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drawings/drawing8.xml" ContentType="application/vnd.openxmlformats-officedocument.drawing+xml"/>
  <Override PartName="/xl/comments2.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omments3.xml" ContentType="application/vnd.openxmlformats-officedocument.spreadsheetml.comments+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C:\Users\USUARIO\Documents\SANTO TOMAS\DOCUMENTOS CRAI\"/>
    </mc:Choice>
  </mc:AlternateContent>
  <xr:revisionPtr revIDLastSave="0" documentId="8_{2B0FE759-5EF5-4F4D-A5D6-15784602010E}" xr6:coauthVersionLast="47" xr6:coauthVersionMax="47" xr10:uidLastSave="{00000000-0000-0000-0000-000000000000}"/>
  <bookViews>
    <workbookView xWindow="-108" yWindow="-108" windowWidth="23256" windowHeight="12456" tabRatio="897" firstSheet="2" activeTab="14" xr2:uid="{00000000-000D-0000-FFFF-FFFF00000000}"/>
  </bookViews>
  <sheets>
    <sheet name="M. de C. 1 " sheetId="453" r:id="rId1"/>
    <sheet name="M. de C. 1 DRON" sheetId="752" r:id="rId2"/>
    <sheet name="M. de C. 2" sheetId="549" r:id="rId3"/>
    <sheet name="M. de C. 2 DRON" sheetId="753" r:id="rId4"/>
    <sheet name="M. de C. 3" sheetId="574" r:id="rId5"/>
    <sheet name="M. de C. 3 DRON" sheetId="754" r:id="rId6"/>
    <sheet name="M. de C. 4" sheetId="584" r:id="rId7"/>
    <sheet name="M. de C. 4 DRON" sheetId="755" r:id="rId8"/>
    <sheet name="M. de C. 5" sheetId="587" r:id="rId9"/>
    <sheet name="M. de C. 6" sheetId="590" state="hidden" r:id="rId10"/>
    <sheet name="M. de C. 7" sheetId="596" state="hidden" r:id="rId11"/>
    <sheet name="M. de C. 8" sheetId="610" state="hidden" r:id="rId12"/>
    <sheet name="M. de C. 5 DRON" sheetId="756" r:id="rId13"/>
    <sheet name="RESUMEN PPTO" sheetId="733" r:id="rId14"/>
    <sheet name="PPTO CANAL DE AGUAS LLUVIAS" sheetId="717" r:id="rId15"/>
    <sheet name="AIU" sheetId="745" state="hidden" r:id="rId16"/>
    <sheet name="MATERIALES" sheetId="748" state="hidden" r:id="rId17"/>
    <sheet name="EQUPOS" sheetId="749" state="hidden" r:id="rId18"/>
    <sheet name="MANO DE OBRA" sheetId="750" state="hidden" r:id="rId19"/>
    <sheet name="ANALISIS MANO DE OBRA" sheetId="751" state="hidden" r:id="rId20"/>
    <sheet name="APU 1" sheetId="735" state="hidden" r:id="rId21"/>
    <sheet name="APU 2" sheetId="736" state="hidden" r:id="rId22"/>
    <sheet name="APU 3" sheetId="737" state="hidden" r:id="rId23"/>
    <sheet name="APU B" sheetId="746" state="hidden" r:id="rId24"/>
    <sheet name="APU 4" sheetId="738" state="hidden" r:id="rId25"/>
    <sheet name="APU 5" sheetId="739" state="hidden" r:id="rId26"/>
    <sheet name="APU 6" sheetId="740" state="hidden" r:id="rId27"/>
    <sheet name="APU .6" sheetId="741" state="hidden" r:id="rId28"/>
    <sheet name="APU 8" sheetId="742" state="hidden" r:id="rId29"/>
    <sheet name="MATERIALES " sheetId="734" state="hidden" r:id="rId30"/>
    <sheet name="EQUIPOS" sheetId="744" state="hidden" r:id="rId31"/>
    <sheet name="M. de O. + RENDIMIENTOS" sheetId="743" state="hidden" r:id="rId32"/>
  </sheets>
  <externalReferences>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s>
  <definedNames>
    <definedName name="\a" localSheetId="15">#REF!</definedName>
    <definedName name="\a" localSheetId="23">#REF!</definedName>
    <definedName name="\a" localSheetId="17">#REF!</definedName>
    <definedName name="\a" localSheetId="0">#REF!</definedName>
    <definedName name="\a" localSheetId="1">#REF!</definedName>
    <definedName name="\a" localSheetId="2">#REF!</definedName>
    <definedName name="\a" localSheetId="3">#REF!</definedName>
    <definedName name="\a" localSheetId="4">#REF!</definedName>
    <definedName name="\a" localSheetId="5">#REF!</definedName>
    <definedName name="\a" localSheetId="6">#REF!</definedName>
    <definedName name="\a" localSheetId="7">#REF!</definedName>
    <definedName name="\a" localSheetId="8">#REF!</definedName>
    <definedName name="\a" localSheetId="12">#REF!</definedName>
    <definedName name="\a" localSheetId="9">#REF!</definedName>
    <definedName name="\a" localSheetId="10">#REF!</definedName>
    <definedName name="\a" localSheetId="11">#REF!</definedName>
    <definedName name="\a" localSheetId="18">#REF!</definedName>
    <definedName name="\a" localSheetId="14">#REF!</definedName>
    <definedName name="\a" localSheetId="13">#REF!</definedName>
    <definedName name="\a">#REF!</definedName>
    <definedName name="\b" localSheetId="15">#REF!</definedName>
    <definedName name="\b" localSheetId="23">#REF!</definedName>
    <definedName name="\b" localSheetId="17">#REF!</definedName>
    <definedName name="\b" localSheetId="0">#REF!</definedName>
    <definedName name="\b" localSheetId="1">#REF!</definedName>
    <definedName name="\b" localSheetId="2">#REF!</definedName>
    <definedName name="\b" localSheetId="3">#REF!</definedName>
    <definedName name="\b" localSheetId="4">#REF!</definedName>
    <definedName name="\b" localSheetId="5">#REF!</definedName>
    <definedName name="\b" localSheetId="6">#REF!</definedName>
    <definedName name="\b" localSheetId="7">#REF!</definedName>
    <definedName name="\b" localSheetId="8">#REF!</definedName>
    <definedName name="\b" localSheetId="12">#REF!</definedName>
    <definedName name="\b" localSheetId="9">#REF!</definedName>
    <definedName name="\b" localSheetId="10">#REF!</definedName>
    <definedName name="\b" localSheetId="11">#REF!</definedName>
    <definedName name="\b" localSheetId="18">#REF!</definedName>
    <definedName name="\b" localSheetId="14">#REF!</definedName>
    <definedName name="\b" localSheetId="13">#REF!</definedName>
    <definedName name="\b">#REF!</definedName>
    <definedName name="\eliminar" localSheetId="15">[1]RESUM96!#REF!</definedName>
    <definedName name="\eliminar" localSheetId="23">[1]RESUM96!#REF!</definedName>
    <definedName name="\eliminar" localSheetId="17">[1]RESUM96!#REF!</definedName>
    <definedName name="\eliminar" localSheetId="0">[1]RESUM96!#REF!</definedName>
    <definedName name="\eliminar" localSheetId="1">[1]RESUM96!#REF!</definedName>
    <definedName name="\eliminar" localSheetId="2">[1]RESUM96!#REF!</definedName>
    <definedName name="\eliminar" localSheetId="3">[1]RESUM96!#REF!</definedName>
    <definedName name="\eliminar" localSheetId="4">[1]RESUM96!#REF!</definedName>
    <definedName name="\eliminar" localSheetId="5">[1]RESUM96!#REF!</definedName>
    <definedName name="\eliminar" localSheetId="6">[1]RESUM96!#REF!</definedName>
    <definedName name="\eliminar" localSheetId="7">[1]RESUM96!#REF!</definedName>
    <definedName name="\eliminar" localSheetId="8">[1]RESUM96!#REF!</definedName>
    <definedName name="\eliminar" localSheetId="12">[1]RESUM96!#REF!</definedName>
    <definedName name="\eliminar" localSheetId="9">[1]RESUM96!#REF!</definedName>
    <definedName name="\eliminar" localSheetId="10">[1]RESUM96!#REF!</definedName>
    <definedName name="\eliminar" localSheetId="11">[1]RESUM96!#REF!</definedName>
    <definedName name="\eliminar" localSheetId="18">[1]RESUM96!#REF!</definedName>
    <definedName name="\eliminar" localSheetId="14">[1]RESUM96!#REF!</definedName>
    <definedName name="\eliminar" localSheetId="13">[1]RESUM96!#REF!</definedName>
    <definedName name="\eliminar">[1]RESUM96!#REF!</definedName>
    <definedName name="\eliminar1" localSheetId="15">[1]RESUM96!#REF!</definedName>
    <definedName name="\eliminar1" localSheetId="23">[1]RESUM96!#REF!</definedName>
    <definedName name="\eliminar1" localSheetId="17">[1]RESUM96!#REF!</definedName>
    <definedName name="\eliminar1" localSheetId="0">[1]RESUM96!#REF!</definedName>
    <definedName name="\eliminar1" localSheetId="1">[1]RESUM96!#REF!</definedName>
    <definedName name="\eliminar1" localSheetId="2">[1]RESUM96!#REF!</definedName>
    <definedName name="\eliminar1" localSheetId="3">[1]RESUM96!#REF!</definedName>
    <definedName name="\eliminar1" localSheetId="4">[1]RESUM96!#REF!</definedName>
    <definedName name="\eliminar1" localSheetId="5">[1]RESUM96!#REF!</definedName>
    <definedName name="\eliminar1" localSheetId="6">[1]RESUM96!#REF!</definedName>
    <definedName name="\eliminar1" localSheetId="7">[1]RESUM96!#REF!</definedName>
    <definedName name="\eliminar1" localSheetId="8">[1]RESUM96!#REF!</definedName>
    <definedName name="\eliminar1" localSheetId="12">[1]RESUM96!#REF!</definedName>
    <definedName name="\eliminar1" localSheetId="9">[1]RESUM96!#REF!</definedName>
    <definedName name="\eliminar1" localSheetId="10">[1]RESUM96!#REF!</definedName>
    <definedName name="\eliminar1" localSheetId="11">[1]RESUM96!#REF!</definedName>
    <definedName name="\eliminar1" localSheetId="18">[1]RESUM96!#REF!</definedName>
    <definedName name="\eliminar1" localSheetId="14">[1]RESUM96!#REF!</definedName>
    <definedName name="\eliminar1" localSheetId="13">[1]RESUM96!#REF!</definedName>
    <definedName name="\eliminar1">[1]RESUM96!#REF!</definedName>
    <definedName name="\q" localSheetId="15">#REF!</definedName>
    <definedName name="\q" localSheetId="23">#REF!</definedName>
    <definedName name="\q" localSheetId="17">#REF!</definedName>
    <definedName name="\q" localSheetId="0">#REF!</definedName>
    <definedName name="\q" localSheetId="1">#REF!</definedName>
    <definedName name="\q" localSheetId="2">#REF!</definedName>
    <definedName name="\q" localSheetId="3">#REF!</definedName>
    <definedName name="\q" localSheetId="4">#REF!</definedName>
    <definedName name="\q" localSheetId="5">#REF!</definedName>
    <definedName name="\q" localSheetId="6">#REF!</definedName>
    <definedName name="\q" localSheetId="7">#REF!</definedName>
    <definedName name="\q" localSheetId="8">#REF!</definedName>
    <definedName name="\q" localSheetId="12">#REF!</definedName>
    <definedName name="\q" localSheetId="9">#REF!</definedName>
    <definedName name="\q" localSheetId="10">#REF!</definedName>
    <definedName name="\q" localSheetId="11">#REF!</definedName>
    <definedName name="\q" localSheetId="18">#REF!</definedName>
    <definedName name="\q" localSheetId="14">#REF!</definedName>
    <definedName name="\q" localSheetId="13">#REF!</definedName>
    <definedName name="\q">#REF!</definedName>
    <definedName name="______________________i1" localSheetId="15">#REF!</definedName>
    <definedName name="______________________i1" localSheetId="23">#REF!</definedName>
    <definedName name="______________________i1" localSheetId="17">#REF!</definedName>
    <definedName name="______________________i1" localSheetId="18">#REF!</definedName>
    <definedName name="______________________i1" localSheetId="14">#REF!</definedName>
    <definedName name="______________________i1" localSheetId="13">#REF!</definedName>
    <definedName name="______________________i1">#REF!</definedName>
    <definedName name="_____________________i1" localSheetId="15">#REF!</definedName>
    <definedName name="_____________________i1" localSheetId="23">#REF!</definedName>
    <definedName name="_____________________i1" localSheetId="17">#REF!</definedName>
    <definedName name="_____________________i1" localSheetId="18">#REF!</definedName>
    <definedName name="_____________________i1" localSheetId="14">#REF!</definedName>
    <definedName name="_____________________i1" localSheetId="13">#REF!</definedName>
    <definedName name="_____________________i1">#REF!</definedName>
    <definedName name="____________________i1" localSheetId="15">#REF!</definedName>
    <definedName name="____________________i1" localSheetId="23">#REF!</definedName>
    <definedName name="____________________i1" localSheetId="17">#REF!</definedName>
    <definedName name="____________________i1" localSheetId="18">#REF!</definedName>
    <definedName name="____________________i1" localSheetId="14">#REF!</definedName>
    <definedName name="____________________i1" localSheetId="13">#REF!</definedName>
    <definedName name="____________________i1">#REF!</definedName>
    <definedName name="___________________i1" localSheetId="15">#REF!</definedName>
    <definedName name="___________________i1" localSheetId="23">#REF!</definedName>
    <definedName name="___________________i1" localSheetId="17">#REF!</definedName>
    <definedName name="___________________i1" localSheetId="18">#REF!</definedName>
    <definedName name="___________________i1" localSheetId="14">#REF!</definedName>
    <definedName name="___________________i1" localSheetId="13">#REF!</definedName>
    <definedName name="___________________i1">#REF!</definedName>
    <definedName name="__________________i1" localSheetId="15">#REF!</definedName>
    <definedName name="__________________i1" localSheetId="23">#REF!</definedName>
    <definedName name="__________________i1" localSheetId="17">#REF!</definedName>
    <definedName name="__________________i1" localSheetId="18">#REF!</definedName>
    <definedName name="__________________i1" localSheetId="14">#REF!</definedName>
    <definedName name="__________________i1" localSheetId="13">#REF!</definedName>
    <definedName name="__________________i1">#REF!</definedName>
    <definedName name="_________________i1" localSheetId="15">#REF!</definedName>
    <definedName name="_________________i1" localSheetId="23">#REF!</definedName>
    <definedName name="_________________i1" localSheetId="17">#REF!</definedName>
    <definedName name="_________________i1" localSheetId="18">#REF!</definedName>
    <definedName name="_________________i1" localSheetId="14">#REF!</definedName>
    <definedName name="_________________i1" localSheetId="13">#REF!</definedName>
    <definedName name="_________________i1">#REF!</definedName>
    <definedName name="________________i1" localSheetId="15">#REF!</definedName>
    <definedName name="________________i1" localSheetId="23">#REF!</definedName>
    <definedName name="________________i1" localSheetId="17">#REF!</definedName>
    <definedName name="________________i1" localSheetId="18">#REF!</definedName>
    <definedName name="________________i1" localSheetId="14">#REF!</definedName>
    <definedName name="________________i1" localSheetId="13">#REF!</definedName>
    <definedName name="________________i1">#REF!</definedName>
    <definedName name="_______________EST1" localSheetId="15">#REF!</definedName>
    <definedName name="_______________EST1" localSheetId="23">#REF!</definedName>
    <definedName name="_______________EST1" localSheetId="17">#REF!</definedName>
    <definedName name="_______________EST1" localSheetId="18">#REF!</definedName>
    <definedName name="_______________EST1" localSheetId="14">#REF!</definedName>
    <definedName name="_______________EST1" localSheetId="13">#REF!</definedName>
    <definedName name="_______________EST1">#REF!</definedName>
    <definedName name="_______________EST10" localSheetId="15">#REF!</definedName>
    <definedName name="_______________EST10" localSheetId="23">#REF!</definedName>
    <definedName name="_______________EST10" localSheetId="17">#REF!</definedName>
    <definedName name="_______________EST10" localSheetId="18">#REF!</definedName>
    <definedName name="_______________EST10" localSheetId="14">#REF!</definedName>
    <definedName name="_______________EST10" localSheetId="13">#REF!</definedName>
    <definedName name="_______________EST10">#REF!</definedName>
    <definedName name="_______________EST11" localSheetId="15">#REF!</definedName>
    <definedName name="_______________EST11" localSheetId="23">#REF!</definedName>
    <definedName name="_______________EST11" localSheetId="17">#REF!</definedName>
    <definedName name="_______________EST11" localSheetId="18">#REF!</definedName>
    <definedName name="_______________EST11" localSheetId="14">#REF!</definedName>
    <definedName name="_______________EST11" localSheetId="13">#REF!</definedName>
    <definedName name="_______________EST11">#REF!</definedName>
    <definedName name="_______________EST12" localSheetId="15">#REF!</definedName>
    <definedName name="_______________EST12" localSheetId="23">#REF!</definedName>
    <definedName name="_______________EST12" localSheetId="17">#REF!</definedName>
    <definedName name="_______________EST12" localSheetId="18">#REF!</definedName>
    <definedName name="_______________EST12" localSheetId="14">#REF!</definedName>
    <definedName name="_______________EST12" localSheetId="13">#REF!</definedName>
    <definedName name="_______________EST12">#REF!</definedName>
    <definedName name="_______________EST13" localSheetId="15">#REF!</definedName>
    <definedName name="_______________EST13" localSheetId="23">#REF!</definedName>
    <definedName name="_______________EST13" localSheetId="17">#REF!</definedName>
    <definedName name="_______________EST13" localSheetId="18">#REF!</definedName>
    <definedName name="_______________EST13" localSheetId="14">#REF!</definedName>
    <definedName name="_______________EST13" localSheetId="13">#REF!</definedName>
    <definedName name="_______________EST13">#REF!</definedName>
    <definedName name="_______________EST14" localSheetId="15">#REF!</definedName>
    <definedName name="_______________EST14" localSheetId="23">#REF!</definedName>
    <definedName name="_______________EST14" localSheetId="17">#REF!</definedName>
    <definedName name="_______________EST14" localSheetId="18">#REF!</definedName>
    <definedName name="_______________EST14" localSheetId="14">#REF!</definedName>
    <definedName name="_______________EST14" localSheetId="13">#REF!</definedName>
    <definedName name="_______________EST14">#REF!</definedName>
    <definedName name="_______________EST15" localSheetId="15">#REF!</definedName>
    <definedName name="_______________EST15" localSheetId="23">#REF!</definedName>
    <definedName name="_______________EST15" localSheetId="17">#REF!</definedName>
    <definedName name="_______________EST15" localSheetId="18">#REF!</definedName>
    <definedName name="_______________EST15" localSheetId="14">#REF!</definedName>
    <definedName name="_______________EST15" localSheetId="13">#REF!</definedName>
    <definedName name="_______________EST15">#REF!</definedName>
    <definedName name="_______________EST16" localSheetId="15">#REF!</definedName>
    <definedName name="_______________EST16" localSheetId="23">#REF!</definedName>
    <definedName name="_______________EST16" localSheetId="17">#REF!</definedName>
    <definedName name="_______________EST16" localSheetId="18">#REF!</definedName>
    <definedName name="_______________EST16" localSheetId="14">#REF!</definedName>
    <definedName name="_______________EST16" localSheetId="13">#REF!</definedName>
    <definedName name="_______________EST16">#REF!</definedName>
    <definedName name="_______________EST17" localSheetId="15">#REF!</definedName>
    <definedName name="_______________EST17" localSheetId="23">#REF!</definedName>
    <definedName name="_______________EST17" localSheetId="17">#REF!</definedName>
    <definedName name="_______________EST17" localSheetId="18">#REF!</definedName>
    <definedName name="_______________EST17" localSheetId="14">#REF!</definedName>
    <definedName name="_______________EST17" localSheetId="13">#REF!</definedName>
    <definedName name="_______________EST17">#REF!</definedName>
    <definedName name="_______________EST18" localSheetId="15">#REF!</definedName>
    <definedName name="_______________EST18" localSheetId="23">#REF!</definedName>
    <definedName name="_______________EST18" localSheetId="17">#REF!</definedName>
    <definedName name="_______________EST18" localSheetId="18">#REF!</definedName>
    <definedName name="_______________EST18" localSheetId="14">#REF!</definedName>
    <definedName name="_______________EST18" localSheetId="13">#REF!</definedName>
    <definedName name="_______________EST18">#REF!</definedName>
    <definedName name="_______________EST19" localSheetId="15">#REF!</definedName>
    <definedName name="_______________EST19" localSheetId="23">#REF!</definedName>
    <definedName name="_______________EST19" localSheetId="17">#REF!</definedName>
    <definedName name="_______________EST19" localSheetId="18">#REF!</definedName>
    <definedName name="_______________EST19" localSheetId="14">#REF!</definedName>
    <definedName name="_______________EST19" localSheetId="13">#REF!</definedName>
    <definedName name="_______________EST19">#REF!</definedName>
    <definedName name="_______________EST2" localSheetId="15">#REF!</definedName>
    <definedName name="_______________EST2" localSheetId="23">#REF!</definedName>
    <definedName name="_______________EST2" localSheetId="17">#REF!</definedName>
    <definedName name="_______________EST2" localSheetId="18">#REF!</definedName>
    <definedName name="_______________EST2" localSheetId="14">#REF!</definedName>
    <definedName name="_______________EST2" localSheetId="13">#REF!</definedName>
    <definedName name="_______________EST2">#REF!</definedName>
    <definedName name="_______________EST3" localSheetId="15">#REF!</definedName>
    <definedName name="_______________EST3" localSheetId="23">#REF!</definedName>
    <definedName name="_______________EST3" localSheetId="17">#REF!</definedName>
    <definedName name="_______________EST3" localSheetId="18">#REF!</definedName>
    <definedName name="_______________EST3" localSheetId="14">#REF!</definedName>
    <definedName name="_______________EST3" localSheetId="13">#REF!</definedName>
    <definedName name="_______________EST3">#REF!</definedName>
    <definedName name="_______________EST4" localSheetId="15">#REF!</definedName>
    <definedName name="_______________EST4" localSheetId="23">#REF!</definedName>
    <definedName name="_______________EST4" localSheetId="17">#REF!</definedName>
    <definedName name="_______________EST4" localSheetId="18">#REF!</definedName>
    <definedName name="_______________EST4" localSheetId="14">#REF!</definedName>
    <definedName name="_______________EST4" localSheetId="13">#REF!</definedName>
    <definedName name="_______________EST4">#REF!</definedName>
    <definedName name="_______________EST5" localSheetId="15">#REF!</definedName>
    <definedName name="_______________EST5" localSheetId="23">#REF!</definedName>
    <definedName name="_______________EST5" localSheetId="17">#REF!</definedName>
    <definedName name="_______________EST5" localSheetId="18">#REF!</definedName>
    <definedName name="_______________EST5" localSheetId="14">#REF!</definedName>
    <definedName name="_______________EST5" localSheetId="13">#REF!</definedName>
    <definedName name="_______________EST5">#REF!</definedName>
    <definedName name="_______________EST6" localSheetId="15">#REF!</definedName>
    <definedName name="_______________EST6" localSheetId="23">#REF!</definedName>
    <definedName name="_______________EST6" localSheetId="17">#REF!</definedName>
    <definedName name="_______________EST6" localSheetId="18">#REF!</definedName>
    <definedName name="_______________EST6" localSheetId="14">#REF!</definedName>
    <definedName name="_______________EST6" localSheetId="13">#REF!</definedName>
    <definedName name="_______________EST6">#REF!</definedName>
    <definedName name="_______________EST7" localSheetId="15">#REF!</definedName>
    <definedName name="_______________EST7" localSheetId="23">#REF!</definedName>
    <definedName name="_______________EST7" localSheetId="17">#REF!</definedName>
    <definedName name="_______________EST7" localSheetId="18">#REF!</definedName>
    <definedName name="_______________EST7" localSheetId="14">#REF!</definedName>
    <definedName name="_______________EST7" localSheetId="13">#REF!</definedName>
    <definedName name="_______________EST7">#REF!</definedName>
    <definedName name="_______________EST8" localSheetId="15">#REF!</definedName>
    <definedName name="_______________EST8" localSheetId="23">#REF!</definedName>
    <definedName name="_______________EST8" localSheetId="17">#REF!</definedName>
    <definedName name="_______________EST8" localSheetId="18">#REF!</definedName>
    <definedName name="_______________EST8" localSheetId="14">#REF!</definedName>
    <definedName name="_______________EST8" localSheetId="13">#REF!</definedName>
    <definedName name="_______________EST8">#REF!</definedName>
    <definedName name="_______________EST9" localSheetId="15">#REF!</definedName>
    <definedName name="_______________EST9" localSheetId="23">#REF!</definedName>
    <definedName name="_______________EST9" localSheetId="17">#REF!</definedName>
    <definedName name="_______________EST9" localSheetId="18">#REF!</definedName>
    <definedName name="_______________EST9" localSheetId="14">#REF!</definedName>
    <definedName name="_______________EST9" localSheetId="13">#REF!</definedName>
    <definedName name="_______________EST9">#REF!</definedName>
    <definedName name="_______________EXC1" localSheetId="15">#REF!</definedName>
    <definedName name="_______________EXC1" localSheetId="23">#REF!</definedName>
    <definedName name="_______________EXC1" localSheetId="17">#REF!</definedName>
    <definedName name="_______________EXC1" localSheetId="18">#REF!</definedName>
    <definedName name="_______________EXC1" localSheetId="14">#REF!</definedName>
    <definedName name="_______________EXC1" localSheetId="13">#REF!</definedName>
    <definedName name="_______________EXC1">#REF!</definedName>
    <definedName name="_______________EXC10" localSheetId="15">#REF!</definedName>
    <definedName name="_______________EXC10" localSheetId="23">#REF!</definedName>
    <definedName name="_______________EXC10" localSheetId="17">#REF!</definedName>
    <definedName name="_______________EXC10" localSheetId="18">#REF!</definedName>
    <definedName name="_______________EXC10" localSheetId="14">#REF!</definedName>
    <definedName name="_______________EXC10" localSheetId="13">#REF!</definedName>
    <definedName name="_______________EXC10">#REF!</definedName>
    <definedName name="_______________EXC11" localSheetId="15">#REF!</definedName>
    <definedName name="_______________EXC11" localSheetId="23">#REF!</definedName>
    <definedName name="_______________EXC11" localSheetId="17">#REF!</definedName>
    <definedName name="_______________EXC11" localSheetId="18">#REF!</definedName>
    <definedName name="_______________EXC11" localSheetId="14">#REF!</definedName>
    <definedName name="_______________EXC11" localSheetId="13">#REF!</definedName>
    <definedName name="_______________EXC11">#REF!</definedName>
    <definedName name="_______________EXC12" localSheetId="15">#REF!</definedName>
    <definedName name="_______________EXC12" localSheetId="23">#REF!</definedName>
    <definedName name="_______________EXC12" localSheetId="17">#REF!</definedName>
    <definedName name="_______________EXC12" localSheetId="18">#REF!</definedName>
    <definedName name="_______________EXC12" localSheetId="14">#REF!</definedName>
    <definedName name="_______________EXC12" localSheetId="13">#REF!</definedName>
    <definedName name="_______________EXC12">#REF!</definedName>
    <definedName name="_______________EXC2" localSheetId="15">#REF!</definedName>
    <definedName name="_______________EXC2" localSheetId="23">#REF!</definedName>
    <definedName name="_______________EXC2" localSheetId="17">#REF!</definedName>
    <definedName name="_______________EXC2" localSheetId="18">#REF!</definedName>
    <definedName name="_______________EXC2" localSheetId="14">#REF!</definedName>
    <definedName name="_______________EXC2" localSheetId="13">#REF!</definedName>
    <definedName name="_______________EXC2">#REF!</definedName>
    <definedName name="_______________EXC3" localSheetId="15">#REF!</definedName>
    <definedName name="_______________EXC3" localSheetId="23">#REF!</definedName>
    <definedName name="_______________EXC3" localSheetId="17">#REF!</definedName>
    <definedName name="_______________EXC3" localSheetId="18">#REF!</definedName>
    <definedName name="_______________EXC3" localSheetId="14">#REF!</definedName>
    <definedName name="_______________EXC3" localSheetId="13">#REF!</definedName>
    <definedName name="_______________EXC3">#REF!</definedName>
    <definedName name="_______________EXC4" localSheetId="15">#REF!</definedName>
    <definedName name="_______________EXC4" localSheetId="23">#REF!</definedName>
    <definedName name="_______________EXC4" localSheetId="17">#REF!</definedName>
    <definedName name="_______________EXC4" localSheetId="18">#REF!</definedName>
    <definedName name="_______________EXC4" localSheetId="14">#REF!</definedName>
    <definedName name="_______________EXC4" localSheetId="13">#REF!</definedName>
    <definedName name="_______________EXC4">#REF!</definedName>
    <definedName name="_______________EXC5" localSheetId="15">#REF!</definedName>
    <definedName name="_______________EXC5" localSheetId="23">#REF!</definedName>
    <definedName name="_______________EXC5" localSheetId="17">#REF!</definedName>
    <definedName name="_______________EXC5" localSheetId="18">#REF!</definedName>
    <definedName name="_______________EXC5" localSheetId="14">#REF!</definedName>
    <definedName name="_______________EXC5" localSheetId="13">#REF!</definedName>
    <definedName name="_______________EXC5">#REF!</definedName>
    <definedName name="_______________EXC6" localSheetId="15">#REF!</definedName>
    <definedName name="_______________EXC6" localSheetId="23">#REF!</definedName>
    <definedName name="_______________EXC6" localSheetId="17">#REF!</definedName>
    <definedName name="_______________EXC6" localSheetId="18">#REF!</definedName>
    <definedName name="_______________EXC6" localSheetId="14">#REF!</definedName>
    <definedName name="_______________EXC6" localSheetId="13">#REF!</definedName>
    <definedName name="_______________EXC6">#REF!</definedName>
    <definedName name="_______________EXC7" localSheetId="15">#REF!</definedName>
    <definedName name="_______________EXC7" localSheetId="23">#REF!</definedName>
    <definedName name="_______________EXC7" localSheetId="17">#REF!</definedName>
    <definedName name="_______________EXC7" localSheetId="18">#REF!</definedName>
    <definedName name="_______________EXC7" localSheetId="14">#REF!</definedName>
    <definedName name="_______________EXC7" localSheetId="13">#REF!</definedName>
    <definedName name="_______________EXC7">#REF!</definedName>
    <definedName name="_______________EXC8" localSheetId="15">#REF!</definedName>
    <definedName name="_______________EXC8" localSheetId="23">#REF!</definedName>
    <definedName name="_______________EXC8" localSheetId="17">#REF!</definedName>
    <definedName name="_______________EXC8" localSheetId="18">#REF!</definedName>
    <definedName name="_______________EXC8" localSheetId="14">#REF!</definedName>
    <definedName name="_______________EXC8" localSheetId="13">#REF!</definedName>
    <definedName name="_______________EXC8">#REF!</definedName>
    <definedName name="_______________EXC9" localSheetId="15">#REF!</definedName>
    <definedName name="_______________EXC9" localSheetId="23">#REF!</definedName>
    <definedName name="_______________EXC9" localSheetId="17">#REF!</definedName>
    <definedName name="_______________EXC9" localSheetId="18">#REF!</definedName>
    <definedName name="_______________EXC9" localSheetId="14">#REF!</definedName>
    <definedName name="_______________EXC9" localSheetId="13">#REF!</definedName>
    <definedName name="_______________EXC9">#REF!</definedName>
    <definedName name="_______________i1" localSheetId="15">#REF!</definedName>
    <definedName name="_______________i1" localSheetId="23">#REF!</definedName>
    <definedName name="_______________i1" localSheetId="17">#REF!</definedName>
    <definedName name="_______________i1" localSheetId="18">#REF!</definedName>
    <definedName name="_______________i1" localSheetId="14">#REF!</definedName>
    <definedName name="_______________i1" localSheetId="13">#REF!</definedName>
    <definedName name="_______________i1">#REF!</definedName>
    <definedName name="______________i1" localSheetId="15">#REF!</definedName>
    <definedName name="______________i1" localSheetId="23">#REF!</definedName>
    <definedName name="______________i1" localSheetId="17">#REF!</definedName>
    <definedName name="______________i1" localSheetId="18">#REF!</definedName>
    <definedName name="______________i1" localSheetId="14">#REF!</definedName>
    <definedName name="______________i1" localSheetId="13">#REF!</definedName>
    <definedName name="______________i1">#REF!</definedName>
    <definedName name="_____________EST1" localSheetId="15">#REF!</definedName>
    <definedName name="_____________EST1" localSheetId="23">#REF!</definedName>
    <definedName name="_____________EST1" localSheetId="17">#REF!</definedName>
    <definedName name="_____________EST1" localSheetId="18">#REF!</definedName>
    <definedName name="_____________EST1" localSheetId="14">#REF!</definedName>
    <definedName name="_____________EST1" localSheetId="13">#REF!</definedName>
    <definedName name="_____________EST1">#REF!</definedName>
    <definedName name="_____________EST10" localSheetId="15">#REF!</definedName>
    <definedName name="_____________EST10" localSheetId="23">#REF!</definedName>
    <definedName name="_____________EST10" localSheetId="17">#REF!</definedName>
    <definedName name="_____________EST10" localSheetId="18">#REF!</definedName>
    <definedName name="_____________EST10" localSheetId="14">#REF!</definedName>
    <definedName name="_____________EST10" localSheetId="13">#REF!</definedName>
    <definedName name="_____________EST10">#REF!</definedName>
    <definedName name="_____________EST11" localSheetId="15">#REF!</definedName>
    <definedName name="_____________EST11" localSheetId="23">#REF!</definedName>
    <definedName name="_____________EST11" localSheetId="17">#REF!</definedName>
    <definedName name="_____________EST11" localSheetId="18">#REF!</definedName>
    <definedName name="_____________EST11" localSheetId="14">#REF!</definedName>
    <definedName name="_____________EST11" localSheetId="13">#REF!</definedName>
    <definedName name="_____________EST11">#REF!</definedName>
    <definedName name="_____________EST12" localSheetId="15">#REF!</definedName>
    <definedName name="_____________EST12" localSheetId="23">#REF!</definedName>
    <definedName name="_____________EST12" localSheetId="17">#REF!</definedName>
    <definedName name="_____________EST12" localSheetId="18">#REF!</definedName>
    <definedName name="_____________EST12" localSheetId="14">#REF!</definedName>
    <definedName name="_____________EST12" localSheetId="13">#REF!</definedName>
    <definedName name="_____________EST12">#REF!</definedName>
    <definedName name="_____________EST13" localSheetId="15">#REF!</definedName>
    <definedName name="_____________EST13" localSheetId="23">#REF!</definedName>
    <definedName name="_____________EST13" localSheetId="17">#REF!</definedName>
    <definedName name="_____________EST13" localSheetId="18">#REF!</definedName>
    <definedName name="_____________EST13" localSheetId="14">#REF!</definedName>
    <definedName name="_____________EST13" localSheetId="13">#REF!</definedName>
    <definedName name="_____________EST13">#REF!</definedName>
    <definedName name="_____________EST14" localSheetId="15">#REF!</definedName>
    <definedName name="_____________EST14" localSheetId="23">#REF!</definedName>
    <definedName name="_____________EST14" localSheetId="17">#REF!</definedName>
    <definedName name="_____________EST14" localSheetId="18">#REF!</definedName>
    <definedName name="_____________EST14" localSheetId="14">#REF!</definedName>
    <definedName name="_____________EST14" localSheetId="13">#REF!</definedName>
    <definedName name="_____________EST14">#REF!</definedName>
    <definedName name="_____________EST15" localSheetId="15">#REF!</definedName>
    <definedName name="_____________EST15" localSheetId="23">#REF!</definedName>
    <definedName name="_____________EST15" localSheetId="17">#REF!</definedName>
    <definedName name="_____________EST15" localSheetId="18">#REF!</definedName>
    <definedName name="_____________EST15" localSheetId="14">#REF!</definedName>
    <definedName name="_____________EST15" localSheetId="13">#REF!</definedName>
    <definedName name="_____________EST15">#REF!</definedName>
    <definedName name="_____________EST16" localSheetId="15">#REF!</definedName>
    <definedName name="_____________EST16" localSheetId="23">#REF!</definedName>
    <definedName name="_____________EST16" localSheetId="17">#REF!</definedName>
    <definedName name="_____________EST16" localSheetId="18">#REF!</definedName>
    <definedName name="_____________EST16" localSheetId="14">#REF!</definedName>
    <definedName name="_____________EST16" localSheetId="13">#REF!</definedName>
    <definedName name="_____________EST16">#REF!</definedName>
    <definedName name="_____________EST17" localSheetId="15">#REF!</definedName>
    <definedName name="_____________EST17" localSheetId="23">#REF!</definedName>
    <definedName name="_____________EST17" localSheetId="17">#REF!</definedName>
    <definedName name="_____________EST17" localSheetId="18">#REF!</definedName>
    <definedName name="_____________EST17" localSheetId="14">#REF!</definedName>
    <definedName name="_____________EST17" localSheetId="13">#REF!</definedName>
    <definedName name="_____________EST17">#REF!</definedName>
    <definedName name="_____________EST18" localSheetId="15">#REF!</definedName>
    <definedName name="_____________EST18" localSheetId="23">#REF!</definedName>
    <definedName name="_____________EST18" localSheetId="17">#REF!</definedName>
    <definedName name="_____________EST18" localSheetId="18">#REF!</definedName>
    <definedName name="_____________EST18" localSheetId="14">#REF!</definedName>
    <definedName name="_____________EST18" localSheetId="13">#REF!</definedName>
    <definedName name="_____________EST18">#REF!</definedName>
    <definedName name="_____________EST19" localSheetId="15">#REF!</definedName>
    <definedName name="_____________EST19" localSheetId="23">#REF!</definedName>
    <definedName name="_____________EST19" localSheetId="17">#REF!</definedName>
    <definedName name="_____________EST19" localSheetId="18">#REF!</definedName>
    <definedName name="_____________EST19" localSheetId="14">#REF!</definedName>
    <definedName name="_____________EST19" localSheetId="13">#REF!</definedName>
    <definedName name="_____________EST19">#REF!</definedName>
    <definedName name="_____________EST2" localSheetId="15">#REF!</definedName>
    <definedName name="_____________EST2" localSheetId="23">#REF!</definedName>
    <definedName name="_____________EST2" localSheetId="17">#REF!</definedName>
    <definedName name="_____________EST2" localSheetId="18">#REF!</definedName>
    <definedName name="_____________EST2" localSheetId="14">#REF!</definedName>
    <definedName name="_____________EST2" localSheetId="13">#REF!</definedName>
    <definedName name="_____________EST2">#REF!</definedName>
    <definedName name="_____________EST3" localSheetId="15">#REF!</definedName>
    <definedName name="_____________EST3" localSheetId="23">#REF!</definedName>
    <definedName name="_____________EST3" localSheetId="17">#REF!</definedName>
    <definedName name="_____________EST3" localSheetId="18">#REF!</definedName>
    <definedName name="_____________EST3" localSheetId="14">#REF!</definedName>
    <definedName name="_____________EST3" localSheetId="13">#REF!</definedName>
    <definedName name="_____________EST3">#REF!</definedName>
    <definedName name="_____________EST4" localSheetId="15">#REF!</definedName>
    <definedName name="_____________EST4" localSheetId="23">#REF!</definedName>
    <definedName name="_____________EST4" localSheetId="17">#REF!</definedName>
    <definedName name="_____________EST4" localSheetId="18">#REF!</definedName>
    <definedName name="_____________EST4" localSheetId="14">#REF!</definedName>
    <definedName name="_____________EST4" localSheetId="13">#REF!</definedName>
    <definedName name="_____________EST4">#REF!</definedName>
    <definedName name="_____________EST5" localSheetId="15">#REF!</definedName>
    <definedName name="_____________EST5" localSheetId="23">#REF!</definedName>
    <definedName name="_____________EST5" localSheetId="17">#REF!</definedName>
    <definedName name="_____________EST5" localSheetId="18">#REF!</definedName>
    <definedName name="_____________EST5" localSheetId="14">#REF!</definedName>
    <definedName name="_____________EST5" localSheetId="13">#REF!</definedName>
    <definedName name="_____________EST5">#REF!</definedName>
    <definedName name="_____________EST6" localSheetId="15">#REF!</definedName>
    <definedName name="_____________EST6" localSheetId="23">#REF!</definedName>
    <definedName name="_____________EST6" localSheetId="17">#REF!</definedName>
    <definedName name="_____________EST6" localSheetId="18">#REF!</definedName>
    <definedName name="_____________EST6" localSheetId="14">#REF!</definedName>
    <definedName name="_____________EST6" localSheetId="13">#REF!</definedName>
    <definedName name="_____________EST6">#REF!</definedName>
    <definedName name="_____________EST7" localSheetId="15">#REF!</definedName>
    <definedName name="_____________EST7" localSheetId="23">#REF!</definedName>
    <definedName name="_____________EST7" localSheetId="17">#REF!</definedName>
    <definedName name="_____________EST7" localSheetId="18">#REF!</definedName>
    <definedName name="_____________EST7" localSheetId="14">#REF!</definedName>
    <definedName name="_____________EST7" localSheetId="13">#REF!</definedName>
    <definedName name="_____________EST7">#REF!</definedName>
    <definedName name="_____________EST8" localSheetId="15">#REF!</definedName>
    <definedName name="_____________EST8" localSheetId="23">#REF!</definedName>
    <definedName name="_____________EST8" localSheetId="17">#REF!</definedName>
    <definedName name="_____________EST8" localSheetId="18">#REF!</definedName>
    <definedName name="_____________EST8" localSheetId="14">#REF!</definedName>
    <definedName name="_____________EST8" localSheetId="13">#REF!</definedName>
    <definedName name="_____________EST8">#REF!</definedName>
    <definedName name="_____________EST9" localSheetId="15">#REF!</definedName>
    <definedName name="_____________EST9" localSheetId="23">#REF!</definedName>
    <definedName name="_____________EST9" localSheetId="17">#REF!</definedName>
    <definedName name="_____________EST9" localSheetId="18">#REF!</definedName>
    <definedName name="_____________EST9" localSheetId="14">#REF!</definedName>
    <definedName name="_____________EST9" localSheetId="13">#REF!</definedName>
    <definedName name="_____________EST9">#REF!</definedName>
    <definedName name="_____________EXC1" localSheetId="15">#REF!</definedName>
    <definedName name="_____________EXC1" localSheetId="23">#REF!</definedName>
    <definedName name="_____________EXC1" localSheetId="17">#REF!</definedName>
    <definedName name="_____________EXC1" localSheetId="18">#REF!</definedName>
    <definedName name="_____________EXC1" localSheetId="14">#REF!</definedName>
    <definedName name="_____________EXC1" localSheetId="13">#REF!</definedName>
    <definedName name="_____________EXC1">#REF!</definedName>
    <definedName name="_____________EXC10" localSheetId="15">#REF!</definedName>
    <definedName name="_____________EXC10" localSheetId="23">#REF!</definedName>
    <definedName name="_____________EXC10" localSheetId="17">#REF!</definedName>
    <definedName name="_____________EXC10" localSheetId="18">#REF!</definedName>
    <definedName name="_____________EXC10" localSheetId="14">#REF!</definedName>
    <definedName name="_____________EXC10" localSheetId="13">#REF!</definedName>
    <definedName name="_____________EXC10">#REF!</definedName>
    <definedName name="_____________EXC11" localSheetId="15">#REF!</definedName>
    <definedName name="_____________EXC11" localSheetId="23">#REF!</definedName>
    <definedName name="_____________EXC11" localSheetId="17">#REF!</definedName>
    <definedName name="_____________EXC11" localSheetId="18">#REF!</definedName>
    <definedName name="_____________EXC11" localSheetId="14">#REF!</definedName>
    <definedName name="_____________EXC11" localSheetId="13">#REF!</definedName>
    <definedName name="_____________EXC11">#REF!</definedName>
    <definedName name="_____________EXC12" localSheetId="15">#REF!</definedName>
    <definedName name="_____________EXC12" localSheetId="23">#REF!</definedName>
    <definedName name="_____________EXC12" localSheetId="17">#REF!</definedName>
    <definedName name="_____________EXC12" localSheetId="18">#REF!</definedName>
    <definedName name="_____________EXC12" localSheetId="14">#REF!</definedName>
    <definedName name="_____________EXC12" localSheetId="13">#REF!</definedName>
    <definedName name="_____________EXC12">#REF!</definedName>
    <definedName name="_____________EXC2" localSheetId="15">#REF!</definedName>
    <definedName name="_____________EXC2" localSheetId="23">#REF!</definedName>
    <definedName name="_____________EXC2" localSheetId="17">#REF!</definedName>
    <definedName name="_____________EXC2" localSheetId="18">#REF!</definedName>
    <definedName name="_____________EXC2" localSheetId="14">#REF!</definedName>
    <definedName name="_____________EXC2" localSheetId="13">#REF!</definedName>
    <definedName name="_____________EXC2">#REF!</definedName>
    <definedName name="_____________EXC3" localSheetId="15">#REF!</definedName>
    <definedName name="_____________EXC3" localSheetId="23">#REF!</definedName>
    <definedName name="_____________EXC3" localSheetId="17">#REF!</definedName>
    <definedName name="_____________EXC3" localSheetId="18">#REF!</definedName>
    <definedName name="_____________EXC3" localSheetId="14">#REF!</definedName>
    <definedName name="_____________EXC3" localSheetId="13">#REF!</definedName>
    <definedName name="_____________EXC3">#REF!</definedName>
    <definedName name="_____________EXC4" localSheetId="15">#REF!</definedName>
    <definedName name="_____________EXC4" localSheetId="23">#REF!</definedName>
    <definedName name="_____________EXC4" localSheetId="17">#REF!</definedName>
    <definedName name="_____________EXC4" localSheetId="18">#REF!</definedName>
    <definedName name="_____________EXC4" localSheetId="14">#REF!</definedName>
    <definedName name="_____________EXC4" localSheetId="13">#REF!</definedName>
    <definedName name="_____________EXC4">#REF!</definedName>
    <definedName name="_____________EXC5" localSheetId="15">#REF!</definedName>
    <definedName name="_____________EXC5" localSheetId="23">#REF!</definedName>
    <definedName name="_____________EXC5" localSheetId="17">#REF!</definedName>
    <definedName name="_____________EXC5" localSheetId="18">#REF!</definedName>
    <definedName name="_____________EXC5" localSheetId="14">#REF!</definedName>
    <definedName name="_____________EXC5" localSheetId="13">#REF!</definedName>
    <definedName name="_____________EXC5">#REF!</definedName>
    <definedName name="_____________EXC8" localSheetId="15">#REF!</definedName>
    <definedName name="_____________EXC8" localSheetId="23">#REF!</definedName>
    <definedName name="_____________EXC8" localSheetId="17">#REF!</definedName>
    <definedName name="_____________EXC8" localSheetId="18">#REF!</definedName>
    <definedName name="_____________EXC8" localSheetId="14">#REF!</definedName>
    <definedName name="_____________EXC8" localSheetId="13">#REF!</definedName>
    <definedName name="_____________EXC8">#REF!</definedName>
    <definedName name="_____________EXC9" localSheetId="15">#REF!</definedName>
    <definedName name="_____________EXC9" localSheetId="23">#REF!</definedName>
    <definedName name="_____________EXC9" localSheetId="17">#REF!</definedName>
    <definedName name="_____________EXC9" localSheetId="18">#REF!</definedName>
    <definedName name="_____________EXC9" localSheetId="14">#REF!</definedName>
    <definedName name="_____________EXC9" localSheetId="13">#REF!</definedName>
    <definedName name="_____________EXC9">#REF!</definedName>
    <definedName name="_____________i1" localSheetId="15">#REF!</definedName>
    <definedName name="_____________i1" localSheetId="23">#REF!</definedName>
    <definedName name="_____________i1" localSheetId="17">#REF!</definedName>
    <definedName name="_____________i1" localSheetId="18">#REF!</definedName>
    <definedName name="_____________i1" localSheetId="14">#REF!</definedName>
    <definedName name="_____________i1" localSheetId="13">#REF!</definedName>
    <definedName name="_____________i1">#REF!</definedName>
    <definedName name="_____________ORO10" localSheetId="15">#REF!</definedName>
    <definedName name="_____________ORO10" localSheetId="23">#REF!</definedName>
    <definedName name="_____________ORO10" localSheetId="17">#REF!</definedName>
    <definedName name="_____________ORO10" localSheetId="18">#REF!</definedName>
    <definedName name="_____________ORO10" localSheetId="14">#REF!</definedName>
    <definedName name="_____________ORO10" localSheetId="13">#REF!</definedName>
    <definedName name="_____________ORO10">#REF!</definedName>
    <definedName name="_____________ORO11" localSheetId="15">#REF!</definedName>
    <definedName name="_____________ORO11" localSheetId="23">#REF!</definedName>
    <definedName name="_____________ORO11" localSheetId="17">#REF!</definedName>
    <definedName name="_____________ORO11" localSheetId="18">#REF!</definedName>
    <definedName name="_____________ORO11" localSheetId="14">#REF!</definedName>
    <definedName name="_____________ORO11" localSheetId="13">#REF!</definedName>
    <definedName name="_____________ORO11">#REF!</definedName>
    <definedName name="_____________ORO12" localSheetId="15">#REF!</definedName>
    <definedName name="_____________ORO12" localSheetId="23">#REF!</definedName>
    <definedName name="_____________ORO12" localSheetId="17">#REF!</definedName>
    <definedName name="_____________ORO12" localSheetId="18">#REF!</definedName>
    <definedName name="_____________ORO12" localSheetId="14">#REF!</definedName>
    <definedName name="_____________ORO12" localSheetId="13">#REF!</definedName>
    <definedName name="_____________ORO12">#REF!</definedName>
    <definedName name="_____________ORO13" localSheetId="15">#REF!</definedName>
    <definedName name="_____________ORO13" localSheetId="23">#REF!</definedName>
    <definedName name="_____________ORO13" localSheetId="17">#REF!</definedName>
    <definedName name="_____________ORO13" localSheetId="18">#REF!</definedName>
    <definedName name="_____________ORO13" localSheetId="14">#REF!</definedName>
    <definedName name="_____________ORO13" localSheetId="13">#REF!</definedName>
    <definedName name="_____________ORO13">#REF!</definedName>
    <definedName name="_____________ORO14" localSheetId="15">#REF!</definedName>
    <definedName name="_____________ORO14" localSheetId="23">#REF!</definedName>
    <definedName name="_____________ORO14" localSheetId="17">#REF!</definedName>
    <definedName name="_____________ORO14" localSheetId="18">#REF!</definedName>
    <definedName name="_____________ORO14" localSheetId="14">#REF!</definedName>
    <definedName name="_____________ORO14" localSheetId="13">#REF!</definedName>
    <definedName name="_____________ORO14">#REF!</definedName>
    <definedName name="_____________ORO15" localSheetId="15">#REF!</definedName>
    <definedName name="_____________ORO15" localSheetId="23">#REF!</definedName>
    <definedName name="_____________ORO15" localSheetId="17">#REF!</definedName>
    <definedName name="_____________ORO15" localSheetId="18">#REF!</definedName>
    <definedName name="_____________ORO15" localSheetId="14">#REF!</definedName>
    <definedName name="_____________ORO15" localSheetId="13">#REF!</definedName>
    <definedName name="_____________ORO15">#REF!</definedName>
    <definedName name="_____________ORO16" localSheetId="15">#REF!</definedName>
    <definedName name="_____________ORO16" localSheetId="23">#REF!</definedName>
    <definedName name="_____________ORO16" localSheetId="17">#REF!</definedName>
    <definedName name="_____________ORO16" localSheetId="18">#REF!</definedName>
    <definedName name="_____________ORO16" localSheetId="14">#REF!</definedName>
    <definedName name="_____________ORO16" localSheetId="13">#REF!</definedName>
    <definedName name="_____________ORO16">#REF!</definedName>
    <definedName name="_____________ORO17" localSheetId="15">#REF!</definedName>
    <definedName name="_____________ORO17" localSheetId="23">#REF!</definedName>
    <definedName name="_____________ORO17" localSheetId="17">#REF!</definedName>
    <definedName name="_____________ORO17" localSheetId="18">#REF!</definedName>
    <definedName name="_____________ORO17" localSheetId="14">#REF!</definedName>
    <definedName name="_____________ORO17" localSheetId="13">#REF!</definedName>
    <definedName name="_____________ORO17">#REF!</definedName>
    <definedName name="_____________ORO18" localSheetId="15">#REF!</definedName>
    <definedName name="_____________ORO18" localSheetId="23">#REF!</definedName>
    <definedName name="_____________ORO18" localSheetId="17">#REF!</definedName>
    <definedName name="_____________ORO18" localSheetId="18">#REF!</definedName>
    <definedName name="_____________ORO18" localSheetId="14">#REF!</definedName>
    <definedName name="_____________ORO18" localSheetId="13">#REF!</definedName>
    <definedName name="_____________ORO18">#REF!</definedName>
    <definedName name="_____________ORO19" localSheetId="15">#REF!</definedName>
    <definedName name="_____________ORO19" localSheetId="23">#REF!</definedName>
    <definedName name="_____________ORO19" localSheetId="17">#REF!</definedName>
    <definedName name="_____________ORO19" localSheetId="18">#REF!</definedName>
    <definedName name="_____________ORO19" localSheetId="14">#REF!</definedName>
    <definedName name="_____________ORO19" localSheetId="13">#REF!</definedName>
    <definedName name="_____________ORO19">#REF!</definedName>
    <definedName name="____________EXC6" localSheetId="15">#REF!</definedName>
    <definedName name="____________EXC6" localSheetId="23">#REF!</definedName>
    <definedName name="____________EXC6" localSheetId="17">#REF!</definedName>
    <definedName name="____________EXC6" localSheetId="18">#REF!</definedName>
    <definedName name="____________EXC6" localSheetId="14">#REF!</definedName>
    <definedName name="____________EXC6" localSheetId="13">#REF!</definedName>
    <definedName name="____________EXC6">#REF!</definedName>
    <definedName name="____________EXC7" localSheetId="15">#REF!</definedName>
    <definedName name="____________EXC7" localSheetId="23">#REF!</definedName>
    <definedName name="____________EXC7" localSheetId="17">#REF!</definedName>
    <definedName name="____________EXC7" localSheetId="18">#REF!</definedName>
    <definedName name="____________EXC7" localSheetId="14">#REF!</definedName>
    <definedName name="____________EXC7" localSheetId="13">#REF!</definedName>
    <definedName name="____________EXC7">#REF!</definedName>
    <definedName name="____________i1" localSheetId="15">#REF!</definedName>
    <definedName name="____________i1" localSheetId="23">#REF!</definedName>
    <definedName name="____________i1" localSheetId="17">#REF!</definedName>
    <definedName name="____________i1" localSheetId="18">#REF!</definedName>
    <definedName name="____________i1" localSheetId="14">#REF!</definedName>
    <definedName name="____________i1" localSheetId="13">#REF!</definedName>
    <definedName name="____________i1">#REF!</definedName>
    <definedName name="___________i1" localSheetId="15">#REF!</definedName>
    <definedName name="___________i1" localSheetId="23">#REF!</definedName>
    <definedName name="___________i1" localSheetId="17">#REF!</definedName>
    <definedName name="___________i1" localSheetId="18">#REF!</definedName>
    <definedName name="___________i1" localSheetId="14">#REF!</definedName>
    <definedName name="___________i1" localSheetId="13">#REF!</definedName>
    <definedName name="___________i1">#REF!</definedName>
    <definedName name="___________tab1" localSheetId="15">#REF!</definedName>
    <definedName name="___________tab1" localSheetId="23">#REF!</definedName>
    <definedName name="___________tab1" localSheetId="17">#REF!</definedName>
    <definedName name="___________tab1" localSheetId="18">#REF!</definedName>
    <definedName name="___________tab1" localSheetId="14">#REF!</definedName>
    <definedName name="___________tab1" localSheetId="13">#REF!</definedName>
    <definedName name="___________tab1">#REF!</definedName>
    <definedName name="___________tab2" localSheetId="15">#REF!</definedName>
    <definedName name="___________tab2" localSheetId="23">#REF!</definedName>
    <definedName name="___________tab2" localSheetId="17">#REF!</definedName>
    <definedName name="___________tab2" localSheetId="18">#REF!</definedName>
    <definedName name="___________tab2" localSheetId="14">#REF!</definedName>
    <definedName name="___________tab2" localSheetId="13">#REF!</definedName>
    <definedName name="___________tab2">#REF!</definedName>
    <definedName name="___________tab3" localSheetId="15">#REF!</definedName>
    <definedName name="___________tab3" localSheetId="23">#REF!</definedName>
    <definedName name="___________tab3" localSheetId="17">#REF!</definedName>
    <definedName name="___________tab3" localSheetId="18">#REF!</definedName>
    <definedName name="___________tab3" localSheetId="14">#REF!</definedName>
    <definedName name="___________tab3" localSheetId="13">#REF!</definedName>
    <definedName name="___________tab3">#REF!</definedName>
    <definedName name="___________TAB4" localSheetId="15">#REF!</definedName>
    <definedName name="___________TAB4" localSheetId="23">#REF!</definedName>
    <definedName name="___________TAB4" localSheetId="17">#REF!</definedName>
    <definedName name="___________TAB4" localSheetId="18">#REF!</definedName>
    <definedName name="___________TAB4" localSheetId="14">#REF!</definedName>
    <definedName name="___________TAB4" localSheetId="13">#REF!</definedName>
    <definedName name="___________TAB4">#REF!</definedName>
    <definedName name="__________i1" localSheetId="15">#REF!</definedName>
    <definedName name="__________i1" localSheetId="23">#REF!</definedName>
    <definedName name="__________i1" localSheetId="17">#REF!</definedName>
    <definedName name="__________i1" localSheetId="18">#REF!</definedName>
    <definedName name="__________i1" localSheetId="14">#REF!</definedName>
    <definedName name="__________i1" localSheetId="13">#REF!</definedName>
    <definedName name="__________i1">#REF!</definedName>
    <definedName name="__________ORO10" localSheetId="15">#REF!</definedName>
    <definedName name="__________ORO10" localSheetId="23">#REF!</definedName>
    <definedName name="__________ORO10" localSheetId="17">#REF!</definedName>
    <definedName name="__________ORO10" localSheetId="18">#REF!</definedName>
    <definedName name="__________ORO10" localSheetId="14">#REF!</definedName>
    <definedName name="__________ORO10" localSheetId="13">#REF!</definedName>
    <definedName name="__________ORO10">#REF!</definedName>
    <definedName name="__________ORO11" localSheetId="15">#REF!</definedName>
    <definedName name="__________ORO11" localSheetId="23">#REF!</definedName>
    <definedName name="__________ORO11" localSheetId="17">#REF!</definedName>
    <definedName name="__________ORO11" localSheetId="18">#REF!</definedName>
    <definedName name="__________ORO11" localSheetId="14">#REF!</definedName>
    <definedName name="__________ORO11" localSheetId="13">#REF!</definedName>
    <definedName name="__________ORO11">#REF!</definedName>
    <definedName name="__________ORO12" localSheetId="15">#REF!</definedName>
    <definedName name="__________ORO12" localSheetId="23">#REF!</definedName>
    <definedName name="__________ORO12" localSheetId="17">#REF!</definedName>
    <definedName name="__________ORO12" localSheetId="18">#REF!</definedName>
    <definedName name="__________ORO12" localSheetId="14">#REF!</definedName>
    <definedName name="__________ORO12" localSheetId="13">#REF!</definedName>
    <definedName name="__________ORO12">#REF!</definedName>
    <definedName name="__________ORO13" localSheetId="15">#REF!</definedName>
    <definedName name="__________ORO13" localSheetId="23">#REF!</definedName>
    <definedName name="__________ORO13" localSheetId="17">#REF!</definedName>
    <definedName name="__________ORO13" localSheetId="18">#REF!</definedName>
    <definedName name="__________ORO13" localSheetId="14">#REF!</definedName>
    <definedName name="__________ORO13" localSheetId="13">#REF!</definedName>
    <definedName name="__________ORO13">#REF!</definedName>
    <definedName name="__________ORO14" localSheetId="15">#REF!</definedName>
    <definedName name="__________ORO14" localSheetId="23">#REF!</definedName>
    <definedName name="__________ORO14" localSheetId="17">#REF!</definedName>
    <definedName name="__________ORO14" localSheetId="18">#REF!</definedName>
    <definedName name="__________ORO14" localSheetId="14">#REF!</definedName>
    <definedName name="__________ORO14" localSheetId="13">#REF!</definedName>
    <definedName name="__________ORO14">#REF!</definedName>
    <definedName name="__________ORO15" localSheetId="15">#REF!</definedName>
    <definedName name="__________ORO15" localSheetId="23">#REF!</definedName>
    <definedName name="__________ORO15" localSheetId="17">#REF!</definedName>
    <definedName name="__________ORO15" localSheetId="18">#REF!</definedName>
    <definedName name="__________ORO15" localSheetId="14">#REF!</definedName>
    <definedName name="__________ORO15" localSheetId="13">#REF!</definedName>
    <definedName name="__________ORO15">#REF!</definedName>
    <definedName name="__________ORO16" localSheetId="15">#REF!</definedName>
    <definedName name="__________ORO16" localSheetId="23">#REF!</definedName>
    <definedName name="__________ORO16" localSheetId="17">#REF!</definedName>
    <definedName name="__________ORO16" localSheetId="18">#REF!</definedName>
    <definedName name="__________ORO16" localSheetId="14">#REF!</definedName>
    <definedName name="__________ORO16" localSheetId="13">#REF!</definedName>
    <definedName name="__________ORO16">#REF!</definedName>
    <definedName name="__________ORO17" localSheetId="15">#REF!</definedName>
    <definedName name="__________ORO17" localSheetId="23">#REF!</definedName>
    <definedName name="__________ORO17" localSheetId="17">#REF!</definedName>
    <definedName name="__________ORO17" localSheetId="18">#REF!</definedName>
    <definedName name="__________ORO17" localSheetId="14">#REF!</definedName>
    <definedName name="__________ORO17" localSheetId="13">#REF!</definedName>
    <definedName name="__________ORO17">#REF!</definedName>
    <definedName name="__________ORO18" localSheetId="15">#REF!</definedName>
    <definedName name="__________ORO18" localSheetId="23">#REF!</definedName>
    <definedName name="__________ORO18" localSheetId="17">#REF!</definedName>
    <definedName name="__________ORO18" localSheetId="18">#REF!</definedName>
    <definedName name="__________ORO18" localSheetId="14">#REF!</definedName>
    <definedName name="__________ORO18" localSheetId="13">#REF!</definedName>
    <definedName name="__________ORO18">#REF!</definedName>
    <definedName name="__________ORO19" localSheetId="15">#REF!</definedName>
    <definedName name="__________ORO19" localSheetId="23">#REF!</definedName>
    <definedName name="__________ORO19" localSheetId="17">#REF!</definedName>
    <definedName name="__________ORO19" localSheetId="18">#REF!</definedName>
    <definedName name="__________ORO19" localSheetId="14">#REF!</definedName>
    <definedName name="__________ORO19" localSheetId="13">#REF!</definedName>
    <definedName name="__________ORO19">#REF!</definedName>
    <definedName name="__________tab1" localSheetId="15">#REF!</definedName>
    <definedName name="__________tab1" localSheetId="23">#REF!</definedName>
    <definedName name="__________tab1" localSheetId="17">#REF!</definedName>
    <definedName name="__________tab1" localSheetId="18">#REF!</definedName>
    <definedName name="__________tab1" localSheetId="14">#REF!</definedName>
    <definedName name="__________tab1" localSheetId="13">#REF!</definedName>
    <definedName name="__________tab1">#REF!</definedName>
    <definedName name="__________tab2" localSheetId="15">#REF!</definedName>
    <definedName name="__________tab2" localSheetId="23">#REF!</definedName>
    <definedName name="__________tab2" localSheetId="17">#REF!</definedName>
    <definedName name="__________tab2" localSheetId="18">#REF!</definedName>
    <definedName name="__________tab2" localSheetId="14">#REF!</definedName>
    <definedName name="__________tab2" localSheetId="13">#REF!</definedName>
    <definedName name="__________tab2">#REF!</definedName>
    <definedName name="__________tab3" localSheetId="15">#REF!</definedName>
    <definedName name="__________tab3" localSheetId="23">#REF!</definedName>
    <definedName name="__________tab3" localSheetId="17">#REF!</definedName>
    <definedName name="__________tab3" localSheetId="18">#REF!</definedName>
    <definedName name="__________tab3" localSheetId="14">#REF!</definedName>
    <definedName name="__________tab3" localSheetId="13">#REF!</definedName>
    <definedName name="__________tab3">#REF!</definedName>
    <definedName name="__________TAB4" localSheetId="15">#REF!</definedName>
    <definedName name="__________TAB4" localSheetId="23">#REF!</definedName>
    <definedName name="__________TAB4" localSheetId="17">#REF!</definedName>
    <definedName name="__________TAB4" localSheetId="18">#REF!</definedName>
    <definedName name="__________TAB4" localSheetId="14">#REF!</definedName>
    <definedName name="__________TAB4" localSheetId="13">#REF!</definedName>
    <definedName name="__________TAB4">#REF!</definedName>
    <definedName name="_________i1" localSheetId="15">#REF!</definedName>
    <definedName name="_________i1" localSheetId="23">#REF!</definedName>
    <definedName name="_________i1" localSheetId="17">#REF!</definedName>
    <definedName name="_________i1" localSheetId="18">#REF!</definedName>
    <definedName name="_________i1" localSheetId="14">#REF!</definedName>
    <definedName name="_________i1" localSheetId="13">#REF!</definedName>
    <definedName name="_________i1">#REF!</definedName>
    <definedName name="_________key2" localSheetId="23" hidden="1">[2]INST!#REF!</definedName>
    <definedName name="_________key2" localSheetId="17" hidden="1">[2]INST!#REF!</definedName>
    <definedName name="_________key2" localSheetId="18" hidden="1">[2]INST!#REF!</definedName>
    <definedName name="_________key2" hidden="1">[2]INST!#REF!</definedName>
    <definedName name="_________MA2" localSheetId="15">#REF!</definedName>
    <definedName name="_________MA2" localSheetId="23">#REF!</definedName>
    <definedName name="_________MA2" localSheetId="17">#REF!</definedName>
    <definedName name="_________MA2" localSheetId="18">#REF!</definedName>
    <definedName name="_________MA2" localSheetId="14">#REF!</definedName>
    <definedName name="_________MA2" localSheetId="13">#REF!</definedName>
    <definedName name="_________MA2">#REF!</definedName>
    <definedName name="_________PMT5671" localSheetId="15">[3]MEMORIAS!#REF!</definedName>
    <definedName name="_________PMT5671" localSheetId="23">[3]MEMORIAS!#REF!</definedName>
    <definedName name="_________PMT5671" localSheetId="17">[3]MEMORIAS!#REF!</definedName>
    <definedName name="_________PMT5671" localSheetId="18">[3]MEMORIAS!#REF!</definedName>
    <definedName name="_________PMT5671" localSheetId="14">[3]MEMORIAS!#REF!</definedName>
    <definedName name="_________PMT5671" localSheetId="13">[3]MEMORIAS!#REF!</definedName>
    <definedName name="_________PMT5671">[3]MEMORIAS!#REF!</definedName>
    <definedName name="_________PMT5805" localSheetId="15">[3]MEMORIAS!#REF!</definedName>
    <definedName name="_________PMT5805" localSheetId="23">[3]MEMORIAS!#REF!</definedName>
    <definedName name="_________PMT5805" localSheetId="17">[3]MEMORIAS!#REF!</definedName>
    <definedName name="_________PMT5805" localSheetId="18">[3]MEMORIAS!#REF!</definedName>
    <definedName name="_________PMT5805" localSheetId="14">[3]MEMORIAS!#REF!</definedName>
    <definedName name="_________PMT5805" localSheetId="13">[3]MEMORIAS!#REF!</definedName>
    <definedName name="_________PMT5805">[3]MEMORIAS!#REF!</definedName>
    <definedName name="_________PMT5806" localSheetId="15">[3]MEMORIAS!#REF!</definedName>
    <definedName name="_________PMT5806" localSheetId="23">[3]MEMORIAS!#REF!</definedName>
    <definedName name="_________PMT5806" localSheetId="17">[3]MEMORIAS!#REF!</definedName>
    <definedName name="_________PMT5806" localSheetId="18">[3]MEMORIAS!#REF!</definedName>
    <definedName name="_________PMT5806" localSheetId="14">[3]MEMORIAS!#REF!</definedName>
    <definedName name="_________PMT5806" localSheetId="13">[3]MEMORIAS!#REF!</definedName>
    <definedName name="_________PMT5806">[3]MEMORIAS!#REF!</definedName>
    <definedName name="_________PMT5815" localSheetId="15">[3]MEMORIAS!#REF!</definedName>
    <definedName name="_________PMT5815" localSheetId="23">[3]MEMORIAS!#REF!</definedName>
    <definedName name="_________PMT5815" localSheetId="17">[3]MEMORIAS!#REF!</definedName>
    <definedName name="_________PMT5815" localSheetId="18">[3]MEMORIAS!#REF!</definedName>
    <definedName name="_________PMT5815" localSheetId="14">[3]MEMORIAS!#REF!</definedName>
    <definedName name="_________PMT5815" localSheetId="13">[3]MEMORIAS!#REF!</definedName>
    <definedName name="_________PMT5815">[3]MEMORIAS!#REF!</definedName>
    <definedName name="_________PMT5820" localSheetId="15">[3]MEMORIAS!#REF!</definedName>
    <definedName name="_________PMT5820" localSheetId="23">[3]MEMORIAS!#REF!</definedName>
    <definedName name="_________PMT5820" localSheetId="17">[3]MEMORIAS!#REF!</definedName>
    <definedName name="_________PMT5820" localSheetId="18">[3]MEMORIAS!#REF!</definedName>
    <definedName name="_________PMT5820" localSheetId="14">[3]MEMORIAS!#REF!</definedName>
    <definedName name="_________PMT5820" localSheetId="13">[3]MEMORIAS!#REF!</definedName>
    <definedName name="_________PMT5820">[3]MEMORIAS!#REF!</definedName>
    <definedName name="________aiu2">[4]AIU!$J$105</definedName>
    <definedName name="________EST10" localSheetId="15">#REF!</definedName>
    <definedName name="________EST10" localSheetId="23">#REF!</definedName>
    <definedName name="________EST10" localSheetId="17">#REF!</definedName>
    <definedName name="________EST10" localSheetId="18">#REF!</definedName>
    <definedName name="________EST10" localSheetId="14">#REF!</definedName>
    <definedName name="________EST10" localSheetId="13">#REF!</definedName>
    <definedName name="________EST10">#REF!</definedName>
    <definedName name="________EST11" localSheetId="15">#REF!</definedName>
    <definedName name="________EST11" localSheetId="23">#REF!</definedName>
    <definedName name="________EST11" localSheetId="17">#REF!</definedName>
    <definedName name="________EST11" localSheetId="18">#REF!</definedName>
    <definedName name="________EST11" localSheetId="14">#REF!</definedName>
    <definedName name="________EST11" localSheetId="13">#REF!</definedName>
    <definedName name="________EST11">#REF!</definedName>
    <definedName name="________EST12" localSheetId="15">#REF!</definedName>
    <definedName name="________EST12" localSheetId="23">#REF!</definedName>
    <definedName name="________EST12" localSheetId="17">#REF!</definedName>
    <definedName name="________EST12" localSheetId="18">#REF!</definedName>
    <definedName name="________EST12" localSheetId="14">#REF!</definedName>
    <definedName name="________EST12" localSheetId="13">#REF!</definedName>
    <definedName name="________EST12">#REF!</definedName>
    <definedName name="________EST13" localSheetId="15">#REF!</definedName>
    <definedName name="________EST13" localSheetId="23">#REF!</definedName>
    <definedName name="________EST13" localSheetId="17">#REF!</definedName>
    <definedName name="________EST13" localSheetId="18">#REF!</definedName>
    <definedName name="________EST13" localSheetId="14">#REF!</definedName>
    <definedName name="________EST13" localSheetId="13">#REF!</definedName>
    <definedName name="________EST13">#REF!</definedName>
    <definedName name="________EST14" localSheetId="15">#REF!</definedName>
    <definedName name="________EST14" localSheetId="23">#REF!</definedName>
    <definedName name="________EST14" localSheetId="17">#REF!</definedName>
    <definedName name="________EST14" localSheetId="18">#REF!</definedName>
    <definedName name="________EST14" localSheetId="14">#REF!</definedName>
    <definedName name="________EST14" localSheetId="13">#REF!</definedName>
    <definedName name="________EST14">#REF!</definedName>
    <definedName name="________EST16" localSheetId="15">#REF!</definedName>
    <definedName name="________EST16" localSheetId="23">#REF!</definedName>
    <definedName name="________EST16" localSheetId="17">#REF!</definedName>
    <definedName name="________EST16" localSheetId="18">#REF!</definedName>
    <definedName name="________EST16" localSheetId="14">#REF!</definedName>
    <definedName name="________EST16" localSheetId="13">#REF!</definedName>
    <definedName name="________EST16">#REF!</definedName>
    <definedName name="________EST17" localSheetId="15">#REF!</definedName>
    <definedName name="________EST17" localSheetId="23">#REF!</definedName>
    <definedName name="________EST17" localSheetId="17">#REF!</definedName>
    <definedName name="________EST17" localSheetId="18">#REF!</definedName>
    <definedName name="________EST17" localSheetId="14">#REF!</definedName>
    <definedName name="________EST17" localSheetId="13">#REF!</definedName>
    <definedName name="________EST17">#REF!</definedName>
    <definedName name="________EST18" localSheetId="15">#REF!</definedName>
    <definedName name="________EST18" localSheetId="23">#REF!</definedName>
    <definedName name="________EST18" localSheetId="17">#REF!</definedName>
    <definedName name="________EST18" localSheetId="18">#REF!</definedName>
    <definedName name="________EST18" localSheetId="14">#REF!</definedName>
    <definedName name="________EST18" localSheetId="13">#REF!</definedName>
    <definedName name="________EST18">#REF!</definedName>
    <definedName name="________EST19" localSheetId="15">#REF!</definedName>
    <definedName name="________EST19" localSheetId="23">#REF!</definedName>
    <definedName name="________EST19" localSheetId="17">#REF!</definedName>
    <definedName name="________EST19" localSheetId="18">#REF!</definedName>
    <definedName name="________EST19" localSheetId="14">#REF!</definedName>
    <definedName name="________EST19" localSheetId="13">#REF!</definedName>
    <definedName name="________EST19">#REF!</definedName>
    <definedName name="________EST2" localSheetId="15">#REF!</definedName>
    <definedName name="________EST2" localSheetId="23">#REF!</definedName>
    <definedName name="________EST2" localSheetId="17">#REF!</definedName>
    <definedName name="________EST2" localSheetId="18">#REF!</definedName>
    <definedName name="________EST2" localSheetId="14">#REF!</definedName>
    <definedName name="________EST2" localSheetId="13">#REF!</definedName>
    <definedName name="________EST2">#REF!</definedName>
    <definedName name="________EST3" localSheetId="15">#REF!</definedName>
    <definedName name="________EST3" localSheetId="23">#REF!</definedName>
    <definedName name="________EST3" localSheetId="17">#REF!</definedName>
    <definedName name="________EST3" localSheetId="18">#REF!</definedName>
    <definedName name="________EST3" localSheetId="14">#REF!</definedName>
    <definedName name="________EST3" localSheetId="13">#REF!</definedName>
    <definedName name="________EST3">#REF!</definedName>
    <definedName name="________EST4" localSheetId="15">#REF!</definedName>
    <definedName name="________EST4" localSheetId="23">#REF!</definedName>
    <definedName name="________EST4" localSheetId="17">#REF!</definedName>
    <definedName name="________EST4" localSheetId="18">#REF!</definedName>
    <definedName name="________EST4" localSheetId="14">#REF!</definedName>
    <definedName name="________EST4" localSheetId="13">#REF!</definedName>
    <definedName name="________EST4">#REF!</definedName>
    <definedName name="________EST5" localSheetId="15">#REF!</definedName>
    <definedName name="________EST5" localSheetId="23">#REF!</definedName>
    <definedName name="________EST5" localSheetId="17">#REF!</definedName>
    <definedName name="________EST5" localSheetId="18">#REF!</definedName>
    <definedName name="________EST5" localSheetId="14">#REF!</definedName>
    <definedName name="________EST5" localSheetId="13">#REF!</definedName>
    <definedName name="________EST5">#REF!</definedName>
    <definedName name="________EST6" localSheetId="15">#REF!</definedName>
    <definedName name="________EST6" localSheetId="23">#REF!</definedName>
    <definedName name="________EST6" localSheetId="17">#REF!</definedName>
    <definedName name="________EST6" localSheetId="18">#REF!</definedName>
    <definedName name="________EST6" localSheetId="14">#REF!</definedName>
    <definedName name="________EST6" localSheetId="13">#REF!</definedName>
    <definedName name="________EST6">#REF!</definedName>
    <definedName name="________EST7" localSheetId="15">#REF!</definedName>
    <definedName name="________EST7" localSheetId="23">#REF!</definedName>
    <definedName name="________EST7" localSheetId="17">#REF!</definedName>
    <definedName name="________EST7" localSheetId="18">#REF!</definedName>
    <definedName name="________EST7" localSheetId="14">#REF!</definedName>
    <definedName name="________EST7" localSheetId="13">#REF!</definedName>
    <definedName name="________EST7">#REF!</definedName>
    <definedName name="________EST8" localSheetId="15">#REF!</definedName>
    <definedName name="________EST8" localSheetId="23">#REF!</definedName>
    <definedName name="________EST8" localSheetId="17">#REF!</definedName>
    <definedName name="________EST8" localSheetId="18">#REF!</definedName>
    <definedName name="________EST8" localSheetId="14">#REF!</definedName>
    <definedName name="________EST8" localSheetId="13">#REF!</definedName>
    <definedName name="________EST8">#REF!</definedName>
    <definedName name="________EST9" localSheetId="15">#REF!</definedName>
    <definedName name="________EST9" localSheetId="23">#REF!</definedName>
    <definedName name="________EST9" localSheetId="17">#REF!</definedName>
    <definedName name="________EST9" localSheetId="18">#REF!</definedName>
    <definedName name="________EST9" localSheetId="14">#REF!</definedName>
    <definedName name="________EST9" localSheetId="13">#REF!</definedName>
    <definedName name="________EST9">#REF!</definedName>
    <definedName name="________EXC1" localSheetId="15">#REF!</definedName>
    <definedName name="________EXC1" localSheetId="23">#REF!</definedName>
    <definedName name="________EXC1" localSheetId="17">#REF!</definedName>
    <definedName name="________EXC1" localSheetId="18">#REF!</definedName>
    <definedName name="________EXC1" localSheetId="14">#REF!</definedName>
    <definedName name="________EXC1" localSheetId="13">#REF!</definedName>
    <definedName name="________EXC1">#REF!</definedName>
    <definedName name="________EXC10" localSheetId="15">#REF!</definedName>
    <definedName name="________EXC10" localSheetId="23">#REF!</definedName>
    <definedName name="________EXC10" localSheetId="17">#REF!</definedName>
    <definedName name="________EXC10" localSheetId="18">#REF!</definedName>
    <definedName name="________EXC10" localSheetId="14">#REF!</definedName>
    <definedName name="________EXC10" localSheetId="13">#REF!</definedName>
    <definedName name="________EXC10">#REF!</definedName>
    <definedName name="________EXC11" localSheetId="15">#REF!</definedName>
    <definedName name="________EXC11" localSheetId="23">#REF!</definedName>
    <definedName name="________EXC11" localSheetId="17">#REF!</definedName>
    <definedName name="________EXC11" localSheetId="18">#REF!</definedName>
    <definedName name="________EXC11" localSheetId="14">#REF!</definedName>
    <definedName name="________EXC11" localSheetId="13">#REF!</definedName>
    <definedName name="________EXC11">#REF!</definedName>
    <definedName name="________EXC12" localSheetId="15">#REF!</definedName>
    <definedName name="________EXC12" localSheetId="23">#REF!</definedName>
    <definedName name="________EXC12" localSheetId="17">#REF!</definedName>
    <definedName name="________EXC12" localSheetId="18">#REF!</definedName>
    <definedName name="________EXC12" localSheetId="14">#REF!</definedName>
    <definedName name="________EXC12" localSheetId="13">#REF!</definedName>
    <definedName name="________EXC12">#REF!</definedName>
    <definedName name="________EXC2" localSheetId="15">#REF!</definedName>
    <definedName name="________EXC2" localSheetId="23">#REF!</definedName>
    <definedName name="________EXC2" localSheetId="17">#REF!</definedName>
    <definedName name="________EXC2" localSheetId="18">#REF!</definedName>
    <definedName name="________EXC2" localSheetId="14">#REF!</definedName>
    <definedName name="________EXC2" localSheetId="13">#REF!</definedName>
    <definedName name="________EXC2">#REF!</definedName>
    <definedName name="________EXC3" localSheetId="15">#REF!</definedName>
    <definedName name="________EXC3" localSheetId="23">#REF!</definedName>
    <definedName name="________EXC3" localSheetId="17">#REF!</definedName>
    <definedName name="________EXC3" localSheetId="18">#REF!</definedName>
    <definedName name="________EXC3" localSheetId="14">#REF!</definedName>
    <definedName name="________EXC3" localSheetId="13">#REF!</definedName>
    <definedName name="________EXC3">#REF!</definedName>
    <definedName name="________EXC4" localSheetId="15">#REF!</definedName>
    <definedName name="________EXC4" localSheetId="23">#REF!</definedName>
    <definedName name="________EXC4" localSheetId="17">#REF!</definedName>
    <definedName name="________EXC4" localSheetId="18">#REF!</definedName>
    <definedName name="________EXC4" localSheetId="14">#REF!</definedName>
    <definedName name="________EXC4" localSheetId="13">#REF!</definedName>
    <definedName name="________EXC4">#REF!</definedName>
    <definedName name="________EXC5" localSheetId="15">#REF!</definedName>
    <definedName name="________EXC5" localSheetId="23">#REF!</definedName>
    <definedName name="________EXC5" localSheetId="17">#REF!</definedName>
    <definedName name="________EXC5" localSheetId="18">#REF!</definedName>
    <definedName name="________EXC5" localSheetId="14">#REF!</definedName>
    <definedName name="________EXC5" localSheetId="13">#REF!</definedName>
    <definedName name="________EXC5">#REF!</definedName>
    <definedName name="________EXC8" localSheetId="15">#REF!</definedName>
    <definedName name="________EXC8" localSheetId="23">#REF!</definedName>
    <definedName name="________EXC8" localSheetId="17">#REF!</definedName>
    <definedName name="________EXC8" localSheetId="18">#REF!</definedName>
    <definedName name="________EXC8" localSheetId="14">#REF!</definedName>
    <definedName name="________EXC8" localSheetId="13">#REF!</definedName>
    <definedName name="________EXC8">#REF!</definedName>
    <definedName name="________EXC9" localSheetId="15">#REF!</definedName>
    <definedName name="________EXC9" localSheetId="23">#REF!</definedName>
    <definedName name="________EXC9" localSheetId="17">#REF!</definedName>
    <definedName name="________EXC9" localSheetId="18">#REF!</definedName>
    <definedName name="________EXC9" localSheetId="14">#REF!</definedName>
    <definedName name="________EXC9" localSheetId="13">#REF!</definedName>
    <definedName name="________EXC9">#REF!</definedName>
    <definedName name="________i1" localSheetId="15">#REF!</definedName>
    <definedName name="________i1" localSheetId="23">#REF!</definedName>
    <definedName name="________i1" localSheetId="17">#REF!</definedName>
    <definedName name="________i1" localSheetId="18">#REF!</definedName>
    <definedName name="________i1" localSheetId="14">#REF!</definedName>
    <definedName name="________i1" localSheetId="13">#REF!</definedName>
    <definedName name="________i1">#REF!</definedName>
    <definedName name="________key2" localSheetId="23" hidden="1">[5]INST!#REF!</definedName>
    <definedName name="________key2" localSheetId="17" hidden="1">[5]INST!#REF!</definedName>
    <definedName name="________key2" localSheetId="18" hidden="1">[5]INST!#REF!</definedName>
    <definedName name="________key2" hidden="1">[5]INST!#REF!</definedName>
    <definedName name="________key3" localSheetId="23" hidden="1">#REF!</definedName>
    <definedName name="________key3" localSheetId="17" hidden="1">#REF!</definedName>
    <definedName name="________key3" localSheetId="18" hidden="1">#REF!</definedName>
    <definedName name="________key3" hidden="1">#REF!</definedName>
    <definedName name="________MA2" localSheetId="15">#REF!</definedName>
    <definedName name="________MA2" localSheetId="23">#REF!</definedName>
    <definedName name="________MA2" localSheetId="17">#REF!</definedName>
    <definedName name="________MA2" localSheetId="18">#REF!</definedName>
    <definedName name="________MA2" localSheetId="14">#REF!</definedName>
    <definedName name="________MA2" localSheetId="13">#REF!</definedName>
    <definedName name="________MA2">#REF!</definedName>
    <definedName name="_______AFC1">[6]INV!$A$25:$D$28</definedName>
    <definedName name="_______AFC3">[6]INV!$F$25:$I$28</definedName>
    <definedName name="_______AFC5">[6]INV!$K$25:$N$28</definedName>
    <definedName name="_______BGC1">[6]INV!$A$5:$D$8</definedName>
    <definedName name="_______BGC3">[6]INV!$F$5:$I$8</definedName>
    <definedName name="_______BGC5">[6]INV!$K$5:$N$8</definedName>
    <definedName name="_______CAC1">[6]INV!$A$19:$D$22</definedName>
    <definedName name="_______CAC3">[6]INV!$F$19:$I$22</definedName>
    <definedName name="_______CAC5">[6]INV!$K$19:$N$22</definedName>
    <definedName name="_______EST1" localSheetId="15">#REF!</definedName>
    <definedName name="_______EST1" localSheetId="23">#REF!</definedName>
    <definedName name="_______EST1" localSheetId="17">#REF!</definedName>
    <definedName name="_______EST1" localSheetId="18">#REF!</definedName>
    <definedName name="_______EST1" localSheetId="14">#REF!</definedName>
    <definedName name="_______EST1" localSheetId="13">#REF!</definedName>
    <definedName name="_______EST1">#REF!</definedName>
    <definedName name="_______EST10" localSheetId="15">#REF!</definedName>
    <definedName name="_______EST10" localSheetId="23">#REF!</definedName>
    <definedName name="_______EST10" localSheetId="17">#REF!</definedName>
    <definedName name="_______EST10" localSheetId="18">#REF!</definedName>
    <definedName name="_______EST10" localSheetId="14">#REF!</definedName>
    <definedName name="_______EST10" localSheetId="13">#REF!</definedName>
    <definedName name="_______EST10">#REF!</definedName>
    <definedName name="_______EST11" localSheetId="15">#REF!</definedName>
    <definedName name="_______EST11" localSheetId="23">#REF!</definedName>
    <definedName name="_______EST11" localSheetId="17">#REF!</definedName>
    <definedName name="_______EST11" localSheetId="18">#REF!</definedName>
    <definedName name="_______EST11" localSheetId="14">#REF!</definedName>
    <definedName name="_______EST11" localSheetId="13">#REF!</definedName>
    <definedName name="_______EST11">#REF!</definedName>
    <definedName name="_______EST12" localSheetId="15">#REF!</definedName>
    <definedName name="_______EST12" localSheetId="23">#REF!</definedName>
    <definedName name="_______EST12" localSheetId="17">#REF!</definedName>
    <definedName name="_______EST12" localSheetId="18">#REF!</definedName>
    <definedName name="_______EST12" localSheetId="14">#REF!</definedName>
    <definedName name="_______EST12" localSheetId="13">#REF!</definedName>
    <definedName name="_______EST12">#REF!</definedName>
    <definedName name="_______EST13" localSheetId="15">#REF!</definedName>
    <definedName name="_______EST13" localSheetId="23">#REF!</definedName>
    <definedName name="_______EST13" localSheetId="17">#REF!</definedName>
    <definedName name="_______EST13" localSheetId="18">#REF!</definedName>
    <definedName name="_______EST13" localSheetId="14">#REF!</definedName>
    <definedName name="_______EST13" localSheetId="13">#REF!</definedName>
    <definedName name="_______EST13">#REF!</definedName>
    <definedName name="_______EST14" localSheetId="15">#REF!</definedName>
    <definedName name="_______EST14" localSheetId="23">#REF!</definedName>
    <definedName name="_______EST14" localSheetId="17">#REF!</definedName>
    <definedName name="_______EST14" localSheetId="18">#REF!</definedName>
    <definedName name="_______EST14" localSheetId="14">#REF!</definedName>
    <definedName name="_______EST14" localSheetId="13">#REF!</definedName>
    <definedName name="_______EST14">#REF!</definedName>
    <definedName name="_______EST15" localSheetId="15">#REF!</definedName>
    <definedName name="_______EST15" localSheetId="23">#REF!</definedName>
    <definedName name="_______EST15" localSheetId="17">#REF!</definedName>
    <definedName name="_______EST15" localSheetId="18">#REF!</definedName>
    <definedName name="_______EST15" localSheetId="14">#REF!</definedName>
    <definedName name="_______EST15" localSheetId="13">#REF!</definedName>
    <definedName name="_______EST15">#REF!</definedName>
    <definedName name="_______EST16" localSheetId="15">#REF!</definedName>
    <definedName name="_______EST16" localSheetId="23">#REF!</definedName>
    <definedName name="_______EST16" localSheetId="17">#REF!</definedName>
    <definedName name="_______EST16" localSheetId="18">#REF!</definedName>
    <definedName name="_______EST16" localSheetId="14">#REF!</definedName>
    <definedName name="_______EST16" localSheetId="13">#REF!</definedName>
    <definedName name="_______EST16">#REF!</definedName>
    <definedName name="_______EST17" localSheetId="15">#REF!</definedName>
    <definedName name="_______EST17" localSheetId="23">#REF!</definedName>
    <definedName name="_______EST17" localSheetId="17">#REF!</definedName>
    <definedName name="_______EST17" localSheetId="18">#REF!</definedName>
    <definedName name="_______EST17" localSheetId="14">#REF!</definedName>
    <definedName name="_______EST17" localSheetId="13">#REF!</definedName>
    <definedName name="_______EST17">#REF!</definedName>
    <definedName name="_______EST18" localSheetId="15">#REF!</definedName>
    <definedName name="_______EST18" localSheetId="23">#REF!</definedName>
    <definedName name="_______EST18" localSheetId="17">#REF!</definedName>
    <definedName name="_______EST18" localSheetId="18">#REF!</definedName>
    <definedName name="_______EST18" localSheetId="14">#REF!</definedName>
    <definedName name="_______EST18" localSheetId="13">#REF!</definedName>
    <definedName name="_______EST18">#REF!</definedName>
    <definedName name="_______EST19" localSheetId="15">#REF!</definedName>
    <definedName name="_______EST19" localSheetId="23">#REF!</definedName>
    <definedName name="_______EST19" localSheetId="17">#REF!</definedName>
    <definedName name="_______EST19" localSheetId="18">#REF!</definedName>
    <definedName name="_______EST19" localSheetId="14">#REF!</definedName>
    <definedName name="_______EST19" localSheetId="13">#REF!</definedName>
    <definedName name="_______EST19">#REF!</definedName>
    <definedName name="_______EST2" localSheetId="15">#REF!</definedName>
    <definedName name="_______EST2" localSheetId="23">#REF!</definedName>
    <definedName name="_______EST2" localSheetId="17">#REF!</definedName>
    <definedName name="_______EST2" localSheetId="18">#REF!</definedName>
    <definedName name="_______EST2" localSheetId="14">#REF!</definedName>
    <definedName name="_______EST2" localSheetId="13">#REF!</definedName>
    <definedName name="_______EST2">#REF!</definedName>
    <definedName name="_______EST3" localSheetId="15">#REF!</definedName>
    <definedName name="_______EST3" localSheetId="23">#REF!</definedName>
    <definedName name="_______EST3" localSheetId="17">#REF!</definedName>
    <definedName name="_______EST3" localSheetId="18">#REF!</definedName>
    <definedName name="_______EST3" localSheetId="14">#REF!</definedName>
    <definedName name="_______EST3" localSheetId="13">#REF!</definedName>
    <definedName name="_______EST3">#REF!</definedName>
    <definedName name="_______EST4" localSheetId="15">#REF!</definedName>
    <definedName name="_______EST4" localSheetId="23">#REF!</definedName>
    <definedName name="_______EST4" localSheetId="17">#REF!</definedName>
    <definedName name="_______EST4" localSheetId="18">#REF!</definedName>
    <definedName name="_______EST4" localSheetId="14">#REF!</definedName>
    <definedName name="_______EST4" localSheetId="13">#REF!</definedName>
    <definedName name="_______EST4">#REF!</definedName>
    <definedName name="_______EST5" localSheetId="15">#REF!</definedName>
    <definedName name="_______EST5" localSheetId="23">#REF!</definedName>
    <definedName name="_______EST5" localSheetId="17">#REF!</definedName>
    <definedName name="_______EST5" localSheetId="18">#REF!</definedName>
    <definedName name="_______EST5" localSheetId="14">#REF!</definedName>
    <definedName name="_______EST5" localSheetId="13">#REF!</definedName>
    <definedName name="_______EST5">#REF!</definedName>
    <definedName name="_______EST6" localSheetId="15">#REF!</definedName>
    <definedName name="_______EST6" localSheetId="23">#REF!</definedName>
    <definedName name="_______EST6" localSheetId="17">#REF!</definedName>
    <definedName name="_______EST6" localSheetId="18">#REF!</definedName>
    <definedName name="_______EST6" localSheetId="14">#REF!</definedName>
    <definedName name="_______EST6" localSheetId="13">#REF!</definedName>
    <definedName name="_______EST6">#REF!</definedName>
    <definedName name="_______EST7" localSheetId="15">#REF!</definedName>
    <definedName name="_______EST7" localSheetId="23">#REF!</definedName>
    <definedName name="_______EST7" localSheetId="17">#REF!</definedName>
    <definedName name="_______EST7" localSheetId="18">#REF!</definedName>
    <definedName name="_______EST7" localSheetId="14">#REF!</definedName>
    <definedName name="_______EST7" localSheetId="13">#REF!</definedName>
    <definedName name="_______EST7">#REF!</definedName>
    <definedName name="_______EST8" localSheetId="15">#REF!</definedName>
    <definedName name="_______EST8" localSheetId="23">#REF!</definedName>
    <definedName name="_______EST8" localSheetId="17">#REF!</definedName>
    <definedName name="_______EST8" localSheetId="18">#REF!</definedName>
    <definedName name="_______EST8" localSheetId="14">#REF!</definedName>
    <definedName name="_______EST8" localSheetId="13">#REF!</definedName>
    <definedName name="_______EST8">#REF!</definedName>
    <definedName name="_______EST9" localSheetId="15">#REF!</definedName>
    <definedName name="_______EST9" localSheetId="23">#REF!</definedName>
    <definedName name="_______EST9" localSheetId="17">#REF!</definedName>
    <definedName name="_______EST9" localSheetId="18">#REF!</definedName>
    <definedName name="_______EST9" localSheetId="14">#REF!</definedName>
    <definedName name="_______EST9" localSheetId="13">#REF!</definedName>
    <definedName name="_______EST9">#REF!</definedName>
    <definedName name="_______EXC1" localSheetId="15">#REF!</definedName>
    <definedName name="_______EXC1" localSheetId="23">#REF!</definedName>
    <definedName name="_______EXC1" localSheetId="17">#REF!</definedName>
    <definedName name="_______EXC1" localSheetId="18">#REF!</definedName>
    <definedName name="_______EXC1" localSheetId="14">#REF!</definedName>
    <definedName name="_______EXC1" localSheetId="13">#REF!</definedName>
    <definedName name="_______EXC1">#REF!</definedName>
    <definedName name="_______EXC10" localSheetId="15">#REF!</definedName>
    <definedName name="_______EXC10" localSheetId="23">#REF!</definedName>
    <definedName name="_______EXC10" localSheetId="17">#REF!</definedName>
    <definedName name="_______EXC10" localSheetId="18">#REF!</definedName>
    <definedName name="_______EXC10" localSheetId="14">#REF!</definedName>
    <definedName name="_______EXC10" localSheetId="13">#REF!</definedName>
    <definedName name="_______EXC10">#REF!</definedName>
    <definedName name="_______EXC11" localSheetId="15">#REF!</definedName>
    <definedName name="_______EXC11" localSheetId="23">#REF!</definedName>
    <definedName name="_______EXC11" localSheetId="17">#REF!</definedName>
    <definedName name="_______EXC11" localSheetId="18">#REF!</definedName>
    <definedName name="_______EXC11" localSheetId="14">#REF!</definedName>
    <definedName name="_______EXC11" localSheetId="13">#REF!</definedName>
    <definedName name="_______EXC11">#REF!</definedName>
    <definedName name="_______EXC12" localSheetId="15">#REF!</definedName>
    <definedName name="_______EXC12" localSheetId="23">#REF!</definedName>
    <definedName name="_______EXC12" localSheetId="17">#REF!</definedName>
    <definedName name="_______EXC12" localSheetId="18">#REF!</definedName>
    <definedName name="_______EXC12" localSheetId="14">#REF!</definedName>
    <definedName name="_______EXC12" localSheetId="13">#REF!</definedName>
    <definedName name="_______EXC12">#REF!</definedName>
    <definedName name="_______EXC2" localSheetId="15">#REF!</definedName>
    <definedName name="_______EXC2" localSheetId="23">#REF!</definedName>
    <definedName name="_______EXC2" localSheetId="17">#REF!</definedName>
    <definedName name="_______EXC2" localSheetId="18">#REF!</definedName>
    <definedName name="_______EXC2" localSheetId="14">#REF!</definedName>
    <definedName name="_______EXC2" localSheetId="13">#REF!</definedName>
    <definedName name="_______EXC2">#REF!</definedName>
    <definedName name="_______EXC3" localSheetId="15">#REF!</definedName>
    <definedName name="_______EXC3" localSheetId="23">#REF!</definedName>
    <definedName name="_______EXC3" localSheetId="17">#REF!</definedName>
    <definedName name="_______EXC3" localSheetId="18">#REF!</definedName>
    <definedName name="_______EXC3" localSheetId="14">#REF!</definedName>
    <definedName name="_______EXC3" localSheetId="13">#REF!</definedName>
    <definedName name="_______EXC3">#REF!</definedName>
    <definedName name="_______EXC4" localSheetId="15">#REF!</definedName>
    <definedName name="_______EXC4" localSheetId="23">#REF!</definedName>
    <definedName name="_______EXC4" localSheetId="17">#REF!</definedName>
    <definedName name="_______EXC4" localSheetId="18">#REF!</definedName>
    <definedName name="_______EXC4" localSheetId="14">#REF!</definedName>
    <definedName name="_______EXC4" localSheetId="13">#REF!</definedName>
    <definedName name="_______EXC4">#REF!</definedName>
    <definedName name="_______EXC5" localSheetId="15">#REF!</definedName>
    <definedName name="_______EXC5" localSheetId="23">#REF!</definedName>
    <definedName name="_______EXC5" localSheetId="17">#REF!</definedName>
    <definedName name="_______EXC5" localSheetId="18">#REF!</definedName>
    <definedName name="_______EXC5" localSheetId="14">#REF!</definedName>
    <definedName name="_______EXC5" localSheetId="13">#REF!</definedName>
    <definedName name="_______EXC5">#REF!</definedName>
    <definedName name="_______EXC6" localSheetId="15">#REF!</definedName>
    <definedName name="_______EXC6" localSheetId="23">#REF!</definedName>
    <definedName name="_______EXC6" localSheetId="17">#REF!</definedName>
    <definedName name="_______EXC6" localSheetId="18">#REF!</definedName>
    <definedName name="_______EXC6" localSheetId="14">#REF!</definedName>
    <definedName name="_______EXC6" localSheetId="13">#REF!</definedName>
    <definedName name="_______EXC6">#REF!</definedName>
    <definedName name="_______EXC7" localSheetId="15">#REF!</definedName>
    <definedName name="_______EXC7" localSheetId="23">#REF!</definedName>
    <definedName name="_______EXC7" localSheetId="17">#REF!</definedName>
    <definedName name="_______EXC7" localSheetId="18">#REF!</definedName>
    <definedName name="_______EXC7" localSheetId="14">#REF!</definedName>
    <definedName name="_______EXC7" localSheetId="13">#REF!</definedName>
    <definedName name="_______EXC7">#REF!</definedName>
    <definedName name="_______EXC8" localSheetId="15">#REF!</definedName>
    <definedName name="_______EXC8" localSheetId="23">#REF!</definedName>
    <definedName name="_______EXC8" localSheetId="17">#REF!</definedName>
    <definedName name="_______EXC8" localSheetId="18">#REF!</definedName>
    <definedName name="_______EXC8" localSheetId="14">#REF!</definedName>
    <definedName name="_______EXC8" localSheetId="13">#REF!</definedName>
    <definedName name="_______EXC8">#REF!</definedName>
    <definedName name="_______EXC9" localSheetId="15">#REF!</definedName>
    <definedName name="_______EXC9" localSheetId="23">#REF!</definedName>
    <definedName name="_______EXC9" localSheetId="17">#REF!</definedName>
    <definedName name="_______EXC9" localSheetId="18">#REF!</definedName>
    <definedName name="_______EXC9" localSheetId="14">#REF!</definedName>
    <definedName name="_______EXC9" localSheetId="13">#REF!</definedName>
    <definedName name="_______EXC9">#REF!</definedName>
    <definedName name="_______i1" localSheetId="15">#REF!</definedName>
    <definedName name="_______i1" localSheetId="23">#REF!</definedName>
    <definedName name="_______i1" localSheetId="17">#REF!</definedName>
    <definedName name="_______i1" localSheetId="18">#REF!</definedName>
    <definedName name="_______i1" localSheetId="14">#REF!</definedName>
    <definedName name="_______i1" localSheetId="13">#REF!</definedName>
    <definedName name="_______i1">#REF!</definedName>
    <definedName name="_______MA2" localSheetId="15">#REF!</definedName>
    <definedName name="_______MA2" localSheetId="23">#REF!</definedName>
    <definedName name="_______MA2" localSheetId="17">#REF!</definedName>
    <definedName name="_______MA2" localSheetId="18">#REF!</definedName>
    <definedName name="_______MA2" localSheetId="14">#REF!</definedName>
    <definedName name="_______MA2" localSheetId="13">#REF!</definedName>
    <definedName name="_______MA2">#REF!</definedName>
    <definedName name="_______SBC1">[6]INV!$A$12:$D$15</definedName>
    <definedName name="_______SBC3">[6]INV!$F$12:$I$15</definedName>
    <definedName name="_______SBC5">[6]INV!$K$12:$N$15</definedName>
    <definedName name="______AFC1">[6]INV!$A$25:$D$28</definedName>
    <definedName name="______AFC3">[6]INV!$F$25:$I$28</definedName>
    <definedName name="______AFC5">[6]INV!$K$25:$N$28</definedName>
    <definedName name="______BGC1">[6]INV!$A$5:$D$8</definedName>
    <definedName name="______BGC3">[6]INV!$F$5:$I$8</definedName>
    <definedName name="______BGC5">[6]INV!$K$5:$N$8</definedName>
    <definedName name="______CAC1">[6]INV!$A$19:$D$22</definedName>
    <definedName name="______CAC3">[6]INV!$F$19:$I$22</definedName>
    <definedName name="______CAC5">[6]INV!$K$19:$N$22</definedName>
    <definedName name="______EST1" localSheetId="15">#REF!</definedName>
    <definedName name="______EST1" localSheetId="23">#REF!</definedName>
    <definedName name="______EST1" localSheetId="17">#REF!</definedName>
    <definedName name="______EST1" localSheetId="18">#REF!</definedName>
    <definedName name="______EST1" localSheetId="14">#REF!</definedName>
    <definedName name="______EST1" localSheetId="13">#REF!</definedName>
    <definedName name="______EST1">#REF!</definedName>
    <definedName name="______EST10" localSheetId="15">#REF!</definedName>
    <definedName name="______EST10" localSheetId="23">#REF!</definedName>
    <definedName name="______EST10" localSheetId="17">#REF!</definedName>
    <definedName name="______EST10" localSheetId="18">#REF!</definedName>
    <definedName name="______EST10" localSheetId="14">#REF!</definedName>
    <definedName name="______EST10" localSheetId="13">#REF!</definedName>
    <definedName name="______EST10">#REF!</definedName>
    <definedName name="______EST11" localSheetId="15">#REF!</definedName>
    <definedName name="______EST11" localSheetId="23">#REF!</definedName>
    <definedName name="______EST11" localSheetId="17">#REF!</definedName>
    <definedName name="______EST11" localSheetId="18">#REF!</definedName>
    <definedName name="______EST11" localSheetId="14">#REF!</definedName>
    <definedName name="______EST11" localSheetId="13">#REF!</definedName>
    <definedName name="______EST11">#REF!</definedName>
    <definedName name="______EST12" localSheetId="15">#REF!</definedName>
    <definedName name="______EST12" localSheetId="23">#REF!</definedName>
    <definedName name="______EST12" localSheetId="17">#REF!</definedName>
    <definedName name="______EST12" localSheetId="18">#REF!</definedName>
    <definedName name="______EST12" localSheetId="14">#REF!</definedName>
    <definedName name="______EST12" localSheetId="13">#REF!</definedName>
    <definedName name="______EST12">#REF!</definedName>
    <definedName name="______EST13" localSheetId="15">#REF!</definedName>
    <definedName name="______EST13" localSheetId="23">#REF!</definedName>
    <definedName name="______EST13" localSheetId="17">#REF!</definedName>
    <definedName name="______EST13" localSheetId="18">#REF!</definedName>
    <definedName name="______EST13" localSheetId="14">#REF!</definedName>
    <definedName name="______EST13" localSheetId="13">#REF!</definedName>
    <definedName name="______EST13">#REF!</definedName>
    <definedName name="______EST14" localSheetId="15">#REF!</definedName>
    <definedName name="______EST14" localSheetId="23">#REF!</definedName>
    <definedName name="______EST14" localSheetId="17">#REF!</definedName>
    <definedName name="______EST14" localSheetId="18">#REF!</definedName>
    <definedName name="______EST14" localSheetId="14">#REF!</definedName>
    <definedName name="______EST14" localSheetId="13">#REF!</definedName>
    <definedName name="______EST14">#REF!</definedName>
    <definedName name="______EST15" localSheetId="15">#REF!</definedName>
    <definedName name="______EST15" localSheetId="23">#REF!</definedName>
    <definedName name="______EST15" localSheetId="17">#REF!</definedName>
    <definedName name="______EST15" localSheetId="18">#REF!</definedName>
    <definedName name="______EST15" localSheetId="14">#REF!</definedName>
    <definedName name="______EST15" localSheetId="13">#REF!</definedName>
    <definedName name="______EST15">#REF!</definedName>
    <definedName name="______EST16" localSheetId="15">#REF!</definedName>
    <definedName name="______EST16" localSheetId="23">#REF!</definedName>
    <definedName name="______EST16" localSheetId="17">#REF!</definedName>
    <definedName name="______EST16" localSheetId="18">#REF!</definedName>
    <definedName name="______EST16" localSheetId="14">#REF!</definedName>
    <definedName name="______EST16" localSheetId="13">#REF!</definedName>
    <definedName name="______EST16">#REF!</definedName>
    <definedName name="______EST17" localSheetId="15">#REF!</definedName>
    <definedName name="______EST17" localSheetId="23">#REF!</definedName>
    <definedName name="______EST17" localSheetId="17">#REF!</definedName>
    <definedName name="______EST17" localSheetId="18">#REF!</definedName>
    <definedName name="______EST17" localSheetId="14">#REF!</definedName>
    <definedName name="______EST17" localSheetId="13">#REF!</definedName>
    <definedName name="______EST17">#REF!</definedName>
    <definedName name="______EST18" localSheetId="15">#REF!</definedName>
    <definedName name="______EST18" localSheetId="23">#REF!</definedName>
    <definedName name="______EST18" localSheetId="17">#REF!</definedName>
    <definedName name="______EST18" localSheetId="18">#REF!</definedName>
    <definedName name="______EST18" localSheetId="14">#REF!</definedName>
    <definedName name="______EST18" localSheetId="13">#REF!</definedName>
    <definedName name="______EST18">#REF!</definedName>
    <definedName name="______EST19" localSheetId="15">#REF!</definedName>
    <definedName name="______EST19" localSheetId="23">#REF!</definedName>
    <definedName name="______EST19" localSheetId="17">#REF!</definedName>
    <definedName name="______EST19" localSheetId="18">#REF!</definedName>
    <definedName name="______EST19" localSheetId="14">#REF!</definedName>
    <definedName name="______EST19" localSheetId="13">#REF!</definedName>
    <definedName name="______EST19">#REF!</definedName>
    <definedName name="______EST2" localSheetId="15">#REF!</definedName>
    <definedName name="______EST2" localSheetId="23">#REF!</definedName>
    <definedName name="______EST2" localSheetId="17">#REF!</definedName>
    <definedName name="______EST2" localSheetId="18">#REF!</definedName>
    <definedName name="______EST2" localSheetId="14">#REF!</definedName>
    <definedName name="______EST2" localSheetId="13">#REF!</definedName>
    <definedName name="______EST2">#REF!</definedName>
    <definedName name="______EST3" localSheetId="15">#REF!</definedName>
    <definedName name="______EST3" localSheetId="23">#REF!</definedName>
    <definedName name="______EST3" localSheetId="17">#REF!</definedName>
    <definedName name="______EST3" localSheetId="18">#REF!</definedName>
    <definedName name="______EST3" localSheetId="14">#REF!</definedName>
    <definedName name="______EST3" localSheetId="13">#REF!</definedName>
    <definedName name="______EST3">#REF!</definedName>
    <definedName name="______EST4" localSheetId="15">#REF!</definedName>
    <definedName name="______EST4" localSheetId="23">#REF!</definedName>
    <definedName name="______EST4" localSheetId="17">#REF!</definedName>
    <definedName name="______EST4" localSheetId="18">#REF!</definedName>
    <definedName name="______EST4" localSheetId="14">#REF!</definedName>
    <definedName name="______EST4" localSheetId="13">#REF!</definedName>
    <definedName name="______EST4">#REF!</definedName>
    <definedName name="______EST5" localSheetId="15">#REF!</definedName>
    <definedName name="______EST5" localSheetId="23">#REF!</definedName>
    <definedName name="______EST5" localSheetId="17">#REF!</definedName>
    <definedName name="______EST5" localSheetId="18">#REF!</definedName>
    <definedName name="______EST5" localSheetId="14">#REF!</definedName>
    <definedName name="______EST5" localSheetId="13">#REF!</definedName>
    <definedName name="______EST5">#REF!</definedName>
    <definedName name="______EST6" localSheetId="15">#REF!</definedName>
    <definedName name="______EST6" localSheetId="23">#REF!</definedName>
    <definedName name="______EST6" localSheetId="17">#REF!</definedName>
    <definedName name="______EST6" localSheetId="18">#REF!</definedName>
    <definedName name="______EST6" localSheetId="14">#REF!</definedName>
    <definedName name="______EST6" localSheetId="13">#REF!</definedName>
    <definedName name="______EST6">#REF!</definedName>
    <definedName name="______EST7" localSheetId="15">#REF!</definedName>
    <definedName name="______EST7" localSheetId="23">#REF!</definedName>
    <definedName name="______EST7" localSheetId="17">#REF!</definedName>
    <definedName name="______EST7" localSheetId="18">#REF!</definedName>
    <definedName name="______EST7" localSheetId="14">#REF!</definedName>
    <definedName name="______EST7" localSheetId="13">#REF!</definedName>
    <definedName name="______EST7">#REF!</definedName>
    <definedName name="______EST8" localSheetId="15">#REF!</definedName>
    <definedName name="______EST8" localSheetId="23">#REF!</definedName>
    <definedName name="______EST8" localSheetId="17">#REF!</definedName>
    <definedName name="______EST8" localSheetId="18">#REF!</definedName>
    <definedName name="______EST8" localSheetId="14">#REF!</definedName>
    <definedName name="______EST8" localSheetId="13">#REF!</definedName>
    <definedName name="______EST8">#REF!</definedName>
    <definedName name="______EST9" localSheetId="15">#REF!</definedName>
    <definedName name="______EST9" localSheetId="23">#REF!</definedName>
    <definedName name="______EST9" localSheetId="17">#REF!</definedName>
    <definedName name="______EST9" localSheetId="18">#REF!</definedName>
    <definedName name="______EST9" localSheetId="14">#REF!</definedName>
    <definedName name="______EST9" localSheetId="13">#REF!</definedName>
    <definedName name="______EST9">#REF!</definedName>
    <definedName name="______EXC1" localSheetId="15">#REF!</definedName>
    <definedName name="______EXC1" localSheetId="23">#REF!</definedName>
    <definedName name="______EXC1" localSheetId="17">#REF!</definedName>
    <definedName name="______EXC1" localSheetId="18">#REF!</definedName>
    <definedName name="______EXC1" localSheetId="14">#REF!</definedName>
    <definedName name="______EXC1" localSheetId="13">#REF!</definedName>
    <definedName name="______EXC1">#REF!</definedName>
    <definedName name="______EXC10" localSheetId="15">#REF!</definedName>
    <definedName name="______EXC10" localSheetId="23">#REF!</definedName>
    <definedName name="______EXC10" localSheetId="17">#REF!</definedName>
    <definedName name="______EXC10" localSheetId="18">#REF!</definedName>
    <definedName name="______EXC10" localSheetId="14">#REF!</definedName>
    <definedName name="______EXC10" localSheetId="13">#REF!</definedName>
    <definedName name="______EXC10">#REF!</definedName>
    <definedName name="______EXC11" localSheetId="15">#REF!</definedName>
    <definedName name="______EXC11" localSheetId="23">#REF!</definedName>
    <definedName name="______EXC11" localSheetId="17">#REF!</definedName>
    <definedName name="______EXC11" localSheetId="18">#REF!</definedName>
    <definedName name="______EXC11" localSheetId="14">#REF!</definedName>
    <definedName name="______EXC11" localSheetId="13">#REF!</definedName>
    <definedName name="______EXC11">#REF!</definedName>
    <definedName name="______EXC12" localSheetId="15">#REF!</definedName>
    <definedName name="______EXC12" localSheetId="23">#REF!</definedName>
    <definedName name="______EXC12" localSheetId="17">#REF!</definedName>
    <definedName name="______EXC12" localSheetId="18">#REF!</definedName>
    <definedName name="______EXC12" localSheetId="14">#REF!</definedName>
    <definedName name="______EXC12" localSheetId="13">#REF!</definedName>
    <definedName name="______EXC12">#REF!</definedName>
    <definedName name="______EXC2" localSheetId="15">#REF!</definedName>
    <definedName name="______EXC2" localSheetId="23">#REF!</definedName>
    <definedName name="______EXC2" localSheetId="17">#REF!</definedName>
    <definedName name="______EXC2" localSheetId="18">#REF!</definedName>
    <definedName name="______EXC2" localSheetId="14">#REF!</definedName>
    <definedName name="______EXC2" localSheetId="13">#REF!</definedName>
    <definedName name="______EXC2">#REF!</definedName>
    <definedName name="______EXC3" localSheetId="15">#REF!</definedName>
    <definedName name="______EXC3" localSheetId="23">#REF!</definedName>
    <definedName name="______EXC3" localSheetId="17">#REF!</definedName>
    <definedName name="______EXC3" localSheetId="18">#REF!</definedName>
    <definedName name="______EXC3" localSheetId="14">#REF!</definedName>
    <definedName name="______EXC3" localSheetId="13">#REF!</definedName>
    <definedName name="______EXC3">#REF!</definedName>
    <definedName name="______EXC4" localSheetId="15">#REF!</definedName>
    <definedName name="______EXC4" localSheetId="23">#REF!</definedName>
    <definedName name="______EXC4" localSheetId="17">#REF!</definedName>
    <definedName name="______EXC4" localSheetId="18">#REF!</definedName>
    <definedName name="______EXC4" localSheetId="14">#REF!</definedName>
    <definedName name="______EXC4" localSheetId="13">#REF!</definedName>
    <definedName name="______EXC4">#REF!</definedName>
    <definedName name="______EXC5" localSheetId="15">#REF!</definedName>
    <definedName name="______EXC5" localSheetId="23">#REF!</definedName>
    <definedName name="______EXC5" localSheetId="17">#REF!</definedName>
    <definedName name="______EXC5" localSheetId="18">#REF!</definedName>
    <definedName name="______EXC5" localSheetId="14">#REF!</definedName>
    <definedName name="______EXC5" localSheetId="13">#REF!</definedName>
    <definedName name="______EXC5">#REF!</definedName>
    <definedName name="______EXC6" localSheetId="15">#REF!</definedName>
    <definedName name="______EXC6" localSheetId="23">#REF!</definedName>
    <definedName name="______EXC6" localSheetId="17">#REF!</definedName>
    <definedName name="______EXC6" localSheetId="18">#REF!</definedName>
    <definedName name="______EXC6" localSheetId="14">#REF!</definedName>
    <definedName name="______EXC6" localSheetId="13">#REF!</definedName>
    <definedName name="______EXC6">#REF!</definedName>
    <definedName name="______EXC7" localSheetId="15">#REF!</definedName>
    <definedName name="______EXC7" localSheetId="23">#REF!</definedName>
    <definedName name="______EXC7" localSheetId="17">#REF!</definedName>
    <definedName name="______EXC7" localSheetId="18">#REF!</definedName>
    <definedName name="______EXC7" localSheetId="14">#REF!</definedName>
    <definedName name="______EXC7" localSheetId="13">#REF!</definedName>
    <definedName name="______EXC7">#REF!</definedName>
    <definedName name="______EXC8" localSheetId="15">#REF!</definedName>
    <definedName name="______EXC8" localSheetId="23">#REF!</definedName>
    <definedName name="______EXC8" localSheetId="17">#REF!</definedName>
    <definedName name="______EXC8" localSheetId="18">#REF!</definedName>
    <definedName name="______EXC8" localSheetId="14">#REF!</definedName>
    <definedName name="______EXC8" localSheetId="13">#REF!</definedName>
    <definedName name="______EXC8">#REF!</definedName>
    <definedName name="______EXC9" localSheetId="15">#REF!</definedName>
    <definedName name="______EXC9" localSheetId="23">#REF!</definedName>
    <definedName name="______EXC9" localSheetId="17">#REF!</definedName>
    <definedName name="______EXC9" localSheetId="18">#REF!</definedName>
    <definedName name="______EXC9" localSheetId="14">#REF!</definedName>
    <definedName name="______EXC9" localSheetId="13">#REF!</definedName>
    <definedName name="______EXC9">#REF!</definedName>
    <definedName name="______i1" localSheetId="15">#REF!</definedName>
    <definedName name="______i1" localSheetId="23">#REF!</definedName>
    <definedName name="______i1" localSheetId="17">#REF!</definedName>
    <definedName name="______i1" localSheetId="18">#REF!</definedName>
    <definedName name="______i1" localSheetId="14">#REF!</definedName>
    <definedName name="______i1" localSheetId="13">#REF!</definedName>
    <definedName name="______i1">#REF!</definedName>
    <definedName name="______INF1" localSheetId="15">#REF!</definedName>
    <definedName name="______INF1" localSheetId="23">#REF!</definedName>
    <definedName name="______INF1" localSheetId="17">#REF!</definedName>
    <definedName name="______INF1" localSheetId="18">#REF!</definedName>
    <definedName name="______INF1" localSheetId="14">#REF!</definedName>
    <definedName name="______INF1" localSheetId="13">#REF!</definedName>
    <definedName name="______INF1">#REF!</definedName>
    <definedName name="______MA2" localSheetId="15">#REF!</definedName>
    <definedName name="______MA2" localSheetId="23">#REF!</definedName>
    <definedName name="______MA2" localSheetId="17">#REF!</definedName>
    <definedName name="______MA2" localSheetId="18">#REF!</definedName>
    <definedName name="______MA2" localSheetId="14">#REF!</definedName>
    <definedName name="______MA2" localSheetId="13">#REF!</definedName>
    <definedName name="______MA2">#REF!</definedName>
    <definedName name="______SBC1">[6]INV!$A$12:$D$15</definedName>
    <definedName name="______SBC3">[6]INV!$F$12:$I$15</definedName>
    <definedName name="______SBC5">[6]INV!$K$12:$N$15</definedName>
    <definedName name="_____AFC1">[6]INV!$A$25:$D$28</definedName>
    <definedName name="_____AFC3">[6]INV!$F$25:$I$28</definedName>
    <definedName name="_____AFC5">[6]INV!$K$25:$N$28</definedName>
    <definedName name="_____aiu2">[4]AIU!$J$105</definedName>
    <definedName name="_____BGC1">[6]INV!$A$5:$D$8</definedName>
    <definedName name="_____BGC3">[6]INV!$F$5:$I$8</definedName>
    <definedName name="_____BGC5">[6]INV!$K$5:$N$8</definedName>
    <definedName name="_____CAC1">[6]INV!$A$19:$D$22</definedName>
    <definedName name="_____CAC3">[6]INV!$F$19:$I$22</definedName>
    <definedName name="_____CAC5">[6]INV!$K$19:$N$22</definedName>
    <definedName name="_____EST1" localSheetId="15">#REF!</definedName>
    <definedName name="_____EST1" localSheetId="23">#REF!</definedName>
    <definedName name="_____EST1" localSheetId="17">#REF!</definedName>
    <definedName name="_____EST1" localSheetId="18">#REF!</definedName>
    <definedName name="_____EST1" localSheetId="14">#REF!</definedName>
    <definedName name="_____EST1" localSheetId="13">#REF!</definedName>
    <definedName name="_____EST1">#REF!</definedName>
    <definedName name="_____EST10" localSheetId="15">#REF!</definedName>
    <definedName name="_____EST10" localSheetId="23">#REF!</definedName>
    <definedName name="_____EST10" localSheetId="17">#REF!</definedName>
    <definedName name="_____EST10" localSheetId="18">#REF!</definedName>
    <definedName name="_____EST10" localSheetId="14">#REF!</definedName>
    <definedName name="_____EST10" localSheetId="13">#REF!</definedName>
    <definedName name="_____EST10">#REF!</definedName>
    <definedName name="_____EST11" localSheetId="15">#REF!</definedName>
    <definedName name="_____EST11" localSheetId="23">#REF!</definedName>
    <definedName name="_____EST11" localSheetId="17">#REF!</definedName>
    <definedName name="_____EST11" localSheetId="18">#REF!</definedName>
    <definedName name="_____EST11" localSheetId="14">#REF!</definedName>
    <definedName name="_____EST11" localSheetId="13">#REF!</definedName>
    <definedName name="_____EST11">#REF!</definedName>
    <definedName name="_____EST12" localSheetId="15">#REF!</definedName>
    <definedName name="_____EST12" localSheetId="23">#REF!</definedName>
    <definedName name="_____EST12" localSheetId="17">#REF!</definedName>
    <definedName name="_____EST12" localSheetId="18">#REF!</definedName>
    <definedName name="_____EST12" localSheetId="14">#REF!</definedName>
    <definedName name="_____EST12" localSheetId="13">#REF!</definedName>
    <definedName name="_____EST12">#REF!</definedName>
    <definedName name="_____EST13" localSheetId="15">#REF!</definedName>
    <definedName name="_____EST13" localSheetId="23">#REF!</definedName>
    <definedName name="_____EST13" localSheetId="17">#REF!</definedName>
    <definedName name="_____EST13" localSheetId="18">#REF!</definedName>
    <definedName name="_____EST13" localSheetId="14">#REF!</definedName>
    <definedName name="_____EST13" localSheetId="13">#REF!</definedName>
    <definedName name="_____EST13">#REF!</definedName>
    <definedName name="_____EST14" localSheetId="15">#REF!</definedName>
    <definedName name="_____EST14" localSheetId="23">#REF!</definedName>
    <definedName name="_____EST14" localSheetId="17">#REF!</definedName>
    <definedName name="_____EST14" localSheetId="18">#REF!</definedName>
    <definedName name="_____EST14" localSheetId="14">#REF!</definedName>
    <definedName name="_____EST14" localSheetId="13">#REF!</definedName>
    <definedName name="_____EST14">#REF!</definedName>
    <definedName name="_____EST15" localSheetId="15">#REF!</definedName>
    <definedName name="_____EST15" localSheetId="23">#REF!</definedName>
    <definedName name="_____EST15" localSheetId="17">#REF!</definedName>
    <definedName name="_____EST15" localSheetId="18">#REF!</definedName>
    <definedName name="_____EST15" localSheetId="14">#REF!</definedName>
    <definedName name="_____EST15" localSheetId="13">#REF!</definedName>
    <definedName name="_____EST15">#REF!</definedName>
    <definedName name="_____EST16" localSheetId="15">#REF!</definedName>
    <definedName name="_____EST16" localSheetId="23">#REF!</definedName>
    <definedName name="_____EST16" localSheetId="17">#REF!</definedName>
    <definedName name="_____EST16" localSheetId="18">#REF!</definedName>
    <definedName name="_____EST16" localSheetId="14">#REF!</definedName>
    <definedName name="_____EST16" localSheetId="13">#REF!</definedName>
    <definedName name="_____EST16">#REF!</definedName>
    <definedName name="_____EST17" localSheetId="15">#REF!</definedName>
    <definedName name="_____EST17" localSheetId="23">#REF!</definedName>
    <definedName name="_____EST17" localSheetId="17">#REF!</definedName>
    <definedName name="_____EST17" localSheetId="18">#REF!</definedName>
    <definedName name="_____EST17" localSheetId="14">#REF!</definedName>
    <definedName name="_____EST17" localSheetId="13">#REF!</definedName>
    <definedName name="_____EST17">#REF!</definedName>
    <definedName name="_____EST18" localSheetId="15">#REF!</definedName>
    <definedName name="_____EST18" localSheetId="23">#REF!</definedName>
    <definedName name="_____EST18" localSheetId="17">#REF!</definedName>
    <definedName name="_____EST18" localSheetId="18">#REF!</definedName>
    <definedName name="_____EST18" localSheetId="14">#REF!</definedName>
    <definedName name="_____EST18" localSheetId="13">#REF!</definedName>
    <definedName name="_____EST18">#REF!</definedName>
    <definedName name="_____EST19" localSheetId="15">#REF!</definedName>
    <definedName name="_____EST19" localSheetId="23">#REF!</definedName>
    <definedName name="_____EST19" localSheetId="17">#REF!</definedName>
    <definedName name="_____EST19" localSheetId="18">#REF!</definedName>
    <definedName name="_____EST19" localSheetId="14">#REF!</definedName>
    <definedName name="_____EST19" localSheetId="13">#REF!</definedName>
    <definedName name="_____EST19">#REF!</definedName>
    <definedName name="_____EST2" localSheetId="15">#REF!</definedName>
    <definedName name="_____EST2" localSheetId="23">#REF!</definedName>
    <definedName name="_____EST2" localSheetId="17">#REF!</definedName>
    <definedName name="_____EST2" localSheetId="18">#REF!</definedName>
    <definedName name="_____EST2" localSheetId="14">#REF!</definedName>
    <definedName name="_____EST2" localSheetId="13">#REF!</definedName>
    <definedName name="_____EST2">#REF!</definedName>
    <definedName name="_____EST3" localSheetId="15">#REF!</definedName>
    <definedName name="_____EST3" localSheetId="23">#REF!</definedName>
    <definedName name="_____EST3" localSheetId="17">#REF!</definedName>
    <definedName name="_____EST3" localSheetId="18">#REF!</definedName>
    <definedName name="_____EST3" localSheetId="14">#REF!</definedName>
    <definedName name="_____EST3" localSheetId="13">#REF!</definedName>
    <definedName name="_____EST3">#REF!</definedName>
    <definedName name="_____EST4" localSheetId="15">#REF!</definedName>
    <definedName name="_____EST4" localSheetId="23">#REF!</definedName>
    <definedName name="_____EST4" localSheetId="17">#REF!</definedName>
    <definedName name="_____EST4" localSheetId="18">#REF!</definedName>
    <definedName name="_____EST4" localSheetId="14">#REF!</definedName>
    <definedName name="_____EST4" localSheetId="13">#REF!</definedName>
    <definedName name="_____EST4">#REF!</definedName>
    <definedName name="_____EST5" localSheetId="15">#REF!</definedName>
    <definedName name="_____EST5" localSheetId="23">#REF!</definedName>
    <definedName name="_____EST5" localSheetId="17">#REF!</definedName>
    <definedName name="_____EST5" localSheetId="18">#REF!</definedName>
    <definedName name="_____EST5" localSheetId="14">#REF!</definedName>
    <definedName name="_____EST5" localSheetId="13">#REF!</definedName>
    <definedName name="_____EST5">#REF!</definedName>
    <definedName name="_____EST6" localSheetId="15">#REF!</definedName>
    <definedName name="_____EST6" localSheetId="23">#REF!</definedName>
    <definedName name="_____EST6" localSheetId="17">#REF!</definedName>
    <definedName name="_____EST6" localSheetId="18">#REF!</definedName>
    <definedName name="_____EST6" localSheetId="14">#REF!</definedName>
    <definedName name="_____EST6" localSheetId="13">#REF!</definedName>
    <definedName name="_____EST6">#REF!</definedName>
    <definedName name="_____EST7" localSheetId="15">#REF!</definedName>
    <definedName name="_____EST7" localSheetId="23">#REF!</definedName>
    <definedName name="_____EST7" localSheetId="17">#REF!</definedName>
    <definedName name="_____EST7" localSheetId="18">#REF!</definedName>
    <definedName name="_____EST7" localSheetId="14">#REF!</definedName>
    <definedName name="_____EST7" localSheetId="13">#REF!</definedName>
    <definedName name="_____EST7">#REF!</definedName>
    <definedName name="_____EST8" localSheetId="15">#REF!</definedName>
    <definedName name="_____EST8" localSheetId="23">#REF!</definedName>
    <definedName name="_____EST8" localSheetId="17">#REF!</definedName>
    <definedName name="_____EST8" localSheetId="18">#REF!</definedName>
    <definedName name="_____EST8" localSheetId="14">#REF!</definedName>
    <definedName name="_____EST8" localSheetId="13">#REF!</definedName>
    <definedName name="_____EST8">#REF!</definedName>
    <definedName name="_____EST9" localSheetId="15">#REF!</definedName>
    <definedName name="_____EST9" localSheetId="23">#REF!</definedName>
    <definedName name="_____EST9" localSheetId="17">#REF!</definedName>
    <definedName name="_____EST9" localSheetId="18">#REF!</definedName>
    <definedName name="_____EST9" localSheetId="14">#REF!</definedName>
    <definedName name="_____EST9" localSheetId="13">#REF!</definedName>
    <definedName name="_____EST9">#REF!</definedName>
    <definedName name="_____EXC1" localSheetId="15">#REF!</definedName>
    <definedName name="_____EXC1" localSheetId="23">#REF!</definedName>
    <definedName name="_____EXC1" localSheetId="17">#REF!</definedName>
    <definedName name="_____EXC1" localSheetId="18">#REF!</definedName>
    <definedName name="_____EXC1" localSheetId="14">#REF!</definedName>
    <definedName name="_____EXC1" localSheetId="13">#REF!</definedName>
    <definedName name="_____EXC1">#REF!</definedName>
    <definedName name="_____EXC10" localSheetId="15">#REF!</definedName>
    <definedName name="_____EXC10" localSheetId="23">#REF!</definedName>
    <definedName name="_____EXC10" localSheetId="17">#REF!</definedName>
    <definedName name="_____EXC10" localSheetId="18">#REF!</definedName>
    <definedName name="_____EXC10" localSheetId="14">#REF!</definedName>
    <definedName name="_____EXC10" localSheetId="13">#REF!</definedName>
    <definedName name="_____EXC10">#REF!</definedName>
    <definedName name="_____EXC11" localSheetId="15">#REF!</definedName>
    <definedName name="_____EXC11" localSheetId="23">#REF!</definedName>
    <definedName name="_____EXC11" localSheetId="17">#REF!</definedName>
    <definedName name="_____EXC11" localSheetId="18">#REF!</definedName>
    <definedName name="_____EXC11" localSheetId="14">#REF!</definedName>
    <definedName name="_____EXC11" localSheetId="13">#REF!</definedName>
    <definedName name="_____EXC11">#REF!</definedName>
    <definedName name="_____EXC12" localSheetId="15">#REF!</definedName>
    <definedName name="_____EXC12" localSheetId="23">#REF!</definedName>
    <definedName name="_____EXC12" localSheetId="17">#REF!</definedName>
    <definedName name="_____EXC12" localSheetId="18">#REF!</definedName>
    <definedName name="_____EXC12" localSheetId="14">#REF!</definedName>
    <definedName name="_____EXC12" localSheetId="13">#REF!</definedName>
    <definedName name="_____EXC12">#REF!</definedName>
    <definedName name="_____EXC2" localSheetId="15">#REF!</definedName>
    <definedName name="_____EXC2" localSheetId="23">#REF!</definedName>
    <definedName name="_____EXC2" localSheetId="17">#REF!</definedName>
    <definedName name="_____EXC2" localSheetId="18">#REF!</definedName>
    <definedName name="_____EXC2" localSheetId="14">#REF!</definedName>
    <definedName name="_____EXC2" localSheetId="13">#REF!</definedName>
    <definedName name="_____EXC2">#REF!</definedName>
    <definedName name="_____EXC3" localSheetId="15">#REF!</definedName>
    <definedName name="_____EXC3" localSheetId="23">#REF!</definedName>
    <definedName name="_____EXC3" localSheetId="17">#REF!</definedName>
    <definedName name="_____EXC3" localSheetId="18">#REF!</definedName>
    <definedName name="_____EXC3" localSheetId="14">#REF!</definedName>
    <definedName name="_____EXC3" localSheetId="13">#REF!</definedName>
    <definedName name="_____EXC3">#REF!</definedName>
    <definedName name="_____EXC4" localSheetId="15">#REF!</definedName>
    <definedName name="_____EXC4" localSheetId="23">#REF!</definedName>
    <definedName name="_____EXC4" localSheetId="17">#REF!</definedName>
    <definedName name="_____EXC4" localSheetId="18">#REF!</definedName>
    <definedName name="_____EXC4" localSheetId="14">#REF!</definedName>
    <definedName name="_____EXC4" localSheetId="13">#REF!</definedName>
    <definedName name="_____EXC4">#REF!</definedName>
    <definedName name="_____EXC5" localSheetId="15">#REF!</definedName>
    <definedName name="_____EXC5" localSheetId="23">#REF!</definedName>
    <definedName name="_____EXC5" localSheetId="17">#REF!</definedName>
    <definedName name="_____EXC5" localSheetId="18">#REF!</definedName>
    <definedName name="_____EXC5" localSheetId="14">#REF!</definedName>
    <definedName name="_____EXC5" localSheetId="13">#REF!</definedName>
    <definedName name="_____EXC5">#REF!</definedName>
    <definedName name="_____EXC6" localSheetId="15">#REF!</definedName>
    <definedName name="_____EXC6" localSheetId="23">#REF!</definedName>
    <definedName name="_____EXC6" localSheetId="17">#REF!</definedName>
    <definedName name="_____EXC6" localSheetId="18">#REF!</definedName>
    <definedName name="_____EXC6" localSheetId="14">#REF!</definedName>
    <definedName name="_____EXC6" localSheetId="13">#REF!</definedName>
    <definedName name="_____EXC6">#REF!</definedName>
    <definedName name="_____EXC7" localSheetId="15">#REF!</definedName>
    <definedName name="_____EXC7" localSheetId="23">#REF!</definedName>
    <definedName name="_____EXC7" localSheetId="17">#REF!</definedName>
    <definedName name="_____EXC7" localSheetId="18">#REF!</definedName>
    <definedName name="_____EXC7" localSheetId="14">#REF!</definedName>
    <definedName name="_____EXC7" localSheetId="13">#REF!</definedName>
    <definedName name="_____EXC7">#REF!</definedName>
    <definedName name="_____EXC8" localSheetId="15">#REF!</definedName>
    <definedName name="_____EXC8" localSheetId="23">#REF!</definedName>
    <definedName name="_____EXC8" localSheetId="17">#REF!</definedName>
    <definedName name="_____EXC8" localSheetId="18">#REF!</definedName>
    <definedName name="_____EXC8" localSheetId="14">#REF!</definedName>
    <definedName name="_____EXC8" localSheetId="13">#REF!</definedName>
    <definedName name="_____EXC8">#REF!</definedName>
    <definedName name="_____EXC9" localSheetId="15">#REF!</definedName>
    <definedName name="_____EXC9" localSheetId="23">#REF!</definedName>
    <definedName name="_____EXC9" localSheetId="17">#REF!</definedName>
    <definedName name="_____EXC9" localSheetId="18">#REF!</definedName>
    <definedName name="_____EXC9" localSheetId="14">#REF!</definedName>
    <definedName name="_____EXC9" localSheetId="13">#REF!</definedName>
    <definedName name="_____EXC9">#REF!</definedName>
    <definedName name="_____i1" localSheetId="15">#REF!</definedName>
    <definedName name="_____i1" localSheetId="23">#REF!</definedName>
    <definedName name="_____i1" localSheetId="17">#REF!</definedName>
    <definedName name="_____i1" localSheetId="18">#REF!</definedName>
    <definedName name="_____i1" localSheetId="14">#REF!</definedName>
    <definedName name="_____i1" localSheetId="13">#REF!</definedName>
    <definedName name="_____i1">#REF!</definedName>
    <definedName name="_____MA2" localSheetId="15">#REF!</definedName>
    <definedName name="_____MA2" localSheetId="23">#REF!</definedName>
    <definedName name="_____MA2" localSheetId="17">#REF!</definedName>
    <definedName name="_____MA2" localSheetId="18">#REF!</definedName>
    <definedName name="_____MA2" localSheetId="14">#REF!</definedName>
    <definedName name="_____MA2" localSheetId="13">#REF!</definedName>
    <definedName name="_____MA2">#REF!</definedName>
    <definedName name="_____ORO10" localSheetId="15">#REF!</definedName>
    <definedName name="_____ORO10" localSheetId="23">#REF!</definedName>
    <definedName name="_____ORO10" localSheetId="17">#REF!</definedName>
    <definedName name="_____ORO10" localSheetId="18">#REF!</definedName>
    <definedName name="_____ORO10" localSheetId="14">#REF!</definedName>
    <definedName name="_____ORO10" localSheetId="13">#REF!</definedName>
    <definedName name="_____ORO10">#REF!</definedName>
    <definedName name="_____ORO11" localSheetId="15">#REF!</definedName>
    <definedName name="_____ORO11" localSheetId="23">#REF!</definedName>
    <definedName name="_____ORO11" localSheetId="17">#REF!</definedName>
    <definedName name="_____ORO11" localSheetId="18">#REF!</definedName>
    <definedName name="_____ORO11" localSheetId="14">#REF!</definedName>
    <definedName name="_____ORO11" localSheetId="13">#REF!</definedName>
    <definedName name="_____ORO11">#REF!</definedName>
    <definedName name="_____ORO12" localSheetId="15">#REF!</definedName>
    <definedName name="_____ORO12" localSheetId="23">#REF!</definedName>
    <definedName name="_____ORO12" localSheetId="17">#REF!</definedName>
    <definedName name="_____ORO12" localSheetId="18">#REF!</definedName>
    <definedName name="_____ORO12" localSheetId="14">#REF!</definedName>
    <definedName name="_____ORO12" localSheetId="13">#REF!</definedName>
    <definedName name="_____ORO12">#REF!</definedName>
    <definedName name="_____ORO13" localSheetId="15">#REF!</definedName>
    <definedName name="_____ORO13" localSheetId="23">#REF!</definedName>
    <definedName name="_____ORO13" localSheetId="17">#REF!</definedName>
    <definedName name="_____ORO13" localSheetId="18">#REF!</definedName>
    <definedName name="_____ORO13" localSheetId="14">#REF!</definedName>
    <definedName name="_____ORO13" localSheetId="13">#REF!</definedName>
    <definedName name="_____ORO13">#REF!</definedName>
    <definedName name="_____ORO14" localSheetId="15">#REF!</definedName>
    <definedName name="_____ORO14" localSheetId="23">#REF!</definedName>
    <definedName name="_____ORO14" localSheetId="17">#REF!</definedName>
    <definedName name="_____ORO14" localSheetId="18">#REF!</definedName>
    <definedName name="_____ORO14" localSheetId="14">#REF!</definedName>
    <definedName name="_____ORO14" localSheetId="13">#REF!</definedName>
    <definedName name="_____ORO14">#REF!</definedName>
    <definedName name="_____ORO15" localSheetId="15">#REF!</definedName>
    <definedName name="_____ORO15" localSheetId="23">#REF!</definedName>
    <definedName name="_____ORO15" localSheetId="17">#REF!</definedName>
    <definedName name="_____ORO15" localSheetId="18">#REF!</definedName>
    <definedName name="_____ORO15" localSheetId="14">#REF!</definedName>
    <definedName name="_____ORO15" localSheetId="13">#REF!</definedName>
    <definedName name="_____ORO15">#REF!</definedName>
    <definedName name="_____ORO16" localSheetId="15">#REF!</definedName>
    <definedName name="_____ORO16" localSheetId="23">#REF!</definedName>
    <definedName name="_____ORO16" localSheetId="17">#REF!</definedName>
    <definedName name="_____ORO16" localSheetId="18">#REF!</definedName>
    <definedName name="_____ORO16" localSheetId="14">#REF!</definedName>
    <definedName name="_____ORO16" localSheetId="13">#REF!</definedName>
    <definedName name="_____ORO16">#REF!</definedName>
    <definedName name="_____ORO17" localSheetId="15">#REF!</definedName>
    <definedName name="_____ORO17" localSheetId="23">#REF!</definedName>
    <definedName name="_____ORO17" localSheetId="17">#REF!</definedName>
    <definedName name="_____ORO17" localSheetId="18">#REF!</definedName>
    <definedName name="_____ORO17" localSheetId="14">#REF!</definedName>
    <definedName name="_____ORO17" localSheetId="13">#REF!</definedName>
    <definedName name="_____ORO17">#REF!</definedName>
    <definedName name="_____ORO18" localSheetId="15">#REF!</definedName>
    <definedName name="_____ORO18" localSheetId="23">#REF!</definedName>
    <definedName name="_____ORO18" localSheetId="17">#REF!</definedName>
    <definedName name="_____ORO18" localSheetId="18">#REF!</definedName>
    <definedName name="_____ORO18" localSheetId="14">#REF!</definedName>
    <definedName name="_____ORO18" localSheetId="13">#REF!</definedName>
    <definedName name="_____ORO18">#REF!</definedName>
    <definedName name="_____ORO19" localSheetId="15">#REF!</definedName>
    <definedName name="_____ORO19" localSheetId="23">#REF!</definedName>
    <definedName name="_____ORO19" localSheetId="17">#REF!</definedName>
    <definedName name="_____ORO19" localSheetId="18">#REF!</definedName>
    <definedName name="_____ORO19" localSheetId="14">#REF!</definedName>
    <definedName name="_____ORO19" localSheetId="13">#REF!</definedName>
    <definedName name="_____ORO19">#REF!</definedName>
    <definedName name="_____PJ50" localSheetId="15">#REF!</definedName>
    <definedName name="_____PJ50" localSheetId="23">#REF!</definedName>
    <definedName name="_____PJ50" localSheetId="17">#REF!</definedName>
    <definedName name="_____PJ50" localSheetId="18">#REF!</definedName>
    <definedName name="_____PJ50" localSheetId="14">#REF!</definedName>
    <definedName name="_____PJ50" localSheetId="13">#REF!</definedName>
    <definedName name="_____PJ50">#REF!</definedName>
    <definedName name="_____PMT5671" localSheetId="15">[3]MEMORIAS!#REF!</definedName>
    <definedName name="_____PMT5671" localSheetId="23">[3]MEMORIAS!#REF!</definedName>
    <definedName name="_____PMT5671" localSheetId="17">[3]MEMORIAS!#REF!</definedName>
    <definedName name="_____PMT5671" localSheetId="18">[3]MEMORIAS!#REF!</definedName>
    <definedName name="_____PMT5671" localSheetId="14">[3]MEMORIAS!#REF!</definedName>
    <definedName name="_____PMT5671" localSheetId="13">[3]MEMORIAS!#REF!</definedName>
    <definedName name="_____PMT5671">[3]MEMORIAS!#REF!</definedName>
    <definedName name="_____PMT5805" localSheetId="15">[3]MEMORIAS!#REF!</definedName>
    <definedName name="_____PMT5805" localSheetId="23">[3]MEMORIAS!#REF!</definedName>
    <definedName name="_____PMT5805" localSheetId="17">[3]MEMORIAS!#REF!</definedName>
    <definedName name="_____PMT5805" localSheetId="18">[3]MEMORIAS!#REF!</definedName>
    <definedName name="_____PMT5805" localSheetId="14">[3]MEMORIAS!#REF!</definedName>
    <definedName name="_____PMT5805" localSheetId="13">[3]MEMORIAS!#REF!</definedName>
    <definedName name="_____PMT5805">[3]MEMORIAS!#REF!</definedName>
    <definedName name="_____PMT5806" localSheetId="15">[3]MEMORIAS!#REF!</definedName>
    <definedName name="_____PMT5806" localSheetId="23">[3]MEMORIAS!#REF!</definedName>
    <definedName name="_____PMT5806" localSheetId="17">[3]MEMORIAS!#REF!</definedName>
    <definedName name="_____PMT5806" localSheetId="18">[3]MEMORIAS!#REF!</definedName>
    <definedName name="_____PMT5806" localSheetId="14">[3]MEMORIAS!#REF!</definedName>
    <definedName name="_____PMT5806" localSheetId="13">[3]MEMORIAS!#REF!</definedName>
    <definedName name="_____PMT5806">[3]MEMORIAS!#REF!</definedName>
    <definedName name="_____PMT5815" localSheetId="15">[3]MEMORIAS!#REF!</definedName>
    <definedName name="_____PMT5815" localSheetId="23">[3]MEMORIAS!#REF!</definedName>
    <definedName name="_____PMT5815" localSheetId="17">[3]MEMORIAS!#REF!</definedName>
    <definedName name="_____PMT5815" localSheetId="18">[3]MEMORIAS!#REF!</definedName>
    <definedName name="_____PMT5815" localSheetId="14">[3]MEMORIAS!#REF!</definedName>
    <definedName name="_____PMT5815" localSheetId="13">[3]MEMORIAS!#REF!</definedName>
    <definedName name="_____PMT5815">[3]MEMORIAS!#REF!</definedName>
    <definedName name="_____PMT5820" localSheetId="15">[3]MEMORIAS!#REF!</definedName>
    <definedName name="_____PMT5820" localSheetId="23">[3]MEMORIAS!#REF!</definedName>
    <definedName name="_____PMT5820" localSheetId="17">[3]MEMORIAS!#REF!</definedName>
    <definedName name="_____PMT5820" localSheetId="18">[3]MEMORIAS!#REF!</definedName>
    <definedName name="_____PMT5820" localSheetId="14">[3]MEMORIAS!#REF!</definedName>
    <definedName name="_____PMT5820" localSheetId="13">[3]MEMORIAS!#REF!</definedName>
    <definedName name="_____PMT5820">[3]MEMORIAS!#REF!</definedName>
    <definedName name="_____r" localSheetId="15">#REF!</definedName>
    <definedName name="_____r" localSheetId="23">#REF!</definedName>
    <definedName name="_____r" localSheetId="17">#REF!</definedName>
    <definedName name="_____r" localSheetId="18">#REF!</definedName>
    <definedName name="_____r" localSheetId="14">#REF!</definedName>
    <definedName name="_____r" localSheetId="13">#REF!</definedName>
    <definedName name="_____r">#REF!</definedName>
    <definedName name="_____SBC1">[6]INV!$A$12:$D$15</definedName>
    <definedName name="_____SBC3">[6]INV!$F$12:$I$15</definedName>
    <definedName name="_____SBC5">[6]INV!$K$12:$N$15</definedName>
    <definedName name="_____tab1" localSheetId="15">#REF!</definedName>
    <definedName name="_____tab1" localSheetId="23">#REF!</definedName>
    <definedName name="_____tab1" localSheetId="17">#REF!</definedName>
    <definedName name="_____tab1" localSheetId="18">#REF!</definedName>
    <definedName name="_____tab1" localSheetId="14">#REF!</definedName>
    <definedName name="_____tab1" localSheetId="13">#REF!</definedName>
    <definedName name="_____tab1">#REF!</definedName>
    <definedName name="_____tab2" localSheetId="15">#REF!</definedName>
    <definedName name="_____tab2" localSheetId="23">#REF!</definedName>
    <definedName name="_____tab2" localSheetId="17">#REF!</definedName>
    <definedName name="_____tab2" localSheetId="18">#REF!</definedName>
    <definedName name="_____tab2" localSheetId="14">#REF!</definedName>
    <definedName name="_____tab2" localSheetId="13">#REF!</definedName>
    <definedName name="_____tab2">#REF!</definedName>
    <definedName name="_____tab3" localSheetId="15">#REF!</definedName>
    <definedName name="_____tab3" localSheetId="23">#REF!</definedName>
    <definedName name="_____tab3" localSheetId="17">#REF!</definedName>
    <definedName name="_____tab3" localSheetId="18">#REF!</definedName>
    <definedName name="_____tab3" localSheetId="14">#REF!</definedName>
    <definedName name="_____tab3" localSheetId="13">#REF!</definedName>
    <definedName name="_____tab3">#REF!</definedName>
    <definedName name="_____TAB4" localSheetId="15">#REF!</definedName>
    <definedName name="_____TAB4" localSheetId="23">#REF!</definedName>
    <definedName name="_____TAB4" localSheetId="17">#REF!</definedName>
    <definedName name="_____TAB4" localSheetId="18">#REF!</definedName>
    <definedName name="_____TAB4" localSheetId="14">#REF!</definedName>
    <definedName name="_____TAB4" localSheetId="13">#REF!</definedName>
    <definedName name="_____TAB4">#REF!</definedName>
    <definedName name="_____Vol1">[7]Item!$A:$D</definedName>
    <definedName name="____AFC1">[6]INV!$A$25:$D$28</definedName>
    <definedName name="____AFC3">[6]INV!$F$25:$I$28</definedName>
    <definedName name="____AFC5">[6]INV!$K$25:$N$28</definedName>
    <definedName name="____aiu2">[4]AIU!$J$105</definedName>
    <definedName name="____BGC1">[6]INV!$A$5:$D$8</definedName>
    <definedName name="____BGC3">[6]INV!$F$5:$I$8</definedName>
    <definedName name="____BGC5">[6]INV!$K$5:$N$8</definedName>
    <definedName name="____CAC1">[6]INV!$A$19:$D$22</definedName>
    <definedName name="____CAC3">[6]INV!$F$19:$I$22</definedName>
    <definedName name="____CAC5">[6]INV!$K$19:$N$22</definedName>
    <definedName name="____EST1" localSheetId="15">#REF!</definedName>
    <definedName name="____EST1" localSheetId="23">#REF!</definedName>
    <definedName name="____EST1" localSheetId="17">#REF!</definedName>
    <definedName name="____EST1" localSheetId="18">#REF!</definedName>
    <definedName name="____EST1" localSheetId="14">#REF!</definedName>
    <definedName name="____EST1" localSheetId="13">#REF!</definedName>
    <definedName name="____EST1">#REF!</definedName>
    <definedName name="____EST10" localSheetId="15">#REF!</definedName>
    <definedName name="____EST10" localSheetId="23">#REF!</definedName>
    <definedName name="____EST10" localSheetId="17">#REF!</definedName>
    <definedName name="____EST10" localSheetId="18">#REF!</definedName>
    <definedName name="____EST10" localSheetId="14">#REF!</definedName>
    <definedName name="____EST10" localSheetId="13">#REF!</definedName>
    <definedName name="____EST10">#REF!</definedName>
    <definedName name="____EST11" localSheetId="15">#REF!</definedName>
    <definedName name="____EST11" localSheetId="23">#REF!</definedName>
    <definedName name="____EST11" localSheetId="17">#REF!</definedName>
    <definedName name="____EST11" localSheetId="18">#REF!</definedName>
    <definedName name="____EST11" localSheetId="14">#REF!</definedName>
    <definedName name="____EST11" localSheetId="13">#REF!</definedName>
    <definedName name="____EST11">#REF!</definedName>
    <definedName name="____EST12" localSheetId="15">#REF!</definedName>
    <definedName name="____EST12" localSheetId="23">#REF!</definedName>
    <definedName name="____EST12" localSheetId="17">#REF!</definedName>
    <definedName name="____EST12" localSheetId="18">#REF!</definedName>
    <definedName name="____EST12" localSheetId="14">#REF!</definedName>
    <definedName name="____EST12" localSheetId="13">#REF!</definedName>
    <definedName name="____EST12">#REF!</definedName>
    <definedName name="____EST13" localSheetId="15">#REF!</definedName>
    <definedName name="____EST13" localSheetId="23">#REF!</definedName>
    <definedName name="____EST13" localSheetId="17">#REF!</definedName>
    <definedName name="____EST13" localSheetId="18">#REF!</definedName>
    <definedName name="____EST13" localSheetId="14">#REF!</definedName>
    <definedName name="____EST13" localSheetId="13">#REF!</definedName>
    <definedName name="____EST13">#REF!</definedName>
    <definedName name="____EST14" localSheetId="15">#REF!</definedName>
    <definedName name="____EST14" localSheetId="23">#REF!</definedName>
    <definedName name="____EST14" localSheetId="17">#REF!</definedName>
    <definedName name="____EST14" localSheetId="18">#REF!</definedName>
    <definedName name="____EST14" localSheetId="14">#REF!</definedName>
    <definedName name="____EST14" localSheetId="13">#REF!</definedName>
    <definedName name="____EST14">#REF!</definedName>
    <definedName name="____EST15" localSheetId="15">#REF!</definedName>
    <definedName name="____EST15" localSheetId="23">#REF!</definedName>
    <definedName name="____EST15" localSheetId="17">#REF!</definedName>
    <definedName name="____EST15" localSheetId="18">#REF!</definedName>
    <definedName name="____EST15" localSheetId="14">#REF!</definedName>
    <definedName name="____EST15" localSheetId="13">#REF!</definedName>
    <definedName name="____EST15">#REF!</definedName>
    <definedName name="____EST16" localSheetId="15">#REF!</definedName>
    <definedName name="____EST16" localSheetId="23">#REF!</definedName>
    <definedName name="____EST16" localSheetId="17">#REF!</definedName>
    <definedName name="____EST16" localSheetId="18">#REF!</definedName>
    <definedName name="____EST16" localSheetId="14">#REF!</definedName>
    <definedName name="____EST16" localSheetId="13">#REF!</definedName>
    <definedName name="____EST16">#REF!</definedName>
    <definedName name="____EST17" localSheetId="15">#REF!</definedName>
    <definedName name="____EST17" localSheetId="23">#REF!</definedName>
    <definedName name="____EST17" localSheetId="17">#REF!</definedName>
    <definedName name="____EST17" localSheetId="18">#REF!</definedName>
    <definedName name="____EST17" localSheetId="14">#REF!</definedName>
    <definedName name="____EST17" localSheetId="13">#REF!</definedName>
    <definedName name="____EST17">#REF!</definedName>
    <definedName name="____EST18" localSheetId="15">#REF!</definedName>
    <definedName name="____EST18" localSheetId="23">#REF!</definedName>
    <definedName name="____EST18" localSheetId="17">#REF!</definedName>
    <definedName name="____EST18" localSheetId="18">#REF!</definedName>
    <definedName name="____EST18" localSheetId="14">#REF!</definedName>
    <definedName name="____EST18" localSheetId="13">#REF!</definedName>
    <definedName name="____EST18">#REF!</definedName>
    <definedName name="____EST19" localSheetId="15">#REF!</definedName>
    <definedName name="____EST19" localSheetId="23">#REF!</definedName>
    <definedName name="____EST19" localSheetId="17">#REF!</definedName>
    <definedName name="____EST19" localSheetId="18">#REF!</definedName>
    <definedName name="____EST19" localSheetId="14">#REF!</definedName>
    <definedName name="____EST19" localSheetId="13">#REF!</definedName>
    <definedName name="____EST19">#REF!</definedName>
    <definedName name="____EST2" localSheetId="15">#REF!</definedName>
    <definedName name="____EST2" localSheetId="23">#REF!</definedName>
    <definedName name="____EST2" localSheetId="17">#REF!</definedName>
    <definedName name="____EST2" localSheetId="18">#REF!</definedName>
    <definedName name="____EST2" localSheetId="14">#REF!</definedName>
    <definedName name="____EST2" localSheetId="13">#REF!</definedName>
    <definedName name="____EST2">#REF!</definedName>
    <definedName name="____EST3" localSheetId="15">#REF!</definedName>
    <definedName name="____EST3" localSheetId="23">#REF!</definedName>
    <definedName name="____EST3" localSheetId="17">#REF!</definedName>
    <definedName name="____EST3" localSheetId="18">#REF!</definedName>
    <definedName name="____EST3" localSheetId="14">#REF!</definedName>
    <definedName name="____EST3" localSheetId="13">#REF!</definedName>
    <definedName name="____EST3">#REF!</definedName>
    <definedName name="____EST4" localSheetId="15">#REF!</definedName>
    <definedName name="____EST4" localSheetId="23">#REF!</definedName>
    <definedName name="____EST4" localSheetId="17">#REF!</definedName>
    <definedName name="____EST4" localSheetId="18">#REF!</definedName>
    <definedName name="____EST4" localSheetId="14">#REF!</definedName>
    <definedName name="____EST4" localSheetId="13">#REF!</definedName>
    <definedName name="____EST4">#REF!</definedName>
    <definedName name="____EST5" localSheetId="15">#REF!</definedName>
    <definedName name="____EST5" localSheetId="23">#REF!</definedName>
    <definedName name="____EST5" localSheetId="17">#REF!</definedName>
    <definedName name="____EST5" localSheetId="18">#REF!</definedName>
    <definedName name="____EST5" localSheetId="14">#REF!</definedName>
    <definedName name="____EST5" localSheetId="13">#REF!</definedName>
    <definedName name="____EST5">#REF!</definedName>
    <definedName name="____EST6" localSheetId="15">#REF!</definedName>
    <definedName name="____EST6" localSheetId="23">#REF!</definedName>
    <definedName name="____EST6" localSheetId="17">#REF!</definedName>
    <definedName name="____EST6" localSheetId="18">#REF!</definedName>
    <definedName name="____EST6" localSheetId="14">#REF!</definedName>
    <definedName name="____EST6" localSheetId="13">#REF!</definedName>
    <definedName name="____EST6">#REF!</definedName>
    <definedName name="____EST7" localSheetId="15">#REF!</definedName>
    <definedName name="____EST7" localSheetId="23">#REF!</definedName>
    <definedName name="____EST7" localSheetId="17">#REF!</definedName>
    <definedName name="____EST7" localSheetId="18">#REF!</definedName>
    <definedName name="____EST7" localSheetId="14">#REF!</definedName>
    <definedName name="____EST7" localSheetId="13">#REF!</definedName>
    <definedName name="____EST7">#REF!</definedName>
    <definedName name="____EST8" localSheetId="15">#REF!</definedName>
    <definedName name="____EST8" localSheetId="23">#REF!</definedName>
    <definedName name="____EST8" localSheetId="17">#REF!</definedName>
    <definedName name="____EST8" localSheetId="18">#REF!</definedName>
    <definedName name="____EST8" localSheetId="14">#REF!</definedName>
    <definedName name="____EST8" localSheetId="13">#REF!</definedName>
    <definedName name="____EST8">#REF!</definedName>
    <definedName name="____EST9" localSheetId="15">#REF!</definedName>
    <definedName name="____EST9" localSheetId="23">#REF!</definedName>
    <definedName name="____EST9" localSheetId="17">#REF!</definedName>
    <definedName name="____EST9" localSheetId="18">#REF!</definedName>
    <definedName name="____EST9" localSheetId="14">#REF!</definedName>
    <definedName name="____EST9" localSheetId="13">#REF!</definedName>
    <definedName name="____EST9">#REF!</definedName>
    <definedName name="____EXC1" localSheetId="15">#REF!</definedName>
    <definedName name="____EXC1" localSheetId="23">#REF!</definedName>
    <definedName name="____EXC1" localSheetId="17">#REF!</definedName>
    <definedName name="____EXC1" localSheetId="18">#REF!</definedName>
    <definedName name="____EXC1" localSheetId="14">#REF!</definedName>
    <definedName name="____EXC1" localSheetId="13">#REF!</definedName>
    <definedName name="____EXC1">#REF!</definedName>
    <definedName name="____EXC10" localSheetId="15">#REF!</definedName>
    <definedName name="____EXC10" localSheetId="23">#REF!</definedName>
    <definedName name="____EXC10" localSheetId="17">#REF!</definedName>
    <definedName name="____EXC10" localSheetId="18">#REF!</definedName>
    <definedName name="____EXC10" localSheetId="14">#REF!</definedName>
    <definedName name="____EXC10" localSheetId="13">#REF!</definedName>
    <definedName name="____EXC10">#REF!</definedName>
    <definedName name="____EXC11" localSheetId="15">#REF!</definedName>
    <definedName name="____EXC11" localSheetId="23">#REF!</definedName>
    <definedName name="____EXC11" localSheetId="17">#REF!</definedName>
    <definedName name="____EXC11" localSheetId="18">#REF!</definedName>
    <definedName name="____EXC11" localSheetId="14">#REF!</definedName>
    <definedName name="____EXC11" localSheetId="13">#REF!</definedName>
    <definedName name="____EXC11">#REF!</definedName>
    <definedName name="____EXC12" localSheetId="15">#REF!</definedName>
    <definedName name="____EXC12" localSheetId="23">#REF!</definedName>
    <definedName name="____EXC12" localSheetId="17">#REF!</definedName>
    <definedName name="____EXC12" localSheetId="18">#REF!</definedName>
    <definedName name="____EXC12" localSheetId="14">#REF!</definedName>
    <definedName name="____EXC12" localSheetId="13">#REF!</definedName>
    <definedName name="____EXC12">#REF!</definedName>
    <definedName name="____EXC2" localSheetId="15">#REF!</definedName>
    <definedName name="____EXC2" localSheetId="23">#REF!</definedName>
    <definedName name="____EXC2" localSheetId="17">#REF!</definedName>
    <definedName name="____EXC2" localSheetId="18">#REF!</definedName>
    <definedName name="____EXC2" localSheetId="14">#REF!</definedName>
    <definedName name="____EXC2" localSheetId="13">#REF!</definedName>
    <definedName name="____EXC2">#REF!</definedName>
    <definedName name="____EXC3" localSheetId="15">#REF!</definedName>
    <definedName name="____EXC3" localSheetId="23">#REF!</definedName>
    <definedName name="____EXC3" localSheetId="17">#REF!</definedName>
    <definedName name="____EXC3" localSheetId="18">#REF!</definedName>
    <definedName name="____EXC3" localSheetId="14">#REF!</definedName>
    <definedName name="____EXC3" localSheetId="13">#REF!</definedName>
    <definedName name="____EXC3">#REF!</definedName>
    <definedName name="____EXC4" localSheetId="15">#REF!</definedName>
    <definedName name="____EXC4" localSheetId="23">#REF!</definedName>
    <definedName name="____EXC4" localSheetId="17">#REF!</definedName>
    <definedName name="____EXC4" localSheetId="18">#REF!</definedName>
    <definedName name="____EXC4" localSheetId="14">#REF!</definedName>
    <definedName name="____EXC4" localSheetId="13">#REF!</definedName>
    <definedName name="____EXC4">#REF!</definedName>
    <definedName name="____EXC5" localSheetId="15">#REF!</definedName>
    <definedName name="____EXC5" localSheetId="23">#REF!</definedName>
    <definedName name="____EXC5" localSheetId="17">#REF!</definedName>
    <definedName name="____EXC5" localSheetId="18">#REF!</definedName>
    <definedName name="____EXC5" localSheetId="14">#REF!</definedName>
    <definedName name="____EXC5" localSheetId="13">#REF!</definedName>
    <definedName name="____EXC5">#REF!</definedName>
    <definedName name="____EXC6" localSheetId="15">#REF!</definedName>
    <definedName name="____EXC6" localSheetId="23">#REF!</definedName>
    <definedName name="____EXC6" localSheetId="17">#REF!</definedName>
    <definedName name="____EXC6" localSheetId="18">#REF!</definedName>
    <definedName name="____EXC6" localSheetId="14">#REF!</definedName>
    <definedName name="____EXC6" localSheetId="13">#REF!</definedName>
    <definedName name="____EXC6">#REF!</definedName>
    <definedName name="____EXC7" localSheetId="15">#REF!</definedName>
    <definedName name="____EXC7" localSheetId="23">#REF!</definedName>
    <definedName name="____EXC7" localSheetId="17">#REF!</definedName>
    <definedName name="____EXC7" localSheetId="18">#REF!</definedName>
    <definedName name="____EXC7" localSheetId="14">#REF!</definedName>
    <definedName name="____EXC7" localSheetId="13">#REF!</definedName>
    <definedName name="____EXC7">#REF!</definedName>
    <definedName name="____EXC8" localSheetId="15">#REF!</definedName>
    <definedName name="____EXC8" localSheetId="23">#REF!</definedName>
    <definedName name="____EXC8" localSheetId="17">#REF!</definedName>
    <definedName name="____EXC8" localSheetId="18">#REF!</definedName>
    <definedName name="____EXC8" localSheetId="14">#REF!</definedName>
    <definedName name="____EXC8" localSheetId="13">#REF!</definedName>
    <definedName name="____EXC8">#REF!</definedName>
    <definedName name="____EXC9" localSheetId="15">#REF!</definedName>
    <definedName name="____EXC9" localSheetId="23">#REF!</definedName>
    <definedName name="____EXC9" localSheetId="17">#REF!</definedName>
    <definedName name="____EXC9" localSheetId="18">#REF!</definedName>
    <definedName name="____EXC9" localSheetId="14">#REF!</definedName>
    <definedName name="____EXC9" localSheetId="13">#REF!</definedName>
    <definedName name="____EXC9">#REF!</definedName>
    <definedName name="____i1" localSheetId="15">#REF!</definedName>
    <definedName name="____i1" localSheetId="23">#REF!</definedName>
    <definedName name="____i1" localSheetId="17">#REF!</definedName>
    <definedName name="____i1" localSheetId="18">#REF!</definedName>
    <definedName name="____i1" localSheetId="14">#REF!</definedName>
    <definedName name="____i1" localSheetId="13">#REF!</definedName>
    <definedName name="____i1">#REF!</definedName>
    <definedName name="____MA2" localSheetId="15">#REF!</definedName>
    <definedName name="____MA2" localSheetId="23">#REF!</definedName>
    <definedName name="____MA2" localSheetId="17">#REF!</definedName>
    <definedName name="____MA2" localSheetId="18">#REF!</definedName>
    <definedName name="____MA2" localSheetId="14">#REF!</definedName>
    <definedName name="____MA2" localSheetId="13">#REF!</definedName>
    <definedName name="____MA2">#REF!</definedName>
    <definedName name="____ORO10" localSheetId="15">#REF!</definedName>
    <definedName name="____ORO10" localSheetId="23">#REF!</definedName>
    <definedName name="____ORO10" localSheetId="17">#REF!</definedName>
    <definedName name="____ORO10" localSheetId="18">#REF!</definedName>
    <definedName name="____ORO10" localSheetId="14">#REF!</definedName>
    <definedName name="____ORO10" localSheetId="13">#REF!</definedName>
    <definedName name="____ORO10">#REF!</definedName>
    <definedName name="____ORO11" localSheetId="15">#REF!</definedName>
    <definedName name="____ORO11" localSheetId="23">#REF!</definedName>
    <definedName name="____ORO11" localSheetId="17">#REF!</definedName>
    <definedName name="____ORO11" localSheetId="18">#REF!</definedName>
    <definedName name="____ORO11" localSheetId="14">#REF!</definedName>
    <definedName name="____ORO11" localSheetId="13">#REF!</definedName>
    <definedName name="____ORO11">#REF!</definedName>
    <definedName name="____ORO12" localSheetId="15">#REF!</definedName>
    <definedName name="____ORO12" localSheetId="23">#REF!</definedName>
    <definedName name="____ORO12" localSheetId="17">#REF!</definedName>
    <definedName name="____ORO12" localSheetId="18">#REF!</definedName>
    <definedName name="____ORO12" localSheetId="14">#REF!</definedName>
    <definedName name="____ORO12" localSheetId="13">#REF!</definedName>
    <definedName name="____ORO12">#REF!</definedName>
    <definedName name="____ORO13" localSheetId="15">#REF!</definedName>
    <definedName name="____ORO13" localSheetId="23">#REF!</definedName>
    <definedName name="____ORO13" localSheetId="17">#REF!</definedName>
    <definedName name="____ORO13" localSheetId="18">#REF!</definedName>
    <definedName name="____ORO13" localSheetId="14">#REF!</definedName>
    <definedName name="____ORO13" localSheetId="13">#REF!</definedName>
    <definedName name="____ORO13">#REF!</definedName>
    <definedName name="____ORO14" localSheetId="15">#REF!</definedName>
    <definedName name="____ORO14" localSheetId="23">#REF!</definedName>
    <definedName name="____ORO14" localSheetId="17">#REF!</definedName>
    <definedName name="____ORO14" localSheetId="18">#REF!</definedName>
    <definedName name="____ORO14" localSheetId="14">#REF!</definedName>
    <definedName name="____ORO14" localSheetId="13">#REF!</definedName>
    <definedName name="____ORO14">#REF!</definedName>
    <definedName name="____ORO15" localSheetId="15">#REF!</definedName>
    <definedName name="____ORO15" localSheetId="23">#REF!</definedName>
    <definedName name="____ORO15" localSheetId="17">#REF!</definedName>
    <definedName name="____ORO15" localSheetId="18">#REF!</definedName>
    <definedName name="____ORO15" localSheetId="14">#REF!</definedName>
    <definedName name="____ORO15" localSheetId="13">#REF!</definedName>
    <definedName name="____ORO15">#REF!</definedName>
    <definedName name="____ORO16" localSheetId="15">#REF!</definedName>
    <definedName name="____ORO16" localSheetId="23">#REF!</definedName>
    <definedName name="____ORO16" localSheetId="17">#REF!</definedName>
    <definedName name="____ORO16" localSheetId="18">#REF!</definedName>
    <definedName name="____ORO16" localSheetId="14">#REF!</definedName>
    <definedName name="____ORO16" localSheetId="13">#REF!</definedName>
    <definedName name="____ORO16">#REF!</definedName>
    <definedName name="____ORO17" localSheetId="15">#REF!</definedName>
    <definedName name="____ORO17" localSheetId="23">#REF!</definedName>
    <definedName name="____ORO17" localSheetId="17">#REF!</definedName>
    <definedName name="____ORO17" localSheetId="18">#REF!</definedName>
    <definedName name="____ORO17" localSheetId="14">#REF!</definedName>
    <definedName name="____ORO17" localSheetId="13">#REF!</definedName>
    <definedName name="____ORO17">#REF!</definedName>
    <definedName name="____ORO18" localSheetId="15">#REF!</definedName>
    <definedName name="____ORO18" localSheetId="23">#REF!</definedName>
    <definedName name="____ORO18" localSheetId="17">#REF!</definedName>
    <definedName name="____ORO18" localSheetId="18">#REF!</definedName>
    <definedName name="____ORO18" localSheetId="14">#REF!</definedName>
    <definedName name="____ORO18" localSheetId="13">#REF!</definedName>
    <definedName name="____ORO18">#REF!</definedName>
    <definedName name="____ORO19" localSheetId="15">#REF!</definedName>
    <definedName name="____ORO19" localSheetId="23">#REF!</definedName>
    <definedName name="____ORO19" localSheetId="17">#REF!</definedName>
    <definedName name="____ORO19" localSheetId="18">#REF!</definedName>
    <definedName name="____ORO19" localSheetId="14">#REF!</definedName>
    <definedName name="____ORO19" localSheetId="13">#REF!</definedName>
    <definedName name="____ORO19">#REF!</definedName>
    <definedName name="____PJ50" localSheetId="15">#REF!</definedName>
    <definedName name="____PJ50" localSheetId="23">#REF!</definedName>
    <definedName name="____PJ50" localSheetId="17">#REF!</definedName>
    <definedName name="____PJ50" localSheetId="18">#REF!</definedName>
    <definedName name="____PJ50" localSheetId="14">#REF!</definedName>
    <definedName name="____PJ50" localSheetId="13">#REF!</definedName>
    <definedName name="____PJ50">#REF!</definedName>
    <definedName name="____pj51" localSheetId="15">#REF!</definedName>
    <definedName name="____pj51" localSheetId="23">#REF!</definedName>
    <definedName name="____pj51" localSheetId="17">#REF!</definedName>
    <definedName name="____pj51" localSheetId="18">#REF!</definedName>
    <definedName name="____pj51" localSheetId="14">#REF!</definedName>
    <definedName name="____pj51" localSheetId="13">#REF!</definedName>
    <definedName name="____pj51">#REF!</definedName>
    <definedName name="____PMT5671" localSheetId="15">[3]MEMORIAS!#REF!</definedName>
    <definedName name="____PMT5671" localSheetId="23">[3]MEMORIAS!#REF!</definedName>
    <definedName name="____PMT5671" localSheetId="17">[3]MEMORIAS!#REF!</definedName>
    <definedName name="____PMT5671" localSheetId="18">[3]MEMORIAS!#REF!</definedName>
    <definedName name="____PMT5671" localSheetId="14">[3]MEMORIAS!#REF!</definedName>
    <definedName name="____PMT5671" localSheetId="13">[3]MEMORIAS!#REF!</definedName>
    <definedName name="____PMT5671">[3]MEMORIAS!#REF!</definedName>
    <definedName name="____PMT5805" localSheetId="15">[3]MEMORIAS!#REF!</definedName>
    <definedName name="____PMT5805" localSheetId="23">[3]MEMORIAS!#REF!</definedName>
    <definedName name="____PMT5805" localSheetId="17">[3]MEMORIAS!#REF!</definedName>
    <definedName name="____PMT5805" localSheetId="18">[3]MEMORIAS!#REF!</definedName>
    <definedName name="____PMT5805" localSheetId="14">[3]MEMORIAS!#REF!</definedName>
    <definedName name="____PMT5805" localSheetId="13">[3]MEMORIAS!#REF!</definedName>
    <definedName name="____PMT5805">[3]MEMORIAS!#REF!</definedName>
    <definedName name="____PMT5806" localSheetId="15">[3]MEMORIAS!#REF!</definedName>
    <definedName name="____PMT5806" localSheetId="23">[3]MEMORIAS!#REF!</definedName>
    <definedName name="____PMT5806" localSheetId="17">[3]MEMORIAS!#REF!</definedName>
    <definedName name="____PMT5806" localSheetId="18">[3]MEMORIAS!#REF!</definedName>
    <definedName name="____PMT5806" localSheetId="14">[3]MEMORIAS!#REF!</definedName>
    <definedName name="____PMT5806" localSheetId="13">[3]MEMORIAS!#REF!</definedName>
    <definedName name="____PMT5806">[3]MEMORIAS!#REF!</definedName>
    <definedName name="____PMT5815" localSheetId="15">[3]MEMORIAS!#REF!</definedName>
    <definedName name="____PMT5815" localSheetId="23">[3]MEMORIAS!#REF!</definedName>
    <definedName name="____PMT5815" localSheetId="17">[3]MEMORIAS!#REF!</definedName>
    <definedName name="____PMT5815" localSheetId="18">[3]MEMORIAS!#REF!</definedName>
    <definedName name="____PMT5815" localSheetId="14">[3]MEMORIAS!#REF!</definedName>
    <definedName name="____PMT5815" localSheetId="13">[3]MEMORIAS!#REF!</definedName>
    <definedName name="____PMT5815">[3]MEMORIAS!#REF!</definedName>
    <definedName name="____PMT5820" localSheetId="15">[3]MEMORIAS!#REF!</definedName>
    <definedName name="____PMT5820" localSheetId="23">[3]MEMORIAS!#REF!</definedName>
    <definedName name="____PMT5820" localSheetId="17">[3]MEMORIAS!#REF!</definedName>
    <definedName name="____PMT5820" localSheetId="18">[3]MEMORIAS!#REF!</definedName>
    <definedName name="____PMT5820" localSheetId="14">[3]MEMORIAS!#REF!</definedName>
    <definedName name="____PMT5820" localSheetId="13">[3]MEMORIAS!#REF!</definedName>
    <definedName name="____PMT5820">[3]MEMORIAS!#REF!</definedName>
    <definedName name="____r" localSheetId="15">#REF!</definedName>
    <definedName name="____r" localSheetId="23">#REF!</definedName>
    <definedName name="____r" localSheetId="17">#REF!</definedName>
    <definedName name="____r" localSheetId="18">#REF!</definedName>
    <definedName name="____r" localSheetId="14">#REF!</definedName>
    <definedName name="____r" localSheetId="13">#REF!</definedName>
    <definedName name="____r">#REF!</definedName>
    <definedName name="____SAL1" localSheetId="15">#REF!</definedName>
    <definedName name="____SAL1" localSheetId="23">#REF!</definedName>
    <definedName name="____SAL1" localSheetId="17">#REF!</definedName>
    <definedName name="____SAL1" localSheetId="18">#REF!</definedName>
    <definedName name="____SAL1" localSheetId="14">#REF!</definedName>
    <definedName name="____SAL1" localSheetId="13">#REF!</definedName>
    <definedName name="____SAL1">#REF!</definedName>
    <definedName name="____SBC1">[6]INV!$A$12:$D$15</definedName>
    <definedName name="____SBC3">[6]INV!$F$12:$I$15</definedName>
    <definedName name="____SBC5">[6]INV!$K$12:$N$15</definedName>
    <definedName name="____tab1" localSheetId="15">#REF!</definedName>
    <definedName name="____tab1" localSheetId="23">#REF!</definedName>
    <definedName name="____tab1" localSheetId="17">#REF!</definedName>
    <definedName name="____tab1" localSheetId="18">#REF!</definedName>
    <definedName name="____tab1" localSheetId="14">#REF!</definedName>
    <definedName name="____tab1" localSheetId="13">#REF!</definedName>
    <definedName name="____tab1">#REF!</definedName>
    <definedName name="____tab2" localSheetId="15">#REF!</definedName>
    <definedName name="____tab2" localSheetId="23">#REF!</definedName>
    <definedName name="____tab2" localSheetId="17">#REF!</definedName>
    <definedName name="____tab2" localSheetId="18">#REF!</definedName>
    <definedName name="____tab2" localSheetId="14">#REF!</definedName>
    <definedName name="____tab2" localSheetId="13">#REF!</definedName>
    <definedName name="____tab2">#REF!</definedName>
    <definedName name="____tab3" localSheetId="15">#REF!</definedName>
    <definedName name="____tab3" localSheetId="23">#REF!</definedName>
    <definedName name="____tab3" localSheetId="17">#REF!</definedName>
    <definedName name="____tab3" localSheetId="18">#REF!</definedName>
    <definedName name="____tab3" localSheetId="14">#REF!</definedName>
    <definedName name="____tab3" localSheetId="13">#REF!</definedName>
    <definedName name="____tab3">#REF!</definedName>
    <definedName name="____TAB4" localSheetId="15">#REF!</definedName>
    <definedName name="____TAB4" localSheetId="23">#REF!</definedName>
    <definedName name="____TAB4" localSheetId="17">#REF!</definedName>
    <definedName name="____TAB4" localSheetId="18">#REF!</definedName>
    <definedName name="____TAB4" localSheetId="14">#REF!</definedName>
    <definedName name="____TAB4" localSheetId="13">#REF!</definedName>
    <definedName name="____TAB4">#REF!</definedName>
    <definedName name="____Vol1">[7]Item!$A:$D</definedName>
    <definedName name="____xz2" localSheetId="15">#REF!</definedName>
    <definedName name="____xz2" localSheetId="23">#REF!</definedName>
    <definedName name="____xz2" localSheetId="17">#REF!</definedName>
    <definedName name="____xz2" localSheetId="18">#REF!</definedName>
    <definedName name="____xz2" localSheetId="14">#REF!</definedName>
    <definedName name="____xz2" localSheetId="13">#REF!</definedName>
    <definedName name="____xz2">#REF!</definedName>
    <definedName name="___AFC1">[6]INV!$A$25:$D$28</definedName>
    <definedName name="___AFC3">[6]INV!$F$25:$I$28</definedName>
    <definedName name="___AFC5">[6]INV!$K$25:$N$28</definedName>
    <definedName name="___aiu2">[4]AIU!$J$105</definedName>
    <definedName name="___BGC1">[6]INV!$A$5:$D$8</definedName>
    <definedName name="___BGC3">[6]INV!$F$5:$I$8</definedName>
    <definedName name="___BGC5">[6]INV!$K$5:$N$8</definedName>
    <definedName name="___CAC1">[6]INV!$A$19:$D$22</definedName>
    <definedName name="___CAC3">[6]INV!$F$19:$I$22</definedName>
    <definedName name="___CAC5">[6]INV!$K$19:$N$22</definedName>
    <definedName name="___EQP1" localSheetId="23">#REF!</definedName>
    <definedName name="___EQP1" localSheetId="17">#REF!</definedName>
    <definedName name="___EQP1" localSheetId="18">#REF!</definedName>
    <definedName name="___EQP1">#REF!</definedName>
    <definedName name="___EQP10" localSheetId="23">#REF!</definedName>
    <definedName name="___EQP10" localSheetId="17">#REF!</definedName>
    <definedName name="___EQP10" localSheetId="18">#REF!</definedName>
    <definedName name="___EQP10">#REF!</definedName>
    <definedName name="___EQP11" localSheetId="23">#REF!</definedName>
    <definedName name="___EQP11" localSheetId="17">#REF!</definedName>
    <definedName name="___EQP11" localSheetId="18">#REF!</definedName>
    <definedName name="___EQP11">#REF!</definedName>
    <definedName name="___EQP12" localSheetId="23">#REF!</definedName>
    <definedName name="___EQP12" localSheetId="17">#REF!</definedName>
    <definedName name="___EQP12" localSheetId="18">#REF!</definedName>
    <definedName name="___EQP12">#REF!</definedName>
    <definedName name="___EQP13" localSheetId="23">#REF!</definedName>
    <definedName name="___EQP13" localSheetId="17">#REF!</definedName>
    <definedName name="___EQP13" localSheetId="18">#REF!</definedName>
    <definedName name="___EQP13">#REF!</definedName>
    <definedName name="___EQP14" localSheetId="23">#REF!</definedName>
    <definedName name="___EQP14" localSheetId="17">#REF!</definedName>
    <definedName name="___EQP14" localSheetId="18">#REF!</definedName>
    <definedName name="___EQP14">#REF!</definedName>
    <definedName name="___EQP15" localSheetId="23">#REF!</definedName>
    <definedName name="___EQP15" localSheetId="17">#REF!</definedName>
    <definedName name="___EQP15" localSheetId="18">#REF!</definedName>
    <definedName name="___EQP15">#REF!</definedName>
    <definedName name="___EQP16" localSheetId="23">#REF!</definedName>
    <definedName name="___EQP16" localSheetId="17">#REF!</definedName>
    <definedName name="___EQP16" localSheetId="18">#REF!</definedName>
    <definedName name="___EQP16">#REF!</definedName>
    <definedName name="___EQP17" localSheetId="23">#REF!</definedName>
    <definedName name="___EQP17" localSheetId="17">#REF!</definedName>
    <definedName name="___EQP17" localSheetId="18">#REF!</definedName>
    <definedName name="___EQP17">#REF!</definedName>
    <definedName name="___EQP18" localSheetId="23">#REF!</definedName>
    <definedName name="___EQP18" localSheetId="17">#REF!</definedName>
    <definedName name="___EQP18" localSheetId="18">#REF!</definedName>
    <definedName name="___EQP18">#REF!</definedName>
    <definedName name="___EQP19" localSheetId="23">#REF!</definedName>
    <definedName name="___EQP19" localSheetId="17">#REF!</definedName>
    <definedName name="___EQP19" localSheetId="18">#REF!</definedName>
    <definedName name="___EQP19">#REF!</definedName>
    <definedName name="___EQP2" localSheetId="23">#REF!</definedName>
    <definedName name="___EQP2" localSheetId="17">#REF!</definedName>
    <definedName name="___EQP2" localSheetId="18">#REF!</definedName>
    <definedName name="___EQP2">#REF!</definedName>
    <definedName name="___EQP20" localSheetId="23">#REF!</definedName>
    <definedName name="___EQP20" localSheetId="17">#REF!</definedName>
    <definedName name="___EQP20" localSheetId="18">#REF!</definedName>
    <definedName name="___EQP20">#REF!</definedName>
    <definedName name="___EQP3" localSheetId="23">#REF!</definedName>
    <definedName name="___EQP3" localSheetId="17">#REF!</definedName>
    <definedName name="___EQP3" localSheetId="18">#REF!</definedName>
    <definedName name="___EQP3">#REF!</definedName>
    <definedName name="___EQP4" localSheetId="23">#REF!</definedName>
    <definedName name="___EQP4" localSheetId="17">#REF!</definedName>
    <definedName name="___EQP4" localSheetId="18">#REF!</definedName>
    <definedName name="___EQP4">#REF!</definedName>
    <definedName name="___EQP5" localSheetId="23">#REF!</definedName>
    <definedName name="___EQP5" localSheetId="17">#REF!</definedName>
    <definedName name="___EQP5" localSheetId="18">#REF!</definedName>
    <definedName name="___EQP5">#REF!</definedName>
    <definedName name="___EQP6" localSheetId="23">#REF!</definedName>
    <definedName name="___EQP6" localSheetId="17">#REF!</definedName>
    <definedName name="___EQP6" localSheetId="18">#REF!</definedName>
    <definedName name="___EQP6">#REF!</definedName>
    <definedName name="___EQP7" localSheetId="23">#REF!</definedName>
    <definedName name="___EQP7" localSheetId="17">#REF!</definedName>
    <definedName name="___EQP7" localSheetId="18">#REF!</definedName>
    <definedName name="___EQP7">#REF!</definedName>
    <definedName name="___EQP8" localSheetId="23">#REF!</definedName>
    <definedName name="___EQP8" localSheetId="17">#REF!</definedName>
    <definedName name="___EQP8" localSheetId="18">#REF!</definedName>
    <definedName name="___EQP8">#REF!</definedName>
    <definedName name="___EQP9" localSheetId="23">#REF!</definedName>
    <definedName name="___EQP9" localSheetId="17">#REF!</definedName>
    <definedName name="___EQP9" localSheetId="18">#REF!</definedName>
    <definedName name="___EQP9">#REF!</definedName>
    <definedName name="___EST1" localSheetId="15">#REF!</definedName>
    <definedName name="___EST1" localSheetId="23">#REF!</definedName>
    <definedName name="___EST1" localSheetId="17">#REF!</definedName>
    <definedName name="___EST1" localSheetId="18">#REF!</definedName>
    <definedName name="___EST1" localSheetId="14">#REF!</definedName>
    <definedName name="___EST1" localSheetId="13">#REF!</definedName>
    <definedName name="___EST1">#REF!</definedName>
    <definedName name="___EST10" localSheetId="15">#REF!</definedName>
    <definedName name="___EST10" localSheetId="23">#REF!</definedName>
    <definedName name="___EST10" localSheetId="17">#REF!</definedName>
    <definedName name="___EST10" localSheetId="18">#REF!</definedName>
    <definedName name="___EST10" localSheetId="14">#REF!</definedName>
    <definedName name="___EST10" localSheetId="13">#REF!</definedName>
    <definedName name="___EST10">#REF!</definedName>
    <definedName name="___EST11" localSheetId="15">#REF!</definedName>
    <definedName name="___EST11" localSheetId="23">#REF!</definedName>
    <definedName name="___EST11" localSheetId="17">#REF!</definedName>
    <definedName name="___EST11" localSheetId="18">#REF!</definedName>
    <definedName name="___EST11" localSheetId="14">#REF!</definedName>
    <definedName name="___EST11" localSheetId="13">#REF!</definedName>
    <definedName name="___EST11">#REF!</definedName>
    <definedName name="___EST12" localSheetId="15">#REF!</definedName>
    <definedName name="___EST12" localSheetId="23">#REF!</definedName>
    <definedName name="___EST12" localSheetId="17">#REF!</definedName>
    <definedName name="___EST12" localSheetId="18">#REF!</definedName>
    <definedName name="___EST12" localSheetId="14">#REF!</definedName>
    <definedName name="___EST12" localSheetId="13">#REF!</definedName>
    <definedName name="___EST12">#REF!</definedName>
    <definedName name="___EST13" localSheetId="15">#REF!</definedName>
    <definedName name="___EST13" localSheetId="23">#REF!</definedName>
    <definedName name="___EST13" localSheetId="17">#REF!</definedName>
    <definedName name="___EST13" localSheetId="18">#REF!</definedName>
    <definedName name="___EST13" localSheetId="14">#REF!</definedName>
    <definedName name="___EST13" localSheetId="13">#REF!</definedName>
    <definedName name="___EST13">#REF!</definedName>
    <definedName name="___EST14" localSheetId="15">#REF!</definedName>
    <definedName name="___EST14" localSheetId="23">#REF!</definedName>
    <definedName name="___EST14" localSheetId="17">#REF!</definedName>
    <definedName name="___EST14" localSheetId="18">#REF!</definedName>
    <definedName name="___EST14" localSheetId="14">#REF!</definedName>
    <definedName name="___EST14" localSheetId="13">#REF!</definedName>
    <definedName name="___EST14">#REF!</definedName>
    <definedName name="___EST15" localSheetId="15">#REF!</definedName>
    <definedName name="___EST15" localSheetId="23">#REF!</definedName>
    <definedName name="___EST15" localSheetId="17">#REF!</definedName>
    <definedName name="___EST15" localSheetId="18">#REF!</definedName>
    <definedName name="___EST15" localSheetId="14">#REF!</definedName>
    <definedName name="___EST15" localSheetId="13">#REF!</definedName>
    <definedName name="___EST15">#REF!</definedName>
    <definedName name="___EST16" localSheetId="15">#REF!</definedName>
    <definedName name="___EST16" localSheetId="23">#REF!</definedName>
    <definedName name="___EST16" localSheetId="17">#REF!</definedName>
    <definedName name="___EST16" localSheetId="18">#REF!</definedName>
    <definedName name="___EST16" localSheetId="14">#REF!</definedName>
    <definedName name="___EST16" localSheetId="13">#REF!</definedName>
    <definedName name="___EST16">#REF!</definedName>
    <definedName name="___EST17" localSheetId="15">#REF!</definedName>
    <definedName name="___EST17" localSheetId="23">#REF!</definedName>
    <definedName name="___EST17" localSheetId="17">#REF!</definedName>
    <definedName name="___EST17" localSheetId="18">#REF!</definedName>
    <definedName name="___EST17" localSheetId="14">#REF!</definedName>
    <definedName name="___EST17" localSheetId="13">#REF!</definedName>
    <definedName name="___EST17">#REF!</definedName>
    <definedName name="___EST18" localSheetId="15">#REF!</definedName>
    <definedName name="___EST18" localSheetId="23">#REF!</definedName>
    <definedName name="___EST18" localSheetId="17">#REF!</definedName>
    <definedName name="___EST18" localSheetId="18">#REF!</definedName>
    <definedName name="___EST18" localSheetId="14">#REF!</definedName>
    <definedName name="___EST18" localSheetId="13">#REF!</definedName>
    <definedName name="___EST18">#REF!</definedName>
    <definedName name="___EST19" localSheetId="15">#REF!</definedName>
    <definedName name="___EST19" localSheetId="23">#REF!</definedName>
    <definedName name="___EST19" localSheetId="17">#REF!</definedName>
    <definedName name="___EST19" localSheetId="18">#REF!</definedName>
    <definedName name="___EST19" localSheetId="14">#REF!</definedName>
    <definedName name="___EST19" localSheetId="13">#REF!</definedName>
    <definedName name="___EST19">#REF!</definedName>
    <definedName name="___EST2" localSheetId="15">#REF!</definedName>
    <definedName name="___EST2" localSheetId="23">#REF!</definedName>
    <definedName name="___EST2" localSheetId="17">#REF!</definedName>
    <definedName name="___EST2" localSheetId="18">#REF!</definedName>
    <definedName name="___EST2" localSheetId="14">#REF!</definedName>
    <definedName name="___EST2" localSheetId="13">#REF!</definedName>
    <definedName name="___EST2">#REF!</definedName>
    <definedName name="___EST3" localSheetId="15">#REF!</definedName>
    <definedName name="___EST3" localSheetId="23">#REF!</definedName>
    <definedName name="___EST3" localSheetId="17">#REF!</definedName>
    <definedName name="___EST3" localSheetId="18">#REF!</definedName>
    <definedName name="___EST3" localSheetId="14">#REF!</definedName>
    <definedName name="___EST3" localSheetId="13">#REF!</definedName>
    <definedName name="___EST3">#REF!</definedName>
    <definedName name="___EST4" localSheetId="15">#REF!</definedName>
    <definedName name="___EST4" localSheetId="23">#REF!</definedName>
    <definedName name="___EST4" localSheetId="17">#REF!</definedName>
    <definedName name="___EST4" localSheetId="18">#REF!</definedName>
    <definedName name="___EST4" localSheetId="14">#REF!</definedName>
    <definedName name="___EST4" localSheetId="13">#REF!</definedName>
    <definedName name="___EST4">#REF!</definedName>
    <definedName name="___EST5" localSheetId="15">#REF!</definedName>
    <definedName name="___EST5" localSheetId="23">#REF!</definedName>
    <definedName name="___EST5" localSheetId="17">#REF!</definedName>
    <definedName name="___EST5" localSheetId="18">#REF!</definedName>
    <definedName name="___EST5" localSheetId="14">#REF!</definedName>
    <definedName name="___EST5" localSheetId="13">#REF!</definedName>
    <definedName name="___EST5">#REF!</definedName>
    <definedName name="___EST6" localSheetId="15">#REF!</definedName>
    <definedName name="___EST6" localSheetId="23">#REF!</definedName>
    <definedName name="___EST6" localSheetId="17">#REF!</definedName>
    <definedName name="___EST6" localSheetId="18">#REF!</definedName>
    <definedName name="___EST6" localSheetId="14">#REF!</definedName>
    <definedName name="___EST6" localSheetId="13">#REF!</definedName>
    <definedName name="___EST6">#REF!</definedName>
    <definedName name="___EST7" localSheetId="15">#REF!</definedName>
    <definedName name="___EST7" localSheetId="23">#REF!</definedName>
    <definedName name="___EST7" localSheetId="17">#REF!</definedName>
    <definedName name="___EST7" localSheetId="18">#REF!</definedName>
    <definedName name="___EST7" localSheetId="14">#REF!</definedName>
    <definedName name="___EST7" localSheetId="13">#REF!</definedName>
    <definedName name="___EST7">#REF!</definedName>
    <definedName name="___EST8" localSheetId="15">#REF!</definedName>
    <definedName name="___EST8" localSheetId="23">#REF!</definedName>
    <definedName name="___EST8" localSheetId="17">#REF!</definedName>
    <definedName name="___EST8" localSheetId="18">#REF!</definedName>
    <definedName name="___EST8" localSheetId="14">#REF!</definedName>
    <definedName name="___EST8" localSheetId="13">#REF!</definedName>
    <definedName name="___EST8">#REF!</definedName>
    <definedName name="___EST9" localSheetId="15">#REF!</definedName>
    <definedName name="___EST9" localSheetId="23">#REF!</definedName>
    <definedName name="___EST9" localSheetId="17">#REF!</definedName>
    <definedName name="___EST9" localSheetId="18">#REF!</definedName>
    <definedName name="___EST9" localSheetId="14">#REF!</definedName>
    <definedName name="___EST9" localSheetId="13">#REF!</definedName>
    <definedName name="___EST9">#REF!</definedName>
    <definedName name="___ETR13" localSheetId="15">#REF!</definedName>
    <definedName name="___ETR13" localSheetId="23">#REF!</definedName>
    <definedName name="___ETR13" localSheetId="17">#REF!</definedName>
    <definedName name="___ETR13" localSheetId="18">#REF!</definedName>
    <definedName name="___ETR13" localSheetId="14">#REF!</definedName>
    <definedName name="___ETR13" localSheetId="13">#REF!</definedName>
    <definedName name="___ETR13">#REF!</definedName>
    <definedName name="___EXC1" localSheetId="15">#REF!</definedName>
    <definedName name="___EXC1" localSheetId="23">#REF!</definedName>
    <definedName name="___EXC1" localSheetId="17">#REF!</definedName>
    <definedName name="___EXC1" localSheetId="18">#REF!</definedName>
    <definedName name="___EXC1" localSheetId="14">#REF!</definedName>
    <definedName name="___EXC1" localSheetId="13">#REF!</definedName>
    <definedName name="___EXC1">#REF!</definedName>
    <definedName name="___EXC10" localSheetId="15">#REF!</definedName>
    <definedName name="___EXC10" localSheetId="23">#REF!</definedName>
    <definedName name="___EXC10" localSheetId="17">#REF!</definedName>
    <definedName name="___EXC10" localSheetId="18">#REF!</definedName>
    <definedName name="___EXC10" localSheetId="14">#REF!</definedName>
    <definedName name="___EXC10" localSheetId="13">#REF!</definedName>
    <definedName name="___EXC10">#REF!</definedName>
    <definedName name="___EXC11" localSheetId="15">#REF!</definedName>
    <definedName name="___EXC11" localSheetId="23">#REF!</definedName>
    <definedName name="___EXC11" localSheetId="17">#REF!</definedName>
    <definedName name="___EXC11" localSheetId="18">#REF!</definedName>
    <definedName name="___EXC11" localSheetId="14">#REF!</definedName>
    <definedName name="___EXC11" localSheetId="13">#REF!</definedName>
    <definedName name="___EXC11">#REF!</definedName>
    <definedName name="___EXC12" localSheetId="15">#REF!</definedName>
    <definedName name="___EXC12" localSheetId="23">#REF!</definedName>
    <definedName name="___EXC12" localSheetId="17">#REF!</definedName>
    <definedName name="___EXC12" localSheetId="18">#REF!</definedName>
    <definedName name="___EXC12" localSheetId="14">#REF!</definedName>
    <definedName name="___EXC12" localSheetId="13">#REF!</definedName>
    <definedName name="___EXC12">#REF!</definedName>
    <definedName name="___EXC2" localSheetId="15">#REF!</definedName>
    <definedName name="___EXC2" localSheetId="23">#REF!</definedName>
    <definedName name="___EXC2" localSheetId="17">#REF!</definedName>
    <definedName name="___EXC2" localSheetId="18">#REF!</definedName>
    <definedName name="___EXC2" localSheetId="14">#REF!</definedName>
    <definedName name="___EXC2" localSheetId="13">#REF!</definedName>
    <definedName name="___EXC2">#REF!</definedName>
    <definedName name="___EXC3" localSheetId="15">#REF!</definedName>
    <definedName name="___EXC3" localSheetId="23">#REF!</definedName>
    <definedName name="___EXC3" localSheetId="17">#REF!</definedName>
    <definedName name="___EXC3" localSheetId="18">#REF!</definedName>
    <definedName name="___EXC3" localSheetId="14">#REF!</definedName>
    <definedName name="___EXC3" localSheetId="13">#REF!</definedName>
    <definedName name="___EXC3">#REF!</definedName>
    <definedName name="___EXC4" localSheetId="15">#REF!</definedName>
    <definedName name="___EXC4" localSheetId="23">#REF!</definedName>
    <definedName name="___EXC4" localSheetId="17">#REF!</definedName>
    <definedName name="___EXC4" localSheetId="18">#REF!</definedName>
    <definedName name="___EXC4" localSheetId="14">#REF!</definedName>
    <definedName name="___EXC4" localSheetId="13">#REF!</definedName>
    <definedName name="___EXC4">#REF!</definedName>
    <definedName name="___EXC5" localSheetId="15">#REF!</definedName>
    <definedName name="___EXC5" localSheetId="23">#REF!</definedName>
    <definedName name="___EXC5" localSheetId="17">#REF!</definedName>
    <definedName name="___EXC5" localSheetId="18">#REF!</definedName>
    <definedName name="___EXC5" localSheetId="14">#REF!</definedName>
    <definedName name="___EXC5" localSheetId="13">#REF!</definedName>
    <definedName name="___EXC5">#REF!</definedName>
    <definedName name="___EXC6" localSheetId="15">#REF!</definedName>
    <definedName name="___EXC6" localSheetId="23">#REF!</definedName>
    <definedName name="___EXC6" localSheetId="17">#REF!</definedName>
    <definedName name="___EXC6" localSheetId="18">#REF!</definedName>
    <definedName name="___EXC6" localSheetId="14">#REF!</definedName>
    <definedName name="___EXC6" localSheetId="13">#REF!</definedName>
    <definedName name="___EXC6">#REF!</definedName>
    <definedName name="___EXC7" localSheetId="15">#REF!</definedName>
    <definedName name="___EXC7" localSheetId="23">#REF!</definedName>
    <definedName name="___EXC7" localSheetId="17">#REF!</definedName>
    <definedName name="___EXC7" localSheetId="18">#REF!</definedName>
    <definedName name="___EXC7" localSheetId="14">#REF!</definedName>
    <definedName name="___EXC7" localSheetId="13">#REF!</definedName>
    <definedName name="___EXC7">#REF!</definedName>
    <definedName name="___EXC8" localSheetId="15">#REF!</definedName>
    <definedName name="___EXC8" localSheetId="23">#REF!</definedName>
    <definedName name="___EXC8" localSheetId="17">#REF!</definedName>
    <definedName name="___EXC8" localSheetId="18">#REF!</definedName>
    <definedName name="___EXC8" localSheetId="14">#REF!</definedName>
    <definedName name="___EXC8" localSheetId="13">#REF!</definedName>
    <definedName name="___EXC8">#REF!</definedName>
    <definedName name="___EXC9" localSheetId="15">#REF!</definedName>
    <definedName name="___EXC9" localSheetId="23">#REF!</definedName>
    <definedName name="___EXC9" localSheetId="17">#REF!</definedName>
    <definedName name="___EXC9" localSheetId="18">#REF!</definedName>
    <definedName name="___EXC9" localSheetId="14">#REF!</definedName>
    <definedName name="___EXC9" localSheetId="13">#REF!</definedName>
    <definedName name="___EXC9">#REF!</definedName>
    <definedName name="___i1" localSheetId="15">#REF!</definedName>
    <definedName name="___i1" localSheetId="23">#REF!</definedName>
    <definedName name="___i1" localSheetId="17">#REF!</definedName>
    <definedName name="___i1" localSheetId="18">#REF!</definedName>
    <definedName name="___i1" localSheetId="14">#REF!</definedName>
    <definedName name="___i1" localSheetId="13">#REF!</definedName>
    <definedName name="___i1">#REF!</definedName>
    <definedName name="___INF1" localSheetId="15">#REF!</definedName>
    <definedName name="___INF1" localSheetId="23">#REF!</definedName>
    <definedName name="___INF1" localSheetId="17">#REF!</definedName>
    <definedName name="___INF1" localSheetId="18">#REF!</definedName>
    <definedName name="___INF1" localSheetId="14">#REF!</definedName>
    <definedName name="___INF1" localSheetId="13">#REF!</definedName>
    <definedName name="___INF1">#REF!</definedName>
    <definedName name="___key2" localSheetId="23" hidden="1">[5]INST!#REF!</definedName>
    <definedName name="___key2" localSheetId="17" hidden="1">[5]INST!#REF!</definedName>
    <definedName name="___key2" localSheetId="18" hidden="1">[5]INST!#REF!</definedName>
    <definedName name="___key2" hidden="1">[5]INST!#REF!</definedName>
    <definedName name="___key3" localSheetId="23" hidden="1">#REF!</definedName>
    <definedName name="___key3" localSheetId="17" hidden="1">#REF!</definedName>
    <definedName name="___key3" localSheetId="18" hidden="1">#REF!</definedName>
    <definedName name="___key3" hidden="1">#REF!</definedName>
    <definedName name="___key31" localSheetId="23" hidden="1">#REF!</definedName>
    <definedName name="___key31" localSheetId="17" hidden="1">#REF!</definedName>
    <definedName name="___key31" localSheetId="18" hidden="1">#REF!</definedName>
    <definedName name="___key31" hidden="1">#REF!</definedName>
    <definedName name="___MA2" localSheetId="15">#REF!</definedName>
    <definedName name="___MA2" localSheetId="23">#REF!</definedName>
    <definedName name="___MA2" localSheetId="17">#REF!</definedName>
    <definedName name="___MA2" localSheetId="18">#REF!</definedName>
    <definedName name="___MA2" localSheetId="14">#REF!</definedName>
    <definedName name="___MA2" localSheetId="13">#REF!</definedName>
    <definedName name="___MA2">#REF!</definedName>
    <definedName name="___MAT1" localSheetId="23">#REF!</definedName>
    <definedName name="___MAT1" localSheetId="17">#REF!</definedName>
    <definedName name="___MAT1" localSheetId="18">#REF!</definedName>
    <definedName name="___MAT1">#REF!</definedName>
    <definedName name="___MAT10" localSheetId="23">#REF!</definedName>
    <definedName name="___MAT10" localSheetId="17">#REF!</definedName>
    <definedName name="___MAT10" localSheetId="18">#REF!</definedName>
    <definedName name="___MAT10">#REF!</definedName>
    <definedName name="___MAT11" localSheetId="23">#REF!</definedName>
    <definedName name="___MAT11" localSheetId="17">#REF!</definedName>
    <definedName name="___MAT11" localSheetId="18">#REF!</definedName>
    <definedName name="___MAT11">#REF!</definedName>
    <definedName name="___MAT12" localSheetId="23">#REF!</definedName>
    <definedName name="___MAT12" localSheetId="17">#REF!</definedName>
    <definedName name="___MAT12" localSheetId="18">#REF!</definedName>
    <definedName name="___MAT12">#REF!</definedName>
    <definedName name="___MAT13" localSheetId="23">#REF!</definedName>
    <definedName name="___MAT13" localSheetId="17">#REF!</definedName>
    <definedName name="___MAT13" localSheetId="18">#REF!</definedName>
    <definedName name="___MAT13">#REF!</definedName>
    <definedName name="___MAT14" localSheetId="23">#REF!</definedName>
    <definedName name="___MAT14" localSheetId="17">#REF!</definedName>
    <definedName name="___MAT14" localSheetId="18">#REF!</definedName>
    <definedName name="___MAT14">#REF!</definedName>
    <definedName name="___MAT15" localSheetId="23">#REF!</definedName>
    <definedName name="___MAT15" localSheetId="17">#REF!</definedName>
    <definedName name="___MAT15" localSheetId="18">#REF!</definedName>
    <definedName name="___MAT15">#REF!</definedName>
    <definedName name="___MAT16" localSheetId="23">#REF!</definedName>
    <definedName name="___MAT16" localSheetId="17">#REF!</definedName>
    <definedName name="___MAT16" localSheetId="18">#REF!</definedName>
    <definedName name="___MAT16">#REF!</definedName>
    <definedName name="___MAT17" localSheetId="23">#REF!</definedName>
    <definedName name="___MAT17" localSheetId="17">#REF!</definedName>
    <definedName name="___MAT17" localSheetId="18">#REF!</definedName>
    <definedName name="___MAT17">#REF!</definedName>
    <definedName name="___MAT18" localSheetId="23">#REF!</definedName>
    <definedName name="___MAT18" localSheetId="17">#REF!</definedName>
    <definedName name="___MAT18" localSheetId="18">#REF!</definedName>
    <definedName name="___MAT18">#REF!</definedName>
    <definedName name="___MAT19" localSheetId="23">#REF!</definedName>
    <definedName name="___MAT19" localSheetId="17">#REF!</definedName>
    <definedName name="___MAT19" localSheetId="18">#REF!</definedName>
    <definedName name="___MAT19">#REF!</definedName>
    <definedName name="___MAT2" localSheetId="23">#REF!</definedName>
    <definedName name="___MAT2" localSheetId="17">#REF!</definedName>
    <definedName name="___MAT2" localSheetId="18">#REF!</definedName>
    <definedName name="___MAT2">#REF!</definedName>
    <definedName name="___MAT20" localSheetId="23">#REF!</definedName>
    <definedName name="___MAT20" localSheetId="17">#REF!</definedName>
    <definedName name="___MAT20" localSheetId="18">#REF!</definedName>
    <definedName name="___MAT20">#REF!</definedName>
    <definedName name="___MAT21" localSheetId="23">#REF!</definedName>
    <definedName name="___MAT21" localSheetId="17">#REF!</definedName>
    <definedName name="___MAT21" localSheetId="18">#REF!</definedName>
    <definedName name="___MAT21">#REF!</definedName>
    <definedName name="___MAT22" localSheetId="23">#REF!</definedName>
    <definedName name="___MAT22" localSheetId="17">#REF!</definedName>
    <definedName name="___MAT22" localSheetId="18">#REF!</definedName>
    <definedName name="___MAT22">#REF!</definedName>
    <definedName name="___MAT23" localSheetId="23">#REF!</definedName>
    <definedName name="___MAT23" localSheetId="17">#REF!</definedName>
    <definedName name="___MAT23" localSheetId="18">#REF!</definedName>
    <definedName name="___MAT23">#REF!</definedName>
    <definedName name="___MAT24" localSheetId="23">#REF!</definedName>
    <definedName name="___MAT24" localSheetId="17">#REF!</definedName>
    <definedName name="___MAT24" localSheetId="18">#REF!</definedName>
    <definedName name="___MAT24">#REF!</definedName>
    <definedName name="___MAT25" localSheetId="23">#REF!</definedName>
    <definedName name="___MAT25" localSheetId="17">#REF!</definedName>
    <definedName name="___MAT25" localSheetId="18">#REF!</definedName>
    <definedName name="___MAT25">#REF!</definedName>
    <definedName name="___MAT26" localSheetId="23">#REF!</definedName>
    <definedName name="___MAT26" localSheetId="17">#REF!</definedName>
    <definedName name="___MAT26" localSheetId="18">#REF!</definedName>
    <definedName name="___MAT26">#REF!</definedName>
    <definedName name="___MAT27" localSheetId="23">#REF!</definedName>
    <definedName name="___MAT27" localSheetId="17">#REF!</definedName>
    <definedName name="___MAT27" localSheetId="18">#REF!</definedName>
    <definedName name="___MAT27">#REF!</definedName>
    <definedName name="___MAT28" localSheetId="23">#REF!</definedName>
    <definedName name="___MAT28" localSheetId="17">#REF!</definedName>
    <definedName name="___MAT28" localSheetId="18">#REF!</definedName>
    <definedName name="___MAT28">#REF!</definedName>
    <definedName name="___MAT29" localSheetId="23">#REF!</definedName>
    <definedName name="___MAT29" localSheetId="17">#REF!</definedName>
    <definedName name="___MAT29" localSheetId="18">#REF!</definedName>
    <definedName name="___MAT29">#REF!</definedName>
    <definedName name="___MAT3" localSheetId="23">#REF!</definedName>
    <definedName name="___MAT3" localSheetId="17">#REF!</definedName>
    <definedName name="___MAT3" localSheetId="18">#REF!</definedName>
    <definedName name="___MAT3">#REF!</definedName>
    <definedName name="___MAT30" localSheetId="23">#REF!</definedName>
    <definedName name="___MAT30" localSheetId="17">#REF!</definedName>
    <definedName name="___MAT30" localSheetId="18">#REF!</definedName>
    <definedName name="___MAT30">#REF!</definedName>
    <definedName name="___MAT31" localSheetId="23">#REF!</definedName>
    <definedName name="___MAT31" localSheetId="17">#REF!</definedName>
    <definedName name="___MAT31" localSheetId="18">#REF!</definedName>
    <definedName name="___MAT31">#REF!</definedName>
    <definedName name="___MAT32" localSheetId="23">#REF!</definedName>
    <definedName name="___MAT32" localSheetId="17">#REF!</definedName>
    <definedName name="___MAT32" localSheetId="18">#REF!</definedName>
    <definedName name="___MAT32">#REF!</definedName>
    <definedName name="___MAT33" localSheetId="23">#REF!</definedName>
    <definedName name="___MAT33" localSheetId="17">#REF!</definedName>
    <definedName name="___MAT33" localSheetId="18">#REF!</definedName>
    <definedName name="___MAT33">#REF!</definedName>
    <definedName name="___MAT34" localSheetId="23">#REF!</definedName>
    <definedName name="___MAT34" localSheetId="17">#REF!</definedName>
    <definedName name="___MAT34" localSheetId="18">#REF!</definedName>
    <definedName name="___MAT34">#REF!</definedName>
    <definedName name="___MAT35" localSheetId="23">#REF!</definedName>
    <definedName name="___MAT35" localSheetId="17">#REF!</definedName>
    <definedName name="___MAT35" localSheetId="18">#REF!</definedName>
    <definedName name="___MAT35">#REF!</definedName>
    <definedName name="___MAT36" localSheetId="23">#REF!</definedName>
    <definedName name="___MAT36" localSheetId="17">#REF!</definedName>
    <definedName name="___MAT36" localSheetId="18">#REF!</definedName>
    <definedName name="___MAT36">#REF!</definedName>
    <definedName name="___MAT37" localSheetId="23">#REF!</definedName>
    <definedName name="___MAT37" localSheetId="17">#REF!</definedName>
    <definedName name="___MAT37" localSheetId="18">#REF!</definedName>
    <definedName name="___MAT37">#REF!</definedName>
    <definedName name="___MAT38" localSheetId="23">#REF!</definedName>
    <definedName name="___MAT38" localSheetId="17">#REF!</definedName>
    <definedName name="___MAT38" localSheetId="18">#REF!</definedName>
    <definedName name="___MAT38">#REF!</definedName>
    <definedName name="___MAT39" localSheetId="23">#REF!</definedName>
    <definedName name="___MAT39" localSheetId="17">#REF!</definedName>
    <definedName name="___MAT39" localSheetId="18">#REF!</definedName>
    <definedName name="___MAT39">#REF!</definedName>
    <definedName name="___MAT4" localSheetId="23">#REF!</definedName>
    <definedName name="___MAT4" localSheetId="17">#REF!</definedName>
    <definedName name="___MAT4" localSheetId="18">#REF!</definedName>
    <definedName name="___MAT4">#REF!</definedName>
    <definedName name="___MAT40" localSheetId="23">#REF!</definedName>
    <definedName name="___MAT40" localSheetId="17">#REF!</definedName>
    <definedName name="___MAT40" localSheetId="18">#REF!</definedName>
    <definedName name="___MAT40">#REF!</definedName>
    <definedName name="___MAT5" localSheetId="23">#REF!</definedName>
    <definedName name="___MAT5" localSheetId="17">#REF!</definedName>
    <definedName name="___MAT5" localSheetId="18">#REF!</definedName>
    <definedName name="___MAT5">#REF!</definedName>
    <definedName name="___MAT6" localSheetId="23">#REF!</definedName>
    <definedName name="___MAT6" localSheetId="17">#REF!</definedName>
    <definedName name="___MAT6" localSheetId="18">#REF!</definedName>
    <definedName name="___MAT6">#REF!</definedName>
    <definedName name="___MAT7" localSheetId="23">#REF!</definedName>
    <definedName name="___MAT7" localSheetId="17">#REF!</definedName>
    <definedName name="___MAT7" localSheetId="18">#REF!</definedName>
    <definedName name="___MAT7">#REF!</definedName>
    <definedName name="___MAT8" localSheetId="23">#REF!</definedName>
    <definedName name="___MAT8" localSheetId="17">#REF!</definedName>
    <definedName name="___MAT8" localSheetId="18">#REF!</definedName>
    <definedName name="___MAT8">#REF!</definedName>
    <definedName name="___MAT9" localSheetId="23">#REF!</definedName>
    <definedName name="___MAT9" localSheetId="17">#REF!</definedName>
    <definedName name="___MAT9" localSheetId="18">#REF!</definedName>
    <definedName name="___MAT9">#REF!</definedName>
    <definedName name="___MO1" localSheetId="23">#REF!</definedName>
    <definedName name="___MO1" localSheetId="17">#REF!</definedName>
    <definedName name="___MO1" localSheetId="18">#REF!</definedName>
    <definedName name="___MO1">#REF!</definedName>
    <definedName name="___MO10" localSheetId="23">#REF!</definedName>
    <definedName name="___MO10" localSheetId="17">#REF!</definedName>
    <definedName name="___MO10" localSheetId="18">#REF!</definedName>
    <definedName name="___MO10">#REF!</definedName>
    <definedName name="___MO2" localSheetId="23">#REF!</definedName>
    <definedName name="___MO2" localSheetId="17">#REF!</definedName>
    <definedName name="___MO2" localSheetId="18">#REF!</definedName>
    <definedName name="___MO2">#REF!</definedName>
    <definedName name="___MO3" localSheetId="23">#REF!</definedName>
    <definedName name="___MO3" localSheetId="17">#REF!</definedName>
    <definedName name="___MO3" localSheetId="18">#REF!</definedName>
    <definedName name="___MO3">#REF!</definedName>
    <definedName name="___MO4" localSheetId="23">#REF!</definedName>
    <definedName name="___MO4" localSheetId="17">#REF!</definedName>
    <definedName name="___MO4" localSheetId="18">#REF!</definedName>
    <definedName name="___MO4">#REF!</definedName>
    <definedName name="___MO5" localSheetId="23">#REF!</definedName>
    <definedName name="___MO5" localSheetId="17">#REF!</definedName>
    <definedName name="___MO5" localSheetId="18">#REF!</definedName>
    <definedName name="___MO5">#REF!</definedName>
    <definedName name="___MO6" localSheetId="23">#REF!</definedName>
    <definedName name="___MO6" localSheetId="17">#REF!</definedName>
    <definedName name="___MO6" localSheetId="18">#REF!</definedName>
    <definedName name="___MO6">#REF!</definedName>
    <definedName name="___MO7" localSheetId="23">#REF!</definedName>
    <definedName name="___MO7" localSheetId="17">#REF!</definedName>
    <definedName name="___MO7" localSheetId="18">#REF!</definedName>
    <definedName name="___MO7">#REF!</definedName>
    <definedName name="___MO8" localSheetId="23">#REF!</definedName>
    <definedName name="___MO8" localSheetId="17">#REF!</definedName>
    <definedName name="___MO8" localSheetId="18">#REF!</definedName>
    <definedName name="___MO8">#REF!</definedName>
    <definedName name="___MO9" localSheetId="23">#REF!</definedName>
    <definedName name="___MO9" localSheetId="17">#REF!</definedName>
    <definedName name="___MO9" localSheetId="18">#REF!</definedName>
    <definedName name="___MO9">#REF!</definedName>
    <definedName name="___MV1" localSheetId="23">#REF!</definedName>
    <definedName name="___MV1" localSheetId="17">#REF!</definedName>
    <definedName name="___MV1" localSheetId="18">#REF!</definedName>
    <definedName name="___MV1">#REF!</definedName>
    <definedName name="___MV10" localSheetId="23">#REF!</definedName>
    <definedName name="___MV10" localSheetId="17">#REF!</definedName>
    <definedName name="___MV10" localSheetId="18">#REF!</definedName>
    <definedName name="___MV10">#REF!</definedName>
    <definedName name="___MV11" localSheetId="23">#REF!</definedName>
    <definedName name="___MV11" localSheetId="17">#REF!</definedName>
    <definedName name="___MV11" localSheetId="18">#REF!</definedName>
    <definedName name="___MV11">#REF!</definedName>
    <definedName name="___MV12" localSheetId="23">#REF!</definedName>
    <definedName name="___MV12" localSheetId="17">#REF!</definedName>
    <definedName name="___MV12" localSheetId="18">#REF!</definedName>
    <definedName name="___MV12">#REF!</definedName>
    <definedName name="___MV13" localSheetId="23">#REF!</definedName>
    <definedName name="___MV13" localSheetId="17">#REF!</definedName>
    <definedName name="___MV13" localSheetId="18">#REF!</definedName>
    <definedName name="___MV13">#REF!</definedName>
    <definedName name="___MV14" localSheetId="23">#REF!</definedName>
    <definedName name="___MV14" localSheetId="17">#REF!</definedName>
    <definedName name="___MV14" localSheetId="18">#REF!</definedName>
    <definedName name="___MV14">#REF!</definedName>
    <definedName name="___MV15" localSheetId="23">#REF!</definedName>
    <definedName name="___MV15" localSheetId="17">#REF!</definedName>
    <definedName name="___MV15" localSheetId="18">#REF!</definedName>
    <definedName name="___MV15">#REF!</definedName>
    <definedName name="___MV16" localSheetId="23">#REF!</definedName>
    <definedName name="___MV16" localSheetId="17">#REF!</definedName>
    <definedName name="___MV16" localSheetId="18">#REF!</definedName>
    <definedName name="___MV16">#REF!</definedName>
    <definedName name="___MV17" localSheetId="23">#REF!</definedName>
    <definedName name="___MV17" localSheetId="17">#REF!</definedName>
    <definedName name="___MV17" localSheetId="18">#REF!</definedName>
    <definedName name="___MV17">#REF!</definedName>
    <definedName name="___MV18" localSheetId="23">#REF!</definedName>
    <definedName name="___MV18" localSheetId="17">#REF!</definedName>
    <definedName name="___MV18" localSheetId="18">#REF!</definedName>
    <definedName name="___MV18">#REF!</definedName>
    <definedName name="___MV19" localSheetId="23">#REF!</definedName>
    <definedName name="___MV19" localSheetId="17">#REF!</definedName>
    <definedName name="___MV19" localSheetId="18">#REF!</definedName>
    <definedName name="___MV19">#REF!</definedName>
    <definedName name="___MV2" localSheetId="23">#REF!</definedName>
    <definedName name="___MV2" localSheetId="17">#REF!</definedName>
    <definedName name="___MV2" localSheetId="18">#REF!</definedName>
    <definedName name="___MV2">#REF!</definedName>
    <definedName name="___MV20" localSheetId="23">#REF!</definedName>
    <definedName name="___MV20" localSheetId="17">#REF!</definedName>
    <definedName name="___MV20" localSheetId="18">#REF!</definedName>
    <definedName name="___MV20">#REF!</definedName>
    <definedName name="___MV3" localSheetId="23">#REF!</definedName>
    <definedName name="___MV3" localSheetId="17">#REF!</definedName>
    <definedName name="___MV3" localSheetId="18">#REF!</definedName>
    <definedName name="___MV3">#REF!</definedName>
    <definedName name="___MV4" localSheetId="23">#REF!</definedName>
    <definedName name="___MV4" localSheetId="17">#REF!</definedName>
    <definedName name="___MV4" localSheetId="18">#REF!</definedName>
    <definedName name="___MV4">#REF!</definedName>
    <definedName name="___MV5" localSheetId="23">#REF!</definedName>
    <definedName name="___MV5" localSheetId="17">#REF!</definedName>
    <definedName name="___MV5" localSheetId="18">#REF!</definedName>
    <definedName name="___MV5">#REF!</definedName>
    <definedName name="___MV6" localSheetId="23">#REF!</definedName>
    <definedName name="___MV6" localSheetId="17">#REF!</definedName>
    <definedName name="___MV6" localSheetId="18">#REF!</definedName>
    <definedName name="___MV6">#REF!</definedName>
    <definedName name="___MV7" localSheetId="23">#REF!</definedName>
    <definedName name="___MV7" localSheetId="17">#REF!</definedName>
    <definedName name="___MV7" localSheetId="18">#REF!</definedName>
    <definedName name="___MV7">#REF!</definedName>
    <definedName name="___MV8" localSheetId="23">#REF!</definedName>
    <definedName name="___MV8" localSheetId="17">#REF!</definedName>
    <definedName name="___MV8" localSheetId="18">#REF!</definedName>
    <definedName name="___MV8">#REF!</definedName>
    <definedName name="___MV9" localSheetId="23">#REF!</definedName>
    <definedName name="___MV9" localSheetId="17">#REF!</definedName>
    <definedName name="___MV9" localSheetId="18">#REF!</definedName>
    <definedName name="___MV9">#REF!</definedName>
    <definedName name="___ORO10" localSheetId="15">#REF!</definedName>
    <definedName name="___ORO10" localSheetId="23">#REF!</definedName>
    <definedName name="___ORO10" localSheetId="17">#REF!</definedName>
    <definedName name="___ORO10" localSheetId="18">#REF!</definedName>
    <definedName name="___ORO10" localSheetId="14">#REF!</definedName>
    <definedName name="___ORO10" localSheetId="13">#REF!</definedName>
    <definedName name="___ORO10">#REF!</definedName>
    <definedName name="___ORO11" localSheetId="15">#REF!</definedName>
    <definedName name="___ORO11" localSheetId="23">#REF!</definedName>
    <definedName name="___ORO11" localSheetId="17">#REF!</definedName>
    <definedName name="___ORO11" localSheetId="18">#REF!</definedName>
    <definedName name="___ORO11" localSheetId="14">#REF!</definedName>
    <definedName name="___ORO11" localSheetId="13">#REF!</definedName>
    <definedName name="___ORO11">#REF!</definedName>
    <definedName name="___ORO12" localSheetId="15">#REF!</definedName>
    <definedName name="___ORO12" localSheetId="23">#REF!</definedName>
    <definedName name="___ORO12" localSheetId="17">#REF!</definedName>
    <definedName name="___ORO12" localSheetId="18">#REF!</definedName>
    <definedName name="___ORO12" localSheetId="14">#REF!</definedName>
    <definedName name="___ORO12" localSheetId="13">#REF!</definedName>
    <definedName name="___ORO12">#REF!</definedName>
    <definedName name="___ORO13" localSheetId="15">#REF!</definedName>
    <definedName name="___ORO13" localSheetId="23">#REF!</definedName>
    <definedName name="___ORO13" localSheetId="17">#REF!</definedName>
    <definedName name="___ORO13" localSheetId="18">#REF!</definedName>
    <definedName name="___ORO13" localSheetId="14">#REF!</definedName>
    <definedName name="___ORO13" localSheetId="13">#REF!</definedName>
    <definedName name="___ORO13">#REF!</definedName>
    <definedName name="___ORO14" localSheetId="15">#REF!</definedName>
    <definedName name="___ORO14" localSheetId="23">#REF!</definedName>
    <definedName name="___ORO14" localSheetId="17">#REF!</definedName>
    <definedName name="___ORO14" localSheetId="18">#REF!</definedName>
    <definedName name="___ORO14" localSheetId="14">#REF!</definedName>
    <definedName name="___ORO14" localSheetId="13">#REF!</definedName>
    <definedName name="___ORO14">#REF!</definedName>
    <definedName name="___ORO15" localSheetId="15">#REF!</definedName>
    <definedName name="___ORO15" localSheetId="23">#REF!</definedName>
    <definedName name="___ORO15" localSheetId="17">#REF!</definedName>
    <definedName name="___ORO15" localSheetId="18">#REF!</definedName>
    <definedName name="___ORO15" localSheetId="14">#REF!</definedName>
    <definedName name="___ORO15" localSheetId="13">#REF!</definedName>
    <definedName name="___ORO15">#REF!</definedName>
    <definedName name="___ORO16" localSheetId="15">#REF!</definedName>
    <definedName name="___ORO16" localSheetId="23">#REF!</definedName>
    <definedName name="___ORO16" localSheetId="17">#REF!</definedName>
    <definedName name="___ORO16" localSheetId="18">#REF!</definedName>
    <definedName name="___ORO16" localSheetId="14">#REF!</definedName>
    <definedName name="___ORO16" localSheetId="13">#REF!</definedName>
    <definedName name="___ORO16">#REF!</definedName>
    <definedName name="___ORO17" localSheetId="15">#REF!</definedName>
    <definedName name="___ORO17" localSheetId="23">#REF!</definedName>
    <definedName name="___ORO17" localSheetId="17">#REF!</definedName>
    <definedName name="___ORO17" localSheetId="18">#REF!</definedName>
    <definedName name="___ORO17" localSheetId="14">#REF!</definedName>
    <definedName name="___ORO17" localSheetId="13">#REF!</definedName>
    <definedName name="___ORO17">#REF!</definedName>
    <definedName name="___ORO18" localSheetId="15">#REF!</definedName>
    <definedName name="___ORO18" localSheetId="23">#REF!</definedName>
    <definedName name="___ORO18" localSheetId="17">#REF!</definedName>
    <definedName name="___ORO18" localSheetId="18">#REF!</definedName>
    <definedName name="___ORO18" localSheetId="14">#REF!</definedName>
    <definedName name="___ORO18" localSheetId="13">#REF!</definedName>
    <definedName name="___ORO18">#REF!</definedName>
    <definedName name="___ORO19" localSheetId="15">#REF!</definedName>
    <definedName name="___ORO19" localSheetId="23">#REF!</definedName>
    <definedName name="___ORO19" localSheetId="17">#REF!</definedName>
    <definedName name="___ORO19" localSheetId="18">#REF!</definedName>
    <definedName name="___ORO19" localSheetId="14">#REF!</definedName>
    <definedName name="___ORO19" localSheetId="13">#REF!</definedName>
    <definedName name="___ORO19">#REF!</definedName>
    <definedName name="___PJ50" localSheetId="15">#REF!</definedName>
    <definedName name="___PJ50" localSheetId="23">#REF!</definedName>
    <definedName name="___PJ50" localSheetId="17">#REF!</definedName>
    <definedName name="___PJ50" localSheetId="18">#REF!</definedName>
    <definedName name="___PJ50" localSheetId="14">#REF!</definedName>
    <definedName name="___PJ50" localSheetId="13">#REF!</definedName>
    <definedName name="___PJ50">#REF!</definedName>
    <definedName name="___pj51" localSheetId="15">#REF!</definedName>
    <definedName name="___pj51" localSheetId="23">#REF!</definedName>
    <definedName name="___pj51" localSheetId="17">#REF!</definedName>
    <definedName name="___pj51" localSheetId="18">#REF!</definedName>
    <definedName name="___pj51" localSheetId="14">#REF!</definedName>
    <definedName name="___pj51" localSheetId="13">#REF!</definedName>
    <definedName name="___pj51">#REF!</definedName>
    <definedName name="___PMT5671" localSheetId="15">[3]MEMORIAS!#REF!</definedName>
    <definedName name="___PMT5671" localSheetId="23">[3]MEMORIAS!#REF!</definedName>
    <definedName name="___PMT5671" localSheetId="17">[3]MEMORIAS!#REF!</definedName>
    <definedName name="___PMT5671" localSheetId="18">[3]MEMORIAS!#REF!</definedName>
    <definedName name="___PMT5671" localSheetId="14">[3]MEMORIAS!#REF!</definedName>
    <definedName name="___PMT5671" localSheetId="13">[3]MEMORIAS!#REF!</definedName>
    <definedName name="___PMT5671">[3]MEMORIAS!#REF!</definedName>
    <definedName name="___PMT5805" localSheetId="15">[3]MEMORIAS!#REF!</definedName>
    <definedName name="___PMT5805" localSheetId="23">[3]MEMORIAS!#REF!</definedName>
    <definedName name="___PMT5805" localSheetId="17">[3]MEMORIAS!#REF!</definedName>
    <definedName name="___PMT5805" localSheetId="18">[3]MEMORIAS!#REF!</definedName>
    <definedName name="___PMT5805" localSheetId="14">[3]MEMORIAS!#REF!</definedName>
    <definedName name="___PMT5805" localSheetId="13">[3]MEMORIAS!#REF!</definedName>
    <definedName name="___PMT5805">[3]MEMORIAS!#REF!</definedName>
    <definedName name="___PMT5806" localSheetId="15">[3]MEMORIAS!#REF!</definedName>
    <definedName name="___PMT5806" localSheetId="23">[3]MEMORIAS!#REF!</definedName>
    <definedName name="___PMT5806" localSheetId="17">[3]MEMORIAS!#REF!</definedName>
    <definedName name="___PMT5806" localSheetId="18">[3]MEMORIAS!#REF!</definedName>
    <definedName name="___PMT5806" localSheetId="14">[3]MEMORIAS!#REF!</definedName>
    <definedName name="___PMT5806" localSheetId="13">[3]MEMORIAS!#REF!</definedName>
    <definedName name="___PMT5806">[3]MEMORIAS!#REF!</definedName>
    <definedName name="___PMT5815" localSheetId="15">[3]MEMORIAS!#REF!</definedName>
    <definedName name="___PMT5815" localSheetId="23">[3]MEMORIAS!#REF!</definedName>
    <definedName name="___PMT5815" localSheetId="17">[3]MEMORIAS!#REF!</definedName>
    <definedName name="___PMT5815" localSheetId="18">[3]MEMORIAS!#REF!</definedName>
    <definedName name="___PMT5815" localSheetId="14">[3]MEMORIAS!#REF!</definedName>
    <definedName name="___PMT5815" localSheetId="13">[3]MEMORIAS!#REF!</definedName>
    <definedName name="___PMT5815">[3]MEMORIAS!#REF!</definedName>
    <definedName name="___PMT5820" localSheetId="15">[3]MEMORIAS!#REF!</definedName>
    <definedName name="___PMT5820" localSheetId="23">[3]MEMORIAS!#REF!</definedName>
    <definedName name="___PMT5820" localSheetId="17">[3]MEMORIAS!#REF!</definedName>
    <definedName name="___PMT5820" localSheetId="18">[3]MEMORIAS!#REF!</definedName>
    <definedName name="___PMT5820" localSheetId="14">[3]MEMORIAS!#REF!</definedName>
    <definedName name="___PMT5820" localSheetId="13">[3]MEMORIAS!#REF!</definedName>
    <definedName name="___PMT5820">[3]MEMORIAS!#REF!</definedName>
    <definedName name="___POR1" localSheetId="23">#REF!</definedName>
    <definedName name="___POR1" localSheetId="17">#REF!</definedName>
    <definedName name="___POR1" localSheetId="18">#REF!</definedName>
    <definedName name="___POR1">#REF!</definedName>
    <definedName name="___POR2" localSheetId="23">#REF!</definedName>
    <definedName name="___POR2" localSheetId="17">#REF!</definedName>
    <definedName name="___POR2" localSheetId="18">#REF!</definedName>
    <definedName name="___POR2">#REF!</definedName>
    <definedName name="___POR3" localSheetId="23">#REF!</definedName>
    <definedName name="___POR3" localSheetId="17">#REF!</definedName>
    <definedName name="___POR3" localSheetId="18">#REF!</definedName>
    <definedName name="___POR3">#REF!</definedName>
    <definedName name="___POR4" localSheetId="23">#REF!</definedName>
    <definedName name="___POR4" localSheetId="17">#REF!</definedName>
    <definedName name="___POR4" localSheetId="18">#REF!</definedName>
    <definedName name="___POR4">#REF!</definedName>
    <definedName name="___POR5" localSheetId="23">#REF!</definedName>
    <definedName name="___POR5" localSheetId="17">#REF!</definedName>
    <definedName name="___POR5" localSheetId="18">#REF!</definedName>
    <definedName name="___POR5">#REF!</definedName>
    <definedName name="___r" localSheetId="15">#REF!</definedName>
    <definedName name="___r" localSheetId="23">#REF!</definedName>
    <definedName name="___r" localSheetId="17">#REF!</definedName>
    <definedName name="___r" localSheetId="18">#REF!</definedName>
    <definedName name="___r" localSheetId="14">#REF!</definedName>
    <definedName name="___r" localSheetId="13">#REF!</definedName>
    <definedName name="___r">#REF!</definedName>
    <definedName name="___SBC1">[6]INV!$A$12:$D$15</definedName>
    <definedName name="___SBC3">[6]INV!$F$12:$I$15</definedName>
    <definedName name="___SBC5">[6]INV!$K$12:$N$15</definedName>
    <definedName name="___tab1" localSheetId="15">#REF!</definedName>
    <definedName name="___tab1" localSheetId="23">#REF!</definedName>
    <definedName name="___tab1" localSheetId="17">#REF!</definedName>
    <definedName name="___tab1" localSheetId="18">#REF!</definedName>
    <definedName name="___tab1" localSheetId="14">#REF!</definedName>
    <definedName name="___tab1" localSheetId="13">#REF!</definedName>
    <definedName name="___tab1">#REF!</definedName>
    <definedName name="___tab2" localSheetId="15">#REF!</definedName>
    <definedName name="___tab2" localSheetId="23">#REF!</definedName>
    <definedName name="___tab2" localSheetId="17">#REF!</definedName>
    <definedName name="___tab2" localSheetId="18">#REF!</definedName>
    <definedName name="___tab2" localSheetId="14">#REF!</definedName>
    <definedName name="___tab2" localSheetId="13">#REF!</definedName>
    <definedName name="___tab2">#REF!</definedName>
    <definedName name="___tab3" localSheetId="15">#REF!</definedName>
    <definedName name="___tab3" localSheetId="23">#REF!</definedName>
    <definedName name="___tab3" localSheetId="17">#REF!</definedName>
    <definedName name="___tab3" localSheetId="18">#REF!</definedName>
    <definedName name="___tab3" localSheetId="14">#REF!</definedName>
    <definedName name="___tab3" localSheetId="13">#REF!</definedName>
    <definedName name="___tab3">#REF!</definedName>
    <definedName name="___TAB4" localSheetId="15">#REF!</definedName>
    <definedName name="___TAB4" localSheetId="23">#REF!</definedName>
    <definedName name="___TAB4" localSheetId="17">#REF!</definedName>
    <definedName name="___TAB4" localSheetId="18">#REF!</definedName>
    <definedName name="___TAB4" localSheetId="14">#REF!</definedName>
    <definedName name="___TAB4" localSheetId="13">#REF!</definedName>
    <definedName name="___TAB4">#REF!</definedName>
    <definedName name="___TEE3" localSheetId="23">#REF!</definedName>
    <definedName name="___TEE3" localSheetId="17">#REF!</definedName>
    <definedName name="___TEE3" localSheetId="18">#REF!</definedName>
    <definedName name="___TEE3">#REF!</definedName>
    <definedName name="___TEE4" localSheetId="23">#REF!</definedName>
    <definedName name="___TEE4" localSheetId="17">#REF!</definedName>
    <definedName name="___TEE4" localSheetId="18">#REF!</definedName>
    <definedName name="___TEE4">#REF!</definedName>
    <definedName name="___TEE6" localSheetId="23">#REF!</definedName>
    <definedName name="___TEE6" localSheetId="17">#REF!</definedName>
    <definedName name="___TEE6" localSheetId="18">#REF!</definedName>
    <definedName name="___TEE6">#REF!</definedName>
    <definedName name="___UG3" localSheetId="23">#REF!</definedName>
    <definedName name="___UG3" localSheetId="17">#REF!</definedName>
    <definedName name="___UG3" localSheetId="18">#REF!</definedName>
    <definedName name="___UG3">#REF!</definedName>
    <definedName name="___UG4" localSheetId="23">#REF!</definedName>
    <definedName name="___UG4" localSheetId="17">#REF!</definedName>
    <definedName name="___UG4" localSheetId="18">#REF!</definedName>
    <definedName name="___UG4">#REF!</definedName>
    <definedName name="___UG6" localSheetId="23">#REF!</definedName>
    <definedName name="___UG6" localSheetId="17">#REF!</definedName>
    <definedName name="___UG6" localSheetId="18">#REF!</definedName>
    <definedName name="___UG6">#REF!</definedName>
    <definedName name="___UG8" localSheetId="23">#REF!</definedName>
    <definedName name="___UG8" localSheetId="17">#REF!</definedName>
    <definedName name="___UG8" localSheetId="18">#REF!</definedName>
    <definedName name="___UG8">#REF!</definedName>
    <definedName name="___Vol1">[7]Item!$A:$D</definedName>
    <definedName name="___xz2" localSheetId="15">#REF!</definedName>
    <definedName name="___xz2" localSheetId="23">#REF!</definedName>
    <definedName name="___xz2" localSheetId="17">#REF!</definedName>
    <definedName name="___xz2" localSheetId="18">#REF!</definedName>
    <definedName name="___xz2" localSheetId="14">#REF!</definedName>
    <definedName name="___xz2" localSheetId="13">#REF!</definedName>
    <definedName name="___xz2">#REF!</definedName>
    <definedName name="__123Graph_A" hidden="1">[8]AIU!$D$338:$D$357</definedName>
    <definedName name="__123Graph_Acaja" hidden="1">[8]EVA!$D$39:$AD$39</definedName>
    <definedName name="__123Graph_ACart_AnticAdic" hidden="1">[8]EVA!$F$95:$I$95</definedName>
    <definedName name="__123Graph_AFACTURAC" hidden="1">[8]Program!$B$120:$Y$120</definedName>
    <definedName name="__123Graph_AGraph2" hidden="1">[8]AIU!$D$338:$D$357</definedName>
    <definedName name="__123Graph_B" localSheetId="23" hidden="1">#REF!</definedName>
    <definedName name="__123Graph_B" localSheetId="17" hidden="1">#REF!</definedName>
    <definedName name="__123Graph_B" localSheetId="18" hidden="1">#REF!</definedName>
    <definedName name="__123Graph_B" hidden="1">#REF!</definedName>
    <definedName name="__123Graph_Bcaja" hidden="1">[8]EVA!$D$56:$AD$56</definedName>
    <definedName name="__123Graph_BCart_AnticAdic" hidden="1">[8]EVA!$F$96:$I$96</definedName>
    <definedName name="__123Graph_Ccaja" hidden="1">[8]EVA!$D$58:$AD$58</definedName>
    <definedName name="__123Graph_CCart_AnticAdic" hidden="1">[8]EVA!$F$97:$I$97</definedName>
    <definedName name="__123Graph_Dcaja" hidden="1">[8]EVA!$D$61:$AD$61</definedName>
    <definedName name="__123Graph_DCart_AnticAdic" hidden="1">[8]EVA!$F$99:$I$99</definedName>
    <definedName name="__123Graph_ECart_AnticAdic" hidden="1">[8]EVA!$F$99:$I$99</definedName>
    <definedName name="__123Graph_LBL_ACart_AnticAdic" hidden="1">[8]EVA!$J$95:$K$95</definedName>
    <definedName name="__123Graph_LBL_Ccaja" hidden="1">[8]EVA!$D$58:$AD$58</definedName>
    <definedName name="__123Graph_LBL_DCart_AnticAdic" hidden="1">[8]EVA!$F$98:$I$98</definedName>
    <definedName name="__123Graph_X" hidden="1">[8]AIU!$C$338:$C$357</definedName>
    <definedName name="__123Graph_Xcaja" hidden="1">[8]EVA!$D$6:$AD$6</definedName>
    <definedName name="__1Excel_BuiltIn_Print_Area_1_1_1" localSheetId="15">#REF!</definedName>
    <definedName name="__1Excel_BuiltIn_Print_Area_1_1_1" localSheetId="23">#REF!</definedName>
    <definedName name="__1Excel_BuiltIn_Print_Area_1_1_1" localSheetId="17">#REF!</definedName>
    <definedName name="__1Excel_BuiltIn_Print_Area_1_1_1" localSheetId="18">#REF!</definedName>
    <definedName name="__1Excel_BuiltIn_Print_Area_1_1_1" localSheetId="14">#REF!</definedName>
    <definedName name="__1Excel_BuiltIn_Print_Area_1_1_1" localSheetId="13">#REF!</definedName>
    <definedName name="__1Excel_BuiltIn_Print_Area_1_1_1">#REF!</definedName>
    <definedName name="__2Excel_BuiltIn_Print_Titles_1_1_1_1" localSheetId="15">#REF!</definedName>
    <definedName name="__2Excel_BuiltIn_Print_Titles_1_1_1_1" localSheetId="23">#REF!</definedName>
    <definedName name="__2Excel_BuiltIn_Print_Titles_1_1_1_1" localSheetId="17">#REF!</definedName>
    <definedName name="__2Excel_BuiltIn_Print_Titles_1_1_1_1" localSheetId="18">#REF!</definedName>
    <definedName name="__2Excel_BuiltIn_Print_Titles_1_1_1_1" localSheetId="14">#REF!</definedName>
    <definedName name="__2Excel_BuiltIn_Print_Titles_1_1_1_1" localSheetId="13">#REF!</definedName>
    <definedName name="__2Excel_BuiltIn_Print_Titles_1_1_1_1">#REF!</definedName>
    <definedName name="__a1" localSheetId="15" hidden="1">{"TAB1",#N/A,TRUE,"GENERAL";"TAB2",#N/A,TRUE,"GENERAL";"TAB3",#N/A,TRUE,"GENERAL";"TAB4",#N/A,TRUE,"GENERAL";"TAB5",#N/A,TRUE,"GENERAL"}</definedName>
    <definedName name="__a1" localSheetId="14" hidden="1">{"TAB1",#N/A,TRUE,"GENERAL";"TAB2",#N/A,TRUE,"GENERAL";"TAB3",#N/A,TRUE,"GENERAL";"TAB4",#N/A,TRUE,"GENERAL";"TAB5",#N/A,TRUE,"GENERAL"}</definedName>
    <definedName name="__a1" localSheetId="13" hidden="1">{"TAB1",#N/A,TRUE,"GENERAL";"TAB2",#N/A,TRUE,"GENERAL";"TAB3",#N/A,TRUE,"GENERAL";"TAB4",#N/A,TRUE,"GENERAL";"TAB5",#N/A,TRUE,"GENERAL"}</definedName>
    <definedName name="__a1" hidden="1">{"TAB1",#N/A,TRUE,"GENERAL";"TAB2",#N/A,TRUE,"GENERAL";"TAB3",#N/A,TRUE,"GENERAL";"TAB4",#N/A,TRUE,"GENERAL";"TAB5",#N/A,TRUE,"GENERAL"}</definedName>
    <definedName name="__a3" localSheetId="15" hidden="1">{"TAB1",#N/A,TRUE,"GENERAL";"TAB2",#N/A,TRUE,"GENERAL";"TAB3",#N/A,TRUE,"GENERAL";"TAB4",#N/A,TRUE,"GENERAL";"TAB5",#N/A,TRUE,"GENERAL"}</definedName>
    <definedName name="__a3" localSheetId="14" hidden="1">{"TAB1",#N/A,TRUE,"GENERAL";"TAB2",#N/A,TRUE,"GENERAL";"TAB3",#N/A,TRUE,"GENERAL";"TAB4",#N/A,TRUE,"GENERAL";"TAB5",#N/A,TRUE,"GENERAL"}</definedName>
    <definedName name="__a3" localSheetId="13" hidden="1">{"TAB1",#N/A,TRUE,"GENERAL";"TAB2",#N/A,TRUE,"GENERAL";"TAB3",#N/A,TRUE,"GENERAL";"TAB4",#N/A,TRUE,"GENERAL";"TAB5",#N/A,TRUE,"GENERAL"}</definedName>
    <definedName name="__a3" hidden="1">{"TAB1",#N/A,TRUE,"GENERAL";"TAB2",#N/A,TRUE,"GENERAL";"TAB3",#N/A,TRUE,"GENERAL";"TAB4",#N/A,TRUE,"GENERAL";"TAB5",#N/A,TRUE,"GENERAL"}</definedName>
    <definedName name="__a4" localSheetId="15" hidden="1">{"via1",#N/A,TRUE,"general";"via2",#N/A,TRUE,"general";"via3",#N/A,TRUE,"general"}</definedName>
    <definedName name="__a4" localSheetId="14" hidden="1">{"via1",#N/A,TRUE,"general";"via2",#N/A,TRUE,"general";"via3",#N/A,TRUE,"general"}</definedName>
    <definedName name="__a4" localSheetId="13" hidden="1">{"via1",#N/A,TRUE,"general";"via2",#N/A,TRUE,"general";"via3",#N/A,TRUE,"general"}</definedName>
    <definedName name="__a4" hidden="1">{"via1",#N/A,TRUE,"general";"via2",#N/A,TRUE,"general";"via3",#N/A,TRUE,"general"}</definedName>
    <definedName name="__a5" localSheetId="15" hidden="1">{"TAB1",#N/A,TRUE,"GENERAL";"TAB2",#N/A,TRUE,"GENERAL";"TAB3",#N/A,TRUE,"GENERAL";"TAB4",#N/A,TRUE,"GENERAL";"TAB5",#N/A,TRUE,"GENERAL"}</definedName>
    <definedName name="__a5" localSheetId="14" hidden="1">{"TAB1",#N/A,TRUE,"GENERAL";"TAB2",#N/A,TRUE,"GENERAL";"TAB3",#N/A,TRUE,"GENERAL";"TAB4",#N/A,TRUE,"GENERAL";"TAB5",#N/A,TRUE,"GENERAL"}</definedName>
    <definedName name="__a5" localSheetId="13" hidden="1">{"TAB1",#N/A,TRUE,"GENERAL";"TAB2",#N/A,TRUE,"GENERAL";"TAB3",#N/A,TRUE,"GENERAL";"TAB4",#N/A,TRUE,"GENERAL";"TAB5",#N/A,TRUE,"GENERAL"}</definedName>
    <definedName name="__a5" hidden="1">{"TAB1",#N/A,TRUE,"GENERAL";"TAB2",#N/A,TRUE,"GENERAL";"TAB3",#N/A,TRUE,"GENERAL";"TAB4",#N/A,TRUE,"GENERAL";"TAB5",#N/A,TRUE,"GENERAL"}</definedName>
    <definedName name="__a6" localSheetId="15" hidden="1">{"TAB1",#N/A,TRUE,"GENERAL";"TAB2",#N/A,TRUE,"GENERAL";"TAB3",#N/A,TRUE,"GENERAL";"TAB4",#N/A,TRUE,"GENERAL";"TAB5",#N/A,TRUE,"GENERAL"}</definedName>
    <definedName name="__a6" localSheetId="14" hidden="1">{"TAB1",#N/A,TRUE,"GENERAL";"TAB2",#N/A,TRUE,"GENERAL";"TAB3",#N/A,TRUE,"GENERAL";"TAB4",#N/A,TRUE,"GENERAL";"TAB5",#N/A,TRUE,"GENERAL"}</definedName>
    <definedName name="__a6" localSheetId="13" hidden="1">{"TAB1",#N/A,TRUE,"GENERAL";"TAB2",#N/A,TRUE,"GENERAL";"TAB3",#N/A,TRUE,"GENERAL";"TAB4",#N/A,TRUE,"GENERAL";"TAB5",#N/A,TRUE,"GENERAL"}</definedName>
    <definedName name="__a6" hidden="1">{"TAB1",#N/A,TRUE,"GENERAL";"TAB2",#N/A,TRUE,"GENERAL";"TAB3",#N/A,TRUE,"GENERAL";"TAB4",#N/A,TRUE,"GENERAL";"TAB5",#N/A,TRUE,"GENERAL"}</definedName>
    <definedName name="__AFC1">[6]INV!$A$25:$D$28</definedName>
    <definedName name="__AFC3">[6]INV!$F$25:$I$28</definedName>
    <definedName name="__AFC5">[6]INV!$K$25:$N$28</definedName>
    <definedName name="__aiu2">[4]AIU!$J$105</definedName>
    <definedName name="__b2" localSheetId="15" hidden="1">{"TAB1",#N/A,TRUE,"GENERAL";"TAB2",#N/A,TRUE,"GENERAL";"TAB3",#N/A,TRUE,"GENERAL";"TAB4",#N/A,TRUE,"GENERAL";"TAB5",#N/A,TRUE,"GENERAL"}</definedName>
    <definedName name="__b2" localSheetId="14" hidden="1">{"TAB1",#N/A,TRUE,"GENERAL";"TAB2",#N/A,TRUE,"GENERAL";"TAB3",#N/A,TRUE,"GENERAL";"TAB4",#N/A,TRUE,"GENERAL";"TAB5",#N/A,TRUE,"GENERAL"}</definedName>
    <definedName name="__b2" localSheetId="13" hidden="1">{"TAB1",#N/A,TRUE,"GENERAL";"TAB2",#N/A,TRUE,"GENERAL";"TAB3",#N/A,TRUE,"GENERAL";"TAB4",#N/A,TRUE,"GENERAL";"TAB5",#N/A,TRUE,"GENERAL"}</definedName>
    <definedName name="__b2" hidden="1">{"TAB1",#N/A,TRUE,"GENERAL";"TAB2",#N/A,TRUE,"GENERAL";"TAB3",#N/A,TRUE,"GENERAL";"TAB4",#N/A,TRUE,"GENERAL";"TAB5",#N/A,TRUE,"GENERAL"}</definedName>
    <definedName name="__b3" localSheetId="15" hidden="1">{"TAB1",#N/A,TRUE,"GENERAL";"TAB2",#N/A,TRUE,"GENERAL";"TAB3",#N/A,TRUE,"GENERAL";"TAB4",#N/A,TRUE,"GENERAL";"TAB5",#N/A,TRUE,"GENERAL"}</definedName>
    <definedName name="__b3" localSheetId="14" hidden="1">{"TAB1",#N/A,TRUE,"GENERAL";"TAB2",#N/A,TRUE,"GENERAL";"TAB3",#N/A,TRUE,"GENERAL";"TAB4",#N/A,TRUE,"GENERAL";"TAB5",#N/A,TRUE,"GENERAL"}</definedName>
    <definedName name="__b3" localSheetId="13" hidden="1">{"TAB1",#N/A,TRUE,"GENERAL";"TAB2",#N/A,TRUE,"GENERAL";"TAB3",#N/A,TRUE,"GENERAL";"TAB4",#N/A,TRUE,"GENERAL";"TAB5",#N/A,TRUE,"GENERAL"}</definedName>
    <definedName name="__b3" hidden="1">{"TAB1",#N/A,TRUE,"GENERAL";"TAB2",#N/A,TRUE,"GENERAL";"TAB3",#N/A,TRUE,"GENERAL";"TAB4",#N/A,TRUE,"GENERAL";"TAB5",#N/A,TRUE,"GENERAL"}</definedName>
    <definedName name="__b4" localSheetId="15" hidden="1">{"TAB1",#N/A,TRUE,"GENERAL";"TAB2",#N/A,TRUE,"GENERAL";"TAB3",#N/A,TRUE,"GENERAL";"TAB4",#N/A,TRUE,"GENERAL";"TAB5",#N/A,TRUE,"GENERAL"}</definedName>
    <definedName name="__b4" localSheetId="14" hidden="1">{"TAB1",#N/A,TRUE,"GENERAL";"TAB2",#N/A,TRUE,"GENERAL";"TAB3",#N/A,TRUE,"GENERAL";"TAB4",#N/A,TRUE,"GENERAL";"TAB5",#N/A,TRUE,"GENERAL"}</definedName>
    <definedName name="__b4" localSheetId="13" hidden="1">{"TAB1",#N/A,TRUE,"GENERAL";"TAB2",#N/A,TRUE,"GENERAL";"TAB3",#N/A,TRUE,"GENERAL";"TAB4",#N/A,TRUE,"GENERAL";"TAB5",#N/A,TRUE,"GENERAL"}</definedName>
    <definedName name="__b4" hidden="1">{"TAB1",#N/A,TRUE,"GENERAL";"TAB2",#N/A,TRUE,"GENERAL";"TAB3",#N/A,TRUE,"GENERAL";"TAB4",#N/A,TRUE,"GENERAL";"TAB5",#N/A,TRUE,"GENERAL"}</definedName>
    <definedName name="__b5" localSheetId="15" hidden="1">{"TAB1",#N/A,TRUE,"GENERAL";"TAB2",#N/A,TRUE,"GENERAL";"TAB3",#N/A,TRUE,"GENERAL";"TAB4",#N/A,TRUE,"GENERAL";"TAB5",#N/A,TRUE,"GENERAL"}</definedName>
    <definedName name="__b5" localSheetId="14" hidden="1">{"TAB1",#N/A,TRUE,"GENERAL";"TAB2",#N/A,TRUE,"GENERAL";"TAB3",#N/A,TRUE,"GENERAL";"TAB4",#N/A,TRUE,"GENERAL";"TAB5",#N/A,TRUE,"GENERAL"}</definedName>
    <definedName name="__b5" localSheetId="13" hidden="1">{"TAB1",#N/A,TRUE,"GENERAL";"TAB2",#N/A,TRUE,"GENERAL";"TAB3",#N/A,TRUE,"GENERAL";"TAB4",#N/A,TRUE,"GENERAL";"TAB5",#N/A,TRUE,"GENERAL"}</definedName>
    <definedName name="__b5" hidden="1">{"TAB1",#N/A,TRUE,"GENERAL";"TAB2",#N/A,TRUE,"GENERAL";"TAB3",#N/A,TRUE,"GENERAL";"TAB4",#N/A,TRUE,"GENERAL";"TAB5",#N/A,TRUE,"GENERAL"}</definedName>
    <definedName name="__b6" localSheetId="15" hidden="1">{"TAB1",#N/A,TRUE,"GENERAL";"TAB2",#N/A,TRUE,"GENERAL";"TAB3",#N/A,TRUE,"GENERAL";"TAB4",#N/A,TRUE,"GENERAL";"TAB5",#N/A,TRUE,"GENERAL"}</definedName>
    <definedName name="__b6" localSheetId="14" hidden="1">{"TAB1",#N/A,TRUE,"GENERAL";"TAB2",#N/A,TRUE,"GENERAL";"TAB3",#N/A,TRUE,"GENERAL";"TAB4",#N/A,TRUE,"GENERAL";"TAB5",#N/A,TRUE,"GENERAL"}</definedName>
    <definedName name="__b6" localSheetId="13" hidden="1">{"TAB1",#N/A,TRUE,"GENERAL";"TAB2",#N/A,TRUE,"GENERAL";"TAB3",#N/A,TRUE,"GENERAL";"TAB4",#N/A,TRUE,"GENERAL";"TAB5",#N/A,TRUE,"GENERAL"}</definedName>
    <definedName name="__b6" hidden="1">{"TAB1",#N/A,TRUE,"GENERAL";"TAB2",#N/A,TRUE,"GENERAL";"TAB3",#N/A,TRUE,"GENERAL";"TAB4",#N/A,TRUE,"GENERAL";"TAB5",#N/A,TRUE,"GENERAL"}</definedName>
    <definedName name="__b7" localSheetId="15" hidden="1">{"via1",#N/A,TRUE,"general";"via2",#N/A,TRUE,"general";"via3",#N/A,TRUE,"general"}</definedName>
    <definedName name="__b7" localSheetId="14" hidden="1">{"via1",#N/A,TRUE,"general";"via2",#N/A,TRUE,"general";"via3",#N/A,TRUE,"general"}</definedName>
    <definedName name="__b7" localSheetId="13" hidden="1">{"via1",#N/A,TRUE,"general";"via2",#N/A,TRUE,"general";"via3",#N/A,TRUE,"general"}</definedName>
    <definedName name="__b7" hidden="1">{"via1",#N/A,TRUE,"general";"via2",#N/A,TRUE,"general";"via3",#N/A,TRUE,"general"}</definedName>
    <definedName name="__b8" localSheetId="15" hidden="1">{"via1",#N/A,TRUE,"general";"via2",#N/A,TRUE,"general";"via3",#N/A,TRUE,"general"}</definedName>
    <definedName name="__b8" localSheetId="14" hidden="1">{"via1",#N/A,TRUE,"general";"via2",#N/A,TRUE,"general";"via3",#N/A,TRUE,"general"}</definedName>
    <definedName name="__b8" localSheetId="13" hidden="1">{"via1",#N/A,TRUE,"general";"via2",#N/A,TRUE,"general";"via3",#N/A,TRUE,"general"}</definedName>
    <definedName name="__b8" hidden="1">{"via1",#N/A,TRUE,"general";"via2",#N/A,TRUE,"general";"via3",#N/A,TRUE,"general"}</definedName>
    <definedName name="__bb9" localSheetId="15" hidden="1">{"TAB1",#N/A,TRUE,"GENERAL";"TAB2",#N/A,TRUE,"GENERAL";"TAB3",#N/A,TRUE,"GENERAL";"TAB4",#N/A,TRUE,"GENERAL";"TAB5",#N/A,TRUE,"GENERAL"}</definedName>
    <definedName name="__bb9" localSheetId="14" hidden="1">{"TAB1",#N/A,TRUE,"GENERAL";"TAB2",#N/A,TRUE,"GENERAL";"TAB3",#N/A,TRUE,"GENERAL";"TAB4",#N/A,TRUE,"GENERAL";"TAB5",#N/A,TRUE,"GENERAL"}</definedName>
    <definedName name="__bb9" localSheetId="13" hidden="1">{"TAB1",#N/A,TRUE,"GENERAL";"TAB2",#N/A,TRUE,"GENERAL";"TAB3",#N/A,TRUE,"GENERAL";"TAB4",#N/A,TRUE,"GENERAL";"TAB5",#N/A,TRUE,"GENERAL"}</definedName>
    <definedName name="__bb9" hidden="1">{"TAB1",#N/A,TRUE,"GENERAL";"TAB2",#N/A,TRUE,"GENERAL";"TAB3",#N/A,TRUE,"GENERAL";"TAB4",#N/A,TRUE,"GENERAL";"TAB5",#N/A,TRUE,"GENERAL"}</definedName>
    <definedName name="__bgb5" localSheetId="15" hidden="1">{"TAB1",#N/A,TRUE,"GENERAL";"TAB2",#N/A,TRUE,"GENERAL";"TAB3",#N/A,TRUE,"GENERAL";"TAB4",#N/A,TRUE,"GENERAL";"TAB5",#N/A,TRUE,"GENERAL"}</definedName>
    <definedName name="__bgb5" localSheetId="14" hidden="1">{"TAB1",#N/A,TRUE,"GENERAL";"TAB2",#N/A,TRUE,"GENERAL";"TAB3",#N/A,TRUE,"GENERAL";"TAB4",#N/A,TRUE,"GENERAL";"TAB5",#N/A,TRUE,"GENERAL"}</definedName>
    <definedName name="__bgb5" localSheetId="13" hidden="1">{"TAB1",#N/A,TRUE,"GENERAL";"TAB2",#N/A,TRUE,"GENERAL";"TAB3",#N/A,TRUE,"GENERAL";"TAB4",#N/A,TRUE,"GENERAL";"TAB5",#N/A,TRUE,"GENERAL"}</definedName>
    <definedName name="__bgb5" hidden="1">{"TAB1",#N/A,TRUE,"GENERAL";"TAB2",#N/A,TRUE,"GENERAL";"TAB3",#N/A,TRUE,"GENERAL";"TAB4",#N/A,TRUE,"GENERAL";"TAB5",#N/A,TRUE,"GENERAL"}</definedName>
    <definedName name="__BGC1">[6]INV!$A$5:$D$8</definedName>
    <definedName name="__BGC3">[6]INV!$F$5:$I$8</definedName>
    <definedName name="__BGC5">[6]INV!$K$5:$N$8</definedName>
    <definedName name="__CAC1">[6]INV!$A$19:$D$22</definedName>
    <definedName name="__CAC3">[6]INV!$F$19:$I$22</definedName>
    <definedName name="__CAC5">[6]INV!$K$19:$N$22</definedName>
    <definedName name="__EQP1" localSheetId="23">#REF!</definedName>
    <definedName name="__EQP1" localSheetId="17">#REF!</definedName>
    <definedName name="__EQP1" localSheetId="18">#REF!</definedName>
    <definedName name="__EQP1">#REF!</definedName>
    <definedName name="__EQP10" localSheetId="23">#REF!</definedName>
    <definedName name="__EQP10" localSheetId="17">#REF!</definedName>
    <definedName name="__EQP10" localSheetId="18">#REF!</definedName>
    <definedName name="__EQP10">#REF!</definedName>
    <definedName name="__EQP11" localSheetId="23">#REF!</definedName>
    <definedName name="__EQP11" localSheetId="17">#REF!</definedName>
    <definedName name="__EQP11" localSheetId="18">#REF!</definedName>
    <definedName name="__EQP11">#REF!</definedName>
    <definedName name="__EQP12" localSheetId="23">#REF!</definedName>
    <definedName name="__EQP12" localSheetId="17">#REF!</definedName>
    <definedName name="__EQP12" localSheetId="18">#REF!</definedName>
    <definedName name="__EQP12">#REF!</definedName>
    <definedName name="__EQP13" localSheetId="23">#REF!</definedName>
    <definedName name="__EQP13" localSheetId="17">#REF!</definedName>
    <definedName name="__EQP13" localSheetId="18">#REF!</definedName>
    <definedName name="__EQP13">#REF!</definedName>
    <definedName name="__EQP14" localSheetId="23">#REF!</definedName>
    <definedName name="__EQP14" localSheetId="17">#REF!</definedName>
    <definedName name="__EQP14" localSheetId="18">#REF!</definedName>
    <definedName name="__EQP14">#REF!</definedName>
    <definedName name="__EQP15" localSheetId="23">#REF!</definedName>
    <definedName name="__EQP15" localSheetId="17">#REF!</definedName>
    <definedName name="__EQP15" localSheetId="18">#REF!</definedName>
    <definedName name="__EQP15">#REF!</definedName>
    <definedName name="__EQP16" localSheetId="23">#REF!</definedName>
    <definedName name="__EQP16" localSheetId="17">#REF!</definedName>
    <definedName name="__EQP16" localSheetId="18">#REF!</definedName>
    <definedName name="__EQP16">#REF!</definedName>
    <definedName name="__EQP17" localSheetId="23">#REF!</definedName>
    <definedName name="__EQP17" localSheetId="17">#REF!</definedName>
    <definedName name="__EQP17" localSheetId="18">#REF!</definedName>
    <definedName name="__EQP17">#REF!</definedName>
    <definedName name="__EQP18" localSheetId="23">#REF!</definedName>
    <definedName name="__EQP18" localSheetId="17">#REF!</definedName>
    <definedName name="__EQP18" localSheetId="18">#REF!</definedName>
    <definedName name="__EQP18">#REF!</definedName>
    <definedName name="__EQP19" localSheetId="23">#REF!</definedName>
    <definedName name="__EQP19" localSheetId="17">#REF!</definedName>
    <definedName name="__EQP19" localSheetId="18">#REF!</definedName>
    <definedName name="__EQP19">#REF!</definedName>
    <definedName name="__EQP2" localSheetId="23">#REF!</definedName>
    <definedName name="__EQP2" localSheetId="17">#REF!</definedName>
    <definedName name="__EQP2" localSheetId="18">#REF!</definedName>
    <definedName name="__EQP2">#REF!</definedName>
    <definedName name="__EQP20" localSheetId="23">#REF!</definedName>
    <definedName name="__EQP20" localSheetId="17">#REF!</definedName>
    <definedName name="__EQP20" localSheetId="18">#REF!</definedName>
    <definedName name="__EQP20">#REF!</definedName>
    <definedName name="__EQP3" localSheetId="23">#REF!</definedName>
    <definedName name="__EQP3" localSheetId="17">#REF!</definedName>
    <definedName name="__EQP3" localSheetId="18">#REF!</definedName>
    <definedName name="__EQP3">#REF!</definedName>
    <definedName name="__EQP4" localSheetId="23">#REF!</definedName>
    <definedName name="__EQP4" localSheetId="17">#REF!</definedName>
    <definedName name="__EQP4" localSheetId="18">#REF!</definedName>
    <definedName name="__EQP4">#REF!</definedName>
    <definedName name="__EQP5" localSheetId="23">#REF!</definedName>
    <definedName name="__EQP5" localSheetId="17">#REF!</definedName>
    <definedName name="__EQP5" localSheetId="18">#REF!</definedName>
    <definedName name="__EQP5">#REF!</definedName>
    <definedName name="__EQP6" localSheetId="23">#REF!</definedName>
    <definedName name="__EQP6" localSheetId="17">#REF!</definedName>
    <definedName name="__EQP6" localSheetId="18">#REF!</definedName>
    <definedName name="__EQP6">#REF!</definedName>
    <definedName name="__EQP7" localSheetId="23">#REF!</definedName>
    <definedName name="__EQP7" localSheetId="17">#REF!</definedName>
    <definedName name="__EQP7" localSheetId="18">#REF!</definedName>
    <definedName name="__EQP7">#REF!</definedName>
    <definedName name="__EQP8" localSheetId="23">#REF!</definedName>
    <definedName name="__EQP8" localSheetId="17">#REF!</definedName>
    <definedName name="__EQP8" localSheetId="18">#REF!</definedName>
    <definedName name="__EQP8">#REF!</definedName>
    <definedName name="__EQP9" localSheetId="23">#REF!</definedName>
    <definedName name="__EQP9" localSheetId="17">#REF!</definedName>
    <definedName name="__EQP9" localSheetId="18">#REF!</definedName>
    <definedName name="__EQP9">#REF!</definedName>
    <definedName name="__EST1" localSheetId="15">#REF!</definedName>
    <definedName name="__EST1" localSheetId="23">#REF!</definedName>
    <definedName name="__EST1" localSheetId="17">#REF!</definedName>
    <definedName name="__EST1" localSheetId="18">#REF!</definedName>
    <definedName name="__EST1" localSheetId="14">#REF!</definedName>
    <definedName name="__EST1" localSheetId="13">#REF!</definedName>
    <definedName name="__EST1">#REF!</definedName>
    <definedName name="__EST10" localSheetId="15">#REF!</definedName>
    <definedName name="__EST10" localSheetId="23">#REF!</definedName>
    <definedName name="__EST10" localSheetId="17">#REF!</definedName>
    <definedName name="__EST10" localSheetId="18">#REF!</definedName>
    <definedName name="__EST10" localSheetId="14">#REF!</definedName>
    <definedName name="__EST10" localSheetId="13">#REF!</definedName>
    <definedName name="__EST10">#REF!</definedName>
    <definedName name="__EST11" localSheetId="15">#REF!</definedName>
    <definedName name="__EST11" localSheetId="23">#REF!</definedName>
    <definedName name="__EST11" localSheetId="17">#REF!</definedName>
    <definedName name="__EST11" localSheetId="18">#REF!</definedName>
    <definedName name="__EST11" localSheetId="14">#REF!</definedName>
    <definedName name="__EST11" localSheetId="13">#REF!</definedName>
    <definedName name="__EST11">#REF!</definedName>
    <definedName name="__EST12" localSheetId="15">#REF!</definedName>
    <definedName name="__EST12" localSheetId="23">#REF!</definedName>
    <definedName name="__EST12" localSheetId="17">#REF!</definedName>
    <definedName name="__EST12" localSheetId="18">#REF!</definedName>
    <definedName name="__EST12" localSheetId="14">#REF!</definedName>
    <definedName name="__EST12" localSheetId="13">#REF!</definedName>
    <definedName name="__EST12">#REF!</definedName>
    <definedName name="__EST13" localSheetId="15">#REF!</definedName>
    <definedName name="__EST13" localSheetId="23">#REF!</definedName>
    <definedName name="__EST13" localSheetId="17">#REF!</definedName>
    <definedName name="__EST13" localSheetId="18">#REF!</definedName>
    <definedName name="__EST13" localSheetId="14">#REF!</definedName>
    <definedName name="__EST13" localSheetId="13">#REF!</definedName>
    <definedName name="__EST13">#REF!</definedName>
    <definedName name="__EST14" localSheetId="15">#REF!</definedName>
    <definedName name="__EST14" localSheetId="23">#REF!</definedName>
    <definedName name="__EST14" localSheetId="17">#REF!</definedName>
    <definedName name="__EST14" localSheetId="18">#REF!</definedName>
    <definedName name="__EST14" localSheetId="14">#REF!</definedName>
    <definedName name="__EST14" localSheetId="13">#REF!</definedName>
    <definedName name="__EST14">#REF!</definedName>
    <definedName name="__EST15" localSheetId="15">#REF!</definedName>
    <definedName name="__EST15" localSheetId="23">#REF!</definedName>
    <definedName name="__EST15" localSheetId="17">#REF!</definedName>
    <definedName name="__EST15" localSheetId="18">#REF!</definedName>
    <definedName name="__EST15" localSheetId="14">#REF!</definedName>
    <definedName name="__EST15" localSheetId="13">#REF!</definedName>
    <definedName name="__EST15">#REF!</definedName>
    <definedName name="__EST16" localSheetId="15">#REF!</definedName>
    <definedName name="__EST16" localSheetId="23">#REF!</definedName>
    <definedName name="__EST16" localSheetId="17">#REF!</definedName>
    <definedName name="__EST16" localSheetId="18">#REF!</definedName>
    <definedName name="__EST16" localSheetId="14">#REF!</definedName>
    <definedName name="__EST16" localSheetId="13">#REF!</definedName>
    <definedName name="__EST16">#REF!</definedName>
    <definedName name="__EST17" localSheetId="15">#REF!</definedName>
    <definedName name="__EST17" localSheetId="23">#REF!</definedName>
    <definedName name="__EST17" localSheetId="17">#REF!</definedName>
    <definedName name="__EST17" localSheetId="18">#REF!</definedName>
    <definedName name="__EST17" localSheetId="14">#REF!</definedName>
    <definedName name="__EST17" localSheetId="13">#REF!</definedName>
    <definedName name="__EST17">#REF!</definedName>
    <definedName name="__EST18" localSheetId="15">#REF!</definedName>
    <definedName name="__EST18" localSheetId="23">#REF!</definedName>
    <definedName name="__EST18" localSheetId="17">#REF!</definedName>
    <definedName name="__EST18" localSheetId="18">#REF!</definedName>
    <definedName name="__EST18" localSheetId="14">#REF!</definedName>
    <definedName name="__EST18" localSheetId="13">#REF!</definedName>
    <definedName name="__EST18">#REF!</definedName>
    <definedName name="__EST19" localSheetId="15">#REF!</definedName>
    <definedName name="__EST19" localSheetId="23">#REF!</definedName>
    <definedName name="__EST19" localSheetId="17">#REF!</definedName>
    <definedName name="__EST19" localSheetId="18">#REF!</definedName>
    <definedName name="__EST19" localSheetId="14">#REF!</definedName>
    <definedName name="__EST19" localSheetId="13">#REF!</definedName>
    <definedName name="__EST19">#REF!</definedName>
    <definedName name="__EST2" localSheetId="15">#REF!</definedName>
    <definedName name="__EST2" localSheetId="23">#REF!</definedName>
    <definedName name="__EST2" localSheetId="17">#REF!</definedName>
    <definedName name="__EST2" localSheetId="18">#REF!</definedName>
    <definedName name="__EST2" localSheetId="14">#REF!</definedName>
    <definedName name="__EST2" localSheetId="13">#REF!</definedName>
    <definedName name="__EST2">#REF!</definedName>
    <definedName name="__EST23" localSheetId="15">#REF!</definedName>
    <definedName name="__EST23" localSheetId="23">#REF!</definedName>
    <definedName name="__EST23" localSheetId="17">#REF!</definedName>
    <definedName name="__EST23" localSheetId="18">#REF!</definedName>
    <definedName name="__EST23" localSheetId="14">#REF!</definedName>
    <definedName name="__EST23" localSheetId="13">#REF!</definedName>
    <definedName name="__EST23">#REF!</definedName>
    <definedName name="__EST3" localSheetId="15">#REF!</definedName>
    <definedName name="__EST3" localSheetId="23">#REF!</definedName>
    <definedName name="__EST3" localSheetId="17">#REF!</definedName>
    <definedName name="__EST3" localSheetId="18">#REF!</definedName>
    <definedName name="__EST3" localSheetId="14">#REF!</definedName>
    <definedName name="__EST3" localSheetId="13">#REF!</definedName>
    <definedName name="__EST3">#REF!</definedName>
    <definedName name="__EST4" localSheetId="15">#REF!</definedName>
    <definedName name="__EST4" localSheetId="23">#REF!</definedName>
    <definedName name="__EST4" localSheetId="17">#REF!</definedName>
    <definedName name="__EST4" localSheetId="18">#REF!</definedName>
    <definedName name="__EST4" localSheetId="14">#REF!</definedName>
    <definedName name="__EST4" localSheetId="13">#REF!</definedName>
    <definedName name="__EST4">#REF!</definedName>
    <definedName name="__EST5" localSheetId="15">#REF!</definedName>
    <definedName name="__EST5" localSheetId="23">#REF!</definedName>
    <definedName name="__EST5" localSheetId="17">#REF!</definedName>
    <definedName name="__EST5" localSheetId="18">#REF!</definedName>
    <definedName name="__EST5" localSheetId="14">#REF!</definedName>
    <definedName name="__EST5" localSheetId="13">#REF!</definedName>
    <definedName name="__EST5">#REF!</definedName>
    <definedName name="__EST6" localSheetId="15">#REF!</definedName>
    <definedName name="__EST6" localSheetId="23">#REF!</definedName>
    <definedName name="__EST6" localSheetId="17">#REF!</definedName>
    <definedName name="__EST6" localSheetId="18">#REF!</definedName>
    <definedName name="__EST6" localSheetId="14">#REF!</definedName>
    <definedName name="__EST6" localSheetId="13">#REF!</definedName>
    <definedName name="__EST6">#REF!</definedName>
    <definedName name="__EST7" localSheetId="15">#REF!</definedName>
    <definedName name="__EST7" localSheetId="23">#REF!</definedName>
    <definedName name="__EST7" localSheetId="17">#REF!</definedName>
    <definedName name="__EST7" localSheetId="18">#REF!</definedName>
    <definedName name="__EST7" localSheetId="14">#REF!</definedName>
    <definedName name="__EST7" localSheetId="13">#REF!</definedName>
    <definedName name="__EST7">#REF!</definedName>
    <definedName name="__EST8" localSheetId="15">#REF!</definedName>
    <definedName name="__EST8" localSheetId="23">#REF!</definedName>
    <definedName name="__EST8" localSheetId="17">#REF!</definedName>
    <definedName name="__EST8" localSheetId="18">#REF!</definedName>
    <definedName name="__EST8" localSheetId="14">#REF!</definedName>
    <definedName name="__EST8" localSheetId="13">#REF!</definedName>
    <definedName name="__EST8">#REF!</definedName>
    <definedName name="__EST9" localSheetId="15">#REF!</definedName>
    <definedName name="__EST9" localSheetId="23">#REF!</definedName>
    <definedName name="__EST9" localSheetId="17">#REF!</definedName>
    <definedName name="__EST9" localSheetId="18">#REF!</definedName>
    <definedName name="__EST9" localSheetId="14">#REF!</definedName>
    <definedName name="__EST9" localSheetId="13">#REF!</definedName>
    <definedName name="__EST9">#REF!</definedName>
    <definedName name="__ETR13" localSheetId="15">#REF!</definedName>
    <definedName name="__ETR13" localSheetId="23">#REF!</definedName>
    <definedName name="__ETR13" localSheetId="17">#REF!</definedName>
    <definedName name="__ETR13" localSheetId="18">#REF!</definedName>
    <definedName name="__ETR13" localSheetId="14">#REF!</definedName>
    <definedName name="__ETR13" localSheetId="13">#REF!</definedName>
    <definedName name="__ETR13">#REF!</definedName>
    <definedName name="__EXC1" localSheetId="15">#REF!</definedName>
    <definedName name="__EXC1" localSheetId="23">#REF!</definedName>
    <definedName name="__EXC1" localSheetId="17">#REF!</definedName>
    <definedName name="__EXC1" localSheetId="18">#REF!</definedName>
    <definedName name="__EXC1" localSheetId="14">#REF!</definedName>
    <definedName name="__EXC1" localSheetId="13">#REF!</definedName>
    <definedName name="__EXC1">#REF!</definedName>
    <definedName name="__EXC10" localSheetId="15">#REF!</definedName>
    <definedName name="__EXC10" localSheetId="23">#REF!</definedName>
    <definedName name="__EXC10" localSheetId="17">#REF!</definedName>
    <definedName name="__EXC10" localSheetId="18">#REF!</definedName>
    <definedName name="__EXC10" localSheetId="14">#REF!</definedName>
    <definedName name="__EXC10" localSheetId="13">#REF!</definedName>
    <definedName name="__EXC10">#REF!</definedName>
    <definedName name="__EXC11" localSheetId="15">#REF!</definedName>
    <definedName name="__EXC11" localSheetId="23">#REF!</definedName>
    <definedName name="__EXC11" localSheetId="17">#REF!</definedName>
    <definedName name="__EXC11" localSheetId="18">#REF!</definedName>
    <definedName name="__EXC11" localSheetId="14">#REF!</definedName>
    <definedName name="__EXC11" localSheetId="13">#REF!</definedName>
    <definedName name="__EXC11">#REF!</definedName>
    <definedName name="__EXC12" localSheetId="15">#REF!</definedName>
    <definedName name="__EXC12" localSheetId="23">#REF!</definedName>
    <definedName name="__EXC12" localSheetId="17">#REF!</definedName>
    <definedName name="__EXC12" localSheetId="18">#REF!</definedName>
    <definedName name="__EXC12" localSheetId="14">#REF!</definedName>
    <definedName name="__EXC12" localSheetId="13">#REF!</definedName>
    <definedName name="__EXC12">#REF!</definedName>
    <definedName name="__EXC2" localSheetId="15">#REF!</definedName>
    <definedName name="__EXC2" localSheetId="23">#REF!</definedName>
    <definedName name="__EXC2" localSheetId="17">#REF!</definedName>
    <definedName name="__EXC2" localSheetId="18">#REF!</definedName>
    <definedName name="__EXC2" localSheetId="14">#REF!</definedName>
    <definedName name="__EXC2" localSheetId="13">#REF!</definedName>
    <definedName name="__EXC2">#REF!</definedName>
    <definedName name="__EXC3" localSheetId="15">#REF!</definedName>
    <definedName name="__EXC3" localSheetId="23">#REF!</definedName>
    <definedName name="__EXC3" localSheetId="17">#REF!</definedName>
    <definedName name="__EXC3" localSheetId="18">#REF!</definedName>
    <definedName name="__EXC3" localSheetId="14">#REF!</definedName>
    <definedName name="__EXC3" localSheetId="13">#REF!</definedName>
    <definedName name="__EXC3">#REF!</definedName>
    <definedName name="__EXC4" localSheetId="15">#REF!</definedName>
    <definedName name="__EXC4" localSheetId="23">#REF!</definedName>
    <definedName name="__EXC4" localSheetId="17">#REF!</definedName>
    <definedName name="__EXC4" localSheetId="18">#REF!</definedName>
    <definedName name="__EXC4" localSheetId="14">#REF!</definedName>
    <definedName name="__EXC4" localSheetId="13">#REF!</definedName>
    <definedName name="__EXC4">#REF!</definedName>
    <definedName name="__EXC5" localSheetId="15">#REF!</definedName>
    <definedName name="__EXC5" localSheetId="23">#REF!</definedName>
    <definedName name="__EXC5" localSheetId="17">#REF!</definedName>
    <definedName name="__EXC5" localSheetId="18">#REF!</definedName>
    <definedName name="__EXC5" localSheetId="14">#REF!</definedName>
    <definedName name="__EXC5" localSheetId="13">#REF!</definedName>
    <definedName name="__EXC5">#REF!</definedName>
    <definedName name="__EXC6" localSheetId="15">#REF!</definedName>
    <definedName name="__EXC6" localSheetId="23">#REF!</definedName>
    <definedName name="__EXC6" localSheetId="17">#REF!</definedName>
    <definedName name="__EXC6" localSheetId="18">#REF!</definedName>
    <definedName name="__EXC6" localSheetId="14">#REF!</definedName>
    <definedName name="__EXC6" localSheetId="13">#REF!</definedName>
    <definedName name="__EXC6">#REF!</definedName>
    <definedName name="__EXC7" localSheetId="15">#REF!</definedName>
    <definedName name="__EXC7" localSheetId="23">#REF!</definedName>
    <definedName name="__EXC7" localSheetId="17">#REF!</definedName>
    <definedName name="__EXC7" localSheetId="18">#REF!</definedName>
    <definedName name="__EXC7" localSheetId="14">#REF!</definedName>
    <definedName name="__EXC7" localSheetId="13">#REF!</definedName>
    <definedName name="__EXC7">#REF!</definedName>
    <definedName name="__EXC8" localSheetId="15">#REF!</definedName>
    <definedName name="__EXC8" localSheetId="23">#REF!</definedName>
    <definedName name="__EXC8" localSheetId="17">#REF!</definedName>
    <definedName name="__EXC8" localSheetId="18">#REF!</definedName>
    <definedName name="__EXC8" localSheetId="14">#REF!</definedName>
    <definedName name="__EXC8" localSheetId="13">#REF!</definedName>
    <definedName name="__EXC8">#REF!</definedName>
    <definedName name="__EXC9" localSheetId="15">#REF!</definedName>
    <definedName name="__EXC9" localSheetId="23">#REF!</definedName>
    <definedName name="__EXC9" localSheetId="17">#REF!</definedName>
    <definedName name="__EXC9" localSheetId="18">#REF!</definedName>
    <definedName name="__EXC9" localSheetId="14">#REF!</definedName>
    <definedName name="__EXC9" localSheetId="13">#REF!</definedName>
    <definedName name="__EXC9">#REF!</definedName>
    <definedName name="__g2" localSheetId="15" hidden="1">{"TAB1",#N/A,TRUE,"GENERAL";"TAB2",#N/A,TRUE,"GENERAL";"TAB3",#N/A,TRUE,"GENERAL";"TAB4",#N/A,TRUE,"GENERAL";"TAB5",#N/A,TRUE,"GENERAL"}</definedName>
    <definedName name="__g2" localSheetId="14" hidden="1">{"TAB1",#N/A,TRUE,"GENERAL";"TAB2",#N/A,TRUE,"GENERAL";"TAB3",#N/A,TRUE,"GENERAL";"TAB4",#N/A,TRUE,"GENERAL";"TAB5",#N/A,TRUE,"GENERAL"}</definedName>
    <definedName name="__g2" localSheetId="13" hidden="1">{"TAB1",#N/A,TRUE,"GENERAL";"TAB2",#N/A,TRUE,"GENERAL";"TAB3",#N/A,TRUE,"GENERAL";"TAB4",#N/A,TRUE,"GENERAL";"TAB5",#N/A,TRUE,"GENERAL"}</definedName>
    <definedName name="__g2" hidden="1">{"TAB1",#N/A,TRUE,"GENERAL";"TAB2",#N/A,TRUE,"GENERAL";"TAB3",#N/A,TRUE,"GENERAL";"TAB4",#N/A,TRUE,"GENERAL";"TAB5",#N/A,TRUE,"GENERAL"}</definedName>
    <definedName name="__g3" localSheetId="15" hidden="1">{"via1",#N/A,TRUE,"general";"via2",#N/A,TRUE,"general";"via3",#N/A,TRUE,"general"}</definedName>
    <definedName name="__g3" localSheetId="14" hidden="1">{"via1",#N/A,TRUE,"general";"via2",#N/A,TRUE,"general";"via3",#N/A,TRUE,"general"}</definedName>
    <definedName name="__g3" localSheetId="13" hidden="1">{"via1",#N/A,TRUE,"general";"via2",#N/A,TRUE,"general";"via3",#N/A,TRUE,"general"}</definedName>
    <definedName name="__g3" hidden="1">{"via1",#N/A,TRUE,"general";"via2",#N/A,TRUE,"general";"via3",#N/A,TRUE,"general"}</definedName>
    <definedName name="__g4" localSheetId="15" hidden="1">{"via1",#N/A,TRUE,"general";"via2",#N/A,TRUE,"general";"via3",#N/A,TRUE,"general"}</definedName>
    <definedName name="__g4" localSheetId="14" hidden="1">{"via1",#N/A,TRUE,"general";"via2",#N/A,TRUE,"general";"via3",#N/A,TRUE,"general"}</definedName>
    <definedName name="__g4" localSheetId="13" hidden="1">{"via1",#N/A,TRUE,"general";"via2",#N/A,TRUE,"general";"via3",#N/A,TRUE,"general"}</definedName>
    <definedName name="__g4" hidden="1">{"via1",#N/A,TRUE,"general";"via2",#N/A,TRUE,"general";"via3",#N/A,TRUE,"general"}</definedName>
    <definedName name="__g5" localSheetId="15" hidden="1">{"via1",#N/A,TRUE,"general";"via2",#N/A,TRUE,"general";"via3",#N/A,TRUE,"general"}</definedName>
    <definedName name="__g5" localSheetId="14" hidden="1">{"via1",#N/A,TRUE,"general";"via2",#N/A,TRUE,"general";"via3",#N/A,TRUE,"general"}</definedName>
    <definedName name="__g5" localSheetId="13" hidden="1">{"via1",#N/A,TRUE,"general";"via2",#N/A,TRUE,"general";"via3",#N/A,TRUE,"general"}</definedName>
    <definedName name="__g5" hidden="1">{"via1",#N/A,TRUE,"general";"via2",#N/A,TRUE,"general";"via3",#N/A,TRUE,"general"}</definedName>
    <definedName name="__g6" localSheetId="15" hidden="1">{"via1",#N/A,TRUE,"general";"via2",#N/A,TRUE,"general";"via3",#N/A,TRUE,"general"}</definedName>
    <definedName name="__g6" localSheetId="14" hidden="1">{"via1",#N/A,TRUE,"general";"via2",#N/A,TRUE,"general";"via3",#N/A,TRUE,"general"}</definedName>
    <definedName name="__g6" localSheetId="13" hidden="1">{"via1",#N/A,TRUE,"general";"via2",#N/A,TRUE,"general";"via3",#N/A,TRUE,"general"}</definedName>
    <definedName name="__g6" hidden="1">{"via1",#N/A,TRUE,"general";"via2",#N/A,TRUE,"general";"via3",#N/A,TRUE,"general"}</definedName>
    <definedName name="__g7" localSheetId="15" hidden="1">{"TAB1",#N/A,TRUE,"GENERAL";"TAB2",#N/A,TRUE,"GENERAL";"TAB3",#N/A,TRUE,"GENERAL";"TAB4",#N/A,TRUE,"GENERAL";"TAB5",#N/A,TRUE,"GENERAL"}</definedName>
    <definedName name="__g7" localSheetId="14" hidden="1">{"TAB1",#N/A,TRUE,"GENERAL";"TAB2",#N/A,TRUE,"GENERAL";"TAB3",#N/A,TRUE,"GENERAL";"TAB4",#N/A,TRUE,"GENERAL";"TAB5",#N/A,TRUE,"GENERAL"}</definedName>
    <definedName name="__g7" localSheetId="13" hidden="1">{"TAB1",#N/A,TRUE,"GENERAL";"TAB2",#N/A,TRUE,"GENERAL";"TAB3",#N/A,TRUE,"GENERAL";"TAB4",#N/A,TRUE,"GENERAL";"TAB5",#N/A,TRUE,"GENERAL"}</definedName>
    <definedName name="__g7" hidden="1">{"TAB1",#N/A,TRUE,"GENERAL";"TAB2",#N/A,TRUE,"GENERAL";"TAB3",#N/A,TRUE,"GENERAL";"TAB4",#N/A,TRUE,"GENERAL";"TAB5",#N/A,TRUE,"GENERAL"}</definedName>
    <definedName name="__GR1" localSheetId="15" hidden="1">{"TAB1",#N/A,TRUE,"GENERAL";"TAB2",#N/A,TRUE,"GENERAL";"TAB3",#N/A,TRUE,"GENERAL";"TAB4",#N/A,TRUE,"GENERAL";"TAB5",#N/A,TRUE,"GENERAL"}</definedName>
    <definedName name="__GR1" localSheetId="14" hidden="1">{"TAB1",#N/A,TRUE,"GENERAL";"TAB2",#N/A,TRUE,"GENERAL";"TAB3",#N/A,TRUE,"GENERAL";"TAB4",#N/A,TRUE,"GENERAL";"TAB5",#N/A,TRUE,"GENERAL"}</definedName>
    <definedName name="__GR1" localSheetId="13" hidden="1">{"TAB1",#N/A,TRUE,"GENERAL";"TAB2",#N/A,TRUE,"GENERAL";"TAB3",#N/A,TRUE,"GENERAL";"TAB4",#N/A,TRUE,"GENERAL";"TAB5",#N/A,TRUE,"GENERAL"}</definedName>
    <definedName name="__GR1" hidden="1">{"TAB1",#N/A,TRUE,"GENERAL";"TAB2",#N/A,TRUE,"GENERAL";"TAB3",#N/A,TRUE,"GENERAL";"TAB4",#N/A,TRUE,"GENERAL";"TAB5",#N/A,TRUE,"GENERAL"}</definedName>
    <definedName name="__gtr4" localSheetId="15" hidden="1">{"via1",#N/A,TRUE,"general";"via2",#N/A,TRUE,"general";"via3",#N/A,TRUE,"general"}</definedName>
    <definedName name="__gtr4" localSheetId="14" hidden="1">{"via1",#N/A,TRUE,"general";"via2",#N/A,TRUE,"general";"via3",#N/A,TRUE,"general"}</definedName>
    <definedName name="__gtr4" localSheetId="13" hidden="1">{"via1",#N/A,TRUE,"general";"via2",#N/A,TRUE,"general";"via3",#N/A,TRUE,"general"}</definedName>
    <definedName name="__gtr4" hidden="1">{"via1",#N/A,TRUE,"general";"via2",#N/A,TRUE,"general";"via3",#N/A,TRUE,"general"}</definedName>
    <definedName name="__h2" localSheetId="15" hidden="1">{"via1",#N/A,TRUE,"general";"via2",#N/A,TRUE,"general";"via3",#N/A,TRUE,"general"}</definedName>
    <definedName name="__h2" localSheetId="14" hidden="1">{"via1",#N/A,TRUE,"general";"via2",#N/A,TRUE,"general";"via3",#N/A,TRUE,"general"}</definedName>
    <definedName name="__h2" localSheetId="13" hidden="1">{"via1",#N/A,TRUE,"general";"via2",#N/A,TRUE,"general";"via3",#N/A,TRUE,"general"}</definedName>
    <definedName name="__h2" hidden="1">{"via1",#N/A,TRUE,"general";"via2",#N/A,TRUE,"general";"via3",#N/A,TRUE,"general"}</definedName>
    <definedName name="__h3" localSheetId="15" hidden="1">{"via1",#N/A,TRUE,"general";"via2",#N/A,TRUE,"general";"via3",#N/A,TRUE,"general"}</definedName>
    <definedName name="__h3" localSheetId="14" hidden="1">{"via1",#N/A,TRUE,"general";"via2",#N/A,TRUE,"general";"via3",#N/A,TRUE,"general"}</definedName>
    <definedName name="__h3" localSheetId="13" hidden="1">{"via1",#N/A,TRUE,"general";"via2",#N/A,TRUE,"general";"via3",#N/A,TRUE,"general"}</definedName>
    <definedName name="__h3" hidden="1">{"via1",#N/A,TRUE,"general";"via2",#N/A,TRUE,"general";"via3",#N/A,TRUE,"general"}</definedName>
    <definedName name="__h4" localSheetId="15" hidden="1">{"TAB1",#N/A,TRUE,"GENERAL";"TAB2",#N/A,TRUE,"GENERAL";"TAB3",#N/A,TRUE,"GENERAL";"TAB4",#N/A,TRUE,"GENERAL";"TAB5",#N/A,TRUE,"GENERAL"}</definedName>
    <definedName name="__h4" localSheetId="14" hidden="1">{"TAB1",#N/A,TRUE,"GENERAL";"TAB2",#N/A,TRUE,"GENERAL";"TAB3",#N/A,TRUE,"GENERAL";"TAB4",#N/A,TRUE,"GENERAL";"TAB5",#N/A,TRUE,"GENERAL"}</definedName>
    <definedName name="__h4" localSheetId="13" hidden="1">{"TAB1",#N/A,TRUE,"GENERAL";"TAB2",#N/A,TRUE,"GENERAL";"TAB3",#N/A,TRUE,"GENERAL";"TAB4",#N/A,TRUE,"GENERAL";"TAB5",#N/A,TRUE,"GENERAL"}</definedName>
    <definedName name="__h4" hidden="1">{"TAB1",#N/A,TRUE,"GENERAL";"TAB2",#N/A,TRUE,"GENERAL";"TAB3",#N/A,TRUE,"GENERAL";"TAB4",#N/A,TRUE,"GENERAL";"TAB5",#N/A,TRUE,"GENERAL"}</definedName>
    <definedName name="__h5" localSheetId="15" hidden="1">{"TAB1",#N/A,TRUE,"GENERAL";"TAB2",#N/A,TRUE,"GENERAL";"TAB3",#N/A,TRUE,"GENERAL";"TAB4",#N/A,TRUE,"GENERAL";"TAB5",#N/A,TRUE,"GENERAL"}</definedName>
    <definedName name="__h5" localSheetId="14" hidden="1">{"TAB1",#N/A,TRUE,"GENERAL";"TAB2",#N/A,TRUE,"GENERAL";"TAB3",#N/A,TRUE,"GENERAL";"TAB4",#N/A,TRUE,"GENERAL";"TAB5",#N/A,TRUE,"GENERAL"}</definedName>
    <definedName name="__h5" localSheetId="13" hidden="1">{"TAB1",#N/A,TRUE,"GENERAL";"TAB2",#N/A,TRUE,"GENERAL";"TAB3",#N/A,TRUE,"GENERAL";"TAB4",#N/A,TRUE,"GENERAL";"TAB5",#N/A,TRUE,"GENERAL"}</definedName>
    <definedName name="__h5" hidden="1">{"TAB1",#N/A,TRUE,"GENERAL";"TAB2",#N/A,TRUE,"GENERAL";"TAB3",#N/A,TRUE,"GENERAL";"TAB4",#N/A,TRUE,"GENERAL";"TAB5",#N/A,TRUE,"GENERAL"}</definedName>
    <definedName name="__h6" localSheetId="15" hidden="1">{"via1",#N/A,TRUE,"general";"via2",#N/A,TRUE,"general";"via3",#N/A,TRUE,"general"}</definedName>
    <definedName name="__h6" localSheetId="14" hidden="1">{"via1",#N/A,TRUE,"general";"via2",#N/A,TRUE,"general";"via3",#N/A,TRUE,"general"}</definedName>
    <definedName name="__h6" localSheetId="13" hidden="1">{"via1",#N/A,TRUE,"general";"via2",#N/A,TRUE,"general";"via3",#N/A,TRUE,"general"}</definedName>
    <definedName name="__h6" hidden="1">{"via1",#N/A,TRUE,"general";"via2",#N/A,TRUE,"general";"via3",#N/A,TRUE,"general"}</definedName>
    <definedName name="__h7" localSheetId="15" hidden="1">{"TAB1",#N/A,TRUE,"GENERAL";"TAB2",#N/A,TRUE,"GENERAL";"TAB3",#N/A,TRUE,"GENERAL";"TAB4",#N/A,TRUE,"GENERAL";"TAB5",#N/A,TRUE,"GENERAL"}</definedName>
    <definedName name="__h7" localSheetId="14" hidden="1">{"TAB1",#N/A,TRUE,"GENERAL";"TAB2",#N/A,TRUE,"GENERAL";"TAB3",#N/A,TRUE,"GENERAL";"TAB4",#N/A,TRUE,"GENERAL";"TAB5",#N/A,TRUE,"GENERAL"}</definedName>
    <definedName name="__h7" localSheetId="13" hidden="1">{"TAB1",#N/A,TRUE,"GENERAL";"TAB2",#N/A,TRUE,"GENERAL";"TAB3",#N/A,TRUE,"GENERAL";"TAB4",#N/A,TRUE,"GENERAL";"TAB5",#N/A,TRUE,"GENERAL"}</definedName>
    <definedName name="__h7" hidden="1">{"TAB1",#N/A,TRUE,"GENERAL";"TAB2",#N/A,TRUE,"GENERAL";"TAB3",#N/A,TRUE,"GENERAL";"TAB4",#N/A,TRUE,"GENERAL";"TAB5",#N/A,TRUE,"GENERAL"}</definedName>
    <definedName name="__h8" localSheetId="15" hidden="1">{"via1",#N/A,TRUE,"general";"via2",#N/A,TRUE,"general";"via3",#N/A,TRUE,"general"}</definedName>
    <definedName name="__h8" localSheetId="14" hidden="1">{"via1",#N/A,TRUE,"general";"via2",#N/A,TRUE,"general";"via3",#N/A,TRUE,"general"}</definedName>
    <definedName name="__h8" localSheetId="13" hidden="1">{"via1",#N/A,TRUE,"general";"via2",#N/A,TRUE,"general";"via3",#N/A,TRUE,"general"}</definedName>
    <definedName name="__h8" hidden="1">{"via1",#N/A,TRUE,"general";"via2",#N/A,TRUE,"general";"via3",#N/A,TRUE,"general"}</definedName>
    <definedName name="__hfh7" localSheetId="15" hidden="1">{"via1",#N/A,TRUE,"general";"via2",#N/A,TRUE,"general";"via3",#N/A,TRUE,"general"}</definedName>
    <definedName name="__hfh7" localSheetId="14" hidden="1">{"via1",#N/A,TRUE,"general";"via2",#N/A,TRUE,"general";"via3",#N/A,TRUE,"general"}</definedName>
    <definedName name="__hfh7" localSheetId="13" hidden="1">{"via1",#N/A,TRUE,"general";"via2",#N/A,TRUE,"general";"via3",#N/A,TRUE,"general"}</definedName>
    <definedName name="__hfh7" hidden="1">{"via1",#N/A,TRUE,"general";"via2",#N/A,TRUE,"general";"via3",#N/A,TRUE,"general"}</definedName>
    <definedName name="__i1" localSheetId="15">#REF!</definedName>
    <definedName name="__i1" localSheetId="23">#REF!</definedName>
    <definedName name="__i1" localSheetId="17">#REF!</definedName>
    <definedName name="__i1" localSheetId="18">#REF!</definedName>
    <definedName name="__i1" localSheetId="14">#REF!</definedName>
    <definedName name="__i1" localSheetId="13">#REF!</definedName>
    <definedName name="__i1">#REF!</definedName>
    <definedName name="__i4" localSheetId="15" hidden="1">{"via1",#N/A,TRUE,"general";"via2",#N/A,TRUE,"general";"via3",#N/A,TRUE,"general"}</definedName>
    <definedName name="__i4" localSheetId="14" hidden="1">{"via1",#N/A,TRUE,"general";"via2",#N/A,TRUE,"general";"via3",#N/A,TRUE,"general"}</definedName>
    <definedName name="__i4" localSheetId="13" hidden="1">{"via1",#N/A,TRUE,"general";"via2",#N/A,TRUE,"general";"via3",#N/A,TRUE,"general"}</definedName>
    <definedName name="__i4" hidden="1">{"via1",#N/A,TRUE,"general";"via2",#N/A,TRUE,"general";"via3",#N/A,TRUE,"general"}</definedName>
    <definedName name="__i5" localSheetId="15" hidden="1">{"TAB1",#N/A,TRUE,"GENERAL";"TAB2",#N/A,TRUE,"GENERAL";"TAB3",#N/A,TRUE,"GENERAL";"TAB4",#N/A,TRUE,"GENERAL";"TAB5",#N/A,TRUE,"GENERAL"}</definedName>
    <definedName name="__i5" localSheetId="14" hidden="1">{"TAB1",#N/A,TRUE,"GENERAL";"TAB2",#N/A,TRUE,"GENERAL";"TAB3",#N/A,TRUE,"GENERAL";"TAB4",#N/A,TRUE,"GENERAL";"TAB5",#N/A,TRUE,"GENERAL"}</definedName>
    <definedName name="__i5" localSheetId="13" hidden="1">{"TAB1",#N/A,TRUE,"GENERAL";"TAB2",#N/A,TRUE,"GENERAL";"TAB3",#N/A,TRUE,"GENERAL";"TAB4",#N/A,TRUE,"GENERAL";"TAB5",#N/A,TRUE,"GENERAL"}</definedName>
    <definedName name="__i5" hidden="1">{"TAB1",#N/A,TRUE,"GENERAL";"TAB2",#N/A,TRUE,"GENERAL";"TAB3",#N/A,TRUE,"GENERAL";"TAB4",#N/A,TRUE,"GENERAL";"TAB5",#N/A,TRUE,"GENERAL"}</definedName>
    <definedName name="__i6" localSheetId="15" hidden="1">{"TAB1",#N/A,TRUE,"GENERAL";"TAB2",#N/A,TRUE,"GENERAL";"TAB3",#N/A,TRUE,"GENERAL";"TAB4",#N/A,TRUE,"GENERAL";"TAB5",#N/A,TRUE,"GENERAL"}</definedName>
    <definedName name="__i6" localSheetId="14" hidden="1">{"TAB1",#N/A,TRUE,"GENERAL";"TAB2",#N/A,TRUE,"GENERAL";"TAB3",#N/A,TRUE,"GENERAL";"TAB4",#N/A,TRUE,"GENERAL";"TAB5",#N/A,TRUE,"GENERAL"}</definedName>
    <definedName name="__i6" localSheetId="13" hidden="1">{"TAB1",#N/A,TRUE,"GENERAL";"TAB2",#N/A,TRUE,"GENERAL";"TAB3",#N/A,TRUE,"GENERAL";"TAB4",#N/A,TRUE,"GENERAL";"TAB5",#N/A,TRUE,"GENERAL"}</definedName>
    <definedName name="__i6" hidden="1">{"TAB1",#N/A,TRUE,"GENERAL";"TAB2",#N/A,TRUE,"GENERAL";"TAB3",#N/A,TRUE,"GENERAL";"TAB4",#N/A,TRUE,"GENERAL";"TAB5",#N/A,TRUE,"GENERAL"}</definedName>
    <definedName name="__i7" localSheetId="15" hidden="1">{"via1",#N/A,TRUE,"general";"via2",#N/A,TRUE,"general";"via3",#N/A,TRUE,"general"}</definedName>
    <definedName name="__i7" localSheetId="14" hidden="1">{"via1",#N/A,TRUE,"general";"via2",#N/A,TRUE,"general";"via3",#N/A,TRUE,"general"}</definedName>
    <definedName name="__i7" localSheetId="13" hidden="1">{"via1",#N/A,TRUE,"general";"via2",#N/A,TRUE,"general";"via3",#N/A,TRUE,"general"}</definedName>
    <definedName name="__i7" hidden="1">{"via1",#N/A,TRUE,"general";"via2",#N/A,TRUE,"general";"via3",#N/A,TRUE,"general"}</definedName>
    <definedName name="__i77" localSheetId="15" hidden="1">{"TAB1",#N/A,TRUE,"GENERAL";"TAB2",#N/A,TRUE,"GENERAL";"TAB3",#N/A,TRUE,"GENERAL";"TAB4",#N/A,TRUE,"GENERAL";"TAB5",#N/A,TRUE,"GENERAL"}</definedName>
    <definedName name="__i77" localSheetId="14" hidden="1">{"TAB1",#N/A,TRUE,"GENERAL";"TAB2",#N/A,TRUE,"GENERAL";"TAB3",#N/A,TRUE,"GENERAL";"TAB4",#N/A,TRUE,"GENERAL";"TAB5",#N/A,TRUE,"GENERAL"}</definedName>
    <definedName name="__i77" localSheetId="13" hidden="1">{"TAB1",#N/A,TRUE,"GENERAL";"TAB2",#N/A,TRUE,"GENERAL";"TAB3",#N/A,TRUE,"GENERAL";"TAB4",#N/A,TRUE,"GENERAL";"TAB5",#N/A,TRUE,"GENERAL"}</definedName>
    <definedName name="__i77" hidden="1">{"TAB1",#N/A,TRUE,"GENERAL";"TAB2",#N/A,TRUE,"GENERAL";"TAB3",#N/A,TRUE,"GENERAL";"TAB4",#N/A,TRUE,"GENERAL";"TAB5",#N/A,TRUE,"GENERAL"}</definedName>
    <definedName name="__i8" localSheetId="15" hidden="1">{"via1",#N/A,TRUE,"general";"via2",#N/A,TRUE,"general";"via3",#N/A,TRUE,"general"}</definedName>
    <definedName name="__i8" localSheetId="14" hidden="1">{"via1",#N/A,TRUE,"general";"via2",#N/A,TRUE,"general";"via3",#N/A,TRUE,"general"}</definedName>
    <definedName name="__i8" localSheetId="13" hidden="1">{"via1",#N/A,TRUE,"general";"via2",#N/A,TRUE,"general";"via3",#N/A,TRUE,"general"}</definedName>
    <definedName name="__i8" hidden="1">{"via1",#N/A,TRUE,"general";"via2",#N/A,TRUE,"general";"via3",#N/A,TRUE,"general"}</definedName>
    <definedName name="__i9" localSheetId="15" hidden="1">{"TAB1",#N/A,TRUE,"GENERAL";"TAB2",#N/A,TRUE,"GENERAL";"TAB3",#N/A,TRUE,"GENERAL";"TAB4",#N/A,TRUE,"GENERAL";"TAB5",#N/A,TRUE,"GENERAL"}</definedName>
    <definedName name="__i9" localSheetId="14" hidden="1">{"TAB1",#N/A,TRUE,"GENERAL";"TAB2",#N/A,TRUE,"GENERAL";"TAB3",#N/A,TRUE,"GENERAL";"TAB4",#N/A,TRUE,"GENERAL";"TAB5",#N/A,TRUE,"GENERAL"}</definedName>
    <definedName name="__i9" localSheetId="13" hidden="1">{"TAB1",#N/A,TRUE,"GENERAL";"TAB2",#N/A,TRUE,"GENERAL";"TAB3",#N/A,TRUE,"GENERAL";"TAB4",#N/A,TRUE,"GENERAL";"TAB5",#N/A,TRUE,"GENERAL"}</definedName>
    <definedName name="__i9" hidden="1">{"TAB1",#N/A,TRUE,"GENERAL";"TAB2",#N/A,TRUE,"GENERAL";"TAB3",#N/A,TRUE,"GENERAL";"TAB4",#N/A,TRUE,"GENERAL";"TAB5",#N/A,TRUE,"GENERAL"}</definedName>
    <definedName name="__k3" localSheetId="15" hidden="1">{"TAB1",#N/A,TRUE,"GENERAL";"TAB2",#N/A,TRUE,"GENERAL";"TAB3",#N/A,TRUE,"GENERAL";"TAB4",#N/A,TRUE,"GENERAL";"TAB5",#N/A,TRUE,"GENERAL"}</definedName>
    <definedName name="__k3" localSheetId="14" hidden="1">{"TAB1",#N/A,TRUE,"GENERAL";"TAB2",#N/A,TRUE,"GENERAL";"TAB3",#N/A,TRUE,"GENERAL";"TAB4",#N/A,TRUE,"GENERAL";"TAB5",#N/A,TRUE,"GENERAL"}</definedName>
    <definedName name="__k3" localSheetId="13" hidden="1">{"TAB1",#N/A,TRUE,"GENERAL";"TAB2",#N/A,TRUE,"GENERAL";"TAB3",#N/A,TRUE,"GENERAL";"TAB4",#N/A,TRUE,"GENERAL";"TAB5",#N/A,TRUE,"GENERAL"}</definedName>
    <definedName name="__k3" hidden="1">{"TAB1",#N/A,TRUE,"GENERAL";"TAB2",#N/A,TRUE,"GENERAL";"TAB3",#N/A,TRUE,"GENERAL";"TAB4",#N/A,TRUE,"GENERAL";"TAB5",#N/A,TRUE,"GENERAL"}</definedName>
    <definedName name="__k4" localSheetId="15" hidden="1">{"via1",#N/A,TRUE,"general";"via2",#N/A,TRUE,"general";"via3",#N/A,TRUE,"general"}</definedName>
    <definedName name="__k4" localSheetId="14" hidden="1">{"via1",#N/A,TRUE,"general";"via2",#N/A,TRUE,"general";"via3",#N/A,TRUE,"general"}</definedName>
    <definedName name="__k4" localSheetId="13" hidden="1">{"via1",#N/A,TRUE,"general";"via2",#N/A,TRUE,"general";"via3",#N/A,TRUE,"general"}</definedName>
    <definedName name="__k4" hidden="1">{"via1",#N/A,TRUE,"general";"via2",#N/A,TRUE,"general";"via3",#N/A,TRUE,"general"}</definedName>
    <definedName name="__k5" localSheetId="15" hidden="1">{"via1",#N/A,TRUE,"general";"via2",#N/A,TRUE,"general";"via3",#N/A,TRUE,"general"}</definedName>
    <definedName name="__k5" localSheetId="14" hidden="1">{"via1",#N/A,TRUE,"general";"via2",#N/A,TRUE,"general";"via3",#N/A,TRUE,"general"}</definedName>
    <definedName name="__k5" localSheetId="13" hidden="1">{"via1",#N/A,TRUE,"general";"via2",#N/A,TRUE,"general";"via3",#N/A,TRUE,"general"}</definedName>
    <definedName name="__k5" hidden="1">{"via1",#N/A,TRUE,"general";"via2",#N/A,TRUE,"general";"via3",#N/A,TRUE,"general"}</definedName>
    <definedName name="__k6" localSheetId="15" hidden="1">{"TAB1",#N/A,TRUE,"GENERAL";"TAB2",#N/A,TRUE,"GENERAL";"TAB3",#N/A,TRUE,"GENERAL";"TAB4",#N/A,TRUE,"GENERAL";"TAB5",#N/A,TRUE,"GENERAL"}</definedName>
    <definedName name="__k6" localSheetId="14" hidden="1">{"TAB1",#N/A,TRUE,"GENERAL";"TAB2",#N/A,TRUE,"GENERAL";"TAB3",#N/A,TRUE,"GENERAL";"TAB4",#N/A,TRUE,"GENERAL";"TAB5",#N/A,TRUE,"GENERAL"}</definedName>
    <definedName name="__k6" localSheetId="13" hidden="1">{"TAB1",#N/A,TRUE,"GENERAL";"TAB2",#N/A,TRUE,"GENERAL";"TAB3",#N/A,TRUE,"GENERAL";"TAB4",#N/A,TRUE,"GENERAL";"TAB5",#N/A,TRUE,"GENERAL"}</definedName>
    <definedName name="__k6" hidden="1">{"TAB1",#N/A,TRUE,"GENERAL";"TAB2",#N/A,TRUE,"GENERAL";"TAB3",#N/A,TRUE,"GENERAL";"TAB4",#N/A,TRUE,"GENERAL";"TAB5",#N/A,TRUE,"GENERAL"}</definedName>
    <definedName name="__k7" localSheetId="15" hidden="1">{"via1",#N/A,TRUE,"general";"via2",#N/A,TRUE,"general";"via3",#N/A,TRUE,"general"}</definedName>
    <definedName name="__k7" localSheetId="14" hidden="1">{"via1",#N/A,TRUE,"general";"via2",#N/A,TRUE,"general";"via3",#N/A,TRUE,"general"}</definedName>
    <definedName name="__k7" localSheetId="13" hidden="1">{"via1",#N/A,TRUE,"general";"via2",#N/A,TRUE,"general";"via3",#N/A,TRUE,"general"}</definedName>
    <definedName name="__k7" hidden="1">{"via1",#N/A,TRUE,"general";"via2",#N/A,TRUE,"general";"via3",#N/A,TRUE,"general"}</definedName>
    <definedName name="__k8" localSheetId="15" hidden="1">{"via1",#N/A,TRUE,"general";"via2",#N/A,TRUE,"general";"via3",#N/A,TRUE,"general"}</definedName>
    <definedName name="__k8" localSheetId="14" hidden="1">{"via1",#N/A,TRUE,"general";"via2",#N/A,TRUE,"general";"via3",#N/A,TRUE,"general"}</definedName>
    <definedName name="__k8" localSheetId="13" hidden="1">{"via1",#N/A,TRUE,"general";"via2",#N/A,TRUE,"general";"via3",#N/A,TRUE,"general"}</definedName>
    <definedName name="__k8" hidden="1">{"via1",#N/A,TRUE,"general";"via2",#N/A,TRUE,"general";"via3",#N/A,TRUE,"general"}</definedName>
    <definedName name="__k9" localSheetId="15" hidden="1">{"TAB1",#N/A,TRUE,"GENERAL";"TAB2",#N/A,TRUE,"GENERAL";"TAB3",#N/A,TRUE,"GENERAL";"TAB4",#N/A,TRUE,"GENERAL";"TAB5",#N/A,TRUE,"GENERAL"}</definedName>
    <definedName name="__k9" localSheetId="14" hidden="1">{"TAB1",#N/A,TRUE,"GENERAL";"TAB2",#N/A,TRUE,"GENERAL";"TAB3",#N/A,TRUE,"GENERAL";"TAB4",#N/A,TRUE,"GENERAL";"TAB5",#N/A,TRUE,"GENERAL"}</definedName>
    <definedName name="__k9" localSheetId="13" hidden="1">{"TAB1",#N/A,TRUE,"GENERAL";"TAB2",#N/A,TRUE,"GENERAL";"TAB3",#N/A,TRUE,"GENERAL";"TAB4",#N/A,TRUE,"GENERAL";"TAB5",#N/A,TRUE,"GENERAL"}</definedName>
    <definedName name="__k9" hidden="1">{"TAB1",#N/A,TRUE,"GENERAL";"TAB2",#N/A,TRUE,"GENERAL";"TAB3",#N/A,TRUE,"GENERAL";"TAB4",#N/A,TRUE,"GENERAL";"TAB5",#N/A,TRUE,"GENERAL"}</definedName>
    <definedName name="__key2" localSheetId="23" hidden="1">[9]INST!#REF!</definedName>
    <definedName name="__key2" localSheetId="17" hidden="1">[9]INST!#REF!</definedName>
    <definedName name="__key2" localSheetId="18" hidden="1">[9]INST!#REF!</definedName>
    <definedName name="__key2" hidden="1">[9]INST!#REF!</definedName>
    <definedName name="__key21" localSheetId="23" hidden="1">[5]INST!#REF!</definedName>
    <definedName name="__key21" localSheetId="17" hidden="1">[5]INST!#REF!</definedName>
    <definedName name="__key21" localSheetId="18" hidden="1">[5]INST!#REF!</definedName>
    <definedName name="__key21" hidden="1">[5]INST!#REF!</definedName>
    <definedName name="__key3" localSheetId="23" hidden="1">#REF!</definedName>
    <definedName name="__key3" localSheetId="17" hidden="1">#REF!</definedName>
    <definedName name="__key3" localSheetId="18" hidden="1">#REF!</definedName>
    <definedName name="__key3" hidden="1">#REF!</definedName>
    <definedName name="__key31" localSheetId="23" hidden="1">#REF!</definedName>
    <definedName name="__key31" localSheetId="17" hidden="1">#REF!</definedName>
    <definedName name="__key31" localSheetId="18" hidden="1">#REF!</definedName>
    <definedName name="__key31" hidden="1">#REF!</definedName>
    <definedName name="__kjk6" localSheetId="15" hidden="1">{"TAB1",#N/A,TRUE,"GENERAL";"TAB2",#N/A,TRUE,"GENERAL";"TAB3",#N/A,TRUE,"GENERAL";"TAB4",#N/A,TRUE,"GENERAL";"TAB5",#N/A,TRUE,"GENERAL"}</definedName>
    <definedName name="__kjk6" localSheetId="14" hidden="1">{"TAB1",#N/A,TRUE,"GENERAL";"TAB2",#N/A,TRUE,"GENERAL";"TAB3",#N/A,TRUE,"GENERAL";"TAB4",#N/A,TRUE,"GENERAL";"TAB5",#N/A,TRUE,"GENERAL"}</definedName>
    <definedName name="__kjk6" localSheetId="13" hidden="1">{"TAB1",#N/A,TRUE,"GENERAL";"TAB2",#N/A,TRUE,"GENERAL";"TAB3",#N/A,TRUE,"GENERAL";"TAB4",#N/A,TRUE,"GENERAL";"TAB5",#N/A,TRUE,"GENERAL"}</definedName>
    <definedName name="__kjk6" hidden="1">{"TAB1",#N/A,TRUE,"GENERAL";"TAB2",#N/A,TRUE,"GENERAL";"TAB3",#N/A,TRUE,"GENERAL";"TAB4",#N/A,TRUE,"GENERAL";"TAB5",#N/A,TRUE,"GENERAL"}</definedName>
    <definedName name="__m3" localSheetId="15" hidden="1">{"via1",#N/A,TRUE,"general";"via2",#N/A,TRUE,"general";"via3",#N/A,TRUE,"general"}</definedName>
    <definedName name="__m3" localSheetId="14" hidden="1">{"via1",#N/A,TRUE,"general";"via2",#N/A,TRUE,"general";"via3",#N/A,TRUE,"general"}</definedName>
    <definedName name="__m3" localSheetId="13" hidden="1">{"via1",#N/A,TRUE,"general";"via2",#N/A,TRUE,"general";"via3",#N/A,TRUE,"general"}</definedName>
    <definedName name="__m3" hidden="1">{"via1",#N/A,TRUE,"general";"via2",#N/A,TRUE,"general";"via3",#N/A,TRUE,"general"}</definedName>
    <definedName name="__m4" localSheetId="15" hidden="1">{"TAB1",#N/A,TRUE,"GENERAL";"TAB2",#N/A,TRUE,"GENERAL";"TAB3",#N/A,TRUE,"GENERAL";"TAB4",#N/A,TRUE,"GENERAL";"TAB5",#N/A,TRUE,"GENERAL"}</definedName>
    <definedName name="__m4" localSheetId="14" hidden="1">{"TAB1",#N/A,TRUE,"GENERAL";"TAB2",#N/A,TRUE,"GENERAL";"TAB3",#N/A,TRUE,"GENERAL";"TAB4",#N/A,TRUE,"GENERAL";"TAB5",#N/A,TRUE,"GENERAL"}</definedName>
    <definedName name="__m4" localSheetId="13" hidden="1">{"TAB1",#N/A,TRUE,"GENERAL";"TAB2",#N/A,TRUE,"GENERAL";"TAB3",#N/A,TRUE,"GENERAL";"TAB4",#N/A,TRUE,"GENERAL";"TAB5",#N/A,TRUE,"GENERAL"}</definedName>
    <definedName name="__m4" hidden="1">{"TAB1",#N/A,TRUE,"GENERAL";"TAB2",#N/A,TRUE,"GENERAL";"TAB3",#N/A,TRUE,"GENERAL";"TAB4",#N/A,TRUE,"GENERAL";"TAB5",#N/A,TRUE,"GENERAL"}</definedName>
    <definedName name="__m5" localSheetId="15" hidden="1">{"via1",#N/A,TRUE,"general";"via2",#N/A,TRUE,"general";"via3",#N/A,TRUE,"general"}</definedName>
    <definedName name="__m5" localSheetId="14" hidden="1">{"via1",#N/A,TRUE,"general";"via2",#N/A,TRUE,"general";"via3",#N/A,TRUE,"general"}</definedName>
    <definedName name="__m5" localSheetId="13" hidden="1">{"via1",#N/A,TRUE,"general";"via2",#N/A,TRUE,"general";"via3",#N/A,TRUE,"general"}</definedName>
    <definedName name="__m5" hidden="1">{"via1",#N/A,TRUE,"general";"via2",#N/A,TRUE,"general";"via3",#N/A,TRUE,"general"}</definedName>
    <definedName name="__m6" localSheetId="15" hidden="1">{"TAB1",#N/A,TRUE,"GENERAL";"TAB2",#N/A,TRUE,"GENERAL";"TAB3",#N/A,TRUE,"GENERAL";"TAB4",#N/A,TRUE,"GENERAL";"TAB5",#N/A,TRUE,"GENERAL"}</definedName>
    <definedName name="__m6" localSheetId="14" hidden="1">{"TAB1",#N/A,TRUE,"GENERAL";"TAB2",#N/A,TRUE,"GENERAL";"TAB3",#N/A,TRUE,"GENERAL";"TAB4",#N/A,TRUE,"GENERAL";"TAB5",#N/A,TRUE,"GENERAL"}</definedName>
    <definedName name="__m6" localSheetId="13" hidden="1">{"TAB1",#N/A,TRUE,"GENERAL";"TAB2",#N/A,TRUE,"GENERAL";"TAB3",#N/A,TRUE,"GENERAL";"TAB4",#N/A,TRUE,"GENERAL";"TAB5",#N/A,TRUE,"GENERAL"}</definedName>
    <definedName name="__m6" hidden="1">{"TAB1",#N/A,TRUE,"GENERAL";"TAB2",#N/A,TRUE,"GENERAL";"TAB3",#N/A,TRUE,"GENERAL";"TAB4",#N/A,TRUE,"GENERAL";"TAB5",#N/A,TRUE,"GENERAL"}</definedName>
    <definedName name="__m7" localSheetId="15" hidden="1">{"TAB1",#N/A,TRUE,"GENERAL";"TAB2",#N/A,TRUE,"GENERAL";"TAB3",#N/A,TRUE,"GENERAL";"TAB4",#N/A,TRUE,"GENERAL";"TAB5",#N/A,TRUE,"GENERAL"}</definedName>
    <definedName name="__m7" localSheetId="14" hidden="1">{"TAB1",#N/A,TRUE,"GENERAL";"TAB2",#N/A,TRUE,"GENERAL";"TAB3",#N/A,TRUE,"GENERAL";"TAB4",#N/A,TRUE,"GENERAL";"TAB5",#N/A,TRUE,"GENERAL"}</definedName>
    <definedName name="__m7" localSheetId="13" hidden="1">{"TAB1",#N/A,TRUE,"GENERAL";"TAB2",#N/A,TRUE,"GENERAL";"TAB3",#N/A,TRUE,"GENERAL";"TAB4",#N/A,TRUE,"GENERAL";"TAB5",#N/A,TRUE,"GENERAL"}</definedName>
    <definedName name="__m7" hidden="1">{"TAB1",#N/A,TRUE,"GENERAL";"TAB2",#N/A,TRUE,"GENERAL";"TAB3",#N/A,TRUE,"GENERAL";"TAB4",#N/A,TRUE,"GENERAL";"TAB5",#N/A,TRUE,"GENERAL"}</definedName>
    <definedName name="__m8" localSheetId="15" hidden="1">{"via1",#N/A,TRUE,"general";"via2",#N/A,TRUE,"general";"via3",#N/A,TRUE,"general"}</definedName>
    <definedName name="__m8" localSheetId="14" hidden="1">{"via1",#N/A,TRUE,"general";"via2",#N/A,TRUE,"general";"via3",#N/A,TRUE,"general"}</definedName>
    <definedName name="__m8" localSheetId="13" hidden="1">{"via1",#N/A,TRUE,"general";"via2",#N/A,TRUE,"general";"via3",#N/A,TRUE,"general"}</definedName>
    <definedName name="__m8" hidden="1">{"via1",#N/A,TRUE,"general";"via2",#N/A,TRUE,"general";"via3",#N/A,TRUE,"general"}</definedName>
    <definedName name="__m9" localSheetId="15" hidden="1">{"via1",#N/A,TRUE,"general";"via2",#N/A,TRUE,"general";"via3",#N/A,TRUE,"general"}</definedName>
    <definedName name="__m9" localSheetId="14" hidden="1">{"via1",#N/A,TRUE,"general";"via2",#N/A,TRUE,"general";"via3",#N/A,TRUE,"general"}</definedName>
    <definedName name="__m9" localSheetId="13" hidden="1">{"via1",#N/A,TRUE,"general";"via2",#N/A,TRUE,"general";"via3",#N/A,TRUE,"general"}</definedName>
    <definedName name="__m9" hidden="1">{"via1",#N/A,TRUE,"general";"via2",#N/A,TRUE,"general";"via3",#N/A,TRUE,"general"}</definedName>
    <definedName name="__MA2" localSheetId="15">#REF!</definedName>
    <definedName name="__MA2" localSheetId="23">#REF!</definedName>
    <definedName name="__MA2" localSheetId="17">#REF!</definedName>
    <definedName name="__MA2" localSheetId="18">#REF!</definedName>
    <definedName name="__MA2" localSheetId="14">#REF!</definedName>
    <definedName name="__MA2" localSheetId="13">#REF!</definedName>
    <definedName name="__MA2">#REF!</definedName>
    <definedName name="__MAT1" localSheetId="23">#REF!</definedName>
    <definedName name="__MAT1" localSheetId="17">#REF!</definedName>
    <definedName name="__MAT1" localSheetId="18">#REF!</definedName>
    <definedName name="__MAT1">#REF!</definedName>
    <definedName name="__MAT10" localSheetId="23">#REF!</definedName>
    <definedName name="__MAT10" localSheetId="17">#REF!</definedName>
    <definedName name="__MAT10" localSheetId="18">#REF!</definedName>
    <definedName name="__MAT10">#REF!</definedName>
    <definedName name="__MAT11" localSheetId="23">#REF!</definedName>
    <definedName name="__MAT11" localSheetId="17">#REF!</definedName>
    <definedName name="__MAT11" localSheetId="18">#REF!</definedName>
    <definedName name="__MAT11">#REF!</definedName>
    <definedName name="__MAT12" localSheetId="23">#REF!</definedName>
    <definedName name="__MAT12" localSheetId="17">#REF!</definedName>
    <definedName name="__MAT12" localSheetId="18">#REF!</definedName>
    <definedName name="__MAT12">#REF!</definedName>
    <definedName name="__MAT13" localSheetId="23">#REF!</definedName>
    <definedName name="__MAT13" localSheetId="17">#REF!</definedName>
    <definedName name="__MAT13" localSheetId="18">#REF!</definedName>
    <definedName name="__MAT13">#REF!</definedName>
    <definedName name="__MAT14" localSheetId="23">#REF!</definedName>
    <definedName name="__MAT14" localSheetId="17">#REF!</definedName>
    <definedName name="__MAT14" localSheetId="18">#REF!</definedName>
    <definedName name="__MAT14">#REF!</definedName>
    <definedName name="__MAT15" localSheetId="23">#REF!</definedName>
    <definedName name="__MAT15" localSheetId="17">#REF!</definedName>
    <definedName name="__MAT15" localSheetId="18">#REF!</definedName>
    <definedName name="__MAT15">#REF!</definedName>
    <definedName name="__MAT16" localSheetId="23">#REF!</definedName>
    <definedName name="__MAT16" localSheetId="17">#REF!</definedName>
    <definedName name="__MAT16" localSheetId="18">#REF!</definedName>
    <definedName name="__MAT16">#REF!</definedName>
    <definedName name="__MAT17" localSheetId="23">#REF!</definedName>
    <definedName name="__MAT17" localSheetId="17">#REF!</definedName>
    <definedName name="__MAT17" localSheetId="18">#REF!</definedName>
    <definedName name="__MAT17">#REF!</definedName>
    <definedName name="__MAT18" localSheetId="23">#REF!</definedName>
    <definedName name="__MAT18" localSheetId="17">#REF!</definedName>
    <definedName name="__MAT18" localSheetId="18">#REF!</definedName>
    <definedName name="__MAT18">#REF!</definedName>
    <definedName name="__MAT19" localSheetId="23">#REF!</definedName>
    <definedName name="__MAT19" localSheetId="17">#REF!</definedName>
    <definedName name="__MAT19" localSheetId="18">#REF!</definedName>
    <definedName name="__MAT19">#REF!</definedName>
    <definedName name="__MAT2" localSheetId="23">#REF!</definedName>
    <definedName name="__MAT2" localSheetId="17">#REF!</definedName>
    <definedName name="__MAT2" localSheetId="18">#REF!</definedName>
    <definedName name="__MAT2">#REF!</definedName>
    <definedName name="__MAT20" localSheetId="23">#REF!</definedName>
    <definedName name="__MAT20" localSheetId="17">#REF!</definedName>
    <definedName name="__MAT20" localSheetId="18">#REF!</definedName>
    <definedName name="__MAT20">#REF!</definedName>
    <definedName name="__MAT21" localSheetId="23">#REF!</definedName>
    <definedName name="__MAT21" localSheetId="17">#REF!</definedName>
    <definedName name="__MAT21" localSheetId="18">#REF!</definedName>
    <definedName name="__MAT21">#REF!</definedName>
    <definedName name="__MAT22" localSheetId="23">#REF!</definedName>
    <definedName name="__MAT22" localSheetId="17">#REF!</definedName>
    <definedName name="__MAT22" localSheetId="18">#REF!</definedName>
    <definedName name="__MAT22">#REF!</definedName>
    <definedName name="__MAT23" localSheetId="23">#REF!</definedName>
    <definedName name="__MAT23" localSheetId="17">#REF!</definedName>
    <definedName name="__MAT23" localSheetId="18">#REF!</definedName>
    <definedName name="__MAT23">#REF!</definedName>
    <definedName name="__MAT24" localSheetId="23">#REF!</definedName>
    <definedName name="__MAT24" localSheetId="17">#REF!</definedName>
    <definedName name="__MAT24" localSheetId="18">#REF!</definedName>
    <definedName name="__MAT24">#REF!</definedName>
    <definedName name="__MAT25" localSheetId="23">#REF!</definedName>
    <definedName name="__MAT25" localSheetId="17">#REF!</definedName>
    <definedName name="__MAT25" localSheetId="18">#REF!</definedName>
    <definedName name="__MAT25">#REF!</definedName>
    <definedName name="__MAT26" localSheetId="23">#REF!</definedName>
    <definedName name="__MAT26" localSheetId="17">#REF!</definedName>
    <definedName name="__MAT26" localSheetId="18">#REF!</definedName>
    <definedName name="__MAT26">#REF!</definedName>
    <definedName name="__MAT27" localSheetId="23">#REF!</definedName>
    <definedName name="__MAT27" localSheetId="17">#REF!</definedName>
    <definedName name="__MAT27" localSheetId="18">#REF!</definedName>
    <definedName name="__MAT27">#REF!</definedName>
    <definedName name="__MAT28" localSheetId="23">#REF!</definedName>
    <definedName name="__MAT28" localSheetId="17">#REF!</definedName>
    <definedName name="__MAT28" localSheetId="18">#REF!</definedName>
    <definedName name="__MAT28">#REF!</definedName>
    <definedName name="__MAT29" localSheetId="23">#REF!</definedName>
    <definedName name="__MAT29" localSheetId="17">#REF!</definedName>
    <definedName name="__MAT29" localSheetId="18">#REF!</definedName>
    <definedName name="__MAT29">#REF!</definedName>
    <definedName name="__MAT3" localSheetId="23">#REF!</definedName>
    <definedName name="__MAT3" localSheetId="17">#REF!</definedName>
    <definedName name="__MAT3" localSheetId="18">#REF!</definedName>
    <definedName name="__MAT3">#REF!</definedName>
    <definedName name="__MAT30" localSheetId="23">#REF!</definedName>
    <definedName name="__MAT30" localSheetId="17">#REF!</definedName>
    <definedName name="__MAT30" localSheetId="18">#REF!</definedName>
    <definedName name="__MAT30">#REF!</definedName>
    <definedName name="__MAT31" localSheetId="23">#REF!</definedName>
    <definedName name="__MAT31" localSheetId="17">#REF!</definedName>
    <definedName name="__MAT31" localSheetId="18">#REF!</definedName>
    <definedName name="__MAT31">#REF!</definedName>
    <definedName name="__MAT32" localSheetId="23">#REF!</definedName>
    <definedName name="__MAT32" localSheetId="17">#REF!</definedName>
    <definedName name="__MAT32" localSheetId="18">#REF!</definedName>
    <definedName name="__MAT32">#REF!</definedName>
    <definedName name="__MAT33" localSheetId="23">#REF!</definedName>
    <definedName name="__MAT33" localSheetId="17">#REF!</definedName>
    <definedName name="__MAT33" localSheetId="18">#REF!</definedName>
    <definedName name="__MAT33">#REF!</definedName>
    <definedName name="__MAT34" localSheetId="23">#REF!</definedName>
    <definedName name="__MAT34" localSheetId="17">#REF!</definedName>
    <definedName name="__MAT34" localSheetId="18">#REF!</definedName>
    <definedName name="__MAT34">#REF!</definedName>
    <definedName name="__MAT35" localSheetId="23">#REF!</definedName>
    <definedName name="__MAT35" localSheetId="17">#REF!</definedName>
    <definedName name="__MAT35" localSheetId="18">#REF!</definedName>
    <definedName name="__MAT35">#REF!</definedName>
    <definedName name="__MAT36" localSheetId="23">#REF!</definedName>
    <definedName name="__MAT36" localSheetId="17">#REF!</definedName>
    <definedName name="__MAT36" localSheetId="18">#REF!</definedName>
    <definedName name="__MAT36">#REF!</definedName>
    <definedName name="__MAT37" localSheetId="23">#REF!</definedName>
    <definedName name="__MAT37" localSheetId="17">#REF!</definedName>
    <definedName name="__MAT37" localSheetId="18">#REF!</definedName>
    <definedName name="__MAT37">#REF!</definedName>
    <definedName name="__MAT38" localSheetId="23">#REF!</definedName>
    <definedName name="__MAT38" localSheetId="17">#REF!</definedName>
    <definedName name="__MAT38" localSheetId="18">#REF!</definedName>
    <definedName name="__MAT38">#REF!</definedName>
    <definedName name="__MAT39" localSheetId="23">#REF!</definedName>
    <definedName name="__MAT39" localSheetId="17">#REF!</definedName>
    <definedName name="__MAT39" localSheetId="18">#REF!</definedName>
    <definedName name="__MAT39">#REF!</definedName>
    <definedName name="__MAT4" localSheetId="23">#REF!</definedName>
    <definedName name="__MAT4" localSheetId="17">#REF!</definedName>
    <definedName name="__MAT4" localSheetId="18">#REF!</definedName>
    <definedName name="__MAT4">#REF!</definedName>
    <definedName name="__MAT40" localSheetId="23">#REF!</definedName>
    <definedName name="__MAT40" localSheetId="17">#REF!</definedName>
    <definedName name="__MAT40" localSheetId="18">#REF!</definedName>
    <definedName name="__MAT40">#REF!</definedName>
    <definedName name="__MAT5" localSheetId="23">#REF!</definedName>
    <definedName name="__MAT5" localSheetId="17">#REF!</definedName>
    <definedName name="__MAT5" localSheetId="18">#REF!</definedName>
    <definedName name="__MAT5">#REF!</definedName>
    <definedName name="__MAT6" localSheetId="23">#REF!</definedName>
    <definedName name="__MAT6" localSheetId="17">#REF!</definedName>
    <definedName name="__MAT6" localSheetId="18">#REF!</definedName>
    <definedName name="__MAT6">#REF!</definedName>
    <definedName name="__MAT7" localSheetId="23">#REF!</definedName>
    <definedName name="__MAT7" localSheetId="17">#REF!</definedName>
    <definedName name="__MAT7" localSheetId="18">#REF!</definedName>
    <definedName name="__MAT7">#REF!</definedName>
    <definedName name="__MAT8" localSheetId="23">#REF!</definedName>
    <definedName name="__MAT8" localSheetId="17">#REF!</definedName>
    <definedName name="__MAT8" localSheetId="18">#REF!</definedName>
    <definedName name="__MAT8">#REF!</definedName>
    <definedName name="__MAT9" localSheetId="23">#REF!</definedName>
    <definedName name="__MAT9" localSheetId="17">#REF!</definedName>
    <definedName name="__MAT9" localSheetId="18">#REF!</definedName>
    <definedName name="__MAT9">#REF!</definedName>
    <definedName name="__MO1" localSheetId="23">#REF!</definedName>
    <definedName name="__MO1" localSheetId="17">#REF!</definedName>
    <definedName name="__MO1" localSheetId="18">#REF!</definedName>
    <definedName name="__MO1">#REF!</definedName>
    <definedName name="__MO10" localSheetId="23">#REF!</definedName>
    <definedName name="__MO10" localSheetId="17">#REF!</definedName>
    <definedName name="__MO10" localSheetId="18">#REF!</definedName>
    <definedName name="__MO10">#REF!</definedName>
    <definedName name="__MO2" localSheetId="23">#REF!</definedName>
    <definedName name="__MO2" localSheetId="17">#REF!</definedName>
    <definedName name="__MO2" localSheetId="18">#REF!</definedName>
    <definedName name="__MO2">#REF!</definedName>
    <definedName name="__MO3" localSheetId="23">#REF!</definedName>
    <definedName name="__MO3" localSheetId="17">#REF!</definedName>
    <definedName name="__MO3" localSheetId="18">#REF!</definedName>
    <definedName name="__MO3">#REF!</definedName>
    <definedName name="__MO4" localSheetId="23">#REF!</definedName>
    <definedName name="__MO4" localSheetId="17">#REF!</definedName>
    <definedName name="__MO4" localSheetId="18">#REF!</definedName>
    <definedName name="__MO4">#REF!</definedName>
    <definedName name="__MO5" localSheetId="23">#REF!</definedName>
    <definedName name="__MO5" localSheetId="17">#REF!</definedName>
    <definedName name="__MO5" localSheetId="18">#REF!</definedName>
    <definedName name="__MO5">#REF!</definedName>
    <definedName name="__MO6" localSheetId="23">#REF!</definedName>
    <definedName name="__MO6" localSheetId="17">#REF!</definedName>
    <definedName name="__MO6" localSheetId="18">#REF!</definedName>
    <definedName name="__MO6">#REF!</definedName>
    <definedName name="__MO7" localSheetId="23">#REF!</definedName>
    <definedName name="__MO7" localSheetId="17">#REF!</definedName>
    <definedName name="__MO7" localSheetId="18">#REF!</definedName>
    <definedName name="__MO7">#REF!</definedName>
    <definedName name="__MO8" localSheetId="23">#REF!</definedName>
    <definedName name="__MO8" localSheetId="17">#REF!</definedName>
    <definedName name="__MO8" localSheetId="18">#REF!</definedName>
    <definedName name="__MO8">#REF!</definedName>
    <definedName name="__MO9" localSheetId="23">#REF!</definedName>
    <definedName name="__MO9" localSheetId="17">#REF!</definedName>
    <definedName name="__MO9" localSheetId="18">#REF!</definedName>
    <definedName name="__MO9">#REF!</definedName>
    <definedName name="__MV1" localSheetId="23">#REF!</definedName>
    <definedName name="__MV1" localSheetId="17">#REF!</definedName>
    <definedName name="__MV1" localSheetId="18">#REF!</definedName>
    <definedName name="__MV1">#REF!</definedName>
    <definedName name="__MV10" localSheetId="23">#REF!</definedName>
    <definedName name="__MV10" localSheetId="17">#REF!</definedName>
    <definedName name="__MV10" localSheetId="18">#REF!</definedName>
    <definedName name="__MV10">#REF!</definedName>
    <definedName name="__MV11" localSheetId="23">#REF!</definedName>
    <definedName name="__MV11" localSheetId="17">#REF!</definedName>
    <definedName name="__MV11" localSheetId="18">#REF!</definedName>
    <definedName name="__MV11">#REF!</definedName>
    <definedName name="__MV12" localSheetId="23">#REF!</definedName>
    <definedName name="__MV12" localSheetId="17">#REF!</definedName>
    <definedName name="__MV12" localSheetId="18">#REF!</definedName>
    <definedName name="__MV12">#REF!</definedName>
    <definedName name="__MV13" localSheetId="23">#REF!</definedName>
    <definedName name="__MV13" localSheetId="17">#REF!</definedName>
    <definedName name="__MV13" localSheetId="18">#REF!</definedName>
    <definedName name="__MV13">#REF!</definedName>
    <definedName name="__MV14" localSheetId="23">#REF!</definedName>
    <definedName name="__MV14" localSheetId="17">#REF!</definedName>
    <definedName name="__MV14" localSheetId="18">#REF!</definedName>
    <definedName name="__MV14">#REF!</definedName>
    <definedName name="__MV15" localSheetId="23">#REF!</definedName>
    <definedName name="__MV15" localSheetId="17">#REF!</definedName>
    <definedName name="__MV15" localSheetId="18">#REF!</definedName>
    <definedName name="__MV15">#REF!</definedName>
    <definedName name="__MV16" localSheetId="23">#REF!</definedName>
    <definedName name="__MV16" localSheetId="17">#REF!</definedName>
    <definedName name="__MV16" localSheetId="18">#REF!</definedName>
    <definedName name="__MV16">#REF!</definedName>
    <definedName name="__MV17" localSheetId="23">#REF!</definedName>
    <definedName name="__MV17" localSheetId="17">#REF!</definedName>
    <definedName name="__MV17" localSheetId="18">#REF!</definedName>
    <definedName name="__MV17">#REF!</definedName>
    <definedName name="__MV18" localSheetId="23">#REF!</definedName>
    <definedName name="__MV18" localSheetId="17">#REF!</definedName>
    <definedName name="__MV18" localSheetId="18">#REF!</definedName>
    <definedName name="__MV18">#REF!</definedName>
    <definedName name="__MV19" localSheetId="23">#REF!</definedName>
    <definedName name="__MV19" localSheetId="17">#REF!</definedName>
    <definedName name="__MV19" localSheetId="18">#REF!</definedName>
    <definedName name="__MV19">#REF!</definedName>
    <definedName name="__MV2" localSheetId="23">#REF!</definedName>
    <definedName name="__MV2" localSheetId="17">#REF!</definedName>
    <definedName name="__MV2" localSheetId="18">#REF!</definedName>
    <definedName name="__MV2">#REF!</definedName>
    <definedName name="__MV20" localSheetId="23">#REF!</definedName>
    <definedName name="__MV20" localSheetId="17">#REF!</definedName>
    <definedName name="__MV20" localSheetId="18">#REF!</definedName>
    <definedName name="__MV20">#REF!</definedName>
    <definedName name="__MV3" localSheetId="23">#REF!</definedName>
    <definedName name="__MV3" localSheetId="17">#REF!</definedName>
    <definedName name="__MV3" localSheetId="18">#REF!</definedName>
    <definedName name="__MV3">#REF!</definedName>
    <definedName name="__MV4" localSheetId="23">#REF!</definedName>
    <definedName name="__MV4" localSheetId="17">#REF!</definedName>
    <definedName name="__MV4" localSheetId="18">#REF!</definedName>
    <definedName name="__MV4">#REF!</definedName>
    <definedName name="__MV5" localSheetId="23">#REF!</definedName>
    <definedName name="__MV5" localSheetId="17">#REF!</definedName>
    <definedName name="__MV5" localSheetId="18">#REF!</definedName>
    <definedName name="__MV5">#REF!</definedName>
    <definedName name="__MV6" localSheetId="23">#REF!</definedName>
    <definedName name="__MV6" localSheetId="17">#REF!</definedName>
    <definedName name="__MV6" localSheetId="18">#REF!</definedName>
    <definedName name="__MV6">#REF!</definedName>
    <definedName name="__MV7" localSheetId="23">#REF!</definedName>
    <definedName name="__MV7" localSheetId="17">#REF!</definedName>
    <definedName name="__MV7" localSheetId="18">#REF!</definedName>
    <definedName name="__MV7">#REF!</definedName>
    <definedName name="__MV8" localSheetId="23">#REF!</definedName>
    <definedName name="__MV8" localSheetId="17">#REF!</definedName>
    <definedName name="__MV8" localSheetId="18">#REF!</definedName>
    <definedName name="__MV8">#REF!</definedName>
    <definedName name="__MV9" localSheetId="23">#REF!</definedName>
    <definedName name="__MV9" localSheetId="17">#REF!</definedName>
    <definedName name="__MV9" localSheetId="18">#REF!</definedName>
    <definedName name="__MV9">#REF!</definedName>
    <definedName name="__n3" localSheetId="15" hidden="1">{"TAB1",#N/A,TRUE,"GENERAL";"TAB2",#N/A,TRUE,"GENERAL";"TAB3",#N/A,TRUE,"GENERAL";"TAB4",#N/A,TRUE,"GENERAL";"TAB5",#N/A,TRUE,"GENERAL"}</definedName>
    <definedName name="__n3" localSheetId="14" hidden="1">{"TAB1",#N/A,TRUE,"GENERAL";"TAB2",#N/A,TRUE,"GENERAL";"TAB3",#N/A,TRUE,"GENERAL";"TAB4",#N/A,TRUE,"GENERAL";"TAB5",#N/A,TRUE,"GENERAL"}</definedName>
    <definedName name="__n3" localSheetId="13" hidden="1">{"TAB1",#N/A,TRUE,"GENERAL";"TAB2",#N/A,TRUE,"GENERAL";"TAB3",#N/A,TRUE,"GENERAL";"TAB4",#N/A,TRUE,"GENERAL";"TAB5",#N/A,TRUE,"GENERAL"}</definedName>
    <definedName name="__n3" hidden="1">{"TAB1",#N/A,TRUE,"GENERAL";"TAB2",#N/A,TRUE,"GENERAL";"TAB3",#N/A,TRUE,"GENERAL";"TAB4",#N/A,TRUE,"GENERAL";"TAB5",#N/A,TRUE,"GENERAL"}</definedName>
    <definedName name="__n4" localSheetId="15" hidden="1">{"via1",#N/A,TRUE,"general";"via2",#N/A,TRUE,"general";"via3",#N/A,TRUE,"general"}</definedName>
    <definedName name="__n4" localSheetId="14" hidden="1">{"via1",#N/A,TRUE,"general";"via2",#N/A,TRUE,"general";"via3",#N/A,TRUE,"general"}</definedName>
    <definedName name="__n4" localSheetId="13" hidden="1">{"via1",#N/A,TRUE,"general";"via2",#N/A,TRUE,"general";"via3",#N/A,TRUE,"general"}</definedName>
    <definedName name="__n4" hidden="1">{"via1",#N/A,TRUE,"general";"via2",#N/A,TRUE,"general";"via3",#N/A,TRUE,"general"}</definedName>
    <definedName name="__n5" localSheetId="15" hidden="1">{"TAB1",#N/A,TRUE,"GENERAL";"TAB2",#N/A,TRUE,"GENERAL";"TAB3",#N/A,TRUE,"GENERAL";"TAB4",#N/A,TRUE,"GENERAL";"TAB5",#N/A,TRUE,"GENERAL"}</definedName>
    <definedName name="__n5" localSheetId="14" hidden="1">{"TAB1",#N/A,TRUE,"GENERAL";"TAB2",#N/A,TRUE,"GENERAL";"TAB3",#N/A,TRUE,"GENERAL";"TAB4",#N/A,TRUE,"GENERAL";"TAB5",#N/A,TRUE,"GENERAL"}</definedName>
    <definedName name="__n5" localSheetId="13" hidden="1">{"TAB1",#N/A,TRUE,"GENERAL";"TAB2",#N/A,TRUE,"GENERAL";"TAB3",#N/A,TRUE,"GENERAL";"TAB4",#N/A,TRUE,"GENERAL";"TAB5",#N/A,TRUE,"GENERAL"}</definedName>
    <definedName name="__n5" hidden="1">{"TAB1",#N/A,TRUE,"GENERAL";"TAB2",#N/A,TRUE,"GENERAL";"TAB3",#N/A,TRUE,"GENERAL";"TAB4",#N/A,TRUE,"GENERAL";"TAB5",#N/A,TRUE,"GENERAL"}</definedName>
    <definedName name="__nyn7" localSheetId="15" hidden="1">{"via1",#N/A,TRUE,"general";"via2",#N/A,TRUE,"general";"via3",#N/A,TRUE,"general"}</definedName>
    <definedName name="__nyn7" localSheetId="14" hidden="1">{"via1",#N/A,TRUE,"general";"via2",#N/A,TRUE,"general";"via3",#N/A,TRUE,"general"}</definedName>
    <definedName name="__nyn7" localSheetId="13" hidden="1">{"via1",#N/A,TRUE,"general";"via2",#N/A,TRUE,"general";"via3",#N/A,TRUE,"general"}</definedName>
    <definedName name="__nyn7" hidden="1">{"via1",#N/A,TRUE,"general";"via2",#N/A,TRUE,"general";"via3",#N/A,TRUE,"general"}</definedName>
    <definedName name="__o4" localSheetId="15" hidden="1">{"via1",#N/A,TRUE,"general";"via2",#N/A,TRUE,"general";"via3",#N/A,TRUE,"general"}</definedName>
    <definedName name="__o4" localSheetId="14" hidden="1">{"via1",#N/A,TRUE,"general";"via2",#N/A,TRUE,"general";"via3",#N/A,TRUE,"general"}</definedName>
    <definedName name="__o4" localSheetId="13" hidden="1">{"via1",#N/A,TRUE,"general";"via2",#N/A,TRUE,"general";"via3",#N/A,TRUE,"general"}</definedName>
    <definedName name="__o4" hidden="1">{"via1",#N/A,TRUE,"general";"via2",#N/A,TRUE,"general";"via3",#N/A,TRUE,"general"}</definedName>
    <definedName name="__o5" localSheetId="15" hidden="1">{"TAB1",#N/A,TRUE,"GENERAL";"TAB2",#N/A,TRUE,"GENERAL";"TAB3",#N/A,TRUE,"GENERAL";"TAB4",#N/A,TRUE,"GENERAL";"TAB5",#N/A,TRUE,"GENERAL"}</definedName>
    <definedName name="__o5" localSheetId="14" hidden="1">{"TAB1",#N/A,TRUE,"GENERAL";"TAB2",#N/A,TRUE,"GENERAL";"TAB3",#N/A,TRUE,"GENERAL";"TAB4",#N/A,TRUE,"GENERAL";"TAB5",#N/A,TRUE,"GENERAL"}</definedName>
    <definedName name="__o5" localSheetId="13" hidden="1">{"TAB1",#N/A,TRUE,"GENERAL";"TAB2",#N/A,TRUE,"GENERAL";"TAB3",#N/A,TRUE,"GENERAL";"TAB4",#N/A,TRUE,"GENERAL";"TAB5",#N/A,TRUE,"GENERAL"}</definedName>
    <definedName name="__o5" hidden="1">{"TAB1",#N/A,TRUE,"GENERAL";"TAB2",#N/A,TRUE,"GENERAL";"TAB3",#N/A,TRUE,"GENERAL";"TAB4",#N/A,TRUE,"GENERAL";"TAB5",#N/A,TRUE,"GENERAL"}</definedName>
    <definedName name="__o6" localSheetId="15" hidden="1">{"TAB1",#N/A,TRUE,"GENERAL";"TAB2",#N/A,TRUE,"GENERAL";"TAB3",#N/A,TRUE,"GENERAL";"TAB4",#N/A,TRUE,"GENERAL";"TAB5",#N/A,TRUE,"GENERAL"}</definedName>
    <definedName name="__o6" localSheetId="14" hidden="1">{"TAB1",#N/A,TRUE,"GENERAL";"TAB2",#N/A,TRUE,"GENERAL";"TAB3",#N/A,TRUE,"GENERAL";"TAB4",#N/A,TRUE,"GENERAL";"TAB5",#N/A,TRUE,"GENERAL"}</definedName>
    <definedName name="__o6" localSheetId="13" hidden="1">{"TAB1",#N/A,TRUE,"GENERAL";"TAB2",#N/A,TRUE,"GENERAL";"TAB3",#N/A,TRUE,"GENERAL";"TAB4",#N/A,TRUE,"GENERAL";"TAB5",#N/A,TRUE,"GENERAL"}</definedName>
    <definedName name="__o6" hidden="1">{"TAB1",#N/A,TRUE,"GENERAL";"TAB2",#N/A,TRUE,"GENERAL";"TAB3",#N/A,TRUE,"GENERAL";"TAB4",#N/A,TRUE,"GENERAL";"TAB5",#N/A,TRUE,"GENERAL"}</definedName>
    <definedName name="__o7" localSheetId="15" hidden="1">{"TAB1",#N/A,TRUE,"GENERAL";"TAB2",#N/A,TRUE,"GENERAL";"TAB3",#N/A,TRUE,"GENERAL";"TAB4",#N/A,TRUE,"GENERAL";"TAB5",#N/A,TRUE,"GENERAL"}</definedName>
    <definedName name="__o7" localSheetId="14" hidden="1">{"TAB1",#N/A,TRUE,"GENERAL";"TAB2",#N/A,TRUE,"GENERAL";"TAB3",#N/A,TRUE,"GENERAL";"TAB4",#N/A,TRUE,"GENERAL";"TAB5",#N/A,TRUE,"GENERAL"}</definedName>
    <definedName name="__o7" localSheetId="13" hidden="1">{"TAB1",#N/A,TRUE,"GENERAL";"TAB2",#N/A,TRUE,"GENERAL";"TAB3",#N/A,TRUE,"GENERAL";"TAB4",#N/A,TRUE,"GENERAL";"TAB5",#N/A,TRUE,"GENERAL"}</definedName>
    <definedName name="__o7" hidden="1">{"TAB1",#N/A,TRUE,"GENERAL";"TAB2",#N/A,TRUE,"GENERAL";"TAB3",#N/A,TRUE,"GENERAL";"TAB4",#N/A,TRUE,"GENERAL";"TAB5",#N/A,TRUE,"GENERAL"}</definedName>
    <definedName name="__o8" localSheetId="15" hidden="1">{"via1",#N/A,TRUE,"general";"via2",#N/A,TRUE,"general";"via3",#N/A,TRUE,"general"}</definedName>
    <definedName name="__o8" localSheetId="14" hidden="1">{"via1",#N/A,TRUE,"general";"via2",#N/A,TRUE,"general";"via3",#N/A,TRUE,"general"}</definedName>
    <definedName name="__o8" localSheetId="13" hidden="1">{"via1",#N/A,TRUE,"general";"via2",#N/A,TRUE,"general";"via3",#N/A,TRUE,"general"}</definedName>
    <definedName name="__o8" hidden="1">{"via1",#N/A,TRUE,"general";"via2",#N/A,TRUE,"general";"via3",#N/A,TRUE,"general"}</definedName>
    <definedName name="__o9" localSheetId="15" hidden="1">{"TAB1",#N/A,TRUE,"GENERAL";"TAB2",#N/A,TRUE,"GENERAL";"TAB3",#N/A,TRUE,"GENERAL";"TAB4",#N/A,TRUE,"GENERAL";"TAB5",#N/A,TRUE,"GENERAL"}</definedName>
    <definedName name="__o9" localSheetId="14" hidden="1">{"TAB1",#N/A,TRUE,"GENERAL";"TAB2",#N/A,TRUE,"GENERAL";"TAB3",#N/A,TRUE,"GENERAL";"TAB4",#N/A,TRUE,"GENERAL";"TAB5",#N/A,TRUE,"GENERAL"}</definedName>
    <definedName name="__o9" localSheetId="13" hidden="1">{"TAB1",#N/A,TRUE,"GENERAL";"TAB2",#N/A,TRUE,"GENERAL";"TAB3",#N/A,TRUE,"GENERAL";"TAB4",#N/A,TRUE,"GENERAL";"TAB5",#N/A,TRUE,"GENERAL"}</definedName>
    <definedName name="__o9" hidden="1">{"TAB1",#N/A,TRUE,"GENERAL";"TAB2",#N/A,TRUE,"GENERAL";"TAB3",#N/A,TRUE,"GENERAL";"TAB4",#N/A,TRUE,"GENERAL";"TAB5",#N/A,TRUE,"GENERAL"}</definedName>
    <definedName name="__ORO10" localSheetId="15">#REF!</definedName>
    <definedName name="__ORO10" localSheetId="23">#REF!</definedName>
    <definedName name="__ORO10" localSheetId="17">#REF!</definedName>
    <definedName name="__ORO10" localSheetId="18">#REF!</definedName>
    <definedName name="__ORO10" localSheetId="14">#REF!</definedName>
    <definedName name="__ORO10" localSheetId="13">#REF!</definedName>
    <definedName name="__ORO10">#REF!</definedName>
    <definedName name="__ORO11" localSheetId="15">#REF!</definedName>
    <definedName name="__ORO11" localSheetId="23">#REF!</definedName>
    <definedName name="__ORO11" localSheetId="17">#REF!</definedName>
    <definedName name="__ORO11" localSheetId="18">#REF!</definedName>
    <definedName name="__ORO11" localSheetId="14">#REF!</definedName>
    <definedName name="__ORO11" localSheetId="13">#REF!</definedName>
    <definedName name="__ORO11">#REF!</definedName>
    <definedName name="__ORO12" localSheetId="15">#REF!</definedName>
    <definedName name="__ORO12" localSheetId="23">#REF!</definedName>
    <definedName name="__ORO12" localSheetId="17">#REF!</definedName>
    <definedName name="__ORO12" localSheetId="18">#REF!</definedName>
    <definedName name="__ORO12" localSheetId="14">#REF!</definedName>
    <definedName name="__ORO12" localSheetId="13">#REF!</definedName>
    <definedName name="__ORO12">#REF!</definedName>
    <definedName name="__ORO13" localSheetId="15">#REF!</definedName>
    <definedName name="__ORO13" localSheetId="23">#REF!</definedName>
    <definedName name="__ORO13" localSheetId="17">#REF!</definedName>
    <definedName name="__ORO13" localSheetId="18">#REF!</definedName>
    <definedName name="__ORO13" localSheetId="14">#REF!</definedName>
    <definedName name="__ORO13" localSheetId="13">#REF!</definedName>
    <definedName name="__ORO13">#REF!</definedName>
    <definedName name="__ORO14" localSheetId="15">#REF!</definedName>
    <definedName name="__ORO14" localSheetId="23">#REF!</definedName>
    <definedName name="__ORO14" localSheetId="17">#REF!</definedName>
    <definedName name="__ORO14" localSheetId="18">#REF!</definedName>
    <definedName name="__ORO14" localSheetId="14">#REF!</definedName>
    <definedName name="__ORO14" localSheetId="13">#REF!</definedName>
    <definedName name="__ORO14">#REF!</definedName>
    <definedName name="__ORO15" localSheetId="15">#REF!</definedName>
    <definedName name="__ORO15" localSheetId="23">#REF!</definedName>
    <definedName name="__ORO15" localSheetId="17">#REF!</definedName>
    <definedName name="__ORO15" localSheetId="18">#REF!</definedName>
    <definedName name="__ORO15" localSheetId="14">#REF!</definedName>
    <definedName name="__ORO15" localSheetId="13">#REF!</definedName>
    <definedName name="__ORO15">#REF!</definedName>
    <definedName name="__ORO16" localSheetId="15">#REF!</definedName>
    <definedName name="__ORO16" localSheetId="23">#REF!</definedName>
    <definedName name="__ORO16" localSheetId="17">#REF!</definedName>
    <definedName name="__ORO16" localSheetId="18">#REF!</definedName>
    <definedName name="__ORO16" localSheetId="14">#REF!</definedName>
    <definedName name="__ORO16" localSheetId="13">#REF!</definedName>
    <definedName name="__ORO16">#REF!</definedName>
    <definedName name="__ORO17" localSheetId="15">#REF!</definedName>
    <definedName name="__ORO17" localSheetId="23">#REF!</definedName>
    <definedName name="__ORO17" localSheetId="17">#REF!</definedName>
    <definedName name="__ORO17" localSheetId="18">#REF!</definedName>
    <definedName name="__ORO17" localSheetId="14">#REF!</definedName>
    <definedName name="__ORO17" localSheetId="13">#REF!</definedName>
    <definedName name="__ORO17">#REF!</definedName>
    <definedName name="__ORO18" localSheetId="15">#REF!</definedName>
    <definedName name="__ORO18" localSheetId="23">#REF!</definedName>
    <definedName name="__ORO18" localSheetId="17">#REF!</definedName>
    <definedName name="__ORO18" localSheetId="18">#REF!</definedName>
    <definedName name="__ORO18" localSheetId="14">#REF!</definedName>
    <definedName name="__ORO18" localSheetId="13">#REF!</definedName>
    <definedName name="__ORO18">#REF!</definedName>
    <definedName name="__ORO19" localSheetId="15">#REF!</definedName>
    <definedName name="__ORO19" localSheetId="23">#REF!</definedName>
    <definedName name="__ORO19" localSheetId="17">#REF!</definedName>
    <definedName name="__ORO19" localSheetId="18">#REF!</definedName>
    <definedName name="__ORO19" localSheetId="14">#REF!</definedName>
    <definedName name="__ORO19" localSheetId="13">#REF!</definedName>
    <definedName name="__ORO19">#REF!</definedName>
    <definedName name="__p6" localSheetId="15" hidden="1">{"via1",#N/A,TRUE,"general";"via2",#N/A,TRUE,"general";"via3",#N/A,TRUE,"general"}</definedName>
    <definedName name="__p6" localSheetId="14" hidden="1">{"via1",#N/A,TRUE,"general";"via2",#N/A,TRUE,"general";"via3",#N/A,TRUE,"general"}</definedName>
    <definedName name="__p6" localSheetId="13" hidden="1">{"via1",#N/A,TRUE,"general";"via2",#N/A,TRUE,"general";"via3",#N/A,TRUE,"general"}</definedName>
    <definedName name="__p6" hidden="1">{"via1",#N/A,TRUE,"general";"via2",#N/A,TRUE,"general";"via3",#N/A,TRUE,"general"}</definedName>
    <definedName name="__p7" localSheetId="15" hidden="1">{"via1",#N/A,TRUE,"general";"via2",#N/A,TRUE,"general";"via3",#N/A,TRUE,"general"}</definedName>
    <definedName name="__p7" localSheetId="14" hidden="1">{"via1",#N/A,TRUE,"general";"via2",#N/A,TRUE,"general";"via3",#N/A,TRUE,"general"}</definedName>
    <definedName name="__p7" localSheetId="13" hidden="1">{"via1",#N/A,TRUE,"general";"via2",#N/A,TRUE,"general";"via3",#N/A,TRUE,"general"}</definedName>
    <definedName name="__p7" hidden="1">{"via1",#N/A,TRUE,"general";"via2",#N/A,TRUE,"general";"via3",#N/A,TRUE,"general"}</definedName>
    <definedName name="__p8" localSheetId="15" hidden="1">{"TAB1",#N/A,TRUE,"GENERAL";"TAB2",#N/A,TRUE,"GENERAL";"TAB3",#N/A,TRUE,"GENERAL";"TAB4",#N/A,TRUE,"GENERAL";"TAB5",#N/A,TRUE,"GENERAL"}</definedName>
    <definedName name="__p8" localSheetId="14" hidden="1">{"TAB1",#N/A,TRUE,"GENERAL";"TAB2",#N/A,TRUE,"GENERAL";"TAB3",#N/A,TRUE,"GENERAL";"TAB4",#N/A,TRUE,"GENERAL";"TAB5",#N/A,TRUE,"GENERAL"}</definedName>
    <definedName name="__p8" localSheetId="13" hidden="1">{"TAB1",#N/A,TRUE,"GENERAL";"TAB2",#N/A,TRUE,"GENERAL";"TAB3",#N/A,TRUE,"GENERAL";"TAB4",#N/A,TRUE,"GENERAL";"TAB5",#N/A,TRUE,"GENERAL"}</definedName>
    <definedName name="__p8" hidden="1">{"TAB1",#N/A,TRUE,"GENERAL";"TAB2",#N/A,TRUE,"GENERAL";"TAB3",#N/A,TRUE,"GENERAL";"TAB4",#N/A,TRUE,"GENERAL";"TAB5",#N/A,TRUE,"GENERAL"}</definedName>
    <definedName name="__PJ50" localSheetId="15">#REF!</definedName>
    <definedName name="__PJ50" localSheetId="23">#REF!</definedName>
    <definedName name="__PJ50" localSheetId="17">#REF!</definedName>
    <definedName name="__PJ50" localSheetId="18">#REF!</definedName>
    <definedName name="__PJ50" localSheetId="14">#REF!</definedName>
    <definedName name="__PJ50" localSheetId="13">#REF!</definedName>
    <definedName name="__PJ50">#REF!</definedName>
    <definedName name="__pj51" localSheetId="15">#REF!</definedName>
    <definedName name="__pj51" localSheetId="23">#REF!</definedName>
    <definedName name="__pj51" localSheetId="17">#REF!</definedName>
    <definedName name="__pj51" localSheetId="18">#REF!</definedName>
    <definedName name="__pj51" localSheetId="14">#REF!</definedName>
    <definedName name="__pj51" localSheetId="13">#REF!</definedName>
    <definedName name="__pj51">#REF!</definedName>
    <definedName name="__PMT5671" localSheetId="15">[3]MEMORIAS!#REF!</definedName>
    <definedName name="__PMT5671" localSheetId="23">[3]MEMORIAS!#REF!</definedName>
    <definedName name="__PMT5671" localSheetId="17">[3]MEMORIAS!#REF!</definedName>
    <definedName name="__PMT5671" localSheetId="18">[3]MEMORIAS!#REF!</definedName>
    <definedName name="__PMT5671" localSheetId="14">[3]MEMORIAS!#REF!</definedName>
    <definedName name="__PMT5671" localSheetId="13">[3]MEMORIAS!#REF!</definedName>
    <definedName name="__PMT5671">[3]MEMORIAS!#REF!</definedName>
    <definedName name="__PMT5805" localSheetId="15">[3]MEMORIAS!#REF!</definedName>
    <definedName name="__PMT5805" localSheetId="23">[3]MEMORIAS!#REF!</definedName>
    <definedName name="__PMT5805" localSheetId="17">[3]MEMORIAS!#REF!</definedName>
    <definedName name="__PMT5805" localSheetId="18">[3]MEMORIAS!#REF!</definedName>
    <definedName name="__PMT5805" localSheetId="14">[3]MEMORIAS!#REF!</definedName>
    <definedName name="__PMT5805" localSheetId="13">[3]MEMORIAS!#REF!</definedName>
    <definedName name="__PMT5805">[3]MEMORIAS!#REF!</definedName>
    <definedName name="__PMT5806" localSheetId="15">[3]MEMORIAS!#REF!</definedName>
    <definedName name="__PMT5806" localSheetId="23">[3]MEMORIAS!#REF!</definedName>
    <definedName name="__PMT5806" localSheetId="17">[3]MEMORIAS!#REF!</definedName>
    <definedName name="__PMT5806" localSheetId="18">[3]MEMORIAS!#REF!</definedName>
    <definedName name="__PMT5806" localSheetId="14">[3]MEMORIAS!#REF!</definedName>
    <definedName name="__PMT5806" localSheetId="13">[3]MEMORIAS!#REF!</definedName>
    <definedName name="__PMT5806">[3]MEMORIAS!#REF!</definedName>
    <definedName name="__PMT5815" localSheetId="15">[3]MEMORIAS!#REF!</definedName>
    <definedName name="__PMT5815" localSheetId="23">[3]MEMORIAS!#REF!</definedName>
    <definedName name="__PMT5815" localSheetId="17">[3]MEMORIAS!#REF!</definedName>
    <definedName name="__PMT5815" localSheetId="18">[3]MEMORIAS!#REF!</definedName>
    <definedName name="__PMT5815" localSheetId="14">[3]MEMORIAS!#REF!</definedName>
    <definedName name="__PMT5815" localSheetId="13">[3]MEMORIAS!#REF!</definedName>
    <definedName name="__PMT5815">[3]MEMORIAS!#REF!</definedName>
    <definedName name="__PMT5820" localSheetId="15">[3]MEMORIAS!#REF!</definedName>
    <definedName name="__PMT5820" localSheetId="23">[3]MEMORIAS!#REF!</definedName>
    <definedName name="__PMT5820" localSheetId="17">[3]MEMORIAS!#REF!</definedName>
    <definedName name="__PMT5820" localSheetId="18">[3]MEMORIAS!#REF!</definedName>
    <definedName name="__PMT5820" localSheetId="14">[3]MEMORIAS!#REF!</definedName>
    <definedName name="__PMT5820" localSheetId="13">[3]MEMORIAS!#REF!</definedName>
    <definedName name="__PMT5820">[3]MEMORIAS!#REF!</definedName>
    <definedName name="__POR1" localSheetId="23">#REF!</definedName>
    <definedName name="__POR1" localSheetId="17">#REF!</definedName>
    <definedName name="__POR1" localSheetId="18">#REF!</definedName>
    <definedName name="__POR1">#REF!</definedName>
    <definedName name="__POR2" localSheetId="23">#REF!</definedName>
    <definedName name="__POR2" localSheetId="17">#REF!</definedName>
    <definedName name="__POR2" localSheetId="18">#REF!</definedName>
    <definedName name="__POR2">#REF!</definedName>
    <definedName name="__POR3" localSheetId="23">#REF!</definedName>
    <definedName name="__POR3" localSheetId="17">#REF!</definedName>
    <definedName name="__POR3" localSheetId="18">#REF!</definedName>
    <definedName name="__POR3">#REF!</definedName>
    <definedName name="__POR4" localSheetId="23">#REF!</definedName>
    <definedName name="__POR4" localSheetId="17">#REF!</definedName>
    <definedName name="__POR4" localSheetId="18">#REF!</definedName>
    <definedName name="__POR4">#REF!</definedName>
    <definedName name="__POR5" localSheetId="23">#REF!</definedName>
    <definedName name="__POR5" localSheetId="17">#REF!</definedName>
    <definedName name="__POR5" localSheetId="18">#REF!</definedName>
    <definedName name="__POR5">#REF!</definedName>
    <definedName name="__r" localSheetId="15">#REF!</definedName>
    <definedName name="__r" localSheetId="23">#REF!</definedName>
    <definedName name="__r" localSheetId="17">#REF!</definedName>
    <definedName name="__r" localSheetId="18">#REF!</definedName>
    <definedName name="__r" localSheetId="14">#REF!</definedName>
    <definedName name="__r" localSheetId="13">#REF!</definedName>
    <definedName name="__r">#REF!</definedName>
    <definedName name="__r4r" localSheetId="15" hidden="1">{"via1",#N/A,TRUE,"general";"via2",#N/A,TRUE,"general";"via3",#N/A,TRUE,"general"}</definedName>
    <definedName name="__r4r" localSheetId="14" hidden="1">{"via1",#N/A,TRUE,"general";"via2",#N/A,TRUE,"general";"via3",#N/A,TRUE,"general"}</definedName>
    <definedName name="__r4r" localSheetId="13" hidden="1">{"via1",#N/A,TRUE,"general";"via2",#N/A,TRUE,"general";"via3",#N/A,TRUE,"general"}</definedName>
    <definedName name="__r4r" hidden="1">{"via1",#N/A,TRUE,"general";"via2",#N/A,TRUE,"general";"via3",#N/A,TRUE,"general"}</definedName>
    <definedName name="__rtu6" localSheetId="15" hidden="1">{"via1",#N/A,TRUE,"general";"via2",#N/A,TRUE,"general";"via3",#N/A,TRUE,"general"}</definedName>
    <definedName name="__rtu6" localSheetId="14" hidden="1">{"via1",#N/A,TRUE,"general";"via2",#N/A,TRUE,"general";"via3",#N/A,TRUE,"general"}</definedName>
    <definedName name="__rtu6" localSheetId="13" hidden="1">{"via1",#N/A,TRUE,"general";"via2",#N/A,TRUE,"general";"via3",#N/A,TRUE,"general"}</definedName>
    <definedName name="__rtu6" hidden="1">{"via1",#N/A,TRUE,"general";"via2",#N/A,TRUE,"general";"via3",#N/A,TRUE,"general"}</definedName>
    <definedName name="__s1" localSheetId="15" hidden="1">{"via1",#N/A,TRUE,"general";"via2",#N/A,TRUE,"general";"via3",#N/A,TRUE,"general"}</definedName>
    <definedName name="__s1" localSheetId="14" hidden="1">{"via1",#N/A,TRUE,"general";"via2",#N/A,TRUE,"general";"via3",#N/A,TRUE,"general"}</definedName>
    <definedName name="__s1" localSheetId="13" hidden="1">{"via1",#N/A,TRUE,"general";"via2",#N/A,TRUE,"general";"via3",#N/A,TRUE,"general"}</definedName>
    <definedName name="__s1" hidden="1">{"via1",#N/A,TRUE,"general";"via2",#N/A,TRUE,"general";"via3",#N/A,TRUE,"general"}</definedName>
    <definedName name="__s2" localSheetId="15" hidden="1">{"TAB1",#N/A,TRUE,"GENERAL";"TAB2",#N/A,TRUE,"GENERAL";"TAB3",#N/A,TRUE,"GENERAL";"TAB4",#N/A,TRUE,"GENERAL";"TAB5",#N/A,TRUE,"GENERAL"}</definedName>
    <definedName name="__s2" localSheetId="14" hidden="1">{"TAB1",#N/A,TRUE,"GENERAL";"TAB2",#N/A,TRUE,"GENERAL";"TAB3",#N/A,TRUE,"GENERAL";"TAB4",#N/A,TRUE,"GENERAL";"TAB5",#N/A,TRUE,"GENERAL"}</definedName>
    <definedName name="__s2" localSheetId="13" hidden="1">{"TAB1",#N/A,TRUE,"GENERAL";"TAB2",#N/A,TRUE,"GENERAL";"TAB3",#N/A,TRUE,"GENERAL";"TAB4",#N/A,TRUE,"GENERAL";"TAB5",#N/A,TRUE,"GENERAL"}</definedName>
    <definedName name="__s2" hidden="1">{"TAB1",#N/A,TRUE,"GENERAL";"TAB2",#N/A,TRUE,"GENERAL";"TAB3",#N/A,TRUE,"GENERAL";"TAB4",#N/A,TRUE,"GENERAL";"TAB5",#N/A,TRUE,"GENERAL"}</definedName>
    <definedName name="__s3" localSheetId="15" hidden="1">{"TAB1",#N/A,TRUE,"GENERAL";"TAB2",#N/A,TRUE,"GENERAL";"TAB3",#N/A,TRUE,"GENERAL";"TAB4",#N/A,TRUE,"GENERAL";"TAB5",#N/A,TRUE,"GENERAL"}</definedName>
    <definedName name="__s3" localSheetId="14" hidden="1">{"TAB1",#N/A,TRUE,"GENERAL";"TAB2",#N/A,TRUE,"GENERAL";"TAB3",#N/A,TRUE,"GENERAL";"TAB4",#N/A,TRUE,"GENERAL";"TAB5",#N/A,TRUE,"GENERAL"}</definedName>
    <definedName name="__s3" localSheetId="13" hidden="1">{"TAB1",#N/A,TRUE,"GENERAL";"TAB2",#N/A,TRUE,"GENERAL";"TAB3",#N/A,TRUE,"GENERAL";"TAB4",#N/A,TRUE,"GENERAL";"TAB5",#N/A,TRUE,"GENERAL"}</definedName>
    <definedName name="__s3" hidden="1">{"TAB1",#N/A,TRUE,"GENERAL";"TAB2",#N/A,TRUE,"GENERAL";"TAB3",#N/A,TRUE,"GENERAL";"TAB4",#N/A,TRUE,"GENERAL";"TAB5",#N/A,TRUE,"GENERAL"}</definedName>
    <definedName name="__s4" localSheetId="15" hidden="1">{"via1",#N/A,TRUE,"general";"via2",#N/A,TRUE,"general";"via3",#N/A,TRUE,"general"}</definedName>
    <definedName name="__s4" localSheetId="14" hidden="1">{"via1",#N/A,TRUE,"general";"via2",#N/A,TRUE,"general";"via3",#N/A,TRUE,"general"}</definedName>
    <definedName name="__s4" localSheetId="13" hidden="1">{"via1",#N/A,TRUE,"general";"via2",#N/A,TRUE,"general";"via3",#N/A,TRUE,"general"}</definedName>
    <definedName name="__s4" hidden="1">{"via1",#N/A,TRUE,"general";"via2",#N/A,TRUE,"general";"via3",#N/A,TRUE,"general"}</definedName>
    <definedName name="__s5" localSheetId="15" hidden="1">{"via1",#N/A,TRUE,"general";"via2",#N/A,TRUE,"general";"via3",#N/A,TRUE,"general"}</definedName>
    <definedName name="__s5" localSheetId="14" hidden="1">{"via1",#N/A,TRUE,"general";"via2",#N/A,TRUE,"general";"via3",#N/A,TRUE,"general"}</definedName>
    <definedName name="__s5" localSheetId="13" hidden="1">{"via1",#N/A,TRUE,"general";"via2",#N/A,TRUE,"general";"via3",#N/A,TRUE,"general"}</definedName>
    <definedName name="__s5" hidden="1">{"via1",#N/A,TRUE,"general";"via2",#N/A,TRUE,"general";"via3",#N/A,TRUE,"general"}</definedName>
    <definedName name="__s6" localSheetId="15" hidden="1">{"TAB1",#N/A,TRUE,"GENERAL";"TAB2",#N/A,TRUE,"GENERAL";"TAB3",#N/A,TRUE,"GENERAL";"TAB4",#N/A,TRUE,"GENERAL";"TAB5",#N/A,TRUE,"GENERAL"}</definedName>
    <definedName name="__s6" localSheetId="14" hidden="1">{"TAB1",#N/A,TRUE,"GENERAL";"TAB2",#N/A,TRUE,"GENERAL";"TAB3",#N/A,TRUE,"GENERAL";"TAB4",#N/A,TRUE,"GENERAL";"TAB5",#N/A,TRUE,"GENERAL"}</definedName>
    <definedName name="__s6" localSheetId="13" hidden="1">{"TAB1",#N/A,TRUE,"GENERAL";"TAB2",#N/A,TRUE,"GENERAL";"TAB3",#N/A,TRUE,"GENERAL";"TAB4",#N/A,TRUE,"GENERAL";"TAB5",#N/A,TRUE,"GENERAL"}</definedName>
    <definedName name="__s6" hidden="1">{"TAB1",#N/A,TRUE,"GENERAL";"TAB2",#N/A,TRUE,"GENERAL";"TAB3",#N/A,TRUE,"GENERAL";"TAB4",#N/A,TRUE,"GENERAL";"TAB5",#N/A,TRUE,"GENERAL"}</definedName>
    <definedName name="__s7" localSheetId="15" hidden="1">{"via1",#N/A,TRUE,"general";"via2",#N/A,TRUE,"general";"via3",#N/A,TRUE,"general"}</definedName>
    <definedName name="__s7" localSheetId="14" hidden="1">{"via1",#N/A,TRUE,"general";"via2",#N/A,TRUE,"general";"via3",#N/A,TRUE,"general"}</definedName>
    <definedName name="__s7" localSheetId="13" hidden="1">{"via1",#N/A,TRUE,"general";"via2",#N/A,TRUE,"general";"via3",#N/A,TRUE,"general"}</definedName>
    <definedName name="__s7" hidden="1">{"via1",#N/A,TRUE,"general";"via2",#N/A,TRUE,"general";"via3",#N/A,TRUE,"general"}</definedName>
    <definedName name="__SBC1">[6]INV!$A$12:$D$15</definedName>
    <definedName name="__SBC3">[6]INV!$F$12:$I$15</definedName>
    <definedName name="__SBC5">[6]INV!$K$12:$N$15</definedName>
    <definedName name="__t3" localSheetId="15" hidden="1">{"TAB1",#N/A,TRUE,"GENERAL";"TAB2",#N/A,TRUE,"GENERAL";"TAB3",#N/A,TRUE,"GENERAL";"TAB4",#N/A,TRUE,"GENERAL";"TAB5",#N/A,TRUE,"GENERAL"}</definedName>
    <definedName name="__t3" localSheetId="14" hidden="1">{"TAB1",#N/A,TRUE,"GENERAL";"TAB2",#N/A,TRUE,"GENERAL";"TAB3",#N/A,TRUE,"GENERAL";"TAB4",#N/A,TRUE,"GENERAL";"TAB5",#N/A,TRUE,"GENERAL"}</definedName>
    <definedName name="__t3" localSheetId="13" hidden="1">{"TAB1",#N/A,TRUE,"GENERAL";"TAB2",#N/A,TRUE,"GENERAL";"TAB3",#N/A,TRUE,"GENERAL";"TAB4",#N/A,TRUE,"GENERAL";"TAB5",#N/A,TRUE,"GENERAL"}</definedName>
    <definedName name="__t3" hidden="1">{"TAB1",#N/A,TRUE,"GENERAL";"TAB2",#N/A,TRUE,"GENERAL";"TAB3",#N/A,TRUE,"GENERAL";"TAB4",#N/A,TRUE,"GENERAL";"TAB5",#N/A,TRUE,"GENERAL"}</definedName>
    <definedName name="__t4" localSheetId="15" hidden="1">{"via1",#N/A,TRUE,"general";"via2",#N/A,TRUE,"general";"via3",#N/A,TRUE,"general"}</definedName>
    <definedName name="__t4" localSheetId="14" hidden="1">{"via1",#N/A,TRUE,"general";"via2",#N/A,TRUE,"general";"via3",#N/A,TRUE,"general"}</definedName>
    <definedName name="__t4" localSheetId="13" hidden="1">{"via1",#N/A,TRUE,"general";"via2",#N/A,TRUE,"general";"via3",#N/A,TRUE,"general"}</definedName>
    <definedName name="__t4" hidden="1">{"via1",#N/A,TRUE,"general";"via2",#N/A,TRUE,"general";"via3",#N/A,TRUE,"general"}</definedName>
    <definedName name="__t5" localSheetId="15" hidden="1">{"TAB1",#N/A,TRUE,"GENERAL";"TAB2",#N/A,TRUE,"GENERAL";"TAB3",#N/A,TRUE,"GENERAL";"TAB4",#N/A,TRUE,"GENERAL";"TAB5",#N/A,TRUE,"GENERAL"}</definedName>
    <definedName name="__t5" localSheetId="14" hidden="1">{"TAB1",#N/A,TRUE,"GENERAL";"TAB2",#N/A,TRUE,"GENERAL";"TAB3",#N/A,TRUE,"GENERAL";"TAB4",#N/A,TRUE,"GENERAL";"TAB5",#N/A,TRUE,"GENERAL"}</definedName>
    <definedName name="__t5" localSheetId="13" hidden="1">{"TAB1",#N/A,TRUE,"GENERAL";"TAB2",#N/A,TRUE,"GENERAL";"TAB3",#N/A,TRUE,"GENERAL";"TAB4",#N/A,TRUE,"GENERAL";"TAB5",#N/A,TRUE,"GENERAL"}</definedName>
    <definedName name="__t5" hidden="1">{"TAB1",#N/A,TRUE,"GENERAL";"TAB2",#N/A,TRUE,"GENERAL";"TAB3",#N/A,TRUE,"GENERAL";"TAB4",#N/A,TRUE,"GENERAL";"TAB5",#N/A,TRUE,"GENERAL"}</definedName>
    <definedName name="__t6" localSheetId="15" hidden="1">{"via1",#N/A,TRUE,"general";"via2",#N/A,TRUE,"general";"via3",#N/A,TRUE,"general"}</definedName>
    <definedName name="__t6" localSheetId="14" hidden="1">{"via1",#N/A,TRUE,"general";"via2",#N/A,TRUE,"general";"via3",#N/A,TRUE,"general"}</definedName>
    <definedName name="__t6" localSheetId="13" hidden="1">{"via1",#N/A,TRUE,"general";"via2",#N/A,TRUE,"general";"via3",#N/A,TRUE,"general"}</definedName>
    <definedName name="__t6" hidden="1">{"via1",#N/A,TRUE,"general";"via2",#N/A,TRUE,"general";"via3",#N/A,TRUE,"general"}</definedName>
    <definedName name="__t66" localSheetId="15" hidden="1">{"TAB1",#N/A,TRUE,"GENERAL";"TAB2",#N/A,TRUE,"GENERAL";"TAB3",#N/A,TRUE,"GENERAL";"TAB4",#N/A,TRUE,"GENERAL";"TAB5",#N/A,TRUE,"GENERAL"}</definedName>
    <definedName name="__t66" localSheetId="14" hidden="1">{"TAB1",#N/A,TRUE,"GENERAL";"TAB2",#N/A,TRUE,"GENERAL";"TAB3",#N/A,TRUE,"GENERAL";"TAB4",#N/A,TRUE,"GENERAL";"TAB5",#N/A,TRUE,"GENERAL"}</definedName>
    <definedName name="__t66" localSheetId="13" hidden="1">{"TAB1",#N/A,TRUE,"GENERAL";"TAB2",#N/A,TRUE,"GENERAL";"TAB3",#N/A,TRUE,"GENERAL";"TAB4",#N/A,TRUE,"GENERAL";"TAB5",#N/A,TRUE,"GENERAL"}</definedName>
    <definedName name="__t66" hidden="1">{"TAB1",#N/A,TRUE,"GENERAL";"TAB2",#N/A,TRUE,"GENERAL";"TAB3",#N/A,TRUE,"GENERAL";"TAB4",#N/A,TRUE,"GENERAL";"TAB5",#N/A,TRUE,"GENERAL"}</definedName>
    <definedName name="__t7" localSheetId="15" hidden="1">{"via1",#N/A,TRUE,"general";"via2",#N/A,TRUE,"general";"via3",#N/A,TRUE,"general"}</definedName>
    <definedName name="__t7" localSheetId="14" hidden="1">{"via1",#N/A,TRUE,"general";"via2",#N/A,TRUE,"general";"via3",#N/A,TRUE,"general"}</definedName>
    <definedName name="__t7" localSheetId="13" hidden="1">{"via1",#N/A,TRUE,"general";"via2",#N/A,TRUE,"general";"via3",#N/A,TRUE,"general"}</definedName>
    <definedName name="__t7" hidden="1">{"via1",#N/A,TRUE,"general";"via2",#N/A,TRUE,"general";"via3",#N/A,TRUE,"general"}</definedName>
    <definedName name="__t77" localSheetId="15" hidden="1">{"TAB1",#N/A,TRUE,"GENERAL";"TAB2",#N/A,TRUE,"GENERAL";"TAB3",#N/A,TRUE,"GENERAL";"TAB4",#N/A,TRUE,"GENERAL";"TAB5",#N/A,TRUE,"GENERAL"}</definedName>
    <definedName name="__t77" localSheetId="14" hidden="1">{"TAB1",#N/A,TRUE,"GENERAL";"TAB2",#N/A,TRUE,"GENERAL";"TAB3",#N/A,TRUE,"GENERAL";"TAB4",#N/A,TRUE,"GENERAL";"TAB5",#N/A,TRUE,"GENERAL"}</definedName>
    <definedName name="__t77" localSheetId="13" hidden="1">{"TAB1",#N/A,TRUE,"GENERAL";"TAB2",#N/A,TRUE,"GENERAL";"TAB3",#N/A,TRUE,"GENERAL";"TAB4",#N/A,TRUE,"GENERAL";"TAB5",#N/A,TRUE,"GENERAL"}</definedName>
    <definedName name="__t77" hidden="1">{"TAB1",#N/A,TRUE,"GENERAL";"TAB2",#N/A,TRUE,"GENERAL";"TAB3",#N/A,TRUE,"GENERAL";"TAB4",#N/A,TRUE,"GENERAL";"TAB5",#N/A,TRUE,"GENERAL"}</definedName>
    <definedName name="__t8" localSheetId="15" hidden="1">{"TAB1",#N/A,TRUE,"GENERAL";"TAB2",#N/A,TRUE,"GENERAL";"TAB3",#N/A,TRUE,"GENERAL";"TAB4",#N/A,TRUE,"GENERAL";"TAB5",#N/A,TRUE,"GENERAL"}</definedName>
    <definedName name="__t8" localSheetId="14" hidden="1">{"TAB1",#N/A,TRUE,"GENERAL";"TAB2",#N/A,TRUE,"GENERAL";"TAB3",#N/A,TRUE,"GENERAL";"TAB4",#N/A,TRUE,"GENERAL";"TAB5",#N/A,TRUE,"GENERAL"}</definedName>
    <definedName name="__t8" localSheetId="13" hidden="1">{"TAB1",#N/A,TRUE,"GENERAL";"TAB2",#N/A,TRUE,"GENERAL";"TAB3",#N/A,TRUE,"GENERAL";"TAB4",#N/A,TRUE,"GENERAL";"TAB5",#N/A,TRUE,"GENERAL"}</definedName>
    <definedName name="__t8" hidden="1">{"TAB1",#N/A,TRUE,"GENERAL";"TAB2",#N/A,TRUE,"GENERAL";"TAB3",#N/A,TRUE,"GENERAL";"TAB4",#N/A,TRUE,"GENERAL";"TAB5",#N/A,TRUE,"GENERAL"}</definedName>
    <definedName name="__t88" localSheetId="15" hidden="1">{"via1",#N/A,TRUE,"general";"via2",#N/A,TRUE,"general";"via3",#N/A,TRUE,"general"}</definedName>
    <definedName name="__t88" localSheetId="14" hidden="1">{"via1",#N/A,TRUE,"general";"via2",#N/A,TRUE,"general";"via3",#N/A,TRUE,"general"}</definedName>
    <definedName name="__t88" localSheetId="13" hidden="1">{"via1",#N/A,TRUE,"general";"via2",#N/A,TRUE,"general";"via3",#N/A,TRUE,"general"}</definedName>
    <definedName name="__t88" hidden="1">{"via1",#N/A,TRUE,"general";"via2",#N/A,TRUE,"general";"via3",#N/A,TRUE,"general"}</definedName>
    <definedName name="__t9" localSheetId="15" hidden="1">{"TAB1",#N/A,TRUE,"GENERAL";"TAB2",#N/A,TRUE,"GENERAL";"TAB3",#N/A,TRUE,"GENERAL";"TAB4",#N/A,TRUE,"GENERAL";"TAB5",#N/A,TRUE,"GENERAL"}</definedName>
    <definedName name="__t9" localSheetId="14" hidden="1">{"TAB1",#N/A,TRUE,"GENERAL";"TAB2",#N/A,TRUE,"GENERAL";"TAB3",#N/A,TRUE,"GENERAL";"TAB4",#N/A,TRUE,"GENERAL";"TAB5",#N/A,TRUE,"GENERAL"}</definedName>
    <definedName name="__t9" localSheetId="13" hidden="1">{"TAB1",#N/A,TRUE,"GENERAL";"TAB2",#N/A,TRUE,"GENERAL";"TAB3",#N/A,TRUE,"GENERAL";"TAB4",#N/A,TRUE,"GENERAL";"TAB5",#N/A,TRUE,"GENERAL"}</definedName>
    <definedName name="__t9" hidden="1">{"TAB1",#N/A,TRUE,"GENERAL";"TAB2",#N/A,TRUE,"GENERAL";"TAB3",#N/A,TRUE,"GENERAL";"TAB4",#N/A,TRUE,"GENERAL";"TAB5",#N/A,TRUE,"GENERAL"}</definedName>
    <definedName name="__t99" localSheetId="15" hidden="1">{"via1",#N/A,TRUE,"general";"via2",#N/A,TRUE,"general";"via3",#N/A,TRUE,"general"}</definedName>
    <definedName name="__t99" localSheetId="14" hidden="1">{"via1",#N/A,TRUE,"general";"via2",#N/A,TRUE,"general";"via3",#N/A,TRUE,"general"}</definedName>
    <definedName name="__t99" localSheetId="13" hidden="1">{"via1",#N/A,TRUE,"general";"via2",#N/A,TRUE,"general";"via3",#N/A,TRUE,"general"}</definedName>
    <definedName name="__t99" hidden="1">{"via1",#N/A,TRUE,"general";"via2",#N/A,TRUE,"general";"via3",#N/A,TRUE,"general"}</definedName>
    <definedName name="__tab1" localSheetId="15">#REF!</definedName>
    <definedName name="__tab1" localSheetId="23">#REF!</definedName>
    <definedName name="__tab1" localSheetId="17">#REF!</definedName>
    <definedName name="__tab1" localSheetId="18">#REF!</definedName>
    <definedName name="__tab1" localSheetId="14">#REF!</definedName>
    <definedName name="__tab1" localSheetId="13">#REF!</definedName>
    <definedName name="__tab1">#REF!</definedName>
    <definedName name="__tab2" localSheetId="15">#REF!</definedName>
    <definedName name="__tab2" localSheetId="23">#REF!</definedName>
    <definedName name="__tab2" localSheetId="17">#REF!</definedName>
    <definedName name="__tab2" localSheetId="18">#REF!</definedName>
    <definedName name="__tab2" localSheetId="14">#REF!</definedName>
    <definedName name="__tab2" localSheetId="13">#REF!</definedName>
    <definedName name="__tab2">#REF!</definedName>
    <definedName name="__tab3" localSheetId="15">#REF!</definedName>
    <definedName name="__tab3" localSheetId="23">#REF!</definedName>
    <definedName name="__tab3" localSheetId="17">#REF!</definedName>
    <definedName name="__tab3" localSheetId="18">#REF!</definedName>
    <definedName name="__tab3" localSheetId="14">#REF!</definedName>
    <definedName name="__tab3" localSheetId="13">#REF!</definedName>
    <definedName name="__tab3">#REF!</definedName>
    <definedName name="__TAB4" localSheetId="15">#REF!</definedName>
    <definedName name="__TAB4" localSheetId="23">#REF!</definedName>
    <definedName name="__TAB4" localSheetId="17">#REF!</definedName>
    <definedName name="__TAB4" localSheetId="18">#REF!</definedName>
    <definedName name="__TAB4" localSheetId="14">#REF!</definedName>
    <definedName name="__TAB4" localSheetId="13">#REF!</definedName>
    <definedName name="__TAB4">#REF!</definedName>
    <definedName name="__TEE3" localSheetId="23">#REF!</definedName>
    <definedName name="__TEE3" localSheetId="17">#REF!</definedName>
    <definedName name="__TEE3" localSheetId="18">#REF!</definedName>
    <definedName name="__TEE3">#REF!</definedName>
    <definedName name="__TEE4" localSheetId="23">#REF!</definedName>
    <definedName name="__TEE4" localSheetId="17">#REF!</definedName>
    <definedName name="__TEE4" localSheetId="18">#REF!</definedName>
    <definedName name="__TEE4">#REF!</definedName>
    <definedName name="__TEE6" localSheetId="23">#REF!</definedName>
    <definedName name="__TEE6" localSheetId="17">#REF!</definedName>
    <definedName name="__TEE6" localSheetId="18">#REF!</definedName>
    <definedName name="__TEE6">#REF!</definedName>
    <definedName name="__u4" localSheetId="15" hidden="1">{"TAB1",#N/A,TRUE,"GENERAL";"TAB2",#N/A,TRUE,"GENERAL";"TAB3",#N/A,TRUE,"GENERAL";"TAB4",#N/A,TRUE,"GENERAL";"TAB5",#N/A,TRUE,"GENERAL"}</definedName>
    <definedName name="__u4" localSheetId="14" hidden="1">{"TAB1",#N/A,TRUE,"GENERAL";"TAB2",#N/A,TRUE,"GENERAL";"TAB3",#N/A,TRUE,"GENERAL";"TAB4",#N/A,TRUE,"GENERAL";"TAB5",#N/A,TRUE,"GENERAL"}</definedName>
    <definedName name="__u4" localSheetId="13" hidden="1">{"TAB1",#N/A,TRUE,"GENERAL";"TAB2",#N/A,TRUE,"GENERAL";"TAB3",#N/A,TRUE,"GENERAL";"TAB4",#N/A,TRUE,"GENERAL";"TAB5",#N/A,TRUE,"GENERAL"}</definedName>
    <definedName name="__u4" hidden="1">{"TAB1",#N/A,TRUE,"GENERAL";"TAB2",#N/A,TRUE,"GENERAL";"TAB3",#N/A,TRUE,"GENERAL";"TAB4",#N/A,TRUE,"GENERAL";"TAB5",#N/A,TRUE,"GENERAL"}</definedName>
    <definedName name="__u5" localSheetId="15" hidden="1">{"TAB1",#N/A,TRUE,"GENERAL";"TAB2",#N/A,TRUE,"GENERAL";"TAB3",#N/A,TRUE,"GENERAL";"TAB4",#N/A,TRUE,"GENERAL";"TAB5",#N/A,TRUE,"GENERAL"}</definedName>
    <definedName name="__u5" localSheetId="14" hidden="1">{"TAB1",#N/A,TRUE,"GENERAL";"TAB2",#N/A,TRUE,"GENERAL";"TAB3",#N/A,TRUE,"GENERAL";"TAB4",#N/A,TRUE,"GENERAL";"TAB5",#N/A,TRUE,"GENERAL"}</definedName>
    <definedName name="__u5" localSheetId="13" hidden="1">{"TAB1",#N/A,TRUE,"GENERAL";"TAB2",#N/A,TRUE,"GENERAL";"TAB3",#N/A,TRUE,"GENERAL";"TAB4",#N/A,TRUE,"GENERAL";"TAB5",#N/A,TRUE,"GENERAL"}</definedName>
    <definedName name="__u5" hidden="1">{"TAB1",#N/A,TRUE,"GENERAL";"TAB2",#N/A,TRUE,"GENERAL";"TAB3",#N/A,TRUE,"GENERAL";"TAB4",#N/A,TRUE,"GENERAL";"TAB5",#N/A,TRUE,"GENERAL"}</definedName>
    <definedName name="__u6" localSheetId="15" hidden="1">{"TAB1",#N/A,TRUE,"GENERAL";"TAB2",#N/A,TRUE,"GENERAL";"TAB3",#N/A,TRUE,"GENERAL";"TAB4",#N/A,TRUE,"GENERAL";"TAB5",#N/A,TRUE,"GENERAL"}</definedName>
    <definedName name="__u6" localSheetId="14" hidden="1">{"TAB1",#N/A,TRUE,"GENERAL";"TAB2",#N/A,TRUE,"GENERAL";"TAB3",#N/A,TRUE,"GENERAL";"TAB4",#N/A,TRUE,"GENERAL";"TAB5",#N/A,TRUE,"GENERAL"}</definedName>
    <definedName name="__u6" localSheetId="13" hidden="1">{"TAB1",#N/A,TRUE,"GENERAL";"TAB2",#N/A,TRUE,"GENERAL";"TAB3",#N/A,TRUE,"GENERAL";"TAB4",#N/A,TRUE,"GENERAL";"TAB5",#N/A,TRUE,"GENERAL"}</definedName>
    <definedName name="__u6" hidden="1">{"TAB1",#N/A,TRUE,"GENERAL";"TAB2",#N/A,TRUE,"GENERAL";"TAB3",#N/A,TRUE,"GENERAL";"TAB4",#N/A,TRUE,"GENERAL";"TAB5",#N/A,TRUE,"GENERAL"}</definedName>
    <definedName name="__u7" localSheetId="15" hidden="1">{"via1",#N/A,TRUE,"general";"via2",#N/A,TRUE,"general";"via3",#N/A,TRUE,"general"}</definedName>
    <definedName name="__u7" localSheetId="14" hidden="1">{"via1",#N/A,TRUE,"general";"via2",#N/A,TRUE,"general";"via3",#N/A,TRUE,"general"}</definedName>
    <definedName name="__u7" localSheetId="13" hidden="1">{"via1",#N/A,TRUE,"general";"via2",#N/A,TRUE,"general";"via3",#N/A,TRUE,"general"}</definedName>
    <definedName name="__u7" hidden="1">{"via1",#N/A,TRUE,"general";"via2",#N/A,TRUE,"general";"via3",#N/A,TRUE,"general"}</definedName>
    <definedName name="__u8" localSheetId="15" hidden="1">{"TAB1",#N/A,TRUE,"GENERAL";"TAB2",#N/A,TRUE,"GENERAL";"TAB3",#N/A,TRUE,"GENERAL";"TAB4",#N/A,TRUE,"GENERAL";"TAB5",#N/A,TRUE,"GENERAL"}</definedName>
    <definedName name="__u8" localSheetId="14" hidden="1">{"TAB1",#N/A,TRUE,"GENERAL";"TAB2",#N/A,TRUE,"GENERAL";"TAB3",#N/A,TRUE,"GENERAL";"TAB4",#N/A,TRUE,"GENERAL";"TAB5",#N/A,TRUE,"GENERAL"}</definedName>
    <definedName name="__u8" localSheetId="13" hidden="1">{"TAB1",#N/A,TRUE,"GENERAL";"TAB2",#N/A,TRUE,"GENERAL";"TAB3",#N/A,TRUE,"GENERAL";"TAB4",#N/A,TRUE,"GENERAL";"TAB5",#N/A,TRUE,"GENERAL"}</definedName>
    <definedName name="__u8" hidden="1">{"TAB1",#N/A,TRUE,"GENERAL";"TAB2",#N/A,TRUE,"GENERAL";"TAB3",#N/A,TRUE,"GENERAL";"TAB4",#N/A,TRUE,"GENERAL";"TAB5",#N/A,TRUE,"GENERAL"}</definedName>
    <definedName name="__u9" localSheetId="15" hidden="1">{"TAB1",#N/A,TRUE,"GENERAL";"TAB2",#N/A,TRUE,"GENERAL";"TAB3",#N/A,TRUE,"GENERAL";"TAB4",#N/A,TRUE,"GENERAL";"TAB5",#N/A,TRUE,"GENERAL"}</definedName>
    <definedName name="__u9" localSheetId="14" hidden="1">{"TAB1",#N/A,TRUE,"GENERAL";"TAB2",#N/A,TRUE,"GENERAL";"TAB3",#N/A,TRUE,"GENERAL";"TAB4",#N/A,TRUE,"GENERAL";"TAB5",#N/A,TRUE,"GENERAL"}</definedName>
    <definedName name="__u9" localSheetId="13" hidden="1">{"TAB1",#N/A,TRUE,"GENERAL";"TAB2",#N/A,TRUE,"GENERAL";"TAB3",#N/A,TRUE,"GENERAL";"TAB4",#N/A,TRUE,"GENERAL";"TAB5",#N/A,TRUE,"GENERAL"}</definedName>
    <definedName name="__u9" hidden="1">{"TAB1",#N/A,TRUE,"GENERAL";"TAB2",#N/A,TRUE,"GENERAL";"TAB3",#N/A,TRUE,"GENERAL";"TAB4",#N/A,TRUE,"GENERAL";"TAB5",#N/A,TRUE,"GENERAL"}</definedName>
    <definedName name="__UG3" localSheetId="23">#REF!</definedName>
    <definedName name="__UG3" localSheetId="17">#REF!</definedName>
    <definedName name="__UG3" localSheetId="18">#REF!</definedName>
    <definedName name="__UG3">#REF!</definedName>
    <definedName name="__UG4" localSheetId="23">#REF!</definedName>
    <definedName name="__UG4" localSheetId="17">#REF!</definedName>
    <definedName name="__UG4" localSheetId="18">#REF!</definedName>
    <definedName name="__UG4">#REF!</definedName>
    <definedName name="__UG6" localSheetId="23">#REF!</definedName>
    <definedName name="__UG6" localSheetId="17">#REF!</definedName>
    <definedName name="__UG6" localSheetId="18">#REF!</definedName>
    <definedName name="__UG6">#REF!</definedName>
    <definedName name="__UG8" localSheetId="23">#REF!</definedName>
    <definedName name="__UG8" localSheetId="17">#REF!</definedName>
    <definedName name="__UG8" localSheetId="18">#REF!</definedName>
    <definedName name="__UG8">#REF!</definedName>
    <definedName name="__ur7" localSheetId="15" hidden="1">{"TAB1",#N/A,TRUE,"GENERAL";"TAB2",#N/A,TRUE,"GENERAL";"TAB3",#N/A,TRUE,"GENERAL";"TAB4",#N/A,TRUE,"GENERAL";"TAB5",#N/A,TRUE,"GENERAL"}</definedName>
    <definedName name="__ur7" localSheetId="14" hidden="1">{"TAB1",#N/A,TRUE,"GENERAL";"TAB2",#N/A,TRUE,"GENERAL";"TAB3",#N/A,TRUE,"GENERAL";"TAB4",#N/A,TRUE,"GENERAL";"TAB5",#N/A,TRUE,"GENERAL"}</definedName>
    <definedName name="__ur7" localSheetId="13" hidden="1">{"TAB1",#N/A,TRUE,"GENERAL";"TAB2",#N/A,TRUE,"GENERAL";"TAB3",#N/A,TRUE,"GENERAL";"TAB4",#N/A,TRUE,"GENERAL";"TAB5",#N/A,TRUE,"GENERAL"}</definedName>
    <definedName name="__ur7" hidden="1">{"TAB1",#N/A,TRUE,"GENERAL";"TAB2",#N/A,TRUE,"GENERAL";"TAB3",#N/A,TRUE,"GENERAL";"TAB4",#N/A,TRUE,"GENERAL";"TAB5",#N/A,TRUE,"GENERAL"}</definedName>
    <definedName name="__v2" localSheetId="15" hidden="1">{"via1",#N/A,TRUE,"general";"via2",#N/A,TRUE,"general";"via3",#N/A,TRUE,"general"}</definedName>
    <definedName name="__v2" localSheetId="14" hidden="1">{"via1",#N/A,TRUE,"general";"via2",#N/A,TRUE,"general";"via3",#N/A,TRUE,"general"}</definedName>
    <definedName name="__v2" localSheetId="13" hidden="1">{"via1",#N/A,TRUE,"general";"via2",#N/A,TRUE,"general";"via3",#N/A,TRUE,"general"}</definedName>
    <definedName name="__v2" hidden="1">{"via1",#N/A,TRUE,"general";"via2",#N/A,TRUE,"general";"via3",#N/A,TRUE,"general"}</definedName>
    <definedName name="__v3" localSheetId="15" hidden="1">{"TAB1",#N/A,TRUE,"GENERAL";"TAB2",#N/A,TRUE,"GENERAL";"TAB3",#N/A,TRUE,"GENERAL";"TAB4",#N/A,TRUE,"GENERAL";"TAB5",#N/A,TRUE,"GENERAL"}</definedName>
    <definedName name="__v3" localSheetId="14" hidden="1">{"TAB1",#N/A,TRUE,"GENERAL";"TAB2",#N/A,TRUE,"GENERAL";"TAB3",#N/A,TRUE,"GENERAL";"TAB4",#N/A,TRUE,"GENERAL";"TAB5",#N/A,TRUE,"GENERAL"}</definedName>
    <definedName name="__v3" localSheetId="13" hidden="1">{"TAB1",#N/A,TRUE,"GENERAL";"TAB2",#N/A,TRUE,"GENERAL";"TAB3",#N/A,TRUE,"GENERAL";"TAB4",#N/A,TRUE,"GENERAL";"TAB5",#N/A,TRUE,"GENERAL"}</definedName>
    <definedName name="__v3" hidden="1">{"TAB1",#N/A,TRUE,"GENERAL";"TAB2",#N/A,TRUE,"GENERAL";"TAB3",#N/A,TRUE,"GENERAL";"TAB4",#N/A,TRUE,"GENERAL";"TAB5",#N/A,TRUE,"GENERAL"}</definedName>
    <definedName name="__v4" localSheetId="15" hidden="1">{"TAB1",#N/A,TRUE,"GENERAL";"TAB2",#N/A,TRUE,"GENERAL";"TAB3",#N/A,TRUE,"GENERAL";"TAB4",#N/A,TRUE,"GENERAL";"TAB5",#N/A,TRUE,"GENERAL"}</definedName>
    <definedName name="__v4" localSheetId="14" hidden="1">{"TAB1",#N/A,TRUE,"GENERAL";"TAB2",#N/A,TRUE,"GENERAL";"TAB3",#N/A,TRUE,"GENERAL";"TAB4",#N/A,TRUE,"GENERAL";"TAB5",#N/A,TRUE,"GENERAL"}</definedName>
    <definedName name="__v4" localSheetId="13" hidden="1">{"TAB1",#N/A,TRUE,"GENERAL";"TAB2",#N/A,TRUE,"GENERAL";"TAB3",#N/A,TRUE,"GENERAL";"TAB4",#N/A,TRUE,"GENERAL";"TAB5",#N/A,TRUE,"GENERAL"}</definedName>
    <definedName name="__v4" hidden="1">{"TAB1",#N/A,TRUE,"GENERAL";"TAB2",#N/A,TRUE,"GENERAL";"TAB3",#N/A,TRUE,"GENERAL";"TAB4",#N/A,TRUE,"GENERAL";"TAB5",#N/A,TRUE,"GENERAL"}</definedName>
    <definedName name="__v5" localSheetId="15" hidden="1">{"TAB1",#N/A,TRUE,"GENERAL";"TAB2",#N/A,TRUE,"GENERAL";"TAB3",#N/A,TRUE,"GENERAL";"TAB4",#N/A,TRUE,"GENERAL";"TAB5",#N/A,TRUE,"GENERAL"}</definedName>
    <definedName name="__v5" localSheetId="14" hidden="1">{"TAB1",#N/A,TRUE,"GENERAL";"TAB2",#N/A,TRUE,"GENERAL";"TAB3",#N/A,TRUE,"GENERAL";"TAB4",#N/A,TRUE,"GENERAL";"TAB5",#N/A,TRUE,"GENERAL"}</definedName>
    <definedName name="__v5" localSheetId="13" hidden="1">{"TAB1",#N/A,TRUE,"GENERAL";"TAB2",#N/A,TRUE,"GENERAL";"TAB3",#N/A,TRUE,"GENERAL";"TAB4",#N/A,TRUE,"GENERAL";"TAB5",#N/A,TRUE,"GENERAL"}</definedName>
    <definedName name="__v5" hidden="1">{"TAB1",#N/A,TRUE,"GENERAL";"TAB2",#N/A,TRUE,"GENERAL";"TAB3",#N/A,TRUE,"GENERAL";"TAB4",#N/A,TRUE,"GENERAL";"TAB5",#N/A,TRUE,"GENERAL"}</definedName>
    <definedName name="__v6" localSheetId="15" hidden="1">{"TAB1",#N/A,TRUE,"GENERAL";"TAB2",#N/A,TRUE,"GENERAL";"TAB3",#N/A,TRUE,"GENERAL";"TAB4",#N/A,TRUE,"GENERAL";"TAB5",#N/A,TRUE,"GENERAL"}</definedName>
    <definedName name="__v6" localSheetId="14" hidden="1">{"TAB1",#N/A,TRUE,"GENERAL";"TAB2",#N/A,TRUE,"GENERAL";"TAB3",#N/A,TRUE,"GENERAL";"TAB4",#N/A,TRUE,"GENERAL";"TAB5",#N/A,TRUE,"GENERAL"}</definedName>
    <definedName name="__v6" localSheetId="13" hidden="1">{"TAB1",#N/A,TRUE,"GENERAL";"TAB2",#N/A,TRUE,"GENERAL";"TAB3",#N/A,TRUE,"GENERAL";"TAB4",#N/A,TRUE,"GENERAL";"TAB5",#N/A,TRUE,"GENERAL"}</definedName>
    <definedName name="__v6" hidden="1">{"TAB1",#N/A,TRUE,"GENERAL";"TAB2",#N/A,TRUE,"GENERAL";"TAB3",#N/A,TRUE,"GENERAL";"TAB4",#N/A,TRUE,"GENERAL";"TAB5",#N/A,TRUE,"GENERAL"}</definedName>
    <definedName name="__v7" localSheetId="15" hidden="1">{"via1",#N/A,TRUE,"general";"via2",#N/A,TRUE,"general";"via3",#N/A,TRUE,"general"}</definedName>
    <definedName name="__v7" localSheetId="14" hidden="1">{"via1",#N/A,TRUE,"general";"via2",#N/A,TRUE,"general";"via3",#N/A,TRUE,"general"}</definedName>
    <definedName name="__v7" localSheetId="13" hidden="1">{"via1",#N/A,TRUE,"general";"via2",#N/A,TRUE,"general";"via3",#N/A,TRUE,"general"}</definedName>
    <definedName name="__v7" hidden="1">{"via1",#N/A,TRUE,"general";"via2",#N/A,TRUE,"general";"via3",#N/A,TRUE,"general"}</definedName>
    <definedName name="__v8" localSheetId="15" hidden="1">{"TAB1",#N/A,TRUE,"GENERAL";"TAB2",#N/A,TRUE,"GENERAL";"TAB3",#N/A,TRUE,"GENERAL";"TAB4",#N/A,TRUE,"GENERAL";"TAB5",#N/A,TRUE,"GENERAL"}</definedName>
    <definedName name="__v8" localSheetId="14" hidden="1">{"TAB1",#N/A,TRUE,"GENERAL";"TAB2",#N/A,TRUE,"GENERAL";"TAB3",#N/A,TRUE,"GENERAL";"TAB4",#N/A,TRUE,"GENERAL";"TAB5",#N/A,TRUE,"GENERAL"}</definedName>
    <definedName name="__v8" localSheetId="13" hidden="1">{"TAB1",#N/A,TRUE,"GENERAL";"TAB2",#N/A,TRUE,"GENERAL";"TAB3",#N/A,TRUE,"GENERAL";"TAB4",#N/A,TRUE,"GENERAL";"TAB5",#N/A,TRUE,"GENERAL"}</definedName>
    <definedName name="__v8" hidden="1">{"TAB1",#N/A,TRUE,"GENERAL";"TAB2",#N/A,TRUE,"GENERAL";"TAB3",#N/A,TRUE,"GENERAL";"TAB4",#N/A,TRUE,"GENERAL";"TAB5",#N/A,TRUE,"GENERAL"}</definedName>
    <definedName name="__v9" localSheetId="15" hidden="1">{"TAB1",#N/A,TRUE,"GENERAL";"TAB2",#N/A,TRUE,"GENERAL";"TAB3",#N/A,TRUE,"GENERAL";"TAB4",#N/A,TRUE,"GENERAL";"TAB5",#N/A,TRUE,"GENERAL"}</definedName>
    <definedName name="__v9" localSheetId="14" hidden="1">{"TAB1",#N/A,TRUE,"GENERAL";"TAB2",#N/A,TRUE,"GENERAL";"TAB3",#N/A,TRUE,"GENERAL";"TAB4",#N/A,TRUE,"GENERAL";"TAB5",#N/A,TRUE,"GENERAL"}</definedName>
    <definedName name="__v9" localSheetId="13" hidden="1">{"TAB1",#N/A,TRUE,"GENERAL";"TAB2",#N/A,TRUE,"GENERAL";"TAB3",#N/A,TRUE,"GENERAL";"TAB4",#N/A,TRUE,"GENERAL";"TAB5",#N/A,TRUE,"GENERAL"}</definedName>
    <definedName name="__v9" hidden="1">{"TAB1",#N/A,TRUE,"GENERAL";"TAB2",#N/A,TRUE,"GENERAL";"TAB3",#N/A,TRUE,"GENERAL";"TAB4",#N/A,TRUE,"GENERAL";"TAB5",#N/A,TRUE,"GENERAL"}</definedName>
    <definedName name="__vfv4" localSheetId="15" hidden="1">{"via1",#N/A,TRUE,"general";"via2",#N/A,TRUE,"general";"via3",#N/A,TRUE,"general"}</definedName>
    <definedName name="__vfv4" localSheetId="14" hidden="1">{"via1",#N/A,TRUE,"general";"via2",#N/A,TRUE,"general";"via3",#N/A,TRUE,"general"}</definedName>
    <definedName name="__vfv4" localSheetId="13" hidden="1">{"via1",#N/A,TRUE,"general";"via2",#N/A,TRUE,"general";"via3",#N/A,TRUE,"general"}</definedName>
    <definedName name="__vfv4" hidden="1">{"via1",#N/A,TRUE,"general";"via2",#N/A,TRUE,"general";"via3",#N/A,TRUE,"general"}</definedName>
    <definedName name="__Vol1">[7]Item!$A:$D</definedName>
    <definedName name="__x1" localSheetId="15" hidden="1">{"TAB1",#N/A,TRUE,"GENERAL";"TAB2",#N/A,TRUE,"GENERAL";"TAB3",#N/A,TRUE,"GENERAL";"TAB4",#N/A,TRUE,"GENERAL";"TAB5",#N/A,TRUE,"GENERAL"}</definedName>
    <definedName name="__x1" localSheetId="14" hidden="1">{"TAB1",#N/A,TRUE,"GENERAL";"TAB2",#N/A,TRUE,"GENERAL";"TAB3",#N/A,TRUE,"GENERAL";"TAB4",#N/A,TRUE,"GENERAL";"TAB5",#N/A,TRUE,"GENERAL"}</definedName>
    <definedName name="__x1" localSheetId="13" hidden="1">{"TAB1",#N/A,TRUE,"GENERAL";"TAB2",#N/A,TRUE,"GENERAL";"TAB3",#N/A,TRUE,"GENERAL";"TAB4",#N/A,TRUE,"GENERAL";"TAB5",#N/A,TRUE,"GENERAL"}</definedName>
    <definedName name="__x1" hidden="1">{"TAB1",#N/A,TRUE,"GENERAL";"TAB2",#N/A,TRUE,"GENERAL";"TAB3",#N/A,TRUE,"GENERAL";"TAB4",#N/A,TRUE,"GENERAL";"TAB5",#N/A,TRUE,"GENERAL"}</definedName>
    <definedName name="__x2" localSheetId="15" hidden="1">{"via1",#N/A,TRUE,"general";"via2",#N/A,TRUE,"general";"via3",#N/A,TRUE,"general"}</definedName>
    <definedName name="__x2" localSheetId="14" hidden="1">{"via1",#N/A,TRUE,"general";"via2",#N/A,TRUE,"general";"via3",#N/A,TRUE,"general"}</definedName>
    <definedName name="__x2" localSheetId="13" hidden="1">{"via1",#N/A,TRUE,"general";"via2",#N/A,TRUE,"general";"via3",#N/A,TRUE,"general"}</definedName>
    <definedName name="__x2" hidden="1">{"via1",#N/A,TRUE,"general";"via2",#N/A,TRUE,"general";"via3",#N/A,TRUE,"general"}</definedName>
    <definedName name="__x3" localSheetId="15" hidden="1">{"via1",#N/A,TRUE,"general";"via2",#N/A,TRUE,"general";"via3",#N/A,TRUE,"general"}</definedName>
    <definedName name="__x3" localSheetId="14" hidden="1">{"via1",#N/A,TRUE,"general";"via2",#N/A,TRUE,"general";"via3",#N/A,TRUE,"general"}</definedName>
    <definedName name="__x3" localSheetId="13" hidden="1">{"via1",#N/A,TRUE,"general";"via2",#N/A,TRUE,"general";"via3",#N/A,TRUE,"general"}</definedName>
    <definedName name="__x3" hidden="1">{"via1",#N/A,TRUE,"general";"via2",#N/A,TRUE,"general";"via3",#N/A,TRUE,"general"}</definedName>
    <definedName name="__x4" localSheetId="15" hidden="1">{"via1",#N/A,TRUE,"general";"via2",#N/A,TRUE,"general";"via3",#N/A,TRUE,"general"}</definedName>
    <definedName name="__x4" localSheetId="14" hidden="1">{"via1",#N/A,TRUE,"general";"via2",#N/A,TRUE,"general";"via3",#N/A,TRUE,"general"}</definedName>
    <definedName name="__x4" localSheetId="13" hidden="1">{"via1",#N/A,TRUE,"general";"via2",#N/A,TRUE,"general";"via3",#N/A,TRUE,"general"}</definedName>
    <definedName name="__x4" hidden="1">{"via1",#N/A,TRUE,"general";"via2",#N/A,TRUE,"general";"via3",#N/A,TRUE,"general"}</definedName>
    <definedName name="__x5" localSheetId="15" hidden="1">{"TAB1",#N/A,TRUE,"GENERAL";"TAB2",#N/A,TRUE,"GENERAL";"TAB3",#N/A,TRUE,"GENERAL";"TAB4",#N/A,TRUE,"GENERAL";"TAB5",#N/A,TRUE,"GENERAL"}</definedName>
    <definedName name="__x5" localSheetId="14" hidden="1">{"TAB1",#N/A,TRUE,"GENERAL";"TAB2",#N/A,TRUE,"GENERAL";"TAB3",#N/A,TRUE,"GENERAL";"TAB4",#N/A,TRUE,"GENERAL";"TAB5",#N/A,TRUE,"GENERAL"}</definedName>
    <definedName name="__x5" localSheetId="13" hidden="1">{"TAB1",#N/A,TRUE,"GENERAL";"TAB2",#N/A,TRUE,"GENERAL";"TAB3",#N/A,TRUE,"GENERAL";"TAB4",#N/A,TRUE,"GENERAL";"TAB5",#N/A,TRUE,"GENERAL"}</definedName>
    <definedName name="__x5" hidden="1">{"TAB1",#N/A,TRUE,"GENERAL";"TAB2",#N/A,TRUE,"GENERAL";"TAB3",#N/A,TRUE,"GENERAL";"TAB4",#N/A,TRUE,"GENERAL";"TAB5",#N/A,TRUE,"GENERAL"}</definedName>
    <definedName name="__x6" localSheetId="15" hidden="1">{"TAB1",#N/A,TRUE,"GENERAL";"TAB2",#N/A,TRUE,"GENERAL";"TAB3",#N/A,TRUE,"GENERAL";"TAB4",#N/A,TRUE,"GENERAL";"TAB5",#N/A,TRUE,"GENERAL"}</definedName>
    <definedName name="__x6" localSheetId="14" hidden="1">{"TAB1",#N/A,TRUE,"GENERAL";"TAB2",#N/A,TRUE,"GENERAL";"TAB3",#N/A,TRUE,"GENERAL";"TAB4",#N/A,TRUE,"GENERAL";"TAB5",#N/A,TRUE,"GENERAL"}</definedName>
    <definedName name="__x6" localSheetId="13" hidden="1">{"TAB1",#N/A,TRUE,"GENERAL";"TAB2",#N/A,TRUE,"GENERAL";"TAB3",#N/A,TRUE,"GENERAL";"TAB4",#N/A,TRUE,"GENERAL";"TAB5",#N/A,TRUE,"GENERAL"}</definedName>
    <definedName name="__x6" hidden="1">{"TAB1",#N/A,TRUE,"GENERAL";"TAB2",#N/A,TRUE,"GENERAL";"TAB3",#N/A,TRUE,"GENERAL";"TAB4",#N/A,TRUE,"GENERAL";"TAB5",#N/A,TRUE,"GENERAL"}</definedName>
    <definedName name="__x7" localSheetId="15" hidden="1">{"TAB1",#N/A,TRUE,"GENERAL";"TAB2",#N/A,TRUE,"GENERAL";"TAB3",#N/A,TRUE,"GENERAL";"TAB4",#N/A,TRUE,"GENERAL";"TAB5",#N/A,TRUE,"GENERAL"}</definedName>
    <definedName name="__x7" localSheetId="14" hidden="1">{"TAB1",#N/A,TRUE,"GENERAL";"TAB2",#N/A,TRUE,"GENERAL";"TAB3",#N/A,TRUE,"GENERAL";"TAB4",#N/A,TRUE,"GENERAL";"TAB5",#N/A,TRUE,"GENERAL"}</definedName>
    <definedName name="__x7" localSheetId="13" hidden="1">{"TAB1",#N/A,TRUE,"GENERAL";"TAB2",#N/A,TRUE,"GENERAL";"TAB3",#N/A,TRUE,"GENERAL";"TAB4",#N/A,TRUE,"GENERAL";"TAB5",#N/A,TRUE,"GENERAL"}</definedName>
    <definedName name="__x7" hidden="1">{"TAB1",#N/A,TRUE,"GENERAL";"TAB2",#N/A,TRUE,"GENERAL";"TAB3",#N/A,TRUE,"GENERAL";"TAB4",#N/A,TRUE,"GENERAL";"TAB5",#N/A,TRUE,"GENERAL"}</definedName>
    <definedName name="__x8" localSheetId="15" hidden="1">{"via1",#N/A,TRUE,"general";"via2",#N/A,TRUE,"general";"via3",#N/A,TRUE,"general"}</definedName>
    <definedName name="__x8" localSheetId="14" hidden="1">{"via1",#N/A,TRUE,"general";"via2",#N/A,TRUE,"general";"via3",#N/A,TRUE,"general"}</definedName>
    <definedName name="__x8" localSheetId="13" hidden="1">{"via1",#N/A,TRUE,"general";"via2",#N/A,TRUE,"general";"via3",#N/A,TRUE,"general"}</definedName>
    <definedName name="__x8" hidden="1">{"via1",#N/A,TRUE,"general";"via2",#N/A,TRUE,"general";"via3",#N/A,TRUE,"general"}</definedName>
    <definedName name="__x9" localSheetId="15" hidden="1">{"TAB1",#N/A,TRUE,"GENERAL";"TAB2",#N/A,TRUE,"GENERAL";"TAB3",#N/A,TRUE,"GENERAL";"TAB4",#N/A,TRUE,"GENERAL";"TAB5",#N/A,TRUE,"GENERAL"}</definedName>
    <definedName name="__x9" localSheetId="14" hidden="1">{"TAB1",#N/A,TRUE,"GENERAL";"TAB2",#N/A,TRUE,"GENERAL";"TAB3",#N/A,TRUE,"GENERAL";"TAB4",#N/A,TRUE,"GENERAL";"TAB5",#N/A,TRUE,"GENERAL"}</definedName>
    <definedName name="__x9" localSheetId="13" hidden="1">{"TAB1",#N/A,TRUE,"GENERAL";"TAB2",#N/A,TRUE,"GENERAL";"TAB3",#N/A,TRUE,"GENERAL";"TAB4",#N/A,TRUE,"GENERAL";"TAB5",#N/A,TRUE,"GENERAL"}</definedName>
    <definedName name="__x9" hidden="1">{"TAB1",#N/A,TRUE,"GENERAL";"TAB2",#N/A,TRUE,"GENERAL";"TAB3",#N/A,TRUE,"GENERAL";"TAB4",#N/A,TRUE,"GENERAL";"TAB5",#N/A,TRUE,"GENERAL"}</definedName>
    <definedName name="__xz2" localSheetId="15">#REF!</definedName>
    <definedName name="__xz2" localSheetId="23">#REF!</definedName>
    <definedName name="__xz2" localSheetId="17">#REF!</definedName>
    <definedName name="__xz2" localSheetId="18">#REF!</definedName>
    <definedName name="__xz2" localSheetId="14">#REF!</definedName>
    <definedName name="__xz2" localSheetId="13">#REF!</definedName>
    <definedName name="__xz2">#REF!</definedName>
    <definedName name="__y2" localSheetId="15" hidden="1">{"TAB1",#N/A,TRUE,"GENERAL";"TAB2",#N/A,TRUE,"GENERAL";"TAB3",#N/A,TRUE,"GENERAL";"TAB4",#N/A,TRUE,"GENERAL";"TAB5",#N/A,TRUE,"GENERAL"}</definedName>
    <definedName name="__y2" localSheetId="14" hidden="1">{"TAB1",#N/A,TRUE,"GENERAL";"TAB2",#N/A,TRUE,"GENERAL";"TAB3",#N/A,TRUE,"GENERAL";"TAB4",#N/A,TRUE,"GENERAL";"TAB5",#N/A,TRUE,"GENERAL"}</definedName>
    <definedName name="__y2" localSheetId="13" hidden="1">{"TAB1",#N/A,TRUE,"GENERAL";"TAB2",#N/A,TRUE,"GENERAL";"TAB3",#N/A,TRUE,"GENERAL";"TAB4",#N/A,TRUE,"GENERAL";"TAB5",#N/A,TRUE,"GENERAL"}</definedName>
    <definedName name="__y2" hidden="1">{"TAB1",#N/A,TRUE,"GENERAL";"TAB2",#N/A,TRUE,"GENERAL";"TAB3",#N/A,TRUE,"GENERAL";"TAB4",#N/A,TRUE,"GENERAL";"TAB5",#N/A,TRUE,"GENERAL"}</definedName>
    <definedName name="__y3" localSheetId="15" hidden="1">{"via1",#N/A,TRUE,"general";"via2",#N/A,TRUE,"general";"via3",#N/A,TRUE,"general"}</definedName>
    <definedName name="__y3" localSheetId="14" hidden="1">{"via1",#N/A,TRUE,"general";"via2",#N/A,TRUE,"general";"via3",#N/A,TRUE,"general"}</definedName>
    <definedName name="__y3" localSheetId="13" hidden="1">{"via1",#N/A,TRUE,"general";"via2",#N/A,TRUE,"general";"via3",#N/A,TRUE,"general"}</definedName>
    <definedName name="__y3" hidden="1">{"via1",#N/A,TRUE,"general";"via2",#N/A,TRUE,"general";"via3",#N/A,TRUE,"general"}</definedName>
    <definedName name="__y4" localSheetId="15" hidden="1">{"via1",#N/A,TRUE,"general";"via2",#N/A,TRUE,"general";"via3",#N/A,TRUE,"general"}</definedName>
    <definedName name="__y4" localSheetId="14" hidden="1">{"via1",#N/A,TRUE,"general";"via2",#N/A,TRUE,"general";"via3",#N/A,TRUE,"general"}</definedName>
    <definedName name="__y4" localSheetId="13" hidden="1">{"via1",#N/A,TRUE,"general";"via2",#N/A,TRUE,"general";"via3",#N/A,TRUE,"general"}</definedName>
    <definedName name="__y4" hidden="1">{"via1",#N/A,TRUE,"general";"via2",#N/A,TRUE,"general";"via3",#N/A,TRUE,"general"}</definedName>
    <definedName name="__y5" localSheetId="15" hidden="1">{"TAB1",#N/A,TRUE,"GENERAL";"TAB2",#N/A,TRUE,"GENERAL";"TAB3",#N/A,TRUE,"GENERAL";"TAB4",#N/A,TRUE,"GENERAL";"TAB5",#N/A,TRUE,"GENERAL"}</definedName>
    <definedName name="__y5" localSheetId="14" hidden="1">{"TAB1",#N/A,TRUE,"GENERAL";"TAB2",#N/A,TRUE,"GENERAL";"TAB3",#N/A,TRUE,"GENERAL";"TAB4",#N/A,TRUE,"GENERAL";"TAB5",#N/A,TRUE,"GENERAL"}</definedName>
    <definedName name="__y5" localSheetId="13" hidden="1">{"TAB1",#N/A,TRUE,"GENERAL";"TAB2",#N/A,TRUE,"GENERAL";"TAB3",#N/A,TRUE,"GENERAL";"TAB4",#N/A,TRUE,"GENERAL";"TAB5",#N/A,TRUE,"GENERAL"}</definedName>
    <definedName name="__y5" hidden="1">{"TAB1",#N/A,TRUE,"GENERAL";"TAB2",#N/A,TRUE,"GENERAL";"TAB3",#N/A,TRUE,"GENERAL";"TAB4",#N/A,TRUE,"GENERAL";"TAB5",#N/A,TRUE,"GENERAL"}</definedName>
    <definedName name="__y6" localSheetId="15" hidden="1">{"via1",#N/A,TRUE,"general";"via2",#N/A,TRUE,"general";"via3",#N/A,TRUE,"general"}</definedName>
    <definedName name="__y6" localSheetId="14" hidden="1">{"via1",#N/A,TRUE,"general";"via2",#N/A,TRUE,"general";"via3",#N/A,TRUE,"general"}</definedName>
    <definedName name="__y6" localSheetId="13" hidden="1">{"via1",#N/A,TRUE,"general";"via2",#N/A,TRUE,"general";"via3",#N/A,TRUE,"general"}</definedName>
    <definedName name="__y6" hidden="1">{"via1",#N/A,TRUE,"general";"via2",#N/A,TRUE,"general";"via3",#N/A,TRUE,"general"}</definedName>
    <definedName name="__y7" localSheetId="15" hidden="1">{"via1",#N/A,TRUE,"general";"via2",#N/A,TRUE,"general";"via3",#N/A,TRUE,"general"}</definedName>
    <definedName name="__y7" localSheetId="14" hidden="1">{"via1",#N/A,TRUE,"general";"via2",#N/A,TRUE,"general";"via3",#N/A,TRUE,"general"}</definedName>
    <definedName name="__y7" localSheetId="13" hidden="1">{"via1",#N/A,TRUE,"general";"via2",#N/A,TRUE,"general";"via3",#N/A,TRUE,"general"}</definedName>
    <definedName name="__y7" hidden="1">{"via1",#N/A,TRUE,"general";"via2",#N/A,TRUE,"general";"via3",#N/A,TRUE,"general"}</definedName>
    <definedName name="__y8" localSheetId="15" hidden="1">{"via1",#N/A,TRUE,"general";"via2",#N/A,TRUE,"general";"via3",#N/A,TRUE,"general"}</definedName>
    <definedName name="__y8" localSheetId="14" hidden="1">{"via1",#N/A,TRUE,"general";"via2",#N/A,TRUE,"general";"via3",#N/A,TRUE,"general"}</definedName>
    <definedName name="__y8" localSheetId="13" hidden="1">{"via1",#N/A,TRUE,"general";"via2",#N/A,TRUE,"general";"via3",#N/A,TRUE,"general"}</definedName>
    <definedName name="__y8" hidden="1">{"via1",#N/A,TRUE,"general";"via2",#N/A,TRUE,"general";"via3",#N/A,TRUE,"general"}</definedName>
    <definedName name="__y9" localSheetId="15" hidden="1">{"TAB1",#N/A,TRUE,"GENERAL";"TAB2",#N/A,TRUE,"GENERAL";"TAB3",#N/A,TRUE,"GENERAL";"TAB4",#N/A,TRUE,"GENERAL";"TAB5",#N/A,TRUE,"GENERAL"}</definedName>
    <definedName name="__y9" localSheetId="14" hidden="1">{"TAB1",#N/A,TRUE,"GENERAL";"TAB2",#N/A,TRUE,"GENERAL";"TAB3",#N/A,TRUE,"GENERAL";"TAB4",#N/A,TRUE,"GENERAL";"TAB5",#N/A,TRUE,"GENERAL"}</definedName>
    <definedName name="__y9" localSheetId="13" hidden="1">{"TAB1",#N/A,TRUE,"GENERAL";"TAB2",#N/A,TRUE,"GENERAL";"TAB3",#N/A,TRUE,"GENERAL";"TAB4",#N/A,TRUE,"GENERAL";"TAB5",#N/A,TRUE,"GENERAL"}</definedName>
    <definedName name="__y9" hidden="1">{"TAB1",#N/A,TRUE,"GENERAL";"TAB2",#N/A,TRUE,"GENERAL";"TAB3",#N/A,TRUE,"GENERAL";"TAB4",#N/A,TRUE,"GENERAL";"TAB5",#N/A,TRUE,"GENERAL"}</definedName>
    <definedName name="__z1" localSheetId="15" hidden="1">{"TAB1",#N/A,TRUE,"GENERAL";"TAB2",#N/A,TRUE,"GENERAL";"TAB3",#N/A,TRUE,"GENERAL";"TAB4",#N/A,TRUE,"GENERAL";"TAB5",#N/A,TRUE,"GENERAL"}</definedName>
    <definedName name="__z1" localSheetId="14" hidden="1">{"TAB1",#N/A,TRUE,"GENERAL";"TAB2",#N/A,TRUE,"GENERAL";"TAB3",#N/A,TRUE,"GENERAL";"TAB4",#N/A,TRUE,"GENERAL";"TAB5",#N/A,TRUE,"GENERAL"}</definedName>
    <definedName name="__z1" localSheetId="13" hidden="1">{"TAB1",#N/A,TRUE,"GENERAL";"TAB2",#N/A,TRUE,"GENERAL";"TAB3",#N/A,TRUE,"GENERAL";"TAB4",#N/A,TRUE,"GENERAL";"TAB5",#N/A,TRUE,"GENERAL"}</definedName>
    <definedName name="__z1" hidden="1">{"TAB1",#N/A,TRUE,"GENERAL";"TAB2",#N/A,TRUE,"GENERAL";"TAB3",#N/A,TRUE,"GENERAL";"TAB4",#N/A,TRUE,"GENERAL";"TAB5",#N/A,TRUE,"GENERAL"}</definedName>
    <definedName name="__z2" localSheetId="15" hidden="1">{"via1",#N/A,TRUE,"general";"via2",#N/A,TRUE,"general";"via3",#N/A,TRUE,"general"}</definedName>
    <definedName name="__z2" localSheetId="14" hidden="1">{"via1",#N/A,TRUE,"general";"via2",#N/A,TRUE,"general";"via3",#N/A,TRUE,"general"}</definedName>
    <definedName name="__z2" localSheetId="13" hidden="1">{"via1",#N/A,TRUE,"general";"via2",#N/A,TRUE,"general";"via3",#N/A,TRUE,"general"}</definedName>
    <definedName name="__z2" hidden="1">{"via1",#N/A,TRUE,"general";"via2",#N/A,TRUE,"general";"via3",#N/A,TRUE,"general"}</definedName>
    <definedName name="__z3" localSheetId="15" hidden="1">{"via1",#N/A,TRUE,"general";"via2",#N/A,TRUE,"general";"via3",#N/A,TRUE,"general"}</definedName>
    <definedName name="__z3" localSheetId="14" hidden="1">{"via1",#N/A,TRUE,"general";"via2",#N/A,TRUE,"general";"via3",#N/A,TRUE,"general"}</definedName>
    <definedName name="__z3" localSheetId="13" hidden="1">{"via1",#N/A,TRUE,"general";"via2",#N/A,TRUE,"general";"via3",#N/A,TRUE,"general"}</definedName>
    <definedName name="__z3" hidden="1">{"via1",#N/A,TRUE,"general";"via2",#N/A,TRUE,"general";"via3",#N/A,TRUE,"general"}</definedName>
    <definedName name="__z4" localSheetId="15" hidden="1">{"TAB1",#N/A,TRUE,"GENERAL";"TAB2",#N/A,TRUE,"GENERAL";"TAB3",#N/A,TRUE,"GENERAL";"TAB4",#N/A,TRUE,"GENERAL";"TAB5",#N/A,TRUE,"GENERAL"}</definedName>
    <definedName name="__z4" localSheetId="14" hidden="1">{"TAB1",#N/A,TRUE,"GENERAL";"TAB2",#N/A,TRUE,"GENERAL";"TAB3",#N/A,TRUE,"GENERAL";"TAB4",#N/A,TRUE,"GENERAL";"TAB5",#N/A,TRUE,"GENERAL"}</definedName>
    <definedName name="__z4" localSheetId="13" hidden="1">{"TAB1",#N/A,TRUE,"GENERAL";"TAB2",#N/A,TRUE,"GENERAL";"TAB3",#N/A,TRUE,"GENERAL";"TAB4",#N/A,TRUE,"GENERAL";"TAB5",#N/A,TRUE,"GENERAL"}</definedName>
    <definedName name="__z4" hidden="1">{"TAB1",#N/A,TRUE,"GENERAL";"TAB2",#N/A,TRUE,"GENERAL";"TAB3",#N/A,TRUE,"GENERAL";"TAB4",#N/A,TRUE,"GENERAL";"TAB5",#N/A,TRUE,"GENERAL"}</definedName>
    <definedName name="__z5" localSheetId="15" hidden="1">{"via1",#N/A,TRUE,"general";"via2",#N/A,TRUE,"general";"via3",#N/A,TRUE,"general"}</definedName>
    <definedName name="__z5" localSheetId="14" hidden="1">{"via1",#N/A,TRUE,"general";"via2",#N/A,TRUE,"general";"via3",#N/A,TRUE,"general"}</definedName>
    <definedName name="__z5" localSheetId="13" hidden="1">{"via1",#N/A,TRUE,"general";"via2",#N/A,TRUE,"general";"via3",#N/A,TRUE,"general"}</definedName>
    <definedName name="__z5" hidden="1">{"via1",#N/A,TRUE,"general";"via2",#N/A,TRUE,"general";"via3",#N/A,TRUE,"general"}</definedName>
    <definedName name="__z6" localSheetId="15" hidden="1">{"TAB1",#N/A,TRUE,"GENERAL";"TAB2",#N/A,TRUE,"GENERAL";"TAB3",#N/A,TRUE,"GENERAL";"TAB4",#N/A,TRUE,"GENERAL";"TAB5",#N/A,TRUE,"GENERAL"}</definedName>
    <definedName name="__z6" localSheetId="14" hidden="1">{"TAB1",#N/A,TRUE,"GENERAL";"TAB2",#N/A,TRUE,"GENERAL";"TAB3",#N/A,TRUE,"GENERAL";"TAB4",#N/A,TRUE,"GENERAL";"TAB5",#N/A,TRUE,"GENERAL"}</definedName>
    <definedName name="__z6" localSheetId="13" hidden="1">{"TAB1",#N/A,TRUE,"GENERAL";"TAB2",#N/A,TRUE,"GENERAL";"TAB3",#N/A,TRUE,"GENERAL";"TAB4",#N/A,TRUE,"GENERAL";"TAB5",#N/A,TRUE,"GENERAL"}</definedName>
    <definedName name="__z6" hidden="1">{"TAB1",#N/A,TRUE,"GENERAL";"TAB2",#N/A,TRUE,"GENERAL";"TAB3",#N/A,TRUE,"GENERAL";"TAB4",#N/A,TRUE,"GENERAL";"TAB5",#N/A,TRUE,"GENERAL"}</definedName>
    <definedName name="_1__123Graph_ACart_Utilidad" hidden="1">[8]EVA!$F$104:$I$104</definedName>
    <definedName name="_19Excel_BuiltIn_Print_Area_1_1_1" localSheetId="15">#REF!</definedName>
    <definedName name="_19Excel_BuiltIn_Print_Area_1_1_1" localSheetId="23">#REF!</definedName>
    <definedName name="_19Excel_BuiltIn_Print_Area_1_1_1" localSheetId="17">#REF!</definedName>
    <definedName name="_19Excel_BuiltIn_Print_Area_1_1_1" localSheetId="18">#REF!</definedName>
    <definedName name="_19Excel_BuiltIn_Print_Area_1_1_1" localSheetId="14">#REF!</definedName>
    <definedName name="_19Excel_BuiltIn_Print_Area_1_1_1" localSheetId="13">#REF!</definedName>
    <definedName name="_19Excel_BuiltIn_Print_Area_1_1_1">#REF!</definedName>
    <definedName name="_1Excel_BuiltIn_Print_Area_1_1" localSheetId="15">#REF!</definedName>
    <definedName name="_1Excel_BuiltIn_Print_Area_1_1" localSheetId="23">#REF!</definedName>
    <definedName name="_1Excel_BuiltIn_Print_Area_1_1" localSheetId="17">#REF!</definedName>
    <definedName name="_1Excel_BuiltIn_Print_Area_1_1" localSheetId="18">#REF!</definedName>
    <definedName name="_1Excel_BuiltIn_Print_Area_1_1" localSheetId="14">#REF!</definedName>
    <definedName name="_1Excel_BuiltIn_Print_Area_1_1" localSheetId="13">#REF!</definedName>
    <definedName name="_1Excel_BuiltIn_Print_Area_1_1">#REF!</definedName>
    <definedName name="_1Excel_BuiltIn_Print_Area_1_1_1" localSheetId="15">#REF!</definedName>
    <definedName name="_1Excel_BuiltIn_Print_Area_1_1_1" localSheetId="23">#REF!</definedName>
    <definedName name="_1Excel_BuiltIn_Print_Area_1_1_1" localSheetId="17">#REF!</definedName>
    <definedName name="_1Excel_BuiltIn_Print_Area_1_1_1" localSheetId="18">#REF!</definedName>
    <definedName name="_1Excel_BuiltIn_Print_Area_1_1_1" localSheetId="14">#REF!</definedName>
    <definedName name="_1Excel_BuiltIn_Print_Area_1_1_1" localSheetId="13">#REF!</definedName>
    <definedName name="_1Excel_BuiltIn_Print_Area_1_1_1">#REF!</definedName>
    <definedName name="_2__123Graph_BCart_Utilidad" hidden="1">[8]EVA!$F$105:$I$105</definedName>
    <definedName name="_25Excel_BuiltIn_Print_Titles_1_1_1_1" localSheetId="15">#REF!</definedName>
    <definedName name="_25Excel_BuiltIn_Print_Titles_1_1_1_1" localSheetId="23">#REF!</definedName>
    <definedName name="_25Excel_BuiltIn_Print_Titles_1_1_1_1" localSheetId="17">#REF!</definedName>
    <definedName name="_25Excel_BuiltIn_Print_Titles_1_1_1_1" localSheetId="18">#REF!</definedName>
    <definedName name="_25Excel_BuiltIn_Print_Titles_1_1_1_1" localSheetId="14">#REF!</definedName>
    <definedName name="_25Excel_BuiltIn_Print_Titles_1_1_1_1" localSheetId="13">#REF!</definedName>
    <definedName name="_25Excel_BuiltIn_Print_Titles_1_1_1_1">#REF!</definedName>
    <definedName name="_2Excel_BuiltIn_Print_Titles_1_1_1_1" localSheetId="15">#REF!</definedName>
    <definedName name="_2Excel_BuiltIn_Print_Titles_1_1_1_1" localSheetId="23">#REF!</definedName>
    <definedName name="_2Excel_BuiltIn_Print_Titles_1_1_1_1" localSheetId="17">#REF!</definedName>
    <definedName name="_2Excel_BuiltIn_Print_Titles_1_1_1_1" localSheetId="18">#REF!</definedName>
    <definedName name="_2Excel_BuiltIn_Print_Titles_1_1_1_1" localSheetId="14">#REF!</definedName>
    <definedName name="_2Excel_BuiltIn_Print_Titles_1_1_1_1" localSheetId="13">#REF!</definedName>
    <definedName name="_2Excel_BuiltIn_Print_Titles_1_1_1_1">#REF!</definedName>
    <definedName name="_3__123Graph_CCart_Utilidad" hidden="1">[8]EVA!$F$106:$I$106</definedName>
    <definedName name="_4__123Graph_LBL_ACart_Utilidad" hidden="1">[8]EVA!$F$109:$I$109</definedName>
    <definedName name="_5__123Graph_LBL_BCart_Utilidad" hidden="1">[8]EVA!$F$110:$I$110</definedName>
    <definedName name="_6__123Graph_LBL_CCart_Utilidad" hidden="1">[8]EVA!$F$111:$I$111</definedName>
    <definedName name="_7__123Graph_XCart_Utilidad" hidden="1">[8]EVA!$F$103:$I$103</definedName>
    <definedName name="_a1" localSheetId="15" hidden="1">{"TAB1",#N/A,TRUE,"GENERAL";"TAB2",#N/A,TRUE,"GENERAL";"TAB3",#N/A,TRUE,"GENERAL";"TAB4",#N/A,TRUE,"GENERAL";"TAB5",#N/A,TRUE,"GENERAL"}</definedName>
    <definedName name="_a1" localSheetId="14" hidden="1">{"TAB1",#N/A,TRUE,"GENERAL";"TAB2",#N/A,TRUE,"GENERAL";"TAB3",#N/A,TRUE,"GENERAL";"TAB4",#N/A,TRUE,"GENERAL";"TAB5",#N/A,TRUE,"GENERAL"}</definedName>
    <definedName name="_a1" localSheetId="13" hidden="1">{"TAB1",#N/A,TRUE,"GENERAL";"TAB2",#N/A,TRUE,"GENERAL";"TAB3",#N/A,TRUE,"GENERAL";"TAB4",#N/A,TRUE,"GENERAL";"TAB5",#N/A,TRUE,"GENERAL"}</definedName>
    <definedName name="_a1" hidden="1">{"TAB1",#N/A,TRUE,"GENERAL";"TAB2",#N/A,TRUE,"GENERAL";"TAB3",#N/A,TRUE,"GENERAL";"TAB4",#N/A,TRUE,"GENERAL";"TAB5",#N/A,TRUE,"GENERAL"}</definedName>
    <definedName name="_A16400" localSheetId="15">#REF!</definedName>
    <definedName name="_A16400" localSheetId="23">#REF!</definedName>
    <definedName name="_A16400" localSheetId="17">#REF!</definedName>
    <definedName name="_A16400" localSheetId="18">#REF!</definedName>
    <definedName name="_A16400" localSheetId="14">#REF!</definedName>
    <definedName name="_A16400" localSheetId="13">#REF!</definedName>
    <definedName name="_A16400">#REF!</definedName>
    <definedName name="_a3" localSheetId="15" hidden="1">{"TAB1",#N/A,TRUE,"GENERAL";"TAB2",#N/A,TRUE,"GENERAL";"TAB3",#N/A,TRUE,"GENERAL";"TAB4",#N/A,TRUE,"GENERAL";"TAB5",#N/A,TRUE,"GENERAL"}</definedName>
    <definedName name="_a3" localSheetId="14" hidden="1">{"TAB1",#N/A,TRUE,"GENERAL";"TAB2",#N/A,TRUE,"GENERAL";"TAB3",#N/A,TRUE,"GENERAL";"TAB4",#N/A,TRUE,"GENERAL";"TAB5",#N/A,TRUE,"GENERAL"}</definedName>
    <definedName name="_a3" localSheetId="13" hidden="1">{"TAB1",#N/A,TRUE,"GENERAL";"TAB2",#N/A,TRUE,"GENERAL";"TAB3",#N/A,TRUE,"GENERAL";"TAB4",#N/A,TRUE,"GENERAL";"TAB5",#N/A,TRUE,"GENERAL"}</definedName>
    <definedName name="_a3" hidden="1">{"TAB1",#N/A,TRUE,"GENERAL";"TAB2",#N/A,TRUE,"GENERAL";"TAB3",#N/A,TRUE,"GENERAL";"TAB4",#N/A,TRUE,"GENERAL";"TAB5",#N/A,TRUE,"GENERAL"}</definedName>
    <definedName name="_a4" localSheetId="15" hidden="1">{"via1",#N/A,TRUE,"general";"via2",#N/A,TRUE,"general";"via3",#N/A,TRUE,"general"}</definedName>
    <definedName name="_a4" localSheetId="14" hidden="1">{"via1",#N/A,TRUE,"general";"via2",#N/A,TRUE,"general";"via3",#N/A,TRUE,"general"}</definedName>
    <definedName name="_a4" localSheetId="13" hidden="1">{"via1",#N/A,TRUE,"general";"via2",#N/A,TRUE,"general";"via3",#N/A,TRUE,"general"}</definedName>
    <definedName name="_a4" hidden="1">{"via1",#N/A,TRUE,"general";"via2",#N/A,TRUE,"general";"via3",#N/A,TRUE,"general"}</definedName>
    <definedName name="_a5" localSheetId="15" hidden="1">{"TAB1",#N/A,TRUE,"GENERAL";"TAB2",#N/A,TRUE,"GENERAL";"TAB3",#N/A,TRUE,"GENERAL";"TAB4",#N/A,TRUE,"GENERAL";"TAB5",#N/A,TRUE,"GENERAL"}</definedName>
    <definedName name="_a5" localSheetId="14" hidden="1">{"TAB1",#N/A,TRUE,"GENERAL";"TAB2",#N/A,TRUE,"GENERAL";"TAB3",#N/A,TRUE,"GENERAL";"TAB4",#N/A,TRUE,"GENERAL";"TAB5",#N/A,TRUE,"GENERAL"}</definedName>
    <definedName name="_a5" localSheetId="13" hidden="1">{"TAB1",#N/A,TRUE,"GENERAL";"TAB2",#N/A,TRUE,"GENERAL";"TAB3",#N/A,TRUE,"GENERAL";"TAB4",#N/A,TRUE,"GENERAL";"TAB5",#N/A,TRUE,"GENERAL"}</definedName>
    <definedName name="_a5" hidden="1">{"TAB1",#N/A,TRUE,"GENERAL";"TAB2",#N/A,TRUE,"GENERAL";"TAB3",#N/A,TRUE,"GENERAL";"TAB4",#N/A,TRUE,"GENERAL";"TAB5",#N/A,TRUE,"GENERAL"}</definedName>
    <definedName name="_a6" localSheetId="15" hidden="1">{"TAB1",#N/A,TRUE,"GENERAL";"TAB2",#N/A,TRUE,"GENERAL";"TAB3",#N/A,TRUE,"GENERAL";"TAB4",#N/A,TRUE,"GENERAL";"TAB5",#N/A,TRUE,"GENERAL"}</definedName>
    <definedName name="_a6" localSheetId="14" hidden="1">{"TAB1",#N/A,TRUE,"GENERAL";"TAB2",#N/A,TRUE,"GENERAL";"TAB3",#N/A,TRUE,"GENERAL";"TAB4",#N/A,TRUE,"GENERAL";"TAB5",#N/A,TRUE,"GENERAL"}</definedName>
    <definedName name="_a6" localSheetId="13" hidden="1">{"TAB1",#N/A,TRUE,"GENERAL";"TAB2",#N/A,TRUE,"GENERAL";"TAB3",#N/A,TRUE,"GENERAL";"TAB4",#N/A,TRUE,"GENERAL";"TAB5",#N/A,TRUE,"GENERAL"}</definedName>
    <definedName name="_a6" hidden="1">{"TAB1",#N/A,TRUE,"GENERAL";"TAB2",#N/A,TRUE,"GENERAL";"TAB3",#N/A,TRUE,"GENERAL";"TAB4",#N/A,TRUE,"GENERAL";"TAB5",#N/A,TRUE,"GENERAL"}</definedName>
    <definedName name="_AAS1" hidden="1">{#N/A,#N/A,TRUE,"INGENIERIA";#N/A,#N/A,TRUE,"COMPRAS";#N/A,#N/A,TRUE,"DIRECCION";#N/A,#N/A,TRUE,"RESUMEN"}</definedName>
    <definedName name="_ABC1" hidden="1">{#N/A,#N/A,TRUE,"1842CWN0"}</definedName>
    <definedName name="_abc2" hidden="1">{#N/A,#N/A,TRUE,"1842CWN0"}</definedName>
    <definedName name="_AFC1">[6]INV!$A$25:$D$28</definedName>
    <definedName name="_AFC3">[6]INV!$F$25:$I$28</definedName>
    <definedName name="_AFC5">[6]INV!$K$25:$N$28</definedName>
    <definedName name="_aiu2">[4]AIU!$J$105</definedName>
    <definedName name="_APU221" localSheetId="15">#REF!</definedName>
    <definedName name="_APU221" localSheetId="23">#REF!</definedName>
    <definedName name="_APU221" localSheetId="17">#REF!</definedName>
    <definedName name="_APU221" localSheetId="18">#REF!</definedName>
    <definedName name="_APU221" localSheetId="14">#REF!</definedName>
    <definedName name="_APU221" localSheetId="13">#REF!</definedName>
    <definedName name="_APU221">#REF!</definedName>
    <definedName name="_APU465" localSheetId="15">[10]!absc</definedName>
    <definedName name="_APU465" localSheetId="27">[10]!absc</definedName>
    <definedName name="_APU465" localSheetId="21">[10]!absc</definedName>
    <definedName name="_APU465" localSheetId="22">[10]!absc</definedName>
    <definedName name="_APU465" localSheetId="24">[10]!absc</definedName>
    <definedName name="_APU465" localSheetId="25">[10]!absc</definedName>
    <definedName name="_APU465" localSheetId="26">[10]!absc</definedName>
    <definedName name="_APU465" localSheetId="28">[10]!absc</definedName>
    <definedName name="_APU465" localSheetId="23">[10]!absc</definedName>
    <definedName name="_APU465" localSheetId="17">[10]!absc</definedName>
    <definedName name="_APU465" localSheetId="1">[10]!absc</definedName>
    <definedName name="_APU465" localSheetId="3">[10]!absc</definedName>
    <definedName name="_APU465" localSheetId="5">[10]!absc</definedName>
    <definedName name="_APU465" localSheetId="7">[10]!absc</definedName>
    <definedName name="_APU465" localSheetId="12">[10]!absc</definedName>
    <definedName name="_APU465" localSheetId="18">[10]!absc</definedName>
    <definedName name="_APU465" localSheetId="14">[10]!absc</definedName>
    <definedName name="_APU465" localSheetId="13">[10]!absc</definedName>
    <definedName name="_APU465">[10]!absc</definedName>
    <definedName name="_b2" localSheetId="15" hidden="1">{"TAB1",#N/A,TRUE,"GENERAL";"TAB2",#N/A,TRUE,"GENERAL";"TAB3",#N/A,TRUE,"GENERAL";"TAB4",#N/A,TRUE,"GENERAL";"TAB5",#N/A,TRUE,"GENERAL"}</definedName>
    <definedName name="_b2" localSheetId="14" hidden="1">{"TAB1",#N/A,TRUE,"GENERAL";"TAB2",#N/A,TRUE,"GENERAL";"TAB3",#N/A,TRUE,"GENERAL";"TAB4",#N/A,TRUE,"GENERAL";"TAB5",#N/A,TRUE,"GENERAL"}</definedName>
    <definedName name="_b2" localSheetId="13" hidden="1">{"TAB1",#N/A,TRUE,"GENERAL";"TAB2",#N/A,TRUE,"GENERAL";"TAB3",#N/A,TRUE,"GENERAL";"TAB4",#N/A,TRUE,"GENERAL";"TAB5",#N/A,TRUE,"GENERAL"}</definedName>
    <definedName name="_b2" hidden="1">{"TAB1",#N/A,TRUE,"GENERAL";"TAB2",#N/A,TRUE,"GENERAL";"TAB3",#N/A,TRUE,"GENERAL";"TAB4",#N/A,TRUE,"GENERAL";"TAB5",#N/A,TRUE,"GENERAL"}</definedName>
    <definedName name="_b3" localSheetId="15" hidden="1">{"TAB1",#N/A,TRUE,"GENERAL";"TAB2",#N/A,TRUE,"GENERAL";"TAB3",#N/A,TRUE,"GENERAL";"TAB4",#N/A,TRUE,"GENERAL";"TAB5",#N/A,TRUE,"GENERAL"}</definedName>
    <definedName name="_b3" localSheetId="14" hidden="1">{"TAB1",#N/A,TRUE,"GENERAL";"TAB2",#N/A,TRUE,"GENERAL";"TAB3",#N/A,TRUE,"GENERAL";"TAB4",#N/A,TRUE,"GENERAL";"TAB5",#N/A,TRUE,"GENERAL"}</definedName>
    <definedName name="_b3" localSheetId="13" hidden="1">{"TAB1",#N/A,TRUE,"GENERAL";"TAB2",#N/A,TRUE,"GENERAL";"TAB3",#N/A,TRUE,"GENERAL";"TAB4",#N/A,TRUE,"GENERAL";"TAB5",#N/A,TRUE,"GENERAL"}</definedName>
    <definedName name="_b3" hidden="1">{"TAB1",#N/A,TRUE,"GENERAL";"TAB2",#N/A,TRUE,"GENERAL";"TAB3",#N/A,TRUE,"GENERAL";"TAB4",#N/A,TRUE,"GENERAL";"TAB5",#N/A,TRUE,"GENERAL"}</definedName>
    <definedName name="_b4" localSheetId="15" hidden="1">{"TAB1",#N/A,TRUE,"GENERAL";"TAB2",#N/A,TRUE,"GENERAL";"TAB3",#N/A,TRUE,"GENERAL";"TAB4",#N/A,TRUE,"GENERAL";"TAB5",#N/A,TRUE,"GENERAL"}</definedName>
    <definedName name="_b4" localSheetId="14" hidden="1">{"TAB1",#N/A,TRUE,"GENERAL";"TAB2",#N/A,TRUE,"GENERAL";"TAB3",#N/A,TRUE,"GENERAL";"TAB4",#N/A,TRUE,"GENERAL";"TAB5",#N/A,TRUE,"GENERAL"}</definedName>
    <definedName name="_b4" localSheetId="13" hidden="1">{"TAB1",#N/A,TRUE,"GENERAL";"TAB2",#N/A,TRUE,"GENERAL";"TAB3",#N/A,TRUE,"GENERAL";"TAB4",#N/A,TRUE,"GENERAL";"TAB5",#N/A,TRUE,"GENERAL"}</definedName>
    <definedName name="_b4" hidden="1">{"TAB1",#N/A,TRUE,"GENERAL";"TAB2",#N/A,TRUE,"GENERAL";"TAB3",#N/A,TRUE,"GENERAL";"TAB4",#N/A,TRUE,"GENERAL";"TAB5",#N/A,TRUE,"GENERAL"}</definedName>
    <definedName name="_b5" localSheetId="15" hidden="1">{"TAB1",#N/A,TRUE,"GENERAL";"TAB2",#N/A,TRUE,"GENERAL";"TAB3",#N/A,TRUE,"GENERAL";"TAB4",#N/A,TRUE,"GENERAL";"TAB5",#N/A,TRUE,"GENERAL"}</definedName>
    <definedName name="_b5" localSheetId="14" hidden="1">{"TAB1",#N/A,TRUE,"GENERAL";"TAB2",#N/A,TRUE,"GENERAL";"TAB3",#N/A,TRUE,"GENERAL";"TAB4",#N/A,TRUE,"GENERAL";"TAB5",#N/A,TRUE,"GENERAL"}</definedName>
    <definedName name="_b5" localSheetId="13" hidden="1">{"TAB1",#N/A,TRUE,"GENERAL";"TAB2",#N/A,TRUE,"GENERAL";"TAB3",#N/A,TRUE,"GENERAL";"TAB4",#N/A,TRUE,"GENERAL";"TAB5",#N/A,TRUE,"GENERAL"}</definedName>
    <definedName name="_b5" hidden="1">{"TAB1",#N/A,TRUE,"GENERAL";"TAB2",#N/A,TRUE,"GENERAL";"TAB3",#N/A,TRUE,"GENERAL";"TAB4",#N/A,TRUE,"GENERAL";"TAB5",#N/A,TRUE,"GENERAL"}</definedName>
    <definedName name="_b6" localSheetId="15" hidden="1">{"TAB1",#N/A,TRUE,"GENERAL";"TAB2",#N/A,TRUE,"GENERAL";"TAB3",#N/A,TRUE,"GENERAL";"TAB4",#N/A,TRUE,"GENERAL";"TAB5",#N/A,TRUE,"GENERAL"}</definedName>
    <definedName name="_b6" localSheetId="14" hidden="1">{"TAB1",#N/A,TRUE,"GENERAL";"TAB2",#N/A,TRUE,"GENERAL";"TAB3",#N/A,TRUE,"GENERAL";"TAB4",#N/A,TRUE,"GENERAL";"TAB5",#N/A,TRUE,"GENERAL"}</definedName>
    <definedName name="_b6" localSheetId="13" hidden="1">{"TAB1",#N/A,TRUE,"GENERAL";"TAB2",#N/A,TRUE,"GENERAL";"TAB3",#N/A,TRUE,"GENERAL";"TAB4",#N/A,TRUE,"GENERAL";"TAB5",#N/A,TRUE,"GENERAL"}</definedName>
    <definedName name="_b6" hidden="1">{"TAB1",#N/A,TRUE,"GENERAL";"TAB2",#N/A,TRUE,"GENERAL";"TAB3",#N/A,TRUE,"GENERAL";"TAB4",#N/A,TRUE,"GENERAL";"TAB5",#N/A,TRUE,"GENERAL"}</definedName>
    <definedName name="_b7" localSheetId="15" hidden="1">{"via1",#N/A,TRUE,"general";"via2",#N/A,TRUE,"general";"via3",#N/A,TRUE,"general"}</definedName>
    <definedName name="_b7" localSheetId="14" hidden="1">{"via1",#N/A,TRUE,"general";"via2",#N/A,TRUE,"general";"via3",#N/A,TRUE,"general"}</definedName>
    <definedName name="_b7" localSheetId="13" hidden="1">{"via1",#N/A,TRUE,"general";"via2",#N/A,TRUE,"general";"via3",#N/A,TRUE,"general"}</definedName>
    <definedName name="_b7" hidden="1">{"via1",#N/A,TRUE,"general";"via2",#N/A,TRUE,"general";"via3",#N/A,TRUE,"general"}</definedName>
    <definedName name="_b8" localSheetId="15" hidden="1">{"via1",#N/A,TRUE,"general";"via2",#N/A,TRUE,"general";"via3",#N/A,TRUE,"general"}</definedName>
    <definedName name="_b8" localSheetId="14" hidden="1">{"via1",#N/A,TRUE,"general";"via2",#N/A,TRUE,"general";"via3",#N/A,TRUE,"general"}</definedName>
    <definedName name="_b8" localSheetId="13" hidden="1">{"via1",#N/A,TRUE,"general";"via2",#N/A,TRUE,"general";"via3",#N/A,TRUE,"general"}</definedName>
    <definedName name="_b8" hidden="1">{"via1",#N/A,TRUE,"general";"via2",#N/A,TRUE,"general";"via3",#N/A,TRUE,"general"}</definedName>
    <definedName name="_bb9" localSheetId="15" hidden="1">{"TAB1",#N/A,TRUE,"GENERAL";"TAB2",#N/A,TRUE,"GENERAL";"TAB3",#N/A,TRUE,"GENERAL";"TAB4",#N/A,TRUE,"GENERAL";"TAB5",#N/A,TRUE,"GENERAL"}</definedName>
    <definedName name="_bb9" localSheetId="14" hidden="1">{"TAB1",#N/A,TRUE,"GENERAL";"TAB2",#N/A,TRUE,"GENERAL";"TAB3",#N/A,TRUE,"GENERAL";"TAB4",#N/A,TRUE,"GENERAL";"TAB5",#N/A,TRUE,"GENERAL"}</definedName>
    <definedName name="_bb9" localSheetId="13" hidden="1">{"TAB1",#N/A,TRUE,"GENERAL";"TAB2",#N/A,TRUE,"GENERAL";"TAB3",#N/A,TRUE,"GENERAL";"TAB4",#N/A,TRUE,"GENERAL";"TAB5",#N/A,TRUE,"GENERAL"}</definedName>
    <definedName name="_bb9" hidden="1">{"TAB1",#N/A,TRUE,"GENERAL";"TAB2",#N/A,TRUE,"GENERAL";"TAB3",#N/A,TRUE,"GENERAL";"TAB4",#N/A,TRUE,"GENERAL";"TAB5",#N/A,TRUE,"GENERAL"}</definedName>
    <definedName name="_bgb5" localSheetId="15" hidden="1">{"TAB1",#N/A,TRUE,"GENERAL";"TAB2",#N/A,TRUE,"GENERAL";"TAB3",#N/A,TRUE,"GENERAL";"TAB4",#N/A,TRUE,"GENERAL";"TAB5",#N/A,TRUE,"GENERAL"}</definedName>
    <definedName name="_bgb5" localSheetId="14" hidden="1">{"TAB1",#N/A,TRUE,"GENERAL";"TAB2",#N/A,TRUE,"GENERAL";"TAB3",#N/A,TRUE,"GENERAL";"TAB4",#N/A,TRUE,"GENERAL";"TAB5",#N/A,TRUE,"GENERAL"}</definedName>
    <definedName name="_bgb5" localSheetId="13" hidden="1">{"TAB1",#N/A,TRUE,"GENERAL";"TAB2",#N/A,TRUE,"GENERAL";"TAB3",#N/A,TRUE,"GENERAL";"TAB4",#N/A,TRUE,"GENERAL";"TAB5",#N/A,TRUE,"GENERAL"}</definedName>
    <definedName name="_bgb5" hidden="1">{"TAB1",#N/A,TRUE,"GENERAL";"TAB2",#N/A,TRUE,"GENERAL";"TAB3",#N/A,TRUE,"GENERAL";"TAB4",#N/A,TRUE,"GENERAL";"TAB5",#N/A,TRUE,"GENERAL"}</definedName>
    <definedName name="_BGC1">[6]INV!$A$5:$D$8</definedName>
    <definedName name="_BGC3">[6]INV!$F$5:$I$8</definedName>
    <definedName name="_BGC5">[6]INV!$K$5:$N$8</definedName>
    <definedName name="_CAC1">[6]INV!$A$19:$D$22</definedName>
    <definedName name="_CAC3">[6]INV!$F$19:$I$22</definedName>
    <definedName name="_CAC5">[6]INV!$K$19:$N$22</definedName>
    <definedName name="_EQP1" localSheetId="23">#REF!</definedName>
    <definedName name="_EQP1" localSheetId="17">#REF!</definedName>
    <definedName name="_EQP1" localSheetId="18">#REF!</definedName>
    <definedName name="_EQP1">#REF!</definedName>
    <definedName name="_EQP10" localSheetId="23">#REF!</definedName>
    <definedName name="_EQP10" localSheetId="17">#REF!</definedName>
    <definedName name="_EQP10" localSheetId="18">#REF!</definedName>
    <definedName name="_EQP10">#REF!</definedName>
    <definedName name="_EQP11" localSheetId="23">#REF!</definedName>
    <definedName name="_EQP11" localSheetId="17">#REF!</definedName>
    <definedName name="_EQP11" localSheetId="18">#REF!</definedName>
    <definedName name="_EQP11">#REF!</definedName>
    <definedName name="_EQP12" localSheetId="23">#REF!</definedName>
    <definedName name="_EQP12" localSheetId="17">#REF!</definedName>
    <definedName name="_EQP12" localSheetId="18">#REF!</definedName>
    <definedName name="_EQP12">#REF!</definedName>
    <definedName name="_EQP13" localSheetId="23">#REF!</definedName>
    <definedName name="_EQP13" localSheetId="17">#REF!</definedName>
    <definedName name="_EQP13" localSheetId="18">#REF!</definedName>
    <definedName name="_EQP13">#REF!</definedName>
    <definedName name="_EQP14" localSheetId="23">#REF!</definedName>
    <definedName name="_EQP14" localSheetId="17">#REF!</definedName>
    <definedName name="_EQP14" localSheetId="18">#REF!</definedName>
    <definedName name="_EQP14">#REF!</definedName>
    <definedName name="_EQP15" localSheetId="23">#REF!</definedName>
    <definedName name="_EQP15" localSheetId="17">#REF!</definedName>
    <definedName name="_EQP15" localSheetId="18">#REF!</definedName>
    <definedName name="_EQP15">#REF!</definedName>
    <definedName name="_EQP16" localSheetId="23">#REF!</definedName>
    <definedName name="_EQP16" localSheetId="17">#REF!</definedName>
    <definedName name="_EQP16" localSheetId="18">#REF!</definedName>
    <definedName name="_EQP16">#REF!</definedName>
    <definedName name="_EQP17" localSheetId="23">#REF!</definedName>
    <definedName name="_EQP17" localSheetId="17">#REF!</definedName>
    <definedName name="_EQP17" localSheetId="18">#REF!</definedName>
    <definedName name="_EQP17">#REF!</definedName>
    <definedName name="_EQP18" localSheetId="23">#REF!</definedName>
    <definedName name="_EQP18" localSheetId="17">#REF!</definedName>
    <definedName name="_EQP18" localSheetId="18">#REF!</definedName>
    <definedName name="_EQP18">#REF!</definedName>
    <definedName name="_EQP19" localSheetId="23">#REF!</definedName>
    <definedName name="_EQP19" localSheetId="17">#REF!</definedName>
    <definedName name="_EQP19" localSheetId="18">#REF!</definedName>
    <definedName name="_EQP19">#REF!</definedName>
    <definedName name="_EQP2" localSheetId="23">#REF!</definedName>
    <definedName name="_EQP2" localSheetId="17">#REF!</definedName>
    <definedName name="_EQP2" localSheetId="18">#REF!</definedName>
    <definedName name="_EQP2">#REF!</definedName>
    <definedName name="_EQP20" localSheetId="23">#REF!</definedName>
    <definedName name="_EQP20" localSheetId="17">#REF!</definedName>
    <definedName name="_EQP20" localSheetId="18">#REF!</definedName>
    <definedName name="_EQP20">#REF!</definedName>
    <definedName name="_EQP3" localSheetId="23">#REF!</definedName>
    <definedName name="_EQP3" localSheetId="17">#REF!</definedName>
    <definedName name="_EQP3" localSheetId="18">#REF!</definedName>
    <definedName name="_EQP3">#REF!</definedName>
    <definedName name="_EQP4" localSheetId="23">#REF!</definedName>
    <definedName name="_EQP4" localSheetId="17">#REF!</definedName>
    <definedName name="_EQP4" localSheetId="18">#REF!</definedName>
    <definedName name="_EQP4">#REF!</definedName>
    <definedName name="_EQP5" localSheetId="23">#REF!</definedName>
    <definedName name="_EQP5" localSheetId="17">#REF!</definedName>
    <definedName name="_EQP5" localSheetId="18">#REF!</definedName>
    <definedName name="_EQP5">#REF!</definedName>
    <definedName name="_EQP6" localSheetId="23">#REF!</definedName>
    <definedName name="_EQP6" localSheetId="17">#REF!</definedName>
    <definedName name="_EQP6" localSheetId="18">#REF!</definedName>
    <definedName name="_EQP6">#REF!</definedName>
    <definedName name="_EQP7" localSheetId="23">#REF!</definedName>
    <definedName name="_EQP7" localSheetId="17">#REF!</definedName>
    <definedName name="_EQP7" localSheetId="18">#REF!</definedName>
    <definedName name="_EQP7">#REF!</definedName>
    <definedName name="_EQP8" localSheetId="23">#REF!</definedName>
    <definedName name="_EQP8" localSheetId="17">#REF!</definedName>
    <definedName name="_EQP8" localSheetId="18">#REF!</definedName>
    <definedName name="_EQP8">#REF!</definedName>
    <definedName name="_EQP9" localSheetId="23">#REF!</definedName>
    <definedName name="_EQP9" localSheetId="17">#REF!</definedName>
    <definedName name="_EQP9" localSheetId="18">#REF!</definedName>
    <definedName name="_EQP9">#REF!</definedName>
    <definedName name="_EST1" localSheetId="15">#REF!</definedName>
    <definedName name="_EST1" localSheetId="23">#REF!</definedName>
    <definedName name="_EST1" localSheetId="17">#REF!</definedName>
    <definedName name="_EST1" localSheetId="18">#REF!</definedName>
    <definedName name="_EST1" localSheetId="14">#REF!</definedName>
    <definedName name="_EST1" localSheetId="13">#REF!</definedName>
    <definedName name="_EST1">#REF!</definedName>
    <definedName name="_EST10" localSheetId="15">#REF!</definedName>
    <definedName name="_EST10" localSheetId="23">#REF!</definedName>
    <definedName name="_EST10" localSheetId="17">#REF!</definedName>
    <definedName name="_EST10" localSheetId="18">#REF!</definedName>
    <definedName name="_EST10" localSheetId="14">#REF!</definedName>
    <definedName name="_EST10" localSheetId="13">#REF!</definedName>
    <definedName name="_EST10">#REF!</definedName>
    <definedName name="_EST11" localSheetId="15">#REF!</definedName>
    <definedName name="_EST11" localSheetId="23">#REF!</definedName>
    <definedName name="_EST11" localSheetId="17">#REF!</definedName>
    <definedName name="_EST11" localSheetId="18">#REF!</definedName>
    <definedName name="_EST11" localSheetId="14">#REF!</definedName>
    <definedName name="_EST11" localSheetId="13">#REF!</definedName>
    <definedName name="_EST11">#REF!</definedName>
    <definedName name="_EST12" localSheetId="15">#REF!</definedName>
    <definedName name="_EST12" localSheetId="23">#REF!</definedName>
    <definedName name="_EST12" localSheetId="17">#REF!</definedName>
    <definedName name="_EST12" localSheetId="18">#REF!</definedName>
    <definedName name="_EST12" localSheetId="14">#REF!</definedName>
    <definedName name="_EST12" localSheetId="13">#REF!</definedName>
    <definedName name="_EST12">#REF!</definedName>
    <definedName name="_EST13" localSheetId="15">#REF!</definedName>
    <definedName name="_EST13" localSheetId="23">#REF!</definedName>
    <definedName name="_EST13" localSheetId="17">#REF!</definedName>
    <definedName name="_EST13" localSheetId="18">#REF!</definedName>
    <definedName name="_EST13" localSheetId="14">#REF!</definedName>
    <definedName name="_EST13" localSheetId="13">#REF!</definedName>
    <definedName name="_EST13">#REF!</definedName>
    <definedName name="_EST14" localSheetId="15">#REF!</definedName>
    <definedName name="_EST14" localSheetId="23">#REF!</definedName>
    <definedName name="_EST14" localSheetId="17">#REF!</definedName>
    <definedName name="_EST14" localSheetId="18">#REF!</definedName>
    <definedName name="_EST14" localSheetId="14">#REF!</definedName>
    <definedName name="_EST14" localSheetId="13">#REF!</definedName>
    <definedName name="_EST14">#REF!</definedName>
    <definedName name="_EST15" localSheetId="15">#REF!</definedName>
    <definedName name="_EST15" localSheetId="23">#REF!</definedName>
    <definedName name="_EST15" localSheetId="17">#REF!</definedName>
    <definedName name="_EST15" localSheetId="18">#REF!</definedName>
    <definedName name="_EST15" localSheetId="14">#REF!</definedName>
    <definedName name="_EST15" localSheetId="13">#REF!</definedName>
    <definedName name="_EST15">#REF!</definedName>
    <definedName name="_EST16" localSheetId="15">#REF!</definedName>
    <definedName name="_EST16" localSheetId="23">#REF!</definedName>
    <definedName name="_EST16" localSheetId="17">#REF!</definedName>
    <definedName name="_EST16" localSheetId="18">#REF!</definedName>
    <definedName name="_EST16" localSheetId="14">#REF!</definedName>
    <definedName name="_EST16" localSheetId="13">#REF!</definedName>
    <definedName name="_EST16">#REF!</definedName>
    <definedName name="_EST17" localSheetId="15">#REF!</definedName>
    <definedName name="_EST17" localSheetId="23">#REF!</definedName>
    <definedName name="_EST17" localSheetId="17">#REF!</definedName>
    <definedName name="_EST17" localSheetId="18">#REF!</definedName>
    <definedName name="_EST17" localSheetId="14">#REF!</definedName>
    <definedName name="_EST17" localSheetId="13">#REF!</definedName>
    <definedName name="_EST17">#REF!</definedName>
    <definedName name="_EST18" localSheetId="15">#REF!</definedName>
    <definedName name="_EST18" localSheetId="23">#REF!</definedName>
    <definedName name="_EST18" localSheetId="17">#REF!</definedName>
    <definedName name="_EST18" localSheetId="18">#REF!</definedName>
    <definedName name="_EST18" localSheetId="14">#REF!</definedName>
    <definedName name="_EST18" localSheetId="13">#REF!</definedName>
    <definedName name="_EST18">#REF!</definedName>
    <definedName name="_EST19" localSheetId="15">#REF!</definedName>
    <definedName name="_EST19" localSheetId="23">#REF!</definedName>
    <definedName name="_EST19" localSheetId="17">#REF!</definedName>
    <definedName name="_EST19" localSheetId="18">#REF!</definedName>
    <definedName name="_EST19" localSheetId="14">#REF!</definedName>
    <definedName name="_EST19" localSheetId="13">#REF!</definedName>
    <definedName name="_EST19">#REF!</definedName>
    <definedName name="_EST2" localSheetId="15">#REF!</definedName>
    <definedName name="_EST2" localSheetId="23">#REF!</definedName>
    <definedName name="_EST2" localSheetId="17">#REF!</definedName>
    <definedName name="_EST2" localSheetId="18">#REF!</definedName>
    <definedName name="_EST2" localSheetId="14">#REF!</definedName>
    <definedName name="_EST2" localSheetId="13">#REF!</definedName>
    <definedName name="_EST2">#REF!</definedName>
    <definedName name="_EST23" localSheetId="15">#REF!</definedName>
    <definedName name="_EST23" localSheetId="23">#REF!</definedName>
    <definedName name="_EST23" localSheetId="17">#REF!</definedName>
    <definedName name="_EST23" localSheetId="18">#REF!</definedName>
    <definedName name="_EST23" localSheetId="14">#REF!</definedName>
    <definedName name="_EST23" localSheetId="13">#REF!</definedName>
    <definedName name="_EST23">#REF!</definedName>
    <definedName name="_EST3" localSheetId="15">#REF!</definedName>
    <definedName name="_EST3" localSheetId="23">#REF!</definedName>
    <definedName name="_EST3" localSheetId="17">#REF!</definedName>
    <definedName name="_EST3" localSheetId="18">#REF!</definedName>
    <definedName name="_EST3" localSheetId="14">#REF!</definedName>
    <definedName name="_EST3" localSheetId="13">#REF!</definedName>
    <definedName name="_EST3">#REF!</definedName>
    <definedName name="_EST4" localSheetId="15">#REF!</definedName>
    <definedName name="_EST4" localSheetId="23">#REF!</definedName>
    <definedName name="_EST4" localSheetId="17">#REF!</definedName>
    <definedName name="_EST4" localSheetId="18">#REF!</definedName>
    <definedName name="_EST4" localSheetId="14">#REF!</definedName>
    <definedName name="_EST4" localSheetId="13">#REF!</definedName>
    <definedName name="_EST4">#REF!</definedName>
    <definedName name="_EST5" localSheetId="15">#REF!</definedName>
    <definedName name="_EST5" localSheetId="23">#REF!</definedName>
    <definedName name="_EST5" localSheetId="17">#REF!</definedName>
    <definedName name="_EST5" localSheetId="18">#REF!</definedName>
    <definedName name="_EST5" localSheetId="14">#REF!</definedName>
    <definedName name="_EST5" localSheetId="13">#REF!</definedName>
    <definedName name="_EST5">#REF!</definedName>
    <definedName name="_EST6" localSheetId="15">#REF!</definedName>
    <definedName name="_EST6" localSheetId="23">#REF!</definedName>
    <definedName name="_EST6" localSheetId="17">#REF!</definedName>
    <definedName name="_EST6" localSheetId="18">#REF!</definedName>
    <definedName name="_EST6" localSheetId="14">#REF!</definedName>
    <definedName name="_EST6" localSheetId="13">#REF!</definedName>
    <definedName name="_EST6">#REF!</definedName>
    <definedName name="_EST7" localSheetId="15">#REF!</definedName>
    <definedName name="_EST7" localSheetId="23">#REF!</definedName>
    <definedName name="_EST7" localSheetId="17">#REF!</definedName>
    <definedName name="_EST7" localSheetId="18">#REF!</definedName>
    <definedName name="_EST7" localSheetId="14">#REF!</definedName>
    <definedName name="_EST7" localSheetId="13">#REF!</definedName>
    <definedName name="_EST7">#REF!</definedName>
    <definedName name="_EST8" localSheetId="15">#REF!</definedName>
    <definedName name="_EST8" localSheetId="23">#REF!</definedName>
    <definedName name="_EST8" localSheetId="17">#REF!</definedName>
    <definedName name="_EST8" localSheetId="18">#REF!</definedName>
    <definedName name="_EST8" localSheetId="14">#REF!</definedName>
    <definedName name="_EST8" localSheetId="13">#REF!</definedName>
    <definedName name="_EST8">#REF!</definedName>
    <definedName name="_EST9" localSheetId="15">#REF!</definedName>
    <definedName name="_EST9" localSheetId="23">#REF!</definedName>
    <definedName name="_EST9" localSheetId="17">#REF!</definedName>
    <definedName name="_EST9" localSheetId="18">#REF!</definedName>
    <definedName name="_EST9" localSheetId="14">#REF!</definedName>
    <definedName name="_EST9" localSheetId="13">#REF!</definedName>
    <definedName name="_EST9">#REF!</definedName>
    <definedName name="_ETR13" localSheetId="15">#REF!</definedName>
    <definedName name="_ETR13" localSheetId="23">#REF!</definedName>
    <definedName name="_ETR13" localSheetId="17">#REF!</definedName>
    <definedName name="_ETR13" localSheetId="18">#REF!</definedName>
    <definedName name="_ETR13" localSheetId="14">#REF!</definedName>
    <definedName name="_ETR13" localSheetId="13">#REF!</definedName>
    <definedName name="_ETR13">#REF!</definedName>
    <definedName name="_EXC1" localSheetId="15">#REF!</definedName>
    <definedName name="_EXC1" localSheetId="23">#REF!</definedName>
    <definedName name="_EXC1" localSheetId="17">#REF!</definedName>
    <definedName name="_EXC1" localSheetId="18">#REF!</definedName>
    <definedName name="_EXC1" localSheetId="14">#REF!</definedName>
    <definedName name="_EXC1" localSheetId="13">#REF!</definedName>
    <definedName name="_EXC1">#REF!</definedName>
    <definedName name="_EXC10" localSheetId="15">#REF!</definedName>
    <definedName name="_EXC10" localSheetId="23">#REF!</definedName>
    <definedName name="_EXC10" localSheetId="17">#REF!</definedName>
    <definedName name="_EXC10" localSheetId="18">#REF!</definedName>
    <definedName name="_EXC10" localSheetId="14">#REF!</definedName>
    <definedName name="_EXC10" localSheetId="13">#REF!</definedName>
    <definedName name="_EXC10">#REF!</definedName>
    <definedName name="_EXC11" localSheetId="15">#REF!</definedName>
    <definedName name="_EXC11" localSheetId="23">#REF!</definedName>
    <definedName name="_EXC11" localSheetId="17">#REF!</definedName>
    <definedName name="_EXC11" localSheetId="18">#REF!</definedName>
    <definedName name="_EXC11" localSheetId="14">#REF!</definedName>
    <definedName name="_EXC11" localSheetId="13">#REF!</definedName>
    <definedName name="_EXC11">#REF!</definedName>
    <definedName name="_EXC12" localSheetId="15">#REF!</definedName>
    <definedName name="_EXC12" localSheetId="23">#REF!</definedName>
    <definedName name="_EXC12" localSheetId="17">#REF!</definedName>
    <definedName name="_EXC12" localSheetId="18">#REF!</definedName>
    <definedName name="_EXC12" localSheetId="14">#REF!</definedName>
    <definedName name="_EXC12" localSheetId="13">#REF!</definedName>
    <definedName name="_EXC12">#REF!</definedName>
    <definedName name="_EXC2" localSheetId="15">#REF!</definedName>
    <definedName name="_EXC2" localSheetId="23">#REF!</definedName>
    <definedName name="_EXC2" localSheetId="17">#REF!</definedName>
    <definedName name="_EXC2" localSheetId="18">#REF!</definedName>
    <definedName name="_EXC2" localSheetId="14">#REF!</definedName>
    <definedName name="_EXC2" localSheetId="13">#REF!</definedName>
    <definedName name="_EXC2">#REF!</definedName>
    <definedName name="_EXC3" localSheetId="15">#REF!</definedName>
    <definedName name="_EXC3" localSheetId="23">#REF!</definedName>
    <definedName name="_EXC3" localSheetId="17">#REF!</definedName>
    <definedName name="_EXC3" localSheetId="18">#REF!</definedName>
    <definedName name="_EXC3" localSheetId="14">#REF!</definedName>
    <definedName name="_EXC3" localSheetId="13">#REF!</definedName>
    <definedName name="_EXC3">#REF!</definedName>
    <definedName name="_EXC4" localSheetId="15">#REF!</definedName>
    <definedName name="_EXC4" localSheetId="23">#REF!</definedName>
    <definedName name="_EXC4" localSheetId="17">#REF!</definedName>
    <definedName name="_EXC4" localSheetId="18">#REF!</definedName>
    <definedName name="_EXC4" localSheetId="14">#REF!</definedName>
    <definedName name="_EXC4" localSheetId="13">#REF!</definedName>
    <definedName name="_EXC4">#REF!</definedName>
    <definedName name="_EXC5" localSheetId="15">#REF!</definedName>
    <definedName name="_EXC5" localSheetId="23">#REF!</definedName>
    <definedName name="_EXC5" localSheetId="17">#REF!</definedName>
    <definedName name="_EXC5" localSheetId="18">#REF!</definedName>
    <definedName name="_EXC5" localSheetId="14">#REF!</definedName>
    <definedName name="_EXC5" localSheetId="13">#REF!</definedName>
    <definedName name="_EXC5">#REF!</definedName>
    <definedName name="_EXC6" localSheetId="15">#REF!</definedName>
    <definedName name="_EXC6" localSheetId="23">#REF!</definedName>
    <definedName name="_EXC6" localSheetId="17">#REF!</definedName>
    <definedName name="_EXC6" localSheetId="18">#REF!</definedName>
    <definedName name="_EXC6" localSheetId="14">#REF!</definedName>
    <definedName name="_EXC6" localSheetId="13">#REF!</definedName>
    <definedName name="_EXC6">#REF!</definedName>
    <definedName name="_EXC7" localSheetId="15">#REF!</definedName>
    <definedName name="_EXC7" localSheetId="23">#REF!</definedName>
    <definedName name="_EXC7" localSheetId="17">#REF!</definedName>
    <definedName name="_EXC7" localSheetId="18">#REF!</definedName>
    <definedName name="_EXC7" localSheetId="14">#REF!</definedName>
    <definedName name="_EXC7" localSheetId="13">#REF!</definedName>
    <definedName name="_EXC7">#REF!</definedName>
    <definedName name="_EXC8" localSheetId="15">#REF!</definedName>
    <definedName name="_EXC8" localSheetId="23">#REF!</definedName>
    <definedName name="_EXC8" localSheetId="17">#REF!</definedName>
    <definedName name="_EXC8" localSheetId="18">#REF!</definedName>
    <definedName name="_EXC8" localSheetId="14">#REF!</definedName>
    <definedName name="_EXC8" localSheetId="13">#REF!</definedName>
    <definedName name="_EXC8">#REF!</definedName>
    <definedName name="_EXC9" localSheetId="15">#REF!</definedName>
    <definedName name="_EXC9" localSheetId="23">#REF!</definedName>
    <definedName name="_EXC9" localSheetId="17">#REF!</definedName>
    <definedName name="_EXC9" localSheetId="18">#REF!</definedName>
    <definedName name="_EXC9" localSheetId="14">#REF!</definedName>
    <definedName name="_EXC9" localSheetId="13">#REF!</definedName>
    <definedName name="_EXC9">#REF!</definedName>
    <definedName name="_Fill" localSheetId="15" hidden="1">#REF!</definedName>
    <definedName name="_Fill" localSheetId="23" hidden="1">#REF!</definedName>
    <definedName name="_Fill" localSheetId="17" hidden="1">#REF!</definedName>
    <definedName name="_Fill" localSheetId="18" hidden="1">#REF!</definedName>
    <definedName name="_Fill" localSheetId="14" hidden="1">#REF!</definedName>
    <definedName name="_Fill" localSheetId="13" hidden="1">#REF!</definedName>
    <definedName name="_Fill" hidden="1">#REF!</definedName>
    <definedName name="_xlnm._FilterDatabase" localSheetId="23" hidden="1">'[11]46W9'!#REF!</definedName>
    <definedName name="_xlnm._FilterDatabase" localSheetId="17" hidden="1">'[11]46W9'!#REF!</definedName>
    <definedName name="_xlnm._FilterDatabase" localSheetId="18" hidden="1">'[11]46W9'!#REF!</definedName>
    <definedName name="_xlnm._FilterDatabase" hidden="1">'[11]46W9'!#REF!</definedName>
    <definedName name="_g2" localSheetId="15" hidden="1">{"TAB1",#N/A,TRUE,"GENERAL";"TAB2",#N/A,TRUE,"GENERAL";"TAB3",#N/A,TRUE,"GENERAL";"TAB4",#N/A,TRUE,"GENERAL";"TAB5",#N/A,TRUE,"GENERAL"}</definedName>
    <definedName name="_g2" localSheetId="14" hidden="1">{"TAB1",#N/A,TRUE,"GENERAL";"TAB2",#N/A,TRUE,"GENERAL";"TAB3",#N/A,TRUE,"GENERAL";"TAB4",#N/A,TRUE,"GENERAL";"TAB5",#N/A,TRUE,"GENERAL"}</definedName>
    <definedName name="_g2" localSheetId="13" hidden="1">{"TAB1",#N/A,TRUE,"GENERAL";"TAB2",#N/A,TRUE,"GENERAL";"TAB3",#N/A,TRUE,"GENERAL";"TAB4",#N/A,TRUE,"GENERAL";"TAB5",#N/A,TRUE,"GENERAL"}</definedName>
    <definedName name="_g2" hidden="1">{"TAB1",#N/A,TRUE,"GENERAL";"TAB2",#N/A,TRUE,"GENERAL";"TAB3",#N/A,TRUE,"GENERAL";"TAB4",#N/A,TRUE,"GENERAL";"TAB5",#N/A,TRUE,"GENERAL"}</definedName>
    <definedName name="_g3" localSheetId="15" hidden="1">{"via1",#N/A,TRUE,"general";"via2",#N/A,TRUE,"general";"via3",#N/A,TRUE,"general"}</definedName>
    <definedName name="_g3" localSheetId="14" hidden="1">{"via1",#N/A,TRUE,"general";"via2",#N/A,TRUE,"general";"via3",#N/A,TRUE,"general"}</definedName>
    <definedName name="_g3" localSheetId="13" hidden="1">{"via1",#N/A,TRUE,"general";"via2",#N/A,TRUE,"general";"via3",#N/A,TRUE,"general"}</definedName>
    <definedName name="_g3" hidden="1">{"via1",#N/A,TRUE,"general";"via2",#N/A,TRUE,"general";"via3",#N/A,TRUE,"general"}</definedName>
    <definedName name="_g4" localSheetId="15" hidden="1">{"via1",#N/A,TRUE,"general";"via2",#N/A,TRUE,"general";"via3",#N/A,TRUE,"general"}</definedName>
    <definedName name="_g4" localSheetId="14" hidden="1">{"via1",#N/A,TRUE,"general";"via2",#N/A,TRUE,"general";"via3",#N/A,TRUE,"general"}</definedName>
    <definedName name="_g4" localSheetId="13" hidden="1">{"via1",#N/A,TRUE,"general";"via2",#N/A,TRUE,"general";"via3",#N/A,TRUE,"general"}</definedName>
    <definedName name="_g4" hidden="1">{"via1",#N/A,TRUE,"general";"via2",#N/A,TRUE,"general";"via3",#N/A,TRUE,"general"}</definedName>
    <definedName name="_g5" localSheetId="15" hidden="1">{"via1",#N/A,TRUE,"general";"via2",#N/A,TRUE,"general";"via3",#N/A,TRUE,"general"}</definedName>
    <definedName name="_g5" localSheetId="14" hidden="1">{"via1",#N/A,TRUE,"general";"via2",#N/A,TRUE,"general";"via3",#N/A,TRUE,"general"}</definedName>
    <definedName name="_g5" localSheetId="13" hidden="1">{"via1",#N/A,TRUE,"general";"via2",#N/A,TRUE,"general";"via3",#N/A,TRUE,"general"}</definedName>
    <definedName name="_g5" hidden="1">{"via1",#N/A,TRUE,"general";"via2",#N/A,TRUE,"general";"via3",#N/A,TRUE,"general"}</definedName>
    <definedName name="_g6" localSheetId="15" hidden="1">{"via1",#N/A,TRUE,"general";"via2",#N/A,TRUE,"general";"via3",#N/A,TRUE,"general"}</definedName>
    <definedName name="_g6" localSheetId="14" hidden="1">{"via1",#N/A,TRUE,"general";"via2",#N/A,TRUE,"general";"via3",#N/A,TRUE,"general"}</definedName>
    <definedName name="_g6" localSheetId="13" hidden="1">{"via1",#N/A,TRUE,"general";"via2",#N/A,TRUE,"general";"via3",#N/A,TRUE,"general"}</definedName>
    <definedName name="_g6" hidden="1">{"via1",#N/A,TRUE,"general";"via2",#N/A,TRUE,"general";"via3",#N/A,TRUE,"general"}</definedName>
    <definedName name="_g7" localSheetId="15" hidden="1">{"TAB1",#N/A,TRUE,"GENERAL";"TAB2",#N/A,TRUE,"GENERAL";"TAB3",#N/A,TRUE,"GENERAL";"TAB4",#N/A,TRUE,"GENERAL";"TAB5",#N/A,TRUE,"GENERAL"}</definedName>
    <definedName name="_g7" localSheetId="14" hidden="1">{"TAB1",#N/A,TRUE,"GENERAL";"TAB2",#N/A,TRUE,"GENERAL";"TAB3",#N/A,TRUE,"GENERAL";"TAB4",#N/A,TRUE,"GENERAL";"TAB5",#N/A,TRUE,"GENERAL"}</definedName>
    <definedName name="_g7" localSheetId="13" hidden="1">{"TAB1",#N/A,TRUE,"GENERAL";"TAB2",#N/A,TRUE,"GENERAL";"TAB3",#N/A,TRUE,"GENERAL";"TAB4",#N/A,TRUE,"GENERAL";"TAB5",#N/A,TRUE,"GENERAL"}</definedName>
    <definedName name="_g7" hidden="1">{"TAB1",#N/A,TRUE,"GENERAL";"TAB2",#N/A,TRUE,"GENERAL";"TAB3",#N/A,TRUE,"GENERAL";"TAB4",#N/A,TRUE,"GENERAL";"TAB5",#N/A,TRUE,"GENERAL"}</definedName>
    <definedName name="_GR1" localSheetId="15" hidden="1">{"TAB1",#N/A,TRUE,"GENERAL";"TAB2",#N/A,TRUE,"GENERAL";"TAB3",#N/A,TRUE,"GENERAL";"TAB4",#N/A,TRUE,"GENERAL";"TAB5",#N/A,TRUE,"GENERAL"}</definedName>
    <definedName name="_GR1" localSheetId="14" hidden="1">{"TAB1",#N/A,TRUE,"GENERAL";"TAB2",#N/A,TRUE,"GENERAL";"TAB3",#N/A,TRUE,"GENERAL";"TAB4",#N/A,TRUE,"GENERAL";"TAB5",#N/A,TRUE,"GENERAL"}</definedName>
    <definedName name="_GR1" localSheetId="13" hidden="1">{"TAB1",#N/A,TRUE,"GENERAL";"TAB2",#N/A,TRUE,"GENERAL";"TAB3",#N/A,TRUE,"GENERAL";"TAB4",#N/A,TRUE,"GENERAL";"TAB5",#N/A,TRUE,"GENERAL"}</definedName>
    <definedName name="_GR1" hidden="1">{"TAB1",#N/A,TRUE,"GENERAL";"TAB2",#N/A,TRUE,"GENERAL";"TAB3",#N/A,TRUE,"GENERAL";"TAB4",#N/A,TRUE,"GENERAL";"TAB5",#N/A,TRUE,"GENERAL"}</definedName>
    <definedName name="_gtr4" localSheetId="15" hidden="1">{"via1",#N/A,TRUE,"general";"via2",#N/A,TRUE,"general";"via3",#N/A,TRUE,"general"}</definedName>
    <definedName name="_gtr4" localSheetId="14" hidden="1">{"via1",#N/A,TRUE,"general";"via2",#N/A,TRUE,"general";"via3",#N/A,TRUE,"general"}</definedName>
    <definedName name="_gtr4" localSheetId="13" hidden="1">{"via1",#N/A,TRUE,"general";"via2",#N/A,TRUE,"general";"via3",#N/A,TRUE,"general"}</definedName>
    <definedName name="_gtr4" hidden="1">{"via1",#N/A,TRUE,"general";"via2",#N/A,TRUE,"general";"via3",#N/A,TRUE,"general"}</definedName>
    <definedName name="_h2" localSheetId="15" hidden="1">{"via1",#N/A,TRUE,"general";"via2",#N/A,TRUE,"general";"via3",#N/A,TRUE,"general"}</definedName>
    <definedName name="_h2" localSheetId="14" hidden="1">{"via1",#N/A,TRUE,"general";"via2",#N/A,TRUE,"general";"via3",#N/A,TRUE,"general"}</definedName>
    <definedName name="_h2" localSheetId="13" hidden="1">{"via1",#N/A,TRUE,"general";"via2",#N/A,TRUE,"general";"via3",#N/A,TRUE,"general"}</definedName>
    <definedName name="_h2" hidden="1">{"via1",#N/A,TRUE,"general";"via2",#N/A,TRUE,"general";"via3",#N/A,TRUE,"general"}</definedName>
    <definedName name="_h3" localSheetId="15" hidden="1">{"via1",#N/A,TRUE,"general";"via2",#N/A,TRUE,"general";"via3",#N/A,TRUE,"general"}</definedName>
    <definedName name="_h3" localSheetId="14" hidden="1">{"via1",#N/A,TRUE,"general";"via2",#N/A,TRUE,"general";"via3",#N/A,TRUE,"general"}</definedName>
    <definedName name="_h3" localSheetId="13" hidden="1">{"via1",#N/A,TRUE,"general";"via2",#N/A,TRUE,"general";"via3",#N/A,TRUE,"general"}</definedName>
    <definedName name="_h3" hidden="1">{"via1",#N/A,TRUE,"general";"via2",#N/A,TRUE,"general";"via3",#N/A,TRUE,"general"}</definedName>
    <definedName name="_h4" localSheetId="15" hidden="1">{"TAB1",#N/A,TRUE,"GENERAL";"TAB2",#N/A,TRUE,"GENERAL";"TAB3",#N/A,TRUE,"GENERAL";"TAB4",#N/A,TRUE,"GENERAL";"TAB5",#N/A,TRUE,"GENERAL"}</definedName>
    <definedName name="_h4" localSheetId="14" hidden="1">{"TAB1",#N/A,TRUE,"GENERAL";"TAB2",#N/A,TRUE,"GENERAL";"TAB3",#N/A,TRUE,"GENERAL";"TAB4",#N/A,TRUE,"GENERAL";"TAB5",#N/A,TRUE,"GENERAL"}</definedName>
    <definedName name="_h4" localSheetId="13" hidden="1">{"TAB1",#N/A,TRUE,"GENERAL";"TAB2",#N/A,TRUE,"GENERAL";"TAB3",#N/A,TRUE,"GENERAL";"TAB4",#N/A,TRUE,"GENERAL";"TAB5",#N/A,TRUE,"GENERAL"}</definedName>
    <definedName name="_h4" hidden="1">{"TAB1",#N/A,TRUE,"GENERAL";"TAB2",#N/A,TRUE,"GENERAL";"TAB3",#N/A,TRUE,"GENERAL";"TAB4",#N/A,TRUE,"GENERAL";"TAB5",#N/A,TRUE,"GENERAL"}</definedName>
    <definedName name="_h5" localSheetId="15" hidden="1">{"TAB1",#N/A,TRUE,"GENERAL";"TAB2",#N/A,TRUE,"GENERAL";"TAB3",#N/A,TRUE,"GENERAL";"TAB4",#N/A,TRUE,"GENERAL";"TAB5",#N/A,TRUE,"GENERAL"}</definedName>
    <definedName name="_h5" localSheetId="14" hidden="1">{"TAB1",#N/A,TRUE,"GENERAL";"TAB2",#N/A,TRUE,"GENERAL";"TAB3",#N/A,TRUE,"GENERAL";"TAB4",#N/A,TRUE,"GENERAL";"TAB5",#N/A,TRUE,"GENERAL"}</definedName>
    <definedName name="_h5" localSheetId="13" hidden="1">{"TAB1",#N/A,TRUE,"GENERAL";"TAB2",#N/A,TRUE,"GENERAL";"TAB3",#N/A,TRUE,"GENERAL";"TAB4",#N/A,TRUE,"GENERAL";"TAB5",#N/A,TRUE,"GENERAL"}</definedName>
    <definedName name="_h5" hidden="1">{"TAB1",#N/A,TRUE,"GENERAL";"TAB2",#N/A,TRUE,"GENERAL";"TAB3",#N/A,TRUE,"GENERAL";"TAB4",#N/A,TRUE,"GENERAL";"TAB5",#N/A,TRUE,"GENERAL"}</definedName>
    <definedName name="_h6" localSheetId="15" hidden="1">{"via1",#N/A,TRUE,"general";"via2",#N/A,TRUE,"general";"via3",#N/A,TRUE,"general"}</definedName>
    <definedName name="_h6" localSheetId="14" hidden="1">{"via1",#N/A,TRUE,"general";"via2",#N/A,TRUE,"general";"via3",#N/A,TRUE,"general"}</definedName>
    <definedName name="_h6" localSheetId="13" hidden="1">{"via1",#N/A,TRUE,"general";"via2",#N/A,TRUE,"general";"via3",#N/A,TRUE,"general"}</definedName>
    <definedName name="_h6" hidden="1">{"via1",#N/A,TRUE,"general";"via2",#N/A,TRUE,"general";"via3",#N/A,TRUE,"general"}</definedName>
    <definedName name="_h7" localSheetId="15" hidden="1">{"TAB1",#N/A,TRUE,"GENERAL";"TAB2",#N/A,TRUE,"GENERAL";"TAB3",#N/A,TRUE,"GENERAL";"TAB4",#N/A,TRUE,"GENERAL";"TAB5",#N/A,TRUE,"GENERAL"}</definedName>
    <definedName name="_h7" localSheetId="14" hidden="1">{"TAB1",#N/A,TRUE,"GENERAL";"TAB2",#N/A,TRUE,"GENERAL";"TAB3",#N/A,TRUE,"GENERAL";"TAB4",#N/A,TRUE,"GENERAL";"TAB5",#N/A,TRUE,"GENERAL"}</definedName>
    <definedName name="_h7" localSheetId="13" hidden="1">{"TAB1",#N/A,TRUE,"GENERAL";"TAB2",#N/A,TRUE,"GENERAL";"TAB3",#N/A,TRUE,"GENERAL";"TAB4",#N/A,TRUE,"GENERAL";"TAB5",#N/A,TRUE,"GENERAL"}</definedName>
    <definedName name="_h7" hidden="1">{"TAB1",#N/A,TRUE,"GENERAL";"TAB2",#N/A,TRUE,"GENERAL";"TAB3",#N/A,TRUE,"GENERAL";"TAB4",#N/A,TRUE,"GENERAL";"TAB5",#N/A,TRUE,"GENERAL"}</definedName>
    <definedName name="_h8" localSheetId="15" hidden="1">{"via1",#N/A,TRUE,"general";"via2",#N/A,TRUE,"general";"via3",#N/A,TRUE,"general"}</definedName>
    <definedName name="_h8" localSheetId="14" hidden="1">{"via1",#N/A,TRUE,"general";"via2",#N/A,TRUE,"general";"via3",#N/A,TRUE,"general"}</definedName>
    <definedName name="_h8" localSheetId="13" hidden="1">{"via1",#N/A,TRUE,"general";"via2",#N/A,TRUE,"general";"via3",#N/A,TRUE,"general"}</definedName>
    <definedName name="_h8" hidden="1">{"via1",#N/A,TRUE,"general";"via2",#N/A,TRUE,"general";"via3",#N/A,TRUE,"general"}</definedName>
    <definedName name="_hfh7" localSheetId="15" hidden="1">{"via1",#N/A,TRUE,"general";"via2",#N/A,TRUE,"general";"via3",#N/A,TRUE,"general"}</definedName>
    <definedName name="_hfh7" localSheetId="14" hidden="1">{"via1",#N/A,TRUE,"general";"via2",#N/A,TRUE,"general";"via3",#N/A,TRUE,"general"}</definedName>
    <definedName name="_hfh7" localSheetId="13" hidden="1">{"via1",#N/A,TRUE,"general";"via2",#N/A,TRUE,"general";"via3",#N/A,TRUE,"general"}</definedName>
    <definedName name="_hfh7" hidden="1">{"via1",#N/A,TRUE,"general";"via2",#N/A,TRUE,"general";"via3",#N/A,TRUE,"general"}</definedName>
    <definedName name="_hhg1" hidden="1">{#N/A,#N/A,TRUE,"1842CWN0"}</definedName>
    <definedName name="_i1" localSheetId="15">#REF!</definedName>
    <definedName name="_i1" localSheetId="23">#REF!</definedName>
    <definedName name="_i1" localSheetId="17">#REF!</definedName>
    <definedName name="_i1" localSheetId="18">#REF!</definedName>
    <definedName name="_i1" localSheetId="14">#REF!</definedName>
    <definedName name="_i1" localSheetId="13">#REF!</definedName>
    <definedName name="_i1">#REF!</definedName>
    <definedName name="_i4" localSheetId="15" hidden="1">{"via1",#N/A,TRUE,"general";"via2",#N/A,TRUE,"general";"via3",#N/A,TRUE,"general"}</definedName>
    <definedName name="_i4" localSheetId="14" hidden="1">{"via1",#N/A,TRUE,"general";"via2",#N/A,TRUE,"general";"via3",#N/A,TRUE,"general"}</definedName>
    <definedName name="_i4" localSheetId="13" hidden="1">{"via1",#N/A,TRUE,"general";"via2",#N/A,TRUE,"general";"via3",#N/A,TRUE,"general"}</definedName>
    <definedName name="_i4" hidden="1">{"via1",#N/A,TRUE,"general";"via2",#N/A,TRUE,"general";"via3",#N/A,TRUE,"general"}</definedName>
    <definedName name="_i5" localSheetId="15" hidden="1">{"TAB1",#N/A,TRUE,"GENERAL";"TAB2",#N/A,TRUE,"GENERAL";"TAB3",#N/A,TRUE,"GENERAL";"TAB4",#N/A,TRUE,"GENERAL";"TAB5",#N/A,TRUE,"GENERAL"}</definedName>
    <definedName name="_i5" localSheetId="14" hidden="1">{"TAB1",#N/A,TRUE,"GENERAL";"TAB2",#N/A,TRUE,"GENERAL";"TAB3",#N/A,TRUE,"GENERAL";"TAB4",#N/A,TRUE,"GENERAL";"TAB5",#N/A,TRUE,"GENERAL"}</definedName>
    <definedName name="_i5" localSheetId="13" hidden="1">{"TAB1",#N/A,TRUE,"GENERAL";"TAB2",#N/A,TRUE,"GENERAL";"TAB3",#N/A,TRUE,"GENERAL";"TAB4",#N/A,TRUE,"GENERAL";"TAB5",#N/A,TRUE,"GENERAL"}</definedName>
    <definedName name="_i5" hidden="1">{"TAB1",#N/A,TRUE,"GENERAL";"TAB2",#N/A,TRUE,"GENERAL";"TAB3",#N/A,TRUE,"GENERAL";"TAB4",#N/A,TRUE,"GENERAL";"TAB5",#N/A,TRUE,"GENERAL"}</definedName>
    <definedName name="_i6" localSheetId="15" hidden="1">{"TAB1",#N/A,TRUE,"GENERAL";"TAB2",#N/A,TRUE,"GENERAL";"TAB3",#N/A,TRUE,"GENERAL";"TAB4",#N/A,TRUE,"GENERAL";"TAB5",#N/A,TRUE,"GENERAL"}</definedName>
    <definedName name="_i6" localSheetId="14" hidden="1">{"TAB1",#N/A,TRUE,"GENERAL";"TAB2",#N/A,TRUE,"GENERAL";"TAB3",#N/A,TRUE,"GENERAL";"TAB4",#N/A,TRUE,"GENERAL";"TAB5",#N/A,TRUE,"GENERAL"}</definedName>
    <definedName name="_i6" localSheetId="13" hidden="1">{"TAB1",#N/A,TRUE,"GENERAL";"TAB2",#N/A,TRUE,"GENERAL";"TAB3",#N/A,TRUE,"GENERAL";"TAB4",#N/A,TRUE,"GENERAL";"TAB5",#N/A,TRUE,"GENERAL"}</definedName>
    <definedName name="_i6" hidden="1">{"TAB1",#N/A,TRUE,"GENERAL";"TAB2",#N/A,TRUE,"GENERAL";"TAB3",#N/A,TRUE,"GENERAL";"TAB4",#N/A,TRUE,"GENERAL";"TAB5",#N/A,TRUE,"GENERAL"}</definedName>
    <definedName name="_i7" localSheetId="15" hidden="1">{"via1",#N/A,TRUE,"general";"via2",#N/A,TRUE,"general";"via3",#N/A,TRUE,"general"}</definedName>
    <definedName name="_i7" localSheetId="14" hidden="1">{"via1",#N/A,TRUE,"general";"via2",#N/A,TRUE,"general";"via3",#N/A,TRUE,"general"}</definedName>
    <definedName name="_i7" localSheetId="13" hidden="1">{"via1",#N/A,TRUE,"general";"via2",#N/A,TRUE,"general";"via3",#N/A,TRUE,"general"}</definedName>
    <definedName name="_i7" hidden="1">{"via1",#N/A,TRUE,"general";"via2",#N/A,TRUE,"general";"via3",#N/A,TRUE,"general"}</definedName>
    <definedName name="_i77" localSheetId="15" hidden="1">{"TAB1",#N/A,TRUE,"GENERAL";"TAB2",#N/A,TRUE,"GENERAL";"TAB3",#N/A,TRUE,"GENERAL";"TAB4",#N/A,TRUE,"GENERAL";"TAB5",#N/A,TRUE,"GENERAL"}</definedName>
    <definedName name="_i77" localSheetId="14" hidden="1">{"TAB1",#N/A,TRUE,"GENERAL";"TAB2",#N/A,TRUE,"GENERAL";"TAB3",#N/A,TRUE,"GENERAL";"TAB4",#N/A,TRUE,"GENERAL";"TAB5",#N/A,TRUE,"GENERAL"}</definedName>
    <definedName name="_i77" localSheetId="13" hidden="1">{"TAB1",#N/A,TRUE,"GENERAL";"TAB2",#N/A,TRUE,"GENERAL";"TAB3",#N/A,TRUE,"GENERAL";"TAB4",#N/A,TRUE,"GENERAL";"TAB5",#N/A,TRUE,"GENERAL"}</definedName>
    <definedName name="_i77" hidden="1">{"TAB1",#N/A,TRUE,"GENERAL";"TAB2",#N/A,TRUE,"GENERAL";"TAB3",#N/A,TRUE,"GENERAL";"TAB4",#N/A,TRUE,"GENERAL";"TAB5",#N/A,TRUE,"GENERAL"}</definedName>
    <definedName name="_i8" localSheetId="15" hidden="1">{"via1",#N/A,TRUE,"general";"via2",#N/A,TRUE,"general";"via3",#N/A,TRUE,"general"}</definedName>
    <definedName name="_i8" localSheetId="14" hidden="1">{"via1",#N/A,TRUE,"general";"via2",#N/A,TRUE,"general";"via3",#N/A,TRUE,"general"}</definedName>
    <definedName name="_i8" localSheetId="13" hidden="1">{"via1",#N/A,TRUE,"general";"via2",#N/A,TRUE,"general";"via3",#N/A,TRUE,"general"}</definedName>
    <definedName name="_i8" hidden="1">{"via1",#N/A,TRUE,"general";"via2",#N/A,TRUE,"general";"via3",#N/A,TRUE,"general"}</definedName>
    <definedName name="_i9" localSheetId="15" hidden="1">{"TAB1",#N/A,TRUE,"GENERAL";"TAB2",#N/A,TRUE,"GENERAL";"TAB3",#N/A,TRUE,"GENERAL";"TAB4",#N/A,TRUE,"GENERAL";"TAB5",#N/A,TRUE,"GENERAL"}</definedName>
    <definedName name="_i9" localSheetId="14" hidden="1">{"TAB1",#N/A,TRUE,"GENERAL";"TAB2",#N/A,TRUE,"GENERAL";"TAB3",#N/A,TRUE,"GENERAL";"TAB4",#N/A,TRUE,"GENERAL";"TAB5",#N/A,TRUE,"GENERAL"}</definedName>
    <definedName name="_i9" localSheetId="13" hidden="1">{"TAB1",#N/A,TRUE,"GENERAL";"TAB2",#N/A,TRUE,"GENERAL";"TAB3",#N/A,TRUE,"GENERAL";"TAB4",#N/A,TRUE,"GENERAL";"TAB5",#N/A,TRUE,"GENERAL"}</definedName>
    <definedName name="_i9" hidden="1">{"TAB1",#N/A,TRUE,"GENERAL";"TAB2",#N/A,TRUE,"GENERAL";"TAB3",#N/A,TRUE,"GENERAL";"TAB4",#N/A,TRUE,"GENERAL";"TAB5",#N/A,TRUE,"GENERAL"}</definedName>
    <definedName name="_INF1" localSheetId="15">#REF!</definedName>
    <definedName name="_INF1" localSheetId="23">#REF!</definedName>
    <definedName name="_INF1" localSheetId="17">#REF!</definedName>
    <definedName name="_INF1" localSheetId="18">#REF!</definedName>
    <definedName name="_INF1" localSheetId="14">#REF!</definedName>
    <definedName name="_INF1" localSheetId="13">#REF!</definedName>
    <definedName name="_INF1">#REF!</definedName>
    <definedName name="_IPC2002" localSheetId="15">#REF!</definedName>
    <definedName name="_IPC2002" localSheetId="23">#REF!</definedName>
    <definedName name="_IPC2002" localSheetId="17">#REF!</definedName>
    <definedName name="_IPC2002" localSheetId="18">#REF!</definedName>
    <definedName name="_IPC2002" localSheetId="14">#REF!</definedName>
    <definedName name="_IPC2002" localSheetId="13">#REF!</definedName>
    <definedName name="_IPC2002">#REF!</definedName>
    <definedName name="_k3" localSheetId="15" hidden="1">{"TAB1",#N/A,TRUE,"GENERAL";"TAB2",#N/A,TRUE,"GENERAL";"TAB3",#N/A,TRUE,"GENERAL";"TAB4",#N/A,TRUE,"GENERAL";"TAB5",#N/A,TRUE,"GENERAL"}</definedName>
    <definedName name="_k3" localSheetId="14" hidden="1">{"TAB1",#N/A,TRUE,"GENERAL";"TAB2",#N/A,TRUE,"GENERAL";"TAB3",#N/A,TRUE,"GENERAL";"TAB4",#N/A,TRUE,"GENERAL";"TAB5",#N/A,TRUE,"GENERAL"}</definedName>
    <definedName name="_k3" localSheetId="13" hidden="1">{"TAB1",#N/A,TRUE,"GENERAL";"TAB2",#N/A,TRUE,"GENERAL";"TAB3",#N/A,TRUE,"GENERAL";"TAB4",#N/A,TRUE,"GENERAL";"TAB5",#N/A,TRUE,"GENERAL"}</definedName>
    <definedName name="_k3" hidden="1">{"TAB1",#N/A,TRUE,"GENERAL";"TAB2",#N/A,TRUE,"GENERAL";"TAB3",#N/A,TRUE,"GENERAL";"TAB4",#N/A,TRUE,"GENERAL";"TAB5",#N/A,TRUE,"GENERAL"}</definedName>
    <definedName name="_k4" localSheetId="15" hidden="1">{"via1",#N/A,TRUE,"general";"via2",#N/A,TRUE,"general";"via3",#N/A,TRUE,"general"}</definedName>
    <definedName name="_k4" localSheetId="14" hidden="1">{"via1",#N/A,TRUE,"general";"via2",#N/A,TRUE,"general";"via3",#N/A,TRUE,"general"}</definedName>
    <definedName name="_k4" localSheetId="13" hidden="1">{"via1",#N/A,TRUE,"general";"via2",#N/A,TRUE,"general";"via3",#N/A,TRUE,"general"}</definedName>
    <definedName name="_k4" hidden="1">{"via1",#N/A,TRUE,"general";"via2",#N/A,TRUE,"general";"via3",#N/A,TRUE,"general"}</definedName>
    <definedName name="_k5" localSheetId="15" hidden="1">{"via1",#N/A,TRUE,"general";"via2",#N/A,TRUE,"general";"via3",#N/A,TRUE,"general"}</definedName>
    <definedName name="_k5" localSheetId="14" hidden="1">{"via1",#N/A,TRUE,"general";"via2",#N/A,TRUE,"general";"via3",#N/A,TRUE,"general"}</definedName>
    <definedName name="_k5" localSheetId="13" hidden="1">{"via1",#N/A,TRUE,"general";"via2",#N/A,TRUE,"general";"via3",#N/A,TRUE,"general"}</definedName>
    <definedName name="_k5" hidden="1">{"via1",#N/A,TRUE,"general";"via2",#N/A,TRUE,"general";"via3",#N/A,TRUE,"general"}</definedName>
    <definedName name="_k6" localSheetId="15" hidden="1">{"TAB1",#N/A,TRUE,"GENERAL";"TAB2",#N/A,TRUE,"GENERAL";"TAB3",#N/A,TRUE,"GENERAL";"TAB4",#N/A,TRUE,"GENERAL";"TAB5",#N/A,TRUE,"GENERAL"}</definedName>
    <definedName name="_k6" localSheetId="14" hidden="1">{"TAB1",#N/A,TRUE,"GENERAL";"TAB2",#N/A,TRUE,"GENERAL";"TAB3",#N/A,TRUE,"GENERAL";"TAB4",#N/A,TRUE,"GENERAL";"TAB5",#N/A,TRUE,"GENERAL"}</definedName>
    <definedName name="_k6" localSheetId="13" hidden="1">{"TAB1",#N/A,TRUE,"GENERAL";"TAB2",#N/A,TRUE,"GENERAL";"TAB3",#N/A,TRUE,"GENERAL";"TAB4",#N/A,TRUE,"GENERAL";"TAB5",#N/A,TRUE,"GENERAL"}</definedName>
    <definedName name="_k6" hidden="1">{"TAB1",#N/A,TRUE,"GENERAL";"TAB2",#N/A,TRUE,"GENERAL";"TAB3",#N/A,TRUE,"GENERAL";"TAB4",#N/A,TRUE,"GENERAL";"TAB5",#N/A,TRUE,"GENERAL"}</definedName>
    <definedName name="_k7" localSheetId="15" hidden="1">{"via1",#N/A,TRUE,"general";"via2",#N/A,TRUE,"general";"via3",#N/A,TRUE,"general"}</definedName>
    <definedName name="_k7" localSheetId="14" hidden="1">{"via1",#N/A,TRUE,"general";"via2",#N/A,TRUE,"general";"via3",#N/A,TRUE,"general"}</definedName>
    <definedName name="_k7" localSheetId="13" hidden="1">{"via1",#N/A,TRUE,"general";"via2",#N/A,TRUE,"general";"via3",#N/A,TRUE,"general"}</definedName>
    <definedName name="_k7" hidden="1">{"via1",#N/A,TRUE,"general";"via2",#N/A,TRUE,"general";"via3",#N/A,TRUE,"general"}</definedName>
    <definedName name="_k8" localSheetId="15" hidden="1">{"via1",#N/A,TRUE,"general";"via2",#N/A,TRUE,"general";"via3",#N/A,TRUE,"general"}</definedName>
    <definedName name="_k8" localSheetId="14" hidden="1">{"via1",#N/A,TRUE,"general";"via2",#N/A,TRUE,"general";"via3",#N/A,TRUE,"general"}</definedName>
    <definedName name="_k8" localSheetId="13" hidden="1">{"via1",#N/A,TRUE,"general";"via2",#N/A,TRUE,"general";"via3",#N/A,TRUE,"general"}</definedName>
    <definedName name="_k8" hidden="1">{"via1",#N/A,TRUE,"general";"via2",#N/A,TRUE,"general";"via3",#N/A,TRUE,"general"}</definedName>
    <definedName name="_k9" localSheetId="15" hidden="1">{"TAB1",#N/A,TRUE,"GENERAL";"TAB2",#N/A,TRUE,"GENERAL";"TAB3",#N/A,TRUE,"GENERAL";"TAB4",#N/A,TRUE,"GENERAL";"TAB5",#N/A,TRUE,"GENERAL"}</definedName>
    <definedName name="_k9" localSheetId="14" hidden="1">{"TAB1",#N/A,TRUE,"GENERAL";"TAB2",#N/A,TRUE,"GENERAL";"TAB3",#N/A,TRUE,"GENERAL";"TAB4",#N/A,TRUE,"GENERAL";"TAB5",#N/A,TRUE,"GENERAL"}</definedName>
    <definedName name="_k9" localSheetId="13" hidden="1">{"TAB1",#N/A,TRUE,"GENERAL";"TAB2",#N/A,TRUE,"GENERAL";"TAB3",#N/A,TRUE,"GENERAL";"TAB4",#N/A,TRUE,"GENERAL";"TAB5",#N/A,TRUE,"GENERAL"}</definedName>
    <definedName name="_k9" hidden="1">{"TAB1",#N/A,TRUE,"GENERAL";"TAB2",#N/A,TRUE,"GENERAL";"TAB3",#N/A,TRUE,"GENERAL";"TAB4",#N/A,TRUE,"GENERAL";"TAB5",#N/A,TRUE,"GENERAL"}</definedName>
    <definedName name="_Key1" localSheetId="15" hidden="1">[12]OCTUBRE!#REF!</definedName>
    <definedName name="_Key1" localSheetId="23" hidden="1">[13]OCTUBRE!#REF!</definedName>
    <definedName name="_Key1" localSheetId="17" hidden="1">[13]OCTUBRE!#REF!</definedName>
    <definedName name="_Key1" localSheetId="18" hidden="1">[13]OCTUBRE!#REF!</definedName>
    <definedName name="_Key1" localSheetId="14" hidden="1">[12]OCTUBRE!#REF!</definedName>
    <definedName name="_Key1" localSheetId="13" hidden="1">[12]OCTUBRE!#REF!</definedName>
    <definedName name="_Key1" hidden="1">[13]OCTUBRE!#REF!</definedName>
    <definedName name="_Key11" localSheetId="23" hidden="1">[14]INST!#REF!</definedName>
    <definedName name="_Key11" localSheetId="17" hidden="1">[14]INST!#REF!</definedName>
    <definedName name="_Key11" localSheetId="18" hidden="1">[14]INST!#REF!</definedName>
    <definedName name="_Key11" hidden="1">[14]INST!#REF!</definedName>
    <definedName name="_Key2" localSheetId="23" hidden="1">#REF!</definedName>
    <definedName name="_Key2" localSheetId="17" hidden="1">#REF!</definedName>
    <definedName name="_Key2" localSheetId="18" hidden="1">#REF!</definedName>
    <definedName name="_Key2" hidden="1">#REF!</definedName>
    <definedName name="_Key21" localSheetId="23" hidden="1">#REF!</definedName>
    <definedName name="_Key21" localSheetId="17" hidden="1">#REF!</definedName>
    <definedName name="_Key21" localSheetId="18" hidden="1">#REF!</definedName>
    <definedName name="_Key21" hidden="1">#REF!</definedName>
    <definedName name="_key3" localSheetId="23" hidden="1">#REF!</definedName>
    <definedName name="_key3" localSheetId="17" hidden="1">#REF!</definedName>
    <definedName name="_key3" localSheetId="18" hidden="1">#REF!</definedName>
    <definedName name="_key3" hidden="1">#REF!</definedName>
    <definedName name="_key31" localSheetId="23" hidden="1">#REF!</definedName>
    <definedName name="_key31" localSheetId="17" hidden="1">#REF!</definedName>
    <definedName name="_key31" localSheetId="18" hidden="1">#REF!</definedName>
    <definedName name="_key31" hidden="1">#REF!</definedName>
    <definedName name="_kjk6" localSheetId="15" hidden="1">{"TAB1",#N/A,TRUE,"GENERAL";"TAB2",#N/A,TRUE,"GENERAL";"TAB3",#N/A,TRUE,"GENERAL";"TAB4",#N/A,TRUE,"GENERAL";"TAB5",#N/A,TRUE,"GENERAL"}</definedName>
    <definedName name="_kjk6" localSheetId="14" hidden="1">{"TAB1",#N/A,TRUE,"GENERAL";"TAB2",#N/A,TRUE,"GENERAL";"TAB3",#N/A,TRUE,"GENERAL";"TAB4",#N/A,TRUE,"GENERAL";"TAB5",#N/A,TRUE,"GENERAL"}</definedName>
    <definedName name="_kjk6" localSheetId="13" hidden="1">{"TAB1",#N/A,TRUE,"GENERAL";"TAB2",#N/A,TRUE,"GENERAL";"TAB3",#N/A,TRUE,"GENERAL";"TAB4",#N/A,TRUE,"GENERAL";"TAB5",#N/A,TRUE,"GENERAL"}</definedName>
    <definedName name="_kjk6" hidden="1">{"TAB1",#N/A,TRUE,"GENERAL";"TAB2",#N/A,TRUE,"GENERAL";"TAB3",#N/A,TRUE,"GENERAL";"TAB4",#N/A,TRUE,"GENERAL";"TAB5",#N/A,TRUE,"GENERAL"}</definedName>
    <definedName name="_m3" localSheetId="15" hidden="1">{"via1",#N/A,TRUE,"general";"via2",#N/A,TRUE,"general";"via3",#N/A,TRUE,"general"}</definedName>
    <definedName name="_m3" localSheetId="14" hidden="1">{"via1",#N/A,TRUE,"general";"via2",#N/A,TRUE,"general";"via3",#N/A,TRUE,"general"}</definedName>
    <definedName name="_m3" localSheetId="13" hidden="1">{"via1",#N/A,TRUE,"general";"via2",#N/A,TRUE,"general";"via3",#N/A,TRUE,"general"}</definedName>
    <definedName name="_m3" hidden="1">{"via1",#N/A,TRUE,"general";"via2",#N/A,TRUE,"general";"via3",#N/A,TRUE,"general"}</definedName>
    <definedName name="_m4" localSheetId="15" hidden="1">{"TAB1",#N/A,TRUE,"GENERAL";"TAB2",#N/A,TRUE,"GENERAL";"TAB3",#N/A,TRUE,"GENERAL";"TAB4",#N/A,TRUE,"GENERAL";"TAB5",#N/A,TRUE,"GENERAL"}</definedName>
    <definedName name="_m4" localSheetId="14" hidden="1">{"TAB1",#N/A,TRUE,"GENERAL";"TAB2",#N/A,TRUE,"GENERAL";"TAB3",#N/A,TRUE,"GENERAL";"TAB4",#N/A,TRUE,"GENERAL";"TAB5",#N/A,TRUE,"GENERAL"}</definedName>
    <definedName name="_m4" localSheetId="13" hidden="1">{"TAB1",#N/A,TRUE,"GENERAL";"TAB2",#N/A,TRUE,"GENERAL";"TAB3",#N/A,TRUE,"GENERAL";"TAB4",#N/A,TRUE,"GENERAL";"TAB5",#N/A,TRUE,"GENERAL"}</definedName>
    <definedName name="_m4" hidden="1">{"TAB1",#N/A,TRUE,"GENERAL";"TAB2",#N/A,TRUE,"GENERAL";"TAB3",#N/A,TRUE,"GENERAL";"TAB4",#N/A,TRUE,"GENERAL";"TAB5",#N/A,TRUE,"GENERAL"}</definedName>
    <definedName name="_m5" localSheetId="15" hidden="1">{"via1",#N/A,TRUE,"general";"via2",#N/A,TRUE,"general";"via3",#N/A,TRUE,"general"}</definedName>
    <definedName name="_m5" localSheetId="14" hidden="1">{"via1",#N/A,TRUE,"general";"via2",#N/A,TRUE,"general";"via3",#N/A,TRUE,"general"}</definedName>
    <definedName name="_m5" localSheetId="13" hidden="1">{"via1",#N/A,TRUE,"general";"via2",#N/A,TRUE,"general";"via3",#N/A,TRUE,"general"}</definedName>
    <definedName name="_m5" hidden="1">{"via1",#N/A,TRUE,"general";"via2",#N/A,TRUE,"general";"via3",#N/A,TRUE,"general"}</definedName>
    <definedName name="_m6" localSheetId="15" hidden="1">{"TAB1",#N/A,TRUE,"GENERAL";"TAB2",#N/A,TRUE,"GENERAL";"TAB3",#N/A,TRUE,"GENERAL";"TAB4",#N/A,TRUE,"GENERAL";"TAB5",#N/A,TRUE,"GENERAL"}</definedName>
    <definedName name="_m6" localSheetId="14" hidden="1">{"TAB1",#N/A,TRUE,"GENERAL";"TAB2",#N/A,TRUE,"GENERAL";"TAB3",#N/A,TRUE,"GENERAL";"TAB4",#N/A,TRUE,"GENERAL";"TAB5",#N/A,TRUE,"GENERAL"}</definedName>
    <definedName name="_m6" localSheetId="13" hidden="1">{"TAB1",#N/A,TRUE,"GENERAL";"TAB2",#N/A,TRUE,"GENERAL";"TAB3",#N/A,TRUE,"GENERAL";"TAB4",#N/A,TRUE,"GENERAL";"TAB5",#N/A,TRUE,"GENERAL"}</definedName>
    <definedName name="_m6" hidden="1">{"TAB1",#N/A,TRUE,"GENERAL";"TAB2",#N/A,TRUE,"GENERAL";"TAB3",#N/A,TRUE,"GENERAL";"TAB4",#N/A,TRUE,"GENERAL";"TAB5",#N/A,TRUE,"GENERAL"}</definedName>
    <definedName name="_m7" localSheetId="15" hidden="1">{"TAB1",#N/A,TRUE,"GENERAL";"TAB2",#N/A,TRUE,"GENERAL";"TAB3",#N/A,TRUE,"GENERAL";"TAB4",#N/A,TRUE,"GENERAL";"TAB5",#N/A,TRUE,"GENERAL"}</definedName>
    <definedName name="_m7" localSheetId="14" hidden="1">{"TAB1",#N/A,TRUE,"GENERAL";"TAB2",#N/A,TRUE,"GENERAL";"TAB3",#N/A,TRUE,"GENERAL";"TAB4",#N/A,TRUE,"GENERAL";"TAB5",#N/A,TRUE,"GENERAL"}</definedName>
    <definedName name="_m7" localSheetId="13" hidden="1">{"TAB1",#N/A,TRUE,"GENERAL";"TAB2",#N/A,TRUE,"GENERAL";"TAB3",#N/A,TRUE,"GENERAL";"TAB4",#N/A,TRUE,"GENERAL";"TAB5",#N/A,TRUE,"GENERAL"}</definedName>
    <definedName name="_m7" hidden="1">{"TAB1",#N/A,TRUE,"GENERAL";"TAB2",#N/A,TRUE,"GENERAL";"TAB3",#N/A,TRUE,"GENERAL";"TAB4",#N/A,TRUE,"GENERAL";"TAB5",#N/A,TRUE,"GENERAL"}</definedName>
    <definedName name="_m8" localSheetId="15" hidden="1">{"via1",#N/A,TRUE,"general";"via2",#N/A,TRUE,"general";"via3",#N/A,TRUE,"general"}</definedName>
    <definedName name="_m8" localSheetId="14" hidden="1">{"via1",#N/A,TRUE,"general";"via2",#N/A,TRUE,"general";"via3",#N/A,TRUE,"general"}</definedName>
    <definedName name="_m8" localSheetId="13" hidden="1">{"via1",#N/A,TRUE,"general";"via2",#N/A,TRUE,"general";"via3",#N/A,TRUE,"general"}</definedName>
    <definedName name="_m8" hidden="1">{"via1",#N/A,TRUE,"general";"via2",#N/A,TRUE,"general";"via3",#N/A,TRUE,"general"}</definedName>
    <definedName name="_m9" localSheetId="15" hidden="1">{"via1",#N/A,TRUE,"general";"via2",#N/A,TRUE,"general";"via3",#N/A,TRUE,"general"}</definedName>
    <definedName name="_m9" localSheetId="14" hidden="1">{"via1",#N/A,TRUE,"general";"via2",#N/A,TRUE,"general";"via3",#N/A,TRUE,"general"}</definedName>
    <definedName name="_m9" localSheetId="13" hidden="1">{"via1",#N/A,TRUE,"general";"via2",#N/A,TRUE,"general";"via3",#N/A,TRUE,"general"}</definedName>
    <definedName name="_m9" hidden="1">{"via1",#N/A,TRUE,"general";"via2",#N/A,TRUE,"general";"via3",#N/A,TRUE,"general"}</definedName>
    <definedName name="_MA2" localSheetId="15">#REF!</definedName>
    <definedName name="_MA2" localSheetId="23">#REF!</definedName>
    <definedName name="_MA2" localSheetId="17">#REF!</definedName>
    <definedName name="_MA2" localSheetId="18">#REF!</definedName>
    <definedName name="_MA2" localSheetId="14">#REF!</definedName>
    <definedName name="_MA2" localSheetId="13">#REF!</definedName>
    <definedName name="_MA2">#REF!</definedName>
    <definedName name="_MAT1" localSheetId="23">#REF!</definedName>
    <definedName name="_MAT1" localSheetId="17">#REF!</definedName>
    <definedName name="_MAT1" localSheetId="18">#REF!</definedName>
    <definedName name="_MAT1">#REF!</definedName>
    <definedName name="_MAT10" localSheetId="23">#REF!</definedName>
    <definedName name="_MAT10" localSheetId="17">#REF!</definedName>
    <definedName name="_MAT10" localSheetId="18">#REF!</definedName>
    <definedName name="_MAT10">#REF!</definedName>
    <definedName name="_MAT11" localSheetId="23">#REF!</definedName>
    <definedName name="_MAT11" localSheetId="17">#REF!</definedName>
    <definedName name="_MAT11" localSheetId="18">#REF!</definedName>
    <definedName name="_MAT11">#REF!</definedName>
    <definedName name="_MAT12" localSheetId="23">#REF!</definedName>
    <definedName name="_MAT12" localSheetId="17">#REF!</definedName>
    <definedName name="_MAT12" localSheetId="18">#REF!</definedName>
    <definedName name="_MAT12">#REF!</definedName>
    <definedName name="_MAT13" localSheetId="23">#REF!</definedName>
    <definedName name="_MAT13" localSheetId="17">#REF!</definedName>
    <definedName name="_MAT13" localSheetId="18">#REF!</definedName>
    <definedName name="_MAT13">#REF!</definedName>
    <definedName name="_MAT14" localSheetId="23">#REF!</definedName>
    <definedName name="_MAT14" localSheetId="17">#REF!</definedName>
    <definedName name="_MAT14" localSheetId="18">#REF!</definedName>
    <definedName name="_MAT14">#REF!</definedName>
    <definedName name="_MAT15" localSheetId="23">#REF!</definedName>
    <definedName name="_MAT15" localSheetId="17">#REF!</definedName>
    <definedName name="_MAT15" localSheetId="18">#REF!</definedName>
    <definedName name="_MAT15">#REF!</definedName>
    <definedName name="_MAT16" localSheetId="23">#REF!</definedName>
    <definedName name="_MAT16" localSheetId="17">#REF!</definedName>
    <definedName name="_MAT16" localSheetId="18">#REF!</definedName>
    <definedName name="_MAT16">#REF!</definedName>
    <definedName name="_MAT17" localSheetId="23">#REF!</definedName>
    <definedName name="_MAT17" localSheetId="17">#REF!</definedName>
    <definedName name="_MAT17" localSheetId="18">#REF!</definedName>
    <definedName name="_MAT17">#REF!</definedName>
    <definedName name="_MAT18" localSheetId="23">#REF!</definedName>
    <definedName name="_MAT18" localSheetId="17">#REF!</definedName>
    <definedName name="_MAT18" localSheetId="18">#REF!</definedName>
    <definedName name="_MAT18">#REF!</definedName>
    <definedName name="_MAT19" localSheetId="23">#REF!</definedName>
    <definedName name="_MAT19" localSheetId="17">#REF!</definedName>
    <definedName name="_MAT19" localSheetId="18">#REF!</definedName>
    <definedName name="_MAT19">#REF!</definedName>
    <definedName name="_MAT2" localSheetId="23">#REF!</definedName>
    <definedName name="_MAT2" localSheetId="17">#REF!</definedName>
    <definedName name="_MAT2" localSheetId="18">#REF!</definedName>
    <definedName name="_MAT2">#REF!</definedName>
    <definedName name="_MAT20" localSheetId="23">#REF!</definedName>
    <definedName name="_MAT20" localSheetId="17">#REF!</definedName>
    <definedName name="_MAT20" localSheetId="18">#REF!</definedName>
    <definedName name="_MAT20">#REF!</definedName>
    <definedName name="_MAT21" localSheetId="23">#REF!</definedName>
    <definedName name="_MAT21" localSheetId="17">#REF!</definedName>
    <definedName name="_MAT21" localSheetId="18">#REF!</definedName>
    <definedName name="_MAT21">#REF!</definedName>
    <definedName name="_MAT22" localSheetId="23">#REF!</definedName>
    <definedName name="_MAT22" localSheetId="17">#REF!</definedName>
    <definedName name="_MAT22" localSheetId="18">#REF!</definedName>
    <definedName name="_MAT22">#REF!</definedName>
    <definedName name="_MAT23" localSheetId="23">#REF!</definedName>
    <definedName name="_MAT23" localSheetId="17">#REF!</definedName>
    <definedName name="_MAT23" localSheetId="18">#REF!</definedName>
    <definedName name="_MAT23">#REF!</definedName>
    <definedName name="_MAT24" localSheetId="23">#REF!</definedName>
    <definedName name="_MAT24" localSheetId="17">#REF!</definedName>
    <definedName name="_MAT24" localSheetId="18">#REF!</definedName>
    <definedName name="_MAT24">#REF!</definedName>
    <definedName name="_MAT25" localSheetId="23">#REF!</definedName>
    <definedName name="_MAT25" localSheetId="17">#REF!</definedName>
    <definedName name="_MAT25" localSheetId="18">#REF!</definedName>
    <definedName name="_MAT25">#REF!</definedName>
    <definedName name="_MAT26" localSheetId="23">#REF!</definedName>
    <definedName name="_MAT26" localSheetId="17">#REF!</definedName>
    <definedName name="_MAT26" localSheetId="18">#REF!</definedName>
    <definedName name="_MAT26">#REF!</definedName>
    <definedName name="_MAT27" localSheetId="23">#REF!</definedName>
    <definedName name="_MAT27" localSheetId="17">#REF!</definedName>
    <definedName name="_MAT27" localSheetId="18">#REF!</definedName>
    <definedName name="_MAT27">#REF!</definedName>
    <definedName name="_MAT28" localSheetId="23">#REF!</definedName>
    <definedName name="_MAT28" localSheetId="17">#REF!</definedName>
    <definedName name="_MAT28" localSheetId="18">#REF!</definedName>
    <definedName name="_MAT28">#REF!</definedName>
    <definedName name="_MAT29" localSheetId="23">#REF!</definedName>
    <definedName name="_MAT29" localSheetId="17">#REF!</definedName>
    <definedName name="_MAT29" localSheetId="18">#REF!</definedName>
    <definedName name="_MAT29">#REF!</definedName>
    <definedName name="_MAT3" localSheetId="23">#REF!</definedName>
    <definedName name="_MAT3" localSheetId="17">#REF!</definedName>
    <definedName name="_MAT3" localSheetId="18">#REF!</definedName>
    <definedName name="_MAT3">#REF!</definedName>
    <definedName name="_MAT30" localSheetId="23">#REF!</definedName>
    <definedName name="_MAT30" localSheetId="17">#REF!</definedName>
    <definedName name="_MAT30" localSheetId="18">#REF!</definedName>
    <definedName name="_MAT30">#REF!</definedName>
    <definedName name="_MAT31" localSheetId="23">#REF!</definedName>
    <definedName name="_MAT31" localSheetId="17">#REF!</definedName>
    <definedName name="_MAT31" localSheetId="18">#REF!</definedName>
    <definedName name="_MAT31">#REF!</definedName>
    <definedName name="_MAT32" localSheetId="23">#REF!</definedName>
    <definedName name="_MAT32" localSheetId="17">#REF!</definedName>
    <definedName name="_MAT32" localSheetId="18">#REF!</definedName>
    <definedName name="_MAT32">#REF!</definedName>
    <definedName name="_MAT33" localSheetId="23">#REF!</definedName>
    <definedName name="_MAT33" localSheetId="17">#REF!</definedName>
    <definedName name="_MAT33" localSheetId="18">#REF!</definedName>
    <definedName name="_MAT33">#REF!</definedName>
    <definedName name="_MAT34" localSheetId="23">#REF!</definedName>
    <definedName name="_MAT34" localSheetId="17">#REF!</definedName>
    <definedName name="_MAT34" localSheetId="18">#REF!</definedName>
    <definedName name="_MAT34">#REF!</definedName>
    <definedName name="_MAT35" localSheetId="23">#REF!</definedName>
    <definedName name="_MAT35" localSheetId="17">#REF!</definedName>
    <definedName name="_MAT35" localSheetId="18">#REF!</definedName>
    <definedName name="_MAT35">#REF!</definedName>
    <definedName name="_MAT36" localSheetId="23">#REF!</definedName>
    <definedName name="_MAT36" localSheetId="17">#REF!</definedName>
    <definedName name="_MAT36" localSheetId="18">#REF!</definedName>
    <definedName name="_MAT36">#REF!</definedName>
    <definedName name="_MAT37" localSheetId="23">#REF!</definedName>
    <definedName name="_MAT37" localSheetId="17">#REF!</definedName>
    <definedName name="_MAT37" localSheetId="18">#REF!</definedName>
    <definedName name="_MAT37">#REF!</definedName>
    <definedName name="_MAT38" localSheetId="23">#REF!</definedName>
    <definedName name="_MAT38" localSheetId="17">#REF!</definedName>
    <definedName name="_MAT38" localSheetId="18">#REF!</definedName>
    <definedName name="_MAT38">#REF!</definedName>
    <definedName name="_MAT39" localSheetId="23">#REF!</definedName>
    <definedName name="_MAT39" localSheetId="17">#REF!</definedName>
    <definedName name="_MAT39" localSheetId="18">#REF!</definedName>
    <definedName name="_MAT39">#REF!</definedName>
    <definedName name="_MAT4" localSheetId="23">#REF!</definedName>
    <definedName name="_MAT4" localSheetId="17">#REF!</definedName>
    <definedName name="_MAT4" localSheetId="18">#REF!</definedName>
    <definedName name="_MAT4">#REF!</definedName>
    <definedName name="_MAT40" localSheetId="23">#REF!</definedName>
    <definedName name="_MAT40" localSheetId="17">#REF!</definedName>
    <definedName name="_MAT40" localSheetId="18">#REF!</definedName>
    <definedName name="_MAT40">#REF!</definedName>
    <definedName name="_MAT5" localSheetId="23">#REF!</definedName>
    <definedName name="_MAT5" localSheetId="17">#REF!</definedName>
    <definedName name="_MAT5" localSheetId="18">#REF!</definedName>
    <definedName name="_MAT5">#REF!</definedName>
    <definedName name="_MAT6" localSheetId="23">#REF!</definedName>
    <definedName name="_MAT6" localSheetId="17">#REF!</definedName>
    <definedName name="_MAT6" localSheetId="18">#REF!</definedName>
    <definedName name="_MAT6">#REF!</definedName>
    <definedName name="_MAT7" localSheetId="23">#REF!</definedName>
    <definedName name="_MAT7" localSheetId="17">#REF!</definedName>
    <definedName name="_MAT7" localSheetId="18">#REF!</definedName>
    <definedName name="_MAT7">#REF!</definedName>
    <definedName name="_MAT8" localSheetId="23">#REF!</definedName>
    <definedName name="_MAT8" localSheetId="17">#REF!</definedName>
    <definedName name="_MAT8" localSheetId="18">#REF!</definedName>
    <definedName name="_MAT8">#REF!</definedName>
    <definedName name="_MAT9" localSheetId="23">#REF!</definedName>
    <definedName name="_MAT9" localSheetId="17">#REF!</definedName>
    <definedName name="_MAT9" localSheetId="18">#REF!</definedName>
    <definedName name="_MAT9">#REF!</definedName>
    <definedName name="_MO1" localSheetId="23">#REF!</definedName>
    <definedName name="_MO1" localSheetId="17">#REF!</definedName>
    <definedName name="_MO1" localSheetId="18">#REF!</definedName>
    <definedName name="_MO1">#REF!</definedName>
    <definedName name="_MO10" localSheetId="23">#REF!</definedName>
    <definedName name="_MO10" localSheetId="17">#REF!</definedName>
    <definedName name="_MO10" localSheetId="18">#REF!</definedName>
    <definedName name="_MO10">#REF!</definedName>
    <definedName name="_MO2" localSheetId="23">#REF!</definedName>
    <definedName name="_MO2" localSheetId="17">#REF!</definedName>
    <definedName name="_MO2" localSheetId="18">#REF!</definedName>
    <definedName name="_MO2">#REF!</definedName>
    <definedName name="_MO3" localSheetId="23">#REF!</definedName>
    <definedName name="_MO3" localSheetId="17">#REF!</definedName>
    <definedName name="_MO3" localSheetId="18">#REF!</definedName>
    <definedName name="_MO3">#REF!</definedName>
    <definedName name="_MO4" localSheetId="23">#REF!</definedName>
    <definedName name="_MO4" localSheetId="17">#REF!</definedName>
    <definedName name="_MO4" localSheetId="18">#REF!</definedName>
    <definedName name="_MO4">#REF!</definedName>
    <definedName name="_MO5" localSheetId="23">#REF!</definedName>
    <definedName name="_MO5" localSheetId="17">#REF!</definedName>
    <definedName name="_MO5" localSheetId="18">#REF!</definedName>
    <definedName name="_MO5">#REF!</definedName>
    <definedName name="_MO6" localSheetId="23">#REF!</definedName>
    <definedName name="_MO6" localSheetId="17">#REF!</definedName>
    <definedName name="_MO6" localSheetId="18">#REF!</definedName>
    <definedName name="_MO6">#REF!</definedName>
    <definedName name="_MO7" localSheetId="23">#REF!</definedName>
    <definedName name="_MO7" localSheetId="17">#REF!</definedName>
    <definedName name="_MO7" localSheetId="18">#REF!</definedName>
    <definedName name="_MO7">#REF!</definedName>
    <definedName name="_MO8" localSheetId="23">#REF!</definedName>
    <definedName name="_MO8" localSheetId="17">#REF!</definedName>
    <definedName name="_MO8" localSheetId="18">#REF!</definedName>
    <definedName name="_MO8">#REF!</definedName>
    <definedName name="_MO9" localSheetId="23">#REF!</definedName>
    <definedName name="_MO9" localSheetId="17">#REF!</definedName>
    <definedName name="_MO9" localSheetId="18">#REF!</definedName>
    <definedName name="_MO9">#REF!</definedName>
    <definedName name="_MV1" localSheetId="23">#REF!</definedName>
    <definedName name="_MV1" localSheetId="17">#REF!</definedName>
    <definedName name="_MV1" localSheetId="18">#REF!</definedName>
    <definedName name="_MV1">#REF!</definedName>
    <definedName name="_MV10" localSheetId="23">#REF!</definedName>
    <definedName name="_MV10" localSheetId="17">#REF!</definedName>
    <definedName name="_MV10" localSheetId="18">#REF!</definedName>
    <definedName name="_MV10">#REF!</definedName>
    <definedName name="_MV11" localSheetId="23">#REF!</definedName>
    <definedName name="_MV11" localSheetId="17">#REF!</definedName>
    <definedName name="_MV11" localSheetId="18">#REF!</definedName>
    <definedName name="_MV11">#REF!</definedName>
    <definedName name="_MV12" localSheetId="23">#REF!</definedName>
    <definedName name="_MV12" localSheetId="17">#REF!</definedName>
    <definedName name="_MV12" localSheetId="18">#REF!</definedName>
    <definedName name="_MV12">#REF!</definedName>
    <definedName name="_MV13" localSheetId="23">#REF!</definedName>
    <definedName name="_MV13" localSheetId="17">#REF!</definedName>
    <definedName name="_MV13" localSheetId="18">#REF!</definedName>
    <definedName name="_MV13">#REF!</definedName>
    <definedName name="_MV14" localSheetId="23">#REF!</definedName>
    <definedName name="_MV14" localSheetId="17">#REF!</definedName>
    <definedName name="_MV14" localSheetId="18">#REF!</definedName>
    <definedName name="_MV14">#REF!</definedName>
    <definedName name="_MV15" localSheetId="23">#REF!</definedName>
    <definedName name="_MV15" localSheetId="17">#REF!</definedName>
    <definedName name="_MV15" localSheetId="18">#REF!</definedName>
    <definedName name="_MV15">#REF!</definedName>
    <definedName name="_MV16" localSheetId="23">#REF!</definedName>
    <definedName name="_MV16" localSheetId="17">#REF!</definedName>
    <definedName name="_MV16" localSheetId="18">#REF!</definedName>
    <definedName name="_MV16">#REF!</definedName>
    <definedName name="_MV17" localSheetId="23">#REF!</definedName>
    <definedName name="_MV17" localSheetId="17">#REF!</definedName>
    <definedName name="_MV17" localSheetId="18">#REF!</definedName>
    <definedName name="_MV17">#REF!</definedName>
    <definedName name="_MV18" localSheetId="23">#REF!</definedName>
    <definedName name="_MV18" localSheetId="17">#REF!</definedName>
    <definedName name="_MV18" localSheetId="18">#REF!</definedName>
    <definedName name="_MV18">#REF!</definedName>
    <definedName name="_MV19" localSheetId="23">#REF!</definedName>
    <definedName name="_MV19" localSheetId="17">#REF!</definedName>
    <definedName name="_MV19" localSheetId="18">#REF!</definedName>
    <definedName name="_MV19">#REF!</definedName>
    <definedName name="_MV2" localSheetId="23">#REF!</definedName>
    <definedName name="_MV2" localSheetId="17">#REF!</definedName>
    <definedName name="_MV2" localSheetId="18">#REF!</definedName>
    <definedName name="_MV2">#REF!</definedName>
    <definedName name="_MV20" localSheetId="23">#REF!</definedName>
    <definedName name="_MV20" localSheetId="17">#REF!</definedName>
    <definedName name="_MV20" localSheetId="18">#REF!</definedName>
    <definedName name="_MV20">#REF!</definedName>
    <definedName name="_MV3" localSheetId="23">#REF!</definedName>
    <definedName name="_MV3" localSheetId="17">#REF!</definedName>
    <definedName name="_MV3" localSheetId="18">#REF!</definedName>
    <definedName name="_MV3">#REF!</definedName>
    <definedName name="_MV4" localSheetId="23">#REF!</definedName>
    <definedName name="_MV4" localSheetId="17">#REF!</definedName>
    <definedName name="_MV4" localSheetId="18">#REF!</definedName>
    <definedName name="_MV4">#REF!</definedName>
    <definedName name="_MV5" localSheetId="23">#REF!</definedName>
    <definedName name="_MV5" localSheetId="17">#REF!</definedName>
    <definedName name="_MV5" localSheetId="18">#REF!</definedName>
    <definedName name="_MV5">#REF!</definedName>
    <definedName name="_MV6" localSheetId="23">#REF!</definedName>
    <definedName name="_MV6" localSheetId="17">#REF!</definedName>
    <definedName name="_MV6" localSheetId="18">#REF!</definedName>
    <definedName name="_MV6">#REF!</definedName>
    <definedName name="_MV7" localSheetId="23">#REF!</definedName>
    <definedName name="_MV7" localSheetId="17">#REF!</definedName>
    <definedName name="_MV7" localSheetId="18">#REF!</definedName>
    <definedName name="_MV7">#REF!</definedName>
    <definedName name="_MV8" localSheetId="23">#REF!</definedName>
    <definedName name="_MV8" localSheetId="17">#REF!</definedName>
    <definedName name="_MV8" localSheetId="18">#REF!</definedName>
    <definedName name="_MV8">#REF!</definedName>
    <definedName name="_MV9" localSheetId="23">#REF!</definedName>
    <definedName name="_MV9" localSheetId="17">#REF!</definedName>
    <definedName name="_MV9" localSheetId="18">#REF!</definedName>
    <definedName name="_MV9">#REF!</definedName>
    <definedName name="_n3" localSheetId="15" hidden="1">{"TAB1",#N/A,TRUE,"GENERAL";"TAB2",#N/A,TRUE,"GENERAL";"TAB3",#N/A,TRUE,"GENERAL";"TAB4",#N/A,TRUE,"GENERAL";"TAB5",#N/A,TRUE,"GENERAL"}</definedName>
    <definedName name="_n3" localSheetId="14" hidden="1">{"TAB1",#N/A,TRUE,"GENERAL";"TAB2",#N/A,TRUE,"GENERAL";"TAB3",#N/A,TRUE,"GENERAL";"TAB4",#N/A,TRUE,"GENERAL";"TAB5",#N/A,TRUE,"GENERAL"}</definedName>
    <definedName name="_n3" localSheetId="13" hidden="1">{"TAB1",#N/A,TRUE,"GENERAL";"TAB2",#N/A,TRUE,"GENERAL";"TAB3",#N/A,TRUE,"GENERAL";"TAB4",#N/A,TRUE,"GENERAL";"TAB5",#N/A,TRUE,"GENERAL"}</definedName>
    <definedName name="_n3" hidden="1">{"TAB1",#N/A,TRUE,"GENERAL";"TAB2",#N/A,TRUE,"GENERAL";"TAB3",#N/A,TRUE,"GENERAL";"TAB4",#N/A,TRUE,"GENERAL";"TAB5",#N/A,TRUE,"GENERAL"}</definedName>
    <definedName name="_n4" localSheetId="15" hidden="1">{"via1",#N/A,TRUE,"general";"via2",#N/A,TRUE,"general";"via3",#N/A,TRUE,"general"}</definedName>
    <definedName name="_n4" localSheetId="14" hidden="1">{"via1",#N/A,TRUE,"general";"via2",#N/A,TRUE,"general";"via3",#N/A,TRUE,"general"}</definedName>
    <definedName name="_n4" localSheetId="13" hidden="1">{"via1",#N/A,TRUE,"general";"via2",#N/A,TRUE,"general";"via3",#N/A,TRUE,"general"}</definedName>
    <definedName name="_n4" hidden="1">{"via1",#N/A,TRUE,"general";"via2",#N/A,TRUE,"general";"via3",#N/A,TRUE,"general"}</definedName>
    <definedName name="_n5" localSheetId="15" hidden="1">{"TAB1",#N/A,TRUE,"GENERAL";"TAB2",#N/A,TRUE,"GENERAL";"TAB3",#N/A,TRUE,"GENERAL";"TAB4",#N/A,TRUE,"GENERAL";"TAB5",#N/A,TRUE,"GENERAL"}</definedName>
    <definedName name="_n5" localSheetId="14" hidden="1">{"TAB1",#N/A,TRUE,"GENERAL";"TAB2",#N/A,TRUE,"GENERAL";"TAB3",#N/A,TRUE,"GENERAL";"TAB4",#N/A,TRUE,"GENERAL";"TAB5",#N/A,TRUE,"GENERAL"}</definedName>
    <definedName name="_n5" localSheetId="13" hidden="1">{"TAB1",#N/A,TRUE,"GENERAL";"TAB2",#N/A,TRUE,"GENERAL";"TAB3",#N/A,TRUE,"GENERAL";"TAB4",#N/A,TRUE,"GENERAL";"TAB5",#N/A,TRUE,"GENERAL"}</definedName>
    <definedName name="_n5" hidden="1">{"TAB1",#N/A,TRUE,"GENERAL";"TAB2",#N/A,TRUE,"GENERAL";"TAB3",#N/A,TRUE,"GENERAL";"TAB4",#N/A,TRUE,"GENERAL";"TAB5",#N/A,TRUE,"GENERAL"}</definedName>
    <definedName name="_nyn7" localSheetId="15" hidden="1">{"via1",#N/A,TRUE,"general";"via2",#N/A,TRUE,"general";"via3",#N/A,TRUE,"general"}</definedName>
    <definedName name="_nyn7" localSheetId="14" hidden="1">{"via1",#N/A,TRUE,"general";"via2",#N/A,TRUE,"general";"via3",#N/A,TRUE,"general"}</definedName>
    <definedName name="_nyn7" localSheetId="13" hidden="1">{"via1",#N/A,TRUE,"general";"via2",#N/A,TRUE,"general";"via3",#N/A,TRUE,"general"}</definedName>
    <definedName name="_nyn7" hidden="1">{"via1",#N/A,TRUE,"general";"via2",#N/A,TRUE,"general";"via3",#N/A,TRUE,"general"}</definedName>
    <definedName name="_o4" localSheetId="15" hidden="1">{"via1",#N/A,TRUE,"general";"via2",#N/A,TRUE,"general";"via3",#N/A,TRUE,"general"}</definedName>
    <definedName name="_o4" localSheetId="14" hidden="1">{"via1",#N/A,TRUE,"general";"via2",#N/A,TRUE,"general";"via3",#N/A,TRUE,"general"}</definedName>
    <definedName name="_o4" localSheetId="13" hidden="1">{"via1",#N/A,TRUE,"general";"via2",#N/A,TRUE,"general";"via3",#N/A,TRUE,"general"}</definedName>
    <definedName name="_o4" hidden="1">{"via1",#N/A,TRUE,"general";"via2",#N/A,TRUE,"general";"via3",#N/A,TRUE,"general"}</definedName>
    <definedName name="_o5" localSheetId="15" hidden="1">{"TAB1",#N/A,TRUE,"GENERAL";"TAB2",#N/A,TRUE,"GENERAL";"TAB3",#N/A,TRUE,"GENERAL";"TAB4",#N/A,TRUE,"GENERAL";"TAB5",#N/A,TRUE,"GENERAL"}</definedName>
    <definedName name="_o5" localSheetId="14" hidden="1">{"TAB1",#N/A,TRUE,"GENERAL";"TAB2",#N/A,TRUE,"GENERAL";"TAB3",#N/A,TRUE,"GENERAL";"TAB4",#N/A,TRUE,"GENERAL";"TAB5",#N/A,TRUE,"GENERAL"}</definedName>
    <definedName name="_o5" localSheetId="13" hidden="1">{"TAB1",#N/A,TRUE,"GENERAL";"TAB2",#N/A,TRUE,"GENERAL";"TAB3",#N/A,TRUE,"GENERAL";"TAB4",#N/A,TRUE,"GENERAL";"TAB5",#N/A,TRUE,"GENERAL"}</definedName>
    <definedName name="_o5" hidden="1">{"TAB1",#N/A,TRUE,"GENERAL";"TAB2",#N/A,TRUE,"GENERAL";"TAB3",#N/A,TRUE,"GENERAL";"TAB4",#N/A,TRUE,"GENERAL";"TAB5",#N/A,TRUE,"GENERAL"}</definedName>
    <definedName name="_o6" localSheetId="15" hidden="1">{"TAB1",#N/A,TRUE,"GENERAL";"TAB2",#N/A,TRUE,"GENERAL";"TAB3",#N/A,TRUE,"GENERAL";"TAB4",#N/A,TRUE,"GENERAL";"TAB5",#N/A,TRUE,"GENERAL"}</definedName>
    <definedName name="_o6" localSheetId="14" hidden="1">{"TAB1",#N/A,TRUE,"GENERAL";"TAB2",#N/A,TRUE,"GENERAL";"TAB3",#N/A,TRUE,"GENERAL";"TAB4",#N/A,TRUE,"GENERAL";"TAB5",#N/A,TRUE,"GENERAL"}</definedName>
    <definedName name="_o6" localSheetId="13" hidden="1">{"TAB1",#N/A,TRUE,"GENERAL";"TAB2",#N/A,TRUE,"GENERAL";"TAB3",#N/A,TRUE,"GENERAL";"TAB4",#N/A,TRUE,"GENERAL";"TAB5",#N/A,TRUE,"GENERAL"}</definedName>
    <definedName name="_o6" hidden="1">{"TAB1",#N/A,TRUE,"GENERAL";"TAB2",#N/A,TRUE,"GENERAL";"TAB3",#N/A,TRUE,"GENERAL";"TAB4",#N/A,TRUE,"GENERAL";"TAB5",#N/A,TRUE,"GENERAL"}</definedName>
    <definedName name="_o7" localSheetId="15" hidden="1">{"TAB1",#N/A,TRUE,"GENERAL";"TAB2",#N/A,TRUE,"GENERAL";"TAB3",#N/A,TRUE,"GENERAL";"TAB4",#N/A,TRUE,"GENERAL";"TAB5",#N/A,TRUE,"GENERAL"}</definedName>
    <definedName name="_o7" localSheetId="14" hidden="1">{"TAB1",#N/A,TRUE,"GENERAL";"TAB2",#N/A,TRUE,"GENERAL";"TAB3",#N/A,TRUE,"GENERAL";"TAB4",#N/A,TRUE,"GENERAL";"TAB5",#N/A,TRUE,"GENERAL"}</definedName>
    <definedName name="_o7" localSheetId="13" hidden="1">{"TAB1",#N/A,TRUE,"GENERAL";"TAB2",#N/A,TRUE,"GENERAL";"TAB3",#N/A,TRUE,"GENERAL";"TAB4",#N/A,TRUE,"GENERAL";"TAB5",#N/A,TRUE,"GENERAL"}</definedName>
    <definedName name="_o7" hidden="1">{"TAB1",#N/A,TRUE,"GENERAL";"TAB2",#N/A,TRUE,"GENERAL";"TAB3",#N/A,TRUE,"GENERAL";"TAB4",#N/A,TRUE,"GENERAL";"TAB5",#N/A,TRUE,"GENERAL"}</definedName>
    <definedName name="_o8" localSheetId="15" hidden="1">{"via1",#N/A,TRUE,"general";"via2",#N/A,TRUE,"general";"via3",#N/A,TRUE,"general"}</definedName>
    <definedName name="_o8" localSheetId="14" hidden="1">{"via1",#N/A,TRUE,"general";"via2",#N/A,TRUE,"general";"via3",#N/A,TRUE,"general"}</definedName>
    <definedName name="_o8" localSheetId="13" hidden="1">{"via1",#N/A,TRUE,"general";"via2",#N/A,TRUE,"general";"via3",#N/A,TRUE,"general"}</definedName>
    <definedName name="_o8" hidden="1">{"via1",#N/A,TRUE,"general";"via2",#N/A,TRUE,"general";"via3",#N/A,TRUE,"general"}</definedName>
    <definedName name="_o9" localSheetId="15" hidden="1">{"TAB1",#N/A,TRUE,"GENERAL";"TAB2",#N/A,TRUE,"GENERAL";"TAB3",#N/A,TRUE,"GENERAL";"TAB4",#N/A,TRUE,"GENERAL";"TAB5",#N/A,TRUE,"GENERAL"}</definedName>
    <definedName name="_o9" localSheetId="14" hidden="1">{"TAB1",#N/A,TRUE,"GENERAL";"TAB2",#N/A,TRUE,"GENERAL";"TAB3",#N/A,TRUE,"GENERAL";"TAB4",#N/A,TRUE,"GENERAL";"TAB5",#N/A,TRUE,"GENERAL"}</definedName>
    <definedName name="_o9" localSheetId="13" hidden="1">{"TAB1",#N/A,TRUE,"GENERAL";"TAB2",#N/A,TRUE,"GENERAL";"TAB3",#N/A,TRUE,"GENERAL";"TAB4",#N/A,TRUE,"GENERAL";"TAB5",#N/A,TRUE,"GENERAL"}</definedName>
    <definedName name="_o9" hidden="1">{"TAB1",#N/A,TRUE,"GENERAL";"TAB2",#N/A,TRUE,"GENERAL";"TAB3",#N/A,TRUE,"GENERAL";"TAB4",#N/A,TRUE,"GENERAL";"TAB5",#N/A,TRUE,"GENERAL"}</definedName>
    <definedName name="_Order1" hidden="1">0</definedName>
    <definedName name="_Order2" hidden="1">255</definedName>
    <definedName name="_ORO10" localSheetId="15">#REF!</definedName>
    <definedName name="_ORO10" localSheetId="23">#REF!</definedName>
    <definedName name="_ORO10" localSheetId="17">#REF!</definedName>
    <definedName name="_ORO10" localSheetId="18">#REF!</definedName>
    <definedName name="_ORO10" localSheetId="14">#REF!</definedName>
    <definedName name="_ORO10" localSheetId="13">#REF!</definedName>
    <definedName name="_ORO10">#REF!</definedName>
    <definedName name="_ORO11" localSheetId="15">#REF!</definedName>
    <definedName name="_ORO11" localSheetId="23">#REF!</definedName>
    <definedName name="_ORO11" localSheetId="17">#REF!</definedName>
    <definedName name="_ORO11" localSheetId="18">#REF!</definedName>
    <definedName name="_ORO11" localSheetId="14">#REF!</definedName>
    <definedName name="_ORO11" localSheetId="13">#REF!</definedName>
    <definedName name="_ORO11">#REF!</definedName>
    <definedName name="_ORO12" localSheetId="15">#REF!</definedName>
    <definedName name="_ORO12" localSheetId="23">#REF!</definedName>
    <definedName name="_ORO12" localSheetId="17">#REF!</definedName>
    <definedName name="_ORO12" localSheetId="18">#REF!</definedName>
    <definedName name="_ORO12" localSheetId="14">#REF!</definedName>
    <definedName name="_ORO12" localSheetId="13">#REF!</definedName>
    <definedName name="_ORO12">#REF!</definedName>
    <definedName name="_ORO13" localSheetId="15">#REF!</definedName>
    <definedName name="_ORO13" localSheetId="23">#REF!</definedName>
    <definedName name="_ORO13" localSheetId="17">#REF!</definedName>
    <definedName name="_ORO13" localSheetId="18">#REF!</definedName>
    <definedName name="_ORO13" localSheetId="14">#REF!</definedName>
    <definedName name="_ORO13" localSheetId="13">#REF!</definedName>
    <definedName name="_ORO13">#REF!</definedName>
    <definedName name="_ORO14" localSheetId="15">#REF!</definedName>
    <definedName name="_ORO14" localSheetId="23">#REF!</definedName>
    <definedName name="_ORO14" localSheetId="17">#REF!</definedName>
    <definedName name="_ORO14" localSheetId="18">#REF!</definedName>
    <definedName name="_ORO14" localSheetId="14">#REF!</definedName>
    <definedName name="_ORO14" localSheetId="13">#REF!</definedName>
    <definedName name="_ORO14">#REF!</definedName>
    <definedName name="_ORO15" localSheetId="15">#REF!</definedName>
    <definedName name="_ORO15" localSheetId="23">#REF!</definedName>
    <definedName name="_ORO15" localSheetId="17">#REF!</definedName>
    <definedName name="_ORO15" localSheetId="18">#REF!</definedName>
    <definedName name="_ORO15" localSheetId="14">#REF!</definedName>
    <definedName name="_ORO15" localSheetId="13">#REF!</definedName>
    <definedName name="_ORO15">#REF!</definedName>
    <definedName name="_ORO16" localSheetId="15">#REF!</definedName>
    <definedName name="_ORO16" localSheetId="23">#REF!</definedName>
    <definedName name="_ORO16" localSheetId="17">#REF!</definedName>
    <definedName name="_ORO16" localSheetId="18">#REF!</definedName>
    <definedName name="_ORO16" localSheetId="14">#REF!</definedName>
    <definedName name="_ORO16" localSheetId="13">#REF!</definedName>
    <definedName name="_ORO16">#REF!</definedName>
    <definedName name="_ORO17" localSheetId="15">#REF!</definedName>
    <definedName name="_ORO17" localSheetId="23">#REF!</definedName>
    <definedName name="_ORO17" localSheetId="17">#REF!</definedName>
    <definedName name="_ORO17" localSheetId="18">#REF!</definedName>
    <definedName name="_ORO17" localSheetId="14">#REF!</definedName>
    <definedName name="_ORO17" localSheetId="13">#REF!</definedName>
    <definedName name="_ORO17">#REF!</definedName>
    <definedName name="_ORO18" localSheetId="15">#REF!</definedName>
    <definedName name="_ORO18" localSheetId="23">#REF!</definedName>
    <definedName name="_ORO18" localSheetId="17">#REF!</definedName>
    <definedName name="_ORO18" localSheetId="18">#REF!</definedName>
    <definedName name="_ORO18" localSheetId="14">#REF!</definedName>
    <definedName name="_ORO18" localSheetId="13">#REF!</definedName>
    <definedName name="_ORO18">#REF!</definedName>
    <definedName name="_ORO19" localSheetId="15">#REF!</definedName>
    <definedName name="_ORO19" localSheetId="23">#REF!</definedName>
    <definedName name="_ORO19" localSheetId="17">#REF!</definedName>
    <definedName name="_ORO19" localSheetId="18">#REF!</definedName>
    <definedName name="_ORO19" localSheetId="14">#REF!</definedName>
    <definedName name="_ORO19" localSheetId="13">#REF!</definedName>
    <definedName name="_ORO19">#REF!</definedName>
    <definedName name="_p6" localSheetId="15" hidden="1">{"via1",#N/A,TRUE,"general";"via2",#N/A,TRUE,"general";"via3",#N/A,TRUE,"general"}</definedName>
    <definedName name="_p6" localSheetId="14" hidden="1">{"via1",#N/A,TRUE,"general";"via2",#N/A,TRUE,"general";"via3",#N/A,TRUE,"general"}</definedName>
    <definedName name="_p6" localSheetId="13" hidden="1">{"via1",#N/A,TRUE,"general";"via2",#N/A,TRUE,"general";"via3",#N/A,TRUE,"general"}</definedName>
    <definedName name="_p6" hidden="1">{"via1",#N/A,TRUE,"general";"via2",#N/A,TRUE,"general";"via3",#N/A,TRUE,"general"}</definedName>
    <definedName name="_p7" localSheetId="15" hidden="1">{"via1",#N/A,TRUE,"general";"via2",#N/A,TRUE,"general";"via3",#N/A,TRUE,"general"}</definedName>
    <definedName name="_p7" localSheetId="14" hidden="1">{"via1",#N/A,TRUE,"general";"via2",#N/A,TRUE,"general";"via3",#N/A,TRUE,"general"}</definedName>
    <definedName name="_p7" localSheetId="13" hidden="1">{"via1",#N/A,TRUE,"general";"via2",#N/A,TRUE,"general";"via3",#N/A,TRUE,"general"}</definedName>
    <definedName name="_p7" hidden="1">{"via1",#N/A,TRUE,"general";"via2",#N/A,TRUE,"general";"via3",#N/A,TRUE,"general"}</definedName>
    <definedName name="_p8" localSheetId="15" hidden="1">{"TAB1",#N/A,TRUE,"GENERAL";"TAB2",#N/A,TRUE,"GENERAL";"TAB3",#N/A,TRUE,"GENERAL";"TAB4",#N/A,TRUE,"GENERAL";"TAB5",#N/A,TRUE,"GENERAL"}</definedName>
    <definedName name="_p8" localSheetId="14" hidden="1">{"TAB1",#N/A,TRUE,"GENERAL";"TAB2",#N/A,TRUE,"GENERAL";"TAB3",#N/A,TRUE,"GENERAL";"TAB4",#N/A,TRUE,"GENERAL";"TAB5",#N/A,TRUE,"GENERAL"}</definedName>
    <definedName name="_p8" localSheetId="13" hidden="1">{"TAB1",#N/A,TRUE,"GENERAL";"TAB2",#N/A,TRUE,"GENERAL";"TAB3",#N/A,TRUE,"GENERAL";"TAB4",#N/A,TRUE,"GENERAL";"TAB5",#N/A,TRUE,"GENERAL"}</definedName>
    <definedName name="_p8" hidden="1">{"TAB1",#N/A,TRUE,"GENERAL";"TAB2",#N/A,TRUE,"GENERAL";"TAB3",#N/A,TRUE,"GENERAL";"TAB4",#N/A,TRUE,"GENERAL";"TAB5",#N/A,TRUE,"GENERAL"}</definedName>
    <definedName name="_Parse_Out" localSheetId="23" hidden="1">#REF!</definedName>
    <definedName name="_Parse_Out" localSheetId="17" hidden="1">#REF!</definedName>
    <definedName name="_Parse_Out" localSheetId="18" hidden="1">#REF!</definedName>
    <definedName name="_Parse_Out" hidden="1">#REF!</definedName>
    <definedName name="_PJ50" localSheetId="15">#REF!</definedName>
    <definedName name="_PJ50" localSheetId="23">#REF!</definedName>
    <definedName name="_PJ50" localSheetId="17">#REF!</definedName>
    <definedName name="_PJ50" localSheetId="18">#REF!</definedName>
    <definedName name="_PJ50" localSheetId="14">#REF!</definedName>
    <definedName name="_PJ50" localSheetId="13">#REF!</definedName>
    <definedName name="_PJ50">#REF!</definedName>
    <definedName name="_pj51" localSheetId="15">#REF!</definedName>
    <definedName name="_pj51" localSheetId="23">#REF!</definedName>
    <definedName name="_pj51" localSheetId="17">#REF!</definedName>
    <definedName name="_pj51" localSheetId="18">#REF!</definedName>
    <definedName name="_pj51" localSheetId="14">#REF!</definedName>
    <definedName name="_pj51" localSheetId="13">#REF!</definedName>
    <definedName name="_pj51">#REF!</definedName>
    <definedName name="_PMT5671" localSheetId="15">[3]MEMORIAS!#REF!</definedName>
    <definedName name="_PMT5671" localSheetId="23">[3]MEMORIAS!#REF!</definedName>
    <definedName name="_PMT5671" localSheetId="17">[3]MEMORIAS!#REF!</definedName>
    <definedName name="_PMT5671" localSheetId="18">[3]MEMORIAS!#REF!</definedName>
    <definedName name="_PMT5671" localSheetId="14">[3]MEMORIAS!#REF!</definedName>
    <definedName name="_PMT5671" localSheetId="13">[3]MEMORIAS!#REF!</definedName>
    <definedName name="_PMT5671">[3]MEMORIAS!#REF!</definedName>
    <definedName name="_PMT5805" localSheetId="15">[3]MEMORIAS!#REF!</definedName>
    <definedName name="_PMT5805" localSheetId="23">[3]MEMORIAS!#REF!</definedName>
    <definedName name="_PMT5805" localSheetId="17">[3]MEMORIAS!#REF!</definedName>
    <definedName name="_PMT5805" localSheetId="18">[3]MEMORIAS!#REF!</definedName>
    <definedName name="_PMT5805" localSheetId="14">[3]MEMORIAS!#REF!</definedName>
    <definedName name="_PMT5805" localSheetId="13">[3]MEMORIAS!#REF!</definedName>
    <definedName name="_PMT5805">[3]MEMORIAS!#REF!</definedName>
    <definedName name="_PMT5806" localSheetId="15">[3]MEMORIAS!#REF!</definedName>
    <definedName name="_PMT5806" localSheetId="23">[3]MEMORIAS!#REF!</definedName>
    <definedName name="_PMT5806" localSheetId="17">[3]MEMORIAS!#REF!</definedName>
    <definedName name="_PMT5806" localSheetId="18">[3]MEMORIAS!#REF!</definedName>
    <definedName name="_PMT5806" localSheetId="14">[3]MEMORIAS!#REF!</definedName>
    <definedName name="_PMT5806" localSheetId="13">[3]MEMORIAS!#REF!</definedName>
    <definedName name="_PMT5806">[3]MEMORIAS!#REF!</definedName>
    <definedName name="_PMT5815" localSheetId="15">[3]MEMORIAS!#REF!</definedName>
    <definedName name="_PMT5815" localSheetId="23">[3]MEMORIAS!#REF!</definedName>
    <definedName name="_PMT5815" localSheetId="17">[3]MEMORIAS!#REF!</definedName>
    <definedName name="_PMT5815" localSheetId="18">[3]MEMORIAS!#REF!</definedName>
    <definedName name="_PMT5815" localSheetId="14">[3]MEMORIAS!#REF!</definedName>
    <definedName name="_PMT5815" localSheetId="13">[3]MEMORIAS!#REF!</definedName>
    <definedName name="_PMT5815">[3]MEMORIAS!#REF!</definedName>
    <definedName name="_PMT5820" localSheetId="15">[3]MEMORIAS!#REF!</definedName>
    <definedName name="_PMT5820" localSheetId="23">[3]MEMORIAS!#REF!</definedName>
    <definedName name="_PMT5820" localSheetId="17">[3]MEMORIAS!#REF!</definedName>
    <definedName name="_PMT5820" localSheetId="18">[3]MEMORIAS!#REF!</definedName>
    <definedName name="_PMT5820" localSheetId="14">[3]MEMORIAS!#REF!</definedName>
    <definedName name="_PMT5820" localSheetId="13">[3]MEMORIAS!#REF!</definedName>
    <definedName name="_PMT5820">[3]MEMORIAS!#REF!</definedName>
    <definedName name="_POR1" localSheetId="23">#REF!</definedName>
    <definedName name="_POR1" localSheetId="17">#REF!</definedName>
    <definedName name="_POR1" localSheetId="18">#REF!</definedName>
    <definedName name="_POR1">#REF!</definedName>
    <definedName name="_POR2" localSheetId="23">#REF!</definedName>
    <definedName name="_POR2" localSheetId="17">#REF!</definedName>
    <definedName name="_POR2" localSheetId="18">#REF!</definedName>
    <definedName name="_POR2">#REF!</definedName>
    <definedName name="_POR3" localSheetId="23">#REF!</definedName>
    <definedName name="_POR3" localSheetId="17">#REF!</definedName>
    <definedName name="_POR3" localSheetId="18">#REF!</definedName>
    <definedName name="_POR3">#REF!</definedName>
    <definedName name="_POR4" localSheetId="23">#REF!</definedName>
    <definedName name="_POR4" localSheetId="17">#REF!</definedName>
    <definedName name="_POR4" localSheetId="18">#REF!</definedName>
    <definedName name="_POR4">#REF!</definedName>
    <definedName name="_POR5" localSheetId="23">#REF!</definedName>
    <definedName name="_POR5" localSheetId="17">#REF!</definedName>
    <definedName name="_POR5" localSheetId="18">#REF!</definedName>
    <definedName name="_POR5">#REF!</definedName>
    <definedName name="_PRE1" localSheetId="15">#REF!</definedName>
    <definedName name="_PRE1" localSheetId="23">#REF!</definedName>
    <definedName name="_PRE1" localSheetId="17">#REF!</definedName>
    <definedName name="_PRE1" localSheetId="18">#REF!</definedName>
    <definedName name="_PRE1" localSheetId="14">#REF!</definedName>
    <definedName name="_PRE1" localSheetId="13">#REF!</definedName>
    <definedName name="_PRE1">#REF!</definedName>
    <definedName name="_r" localSheetId="15">#REF!</definedName>
    <definedName name="_r" localSheetId="23">#REF!</definedName>
    <definedName name="_r" localSheetId="17">#REF!</definedName>
    <definedName name="_r" localSheetId="18">#REF!</definedName>
    <definedName name="_r" localSheetId="14">#REF!</definedName>
    <definedName name="_r" localSheetId="13">#REF!</definedName>
    <definedName name="_r">#REF!</definedName>
    <definedName name="_r4r" localSheetId="15" hidden="1">{"via1",#N/A,TRUE,"general";"via2",#N/A,TRUE,"general";"via3",#N/A,TRUE,"general"}</definedName>
    <definedName name="_r4r" localSheetId="14" hidden="1">{"via1",#N/A,TRUE,"general";"via2",#N/A,TRUE,"general";"via3",#N/A,TRUE,"general"}</definedName>
    <definedName name="_r4r" localSheetId="13" hidden="1">{"via1",#N/A,TRUE,"general";"via2",#N/A,TRUE,"general";"via3",#N/A,TRUE,"general"}</definedName>
    <definedName name="_r4r" hidden="1">{"via1",#N/A,TRUE,"general";"via2",#N/A,TRUE,"general";"via3",#N/A,TRUE,"general"}</definedName>
    <definedName name="_rtu6" localSheetId="15" hidden="1">{"via1",#N/A,TRUE,"general";"via2",#N/A,TRUE,"general";"via3",#N/A,TRUE,"general"}</definedName>
    <definedName name="_rtu6" localSheetId="14" hidden="1">{"via1",#N/A,TRUE,"general";"via2",#N/A,TRUE,"general";"via3",#N/A,TRUE,"general"}</definedName>
    <definedName name="_rtu6" localSheetId="13" hidden="1">{"via1",#N/A,TRUE,"general";"via2",#N/A,TRUE,"general";"via3",#N/A,TRUE,"general"}</definedName>
    <definedName name="_rtu6" hidden="1">{"via1",#N/A,TRUE,"general";"via2",#N/A,TRUE,"general";"via3",#N/A,TRUE,"general"}</definedName>
    <definedName name="_s1" localSheetId="15" hidden="1">{"via1",#N/A,TRUE,"general";"via2",#N/A,TRUE,"general";"via3",#N/A,TRUE,"general"}</definedName>
    <definedName name="_s1" localSheetId="14" hidden="1">{"via1",#N/A,TRUE,"general";"via2",#N/A,TRUE,"general";"via3",#N/A,TRUE,"general"}</definedName>
    <definedName name="_s1" localSheetId="13" hidden="1">{"via1",#N/A,TRUE,"general";"via2",#N/A,TRUE,"general";"via3",#N/A,TRUE,"general"}</definedName>
    <definedName name="_s1" hidden="1">{"via1",#N/A,TRUE,"general";"via2",#N/A,TRUE,"general";"via3",#N/A,TRUE,"general"}</definedName>
    <definedName name="_s2" localSheetId="15" hidden="1">{"TAB1",#N/A,TRUE,"GENERAL";"TAB2",#N/A,TRUE,"GENERAL";"TAB3",#N/A,TRUE,"GENERAL";"TAB4",#N/A,TRUE,"GENERAL";"TAB5",#N/A,TRUE,"GENERAL"}</definedName>
    <definedName name="_s2" localSheetId="14" hidden="1">{"TAB1",#N/A,TRUE,"GENERAL";"TAB2",#N/A,TRUE,"GENERAL";"TAB3",#N/A,TRUE,"GENERAL";"TAB4",#N/A,TRUE,"GENERAL";"TAB5",#N/A,TRUE,"GENERAL"}</definedName>
    <definedName name="_s2" localSheetId="13" hidden="1">{"TAB1",#N/A,TRUE,"GENERAL";"TAB2",#N/A,TRUE,"GENERAL";"TAB3",#N/A,TRUE,"GENERAL";"TAB4",#N/A,TRUE,"GENERAL";"TAB5",#N/A,TRUE,"GENERAL"}</definedName>
    <definedName name="_s2" hidden="1">{"TAB1",#N/A,TRUE,"GENERAL";"TAB2",#N/A,TRUE,"GENERAL";"TAB3",#N/A,TRUE,"GENERAL";"TAB4",#N/A,TRUE,"GENERAL";"TAB5",#N/A,TRUE,"GENERAL"}</definedName>
    <definedName name="_s3" localSheetId="15" hidden="1">{"TAB1",#N/A,TRUE,"GENERAL";"TAB2",#N/A,TRUE,"GENERAL";"TAB3",#N/A,TRUE,"GENERAL";"TAB4",#N/A,TRUE,"GENERAL";"TAB5",#N/A,TRUE,"GENERAL"}</definedName>
    <definedName name="_s3" localSheetId="14" hidden="1">{"TAB1",#N/A,TRUE,"GENERAL";"TAB2",#N/A,TRUE,"GENERAL";"TAB3",#N/A,TRUE,"GENERAL";"TAB4",#N/A,TRUE,"GENERAL";"TAB5",#N/A,TRUE,"GENERAL"}</definedName>
    <definedName name="_s3" localSheetId="13" hidden="1">{"TAB1",#N/A,TRUE,"GENERAL";"TAB2",#N/A,TRUE,"GENERAL";"TAB3",#N/A,TRUE,"GENERAL";"TAB4",#N/A,TRUE,"GENERAL";"TAB5",#N/A,TRUE,"GENERAL"}</definedName>
    <definedName name="_s3" hidden="1">{"TAB1",#N/A,TRUE,"GENERAL";"TAB2",#N/A,TRUE,"GENERAL";"TAB3",#N/A,TRUE,"GENERAL";"TAB4",#N/A,TRUE,"GENERAL";"TAB5",#N/A,TRUE,"GENERAL"}</definedName>
    <definedName name="_s4" localSheetId="15" hidden="1">{"via1",#N/A,TRUE,"general";"via2",#N/A,TRUE,"general";"via3",#N/A,TRUE,"general"}</definedName>
    <definedName name="_s4" localSheetId="14" hidden="1">{"via1",#N/A,TRUE,"general";"via2",#N/A,TRUE,"general";"via3",#N/A,TRUE,"general"}</definedName>
    <definedName name="_s4" localSheetId="13" hidden="1">{"via1",#N/A,TRUE,"general";"via2",#N/A,TRUE,"general";"via3",#N/A,TRUE,"general"}</definedName>
    <definedName name="_s4" hidden="1">{"via1",#N/A,TRUE,"general";"via2",#N/A,TRUE,"general";"via3",#N/A,TRUE,"general"}</definedName>
    <definedName name="_s5" localSheetId="15" hidden="1">{"via1",#N/A,TRUE,"general";"via2",#N/A,TRUE,"general";"via3",#N/A,TRUE,"general"}</definedName>
    <definedName name="_s5" localSheetId="14" hidden="1">{"via1",#N/A,TRUE,"general";"via2",#N/A,TRUE,"general";"via3",#N/A,TRUE,"general"}</definedName>
    <definedName name="_s5" localSheetId="13" hidden="1">{"via1",#N/A,TRUE,"general";"via2",#N/A,TRUE,"general";"via3",#N/A,TRUE,"general"}</definedName>
    <definedName name="_s5" hidden="1">{"via1",#N/A,TRUE,"general";"via2",#N/A,TRUE,"general";"via3",#N/A,TRUE,"general"}</definedName>
    <definedName name="_s6" localSheetId="15" hidden="1">{"TAB1",#N/A,TRUE,"GENERAL";"TAB2",#N/A,TRUE,"GENERAL";"TAB3",#N/A,TRUE,"GENERAL";"TAB4",#N/A,TRUE,"GENERAL";"TAB5",#N/A,TRUE,"GENERAL"}</definedName>
    <definedName name="_s6" localSheetId="14" hidden="1">{"TAB1",#N/A,TRUE,"GENERAL";"TAB2",#N/A,TRUE,"GENERAL";"TAB3",#N/A,TRUE,"GENERAL";"TAB4",#N/A,TRUE,"GENERAL";"TAB5",#N/A,TRUE,"GENERAL"}</definedName>
    <definedName name="_s6" localSheetId="13" hidden="1">{"TAB1",#N/A,TRUE,"GENERAL";"TAB2",#N/A,TRUE,"GENERAL";"TAB3",#N/A,TRUE,"GENERAL";"TAB4",#N/A,TRUE,"GENERAL";"TAB5",#N/A,TRUE,"GENERAL"}</definedName>
    <definedName name="_s6" hidden="1">{"TAB1",#N/A,TRUE,"GENERAL";"TAB2",#N/A,TRUE,"GENERAL";"TAB3",#N/A,TRUE,"GENERAL";"TAB4",#N/A,TRUE,"GENERAL";"TAB5",#N/A,TRUE,"GENERAL"}</definedName>
    <definedName name="_s7" localSheetId="15" hidden="1">{"via1",#N/A,TRUE,"general";"via2",#N/A,TRUE,"general";"via3",#N/A,TRUE,"general"}</definedName>
    <definedName name="_s7" localSheetId="14" hidden="1">{"via1",#N/A,TRUE,"general";"via2",#N/A,TRUE,"general";"via3",#N/A,TRUE,"general"}</definedName>
    <definedName name="_s7" localSheetId="13" hidden="1">{"via1",#N/A,TRUE,"general";"via2",#N/A,TRUE,"general";"via3",#N/A,TRUE,"general"}</definedName>
    <definedName name="_s7" hidden="1">{"via1",#N/A,TRUE,"general";"via2",#N/A,TRUE,"general";"via3",#N/A,TRUE,"general"}</definedName>
    <definedName name="_SAL1" localSheetId="15">#REF!</definedName>
    <definedName name="_SAL1" localSheetId="23">#REF!</definedName>
    <definedName name="_SAL1" localSheetId="17">#REF!</definedName>
    <definedName name="_SAL1" localSheetId="18">#REF!</definedName>
    <definedName name="_SAL1" localSheetId="14">#REF!</definedName>
    <definedName name="_SAL1" localSheetId="13">#REF!</definedName>
    <definedName name="_SAL1">#REF!</definedName>
    <definedName name="_SBC1">[6]INV!$A$12:$D$15</definedName>
    <definedName name="_SBC3">[6]INV!$F$12:$I$15</definedName>
    <definedName name="_SBC5">[6]INV!$K$12:$N$15</definedName>
    <definedName name="_Sort" localSheetId="15" hidden="1">[12]OCTUBRE!#REF!</definedName>
    <definedName name="_Sort" localSheetId="23" hidden="1">[13]OCTUBRE!#REF!</definedName>
    <definedName name="_Sort" localSheetId="17" hidden="1">[13]OCTUBRE!#REF!</definedName>
    <definedName name="_Sort" localSheetId="18" hidden="1">[13]OCTUBRE!#REF!</definedName>
    <definedName name="_Sort" localSheetId="14" hidden="1">[12]OCTUBRE!#REF!</definedName>
    <definedName name="_Sort" localSheetId="13" hidden="1">[12]OCTUBRE!#REF!</definedName>
    <definedName name="_Sort" hidden="1">[13]OCTUBRE!#REF!</definedName>
    <definedName name="_t3" localSheetId="15" hidden="1">{"TAB1",#N/A,TRUE,"GENERAL";"TAB2",#N/A,TRUE,"GENERAL";"TAB3",#N/A,TRUE,"GENERAL";"TAB4",#N/A,TRUE,"GENERAL";"TAB5",#N/A,TRUE,"GENERAL"}</definedName>
    <definedName name="_t3" localSheetId="14" hidden="1">{"TAB1",#N/A,TRUE,"GENERAL";"TAB2",#N/A,TRUE,"GENERAL";"TAB3",#N/A,TRUE,"GENERAL";"TAB4",#N/A,TRUE,"GENERAL";"TAB5",#N/A,TRUE,"GENERAL"}</definedName>
    <definedName name="_t3" localSheetId="13" hidden="1">{"TAB1",#N/A,TRUE,"GENERAL";"TAB2",#N/A,TRUE,"GENERAL";"TAB3",#N/A,TRUE,"GENERAL";"TAB4",#N/A,TRUE,"GENERAL";"TAB5",#N/A,TRUE,"GENERAL"}</definedName>
    <definedName name="_t3" hidden="1">{"TAB1",#N/A,TRUE,"GENERAL";"TAB2",#N/A,TRUE,"GENERAL";"TAB3",#N/A,TRUE,"GENERAL";"TAB4",#N/A,TRUE,"GENERAL";"TAB5",#N/A,TRUE,"GENERAL"}</definedName>
    <definedName name="_t4" localSheetId="15" hidden="1">{"via1",#N/A,TRUE,"general";"via2",#N/A,TRUE,"general";"via3",#N/A,TRUE,"general"}</definedName>
    <definedName name="_t4" localSheetId="14" hidden="1">{"via1",#N/A,TRUE,"general";"via2",#N/A,TRUE,"general";"via3",#N/A,TRUE,"general"}</definedName>
    <definedName name="_t4" localSheetId="13" hidden="1">{"via1",#N/A,TRUE,"general";"via2",#N/A,TRUE,"general";"via3",#N/A,TRUE,"general"}</definedName>
    <definedName name="_t4" hidden="1">{"via1",#N/A,TRUE,"general";"via2",#N/A,TRUE,"general";"via3",#N/A,TRUE,"general"}</definedName>
    <definedName name="_t5" localSheetId="15" hidden="1">{"TAB1",#N/A,TRUE,"GENERAL";"TAB2",#N/A,TRUE,"GENERAL";"TAB3",#N/A,TRUE,"GENERAL";"TAB4",#N/A,TRUE,"GENERAL";"TAB5",#N/A,TRUE,"GENERAL"}</definedName>
    <definedName name="_t5" localSheetId="14" hidden="1">{"TAB1",#N/A,TRUE,"GENERAL";"TAB2",#N/A,TRUE,"GENERAL";"TAB3",#N/A,TRUE,"GENERAL";"TAB4",#N/A,TRUE,"GENERAL";"TAB5",#N/A,TRUE,"GENERAL"}</definedName>
    <definedName name="_t5" localSheetId="13" hidden="1">{"TAB1",#N/A,TRUE,"GENERAL";"TAB2",#N/A,TRUE,"GENERAL";"TAB3",#N/A,TRUE,"GENERAL";"TAB4",#N/A,TRUE,"GENERAL";"TAB5",#N/A,TRUE,"GENERAL"}</definedName>
    <definedName name="_t5" hidden="1">{"TAB1",#N/A,TRUE,"GENERAL";"TAB2",#N/A,TRUE,"GENERAL";"TAB3",#N/A,TRUE,"GENERAL";"TAB4",#N/A,TRUE,"GENERAL";"TAB5",#N/A,TRUE,"GENERAL"}</definedName>
    <definedName name="_t6" localSheetId="15" hidden="1">{"via1",#N/A,TRUE,"general";"via2",#N/A,TRUE,"general";"via3",#N/A,TRUE,"general"}</definedName>
    <definedName name="_t6" localSheetId="14" hidden="1">{"via1",#N/A,TRUE,"general";"via2",#N/A,TRUE,"general";"via3",#N/A,TRUE,"general"}</definedName>
    <definedName name="_t6" localSheetId="13" hidden="1">{"via1",#N/A,TRUE,"general";"via2",#N/A,TRUE,"general";"via3",#N/A,TRUE,"general"}</definedName>
    <definedName name="_t6" hidden="1">{"via1",#N/A,TRUE,"general";"via2",#N/A,TRUE,"general";"via3",#N/A,TRUE,"general"}</definedName>
    <definedName name="_t66" localSheetId="15" hidden="1">{"TAB1",#N/A,TRUE,"GENERAL";"TAB2",#N/A,TRUE,"GENERAL";"TAB3",#N/A,TRUE,"GENERAL";"TAB4",#N/A,TRUE,"GENERAL";"TAB5",#N/A,TRUE,"GENERAL"}</definedName>
    <definedName name="_t66" localSheetId="14" hidden="1">{"TAB1",#N/A,TRUE,"GENERAL";"TAB2",#N/A,TRUE,"GENERAL";"TAB3",#N/A,TRUE,"GENERAL";"TAB4",#N/A,TRUE,"GENERAL";"TAB5",#N/A,TRUE,"GENERAL"}</definedName>
    <definedName name="_t66" localSheetId="13" hidden="1">{"TAB1",#N/A,TRUE,"GENERAL";"TAB2",#N/A,TRUE,"GENERAL";"TAB3",#N/A,TRUE,"GENERAL";"TAB4",#N/A,TRUE,"GENERAL";"TAB5",#N/A,TRUE,"GENERAL"}</definedName>
    <definedName name="_t66" hidden="1">{"TAB1",#N/A,TRUE,"GENERAL";"TAB2",#N/A,TRUE,"GENERAL";"TAB3",#N/A,TRUE,"GENERAL";"TAB4",#N/A,TRUE,"GENERAL";"TAB5",#N/A,TRUE,"GENERAL"}</definedName>
    <definedName name="_t7" localSheetId="15" hidden="1">{"via1",#N/A,TRUE,"general";"via2",#N/A,TRUE,"general";"via3",#N/A,TRUE,"general"}</definedName>
    <definedName name="_t7" localSheetId="14" hidden="1">{"via1",#N/A,TRUE,"general";"via2",#N/A,TRUE,"general";"via3",#N/A,TRUE,"general"}</definedName>
    <definedName name="_t7" localSheetId="13" hidden="1">{"via1",#N/A,TRUE,"general";"via2",#N/A,TRUE,"general";"via3",#N/A,TRUE,"general"}</definedName>
    <definedName name="_t7" hidden="1">{"via1",#N/A,TRUE,"general";"via2",#N/A,TRUE,"general";"via3",#N/A,TRUE,"general"}</definedName>
    <definedName name="_t77" localSheetId="15" hidden="1">{"TAB1",#N/A,TRUE,"GENERAL";"TAB2",#N/A,TRUE,"GENERAL";"TAB3",#N/A,TRUE,"GENERAL";"TAB4",#N/A,TRUE,"GENERAL";"TAB5",#N/A,TRUE,"GENERAL"}</definedName>
    <definedName name="_t77" localSheetId="14" hidden="1">{"TAB1",#N/A,TRUE,"GENERAL";"TAB2",#N/A,TRUE,"GENERAL";"TAB3",#N/A,TRUE,"GENERAL";"TAB4",#N/A,TRUE,"GENERAL";"TAB5",#N/A,TRUE,"GENERAL"}</definedName>
    <definedName name="_t77" localSheetId="13" hidden="1">{"TAB1",#N/A,TRUE,"GENERAL";"TAB2",#N/A,TRUE,"GENERAL";"TAB3",#N/A,TRUE,"GENERAL";"TAB4",#N/A,TRUE,"GENERAL";"TAB5",#N/A,TRUE,"GENERAL"}</definedName>
    <definedName name="_t77" hidden="1">{"TAB1",#N/A,TRUE,"GENERAL";"TAB2",#N/A,TRUE,"GENERAL";"TAB3",#N/A,TRUE,"GENERAL";"TAB4",#N/A,TRUE,"GENERAL";"TAB5",#N/A,TRUE,"GENERAL"}</definedName>
    <definedName name="_t8" localSheetId="15" hidden="1">{"TAB1",#N/A,TRUE,"GENERAL";"TAB2",#N/A,TRUE,"GENERAL";"TAB3",#N/A,TRUE,"GENERAL";"TAB4",#N/A,TRUE,"GENERAL";"TAB5",#N/A,TRUE,"GENERAL"}</definedName>
    <definedName name="_t8" localSheetId="14" hidden="1">{"TAB1",#N/A,TRUE,"GENERAL";"TAB2",#N/A,TRUE,"GENERAL";"TAB3",#N/A,TRUE,"GENERAL";"TAB4",#N/A,TRUE,"GENERAL";"TAB5",#N/A,TRUE,"GENERAL"}</definedName>
    <definedName name="_t8" localSheetId="13" hidden="1">{"TAB1",#N/A,TRUE,"GENERAL";"TAB2",#N/A,TRUE,"GENERAL";"TAB3",#N/A,TRUE,"GENERAL";"TAB4",#N/A,TRUE,"GENERAL";"TAB5",#N/A,TRUE,"GENERAL"}</definedName>
    <definedName name="_t8" hidden="1">{"TAB1",#N/A,TRUE,"GENERAL";"TAB2",#N/A,TRUE,"GENERAL";"TAB3",#N/A,TRUE,"GENERAL";"TAB4",#N/A,TRUE,"GENERAL";"TAB5",#N/A,TRUE,"GENERAL"}</definedName>
    <definedName name="_t88" localSheetId="15" hidden="1">{"via1",#N/A,TRUE,"general";"via2",#N/A,TRUE,"general";"via3",#N/A,TRUE,"general"}</definedName>
    <definedName name="_t88" localSheetId="14" hidden="1">{"via1",#N/A,TRUE,"general";"via2",#N/A,TRUE,"general";"via3",#N/A,TRUE,"general"}</definedName>
    <definedName name="_t88" localSheetId="13" hidden="1">{"via1",#N/A,TRUE,"general";"via2",#N/A,TRUE,"general";"via3",#N/A,TRUE,"general"}</definedName>
    <definedName name="_t88" hidden="1">{"via1",#N/A,TRUE,"general";"via2",#N/A,TRUE,"general";"via3",#N/A,TRUE,"general"}</definedName>
    <definedName name="_t9" localSheetId="15" hidden="1">{"TAB1",#N/A,TRUE,"GENERAL";"TAB2",#N/A,TRUE,"GENERAL";"TAB3",#N/A,TRUE,"GENERAL";"TAB4",#N/A,TRUE,"GENERAL";"TAB5",#N/A,TRUE,"GENERAL"}</definedName>
    <definedName name="_t9" localSheetId="14" hidden="1">{"TAB1",#N/A,TRUE,"GENERAL";"TAB2",#N/A,TRUE,"GENERAL";"TAB3",#N/A,TRUE,"GENERAL";"TAB4",#N/A,TRUE,"GENERAL";"TAB5",#N/A,TRUE,"GENERAL"}</definedName>
    <definedName name="_t9" localSheetId="13" hidden="1">{"TAB1",#N/A,TRUE,"GENERAL";"TAB2",#N/A,TRUE,"GENERAL";"TAB3",#N/A,TRUE,"GENERAL";"TAB4",#N/A,TRUE,"GENERAL";"TAB5",#N/A,TRUE,"GENERAL"}</definedName>
    <definedName name="_t9" hidden="1">{"TAB1",#N/A,TRUE,"GENERAL";"TAB2",#N/A,TRUE,"GENERAL";"TAB3",#N/A,TRUE,"GENERAL";"TAB4",#N/A,TRUE,"GENERAL";"TAB5",#N/A,TRUE,"GENERAL"}</definedName>
    <definedName name="_t99" localSheetId="15" hidden="1">{"via1",#N/A,TRUE,"general";"via2",#N/A,TRUE,"general";"via3",#N/A,TRUE,"general"}</definedName>
    <definedName name="_t99" localSheetId="14" hidden="1">{"via1",#N/A,TRUE,"general";"via2",#N/A,TRUE,"general";"via3",#N/A,TRUE,"general"}</definedName>
    <definedName name="_t99" localSheetId="13" hidden="1">{"via1",#N/A,TRUE,"general";"via2",#N/A,TRUE,"general";"via3",#N/A,TRUE,"general"}</definedName>
    <definedName name="_t99" hidden="1">{"via1",#N/A,TRUE,"general";"via2",#N/A,TRUE,"general";"via3",#N/A,TRUE,"general"}</definedName>
    <definedName name="_tab1" localSheetId="15">#REF!</definedName>
    <definedName name="_tab1" localSheetId="23">#REF!</definedName>
    <definedName name="_tab1" localSheetId="17">#REF!</definedName>
    <definedName name="_tab1" localSheetId="18">#REF!</definedName>
    <definedName name="_tab1" localSheetId="14">#REF!</definedName>
    <definedName name="_tab1" localSheetId="13">#REF!</definedName>
    <definedName name="_tab1">#REF!</definedName>
    <definedName name="_tab2" localSheetId="15">#REF!</definedName>
    <definedName name="_tab2" localSheetId="23">#REF!</definedName>
    <definedName name="_tab2" localSheetId="17">#REF!</definedName>
    <definedName name="_tab2" localSheetId="18">#REF!</definedName>
    <definedName name="_tab2" localSheetId="14">#REF!</definedName>
    <definedName name="_tab2" localSheetId="13">#REF!</definedName>
    <definedName name="_tab2">#REF!</definedName>
    <definedName name="_tab3" localSheetId="15">#REF!</definedName>
    <definedName name="_tab3" localSheetId="23">#REF!</definedName>
    <definedName name="_tab3" localSheetId="17">#REF!</definedName>
    <definedName name="_tab3" localSheetId="18">#REF!</definedName>
    <definedName name="_tab3" localSheetId="14">#REF!</definedName>
    <definedName name="_tab3" localSheetId="13">#REF!</definedName>
    <definedName name="_tab3">#REF!</definedName>
    <definedName name="_TAB4" localSheetId="15">#REF!</definedName>
    <definedName name="_TAB4" localSheetId="23">#REF!</definedName>
    <definedName name="_TAB4" localSheetId="17">#REF!</definedName>
    <definedName name="_TAB4" localSheetId="18">#REF!</definedName>
    <definedName name="_TAB4" localSheetId="14">#REF!</definedName>
    <definedName name="_TAB4" localSheetId="13">#REF!</definedName>
    <definedName name="_TAB4">#REF!</definedName>
    <definedName name="_Table1_In1" localSheetId="23" hidden="1">#REF!</definedName>
    <definedName name="_Table1_In1" localSheetId="17" hidden="1">#REF!</definedName>
    <definedName name="_Table1_In1" localSheetId="18" hidden="1">#REF!</definedName>
    <definedName name="_Table1_In1" hidden="1">#REF!</definedName>
    <definedName name="_Table1_Out" localSheetId="23" hidden="1">#REF!</definedName>
    <definedName name="_Table1_Out" localSheetId="17" hidden="1">#REF!</definedName>
    <definedName name="_Table1_Out" localSheetId="18" hidden="1">#REF!</definedName>
    <definedName name="_Table1_Out" hidden="1">#REF!</definedName>
    <definedName name="_TEE3" localSheetId="23">#REF!</definedName>
    <definedName name="_TEE3" localSheetId="17">#REF!</definedName>
    <definedName name="_TEE3" localSheetId="18">#REF!</definedName>
    <definedName name="_TEE3">#REF!</definedName>
    <definedName name="_TEE4" localSheetId="23">#REF!</definedName>
    <definedName name="_TEE4" localSheetId="17">#REF!</definedName>
    <definedName name="_TEE4" localSheetId="18">#REF!</definedName>
    <definedName name="_TEE4">#REF!</definedName>
    <definedName name="_TEE6" localSheetId="23">#REF!</definedName>
    <definedName name="_TEE6" localSheetId="17">#REF!</definedName>
    <definedName name="_TEE6" localSheetId="18">#REF!</definedName>
    <definedName name="_TEE6">#REF!</definedName>
    <definedName name="_u4" localSheetId="15" hidden="1">{"TAB1",#N/A,TRUE,"GENERAL";"TAB2",#N/A,TRUE,"GENERAL";"TAB3",#N/A,TRUE,"GENERAL";"TAB4",#N/A,TRUE,"GENERAL";"TAB5",#N/A,TRUE,"GENERAL"}</definedName>
    <definedName name="_u4" localSheetId="14" hidden="1">{"TAB1",#N/A,TRUE,"GENERAL";"TAB2",#N/A,TRUE,"GENERAL";"TAB3",#N/A,TRUE,"GENERAL";"TAB4",#N/A,TRUE,"GENERAL";"TAB5",#N/A,TRUE,"GENERAL"}</definedName>
    <definedName name="_u4" localSheetId="13" hidden="1">{"TAB1",#N/A,TRUE,"GENERAL";"TAB2",#N/A,TRUE,"GENERAL";"TAB3",#N/A,TRUE,"GENERAL";"TAB4",#N/A,TRUE,"GENERAL";"TAB5",#N/A,TRUE,"GENERAL"}</definedName>
    <definedName name="_u4" hidden="1">{"TAB1",#N/A,TRUE,"GENERAL";"TAB2",#N/A,TRUE,"GENERAL";"TAB3",#N/A,TRUE,"GENERAL";"TAB4",#N/A,TRUE,"GENERAL";"TAB5",#N/A,TRUE,"GENERAL"}</definedName>
    <definedName name="_u5" localSheetId="15" hidden="1">{"TAB1",#N/A,TRUE,"GENERAL";"TAB2",#N/A,TRUE,"GENERAL";"TAB3",#N/A,TRUE,"GENERAL";"TAB4",#N/A,TRUE,"GENERAL";"TAB5",#N/A,TRUE,"GENERAL"}</definedName>
    <definedName name="_u5" localSheetId="14" hidden="1">{"TAB1",#N/A,TRUE,"GENERAL";"TAB2",#N/A,TRUE,"GENERAL";"TAB3",#N/A,TRUE,"GENERAL";"TAB4",#N/A,TRUE,"GENERAL";"TAB5",#N/A,TRUE,"GENERAL"}</definedName>
    <definedName name="_u5" localSheetId="13" hidden="1">{"TAB1",#N/A,TRUE,"GENERAL";"TAB2",#N/A,TRUE,"GENERAL";"TAB3",#N/A,TRUE,"GENERAL";"TAB4",#N/A,TRUE,"GENERAL";"TAB5",#N/A,TRUE,"GENERAL"}</definedName>
    <definedName name="_u5" hidden="1">{"TAB1",#N/A,TRUE,"GENERAL";"TAB2",#N/A,TRUE,"GENERAL";"TAB3",#N/A,TRUE,"GENERAL";"TAB4",#N/A,TRUE,"GENERAL";"TAB5",#N/A,TRUE,"GENERAL"}</definedName>
    <definedName name="_u6" localSheetId="15" hidden="1">{"TAB1",#N/A,TRUE,"GENERAL";"TAB2",#N/A,TRUE,"GENERAL";"TAB3",#N/A,TRUE,"GENERAL";"TAB4",#N/A,TRUE,"GENERAL";"TAB5",#N/A,TRUE,"GENERAL"}</definedName>
    <definedName name="_u6" localSheetId="14" hidden="1">{"TAB1",#N/A,TRUE,"GENERAL";"TAB2",#N/A,TRUE,"GENERAL";"TAB3",#N/A,TRUE,"GENERAL";"TAB4",#N/A,TRUE,"GENERAL";"TAB5",#N/A,TRUE,"GENERAL"}</definedName>
    <definedName name="_u6" localSheetId="13" hidden="1">{"TAB1",#N/A,TRUE,"GENERAL";"TAB2",#N/A,TRUE,"GENERAL";"TAB3",#N/A,TRUE,"GENERAL";"TAB4",#N/A,TRUE,"GENERAL";"TAB5",#N/A,TRUE,"GENERAL"}</definedName>
    <definedName name="_u6" hidden="1">{"TAB1",#N/A,TRUE,"GENERAL";"TAB2",#N/A,TRUE,"GENERAL";"TAB3",#N/A,TRUE,"GENERAL";"TAB4",#N/A,TRUE,"GENERAL";"TAB5",#N/A,TRUE,"GENERAL"}</definedName>
    <definedName name="_u7" localSheetId="15" hidden="1">{"via1",#N/A,TRUE,"general";"via2",#N/A,TRUE,"general";"via3",#N/A,TRUE,"general"}</definedName>
    <definedName name="_u7" localSheetId="14" hidden="1">{"via1",#N/A,TRUE,"general";"via2",#N/A,TRUE,"general";"via3",#N/A,TRUE,"general"}</definedName>
    <definedName name="_u7" localSheetId="13" hidden="1">{"via1",#N/A,TRUE,"general";"via2",#N/A,TRUE,"general";"via3",#N/A,TRUE,"general"}</definedName>
    <definedName name="_u7" hidden="1">{"via1",#N/A,TRUE,"general";"via2",#N/A,TRUE,"general";"via3",#N/A,TRUE,"general"}</definedName>
    <definedName name="_u8" localSheetId="15" hidden="1">{"TAB1",#N/A,TRUE,"GENERAL";"TAB2",#N/A,TRUE,"GENERAL";"TAB3",#N/A,TRUE,"GENERAL";"TAB4",#N/A,TRUE,"GENERAL";"TAB5",#N/A,TRUE,"GENERAL"}</definedName>
    <definedName name="_u8" localSheetId="14" hidden="1">{"TAB1",#N/A,TRUE,"GENERAL";"TAB2",#N/A,TRUE,"GENERAL";"TAB3",#N/A,TRUE,"GENERAL";"TAB4",#N/A,TRUE,"GENERAL";"TAB5",#N/A,TRUE,"GENERAL"}</definedName>
    <definedName name="_u8" localSheetId="13" hidden="1">{"TAB1",#N/A,TRUE,"GENERAL";"TAB2",#N/A,TRUE,"GENERAL";"TAB3",#N/A,TRUE,"GENERAL";"TAB4",#N/A,TRUE,"GENERAL";"TAB5",#N/A,TRUE,"GENERAL"}</definedName>
    <definedName name="_u8" hidden="1">{"TAB1",#N/A,TRUE,"GENERAL";"TAB2",#N/A,TRUE,"GENERAL";"TAB3",#N/A,TRUE,"GENERAL";"TAB4",#N/A,TRUE,"GENERAL";"TAB5",#N/A,TRUE,"GENERAL"}</definedName>
    <definedName name="_u9" localSheetId="15" hidden="1">{"TAB1",#N/A,TRUE,"GENERAL";"TAB2",#N/A,TRUE,"GENERAL";"TAB3",#N/A,TRUE,"GENERAL";"TAB4",#N/A,TRUE,"GENERAL";"TAB5",#N/A,TRUE,"GENERAL"}</definedName>
    <definedName name="_u9" localSheetId="14" hidden="1">{"TAB1",#N/A,TRUE,"GENERAL";"TAB2",#N/A,TRUE,"GENERAL";"TAB3",#N/A,TRUE,"GENERAL";"TAB4",#N/A,TRUE,"GENERAL";"TAB5",#N/A,TRUE,"GENERAL"}</definedName>
    <definedName name="_u9" localSheetId="13" hidden="1">{"TAB1",#N/A,TRUE,"GENERAL";"TAB2",#N/A,TRUE,"GENERAL";"TAB3",#N/A,TRUE,"GENERAL";"TAB4",#N/A,TRUE,"GENERAL";"TAB5",#N/A,TRUE,"GENERAL"}</definedName>
    <definedName name="_u9" hidden="1">{"TAB1",#N/A,TRUE,"GENERAL";"TAB2",#N/A,TRUE,"GENERAL";"TAB3",#N/A,TRUE,"GENERAL";"TAB4",#N/A,TRUE,"GENERAL";"TAB5",#N/A,TRUE,"GENERAL"}</definedName>
    <definedName name="_UG3" localSheetId="23">#REF!</definedName>
    <definedName name="_UG3" localSheetId="17">#REF!</definedName>
    <definedName name="_UG3" localSheetId="18">#REF!</definedName>
    <definedName name="_UG3">#REF!</definedName>
    <definedName name="_UG4" localSheetId="23">#REF!</definedName>
    <definedName name="_UG4" localSheetId="17">#REF!</definedName>
    <definedName name="_UG4" localSheetId="18">#REF!</definedName>
    <definedName name="_UG4">#REF!</definedName>
    <definedName name="_UG6" localSheetId="23">#REF!</definedName>
    <definedName name="_UG6" localSheetId="17">#REF!</definedName>
    <definedName name="_UG6" localSheetId="18">#REF!</definedName>
    <definedName name="_UG6">#REF!</definedName>
    <definedName name="_UG8" localSheetId="23">#REF!</definedName>
    <definedName name="_UG8" localSheetId="17">#REF!</definedName>
    <definedName name="_UG8" localSheetId="18">#REF!</definedName>
    <definedName name="_UG8">#REF!</definedName>
    <definedName name="_unj1" localSheetId="23" hidden="1">[5]INST!#REF!</definedName>
    <definedName name="_unj1" localSheetId="17" hidden="1">[5]INST!#REF!</definedName>
    <definedName name="_unj1" localSheetId="18" hidden="1">[5]INST!#REF!</definedName>
    <definedName name="_unj1" hidden="1">[5]INST!#REF!</definedName>
    <definedName name="_ur7" localSheetId="15" hidden="1">{"TAB1",#N/A,TRUE,"GENERAL";"TAB2",#N/A,TRUE,"GENERAL";"TAB3",#N/A,TRUE,"GENERAL";"TAB4",#N/A,TRUE,"GENERAL";"TAB5",#N/A,TRUE,"GENERAL"}</definedName>
    <definedName name="_ur7" localSheetId="14" hidden="1">{"TAB1",#N/A,TRUE,"GENERAL";"TAB2",#N/A,TRUE,"GENERAL";"TAB3",#N/A,TRUE,"GENERAL";"TAB4",#N/A,TRUE,"GENERAL";"TAB5",#N/A,TRUE,"GENERAL"}</definedName>
    <definedName name="_ur7" localSheetId="13" hidden="1">{"TAB1",#N/A,TRUE,"GENERAL";"TAB2",#N/A,TRUE,"GENERAL";"TAB3",#N/A,TRUE,"GENERAL";"TAB4",#N/A,TRUE,"GENERAL";"TAB5",#N/A,TRUE,"GENERAL"}</definedName>
    <definedName name="_ur7" hidden="1">{"TAB1",#N/A,TRUE,"GENERAL";"TAB2",#N/A,TRUE,"GENERAL";"TAB3",#N/A,TRUE,"GENERAL";"TAB4",#N/A,TRUE,"GENERAL";"TAB5",#N/A,TRUE,"GENERAL"}</definedName>
    <definedName name="_v2" localSheetId="15" hidden="1">{"via1",#N/A,TRUE,"general";"via2",#N/A,TRUE,"general";"via3",#N/A,TRUE,"general"}</definedName>
    <definedName name="_v2" localSheetId="14" hidden="1">{"via1",#N/A,TRUE,"general";"via2",#N/A,TRUE,"general";"via3",#N/A,TRUE,"general"}</definedName>
    <definedName name="_v2" localSheetId="13" hidden="1">{"via1",#N/A,TRUE,"general";"via2",#N/A,TRUE,"general";"via3",#N/A,TRUE,"general"}</definedName>
    <definedName name="_v2" hidden="1">{"via1",#N/A,TRUE,"general";"via2",#N/A,TRUE,"general";"via3",#N/A,TRUE,"general"}</definedName>
    <definedName name="_v3" localSheetId="15" hidden="1">{"TAB1",#N/A,TRUE,"GENERAL";"TAB2",#N/A,TRUE,"GENERAL";"TAB3",#N/A,TRUE,"GENERAL";"TAB4",#N/A,TRUE,"GENERAL";"TAB5",#N/A,TRUE,"GENERAL"}</definedName>
    <definedName name="_v3" localSheetId="14" hidden="1">{"TAB1",#N/A,TRUE,"GENERAL";"TAB2",#N/A,TRUE,"GENERAL";"TAB3",#N/A,TRUE,"GENERAL";"TAB4",#N/A,TRUE,"GENERAL";"TAB5",#N/A,TRUE,"GENERAL"}</definedName>
    <definedName name="_v3" localSheetId="13" hidden="1">{"TAB1",#N/A,TRUE,"GENERAL";"TAB2",#N/A,TRUE,"GENERAL";"TAB3",#N/A,TRUE,"GENERAL";"TAB4",#N/A,TRUE,"GENERAL";"TAB5",#N/A,TRUE,"GENERAL"}</definedName>
    <definedName name="_v3" hidden="1">{"TAB1",#N/A,TRUE,"GENERAL";"TAB2",#N/A,TRUE,"GENERAL";"TAB3",#N/A,TRUE,"GENERAL";"TAB4",#N/A,TRUE,"GENERAL";"TAB5",#N/A,TRUE,"GENERAL"}</definedName>
    <definedName name="_v4" localSheetId="15" hidden="1">{"TAB1",#N/A,TRUE,"GENERAL";"TAB2",#N/A,TRUE,"GENERAL";"TAB3",#N/A,TRUE,"GENERAL";"TAB4",#N/A,TRUE,"GENERAL";"TAB5",#N/A,TRUE,"GENERAL"}</definedName>
    <definedName name="_v4" localSheetId="14" hidden="1">{"TAB1",#N/A,TRUE,"GENERAL";"TAB2",#N/A,TRUE,"GENERAL";"TAB3",#N/A,TRUE,"GENERAL";"TAB4",#N/A,TRUE,"GENERAL";"TAB5",#N/A,TRUE,"GENERAL"}</definedName>
    <definedName name="_v4" localSheetId="13" hidden="1">{"TAB1",#N/A,TRUE,"GENERAL";"TAB2",#N/A,TRUE,"GENERAL";"TAB3",#N/A,TRUE,"GENERAL";"TAB4",#N/A,TRUE,"GENERAL";"TAB5",#N/A,TRUE,"GENERAL"}</definedName>
    <definedName name="_v4" hidden="1">{"TAB1",#N/A,TRUE,"GENERAL";"TAB2",#N/A,TRUE,"GENERAL";"TAB3",#N/A,TRUE,"GENERAL";"TAB4",#N/A,TRUE,"GENERAL";"TAB5",#N/A,TRUE,"GENERAL"}</definedName>
    <definedName name="_v5" localSheetId="15" hidden="1">{"TAB1",#N/A,TRUE,"GENERAL";"TAB2",#N/A,TRUE,"GENERAL";"TAB3",#N/A,TRUE,"GENERAL";"TAB4",#N/A,TRUE,"GENERAL";"TAB5",#N/A,TRUE,"GENERAL"}</definedName>
    <definedName name="_v5" localSheetId="14" hidden="1">{"TAB1",#N/A,TRUE,"GENERAL";"TAB2",#N/A,TRUE,"GENERAL";"TAB3",#N/A,TRUE,"GENERAL";"TAB4",#N/A,TRUE,"GENERAL";"TAB5",#N/A,TRUE,"GENERAL"}</definedName>
    <definedName name="_v5" localSheetId="13" hidden="1">{"TAB1",#N/A,TRUE,"GENERAL";"TAB2",#N/A,TRUE,"GENERAL";"TAB3",#N/A,TRUE,"GENERAL";"TAB4",#N/A,TRUE,"GENERAL";"TAB5",#N/A,TRUE,"GENERAL"}</definedName>
    <definedName name="_v5" hidden="1">{"TAB1",#N/A,TRUE,"GENERAL";"TAB2",#N/A,TRUE,"GENERAL";"TAB3",#N/A,TRUE,"GENERAL";"TAB4",#N/A,TRUE,"GENERAL";"TAB5",#N/A,TRUE,"GENERAL"}</definedName>
    <definedName name="_v6" localSheetId="15" hidden="1">{"TAB1",#N/A,TRUE,"GENERAL";"TAB2",#N/A,TRUE,"GENERAL";"TAB3",#N/A,TRUE,"GENERAL";"TAB4",#N/A,TRUE,"GENERAL";"TAB5",#N/A,TRUE,"GENERAL"}</definedName>
    <definedName name="_v6" localSheetId="14" hidden="1">{"TAB1",#N/A,TRUE,"GENERAL";"TAB2",#N/A,TRUE,"GENERAL";"TAB3",#N/A,TRUE,"GENERAL";"TAB4",#N/A,TRUE,"GENERAL";"TAB5",#N/A,TRUE,"GENERAL"}</definedName>
    <definedName name="_v6" localSheetId="13" hidden="1">{"TAB1",#N/A,TRUE,"GENERAL";"TAB2",#N/A,TRUE,"GENERAL";"TAB3",#N/A,TRUE,"GENERAL";"TAB4",#N/A,TRUE,"GENERAL";"TAB5",#N/A,TRUE,"GENERAL"}</definedName>
    <definedName name="_v6" hidden="1">{"TAB1",#N/A,TRUE,"GENERAL";"TAB2",#N/A,TRUE,"GENERAL";"TAB3",#N/A,TRUE,"GENERAL";"TAB4",#N/A,TRUE,"GENERAL";"TAB5",#N/A,TRUE,"GENERAL"}</definedName>
    <definedName name="_v7" localSheetId="15" hidden="1">{"via1",#N/A,TRUE,"general";"via2",#N/A,TRUE,"general";"via3",#N/A,TRUE,"general"}</definedName>
    <definedName name="_v7" localSheetId="14" hidden="1">{"via1",#N/A,TRUE,"general";"via2",#N/A,TRUE,"general";"via3",#N/A,TRUE,"general"}</definedName>
    <definedName name="_v7" localSheetId="13" hidden="1">{"via1",#N/A,TRUE,"general";"via2",#N/A,TRUE,"general";"via3",#N/A,TRUE,"general"}</definedName>
    <definedName name="_v7" hidden="1">{"via1",#N/A,TRUE,"general";"via2",#N/A,TRUE,"general";"via3",#N/A,TRUE,"general"}</definedName>
    <definedName name="_v8" localSheetId="15" hidden="1">{"TAB1",#N/A,TRUE,"GENERAL";"TAB2",#N/A,TRUE,"GENERAL";"TAB3",#N/A,TRUE,"GENERAL";"TAB4",#N/A,TRUE,"GENERAL";"TAB5",#N/A,TRUE,"GENERAL"}</definedName>
    <definedName name="_v8" localSheetId="14" hidden="1">{"TAB1",#N/A,TRUE,"GENERAL";"TAB2",#N/A,TRUE,"GENERAL";"TAB3",#N/A,TRUE,"GENERAL";"TAB4",#N/A,TRUE,"GENERAL";"TAB5",#N/A,TRUE,"GENERAL"}</definedName>
    <definedName name="_v8" localSheetId="13" hidden="1">{"TAB1",#N/A,TRUE,"GENERAL";"TAB2",#N/A,TRUE,"GENERAL";"TAB3",#N/A,TRUE,"GENERAL";"TAB4",#N/A,TRUE,"GENERAL";"TAB5",#N/A,TRUE,"GENERAL"}</definedName>
    <definedName name="_v8" hidden="1">{"TAB1",#N/A,TRUE,"GENERAL";"TAB2",#N/A,TRUE,"GENERAL";"TAB3",#N/A,TRUE,"GENERAL";"TAB4",#N/A,TRUE,"GENERAL";"TAB5",#N/A,TRUE,"GENERAL"}</definedName>
    <definedName name="_v9" localSheetId="15" hidden="1">{"TAB1",#N/A,TRUE,"GENERAL";"TAB2",#N/A,TRUE,"GENERAL";"TAB3",#N/A,TRUE,"GENERAL";"TAB4",#N/A,TRUE,"GENERAL";"TAB5",#N/A,TRUE,"GENERAL"}</definedName>
    <definedName name="_v9" localSheetId="14" hidden="1">{"TAB1",#N/A,TRUE,"GENERAL";"TAB2",#N/A,TRUE,"GENERAL";"TAB3",#N/A,TRUE,"GENERAL";"TAB4",#N/A,TRUE,"GENERAL";"TAB5",#N/A,TRUE,"GENERAL"}</definedName>
    <definedName name="_v9" localSheetId="13" hidden="1">{"TAB1",#N/A,TRUE,"GENERAL";"TAB2",#N/A,TRUE,"GENERAL";"TAB3",#N/A,TRUE,"GENERAL";"TAB4",#N/A,TRUE,"GENERAL";"TAB5",#N/A,TRUE,"GENERAL"}</definedName>
    <definedName name="_v9" hidden="1">{"TAB1",#N/A,TRUE,"GENERAL";"TAB2",#N/A,TRUE,"GENERAL";"TAB3",#N/A,TRUE,"GENERAL";"TAB4",#N/A,TRUE,"GENERAL";"TAB5",#N/A,TRUE,"GENERAL"}</definedName>
    <definedName name="_vfv4" localSheetId="15" hidden="1">{"via1",#N/A,TRUE,"general";"via2",#N/A,TRUE,"general";"via3",#N/A,TRUE,"general"}</definedName>
    <definedName name="_vfv4" localSheetId="14" hidden="1">{"via1",#N/A,TRUE,"general";"via2",#N/A,TRUE,"general";"via3",#N/A,TRUE,"general"}</definedName>
    <definedName name="_vfv4" localSheetId="13" hidden="1">{"via1",#N/A,TRUE,"general";"via2",#N/A,TRUE,"general";"via3",#N/A,TRUE,"general"}</definedName>
    <definedName name="_vfv4" hidden="1">{"via1",#N/A,TRUE,"general";"via2",#N/A,TRUE,"general";"via3",#N/A,TRUE,"general"}</definedName>
    <definedName name="_Vol1">[7]Item!$A:$D</definedName>
    <definedName name="_x1" localSheetId="15" hidden="1">{"TAB1",#N/A,TRUE,"GENERAL";"TAB2",#N/A,TRUE,"GENERAL";"TAB3",#N/A,TRUE,"GENERAL";"TAB4",#N/A,TRUE,"GENERAL";"TAB5",#N/A,TRUE,"GENERAL"}</definedName>
    <definedName name="_x1" localSheetId="14" hidden="1">{"TAB1",#N/A,TRUE,"GENERAL";"TAB2",#N/A,TRUE,"GENERAL";"TAB3",#N/A,TRUE,"GENERAL";"TAB4",#N/A,TRUE,"GENERAL";"TAB5",#N/A,TRUE,"GENERAL"}</definedName>
    <definedName name="_x1" localSheetId="13" hidden="1">{"TAB1",#N/A,TRUE,"GENERAL";"TAB2",#N/A,TRUE,"GENERAL";"TAB3",#N/A,TRUE,"GENERAL";"TAB4",#N/A,TRUE,"GENERAL";"TAB5",#N/A,TRUE,"GENERAL"}</definedName>
    <definedName name="_x1" hidden="1">{"TAB1",#N/A,TRUE,"GENERAL";"TAB2",#N/A,TRUE,"GENERAL";"TAB3",#N/A,TRUE,"GENERAL";"TAB4",#N/A,TRUE,"GENERAL";"TAB5",#N/A,TRUE,"GENERAL"}</definedName>
    <definedName name="_x2" localSheetId="15" hidden="1">{"via1",#N/A,TRUE,"general";"via2",#N/A,TRUE,"general";"via3",#N/A,TRUE,"general"}</definedName>
    <definedName name="_x2" localSheetId="14" hidden="1">{"via1",#N/A,TRUE,"general";"via2",#N/A,TRUE,"general";"via3",#N/A,TRUE,"general"}</definedName>
    <definedName name="_x2" localSheetId="13" hidden="1">{"via1",#N/A,TRUE,"general";"via2",#N/A,TRUE,"general";"via3",#N/A,TRUE,"general"}</definedName>
    <definedName name="_x2" hidden="1">{"via1",#N/A,TRUE,"general";"via2",#N/A,TRUE,"general";"via3",#N/A,TRUE,"general"}</definedName>
    <definedName name="_x3" localSheetId="15" hidden="1">{"via1",#N/A,TRUE,"general";"via2",#N/A,TRUE,"general";"via3",#N/A,TRUE,"general"}</definedName>
    <definedName name="_x3" localSheetId="14" hidden="1">{"via1",#N/A,TRUE,"general";"via2",#N/A,TRUE,"general";"via3",#N/A,TRUE,"general"}</definedName>
    <definedName name="_x3" localSheetId="13" hidden="1">{"via1",#N/A,TRUE,"general";"via2",#N/A,TRUE,"general";"via3",#N/A,TRUE,"general"}</definedName>
    <definedName name="_x3" hidden="1">{"via1",#N/A,TRUE,"general";"via2",#N/A,TRUE,"general";"via3",#N/A,TRUE,"general"}</definedName>
    <definedName name="_x4" localSheetId="15" hidden="1">{"via1",#N/A,TRUE,"general";"via2",#N/A,TRUE,"general";"via3",#N/A,TRUE,"general"}</definedName>
    <definedName name="_x4" localSheetId="14" hidden="1">{"via1",#N/A,TRUE,"general";"via2",#N/A,TRUE,"general";"via3",#N/A,TRUE,"general"}</definedName>
    <definedName name="_x4" localSheetId="13" hidden="1">{"via1",#N/A,TRUE,"general";"via2",#N/A,TRUE,"general";"via3",#N/A,TRUE,"general"}</definedName>
    <definedName name="_x4" hidden="1">{"via1",#N/A,TRUE,"general";"via2",#N/A,TRUE,"general";"via3",#N/A,TRUE,"general"}</definedName>
    <definedName name="_x5" localSheetId="15" hidden="1">{"TAB1",#N/A,TRUE,"GENERAL";"TAB2",#N/A,TRUE,"GENERAL";"TAB3",#N/A,TRUE,"GENERAL";"TAB4",#N/A,TRUE,"GENERAL";"TAB5",#N/A,TRUE,"GENERAL"}</definedName>
    <definedName name="_x5" localSheetId="14" hidden="1">{"TAB1",#N/A,TRUE,"GENERAL";"TAB2",#N/A,TRUE,"GENERAL";"TAB3",#N/A,TRUE,"GENERAL";"TAB4",#N/A,TRUE,"GENERAL";"TAB5",#N/A,TRUE,"GENERAL"}</definedName>
    <definedName name="_x5" localSheetId="13" hidden="1">{"TAB1",#N/A,TRUE,"GENERAL";"TAB2",#N/A,TRUE,"GENERAL";"TAB3",#N/A,TRUE,"GENERAL";"TAB4",#N/A,TRUE,"GENERAL";"TAB5",#N/A,TRUE,"GENERAL"}</definedName>
    <definedName name="_x5" hidden="1">{"TAB1",#N/A,TRUE,"GENERAL";"TAB2",#N/A,TRUE,"GENERAL";"TAB3",#N/A,TRUE,"GENERAL";"TAB4",#N/A,TRUE,"GENERAL";"TAB5",#N/A,TRUE,"GENERAL"}</definedName>
    <definedName name="_x6" localSheetId="15" hidden="1">{"TAB1",#N/A,TRUE,"GENERAL";"TAB2",#N/A,TRUE,"GENERAL";"TAB3",#N/A,TRUE,"GENERAL";"TAB4",#N/A,TRUE,"GENERAL";"TAB5",#N/A,TRUE,"GENERAL"}</definedName>
    <definedName name="_x6" localSheetId="14" hidden="1">{"TAB1",#N/A,TRUE,"GENERAL";"TAB2",#N/A,TRUE,"GENERAL";"TAB3",#N/A,TRUE,"GENERAL";"TAB4",#N/A,TRUE,"GENERAL";"TAB5",#N/A,TRUE,"GENERAL"}</definedName>
    <definedName name="_x6" localSheetId="13" hidden="1">{"TAB1",#N/A,TRUE,"GENERAL";"TAB2",#N/A,TRUE,"GENERAL";"TAB3",#N/A,TRUE,"GENERAL";"TAB4",#N/A,TRUE,"GENERAL";"TAB5",#N/A,TRUE,"GENERAL"}</definedName>
    <definedName name="_x6" hidden="1">{"TAB1",#N/A,TRUE,"GENERAL";"TAB2",#N/A,TRUE,"GENERAL";"TAB3",#N/A,TRUE,"GENERAL";"TAB4",#N/A,TRUE,"GENERAL";"TAB5",#N/A,TRUE,"GENERAL"}</definedName>
    <definedName name="_x7" localSheetId="15" hidden="1">{"TAB1",#N/A,TRUE,"GENERAL";"TAB2",#N/A,TRUE,"GENERAL";"TAB3",#N/A,TRUE,"GENERAL";"TAB4",#N/A,TRUE,"GENERAL";"TAB5",#N/A,TRUE,"GENERAL"}</definedName>
    <definedName name="_x7" localSheetId="14" hidden="1">{"TAB1",#N/A,TRUE,"GENERAL";"TAB2",#N/A,TRUE,"GENERAL";"TAB3",#N/A,TRUE,"GENERAL";"TAB4",#N/A,TRUE,"GENERAL";"TAB5",#N/A,TRUE,"GENERAL"}</definedName>
    <definedName name="_x7" localSheetId="13" hidden="1">{"TAB1",#N/A,TRUE,"GENERAL";"TAB2",#N/A,TRUE,"GENERAL";"TAB3",#N/A,TRUE,"GENERAL";"TAB4",#N/A,TRUE,"GENERAL";"TAB5",#N/A,TRUE,"GENERAL"}</definedName>
    <definedName name="_x7" hidden="1">{"TAB1",#N/A,TRUE,"GENERAL";"TAB2",#N/A,TRUE,"GENERAL";"TAB3",#N/A,TRUE,"GENERAL";"TAB4",#N/A,TRUE,"GENERAL";"TAB5",#N/A,TRUE,"GENERAL"}</definedName>
    <definedName name="_x8" localSheetId="15" hidden="1">{"via1",#N/A,TRUE,"general";"via2",#N/A,TRUE,"general";"via3",#N/A,TRUE,"general"}</definedName>
    <definedName name="_x8" localSheetId="14" hidden="1">{"via1",#N/A,TRUE,"general";"via2",#N/A,TRUE,"general";"via3",#N/A,TRUE,"general"}</definedName>
    <definedName name="_x8" localSheetId="13" hidden="1">{"via1",#N/A,TRUE,"general";"via2",#N/A,TRUE,"general";"via3",#N/A,TRUE,"general"}</definedName>
    <definedName name="_x8" hidden="1">{"via1",#N/A,TRUE,"general";"via2",#N/A,TRUE,"general";"via3",#N/A,TRUE,"general"}</definedName>
    <definedName name="_x9" localSheetId="15" hidden="1">{"TAB1",#N/A,TRUE,"GENERAL";"TAB2",#N/A,TRUE,"GENERAL";"TAB3",#N/A,TRUE,"GENERAL";"TAB4",#N/A,TRUE,"GENERAL";"TAB5",#N/A,TRUE,"GENERAL"}</definedName>
    <definedName name="_x9" localSheetId="14" hidden="1">{"TAB1",#N/A,TRUE,"GENERAL";"TAB2",#N/A,TRUE,"GENERAL";"TAB3",#N/A,TRUE,"GENERAL";"TAB4",#N/A,TRUE,"GENERAL";"TAB5",#N/A,TRUE,"GENERAL"}</definedName>
    <definedName name="_x9" localSheetId="13" hidden="1">{"TAB1",#N/A,TRUE,"GENERAL";"TAB2",#N/A,TRUE,"GENERAL";"TAB3",#N/A,TRUE,"GENERAL";"TAB4",#N/A,TRUE,"GENERAL";"TAB5",#N/A,TRUE,"GENERAL"}</definedName>
    <definedName name="_x9" hidden="1">{"TAB1",#N/A,TRUE,"GENERAL";"TAB2",#N/A,TRUE,"GENERAL";"TAB3",#N/A,TRUE,"GENERAL";"TAB4",#N/A,TRUE,"GENERAL";"TAB5",#N/A,TRUE,"GENERAL"}</definedName>
    <definedName name="_xz2" localSheetId="15">#REF!</definedName>
    <definedName name="_xz2" localSheetId="23">#REF!</definedName>
    <definedName name="_xz2" localSheetId="17">#REF!</definedName>
    <definedName name="_xz2" localSheetId="18">#REF!</definedName>
    <definedName name="_xz2" localSheetId="14">#REF!</definedName>
    <definedName name="_xz2" localSheetId="13">#REF!</definedName>
    <definedName name="_xz2">#REF!</definedName>
    <definedName name="_y2" localSheetId="15" hidden="1">{"TAB1",#N/A,TRUE,"GENERAL";"TAB2",#N/A,TRUE,"GENERAL";"TAB3",#N/A,TRUE,"GENERAL";"TAB4",#N/A,TRUE,"GENERAL";"TAB5",#N/A,TRUE,"GENERAL"}</definedName>
    <definedName name="_y2" localSheetId="14" hidden="1">{"TAB1",#N/A,TRUE,"GENERAL";"TAB2",#N/A,TRUE,"GENERAL";"TAB3",#N/A,TRUE,"GENERAL";"TAB4",#N/A,TRUE,"GENERAL";"TAB5",#N/A,TRUE,"GENERAL"}</definedName>
    <definedName name="_y2" localSheetId="13" hidden="1">{"TAB1",#N/A,TRUE,"GENERAL";"TAB2",#N/A,TRUE,"GENERAL";"TAB3",#N/A,TRUE,"GENERAL";"TAB4",#N/A,TRUE,"GENERAL";"TAB5",#N/A,TRUE,"GENERAL"}</definedName>
    <definedName name="_y2" hidden="1">{"TAB1",#N/A,TRUE,"GENERAL";"TAB2",#N/A,TRUE,"GENERAL";"TAB3",#N/A,TRUE,"GENERAL";"TAB4",#N/A,TRUE,"GENERAL";"TAB5",#N/A,TRUE,"GENERAL"}</definedName>
    <definedName name="_y3" localSheetId="15" hidden="1">{"via1",#N/A,TRUE,"general";"via2",#N/A,TRUE,"general";"via3",#N/A,TRUE,"general"}</definedName>
    <definedName name="_y3" localSheetId="14" hidden="1">{"via1",#N/A,TRUE,"general";"via2",#N/A,TRUE,"general";"via3",#N/A,TRUE,"general"}</definedName>
    <definedName name="_y3" localSheetId="13" hidden="1">{"via1",#N/A,TRUE,"general";"via2",#N/A,TRUE,"general";"via3",#N/A,TRUE,"general"}</definedName>
    <definedName name="_y3" hidden="1">{"via1",#N/A,TRUE,"general";"via2",#N/A,TRUE,"general";"via3",#N/A,TRUE,"general"}</definedName>
    <definedName name="_y4" localSheetId="15" hidden="1">{"via1",#N/A,TRUE,"general";"via2",#N/A,TRUE,"general";"via3",#N/A,TRUE,"general"}</definedName>
    <definedName name="_y4" localSheetId="14" hidden="1">{"via1",#N/A,TRUE,"general";"via2",#N/A,TRUE,"general";"via3",#N/A,TRUE,"general"}</definedName>
    <definedName name="_y4" localSheetId="13" hidden="1">{"via1",#N/A,TRUE,"general";"via2",#N/A,TRUE,"general";"via3",#N/A,TRUE,"general"}</definedName>
    <definedName name="_y4" hidden="1">{"via1",#N/A,TRUE,"general";"via2",#N/A,TRUE,"general";"via3",#N/A,TRUE,"general"}</definedName>
    <definedName name="_y5" localSheetId="15" hidden="1">{"TAB1",#N/A,TRUE,"GENERAL";"TAB2",#N/A,TRUE,"GENERAL";"TAB3",#N/A,TRUE,"GENERAL";"TAB4",#N/A,TRUE,"GENERAL";"TAB5",#N/A,TRUE,"GENERAL"}</definedName>
    <definedName name="_y5" localSheetId="14" hidden="1">{"TAB1",#N/A,TRUE,"GENERAL";"TAB2",#N/A,TRUE,"GENERAL";"TAB3",#N/A,TRUE,"GENERAL";"TAB4",#N/A,TRUE,"GENERAL";"TAB5",#N/A,TRUE,"GENERAL"}</definedName>
    <definedName name="_y5" localSheetId="13" hidden="1">{"TAB1",#N/A,TRUE,"GENERAL";"TAB2",#N/A,TRUE,"GENERAL";"TAB3",#N/A,TRUE,"GENERAL";"TAB4",#N/A,TRUE,"GENERAL";"TAB5",#N/A,TRUE,"GENERAL"}</definedName>
    <definedName name="_y5" hidden="1">{"TAB1",#N/A,TRUE,"GENERAL";"TAB2",#N/A,TRUE,"GENERAL";"TAB3",#N/A,TRUE,"GENERAL";"TAB4",#N/A,TRUE,"GENERAL";"TAB5",#N/A,TRUE,"GENERAL"}</definedName>
    <definedName name="_y6" localSheetId="15" hidden="1">{"via1",#N/A,TRUE,"general";"via2",#N/A,TRUE,"general";"via3",#N/A,TRUE,"general"}</definedName>
    <definedName name="_y6" localSheetId="14" hidden="1">{"via1",#N/A,TRUE,"general";"via2",#N/A,TRUE,"general";"via3",#N/A,TRUE,"general"}</definedName>
    <definedName name="_y6" localSheetId="13" hidden="1">{"via1",#N/A,TRUE,"general";"via2",#N/A,TRUE,"general";"via3",#N/A,TRUE,"general"}</definedName>
    <definedName name="_y6" hidden="1">{"via1",#N/A,TRUE,"general";"via2",#N/A,TRUE,"general";"via3",#N/A,TRUE,"general"}</definedName>
    <definedName name="_y7" localSheetId="15" hidden="1">{"via1",#N/A,TRUE,"general";"via2",#N/A,TRUE,"general";"via3",#N/A,TRUE,"general"}</definedName>
    <definedName name="_y7" localSheetId="14" hidden="1">{"via1",#N/A,TRUE,"general";"via2",#N/A,TRUE,"general";"via3",#N/A,TRUE,"general"}</definedName>
    <definedName name="_y7" localSheetId="13" hidden="1">{"via1",#N/A,TRUE,"general";"via2",#N/A,TRUE,"general";"via3",#N/A,TRUE,"general"}</definedName>
    <definedName name="_y7" hidden="1">{"via1",#N/A,TRUE,"general";"via2",#N/A,TRUE,"general";"via3",#N/A,TRUE,"general"}</definedName>
    <definedName name="_y8" localSheetId="15" hidden="1">{"via1",#N/A,TRUE,"general";"via2",#N/A,TRUE,"general";"via3",#N/A,TRUE,"general"}</definedName>
    <definedName name="_y8" localSheetId="14" hidden="1">{"via1",#N/A,TRUE,"general";"via2",#N/A,TRUE,"general";"via3",#N/A,TRUE,"general"}</definedName>
    <definedName name="_y8" localSheetId="13" hidden="1">{"via1",#N/A,TRUE,"general";"via2",#N/A,TRUE,"general";"via3",#N/A,TRUE,"general"}</definedName>
    <definedName name="_y8" hidden="1">{"via1",#N/A,TRUE,"general";"via2",#N/A,TRUE,"general";"via3",#N/A,TRUE,"general"}</definedName>
    <definedName name="_y9" localSheetId="15" hidden="1">{"TAB1",#N/A,TRUE,"GENERAL";"TAB2",#N/A,TRUE,"GENERAL";"TAB3",#N/A,TRUE,"GENERAL";"TAB4",#N/A,TRUE,"GENERAL";"TAB5",#N/A,TRUE,"GENERAL"}</definedName>
    <definedName name="_y9" localSheetId="14" hidden="1">{"TAB1",#N/A,TRUE,"GENERAL";"TAB2",#N/A,TRUE,"GENERAL";"TAB3",#N/A,TRUE,"GENERAL";"TAB4",#N/A,TRUE,"GENERAL";"TAB5",#N/A,TRUE,"GENERAL"}</definedName>
    <definedName name="_y9" localSheetId="13" hidden="1">{"TAB1",#N/A,TRUE,"GENERAL";"TAB2",#N/A,TRUE,"GENERAL";"TAB3",#N/A,TRUE,"GENERAL";"TAB4",#N/A,TRUE,"GENERAL";"TAB5",#N/A,TRUE,"GENERAL"}</definedName>
    <definedName name="_y9" hidden="1">{"TAB1",#N/A,TRUE,"GENERAL";"TAB2",#N/A,TRUE,"GENERAL";"TAB3",#N/A,TRUE,"GENERAL";"TAB4",#N/A,TRUE,"GENERAL";"TAB5",#N/A,TRUE,"GENERAL"}</definedName>
    <definedName name="_z1" localSheetId="15" hidden="1">{"TAB1",#N/A,TRUE,"GENERAL";"TAB2",#N/A,TRUE,"GENERAL";"TAB3",#N/A,TRUE,"GENERAL";"TAB4",#N/A,TRUE,"GENERAL";"TAB5",#N/A,TRUE,"GENERAL"}</definedName>
    <definedName name="_z1" localSheetId="14" hidden="1">{"TAB1",#N/A,TRUE,"GENERAL";"TAB2",#N/A,TRUE,"GENERAL";"TAB3",#N/A,TRUE,"GENERAL";"TAB4",#N/A,TRUE,"GENERAL";"TAB5",#N/A,TRUE,"GENERAL"}</definedName>
    <definedName name="_z1" localSheetId="13" hidden="1">{"TAB1",#N/A,TRUE,"GENERAL";"TAB2",#N/A,TRUE,"GENERAL";"TAB3",#N/A,TRUE,"GENERAL";"TAB4",#N/A,TRUE,"GENERAL";"TAB5",#N/A,TRUE,"GENERAL"}</definedName>
    <definedName name="_z1" hidden="1">{"TAB1",#N/A,TRUE,"GENERAL";"TAB2",#N/A,TRUE,"GENERAL";"TAB3",#N/A,TRUE,"GENERAL";"TAB4",#N/A,TRUE,"GENERAL";"TAB5",#N/A,TRUE,"GENERAL"}</definedName>
    <definedName name="_z2" localSheetId="15" hidden="1">{"via1",#N/A,TRUE,"general";"via2",#N/A,TRUE,"general";"via3",#N/A,TRUE,"general"}</definedName>
    <definedName name="_z2" localSheetId="14" hidden="1">{"via1",#N/A,TRUE,"general";"via2",#N/A,TRUE,"general";"via3",#N/A,TRUE,"general"}</definedName>
    <definedName name="_z2" localSheetId="13" hidden="1">{"via1",#N/A,TRUE,"general";"via2",#N/A,TRUE,"general";"via3",#N/A,TRUE,"general"}</definedName>
    <definedName name="_z2" hidden="1">{"via1",#N/A,TRUE,"general";"via2",#N/A,TRUE,"general";"via3",#N/A,TRUE,"general"}</definedName>
    <definedName name="_z3" localSheetId="15" hidden="1">{"via1",#N/A,TRUE,"general";"via2",#N/A,TRUE,"general";"via3",#N/A,TRUE,"general"}</definedName>
    <definedName name="_z3" localSheetId="14" hidden="1">{"via1",#N/A,TRUE,"general";"via2",#N/A,TRUE,"general";"via3",#N/A,TRUE,"general"}</definedName>
    <definedName name="_z3" localSheetId="13" hidden="1">{"via1",#N/A,TRUE,"general";"via2",#N/A,TRUE,"general";"via3",#N/A,TRUE,"general"}</definedName>
    <definedName name="_z3" hidden="1">{"via1",#N/A,TRUE,"general";"via2",#N/A,TRUE,"general";"via3",#N/A,TRUE,"general"}</definedName>
    <definedName name="_z4" localSheetId="15" hidden="1">{"TAB1",#N/A,TRUE,"GENERAL";"TAB2",#N/A,TRUE,"GENERAL";"TAB3",#N/A,TRUE,"GENERAL";"TAB4",#N/A,TRUE,"GENERAL";"TAB5",#N/A,TRUE,"GENERAL"}</definedName>
    <definedName name="_z4" localSheetId="14" hidden="1">{"TAB1",#N/A,TRUE,"GENERAL";"TAB2",#N/A,TRUE,"GENERAL";"TAB3",#N/A,TRUE,"GENERAL";"TAB4",#N/A,TRUE,"GENERAL";"TAB5",#N/A,TRUE,"GENERAL"}</definedName>
    <definedName name="_z4" localSheetId="13" hidden="1">{"TAB1",#N/A,TRUE,"GENERAL";"TAB2",#N/A,TRUE,"GENERAL";"TAB3",#N/A,TRUE,"GENERAL";"TAB4",#N/A,TRUE,"GENERAL";"TAB5",#N/A,TRUE,"GENERAL"}</definedName>
    <definedName name="_z4" hidden="1">{"TAB1",#N/A,TRUE,"GENERAL";"TAB2",#N/A,TRUE,"GENERAL";"TAB3",#N/A,TRUE,"GENERAL";"TAB4",#N/A,TRUE,"GENERAL";"TAB5",#N/A,TRUE,"GENERAL"}</definedName>
    <definedName name="_z5" localSheetId="15" hidden="1">{"via1",#N/A,TRUE,"general";"via2",#N/A,TRUE,"general";"via3",#N/A,TRUE,"general"}</definedName>
    <definedName name="_z5" localSheetId="14" hidden="1">{"via1",#N/A,TRUE,"general";"via2",#N/A,TRUE,"general";"via3",#N/A,TRUE,"general"}</definedName>
    <definedName name="_z5" localSheetId="13" hidden="1">{"via1",#N/A,TRUE,"general";"via2",#N/A,TRUE,"general";"via3",#N/A,TRUE,"general"}</definedName>
    <definedName name="_z5" hidden="1">{"via1",#N/A,TRUE,"general";"via2",#N/A,TRUE,"general";"via3",#N/A,TRUE,"general"}</definedName>
    <definedName name="_z6" localSheetId="15" hidden="1">{"TAB1",#N/A,TRUE,"GENERAL";"TAB2",#N/A,TRUE,"GENERAL";"TAB3",#N/A,TRUE,"GENERAL";"TAB4",#N/A,TRUE,"GENERAL";"TAB5",#N/A,TRUE,"GENERAL"}</definedName>
    <definedName name="_z6" localSheetId="14" hidden="1">{"TAB1",#N/A,TRUE,"GENERAL";"TAB2",#N/A,TRUE,"GENERAL";"TAB3",#N/A,TRUE,"GENERAL";"TAB4",#N/A,TRUE,"GENERAL";"TAB5",#N/A,TRUE,"GENERAL"}</definedName>
    <definedName name="_z6" localSheetId="13" hidden="1">{"TAB1",#N/A,TRUE,"GENERAL";"TAB2",#N/A,TRUE,"GENERAL";"TAB3",#N/A,TRUE,"GENERAL";"TAB4",#N/A,TRUE,"GENERAL";"TAB5",#N/A,TRUE,"GENERAL"}</definedName>
    <definedName name="_z6" hidden="1">{"TAB1",#N/A,TRUE,"GENERAL";"TAB2",#N/A,TRUE,"GENERAL";"TAB3",#N/A,TRUE,"GENERAL";"TAB4",#N/A,TRUE,"GENERAL";"TAB5",#N/A,TRUE,"GENERAL"}</definedName>
    <definedName name="a" localSheetId="15">#REF!</definedName>
    <definedName name="a" localSheetId="23">#REF!</definedName>
    <definedName name="a" localSheetId="17">#REF!</definedName>
    <definedName name="a" localSheetId="18">#REF!</definedName>
    <definedName name="a" localSheetId="14">#REF!</definedName>
    <definedName name="a" localSheetId="13">#REF!</definedName>
    <definedName name="a">#REF!</definedName>
    <definedName name="A_impresión_IM" localSheetId="15">#REF!</definedName>
    <definedName name="A_impresión_IM" localSheetId="23">#REF!</definedName>
    <definedName name="A_impresión_IM" localSheetId="17">#REF!</definedName>
    <definedName name="A_impresión_IM" localSheetId="18">#REF!</definedName>
    <definedName name="A_impresión_IM" localSheetId="14">#REF!</definedName>
    <definedName name="A_impresión_IM" localSheetId="13">#REF!</definedName>
    <definedName name="A_impresión_IM">#REF!</definedName>
    <definedName name="a2a" localSheetId="15" hidden="1">{"TAB1",#N/A,TRUE,"GENERAL";"TAB2",#N/A,TRUE,"GENERAL";"TAB3",#N/A,TRUE,"GENERAL";"TAB4",#N/A,TRUE,"GENERAL";"TAB5",#N/A,TRUE,"GENERAL"}</definedName>
    <definedName name="a2a" localSheetId="14" hidden="1">{"TAB1",#N/A,TRUE,"GENERAL";"TAB2",#N/A,TRUE,"GENERAL";"TAB3",#N/A,TRUE,"GENERAL";"TAB4",#N/A,TRUE,"GENERAL";"TAB5",#N/A,TRUE,"GENERAL"}</definedName>
    <definedName name="a2a" localSheetId="13" hidden="1">{"TAB1",#N/A,TRUE,"GENERAL";"TAB2",#N/A,TRUE,"GENERAL";"TAB3",#N/A,TRUE,"GENERAL";"TAB4",#N/A,TRUE,"GENERAL";"TAB5",#N/A,TRUE,"GENERAL"}</definedName>
    <definedName name="a2a" hidden="1">{"TAB1",#N/A,TRUE,"GENERAL";"TAB2",#N/A,TRUE,"GENERAL";"TAB3",#N/A,TRUE,"GENERAL";"TAB4",#N/A,TRUE,"GENERAL";"TAB5",#N/A,TRUE,"GENERAL"}</definedName>
    <definedName name="aa" localSheetId="15">#REF!</definedName>
    <definedName name="aa" localSheetId="23">#REF!</definedName>
    <definedName name="aa" localSheetId="17">#REF!</definedName>
    <definedName name="aa" localSheetId="18">#REF!</definedName>
    <definedName name="aa" localSheetId="14">#REF!</definedName>
    <definedName name="aa" localSheetId="13">#REF!</definedName>
    <definedName name="aa">#REF!</definedName>
    <definedName name="AAA" localSheetId="15">#REF!</definedName>
    <definedName name="AAA" localSheetId="23">#REF!</definedName>
    <definedName name="AAA" localSheetId="17">#REF!</definedName>
    <definedName name="AAA" localSheetId="18">#REF!</definedName>
    <definedName name="AAA" localSheetId="14">#REF!</definedName>
    <definedName name="AAA" localSheetId="13">#REF!</definedName>
    <definedName name="AAA">#REF!</definedName>
    <definedName name="AAAAAAAAAA" localSheetId="15">#REF!</definedName>
    <definedName name="AAAAAAAAAA" localSheetId="23">#REF!</definedName>
    <definedName name="AAAAAAAAAA" localSheetId="17">#REF!</definedName>
    <definedName name="AAAAAAAAAA" localSheetId="18">#REF!</definedName>
    <definedName name="AAAAAAAAAA" localSheetId="14">#REF!</definedName>
    <definedName name="AAAAAAAAAA" localSheetId="13">#REF!</definedName>
    <definedName name="AAAAAAAAAA">#REF!</definedName>
    <definedName name="AAAAAAAAAAAAAAAAAAAA" localSheetId="15">#REF!</definedName>
    <definedName name="AAAAAAAAAAAAAAAAAAAA" localSheetId="23">#REF!</definedName>
    <definedName name="AAAAAAAAAAAAAAAAAAAA" localSheetId="17">#REF!</definedName>
    <definedName name="AAAAAAAAAAAAAAAAAAAA" localSheetId="18">#REF!</definedName>
    <definedName name="AAAAAAAAAAAAAAAAAAAA" localSheetId="14">#REF!</definedName>
    <definedName name="AAAAAAAAAAAAAAAAAAAA" localSheetId="13">#REF!</definedName>
    <definedName name="AAAAAAAAAAAAAAAAAAAA">#REF!</definedName>
    <definedName name="aaaaas" localSheetId="15" hidden="1">{"TAB1",#N/A,TRUE,"GENERAL";"TAB2",#N/A,TRUE,"GENERAL";"TAB3",#N/A,TRUE,"GENERAL";"TAB4",#N/A,TRUE,"GENERAL";"TAB5",#N/A,TRUE,"GENERAL"}</definedName>
    <definedName name="aaaaas" localSheetId="14" hidden="1">{"TAB1",#N/A,TRUE,"GENERAL";"TAB2",#N/A,TRUE,"GENERAL";"TAB3",#N/A,TRUE,"GENERAL";"TAB4",#N/A,TRUE,"GENERAL";"TAB5",#N/A,TRUE,"GENERAL"}</definedName>
    <definedName name="aaaaas" localSheetId="13" hidden="1">{"TAB1",#N/A,TRUE,"GENERAL";"TAB2",#N/A,TRUE,"GENERAL";"TAB3",#N/A,TRUE,"GENERAL";"TAB4",#N/A,TRUE,"GENERAL";"TAB5",#N/A,TRUE,"GENERAL"}</definedName>
    <definedName name="aaaaas" hidden="1">{"TAB1",#N/A,TRUE,"GENERAL";"TAB2",#N/A,TRUE,"GENERAL";"TAB3",#N/A,TRUE,"GENERAL";"TAB4",#N/A,TRUE,"GENERAL";"TAB5",#N/A,TRUE,"GENERAL"}</definedName>
    <definedName name="AAC">[6]AASHTO!$A$14:$F$17</definedName>
    <definedName name="AADOQUINVEH" localSheetId="15">#REF!</definedName>
    <definedName name="AADOQUINVEH" localSheetId="23">#REF!</definedName>
    <definedName name="AADOQUINVEH" localSheetId="17">#REF!</definedName>
    <definedName name="AADOQUINVEH" localSheetId="18">#REF!</definedName>
    <definedName name="AADOQUINVEH" localSheetId="14">#REF!</definedName>
    <definedName name="AADOQUINVEH" localSheetId="13">#REF!</definedName>
    <definedName name="AADOQUINVEH">#REF!</definedName>
    <definedName name="AANDENES" localSheetId="15">#REF!</definedName>
    <definedName name="AANDENES" localSheetId="23">#REF!</definedName>
    <definedName name="AANDENES" localSheetId="17">#REF!</definedName>
    <definedName name="AANDENES" localSheetId="18">#REF!</definedName>
    <definedName name="AANDENES" localSheetId="14">#REF!</definedName>
    <definedName name="AANDENES" localSheetId="13">#REF!</definedName>
    <definedName name="AANDENES">#REF!</definedName>
    <definedName name="aas" localSheetId="15" hidden="1">{"TAB1",#N/A,TRUE,"GENERAL";"TAB2",#N/A,TRUE,"GENERAL";"TAB3",#N/A,TRUE,"GENERAL";"TAB4",#N/A,TRUE,"GENERAL";"TAB5",#N/A,TRUE,"GENERAL"}</definedName>
    <definedName name="aas" localSheetId="14" hidden="1">{"TAB1",#N/A,TRUE,"GENERAL";"TAB2",#N/A,TRUE,"GENERAL";"TAB3",#N/A,TRUE,"GENERAL";"TAB4",#N/A,TRUE,"GENERAL";"TAB5",#N/A,TRUE,"GENERAL"}</definedName>
    <definedName name="aas" localSheetId="13" hidden="1">{"TAB1",#N/A,TRUE,"GENERAL";"TAB2",#N/A,TRUE,"GENERAL";"TAB3",#N/A,TRUE,"GENERAL";"TAB4",#N/A,TRUE,"GENERAL";"TAB5",#N/A,TRUE,"GENERAL"}</definedName>
    <definedName name="aas" hidden="1">{"TAB1",#N/A,TRUE,"GENERAL";"TAB2",#N/A,TRUE,"GENERAL";"TAB3",#N/A,TRUE,"GENERAL";"TAB4",#N/A,TRUE,"GENERAL";"TAB5",#N/A,TRUE,"GENERAL"}</definedName>
    <definedName name="ab" localSheetId="15">#REF!</definedName>
    <definedName name="ab" localSheetId="23">#REF!</definedName>
    <definedName name="ab" localSheetId="17">#REF!</definedName>
    <definedName name="ab" localSheetId="18">#REF!</definedName>
    <definedName name="ab" localSheetId="14">#REF!</definedName>
    <definedName name="ab" localSheetId="13">#REF!</definedName>
    <definedName name="ab">#REF!</definedName>
    <definedName name="abc" localSheetId="15">#REF!</definedName>
    <definedName name="abc" localSheetId="23">#REF!</definedName>
    <definedName name="abc" localSheetId="17">#REF!</definedName>
    <definedName name="abc" localSheetId="18">#REF!</definedName>
    <definedName name="abc" localSheetId="14">#REF!</definedName>
    <definedName name="abc" localSheetId="13">#REF!</definedName>
    <definedName name="abc">#REF!</definedName>
    <definedName name="ABCD" localSheetId="23" hidden="1">#REF!</definedName>
    <definedName name="ABCD" localSheetId="17" hidden="1">#REF!</definedName>
    <definedName name="ABCD" localSheetId="18" hidden="1">#REF!</definedName>
    <definedName name="ABCD" hidden="1">#REF!</definedName>
    <definedName name="ABCDE" localSheetId="23" hidden="1">#REF!</definedName>
    <definedName name="ABCDE" localSheetId="17" hidden="1">#REF!</definedName>
    <definedName name="ABCDE" localSheetId="18" hidden="1">#REF!</definedName>
    <definedName name="ABCDE" hidden="1">#REF!</definedName>
    <definedName name="ABG">[6]AASHTO!$A$2:$F$5</definedName>
    <definedName name="ABR" localSheetId="15">#REF!</definedName>
    <definedName name="ABR" localSheetId="23">#REF!</definedName>
    <definedName name="ABR" localSheetId="17">#REF!</definedName>
    <definedName name="ABR" localSheetId="18">#REF!</definedName>
    <definedName name="ABR" localSheetId="14">#REF!</definedName>
    <definedName name="ABR" localSheetId="13">#REF!</definedName>
    <definedName name="ABR">#REF!</definedName>
    <definedName name="absc_">#N/A</definedName>
    <definedName name="absc_1">#N/A</definedName>
    <definedName name="absc1" localSheetId="15">[15]!absc</definedName>
    <definedName name="absc1" localSheetId="27">[15]!absc</definedName>
    <definedName name="absc1" localSheetId="21">[15]!absc</definedName>
    <definedName name="absc1" localSheetId="22">[15]!absc</definedName>
    <definedName name="absc1" localSheetId="24">[15]!absc</definedName>
    <definedName name="absc1" localSheetId="25">[15]!absc</definedName>
    <definedName name="absc1" localSheetId="26">[15]!absc</definedName>
    <definedName name="absc1" localSheetId="28">[15]!absc</definedName>
    <definedName name="absc1" localSheetId="23">[15]!absc</definedName>
    <definedName name="absc1" localSheetId="17">[15]!absc</definedName>
    <definedName name="absc1" localSheetId="1">[15]!absc</definedName>
    <definedName name="absc1" localSheetId="3">[15]!absc</definedName>
    <definedName name="absc1" localSheetId="5">[15]!absc</definedName>
    <definedName name="absc1" localSheetId="7">[15]!absc</definedName>
    <definedName name="absc1" localSheetId="12">[15]!absc</definedName>
    <definedName name="absc1" localSheetId="18">[15]!absc</definedName>
    <definedName name="absc1" localSheetId="14">[15]!absc</definedName>
    <definedName name="absc1" localSheetId="13">[15]!absc</definedName>
    <definedName name="absc1">[15]!absc</definedName>
    <definedName name="absc2" localSheetId="15">[15]!absc</definedName>
    <definedName name="absc2" localSheetId="27">[15]!absc</definedName>
    <definedName name="absc2" localSheetId="21">[15]!absc</definedName>
    <definedName name="absc2" localSheetId="22">[15]!absc</definedName>
    <definedName name="absc2" localSheetId="24">[15]!absc</definedName>
    <definedName name="absc2" localSheetId="25">[15]!absc</definedName>
    <definedName name="absc2" localSheetId="26">[15]!absc</definedName>
    <definedName name="absc2" localSheetId="28">[15]!absc</definedName>
    <definedName name="absc2" localSheetId="23">[15]!absc</definedName>
    <definedName name="absc2" localSheetId="17">[15]!absc</definedName>
    <definedName name="absc2" localSheetId="1">[15]!absc</definedName>
    <definedName name="absc2" localSheetId="3">[15]!absc</definedName>
    <definedName name="absc2" localSheetId="5">[15]!absc</definedName>
    <definedName name="absc2" localSheetId="7">[15]!absc</definedName>
    <definedName name="absc2" localSheetId="12">[15]!absc</definedName>
    <definedName name="absc2" localSheetId="18">[15]!absc</definedName>
    <definedName name="absc2" localSheetId="14">[15]!absc</definedName>
    <definedName name="absc2" localSheetId="13">[15]!absc</definedName>
    <definedName name="absc2">[15]!absc</definedName>
    <definedName name="ACALZADA" localSheetId="15">#REF!</definedName>
    <definedName name="ACALZADA" localSheetId="23">#REF!</definedName>
    <definedName name="ACALZADA" localSheetId="17">#REF!</definedName>
    <definedName name="ACALZADA" localSheetId="18">#REF!</definedName>
    <definedName name="ACALZADA" localSheetId="14">#REF!</definedName>
    <definedName name="ACALZADA" localSheetId="13">#REF!</definedName>
    <definedName name="ACALZADA">#REF!</definedName>
    <definedName name="Accesorios_de_1_2" localSheetId="15">#REF!</definedName>
    <definedName name="Accesorios_de_1_2" localSheetId="23">#REF!</definedName>
    <definedName name="Accesorios_de_1_2" localSheetId="17">#REF!</definedName>
    <definedName name="Accesorios_de_1_2" localSheetId="18">#REF!</definedName>
    <definedName name="Accesorios_de_1_2" localSheetId="14">#REF!</definedName>
    <definedName name="Accesorios_de_1_2" localSheetId="13">#REF!</definedName>
    <definedName name="Accesorios_de_1_2">#REF!</definedName>
    <definedName name="Accesorios_de_3_4" localSheetId="15">#REF!</definedName>
    <definedName name="Accesorios_de_3_4" localSheetId="23">#REF!</definedName>
    <definedName name="Accesorios_de_3_4" localSheetId="17">#REF!</definedName>
    <definedName name="Accesorios_de_3_4" localSheetId="18">#REF!</definedName>
    <definedName name="Accesorios_de_3_4" localSheetId="14">#REF!</definedName>
    <definedName name="Accesorios_de_3_4" localSheetId="13">#REF!</definedName>
    <definedName name="Accesorios_de_3_4">#REF!</definedName>
    <definedName name="AccessDatabase" hidden="1">"C:\C-314\VOLUMENES\volfin4.mdb"</definedName>
    <definedName name="acero" localSheetId="23">#REF!</definedName>
    <definedName name="acero" localSheetId="17">#REF!</definedName>
    <definedName name="acero" localSheetId="18">#REF!</definedName>
    <definedName name="acero">#REF!</definedName>
    <definedName name="ACERO_DE_REFUERZO_60000" localSheetId="15">#REF!</definedName>
    <definedName name="ACERO_DE_REFUERZO_60000" localSheetId="14">#REF!</definedName>
    <definedName name="ACERO_DE_REFUERZO_60000" localSheetId="13">#REF!</definedName>
    <definedName name="ACERO_DE_REFUERZO_60000">'[16]Acero de 60.000psi'!$I$53</definedName>
    <definedName name="Acero_de_Refuerzo_Figurado_de_60.000_P.S.I." localSheetId="15">#REF!</definedName>
    <definedName name="Acero_de_Refuerzo_Figurado_de_60.000_P.S.I." localSheetId="23">#REF!</definedName>
    <definedName name="Acero_de_Refuerzo_Figurado_de_60.000_P.S.I." localSheetId="17">#REF!</definedName>
    <definedName name="Acero_de_Refuerzo_Figurado_de_60.000_P.S.I." localSheetId="0">#REF!</definedName>
    <definedName name="Acero_de_Refuerzo_Figurado_de_60.000_P.S.I." localSheetId="1">#REF!</definedName>
    <definedName name="Acero_de_Refuerzo_Figurado_de_60.000_P.S.I." localSheetId="2">#REF!</definedName>
    <definedName name="Acero_de_Refuerzo_Figurado_de_60.000_P.S.I." localSheetId="3">#REF!</definedName>
    <definedName name="Acero_de_Refuerzo_Figurado_de_60.000_P.S.I." localSheetId="4">#REF!</definedName>
    <definedName name="Acero_de_Refuerzo_Figurado_de_60.000_P.S.I." localSheetId="5">#REF!</definedName>
    <definedName name="Acero_de_Refuerzo_Figurado_de_60.000_P.S.I." localSheetId="6">#REF!</definedName>
    <definedName name="Acero_de_Refuerzo_Figurado_de_60.000_P.S.I." localSheetId="7">#REF!</definedName>
    <definedName name="Acero_de_Refuerzo_Figurado_de_60.000_P.S.I." localSheetId="8">#REF!</definedName>
    <definedName name="Acero_de_Refuerzo_Figurado_de_60.000_P.S.I." localSheetId="12">#REF!</definedName>
    <definedName name="Acero_de_Refuerzo_Figurado_de_60.000_P.S.I." localSheetId="9">#REF!</definedName>
    <definedName name="Acero_de_Refuerzo_Figurado_de_60.000_P.S.I." localSheetId="10">#REF!</definedName>
    <definedName name="Acero_de_Refuerzo_Figurado_de_60.000_P.S.I." localSheetId="11">#REF!</definedName>
    <definedName name="Acero_de_Refuerzo_Figurado_de_60.000_P.S.I." localSheetId="18">#REF!</definedName>
    <definedName name="Acero_de_Refuerzo_Figurado_de_60.000_P.S.I." localSheetId="14">#REF!</definedName>
    <definedName name="Acero_de_Refuerzo_Figurado_de_60.000_P.S.I." localSheetId="13">#REF!</definedName>
    <definedName name="Acero_de_Refuerzo_Figurado_de_60.000_P.S.I.">#REF!</definedName>
    <definedName name="Acido_Muriatico" localSheetId="15">#REF!</definedName>
    <definedName name="Acido_Muriatico" localSheetId="23">#REF!</definedName>
    <definedName name="Acido_Muriatico" localSheetId="17">#REF!</definedName>
    <definedName name="Acido_Muriatico" localSheetId="0">#REF!</definedName>
    <definedName name="Acido_Muriatico" localSheetId="1">#REF!</definedName>
    <definedName name="Acido_Muriatico" localSheetId="2">#REF!</definedName>
    <definedName name="Acido_Muriatico" localSheetId="3">#REF!</definedName>
    <definedName name="Acido_Muriatico" localSheetId="4">#REF!</definedName>
    <definedName name="Acido_Muriatico" localSheetId="5">#REF!</definedName>
    <definedName name="Acido_Muriatico" localSheetId="6">#REF!</definedName>
    <definedName name="Acido_Muriatico" localSheetId="7">#REF!</definedName>
    <definedName name="Acido_Muriatico" localSheetId="8">#REF!</definedName>
    <definedName name="Acido_Muriatico" localSheetId="12">#REF!</definedName>
    <definedName name="Acido_Muriatico" localSheetId="9">#REF!</definedName>
    <definedName name="Acido_Muriatico" localSheetId="10">#REF!</definedName>
    <definedName name="Acido_Muriatico" localSheetId="11">#REF!</definedName>
    <definedName name="Acido_Muriatico" localSheetId="18">#REF!</definedName>
    <definedName name="Acido_Muriatico" localSheetId="14">#REF!</definedName>
    <definedName name="Acido_Muriatico" localSheetId="13">#REF!</definedName>
    <definedName name="Acido_Muriatico">#REF!</definedName>
    <definedName name="Acoflex_1_2" localSheetId="15">#REF!</definedName>
    <definedName name="Acoflex_1_2" localSheetId="23">#REF!</definedName>
    <definedName name="Acoflex_1_2" localSheetId="17">#REF!</definedName>
    <definedName name="Acoflex_1_2" localSheetId="0">#REF!</definedName>
    <definedName name="Acoflex_1_2" localSheetId="1">#REF!</definedName>
    <definedName name="Acoflex_1_2" localSheetId="2">#REF!</definedName>
    <definedName name="Acoflex_1_2" localSheetId="3">#REF!</definedName>
    <definedName name="Acoflex_1_2" localSheetId="4">#REF!</definedName>
    <definedName name="Acoflex_1_2" localSheetId="5">#REF!</definedName>
    <definedName name="Acoflex_1_2" localSheetId="6">#REF!</definedName>
    <definedName name="Acoflex_1_2" localSheetId="7">#REF!</definedName>
    <definedName name="Acoflex_1_2" localSheetId="8">#REF!</definedName>
    <definedName name="Acoflex_1_2" localSheetId="12">#REF!</definedName>
    <definedName name="Acoflex_1_2" localSheetId="9">#REF!</definedName>
    <definedName name="Acoflex_1_2" localSheetId="10">#REF!</definedName>
    <definedName name="Acoflex_1_2" localSheetId="11">#REF!</definedName>
    <definedName name="Acoflex_1_2" localSheetId="18">#REF!</definedName>
    <definedName name="Acoflex_1_2" localSheetId="14">#REF!</definedName>
    <definedName name="Acoflex_1_2" localSheetId="13">#REF!</definedName>
    <definedName name="Acoflex_1_2">#REF!</definedName>
    <definedName name="Acometida_en_2_3___350_kcmil___1___250_kcmil_AWG__THHN_en_Ø_4" localSheetId="15">#REF!</definedName>
    <definedName name="Acometida_en_2_3___350_kcmil___1___250_kcmil_AWG__THHN_en_Ø_4" localSheetId="23">#REF!</definedName>
    <definedName name="Acometida_en_2_3___350_kcmil___1___250_kcmil_AWG__THHN_en_Ø_4" localSheetId="17">#REF!</definedName>
    <definedName name="Acometida_en_2_3___350_kcmil___1___250_kcmil_AWG__THHN_en_Ø_4" localSheetId="18">#REF!</definedName>
    <definedName name="Acometida_en_2_3___350_kcmil___1___250_kcmil_AWG__THHN_en_Ø_4" localSheetId="14">#REF!</definedName>
    <definedName name="Acometida_en_2_3___350_kcmil___1___250_kcmil_AWG__THHN_en_Ø_4" localSheetId="13">#REF!</definedName>
    <definedName name="Acometida_en_2_3___350_kcmil___1___250_kcmil_AWG__THHN_en_Ø_4">#REF!</definedName>
    <definedName name="Acometida_en_3___1_0___1___2___1___6_T_AWG__THHN_en_1Ø_3" localSheetId="15">#REF!</definedName>
    <definedName name="Acometida_en_3___1_0___1___2___1___6_T_AWG__THHN_en_1Ø_3" localSheetId="23">#REF!</definedName>
    <definedName name="Acometida_en_3___1_0___1___2___1___6_T_AWG__THHN_en_1Ø_3" localSheetId="17">#REF!</definedName>
    <definedName name="Acometida_en_3___1_0___1___2___1___6_T_AWG__THHN_en_1Ø_3" localSheetId="18">#REF!</definedName>
    <definedName name="Acometida_en_3___1_0___1___2___1___6_T_AWG__THHN_en_1Ø_3" localSheetId="14">#REF!</definedName>
    <definedName name="Acometida_en_3___1_0___1___2___1___6_T_AWG__THHN_en_1Ø_3" localSheetId="13">#REF!</definedName>
    <definedName name="Acometida_en_3___1_0___1___2___1___6_T_AWG__THHN_en_1Ø_3">#REF!</definedName>
    <definedName name="Acometida_en_3___250_kcmil___1___2_0___1___2_T_AWG__THHN_en_1Ø_3" localSheetId="15">#REF!</definedName>
    <definedName name="Acometida_en_3___250_kcmil___1___2_0___1___2_T_AWG__THHN_en_1Ø_3" localSheetId="23">#REF!</definedName>
    <definedName name="Acometida_en_3___250_kcmil___1___2_0___1___2_T_AWG__THHN_en_1Ø_3" localSheetId="17">#REF!</definedName>
    <definedName name="Acometida_en_3___250_kcmil___1___2_0___1___2_T_AWG__THHN_en_1Ø_3" localSheetId="18">#REF!</definedName>
    <definedName name="Acometida_en_3___250_kcmil___1___2_0___1___2_T_AWG__THHN_en_1Ø_3" localSheetId="14">#REF!</definedName>
    <definedName name="Acometida_en_3___250_kcmil___1___2_0___1___2_T_AWG__THHN_en_1Ø_3" localSheetId="13">#REF!</definedName>
    <definedName name="Acometida_en_3___250_kcmil___1___2_0___1___2_T_AWG__THHN_en_1Ø_3">#REF!</definedName>
    <definedName name="Acometida_en_3___4_0___1___2_0___1___2_T_AWG__THHN_en_1Ø_3" localSheetId="15">#REF!</definedName>
    <definedName name="Acometida_en_3___4_0___1___2_0___1___2_T_AWG__THHN_en_1Ø_3" localSheetId="23">#REF!</definedName>
    <definedName name="Acometida_en_3___4_0___1___2_0___1___2_T_AWG__THHN_en_1Ø_3" localSheetId="17">#REF!</definedName>
    <definedName name="Acometida_en_3___4_0___1___2_0___1___2_T_AWG__THHN_en_1Ø_3" localSheetId="18">#REF!</definedName>
    <definedName name="Acometida_en_3___4_0___1___2_0___1___2_T_AWG__THHN_en_1Ø_3" localSheetId="14">#REF!</definedName>
    <definedName name="Acometida_en_3___4_0___1___2_0___1___2_T_AWG__THHN_en_1Ø_3" localSheetId="13">#REF!</definedName>
    <definedName name="Acometida_en_3___4_0___1___2_0___1___2_T_AWG__THHN_en_1Ø_3">#REF!</definedName>
    <definedName name="Acometida_en_3___6___1___8___1___8_T_AWG__THHN_en_1Ø_1" localSheetId="15">#REF!</definedName>
    <definedName name="Acometida_en_3___6___1___8___1___8_T_AWG__THHN_en_1Ø_1" localSheetId="23">#REF!</definedName>
    <definedName name="Acometida_en_3___6___1___8___1___8_T_AWG__THHN_en_1Ø_1" localSheetId="17">#REF!</definedName>
    <definedName name="Acometida_en_3___6___1___8___1___8_T_AWG__THHN_en_1Ø_1" localSheetId="18">#REF!</definedName>
    <definedName name="Acometida_en_3___6___1___8___1___8_T_AWG__THHN_en_1Ø_1" localSheetId="14">#REF!</definedName>
    <definedName name="Acometida_en_3___6___1___8___1___8_T_AWG__THHN_en_1Ø_1" localSheetId="13">#REF!</definedName>
    <definedName name="Acometida_en_3___6___1___8___1___8_T_AWG__THHN_en_1Ø_1">#REF!</definedName>
    <definedName name="Acometida_en_3___6_en_1Ø_2" localSheetId="15">#REF!</definedName>
    <definedName name="Acometida_en_3___6_en_1Ø_2" localSheetId="23">#REF!</definedName>
    <definedName name="Acometida_en_3___6_en_1Ø_2" localSheetId="17">#REF!</definedName>
    <definedName name="Acometida_en_3___6_en_1Ø_2" localSheetId="18">#REF!</definedName>
    <definedName name="Acometida_en_3___6_en_1Ø_2" localSheetId="14">#REF!</definedName>
    <definedName name="Acometida_en_3___6_en_1Ø_2" localSheetId="13">#REF!</definedName>
    <definedName name="Acometida_en_3___6_en_1Ø_2">#REF!</definedName>
    <definedName name="Acometida_en_3___8___1___10___1___8_T_AWG__THHN_en_1Ø_1" localSheetId="15">#REF!</definedName>
    <definedName name="Acometida_en_3___8___1___10___1___8_T_AWG__THHN_en_1Ø_1" localSheetId="23">#REF!</definedName>
    <definedName name="Acometida_en_3___8___1___10___1___8_T_AWG__THHN_en_1Ø_1" localSheetId="17">#REF!</definedName>
    <definedName name="Acometida_en_3___8___1___10___1___8_T_AWG__THHN_en_1Ø_1" localSheetId="18">#REF!</definedName>
    <definedName name="Acometida_en_3___8___1___10___1___8_T_AWG__THHN_en_1Ø_1" localSheetId="14">#REF!</definedName>
    <definedName name="Acometida_en_3___8___1___10___1___8_T_AWG__THHN_en_1Ø_1" localSheetId="13">#REF!</definedName>
    <definedName name="Acometida_en_3___8___1___10___1___8_T_AWG__THHN_en_1Ø_1">#REF!</definedName>
    <definedName name="Acometida_en_Conductor_de_Cobre_3___2_0_AWG_XLEP_15_Kv" localSheetId="15">#REF!</definedName>
    <definedName name="Acometida_en_Conductor_de_Cobre_3___2_0_AWG_XLEP_15_Kv" localSheetId="23">#REF!</definedName>
    <definedName name="Acometida_en_Conductor_de_Cobre_3___2_0_AWG_XLEP_15_Kv" localSheetId="17">#REF!</definedName>
    <definedName name="Acometida_en_Conductor_de_Cobre_3___2_0_AWG_XLEP_15_Kv" localSheetId="18">#REF!</definedName>
    <definedName name="Acometida_en_Conductor_de_Cobre_3___2_0_AWG_XLEP_15_Kv" localSheetId="14">#REF!</definedName>
    <definedName name="Acometida_en_Conductor_de_Cobre_3___2_0_AWG_XLEP_15_Kv" localSheetId="13">#REF!</definedName>
    <definedName name="Acometida_en_Conductor_de_Cobre_3___2_0_AWG_XLEP_15_Kv">#REF!</definedName>
    <definedName name="ACOMETIDA3" localSheetId="23">#REF!</definedName>
    <definedName name="ACOMETIDA3" localSheetId="17">#REF!</definedName>
    <definedName name="ACOMETIDA3" localSheetId="18">#REF!</definedName>
    <definedName name="ACOMETIDA3">#REF!</definedName>
    <definedName name="ACOMETIDA4" localSheetId="23">#REF!</definedName>
    <definedName name="ACOMETIDA4" localSheetId="17">#REF!</definedName>
    <definedName name="ACOMETIDA4" localSheetId="18">#REF!</definedName>
    <definedName name="ACOMETIDA4">#REF!</definedName>
    <definedName name="ADFGSDB" localSheetId="15" hidden="1">{"via1",#N/A,TRUE,"general";"via2",#N/A,TRUE,"general";"via3",#N/A,TRUE,"general"}</definedName>
    <definedName name="ADFGSDB" localSheetId="14" hidden="1">{"via1",#N/A,TRUE,"general";"via2",#N/A,TRUE,"general";"via3",#N/A,TRUE,"general"}</definedName>
    <definedName name="ADFGSDB" localSheetId="13" hidden="1">{"via1",#N/A,TRUE,"general";"via2",#N/A,TRUE,"general";"via3",#N/A,TRUE,"general"}</definedName>
    <definedName name="ADFGSDB" hidden="1">{"via1",#N/A,TRUE,"general";"via2",#N/A,TRUE,"general";"via3",#N/A,TRUE,"general"}</definedName>
    <definedName name="administrador">[17]Informacion!$B$15</definedName>
    <definedName name="ado">'[18]Equipo_Trans '!$A$1:$A$51</definedName>
    <definedName name="adoc1" localSheetId="15">[15]!absc</definedName>
    <definedName name="adoc1" localSheetId="27">[15]!absc</definedName>
    <definedName name="adoc1" localSheetId="21">[15]!absc</definedName>
    <definedName name="adoc1" localSheetId="22">[15]!absc</definedName>
    <definedName name="adoc1" localSheetId="24">[15]!absc</definedName>
    <definedName name="adoc1" localSheetId="25">[15]!absc</definedName>
    <definedName name="adoc1" localSheetId="26">[15]!absc</definedName>
    <definedName name="adoc1" localSheetId="28">[15]!absc</definedName>
    <definedName name="adoc1" localSheetId="23">[15]!absc</definedName>
    <definedName name="adoc1" localSheetId="17">[15]!absc</definedName>
    <definedName name="adoc1" localSheetId="1">[15]!absc</definedName>
    <definedName name="adoc1" localSheetId="3">[15]!absc</definedName>
    <definedName name="adoc1" localSheetId="5">[15]!absc</definedName>
    <definedName name="adoc1" localSheetId="7">[15]!absc</definedName>
    <definedName name="adoc1" localSheetId="12">[15]!absc</definedName>
    <definedName name="adoc1" localSheetId="18">[15]!absc</definedName>
    <definedName name="adoc1" localSheetId="14">[15]!absc</definedName>
    <definedName name="adoc1" localSheetId="13">[15]!absc</definedName>
    <definedName name="adoc1">[15]!absc</definedName>
    <definedName name="adoq" localSheetId="15">[19]!absc</definedName>
    <definedName name="adoq" localSheetId="27">[19]!absc</definedName>
    <definedName name="adoq" localSheetId="21">[19]!absc</definedName>
    <definedName name="adoq" localSheetId="22">[19]!absc</definedName>
    <definedName name="adoq" localSheetId="24">[19]!absc</definedName>
    <definedName name="adoq" localSheetId="25">[19]!absc</definedName>
    <definedName name="adoq" localSheetId="26">[19]!absc</definedName>
    <definedName name="adoq" localSheetId="28">[19]!absc</definedName>
    <definedName name="adoq" localSheetId="23">[19]!absc</definedName>
    <definedName name="adoq" localSheetId="17">[19]!absc</definedName>
    <definedName name="adoq" localSheetId="1">[19]!absc</definedName>
    <definedName name="adoq" localSheetId="3">[19]!absc</definedName>
    <definedName name="adoq" localSheetId="5">[19]!absc</definedName>
    <definedName name="adoq" localSheetId="7">[19]!absc</definedName>
    <definedName name="adoq" localSheetId="12">[19]!absc</definedName>
    <definedName name="adoq" localSheetId="18">[19]!absc</definedName>
    <definedName name="adoq" localSheetId="14">[19]!absc</definedName>
    <definedName name="adoq" localSheetId="13">[19]!absc</definedName>
    <definedName name="adoq">[19]!absc</definedName>
    <definedName name="ADSAD" localSheetId="15" hidden="1">{"TAB1",#N/A,TRUE,"GENERAL";"TAB2",#N/A,TRUE,"GENERAL";"TAB3",#N/A,TRUE,"GENERAL";"TAB4",#N/A,TRUE,"GENERAL";"TAB5",#N/A,TRUE,"GENERAL"}</definedName>
    <definedName name="ADSAD" localSheetId="14" hidden="1">{"TAB1",#N/A,TRUE,"GENERAL";"TAB2",#N/A,TRUE,"GENERAL";"TAB3",#N/A,TRUE,"GENERAL";"TAB4",#N/A,TRUE,"GENERAL";"TAB5",#N/A,TRUE,"GENERAL"}</definedName>
    <definedName name="ADSAD" localSheetId="13" hidden="1">{"TAB1",#N/A,TRUE,"GENERAL";"TAB2",#N/A,TRUE,"GENERAL";"TAB3",#N/A,TRUE,"GENERAL";"TAB4",#N/A,TRUE,"GENERAL";"TAB5",#N/A,TRUE,"GENERAL"}</definedName>
    <definedName name="ADSAD" hidden="1">{"TAB1",#N/A,TRUE,"GENERAL";"TAB2",#N/A,TRUE,"GENERAL";"TAB3",#N/A,TRUE,"GENERAL";"TAB4",#N/A,TRUE,"GENERAL";"TAB5",#N/A,TRUE,"GENERAL"}</definedName>
    <definedName name="aefa" localSheetId="15" hidden="1">{"via1",#N/A,TRUE,"general";"via2",#N/A,TRUE,"general";"via3",#N/A,TRUE,"general"}</definedName>
    <definedName name="aefa" localSheetId="14" hidden="1">{"via1",#N/A,TRUE,"general";"via2",#N/A,TRUE,"general";"via3",#N/A,TRUE,"general"}</definedName>
    <definedName name="aefa" localSheetId="13" hidden="1">{"via1",#N/A,TRUE,"general";"via2",#N/A,TRUE,"general";"via3",#N/A,TRUE,"general"}</definedName>
    <definedName name="aefa" hidden="1">{"via1",#N/A,TRUE,"general";"via2",#N/A,TRUE,"general";"via3",#N/A,TRUE,"general"}</definedName>
    <definedName name="afdsw" localSheetId="15" hidden="1">{"TAB1",#N/A,TRUE,"GENERAL";"TAB2",#N/A,TRUE,"GENERAL";"TAB3",#N/A,TRUE,"GENERAL";"TAB4",#N/A,TRUE,"GENERAL";"TAB5",#N/A,TRUE,"GENERAL"}</definedName>
    <definedName name="afdsw" localSheetId="14" hidden="1">{"TAB1",#N/A,TRUE,"GENERAL";"TAB2",#N/A,TRUE,"GENERAL";"TAB3",#N/A,TRUE,"GENERAL";"TAB4",#N/A,TRUE,"GENERAL";"TAB5",#N/A,TRUE,"GENERAL"}</definedName>
    <definedName name="afdsw" localSheetId="13" hidden="1">{"TAB1",#N/A,TRUE,"GENERAL";"TAB2",#N/A,TRUE,"GENERAL";"TAB3",#N/A,TRUE,"GENERAL";"TAB4",#N/A,TRUE,"GENERAL";"TAB5",#N/A,TRUE,"GENERAL"}</definedName>
    <definedName name="afdsw" hidden="1">{"TAB1",#N/A,TRUE,"GENERAL";"TAB2",#N/A,TRUE,"GENERAL";"TAB3",#N/A,TRUE,"GENERAL";"TAB4",#N/A,TRUE,"GENERAL";"TAB5",#N/A,TRUE,"GENERAL"}</definedName>
    <definedName name="afraee" localSheetId="15">#N/A</definedName>
    <definedName name="afraee" localSheetId="23">MATCH(0.01,'APU B'!End_Bal,-1)+1</definedName>
    <definedName name="afraee" localSheetId="17">MATCH(0.01,EQUPOS!End_Bal,-1)+1</definedName>
    <definedName name="afraee" localSheetId="0">MATCH(0.01,[0]!End_Bal,-1)+1</definedName>
    <definedName name="afraee" localSheetId="1">MATCH(0.01,[0]!End_Bal,-1)+1</definedName>
    <definedName name="afraee" localSheetId="2">MATCH(0.01,[0]!End_Bal,-1)+1</definedName>
    <definedName name="afraee" localSheetId="3">MATCH(0.01,[0]!End_Bal,-1)+1</definedName>
    <definedName name="afraee" localSheetId="4">MATCH(0.01,[0]!End_Bal,-1)+1</definedName>
    <definedName name="afraee" localSheetId="5">MATCH(0.01,[0]!End_Bal,-1)+1</definedName>
    <definedName name="afraee" localSheetId="6">MATCH(0.01,[0]!End_Bal,-1)+1</definedName>
    <definedName name="afraee" localSheetId="7">MATCH(0.01,[0]!End_Bal,-1)+1</definedName>
    <definedName name="afraee" localSheetId="8">MATCH(0.01,[0]!End_Bal,-1)+1</definedName>
    <definedName name="afraee" localSheetId="12">MATCH(0.01,[0]!End_Bal,-1)+1</definedName>
    <definedName name="afraee" localSheetId="9">MATCH(0.01,[0]!End_Bal,-1)+1</definedName>
    <definedName name="afraee" localSheetId="10">MATCH(0.01,[0]!End_Bal,-1)+1</definedName>
    <definedName name="afraee" localSheetId="11">MATCH(0.01,[0]!End_Bal,-1)+1</definedName>
    <definedName name="afraee" localSheetId="18">MATCH(0.01,'MANO DE OBRA'!End_Bal,-1)+1</definedName>
    <definedName name="afraee" localSheetId="14">#N/A</definedName>
    <definedName name="afraee" localSheetId="13">#N/A</definedName>
    <definedName name="afraee">MATCH(0.01,End_Bal,-1)+1</definedName>
    <definedName name="AFRAEE2" localSheetId="15">#N/A</definedName>
    <definedName name="AFRAEE2" localSheetId="23">MATCH(0.01,'APU B'!End_Bal,-1)+1</definedName>
    <definedName name="AFRAEE2" localSheetId="17">MATCH(0.01,EQUPOS!End_Bal,-1)+1</definedName>
    <definedName name="AFRAEE2" localSheetId="0">MATCH(0.01,[0]!End_Bal,-1)+1</definedName>
    <definedName name="AFRAEE2" localSheetId="1">MATCH(0.01,[0]!End_Bal,-1)+1</definedName>
    <definedName name="AFRAEE2" localSheetId="2">MATCH(0.01,[0]!End_Bal,-1)+1</definedName>
    <definedName name="AFRAEE2" localSheetId="3">MATCH(0.01,[0]!End_Bal,-1)+1</definedName>
    <definedName name="AFRAEE2" localSheetId="4">MATCH(0.01,[0]!End_Bal,-1)+1</definedName>
    <definedName name="AFRAEE2" localSheetId="5">MATCH(0.01,[0]!End_Bal,-1)+1</definedName>
    <definedName name="AFRAEE2" localSheetId="6">MATCH(0.01,[0]!End_Bal,-1)+1</definedName>
    <definedName name="AFRAEE2" localSheetId="7">MATCH(0.01,[0]!End_Bal,-1)+1</definedName>
    <definedName name="AFRAEE2" localSheetId="8">MATCH(0.01,[0]!End_Bal,-1)+1</definedName>
    <definedName name="AFRAEE2" localSheetId="12">MATCH(0.01,[0]!End_Bal,-1)+1</definedName>
    <definedName name="AFRAEE2" localSheetId="9">MATCH(0.01,[0]!End_Bal,-1)+1</definedName>
    <definedName name="AFRAEE2" localSheetId="10">MATCH(0.01,[0]!End_Bal,-1)+1</definedName>
    <definedName name="AFRAEE2" localSheetId="11">MATCH(0.01,[0]!End_Bal,-1)+1</definedName>
    <definedName name="AFRAEE2" localSheetId="18">MATCH(0.01,'MANO DE OBRA'!End_Bal,-1)+1</definedName>
    <definedName name="AFRAEE2" localSheetId="14">#N/A</definedName>
    <definedName name="AFRAEE2" localSheetId="13">#N/A</definedName>
    <definedName name="AFRAEE2">MATCH(0.01,End_Bal,-1)+1</definedName>
    <definedName name="agdsgg" localSheetId="15" hidden="1">{"via1",#N/A,TRUE,"general";"via2",#N/A,TRUE,"general";"via3",#N/A,TRUE,"general"}</definedName>
    <definedName name="agdsgg" localSheetId="14" hidden="1">{"via1",#N/A,TRUE,"general";"via2",#N/A,TRUE,"general";"via3",#N/A,TRUE,"general"}</definedName>
    <definedName name="agdsgg" localSheetId="13" hidden="1">{"via1",#N/A,TRUE,"general";"via2",#N/A,TRUE,"general";"via3",#N/A,TRUE,"general"}</definedName>
    <definedName name="agdsgg" hidden="1">{"via1",#N/A,TRUE,"general";"via2",#N/A,TRUE,"general";"via3",#N/A,TRUE,"general"}</definedName>
    <definedName name="AGO" localSheetId="15">#REF!</definedName>
    <definedName name="AGO" localSheetId="23">#REF!</definedName>
    <definedName name="AGO" localSheetId="17">#REF!</definedName>
    <definedName name="AGO" localSheetId="18">#REF!</definedName>
    <definedName name="AGO" localSheetId="14">#REF!</definedName>
    <definedName name="AGO" localSheetId="13">#REF!</definedName>
    <definedName name="AGO">#REF!</definedName>
    <definedName name="Agua" localSheetId="15">#REF!</definedName>
    <definedName name="Agua" localSheetId="23">#REF!</definedName>
    <definedName name="Agua" localSheetId="17">#REF!</definedName>
    <definedName name="Agua" localSheetId="0">#REF!</definedName>
    <definedName name="Agua" localSheetId="1">#REF!</definedName>
    <definedName name="Agua" localSheetId="2">#REF!</definedName>
    <definedName name="Agua" localSheetId="3">#REF!</definedName>
    <definedName name="Agua" localSheetId="4">#REF!</definedName>
    <definedName name="Agua" localSheetId="5">#REF!</definedName>
    <definedName name="Agua" localSheetId="6">#REF!</definedName>
    <definedName name="Agua" localSheetId="7">#REF!</definedName>
    <definedName name="Agua" localSheetId="8">#REF!</definedName>
    <definedName name="Agua" localSheetId="12">#REF!</definedName>
    <definedName name="Agua" localSheetId="9">#REF!</definedName>
    <definedName name="Agua" localSheetId="10">#REF!</definedName>
    <definedName name="Agua" localSheetId="11">#REF!</definedName>
    <definedName name="Agua" localSheetId="18">#REF!</definedName>
    <definedName name="Agua" localSheetId="14">#REF!</definedName>
    <definedName name="Agua" localSheetId="13">#REF!</definedName>
    <definedName name="Agua">#REF!</definedName>
    <definedName name="aiu" localSheetId="15">#REF!</definedName>
    <definedName name="aiu" localSheetId="23">#REF!</definedName>
    <definedName name="aiu" localSheetId="17">#REF!</definedName>
    <definedName name="aiu" localSheetId="0">#REF!</definedName>
    <definedName name="aiu" localSheetId="1">#REF!</definedName>
    <definedName name="aiu" localSheetId="2">#REF!</definedName>
    <definedName name="aiu" localSheetId="3">#REF!</definedName>
    <definedName name="aiu" localSheetId="4">#REF!</definedName>
    <definedName name="aiu" localSheetId="5">#REF!</definedName>
    <definedName name="aiu" localSheetId="6">#REF!</definedName>
    <definedName name="aiu" localSheetId="7">#REF!</definedName>
    <definedName name="aiu" localSheetId="8">#REF!</definedName>
    <definedName name="aiu" localSheetId="12">#REF!</definedName>
    <definedName name="aiu" localSheetId="9">#REF!</definedName>
    <definedName name="aiu" localSheetId="10">#REF!</definedName>
    <definedName name="aiu" localSheetId="11">#REF!</definedName>
    <definedName name="aiu" localSheetId="18">#REF!</definedName>
    <definedName name="aiu" localSheetId="14">#REF!</definedName>
    <definedName name="aiu" localSheetId="13">#REF!</definedName>
    <definedName name="aiu">#REF!</definedName>
    <definedName name="AIU_ADMON">[20]DATOS!$D$8</definedName>
    <definedName name="AIU_IMP">[20]DATOS!$D$9</definedName>
    <definedName name="AIU_UTIL">[20]DATOS!$D$10</definedName>
    <definedName name="AjustDelAIU" localSheetId="15">#REF!</definedName>
    <definedName name="AjustDelAIU" localSheetId="23">#REF!</definedName>
    <definedName name="AjustDelAIU" localSheetId="17">#REF!</definedName>
    <definedName name="AjustDelAIU" localSheetId="18">#REF!</definedName>
    <definedName name="AjustDelAIU" localSheetId="14">#REF!</definedName>
    <definedName name="AjustDelAIU" localSheetId="13">#REF!</definedName>
    <definedName name="AjustDelAIU">#REF!</definedName>
    <definedName name="Ajuste">[21]Datos!$B$11</definedName>
    <definedName name="Alambre_Negro_No.18" localSheetId="15">#REF!</definedName>
    <definedName name="Alambre_Negro_No.18" localSheetId="23">#REF!</definedName>
    <definedName name="Alambre_Negro_No.18" localSheetId="17">#REF!</definedName>
    <definedName name="Alambre_Negro_No.18" localSheetId="0">#REF!</definedName>
    <definedName name="Alambre_Negro_No.18" localSheetId="1">#REF!</definedName>
    <definedName name="Alambre_Negro_No.18" localSheetId="2">#REF!</definedName>
    <definedName name="Alambre_Negro_No.18" localSheetId="3">#REF!</definedName>
    <definedName name="Alambre_Negro_No.18" localSheetId="4">#REF!</definedName>
    <definedName name="Alambre_Negro_No.18" localSheetId="5">#REF!</definedName>
    <definedName name="Alambre_Negro_No.18" localSheetId="6">#REF!</definedName>
    <definedName name="Alambre_Negro_No.18" localSheetId="7">#REF!</definedName>
    <definedName name="Alambre_Negro_No.18" localSheetId="8">#REF!</definedName>
    <definedName name="Alambre_Negro_No.18" localSheetId="12">#REF!</definedName>
    <definedName name="Alambre_Negro_No.18" localSheetId="9">#REF!</definedName>
    <definedName name="Alambre_Negro_No.18" localSheetId="10">#REF!</definedName>
    <definedName name="Alambre_Negro_No.18" localSheetId="11">#REF!</definedName>
    <definedName name="Alambre_Negro_No.18" localSheetId="18">#REF!</definedName>
    <definedName name="Alambre_Negro_No.18" localSheetId="14">#REF!</definedName>
    <definedName name="Alambre_Negro_No.18" localSheetId="13">#REF!</definedName>
    <definedName name="Alambre_Negro_No.18">#REF!</definedName>
    <definedName name="alc" localSheetId="15">[22]!absc</definedName>
    <definedName name="alc" localSheetId="27">[22]!absc</definedName>
    <definedName name="alc" localSheetId="21">[22]!absc</definedName>
    <definedName name="alc" localSheetId="22">[22]!absc</definedName>
    <definedName name="alc" localSheetId="24">[22]!absc</definedName>
    <definedName name="alc" localSheetId="25">[22]!absc</definedName>
    <definedName name="alc" localSheetId="26">[22]!absc</definedName>
    <definedName name="alc" localSheetId="28">[22]!absc</definedName>
    <definedName name="alc" localSheetId="23">[22]!absc</definedName>
    <definedName name="alc" localSheetId="17">[22]!absc</definedName>
    <definedName name="alc" localSheetId="1">[22]!absc</definedName>
    <definedName name="alc" localSheetId="3">[22]!absc</definedName>
    <definedName name="alc" localSheetId="5">[22]!absc</definedName>
    <definedName name="alc" localSheetId="7">[22]!absc</definedName>
    <definedName name="alc" localSheetId="12">[22]!absc</definedName>
    <definedName name="alc" localSheetId="18">[22]!absc</definedName>
    <definedName name="alc" localSheetId="14">[22]!absc</definedName>
    <definedName name="alc" localSheetId="13">[22]!absc</definedName>
    <definedName name="alc">[22]!absc</definedName>
    <definedName name="Alcaparro_2.00_m" localSheetId="15">#REF!</definedName>
    <definedName name="Alcaparro_2.00_m" localSheetId="23">#REF!</definedName>
    <definedName name="Alcaparro_2.00_m" localSheetId="17">#REF!</definedName>
    <definedName name="Alcaparro_2.00_m" localSheetId="0">#REF!</definedName>
    <definedName name="Alcaparro_2.00_m" localSheetId="1">#REF!</definedName>
    <definedName name="Alcaparro_2.00_m" localSheetId="2">#REF!</definedName>
    <definedName name="Alcaparro_2.00_m" localSheetId="3">#REF!</definedName>
    <definedName name="Alcaparro_2.00_m" localSheetId="4">#REF!</definedName>
    <definedName name="Alcaparro_2.00_m" localSheetId="5">#REF!</definedName>
    <definedName name="Alcaparro_2.00_m" localSheetId="6">#REF!</definedName>
    <definedName name="Alcaparro_2.00_m" localSheetId="7">#REF!</definedName>
    <definedName name="Alcaparro_2.00_m" localSheetId="8">#REF!</definedName>
    <definedName name="Alcaparro_2.00_m" localSheetId="12">#REF!</definedName>
    <definedName name="Alcaparro_2.00_m" localSheetId="9">#REF!</definedName>
    <definedName name="Alcaparro_2.00_m" localSheetId="10">#REF!</definedName>
    <definedName name="Alcaparro_2.00_m" localSheetId="11">#REF!</definedName>
    <definedName name="Alcaparro_2.00_m" localSheetId="18">#REF!</definedName>
    <definedName name="Alcaparro_2.00_m" localSheetId="14">#REF!</definedName>
    <definedName name="Alcaparro_2.00_m" localSheetId="13">#REF!</definedName>
    <definedName name="Alcaparro_2.00_m">#REF!</definedName>
    <definedName name="ALICIA" localSheetId="15">#REF!</definedName>
    <definedName name="ALICIA" localSheetId="23">#REF!</definedName>
    <definedName name="ALICIA" localSheetId="17">#REF!</definedName>
    <definedName name="ALICIA" localSheetId="0">#REF!</definedName>
    <definedName name="ALICIA" localSheetId="1">#REF!</definedName>
    <definedName name="ALICIA" localSheetId="2">#REF!</definedName>
    <definedName name="ALICIA" localSheetId="3">#REF!</definedName>
    <definedName name="ALICIA" localSheetId="4">#REF!</definedName>
    <definedName name="ALICIA" localSheetId="5">#REF!</definedName>
    <definedName name="ALICIA" localSheetId="6">#REF!</definedName>
    <definedName name="ALICIA" localSheetId="7">#REF!</definedName>
    <definedName name="ALICIA" localSheetId="8">#REF!</definedName>
    <definedName name="ALICIA" localSheetId="12">#REF!</definedName>
    <definedName name="ALICIA" localSheetId="9">#REF!</definedName>
    <definedName name="ALICIA" localSheetId="10">#REF!</definedName>
    <definedName name="ALICIA" localSheetId="11">#REF!</definedName>
    <definedName name="ALICIA" localSheetId="18">#REF!</definedName>
    <definedName name="ALICIA" localSheetId="14">#REF!</definedName>
    <definedName name="ALICIA" localSheetId="13">#REF!</definedName>
    <definedName name="ALICIA">#REF!</definedName>
    <definedName name="Almacenista" localSheetId="15">#REF!</definedName>
    <definedName name="Almacenista" localSheetId="23">#REF!</definedName>
    <definedName name="Almacenista" localSheetId="17">#REF!</definedName>
    <definedName name="Almacenista" localSheetId="18">#REF!</definedName>
    <definedName name="Almacenista" localSheetId="14">#REF!</definedName>
    <definedName name="Almacenista" localSheetId="13">#REF!</definedName>
    <definedName name="Almacenista">#REF!</definedName>
    <definedName name="AMBIENTAL" localSheetId="15">#REF!</definedName>
    <definedName name="AMBIENTAL" localSheetId="23">#REF!</definedName>
    <definedName name="AMBIENTAL" localSheetId="17">#REF!</definedName>
    <definedName name="AMBIENTAL" localSheetId="18">#REF!</definedName>
    <definedName name="AMBIENTAL" localSheetId="14">#REF!</definedName>
    <definedName name="AMBIENTAL" localSheetId="13">#REF!</definedName>
    <definedName name="AMBIENTAL">#REF!</definedName>
    <definedName name="Analisis" localSheetId="15">[23]Analisis!$A:$F</definedName>
    <definedName name="Analisis" localSheetId="14">[23]Analisis!$A:$F</definedName>
    <definedName name="Analisis" localSheetId="13">[23]Analisis!$A:$F</definedName>
    <definedName name="Analisis">[24]Analisis!$A:$F</definedName>
    <definedName name="ANALISISBASICO" localSheetId="15">#REF!</definedName>
    <definedName name="ANALISISBASICO" localSheetId="23">#REF!</definedName>
    <definedName name="ANALISISBASICO" localSheetId="17">#REF!</definedName>
    <definedName name="ANALISISBASICO" localSheetId="0">#REF!</definedName>
    <definedName name="ANALISISBASICO" localSheetId="1">#REF!</definedName>
    <definedName name="ANALISISBASICO" localSheetId="2">#REF!</definedName>
    <definedName name="ANALISISBASICO" localSheetId="3">#REF!</definedName>
    <definedName name="ANALISISBASICO" localSheetId="4">#REF!</definedName>
    <definedName name="ANALISISBASICO" localSheetId="5">#REF!</definedName>
    <definedName name="ANALISISBASICO" localSheetId="6">#REF!</definedName>
    <definedName name="ANALISISBASICO" localSheetId="7">#REF!</definedName>
    <definedName name="ANALISISBASICO" localSheetId="8">#REF!</definedName>
    <definedName name="ANALISISBASICO" localSheetId="12">#REF!</definedName>
    <definedName name="ANALISISBASICO" localSheetId="9">#REF!</definedName>
    <definedName name="ANALISISBASICO" localSheetId="10">#REF!</definedName>
    <definedName name="ANALISISBASICO" localSheetId="11">#REF!</definedName>
    <definedName name="ANALISISBASICO" localSheetId="18">#REF!</definedName>
    <definedName name="ANALISISBASICO" localSheetId="14">#REF!</definedName>
    <definedName name="ANALISISBASICO" localSheetId="13">#REF!</definedName>
    <definedName name="ANALISISBASICO">#REF!</definedName>
    <definedName name="Andamio_Sección" localSheetId="15">#REF!</definedName>
    <definedName name="Andamio_Sección" localSheetId="23">#REF!</definedName>
    <definedName name="Andamio_Sección" localSheetId="17">#REF!</definedName>
    <definedName name="Andamio_Sección" localSheetId="0">#REF!</definedName>
    <definedName name="Andamio_Sección" localSheetId="1">#REF!</definedName>
    <definedName name="Andamio_Sección" localSheetId="2">#REF!</definedName>
    <definedName name="Andamio_Sección" localSheetId="3">#REF!</definedName>
    <definedName name="Andamio_Sección" localSheetId="4">#REF!</definedName>
    <definedName name="Andamio_Sección" localSheetId="5">#REF!</definedName>
    <definedName name="Andamio_Sección" localSheetId="6">#REF!</definedName>
    <definedName name="Andamio_Sección" localSheetId="7">#REF!</definedName>
    <definedName name="Andamio_Sección" localSheetId="8">#REF!</definedName>
    <definedName name="Andamio_Sección" localSheetId="12">#REF!</definedName>
    <definedName name="Andamio_Sección" localSheetId="9">#REF!</definedName>
    <definedName name="Andamio_Sección" localSheetId="10">#REF!</definedName>
    <definedName name="Andamio_Sección" localSheetId="11">#REF!</definedName>
    <definedName name="Andamio_Sección" localSheetId="18">#REF!</definedName>
    <definedName name="Andamio_Sección" localSheetId="14">#REF!</definedName>
    <definedName name="Andamio_Sección" localSheetId="13">#REF!</definedName>
    <definedName name="Andamio_Sección">#REF!</definedName>
    <definedName name="Andamios" localSheetId="15">#REF!</definedName>
    <definedName name="Andamios" localSheetId="23">#REF!</definedName>
    <definedName name="Andamios" localSheetId="17">#REF!</definedName>
    <definedName name="Andamios" localSheetId="0">#REF!</definedName>
    <definedName name="Andamios" localSheetId="1">#REF!</definedName>
    <definedName name="Andamios" localSheetId="2">#REF!</definedName>
    <definedName name="Andamios" localSheetId="3">#REF!</definedName>
    <definedName name="Andamios" localSheetId="4">#REF!</definedName>
    <definedName name="Andamios" localSheetId="5">#REF!</definedName>
    <definedName name="Andamios" localSheetId="6">#REF!</definedName>
    <definedName name="Andamios" localSheetId="7">#REF!</definedName>
    <definedName name="Andamios" localSheetId="8">#REF!</definedName>
    <definedName name="Andamios" localSheetId="12">#REF!</definedName>
    <definedName name="Andamios" localSheetId="9">#REF!</definedName>
    <definedName name="Andamios" localSheetId="10">#REF!</definedName>
    <definedName name="Andamios" localSheetId="11">#REF!</definedName>
    <definedName name="Andamios" localSheetId="18">#REF!</definedName>
    <definedName name="Andamios" localSheetId="14">#REF!</definedName>
    <definedName name="Andamios" localSheetId="13">#REF!</definedName>
    <definedName name="Andamios">#REF!</definedName>
    <definedName name="ANDENES" localSheetId="23">#REF!</definedName>
    <definedName name="ANDENES" localSheetId="17">#REF!</definedName>
    <definedName name="ANDENES" localSheetId="18">#REF!</definedName>
    <definedName name="ANDENES">#REF!</definedName>
    <definedName name="Angulo_en_aluminio_1_2__x_1_2__x_1_16" localSheetId="15">#REF!</definedName>
    <definedName name="Angulo_en_aluminio_1_2__x_1_2__x_1_16" localSheetId="23">#REF!</definedName>
    <definedName name="Angulo_en_aluminio_1_2__x_1_2__x_1_16" localSheetId="17">#REF!</definedName>
    <definedName name="Angulo_en_aluminio_1_2__x_1_2__x_1_16" localSheetId="18">#REF!</definedName>
    <definedName name="Angulo_en_aluminio_1_2__x_1_2__x_1_16" localSheetId="14">#REF!</definedName>
    <definedName name="Angulo_en_aluminio_1_2__x_1_2__x_1_16" localSheetId="13">#REF!</definedName>
    <definedName name="Angulo_en_aluminio_1_2__x_1_2__x_1_16">#REF!</definedName>
    <definedName name="Angulo_hierro_2_1_2__x_3_13" localSheetId="15">#REF!</definedName>
    <definedName name="Angulo_hierro_2_1_2__x_3_13" localSheetId="23">#REF!</definedName>
    <definedName name="Angulo_hierro_2_1_2__x_3_13" localSheetId="17">#REF!</definedName>
    <definedName name="Angulo_hierro_2_1_2__x_3_13" localSheetId="18">#REF!</definedName>
    <definedName name="Angulo_hierro_2_1_2__x_3_13" localSheetId="14">#REF!</definedName>
    <definedName name="Angulo_hierro_2_1_2__x_3_13" localSheetId="13">#REF!</definedName>
    <definedName name="Angulo_hierro_2_1_2__x_3_13">#REF!</definedName>
    <definedName name="anillo" localSheetId="23">#REF!</definedName>
    <definedName name="anillo" localSheetId="17">#REF!</definedName>
    <definedName name="anillo" localSheetId="18">#REF!</definedName>
    <definedName name="anillo">#REF!</definedName>
    <definedName name="anscount" hidden="1">1</definedName>
    <definedName name="ANTI" localSheetId="23">#REF!</definedName>
    <definedName name="ANTI" localSheetId="17">#REF!</definedName>
    <definedName name="ANTI" localSheetId="18">#REF!</definedName>
    <definedName name="ANTI">#REF!</definedName>
    <definedName name="Antic">[25]BASES!$B$33</definedName>
    <definedName name="ANTICIPO">[26]BASES!$B$33</definedName>
    <definedName name="Anticorrosivo_Rojo_Claro" localSheetId="15">#REF!</definedName>
    <definedName name="Anticorrosivo_Rojo_Claro" localSheetId="23">#REF!</definedName>
    <definedName name="Anticorrosivo_Rojo_Claro" localSheetId="17">#REF!</definedName>
    <definedName name="Anticorrosivo_Rojo_Claro" localSheetId="18">#REF!</definedName>
    <definedName name="Anticorrosivo_Rojo_Claro" localSheetId="14">#REF!</definedName>
    <definedName name="Anticorrosivo_Rojo_Claro" localSheetId="13">#REF!</definedName>
    <definedName name="Anticorrosivo_Rojo_Claro">#REF!</definedName>
    <definedName name="AÑOWUIE">'[27]Res-Accide-10'!$R$2:$R$7</definedName>
    <definedName name="Ao" localSheetId="15">[28]Indices!#REF!</definedName>
    <definedName name="Ao" localSheetId="23">[28]Indices!#REF!</definedName>
    <definedName name="Ao" localSheetId="17">[28]Indices!#REF!</definedName>
    <definedName name="Ao" localSheetId="0">[28]Indices!#REF!</definedName>
    <definedName name="Ao" localSheetId="1">[28]Indices!#REF!</definedName>
    <definedName name="Ao" localSheetId="2">[28]Indices!#REF!</definedName>
    <definedName name="Ao" localSheetId="3">[28]Indices!#REF!</definedName>
    <definedName name="Ao" localSheetId="4">[28]Indices!#REF!</definedName>
    <definedName name="Ao" localSheetId="5">[28]Indices!#REF!</definedName>
    <definedName name="Ao" localSheetId="6">[28]Indices!#REF!</definedName>
    <definedName name="Ao" localSheetId="7">[28]Indices!#REF!</definedName>
    <definedName name="Ao" localSheetId="8">[28]Indices!#REF!</definedName>
    <definedName name="Ao" localSheetId="12">[28]Indices!#REF!</definedName>
    <definedName name="Ao" localSheetId="9">[28]Indices!#REF!</definedName>
    <definedName name="Ao" localSheetId="10">[28]Indices!#REF!</definedName>
    <definedName name="Ao" localSheetId="11">[28]Indices!#REF!</definedName>
    <definedName name="Ao" localSheetId="18">[28]Indices!#REF!</definedName>
    <definedName name="Ao" localSheetId="14">[28]Indices!#REF!</definedName>
    <definedName name="Ao" localSheetId="13">[28]Indices!#REF!</definedName>
    <definedName name="Ao">[28]Indices!#REF!</definedName>
    <definedName name="Aparatos_Telefonicos_para_extensiones" localSheetId="15">#REF!</definedName>
    <definedName name="Aparatos_Telefonicos_para_extensiones" localSheetId="23">#REF!</definedName>
    <definedName name="Aparatos_Telefonicos_para_extensiones" localSheetId="17">#REF!</definedName>
    <definedName name="Aparatos_Telefonicos_para_extensiones" localSheetId="0">#REF!</definedName>
    <definedName name="Aparatos_Telefonicos_para_extensiones" localSheetId="1">#REF!</definedName>
    <definedName name="Aparatos_Telefonicos_para_extensiones" localSheetId="2">#REF!</definedName>
    <definedName name="Aparatos_Telefonicos_para_extensiones" localSheetId="3">#REF!</definedName>
    <definedName name="Aparatos_Telefonicos_para_extensiones" localSheetId="4">#REF!</definedName>
    <definedName name="Aparatos_Telefonicos_para_extensiones" localSheetId="5">#REF!</definedName>
    <definedName name="Aparatos_Telefonicos_para_extensiones" localSheetId="6">#REF!</definedName>
    <definedName name="Aparatos_Telefonicos_para_extensiones" localSheetId="7">#REF!</definedName>
    <definedName name="Aparatos_Telefonicos_para_extensiones" localSheetId="8">#REF!</definedName>
    <definedName name="Aparatos_Telefonicos_para_extensiones" localSheetId="12">#REF!</definedName>
    <definedName name="Aparatos_Telefonicos_para_extensiones" localSheetId="9">#REF!</definedName>
    <definedName name="Aparatos_Telefonicos_para_extensiones" localSheetId="10">#REF!</definedName>
    <definedName name="Aparatos_Telefonicos_para_extensiones" localSheetId="11">#REF!</definedName>
    <definedName name="Aparatos_Telefonicos_para_extensiones" localSheetId="18">#REF!</definedName>
    <definedName name="Aparatos_Telefonicos_para_extensiones" localSheetId="14">#REF!</definedName>
    <definedName name="Aparatos_Telefonicos_para_extensiones" localSheetId="13">#REF!</definedName>
    <definedName name="Aparatos_Telefonicos_para_extensiones">#REF!</definedName>
    <definedName name="Aparatos_Telefonicos_secretariales" localSheetId="15">#REF!</definedName>
    <definedName name="Aparatos_Telefonicos_secretariales" localSheetId="23">#REF!</definedName>
    <definedName name="Aparatos_Telefonicos_secretariales" localSheetId="17">#REF!</definedName>
    <definedName name="Aparatos_Telefonicos_secretariales" localSheetId="0">#REF!</definedName>
    <definedName name="Aparatos_Telefonicos_secretariales" localSheetId="1">#REF!</definedName>
    <definedName name="Aparatos_Telefonicos_secretariales" localSheetId="2">#REF!</definedName>
    <definedName name="Aparatos_Telefonicos_secretariales" localSheetId="3">#REF!</definedName>
    <definedName name="Aparatos_Telefonicos_secretariales" localSheetId="4">#REF!</definedName>
    <definedName name="Aparatos_Telefonicos_secretariales" localSheetId="5">#REF!</definedName>
    <definedName name="Aparatos_Telefonicos_secretariales" localSheetId="6">#REF!</definedName>
    <definedName name="Aparatos_Telefonicos_secretariales" localSheetId="7">#REF!</definedName>
    <definedName name="Aparatos_Telefonicos_secretariales" localSheetId="8">#REF!</definedName>
    <definedName name="Aparatos_Telefonicos_secretariales" localSheetId="12">#REF!</definedName>
    <definedName name="Aparatos_Telefonicos_secretariales" localSheetId="9">#REF!</definedName>
    <definedName name="Aparatos_Telefonicos_secretariales" localSheetId="10">#REF!</definedName>
    <definedName name="Aparatos_Telefonicos_secretariales" localSheetId="11">#REF!</definedName>
    <definedName name="Aparatos_Telefonicos_secretariales" localSheetId="18">#REF!</definedName>
    <definedName name="Aparatos_Telefonicos_secretariales" localSheetId="14">#REF!</definedName>
    <definedName name="Aparatos_Telefonicos_secretariales" localSheetId="13">#REF!</definedName>
    <definedName name="Aparatos_Telefonicos_secretariales">#REF!</definedName>
    <definedName name="Aplique_Cilindrico_de_Pared_en_Acero_Galvanizado_de_1x26_W._120_V." localSheetId="15">#REF!</definedName>
    <definedName name="Aplique_Cilindrico_de_Pared_en_Acero_Galvanizado_de_1x26_W._120_V." localSheetId="23">#REF!</definedName>
    <definedName name="Aplique_Cilindrico_de_Pared_en_Acero_Galvanizado_de_1x26_W._120_V." localSheetId="17">#REF!</definedName>
    <definedName name="Aplique_Cilindrico_de_Pared_en_Acero_Galvanizado_de_1x26_W._120_V." localSheetId="0">#REF!</definedName>
    <definedName name="Aplique_Cilindrico_de_Pared_en_Acero_Galvanizado_de_1x26_W._120_V." localSheetId="1">#REF!</definedName>
    <definedName name="Aplique_Cilindrico_de_Pared_en_Acero_Galvanizado_de_1x26_W._120_V." localSheetId="2">#REF!</definedName>
    <definedName name="Aplique_Cilindrico_de_Pared_en_Acero_Galvanizado_de_1x26_W._120_V." localSheetId="3">#REF!</definedName>
    <definedName name="Aplique_Cilindrico_de_Pared_en_Acero_Galvanizado_de_1x26_W._120_V." localSheetId="4">#REF!</definedName>
    <definedName name="Aplique_Cilindrico_de_Pared_en_Acero_Galvanizado_de_1x26_W._120_V." localSheetId="5">#REF!</definedName>
    <definedName name="Aplique_Cilindrico_de_Pared_en_Acero_Galvanizado_de_1x26_W._120_V." localSheetId="6">#REF!</definedName>
    <definedName name="Aplique_Cilindrico_de_Pared_en_Acero_Galvanizado_de_1x26_W._120_V." localSheetId="7">#REF!</definedName>
    <definedName name="Aplique_Cilindrico_de_Pared_en_Acero_Galvanizado_de_1x26_W._120_V." localSheetId="8">#REF!</definedName>
    <definedName name="Aplique_Cilindrico_de_Pared_en_Acero_Galvanizado_de_1x26_W._120_V." localSheetId="12">#REF!</definedName>
    <definedName name="Aplique_Cilindrico_de_Pared_en_Acero_Galvanizado_de_1x26_W._120_V." localSheetId="9">#REF!</definedName>
    <definedName name="Aplique_Cilindrico_de_Pared_en_Acero_Galvanizado_de_1x26_W._120_V." localSheetId="10">#REF!</definedName>
    <definedName name="Aplique_Cilindrico_de_Pared_en_Acero_Galvanizado_de_1x26_W._120_V." localSheetId="11">#REF!</definedName>
    <definedName name="Aplique_Cilindrico_de_Pared_en_Acero_Galvanizado_de_1x26_W._120_V." localSheetId="18">#REF!</definedName>
    <definedName name="Aplique_Cilindrico_de_Pared_en_Acero_Galvanizado_de_1x26_W._120_V." localSheetId="14">#REF!</definedName>
    <definedName name="Aplique_Cilindrico_de_Pared_en_Acero_Galvanizado_de_1x26_W._120_V." localSheetId="13">#REF!</definedName>
    <definedName name="Aplique_Cilindrico_de_Pared_en_Acero_Galvanizado_de_1x26_W._120_V.">#REF!</definedName>
    <definedName name="Aplique_Cilindrico_de_Pared_en_Acero_Galvanizado_de_2x26_W._120_V." localSheetId="15">#REF!</definedName>
    <definedName name="Aplique_Cilindrico_de_Pared_en_Acero_Galvanizado_de_2x26_W._120_V." localSheetId="23">#REF!</definedName>
    <definedName name="Aplique_Cilindrico_de_Pared_en_Acero_Galvanizado_de_2x26_W._120_V." localSheetId="17">#REF!</definedName>
    <definedName name="Aplique_Cilindrico_de_Pared_en_Acero_Galvanizado_de_2x26_W._120_V." localSheetId="18">#REF!</definedName>
    <definedName name="Aplique_Cilindrico_de_Pared_en_Acero_Galvanizado_de_2x26_W._120_V." localSheetId="14">#REF!</definedName>
    <definedName name="Aplique_Cilindrico_de_Pared_en_Acero_Galvanizado_de_2x26_W._120_V." localSheetId="13">#REF!</definedName>
    <definedName name="Aplique_Cilindrico_de_Pared_en_Acero_Galvanizado_de_2x26_W._120_V.">#REF!</definedName>
    <definedName name="Aplique_Cilindrico_de_Techo_en_Acero_Galvanizado_de_2x26_W._120_V." localSheetId="15">#REF!</definedName>
    <definedName name="Aplique_Cilindrico_de_Techo_en_Acero_Galvanizado_de_2x26_W._120_V." localSheetId="23">#REF!</definedName>
    <definedName name="Aplique_Cilindrico_de_Techo_en_Acero_Galvanizado_de_2x26_W._120_V." localSheetId="17">#REF!</definedName>
    <definedName name="Aplique_Cilindrico_de_Techo_en_Acero_Galvanizado_de_2x26_W._120_V." localSheetId="18">#REF!</definedName>
    <definedName name="Aplique_Cilindrico_de_Techo_en_Acero_Galvanizado_de_2x26_W._120_V." localSheetId="14">#REF!</definedName>
    <definedName name="Aplique_Cilindrico_de_Techo_en_Acero_Galvanizado_de_2x26_W._120_V." localSheetId="13">#REF!</definedName>
    <definedName name="Aplique_Cilindrico_de_Techo_en_Acero_Galvanizado_de_2x26_W._120_V.">#REF!</definedName>
    <definedName name="aptos" localSheetId="15">#REF!</definedName>
    <definedName name="aptos" localSheetId="23">#REF!</definedName>
    <definedName name="aptos" localSheetId="17">#REF!</definedName>
    <definedName name="aptos" localSheetId="18">#REF!</definedName>
    <definedName name="aptos" localSheetId="14">#REF!</definedName>
    <definedName name="aptos" localSheetId="13">#REF!</definedName>
    <definedName name="aptos">#REF!</definedName>
    <definedName name="APU" localSheetId="15">[29]!absc</definedName>
    <definedName name="APU" localSheetId="27">[29]!absc</definedName>
    <definedName name="APU" localSheetId="21">[29]!absc</definedName>
    <definedName name="APU" localSheetId="22">[29]!absc</definedName>
    <definedName name="APU" localSheetId="24">[29]!absc</definedName>
    <definedName name="APU" localSheetId="25">[29]!absc</definedName>
    <definedName name="APU" localSheetId="26">[29]!absc</definedName>
    <definedName name="APU" localSheetId="28">[29]!absc</definedName>
    <definedName name="APU" localSheetId="23">[29]!absc</definedName>
    <definedName name="APU" localSheetId="17">[29]!absc</definedName>
    <definedName name="APU" localSheetId="1">[29]!absc</definedName>
    <definedName name="APU" localSheetId="3">[29]!absc</definedName>
    <definedName name="APU" localSheetId="5">[29]!absc</definedName>
    <definedName name="APU" localSheetId="7">[29]!absc</definedName>
    <definedName name="APU" localSheetId="12">[29]!absc</definedName>
    <definedName name="APU" localSheetId="18">[29]!absc</definedName>
    <definedName name="APU" localSheetId="14">[29]!absc</definedName>
    <definedName name="APU" localSheetId="13">[29]!absc</definedName>
    <definedName name="APU">[29]!absc</definedName>
    <definedName name="APU_1.1.1" localSheetId="15">#REF!</definedName>
    <definedName name="APU_1.1.1" localSheetId="23">#REF!</definedName>
    <definedName name="APU_1.1.1" localSheetId="17">#REF!</definedName>
    <definedName name="APU_1.1.1" localSheetId="18">#REF!</definedName>
    <definedName name="APU_1.1.1" localSheetId="14">#REF!</definedName>
    <definedName name="APU_1.1.1" localSheetId="13">#REF!</definedName>
    <definedName name="APU_1.1.1">#REF!</definedName>
    <definedName name="APU_1.1.2" localSheetId="15">#REF!</definedName>
    <definedName name="APU_1.1.2" localSheetId="23">#REF!</definedName>
    <definedName name="APU_1.1.2" localSheetId="17">#REF!</definedName>
    <definedName name="APU_1.1.2" localSheetId="18">#REF!</definedName>
    <definedName name="APU_1.1.2" localSheetId="14">#REF!</definedName>
    <definedName name="APU_1.1.2" localSheetId="13">#REF!</definedName>
    <definedName name="APU_1.1.2">#REF!</definedName>
    <definedName name="APU_1.1.3" localSheetId="15">#REF!</definedName>
    <definedName name="APU_1.1.3" localSheetId="23">#REF!</definedName>
    <definedName name="APU_1.1.3" localSheetId="17">#REF!</definedName>
    <definedName name="APU_1.1.3" localSheetId="18">#REF!</definedName>
    <definedName name="APU_1.1.3" localSheetId="14">#REF!</definedName>
    <definedName name="APU_1.1.3" localSheetId="13">#REF!</definedName>
    <definedName name="APU_1.1.3">#REF!</definedName>
    <definedName name="APU_1.1.4" localSheetId="15">#REF!</definedName>
    <definedName name="APU_1.1.4" localSheetId="23">#REF!</definedName>
    <definedName name="APU_1.1.4" localSheetId="17">#REF!</definedName>
    <definedName name="APU_1.1.4" localSheetId="18">#REF!</definedName>
    <definedName name="APU_1.1.4" localSheetId="14">#REF!</definedName>
    <definedName name="APU_1.1.4" localSheetId="13">#REF!</definedName>
    <definedName name="APU_1.1.4">#REF!</definedName>
    <definedName name="APU_1.1.5" localSheetId="15">#REF!</definedName>
    <definedName name="APU_1.1.5" localSheetId="23">#REF!</definedName>
    <definedName name="APU_1.1.5" localSheetId="17">#REF!</definedName>
    <definedName name="APU_1.1.5" localSheetId="18">#REF!</definedName>
    <definedName name="APU_1.1.5" localSheetId="14">#REF!</definedName>
    <definedName name="APU_1.1.5" localSheetId="13">#REF!</definedName>
    <definedName name="APU_1.1.5">#REF!</definedName>
    <definedName name="APU_1.2.1" localSheetId="15">#REF!</definedName>
    <definedName name="APU_1.2.1" localSheetId="23">#REF!</definedName>
    <definedName name="APU_1.2.1" localSheetId="17">#REF!</definedName>
    <definedName name="APU_1.2.1" localSheetId="18">#REF!</definedName>
    <definedName name="APU_1.2.1" localSheetId="14">#REF!</definedName>
    <definedName name="APU_1.2.1" localSheetId="13">#REF!</definedName>
    <definedName name="APU_1.2.1">#REF!</definedName>
    <definedName name="APU_1.2.2" localSheetId="15">#REF!</definedName>
    <definedName name="APU_1.2.2" localSheetId="23">#REF!</definedName>
    <definedName name="APU_1.2.2" localSheetId="17">#REF!</definedName>
    <definedName name="APU_1.2.2" localSheetId="18">#REF!</definedName>
    <definedName name="APU_1.2.2" localSheetId="14">#REF!</definedName>
    <definedName name="APU_1.2.2" localSheetId="13">#REF!</definedName>
    <definedName name="APU_1.2.2">#REF!</definedName>
    <definedName name="APU_1.2.3" localSheetId="15">#REF!</definedName>
    <definedName name="APU_1.2.3" localSheetId="23">#REF!</definedName>
    <definedName name="APU_1.2.3" localSheetId="17">#REF!</definedName>
    <definedName name="APU_1.2.3" localSheetId="18">#REF!</definedName>
    <definedName name="APU_1.2.3" localSheetId="14">#REF!</definedName>
    <definedName name="APU_1.2.3" localSheetId="13">#REF!</definedName>
    <definedName name="APU_1.2.3">#REF!</definedName>
    <definedName name="APU_1.3.1" localSheetId="15">#REF!</definedName>
    <definedName name="APU_1.3.1" localSheetId="23">#REF!</definedName>
    <definedName name="APU_1.3.1" localSheetId="17">#REF!</definedName>
    <definedName name="APU_1.3.1" localSheetId="18">#REF!</definedName>
    <definedName name="APU_1.3.1" localSheetId="14">#REF!</definedName>
    <definedName name="APU_1.3.1" localSheetId="13">#REF!</definedName>
    <definedName name="APU_1.3.1">#REF!</definedName>
    <definedName name="APU_1.3.2" localSheetId="15">#REF!</definedName>
    <definedName name="APU_1.3.2" localSheetId="23">#REF!</definedName>
    <definedName name="APU_1.3.2" localSheetId="17">#REF!</definedName>
    <definedName name="APU_1.3.2" localSheetId="18">#REF!</definedName>
    <definedName name="APU_1.3.2" localSheetId="14">#REF!</definedName>
    <definedName name="APU_1.3.2" localSheetId="13">#REF!</definedName>
    <definedName name="APU_1.3.2">#REF!</definedName>
    <definedName name="APU_10.1.1" localSheetId="15">#REF!</definedName>
    <definedName name="APU_10.1.1" localSheetId="23">#REF!</definedName>
    <definedName name="APU_10.1.1" localSheetId="17">#REF!</definedName>
    <definedName name="APU_10.1.1" localSheetId="18">#REF!</definedName>
    <definedName name="APU_10.1.1" localSheetId="14">#REF!</definedName>
    <definedName name="APU_10.1.1" localSheetId="13">#REF!</definedName>
    <definedName name="APU_10.1.1">#REF!</definedName>
    <definedName name="APU_10.1.10" localSheetId="15">#REF!</definedName>
    <definedName name="APU_10.1.10" localSheetId="23">#REF!</definedName>
    <definedName name="APU_10.1.10" localSheetId="17">#REF!</definedName>
    <definedName name="APU_10.1.10" localSheetId="18">#REF!</definedName>
    <definedName name="APU_10.1.10" localSheetId="14">#REF!</definedName>
    <definedName name="APU_10.1.10" localSheetId="13">#REF!</definedName>
    <definedName name="APU_10.1.10">#REF!</definedName>
    <definedName name="APU_10.1.11" localSheetId="15">#REF!</definedName>
    <definedName name="APU_10.1.11" localSheetId="23">#REF!</definedName>
    <definedName name="APU_10.1.11" localSheetId="17">#REF!</definedName>
    <definedName name="APU_10.1.11" localSheetId="18">#REF!</definedName>
    <definedName name="APU_10.1.11" localSheetId="14">#REF!</definedName>
    <definedName name="APU_10.1.11" localSheetId="13">#REF!</definedName>
    <definedName name="APU_10.1.11">#REF!</definedName>
    <definedName name="APU_10.1.13" localSheetId="15">#REF!</definedName>
    <definedName name="APU_10.1.13" localSheetId="23">#REF!</definedName>
    <definedName name="APU_10.1.13" localSheetId="17">#REF!</definedName>
    <definedName name="APU_10.1.13" localSheetId="18">#REF!</definedName>
    <definedName name="APU_10.1.13" localSheetId="14">#REF!</definedName>
    <definedName name="APU_10.1.13" localSheetId="13">#REF!</definedName>
    <definedName name="APU_10.1.13">#REF!</definedName>
    <definedName name="APU_10.1.14" localSheetId="15">#REF!</definedName>
    <definedName name="APU_10.1.14" localSheetId="23">#REF!</definedName>
    <definedName name="APU_10.1.14" localSheetId="17">#REF!</definedName>
    <definedName name="APU_10.1.14" localSheetId="18">#REF!</definedName>
    <definedName name="APU_10.1.14" localSheetId="14">#REF!</definedName>
    <definedName name="APU_10.1.14" localSheetId="13">#REF!</definedName>
    <definedName name="APU_10.1.14">#REF!</definedName>
    <definedName name="APU_10.1.15" localSheetId="15">#REF!</definedName>
    <definedName name="APU_10.1.15" localSheetId="23">#REF!</definedName>
    <definedName name="APU_10.1.15" localSheetId="17">#REF!</definedName>
    <definedName name="APU_10.1.15" localSheetId="18">#REF!</definedName>
    <definedName name="APU_10.1.15" localSheetId="14">#REF!</definedName>
    <definedName name="APU_10.1.15" localSheetId="13">#REF!</definedName>
    <definedName name="APU_10.1.15">#REF!</definedName>
    <definedName name="APU_10.1.16" localSheetId="15">#REF!</definedName>
    <definedName name="APU_10.1.16" localSheetId="23">#REF!</definedName>
    <definedName name="APU_10.1.16" localSheetId="17">#REF!</definedName>
    <definedName name="APU_10.1.16" localSheetId="18">#REF!</definedName>
    <definedName name="APU_10.1.16" localSheetId="14">#REF!</definedName>
    <definedName name="APU_10.1.16" localSheetId="13">#REF!</definedName>
    <definedName name="APU_10.1.16">#REF!</definedName>
    <definedName name="APU_10.1.17" localSheetId="15">#REF!</definedName>
    <definedName name="APU_10.1.17" localSheetId="23">#REF!</definedName>
    <definedName name="APU_10.1.17" localSheetId="17">#REF!</definedName>
    <definedName name="APU_10.1.17" localSheetId="18">#REF!</definedName>
    <definedName name="APU_10.1.17" localSheetId="14">#REF!</definedName>
    <definedName name="APU_10.1.17" localSheetId="13">#REF!</definedName>
    <definedName name="APU_10.1.17">#REF!</definedName>
    <definedName name="APU_10.1.18" localSheetId="15">#REF!</definedName>
    <definedName name="APU_10.1.18" localSheetId="23">#REF!</definedName>
    <definedName name="APU_10.1.18" localSheetId="17">#REF!</definedName>
    <definedName name="APU_10.1.18" localSheetId="18">#REF!</definedName>
    <definedName name="APU_10.1.18" localSheetId="14">#REF!</definedName>
    <definedName name="APU_10.1.18" localSheetId="13">#REF!</definedName>
    <definedName name="APU_10.1.18">#REF!</definedName>
    <definedName name="APU_10.1.19" localSheetId="15">#REF!</definedName>
    <definedName name="APU_10.1.19" localSheetId="23">#REF!</definedName>
    <definedName name="APU_10.1.19" localSheetId="17">#REF!</definedName>
    <definedName name="APU_10.1.19" localSheetId="18">#REF!</definedName>
    <definedName name="APU_10.1.19" localSheetId="14">#REF!</definedName>
    <definedName name="APU_10.1.19" localSheetId="13">#REF!</definedName>
    <definedName name="APU_10.1.19">#REF!</definedName>
    <definedName name="APU_10.1.2" localSheetId="15">#REF!</definedName>
    <definedName name="APU_10.1.2" localSheetId="23">#REF!</definedName>
    <definedName name="APU_10.1.2" localSheetId="17">#REF!</definedName>
    <definedName name="APU_10.1.2" localSheetId="18">#REF!</definedName>
    <definedName name="APU_10.1.2" localSheetId="14">#REF!</definedName>
    <definedName name="APU_10.1.2" localSheetId="13">#REF!</definedName>
    <definedName name="APU_10.1.2">#REF!</definedName>
    <definedName name="APU_10.1.3" localSheetId="15">#REF!</definedName>
    <definedName name="APU_10.1.3" localSheetId="23">#REF!</definedName>
    <definedName name="APU_10.1.3" localSheetId="17">#REF!</definedName>
    <definedName name="APU_10.1.3" localSheetId="18">#REF!</definedName>
    <definedName name="APU_10.1.3" localSheetId="14">#REF!</definedName>
    <definedName name="APU_10.1.3" localSheetId="13">#REF!</definedName>
    <definedName name="APU_10.1.3">#REF!</definedName>
    <definedName name="APU_10.1.4" localSheetId="15">#REF!</definedName>
    <definedName name="APU_10.1.4" localSheetId="23">#REF!</definedName>
    <definedName name="APU_10.1.4" localSheetId="17">#REF!</definedName>
    <definedName name="APU_10.1.4" localSheetId="18">#REF!</definedName>
    <definedName name="APU_10.1.4" localSheetId="14">#REF!</definedName>
    <definedName name="APU_10.1.4" localSheetId="13">#REF!</definedName>
    <definedName name="APU_10.1.4">#REF!</definedName>
    <definedName name="APU_10.1.5" localSheetId="15">#REF!</definedName>
    <definedName name="APU_10.1.5" localSheetId="23">#REF!</definedName>
    <definedName name="APU_10.1.5" localSheetId="17">#REF!</definedName>
    <definedName name="APU_10.1.5" localSheetId="18">#REF!</definedName>
    <definedName name="APU_10.1.5" localSheetId="14">#REF!</definedName>
    <definedName name="APU_10.1.5" localSheetId="13">#REF!</definedName>
    <definedName name="APU_10.1.5">#REF!</definedName>
    <definedName name="APU_10.1.6" localSheetId="15">#REF!</definedName>
    <definedName name="APU_10.1.6" localSheetId="23">#REF!</definedName>
    <definedName name="APU_10.1.6" localSheetId="17">#REF!</definedName>
    <definedName name="APU_10.1.6" localSheetId="18">#REF!</definedName>
    <definedName name="APU_10.1.6" localSheetId="14">#REF!</definedName>
    <definedName name="APU_10.1.6" localSheetId="13">#REF!</definedName>
    <definedName name="APU_10.1.6">#REF!</definedName>
    <definedName name="APU_10.1.7" localSheetId="15">#REF!</definedName>
    <definedName name="APU_10.1.7" localSheetId="23">#REF!</definedName>
    <definedName name="APU_10.1.7" localSheetId="17">#REF!</definedName>
    <definedName name="APU_10.1.7" localSheetId="18">#REF!</definedName>
    <definedName name="APU_10.1.7" localSheetId="14">#REF!</definedName>
    <definedName name="APU_10.1.7" localSheetId="13">#REF!</definedName>
    <definedName name="APU_10.1.7">#REF!</definedName>
    <definedName name="APU_10.1.8" localSheetId="15">#REF!</definedName>
    <definedName name="APU_10.1.8" localSheetId="23">#REF!</definedName>
    <definedName name="APU_10.1.8" localSheetId="17">#REF!</definedName>
    <definedName name="APU_10.1.8" localSheetId="18">#REF!</definedName>
    <definedName name="APU_10.1.8" localSheetId="14">#REF!</definedName>
    <definedName name="APU_10.1.8" localSheetId="13">#REF!</definedName>
    <definedName name="APU_10.1.8">#REF!</definedName>
    <definedName name="APU_10.1.9" localSheetId="15">#REF!</definedName>
    <definedName name="APU_10.1.9" localSheetId="23">#REF!</definedName>
    <definedName name="APU_10.1.9" localSheetId="17">#REF!</definedName>
    <definedName name="APU_10.1.9" localSheetId="18">#REF!</definedName>
    <definedName name="APU_10.1.9" localSheetId="14">#REF!</definedName>
    <definedName name="APU_10.1.9" localSheetId="13">#REF!</definedName>
    <definedName name="APU_10.1.9">#REF!</definedName>
    <definedName name="APU_10.2.1" localSheetId="15">#REF!</definedName>
    <definedName name="APU_10.2.1" localSheetId="23">#REF!</definedName>
    <definedName name="APU_10.2.1" localSheetId="17">#REF!</definedName>
    <definedName name="APU_10.2.1" localSheetId="18">#REF!</definedName>
    <definedName name="APU_10.2.1" localSheetId="14">#REF!</definedName>
    <definedName name="APU_10.2.1" localSheetId="13">#REF!</definedName>
    <definedName name="APU_10.2.1">#REF!</definedName>
    <definedName name="APU_10.2.2" localSheetId="15">#REF!</definedName>
    <definedName name="APU_10.2.2" localSheetId="23">#REF!</definedName>
    <definedName name="APU_10.2.2" localSheetId="17">#REF!</definedName>
    <definedName name="APU_10.2.2" localSheetId="18">#REF!</definedName>
    <definedName name="APU_10.2.2" localSheetId="14">#REF!</definedName>
    <definedName name="APU_10.2.2" localSheetId="13">#REF!</definedName>
    <definedName name="APU_10.2.2">#REF!</definedName>
    <definedName name="APU_11.1.1" localSheetId="15">#REF!</definedName>
    <definedName name="APU_11.1.1" localSheetId="23">#REF!</definedName>
    <definedName name="APU_11.1.1" localSheetId="17">#REF!</definedName>
    <definedName name="APU_11.1.1" localSheetId="18">#REF!</definedName>
    <definedName name="APU_11.1.1" localSheetId="14">#REF!</definedName>
    <definedName name="APU_11.1.1" localSheetId="13">#REF!</definedName>
    <definedName name="APU_11.1.1">#REF!</definedName>
    <definedName name="APU_11.1.2" localSheetId="15">#REF!</definedName>
    <definedName name="APU_11.1.2" localSheetId="23">#REF!</definedName>
    <definedName name="APU_11.1.2" localSheetId="17">#REF!</definedName>
    <definedName name="APU_11.1.2" localSheetId="18">#REF!</definedName>
    <definedName name="APU_11.1.2" localSheetId="14">#REF!</definedName>
    <definedName name="APU_11.1.2" localSheetId="13">#REF!</definedName>
    <definedName name="APU_11.1.2">#REF!</definedName>
    <definedName name="APU_11.1.3" localSheetId="15">#REF!</definedName>
    <definedName name="APU_11.1.3" localSheetId="23">#REF!</definedName>
    <definedName name="APU_11.1.3" localSheetId="17">#REF!</definedName>
    <definedName name="APU_11.1.3" localSheetId="18">#REF!</definedName>
    <definedName name="APU_11.1.3" localSheetId="14">#REF!</definedName>
    <definedName name="APU_11.1.3" localSheetId="13">#REF!</definedName>
    <definedName name="APU_11.1.3">#REF!</definedName>
    <definedName name="APU_11.1.4" localSheetId="15">#REF!</definedName>
    <definedName name="APU_11.1.4" localSheetId="23">#REF!</definedName>
    <definedName name="APU_11.1.4" localSheetId="17">#REF!</definedName>
    <definedName name="APU_11.1.4" localSheetId="18">#REF!</definedName>
    <definedName name="APU_11.1.4" localSheetId="14">#REF!</definedName>
    <definedName name="APU_11.1.4" localSheetId="13">#REF!</definedName>
    <definedName name="APU_11.1.4">#REF!</definedName>
    <definedName name="APU_11.2.1.1" localSheetId="15">#REF!</definedName>
    <definedName name="APU_11.2.1.1" localSheetId="23">#REF!</definedName>
    <definedName name="APU_11.2.1.1" localSheetId="17">#REF!</definedName>
    <definedName name="APU_11.2.1.1" localSheetId="18">#REF!</definedName>
    <definedName name="APU_11.2.1.1" localSheetId="14">#REF!</definedName>
    <definedName name="APU_11.2.1.1" localSheetId="13">#REF!</definedName>
    <definedName name="APU_11.2.1.1">#REF!</definedName>
    <definedName name="APU_11.2.2.1" localSheetId="15">#REF!</definedName>
    <definedName name="APU_11.2.2.1" localSheetId="23">#REF!</definedName>
    <definedName name="APU_11.2.2.1" localSheetId="17">#REF!</definedName>
    <definedName name="APU_11.2.2.1" localSheetId="18">#REF!</definedName>
    <definedName name="APU_11.2.2.1" localSheetId="14">#REF!</definedName>
    <definedName name="APU_11.2.2.1" localSheetId="13">#REF!</definedName>
    <definedName name="APU_11.2.2.1">#REF!</definedName>
    <definedName name="APU_11.2.2.2" localSheetId="15">#REF!</definedName>
    <definedName name="APU_11.2.2.2" localSheetId="23">#REF!</definedName>
    <definedName name="APU_11.2.2.2" localSheetId="17">#REF!</definedName>
    <definedName name="APU_11.2.2.2" localSheetId="18">#REF!</definedName>
    <definedName name="APU_11.2.2.2" localSheetId="14">#REF!</definedName>
    <definedName name="APU_11.2.2.2" localSheetId="13">#REF!</definedName>
    <definedName name="APU_11.2.2.2">#REF!</definedName>
    <definedName name="APU_11.2.3.1" localSheetId="15">#REF!</definedName>
    <definedName name="APU_11.2.3.1" localSheetId="23">#REF!</definedName>
    <definedName name="APU_11.2.3.1" localSheetId="17">#REF!</definedName>
    <definedName name="APU_11.2.3.1" localSheetId="18">#REF!</definedName>
    <definedName name="APU_11.2.3.1" localSheetId="14">#REF!</definedName>
    <definedName name="APU_11.2.3.1" localSheetId="13">#REF!</definedName>
    <definedName name="APU_11.2.3.1">#REF!</definedName>
    <definedName name="APU_11.2.3.2" localSheetId="15">#REF!</definedName>
    <definedName name="APU_11.2.3.2" localSheetId="23">#REF!</definedName>
    <definedName name="APU_11.2.3.2" localSheetId="17">#REF!</definedName>
    <definedName name="APU_11.2.3.2" localSheetId="18">#REF!</definedName>
    <definedName name="APU_11.2.3.2" localSheetId="14">#REF!</definedName>
    <definedName name="APU_11.2.3.2" localSheetId="13">#REF!</definedName>
    <definedName name="APU_11.2.3.2">#REF!</definedName>
    <definedName name="APU_12.1.1" localSheetId="15">#REF!</definedName>
    <definedName name="APU_12.1.1" localSheetId="23">#REF!</definedName>
    <definedName name="APU_12.1.1" localSheetId="17">#REF!</definedName>
    <definedName name="APU_12.1.1" localSheetId="18">#REF!</definedName>
    <definedName name="APU_12.1.1" localSheetId="14">#REF!</definedName>
    <definedName name="APU_12.1.1" localSheetId="13">#REF!</definedName>
    <definedName name="APU_12.1.1">#REF!</definedName>
    <definedName name="APU_12.1.10" localSheetId="15">#REF!</definedName>
    <definedName name="APU_12.1.10" localSheetId="23">#REF!</definedName>
    <definedName name="APU_12.1.10" localSheetId="17">#REF!</definedName>
    <definedName name="APU_12.1.10" localSheetId="18">#REF!</definedName>
    <definedName name="APU_12.1.10" localSheetId="14">#REF!</definedName>
    <definedName name="APU_12.1.10" localSheetId="13">#REF!</definedName>
    <definedName name="APU_12.1.10">#REF!</definedName>
    <definedName name="APU_12.1.11" localSheetId="15">#REF!</definedName>
    <definedName name="APU_12.1.11" localSheetId="23">#REF!</definedName>
    <definedName name="APU_12.1.11" localSheetId="17">#REF!</definedName>
    <definedName name="APU_12.1.11" localSheetId="18">#REF!</definedName>
    <definedName name="APU_12.1.11" localSheetId="14">#REF!</definedName>
    <definedName name="APU_12.1.11" localSheetId="13">#REF!</definedName>
    <definedName name="APU_12.1.11">#REF!</definedName>
    <definedName name="APU_12.1.12" localSheetId="15">#REF!</definedName>
    <definedName name="APU_12.1.12" localSheetId="23">#REF!</definedName>
    <definedName name="APU_12.1.12" localSheetId="17">#REF!</definedName>
    <definedName name="APU_12.1.12" localSheetId="18">#REF!</definedName>
    <definedName name="APU_12.1.12" localSheetId="14">#REF!</definedName>
    <definedName name="APU_12.1.12" localSheetId="13">#REF!</definedName>
    <definedName name="APU_12.1.12">#REF!</definedName>
    <definedName name="APU_12.1.13" localSheetId="15">#REF!</definedName>
    <definedName name="APU_12.1.13" localSheetId="23">#REF!</definedName>
    <definedName name="APU_12.1.13" localSheetId="17">#REF!</definedName>
    <definedName name="APU_12.1.13" localSheetId="18">#REF!</definedName>
    <definedName name="APU_12.1.13" localSheetId="14">#REF!</definedName>
    <definedName name="APU_12.1.13" localSheetId="13">#REF!</definedName>
    <definedName name="APU_12.1.13">#REF!</definedName>
    <definedName name="APU_12.1.14" localSheetId="15">#REF!</definedName>
    <definedName name="APU_12.1.14" localSheetId="23">#REF!</definedName>
    <definedName name="APU_12.1.14" localSheetId="17">#REF!</definedName>
    <definedName name="APU_12.1.14" localSheetId="18">#REF!</definedName>
    <definedName name="APU_12.1.14" localSheetId="14">#REF!</definedName>
    <definedName name="APU_12.1.14" localSheetId="13">#REF!</definedName>
    <definedName name="APU_12.1.14">#REF!</definedName>
    <definedName name="APU_12.1.15" localSheetId="15">#REF!</definedName>
    <definedName name="APU_12.1.15" localSheetId="23">#REF!</definedName>
    <definedName name="APU_12.1.15" localSheetId="17">#REF!</definedName>
    <definedName name="APU_12.1.15" localSheetId="18">#REF!</definedName>
    <definedName name="APU_12.1.15" localSheetId="14">#REF!</definedName>
    <definedName name="APU_12.1.15" localSheetId="13">#REF!</definedName>
    <definedName name="APU_12.1.15">#REF!</definedName>
    <definedName name="APU_12.1.16" localSheetId="15">#REF!</definedName>
    <definedName name="APU_12.1.16" localSheetId="23">#REF!</definedName>
    <definedName name="APU_12.1.16" localSheetId="17">#REF!</definedName>
    <definedName name="APU_12.1.16" localSheetId="18">#REF!</definedName>
    <definedName name="APU_12.1.16" localSheetId="14">#REF!</definedName>
    <definedName name="APU_12.1.16" localSheetId="13">#REF!</definedName>
    <definedName name="APU_12.1.16">#REF!</definedName>
    <definedName name="APU_12.1.17" localSheetId="15">#REF!</definedName>
    <definedName name="APU_12.1.17" localSheetId="23">#REF!</definedName>
    <definedName name="APU_12.1.17" localSheetId="17">#REF!</definedName>
    <definedName name="APU_12.1.17" localSheetId="18">#REF!</definedName>
    <definedName name="APU_12.1.17" localSheetId="14">#REF!</definedName>
    <definedName name="APU_12.1.17" localSheetId="13">#REF!</definedName>
    <definedName name="APU_12.1.17">#REF!</definedName>
    <definedName name="APU_12.1.18" localSheetId="15">#REF!</definedName>
    <definedName name="APU_12.1.18" localSheetId="23">#REF!</definedName>
    <definedName name="APU_12.1.18" localSheetId="17">#REF!</definedName>
    <definedName name="APU_12.1.18" localSheetId="18">#REF!</definedName>
    <definedName name="APU_12.1.18" localSheetId="14">#REF!</definedName>
    <definedName name="APU_12.1.18" localSheetId="13">#REF!</definedName>
    <definedName name="APU_12.1.18">#REF!</definedName>
    <definedName name="APU_12.1.19" localSheetId="15">#REF!</definedName>
    <definedName name="APU_12.1.19" localSheetId="23">#REF!</definedName>
    <definedName name="APU_12.1.19" localSheetId="17">#REF!</definedName>
    <definedName name="APU_12.1.19" localSheetId="18">#REF!</definedName>
    <definedName name="APU_12.1.19" localSheetId="14">#REF!</definedName>
    <definedName name="APU_12.1.19" localSheetId="13">#REF!</definedName>
    <definedName name="APU_12.1.19">#REF!</definedName>
    <definedName name="APU_12.1.2" localSheetId="15">#REF!</definedName>
    <definedName name="APU_12.1.2" localSheetId="23">#REF!</definedName>
    <definedName name="APU_12.1.2" localSheetId="17">#REF!</definedName>
    <definedName name="APU_12.1.2" localSheetId="18">#REF!</definedName>
    <definedName name="APU_12.1.2" localSheetId="14">#REF!</definedName>
    <definedName name="APU_12.1.2" localSheetId="13">#REF!</definedName>
    <definedName name="APU_12.1.2">#REF!</definedName>
    <definedName name="APU_12.1.20" localSheetId="15">#REF!</definedName>
    <definedName name="APU_12.1.20" localSheetId="23">#REF!</definedName>
    <definedName name="APU_12.1.20" localSheetId="17">#REF!</definedName>
    <definedName name="APU_12.1.20" localSheetId="18">#REF!</definedName>
    <definedName name="APU_12.1.20" localSheetId="14">#REF!</definedName>
    <definedName name="APU_12.1.20" localSheetId="13">#REF!</definedName>
    <definedName name="APU_12.1.20">#REF!</definedName>
    <definedName name="APU_12.1.21" localSheetId="15">#REF!</definedName>
    <definedName name="APU_12.1.21" localSheetId="23">#REF!</definedName>
    <definedName name="APU_12.1.21" localSheetId="17">#REF!</definedName>
    <definedName name="APU_12.1.21" localSheetId="18">#REF!</definedName>
    <definedName name="APU_12.1.21" localSheetId="14">#REF!</definedName>
    <definedName name="APU_12.1.21" localSheetId="13">#REF!</definedName>
    <definedName name="APU_12.1.21">#REF!</definedName>
    <definedName name="APU_12.1.22" localSheetId="15">#REF!</definedName>
    <definedName name="APU_12.1.22" localSheetId="23">#REF!</definedName>
    <definedName name="APU_12.1.22" localSheetId="17">#REF!</definedName>
    <definedName name="APU_12.1.22" localSheetId="18">#REF!</definedName>
    <definedName name="APU_12.1.22" localSheetId="14">#REF!</definedName>
    <definedName name="APU_12.1.22" localSheetId="13">#REF!</definedName>
    <definedName name="APU_12.1.22">#REF!</definedName>
    <definedName name="APU_12.1.23" localSheetId="15">#REF!</definedName>
    <definedName name="APU_12.1.23" localSheetId="23">#REF!</definedName>
    <definedName name="APU_12.1.23" localSheetId="17">#REF!</definedName>
    <definedName name="APU_12.1.23" localSheetId="18">#REF!</definedName>
    <definedName name="APU_12.1.23" localSheetId="14">#REF!</definedName>
    <definedName name="APU_12.1.23" localSheetId="13">#REF!</definedName>
    <definedName name="APU_12.1.23">#REF!</definedName>
    <definedName name="APU_12.1.24" localSheetId="15">#REF!</definedName>
    <definedName name="APU_12.1.24" localSheetId="23">#REF!</definedName>
    <definedName name="APU_12.1.24" localSheetId="17">#REF!</definedName>
    <definedName name="APU_12.1.24" localSheetId="18">#REF!</definedName>
    <definedName name="APU_12.1.24" localSheetId="14">#REF!</definedName>
    <definedName name="APU_12.1.24" localSheetId="13">#REF!</definedName>
    <definedName name="APU_12.1.24">#REF!</definedName>
    <definedName name="APU_12.1.25" localSheetId="15">#REF!</definedName>
    <definedName name="APU_12.1.25" localSheetId="23">#REF!</definedName>
    <definedName name="APU_12.1.25" localSheetId="17">#REF!</definedName>
    <definedName name="APU_12.1.25" localSheetId="18">#REF!</definedName>
    <definedName name="APU_12.1.25" localSheetId="14">#REF!</definedName>
    <definedName name="APU_12.1.25" localSheetId="13">#REF!</definedName>
    <definedName name="APU_12.1.25">#REF!</definedName>
    <definedName name="APU_12.1.26" localSheetId="15">#REF!</definedName>
    <definedName name="APU_12.1.26" localSheetId="23">#REF!</definedName>
    <definedName name="APU_12.1.26" localSheetId="17">#REF!</definedName>
    <definedName name="APU_12.1.26" localSheetId="18">#REF!</definedName>
    <definedName name="APU_12.1.26" localSheetId="14">#REF!</definedName>
    <definedName name="APU_12.1.26" localSheetId="13">#REF!</definedName>
    <definedName name="APU_12.1.26">#REF!</definedName>
    <definedName name="APU_12.1.27" localSheetId="15">#REF!</definedName>
    <definedName name="APU_12.1.27" localSheetId="23">#REF!</definedName>
    <definedName name="APU_12.1.27" localSheetId="17">#REF!</definedName>
    <definedName name="APU_12.1.27" localSheetId="18">#REF!</definedName>
    <definedName name="APU_12.1.27" localSheetId="14">#REF!</definedName>
    <definedName name="APU_12.1.27" localSheetId="13">#REF!</definedName>
    <definedName name="APU_12.1.27">#REF!</definedName>
    <definedName name="APU_12.1.28" localSheetId="15">#REF!</definedName>
    <definedName name="APU_12.1.28" localSheetId="23">#REF!</definedName>
    <definedName name="APU_12.1.28" localSheetId="17">#REF!</definedName>
    <definedName name="APU_12.1.28" localSheetId="18">#REF!</definedName>
    <definedName name="APU_12.1.28" localSheetId="14">#REF!</definedName>
    <definedName name="APU_12.1.28" localSheetId="13">#REF!</definedName>
    <definedName name="APU_12.1.28">#REF!</definedName>
    <definedName name="APU_12.1.29" localSheetId="15">#REF!</definedName>
    <definedName name="APU_12.1.29" localSheetId="23">#REF!</definedName>
    <definedName name="APU_12.1.29" localSheetId="17">#REF!</definedName>
    <definedName name="APU_12.1.29" localSheetId="18">#REF!</definedName>
    <definedName name="APU_12.1.29" localSheetId="14">#REF!</definedName>
    <definedName name="APU_12.1.29" localSheetId="13">#REF!</definedName>
    <definedName name="APU_12.1.29">#REF!</definedName>
    <definedName name="APU_12.1.3" localSheetId="15">#REF!</definedName>
    <definedName name="APU_12.1.3" localSheetId="23">#REF!</definedName>
    <definedName name="APU_12.1.3" localSheetId="17">#REF!</definedName>
    <definedName name="APU_12.1.3" localSheetId="18">#REF!</definedName>
    <definedName name="APU_12.1.3" localSheetId="14">#REF!</definedName>
    <definedName name="APU_12.1.3" localSheetId="13">#REF!</definedName>
    <definedName name="APU_12.1.3">#REF!</definedName>
    <definedName name="APU_12.1.30" localSheetId="15">#REF!</definedName>
    <definedName name="APU_12.1.30" localSheetId="23">#REF!</definedName>
    <definedName name="APU_12.1.30" localSheetId="17">#REF!</definedName>
    <definedName name="APU_12.1.30" localSheetId="18">#REF!</definedName>
    <definedName name="APU_12.1.30" localSheetId="14">#REF!</definedName>
    <definedName name="APU_12.1.30" localSheetId="13">#REF!</definedName>
    <definedName name="APU_12.1.30">#REF!</definedName>
    <definedName name="APU_12.1.31" localSheetId="15">#REF!</definedName>
    <definedName name="APU_12.1.31" localSheetId="23">#REF!</definedName>
    <definedName name="APU_12.1.31" localSheetId="17">#REF!</definedName>
    <definedName name="APU_12.1.31" localSheetId="18">#REF!</definedName>
    <definedName name="APU_12.1.31" localSheetId="14">#REF!</definedName>
    <definedName name="APU_12.1.31" localSheetId="13">#REF!</definedName>
    <definedName name="APU_12.1.31">#REF!</definedName>
    <definedName name="APU_12.1.32" localSheetId="15">#REF!</definedName>
    <definedName name="APU_12.1.32" localSheetId="23">#REF!</definedName>
    <definedName name="APU_12.1.32" localSheetId="17">#REF!</definedName>
    <definedName name="APU_12.1.32" localSheetId="18">#REF!</definedName>
    <definedName name="APU_12.1.32" localSheetId="14">#REF!</definedName>
    <definedName name="APU_12.1.32" localSheetId="13">#REF!</definedName>
    <definedName name="APU_12.1.32">#REF!</definedName>
    <definedName name="APU_12.1.33" localSheetId="15">#REF!</definedName>
    <definedName name="APU_12.1.33" localSheetId="23">#REF!</definedName>
    <definedName name="APU_12.1.33" localSheetId="17">#REF!</definedName>
    <definedName name="APU_12.1.33" localSheetId="18">#REF!</definedName>
    <definedName name="APU_12.1.33" localSheetId="14">#REF!</definedName>
    <definedName name="APU_12.1.33" localSheetId="13">#REF!</definedName>
    <definedName name="APU_12.1.33">#REF!</definedName>
    <definedName name="APU_12.1.34" localSheetId="15">#REF!</definedName>
    <definedName name="APU_12.1.34" localSheetId="23">#REF!</definedName>
    <definedName name="APU_12.1.34" localSheetId="17">#REF!</definedName>
    <definedName name="APU_12.1.34" localSheetId="18">#REF!</definedName>
    <definedName name="APU_12.1.34" localSheetId="14">#REF!</definedName>
    <definedName name="APU_12.1.34" localSheetId="13">#REF!</definedName>
    <definedName name="APU_12.1.34">#REF!</definedName>
    <definedName name="APU_12.1.35" localSheetId="15">#REF!</definedName>
    <definedName name="APU_12.1.35" localSheetId="23">#REF!</definedName>
    <definedName name="APU_12.1.35" localSheetId="17">#REF!</definedName>
    <definedName name="APU_12.1.35" localSheetId="18">#REF!</definedName>
    <definedName name="APU_12.1.35" localSheetId="14">#REF!</definedName>
    <definedName name="APU_12.1.35" localSheetId="13">#REF!</definedName>
    <definedName name="APU_12.1.35">#REF!</definedName>
    <definedName name="APU_12.1.36" localSheetId="15">#REF!</definedName>
    <definedName name="APU_12.1.36" localSheetId="23">#REF!</definedName>
    <definedName name="APU_12.1.36" localSheetId="17">#REF!</definedName>
    <definedName name="APU_12.1.36" localSheetId="18">#REF!</definedName>
    <definedName name="APU_12.1.36" localSheetId="14">#REF!</definedName>
    <definedName name="APU_12.1.36" localSheetId="13">#REF!</definedName>
    <definedName name="APU_12.1.36">#REF!</definedName>
    <definedName name="APU_12.1.37" localSheetId="15">#REF!</definedName>
    <definedName name="APU_12.1.37" localSheetId="23">#REF!</definedName>
    <definedName name="APU_12.1.37" localSheetId="17">#REF!</definedName>
    <definedName name="APU_12.1.37" localSheetId="18">#REF!</definedName>
    <definedName name="APU_12.1.37" localSheetId="14">#REF!</definedName>
    <definedName name="APU_12.1.37" localSheetId="13">#REF!</definedName>
    <definedName name="APU_12.1.37">#REF!</definedName>
    <definedName name="APU_12.1.38" localSheetId="15">#REF!</definedName>
    <definedName name="APU_12.1.38" localSheetId="23">#REF!</definedName>
    <definedName name="APU_12.1.38" localSheetId="17">#REF!</definedName>
    <definedName name="APU_12.1.38" localSheetId="18">#REF!</definedName>
    <definedName name="APU_12.1.38" localSheetId="14">#REF!</definedName>
    <definedName name="APU_12.1.38" localSheetId="13">#REF!</definedName>
    <definedName name="APU_12.1.38">#REF!</definedName>
    <definedName name="APU_12.1.39" localSheetId="15">#REF!</definedName>
    <definedName name="APU_12.1.39" localSheetId="23">#REF!</definedName>
    <definedName name="APU_12.1.39" localSheetId="17">#REF!</definedName>
    <definedName name="APU_12.1.39" localSheetId="18">#REF!</definedName>
    <definedName name="APU_12.1.39" localSheetId="14">#REF!</definedName>
    <definedName name="APU_12.1.39" localSheetId="13">#REF!</definedName>
    <definedName name="APU_12.1.39">#REF!</definedName>
    <definedName name="APU_12.1.4" localSheetId="15">#REF!</definedName>
    <definedName name="APU_12.1.4" localSheetId="23">#REF!</definedName>
    <definedName name="APU_12.1.4" localSheetId="17">#REF!</definedName>
    <definedName name="APU_12.1.4" localSheetId="18">#REF!</definedName>
    <definedName name="APU_12.1.4" localSheetId="14">#REF!</definedName>
    <definedName name="APU_12.1.4" localSheetId="13">#REF!</definedName>
    <definedName name="APU_12.1.4">#REF!</definedName>
    <definedName name="APU_12.1.40" localSheetId="15">#REF!</definedName>
    <definedName name="APU_12.1.40" localSheetId="23">#REF!</definedName>
    <definedName name="APU_12.1.40" localSheetId="17">#REF!</definedName>
    <definedName name="APU_12.1.40" localSheetId="18">#REF!</definedName>
    <definedName name="APU_12.1.40" localSheetId="14">#REF!</definedName>
    <definedName name="APU_12.1.40" localSheetId="13">#REF!</definedName>
    <definedName name="APU_12.1.40">#REF!</definedName>
    <definedName name="APU_12.1.41" localSheetId="15">#REF!</definedName>
    <definedName name="APU_12.1.41" localSheetId="23">#REF!</definedName>
    <definedName name="APU_12.1.41" localSheetId="17">#REF!</definedName>
    <definedName name="APU_12.1.41" localSheetId="18">#REF!</definedName>
    <definedName name="APU_12.1.41" localSheetId="14">#REF!</definedName>
    <definedName name="APU_12.1.41" localSheetId="13">#REF!</definedName>
    <definedName name="APU_12.1.41">#REF!</definedName>
    <definedName name="APU_12.1.42" localSheetId="15">#REF!</definedName>
    <definedName name="APU_12.1.42" localSheetId="23">#REF!</definedName>
    <definedName name="APU_12.1.42" localSheetId="17">#REF!</definedName>
    <definedName name="APU_12.1.42" localSheetId="18">#REF!</definedName>
    <definedName name="APU_12.1.42" localSheetId="14">#REF!</definedName>
    <definedName name="APU_12.1.42" localSheetId="13">#REF!</definedName>
    <definedName name="APU_12.1.42">#REF!</definedName>
    <definedName name="APU_12.1.43" localSheetId="15">#REF!</definedName>
    <definedName name="APU_12.1.43" localSheetId="23">#REF!</definedName>
    <definedName name="APU_12.1.43" localSheetId="17">#REF!</definedName>
    <definedName name="APU_12.1.43" localSheetId="18">#REF!</definedName>
    <definedName name="APU_12.1.43" localSheetId="14">#REF!</definedName>
    <definedName name="APU_12.1.43" localSheetId="13">#REF!</definedName>
    <definedName name="APU_12.1.43">#REF!</definedName>
    <definedName name="APU_12.1.44" localSheetId="15">#REF!</definedName>
    <definedName name="APU_12.1.44" localSheetId="23">#REF!</definedName>
    <definedName name="APU_12.1.44" localSheetId="17">#REF!</definedName>
    <definedName name="APU_12.1.44" localSheetId="18">#REF!</definedName>
    <definedName name="APU_12.1.44" localSheetId="14">#REF!</definedName>
    <definedName name="APU_12.1.44" localSheetId="13">#REF!</definedName>
    <definedName name="APU_12.1.44">#REF!</definedName>
    <definedName name="APU_12.1.45" localSheetId="15">#REF!</definedName>
    <definedName name="APU_12.1.45" localSheetId="23">#REF!</definedName>
    <definedName name="APU_12.1.45" localSheetId="17">#REF!</definedName>
    <definedName name="APU_12.1.45" localSheetId="18">#REF!</definedName>
    <definedName name="APU_12.1.45" localSheetId="14">#REF!</definedName>
    <definedName name="APU_12.1.45" localSheetId="13">#REF!</definedName>
    <definedName name="APU_12.1.45">#REF!</definedName>
    <definedName name="APU_12.1.46" localSheetId="15">#REF!</definedName>
    <definedName name="APU_12.1.46" localSheetId="23">#REF!</definedName>
    <definedName name="APU_12.1.46" localSheetId="17">#REF!</definedName>
    <definedName name="APU_12.1.46" localSheetId="18">#REF!</definedName>
    <definedName name="APU_12.1.46" localSheetId="14">#REF!</definedName>
    <definedName name="APU_12.1.46" localSheetId="13">#REF!</definedName>
    <definedName name="APU_12.1.46">#REF!</definedName>
    <definedName name="APU_12.1.47" localSheetId="15">#REF!</definedName>
    <definedName name="APU_12.1.47" localSheetId="23">#REF!</definedName>
    <definedName name="APU_12.1.47" localSheetId="17">#REF!</definedName>
    <definedName name="APU_12.1.47" localSheetId="18">#REF!</definedName>
    <definedName name="APU_12.1.47" localSheetId="14">#REF!</definedName>
    <definedName name="APU_12.1.47" localSheetId="13">#REF!</definedName>
    <definedName name="APU_12.1.47">#REF!</definedName>
    <definedName name="APU_12.1.48" localSheetId="15">#REF!</definedName>
    <definedName name="APU_12.1.48" localSheetId="23">#REF!</definedName>
    <definedName name="APU_12.1.48" localSheetId="17">#REF!</definedName>
    <definedName name="APU_12.1.48" localSheetId="18">#REF!</definedName>
    <definedName name="APU_12.1.48" localSheetId="14">#REF!</definedName>
    <definedName name="APU_12.1.48" localSheetId="13">#REF!</definedName>
    <definedName name="APU_12.1.48">#REF!</definedName>
    <definedName name="APU_12.1.49" localSheetId="15">#REF!</definedName>
    <definedName name="APU_12.1.49" localSheetId="23">#REF!</definedName>
    <definedName name="APU_12.1.49" localSheetId="17">#REF!</definedName>
    <definedName name="APU_12.1.49" localSheetId="18">#REF!</definedName>
    <definedName name="APU_12.1.49" localSheetId="14">#REF!</definedName>
    <definedName name="APU_12.1.49" localSheetId="13">#REF!</definedName>
    <definedName name="APU_12.1.49">#REF!</definedName>
    <definedName name="APU_12.1.5" localSheetId="15">#REF!</definedName>
    <definedName name="APU_12.1.5" localSheetId="23">#REF!</definedName>
    <definedName name="APU_12.1.5" localSheetId="17">#REF!</definedName>
    <definedName name="APU_12.1.5" localSheetId="18">#REF!</definedName>
    <definedName name="APU_12.1.5" localSheetId="14">#REF!</definedName>
    <definedName name="APU_12.1.5" localSheetId="13">#REF!</definedName>
    <definedName name="APU_12.1.5">#REF!</definedName>
    <definedName name="APU_12.1.50" localSheetId="15">#REF!</definedName>
    <definedName name="APU_12.1.50" localSheetId="23">#REF!</definedName>
    <definedName name="APU_12.1.50" localSheetId="17">#REF!</definedName>
    <definedName name="APU_12.1.50" localSheetId="18">#REF!</definedName>
    <definedName name="APU_12.1.50" localSheetId="14">#REF!</definedName>
    <definedName name="APU_12.1.50" localSheetId="13">#REF!</definedName>
    <definedName name="APU_12.1.50">#REF!</definedName>
    <definedName name="APU_12.1.51" localSheetId="15">#REF!</definedName>
    <definedName name="APU_12.1.51" localSheetId="23">#REF!</definedName>
    <definedName name="APU_12.1.51" localSheetId="17">#REF!</definedName>
    <definedName name="APU_12.1.51" localSheetId="18">#REF!</definedName>
    <definedName name="APU_12.1.51" localSheetId="14">#REF!</definedName>
    <definedName name="APU_12.1.51" localSheetId="13">#REF!</definedName>
    <definedName name="APU_12.1.51">#REF!</definedName>
    <definedName name="APU_12.1.52" localSheetId="15">#REF!</definedName>
    <definedName name="APU_12.1.52" localSheetId="23">#REF!</definedName>
    <definedName name="APU_12.1.52" localSheetId="17">#REF!</definedName>
    <definedName name="APU_12.1.52" localSheetId="18">#REF!</definedName>
    <definedName name="APU_12.1.52" localSheetId="14">#REF!</definedName>
    <definedName name="APU_12.1.52" localSheetId="13">#REF!</definedName>
    <definedName name="APU_12.1.52">#REF!</definedName>
    <definedName name="APU_12.1.53" localSheetId="15">#REF!</definedName>
    <definedName name="APU_12.1.53" localSheetId="23">#REF!</definedName>
    <definedName name="APU_12.1.53" localSheetId="17">#REF!</definedName>
    <definedName name="APU_12.1.53" localSheetId="18">#REF!</definedName>
    <definedName name="APU_12.1.53" localSheetId="14">#REF!</definedName>
    <definedName name="APU_12.1.53" localSheetId="13">#REF!</definedName>
    <definedName name="APU_12.1.53">#REF!</definedName>
    <definedName name="APU_12.1.54" localSheetId="15">#REF!</definedName>
    <definedName name="APU_12.1.54" localSheetId="23">#REF!</definedName>
    <definedName name="APU_12.1.54" localSheetId="17">#REF!</definedName>
    <definedName name="APU_12.1.54" localSheetId="18">#REF!</definedName>
    <definedName name="APU_12.1.54" localSheetId="14">#REF!</definedName>
    <definedName name="APU_12.1.54" localSheetId="13">#REF!</definedName>
    <definedName name="APU_12.1.54">#REF!</definedName>
    <definedName name="APU_12.1.55" localSheetId="15">#REF!</definedName>
    <definedName name="APU_12.1.55" localSheetId="23">#REF!</definedName>
    <definedName name="APU_12.1.55" localSheetId="17">#REF!</definedName>
    <definedName name="APU_12.1.55" localSheetId="18">#REF!</definedName>
    <definedName name="APU_12.1.55" localSheetId="14">#REF!</definedName>
    <definedName name="APU_12.1.55" localSheetId="13">#REF!</definedName>
    <definedName name="APU_12.1.55">#REF!</definedName>
    <definedName name="APU_12.1.56" localSheetId="15">#REF!</definedName>
    <definedName name="APU_12.1.56" localSheetId="23">#REF!</definedName>
    <definedName name="APU_12.1.56" localSheetId="17">#REF!</definedName>
    <definedName name="APU_12.1.56" localSheetId="18">#REF!</definedName>
    <definedName name="APU_12.1.56" localSheetId="14">#REF!</definedName>
    <definedName name="APU_12.1.56" localSheetId="13">#REF!</definedName>
    <definedName name="APU_12.1.56">#REF!</definedName>
    <definedName name="APU_12.1.57" localSheetId="15">#REF!</definedName>
    <definedName name="APU_12.1.57" localSheetId="23">#REF!</definedName>
    <definedName name="APU_12.1.57" localSheetId="17">#REF!</definedName>
    <definedName name="APU_12.1.57" localSheetId="18">#REF!</definedName>
    <definedName name="APU_12.1.57" localSheetId="14">#REF!</definedName>
    <definedName name="APU_12.1.57" localSheetId="13">#REF!</definedName>
    <definedName name="APU_12.1.57">#REF!</definedName>
    <definedName name="APU_12.1.58" localSheetId="15">#REF!</definedName>
    <definedName name="APU_12.1.58" localSheetId="23">#REF!</definedName>
    <definedName name="APU_12.1.58" localSheetId="17">#REF!</definedName>
    <definedName name="APU_12.1.58" localSheetId="18">#REF!</definedName>
    <definedName name="APU_12.1.58" localSheetId="14">#REF!</definedName>
    <definedName name="APU_12.1.58" localSheetId="13">#REF!</definedName>
    <definedName name="APU_12.1.58">#REF!</definedName>
    <definedName name="APU_12.1.59" localSheetId="15">#REF!</definedName>
    <definedName name="APU_12.1.59" localSheetId="23">#REF!</definedName>
    <definedName name="APU_12.1.59" localSheetId="17">#REF!</definedName>
    <definedName name="APU_12.1.59" localSheetId="18">#REF!</definedName>
    <definedName name="APU_12.1.59" localSheetId="14">#REF!</definedName>
    <definedName name="APU_12.1.59" localSheetId="13">#REF!</definedName>
    <definedName name="APU_12.1.59">#REF!</definedName>
    <definedName name="APU_12.1.6" localSheetId="15">#REF!</definedName>
    <definedName name="APU_12.1.6" localSheetId="23">#REF!</definedName>
    <definedName name="APU_12.1.6" localSheetId="17">#REF!</definedName>
    <definedName name="APU_12.1.6" localSheetId="18">#REF!</definedName>
    <definedName name="APU_12.1.6" localSheetId="14">#REF!</definedName>
    <definedName name="APU_12.1.6" localSheetId="13">#REF!</definedName>
    <definedName name="APU_12.1.6">#REF!</definedName>
    <definedName name="APU_12.1.60" localSheetId="15">#REF!</definedName>
    <definedName name="APU_12.1.60" localSheetId="23">#REF!</definedName>
    <definedName name="APU_12.1.60" localSheetId="17">#REF!</definedName>
    <definedName name="APU_12.1.60" localSheetId="18">#REF!</definedName>
    <definedName name="APU_12.1.60" localSheetId="14">#REF!</definedName>
    <definedName name="APU_12.1.60" localSheetId="13">#REF!</definedName>
    <definedName name="APU_12.1.60">#REF!</definedName>
    <definedName name="APU_12.1.61" localSheetId="15">#REF!</definedName>
    <definedName name="APU_12.1.61" localSheetId="23">#REF!</definedName>
    <definedName name="APU_12.1.61" localSheetId="17">#REF!</definedName>
    <definedName name="APU_12.1.61" localSheetId="18">#REF!</definedName>
    <definedName name="APU_12.1.61" localSheetId="14">#REF!</definedName>
    <definedName name="APU_12.1.61" localSheetId="13">#REF!</definedName>
    <definedName name="APU_12.1.61">#REF!</definedName>
    <definedName name="APU_12.1.62" localSheetId="15">#REF!</definedName>
    <definedName name="APU_12.1.62" localSheetId="23">#REF!</definedName>
    <definedName name="APU_12.1.62" localSheetId="17">#REF!</definedName>
    <definedName name="APU_12.1.62" localSheetId="18">#REF!</definedName>
    <definedName name="APU_12.1.62" localSheetId="14">#REF!</definedName>
    <definedName name="APU_12.1.62" localSheetId="13">#REF!</definedName>
    <definedName name="APU_12.1.62">#REF!</definedName>
    <definedName name="APU_12.1.63" localSheetId="15">#REF!</definedName>
    <definedName name="APU_12.1.63" localSheetId="23">#REF!</definedName>
    <definedName name="APU_12.1.63" localSheetId="17">#REF!</definedName>
    <definedName name="APU_12.1.63" localSheetId="18">#REF!</definedName>
    <definedName name="APU_12.1.63" localSheetId="14">#REF!</definedName>
    <definedName name="APU_12.1.63" localSheetId="13">#REF!</definedName>
    <definedName name="APU_12.1.63">#REF!</definedName>
    <definedName name="APU_12.1.64" localSheetId="15">#REF!</definedName>
    <definedName name="APU_12.1.64" localSheetId="23">#REF!</definedName>
    <definedName name="APU_12.1.64" localSheetId="17">#REF!</definedName>
    <definedName name="APU_12.1.64" localSheetId="18">#REF!</definedName>
    <definedName name="APU_12.1.64" localSheetId="14">#REF!</definedName>
    <definedName name="APU_12.1.64" localSheetId="13">#REF!</definedName>
    <definedName name="APU_12.1.64">#REF!</definedName>
    <definedName name="APU_12.1.65" localSheetId="15">#REF!</definedName>
    <definedName name="APU_12.1.65" localSheetId="23">#REF!</definedName>
    <definedName name="APU_12.1.65" localSheetId="17">#REF!</definedName>
    <definedName name="APU_12.1.65" localSheetId="18">#REF!</definedName>
    <definedName name="APU_12.1.65" localSheetId="14">#REF!</definedName>
    <definedName name="APU_12.1.65" localSheetId="13">#REF!</definedName>
    <definedName name="APU_12.1.65">#REF!</definedName>
    <definedName name="APU_12.1.66" localSheetId="15">#REF!</definedName>
    <definedName name="APU_12.1.66" localSheetId="23">#REF!</definedName>
    <definedName name="APU_12.1.66" localSheetId="17">#REF!</definedName>
    <definedName name="APU_12.1.66" localSheetId="18">#REF!</definedName>
    <definedName name="APU_12.1.66" localSheetId="14">#REF!</definedName>
    <definedName name="APU_12.1.66" localSheetId="13">#REF!</definedName>
    <definedName name="APU_12.1.66">#REF!</definedName>
    <definedName name="APU_12.1.67" localSheetId="15">#REF!</definedName>
    <definedName name="APU_12.1.67" localSheetId="23">#REF!</definedName>
    <definedName name="APU_12.1.67" localSheetId="17">#REF!</definedName>
    <definedName name="APU_12.1.67" localSheetId="18">#REF!</definedName>
    <definedName name="APU_12.1.67" localSheetId="14">#REF!</definedName>
    <definedName name="APU_12.1.67" localSheetId="13">#REF!</definedName>
    <definedName name="APU_12.1.67">#REF!</definedName>
    <definedName name="APU_12.1.68" localSheetId="15">#REF!</definedName>
    <definedName name="APU_12.1.68" localSheetId="23">#REF!</definedName>
    <definedName name="APU_12.1.68" localSheetId="17">#REF!</definedName>
    <definedName name="APU_12.1.68" localSheetId="18">#REF!</definedName>
    <definedName name="APU_12.1.68" localSheetId="14">#REF!</definedName>
    <definedName name="APU_12.1.68" localSheetId="13">#REF!</definedName>
    <definedName name="APU_12.1.68">#REF!</definedName>
    <definedName name="APU_12.1.69" localSheetId="15">#REF!</definedName>
    <definedName name="APU_12.1.69" localSheetId="23">#REF!</definedName>
    <definedName name="APU_12.1.69" localSheetId="17">#REF!</definedName>
    <definedName name="APU_12.1.69" localSheetId="18">#REF!</definedName>
    <definedName name="APU_12.1.69" localSheetId="14">#REF!</definedName>
    <definedName name="APU_12.1.69" localSheetId="13">#REF!</definedName>
    <definedName name="APU_12.1.69">#REF!</definedName>
    <definedName name="APU_12.1.7" localSheetId="15">#REF!</definedName>
    <definedName name="APU_12.1.7" localSheetId="23">#REF!</definedName>
    <definedName name="APU_12.1.7" localSheetId="17">#REF!</definedName>
    <definedName name="APU_12.1.7" localSheetId="18">#REF!</definedName>
    <definedName name="APU_12.1.7" localSheetId="14">#REF!</definedName>
    <definedName name="APU_12.1.7" localSheetId="13">#REF!</definedName>
    <definedName name="APU_12.1.7">#REF!</definedName>
    <definedName name="APU_12.1.70" localSheetId="15">#REF!</definedName>
    <definedName name="APU_12.1.70" localSheetId="23">#REF!</definedName>
    <definedName name="APU_12.1.70" localSheetId="17">#REF!</definedName>
    <definedName name="APU_12.1.70" localSheetId="18">#REF!</definedName>
    <definedName name="APU_12.1.70" localSheetId="14">#REF!</definedName>
    <definedName name="APU_12.1.70" localSheetId="13">#REF!</definedName>
    <definedName name="APU_12.1.70">#REF!</definedName>
    <definedName name="APU_12.1.71" localSheetId="15">#REF!</definedName>
    <definedName name="APU_12.1.71" localSheetId="23">#REF!</definedName>
    <definedName name="APU_12.1.71" localSheetId="17">#REF!</definedName>
    <definedName name="APU_12.1.71" localSheetId="18">#REF!</definedName>
    <definedName name="APU_12.1.71" localSheetId="14">#REF!</definedName>
    <definedName name="APU_12.1.71" localSheetId="13">#REF!</definedName>
    <definedName name="APU_12.1.71">#REF!</definedName>
    <definedName name="APU_12.1.8" localSheetId="15">#REF!</definedName>
    <definedName name="APU_12.1.8" localSheetId="23">#REF!</definedName>
    <definedName name="APU_12.1.8" localSheetId="17">#REF!</definedName>
    <definedName name="APU_12.1.8" localSheetId="18">#REF!</definedName>
    <definedName name="APU_12.1.8" localSheetId="14">#REF!</definedName>
    <definedName name="APU_12.1.8" localSheetId="13">#REF!</definedName>
    <definedName name="APU_12.1.8">#REF!</definedName>
    <definedName name="APU_12.1.9" localSheetId="15">#REF!</definedName>
    <definedName name="APU_12.1.9" localSheetId="23">#REF!</definedName>
    <definedName name="APU_12.1.9" localSheetId="17">#REF!</definedName>
    <definedName name="APU_12.1.9" localSheetId="18">#REF!</definedName>
    <definedName name="APU_12.1.9" localSheetId="14">#REF!</definedName>
    <definedName name="APU_12.1.9" localSheetId="13">#REF!</definedName>
    <definedName name="APU_12.1.9">#REF!</definedName>
    <definedName name="APU_13.1.1" localSheetId="15">#REF!</definedName>
    <definedName name="APU_13.1.1" localSheetId="23">#REF!</definedName>
    <definedName name="APU_13.1.1" localSheetId="17">#REF!</definedName>
    <definedName name="APU_13.1.1" localSheetId="18">#REF!</definedName>
    <definedName name="APU_13.1.1" localSheetId="14">#REF!</definedName>
    <definedName name="APU_13.1.1" localSheetId="13">#REF!</definedName>
    <definedName name="APU_13.1.1">#REF!</definedName>
    <definedName name="APU_13.1.2" localSheetId="15">#REF!</definedName>
    <definedName name="APU_13.1.2" localSheetId="23">#REF!</definedName>
    <definedName name="APU_13.1.2" localSheetId="17">#REF!</definedName>
    <definedName name="APU_13.1.2" localSheetId="18">#REF!</definedName>
    <definedName name="APU_13.1.2" localSheetId="14">#REF!</definedName>
    <definedName name="APU_13.1.2" localSheetId="13">#REF!</definedName>
    <definedName name="APU_13.1.2">#REF!</definedName>
    <definedName name="APU_13.1.3" localSheetId="15">#REF!</definedName>
    <definedName name="APU_13.1.3" localSheetId="23">#REF!</definedName>
    <definedName name="APU_13.1.3" localSheetId="17">#REF!</definedName>
    <definedName name="APU_13.1.3" localSheetId="18">#REF!</definedName>
    <definedName name="APU_13.1.3" localSheetId="14">#REF!</definedName>
    <definedName name="APU_13.1.3" localSheetId="13">#REF!</definedName>
    <definedName name="APU_13.1.3">#REF!</definedName>
    <definedName name="APU_13.1.4" localSheetId="15">#REF!</definedName>
    <definedName name="APU_13.1.4" localSheetId="23">#REF!</definedName>
    <definedName name="APU_13.1.4" localSheetId="17">#REF!</definedName>
    <definedName name="APU_13.1.4" localSheetId="18">#REF!</definedName>
    <definedName name="APU_13.1.4" localSheetId="14">#REF!</definedName>
    <definedName name="APU_13.1.4" localSheetId="13">#REF!</definedName>
    <definedName name="APU_13.1.4">#REF!</definedName>
    <definedName name="APU_13.1.5" localSheetId="15">#REF!</definedName>
    <definedName name="APU_13.1.5" localSheetId="23">#REF!</definedName>
    <definedName name="APU_13.1.5" localSheetId="17">#REF!</definedName>
    <definedName name="APU_13.1.5" localSheetId="18">#REF!</definedName>
    <definedName name="APU_13.1.5" localSheetId="14">#REF!</definedName>
    <definedName name="APU_13.1.5" localSheetId="13">#REF!</definedName>
    <definedName name="APU_13.1.5">#REF!</definedName>
    <definedName name="APU_13.1.6" localSheetId="15">#REF!</definedName>
    <definedName name="APU_13.1.6" localSheetId="23">#REF!</definedName>
    <definedName name="APU_13.1.6" localSheetId="17">#REF!</definedName>
    <definedName name="APU_13.1.6" localSheetId="18">#REF!</definedName>
    <definedName name="APU_13.1.6" localSheetId="14">#REF!</definedName>
    <definedName name="APU_13.1.6" localSheetId="13">#REF!</definedName>
    <definedName name="APU_13.1.6">#REF!</definedName>
    <definedName name="APU_14.1.1" localSheetId="15">#REF!</definedName>
    <definedName name="APU_14.1.1" localSheetId="23">#REF!</definedName>
    <definedName name="APU_14.1.1" localSheetId="17">#REF!</definedName>
    <definedName name="APU_14.1.1" localSheetId="18">#REF!</definedName>
    <definedName name="APU_14.1.1" localSheetId="14">#REF!</definedName>
    <definedName name="APU_14.1.1" localSheetId="13">#REF!</definedName>
    <definedName name="APU_14.1.1">#REF!</definedName>
    <definedName name="APU_14.1.2" localSheetId="15">#REF!</definedName>
    <definedName name="APU_14.1.2" localSheetId="23">#REF!</definedName>
    <definedName name="APU_14.1.2" localSheetId="17">#REF!</definedName>
    <definedName name="APU_14.1.2" localSheetId="18">#REF!</definedName>
    <definedName name="APU_14.1.2" localSheetId="14">#REF!</definedName>
    <definedName name="APU_14.1.2" localSheetId="13">#REF!</definedName>
    <definedName name="APU_14.1.2">#REF!</definedName>
    <definedName name="APU_14.1.3" localSheetId="15">#REF!</definedName>
    <definedName name="APU_14.1.3" localSheetId="23">#REF!</definedName>
    <definedName name="APU_14.1.3" localSheetId="17">#REF!</definedName>
    <definedName name="APU_14.1.3" localSheetId="18">#REF!</definedName>
    <definedName name="APU_14.1.3" localSheetId="14">#REF!</definedName>
    <definedName name="APU_14.1.3" localSheetId="13">#REF!</definedName>
    <definedName name="APU_14.1.3">#REF!</definedName>
    <definedName name="APU_14.1.4" localSheetId="15">#REF!</definedName>
    <definedName name="APU_14.1.4" localSheetId="23">#REF!</definedName>
    <definedName name="APU_14.1.4" localSheetId="17">#REF!</definedName>
    <definedName name="APU_14.1.4" localSheetId="18">#REF!</definedName>
    <definedName name="APU_14.1.4" localSheetId="14">#REF!</definedName>
    <definedName name="APU_14.1.4" localSheetId="13">#REF!</definedName>
    <definedName name="APU_14.1.4">#REF!</definedName>
    <definedName name="APU_14.1.5" localSheetId="15">#REF!</definedName>
    <definedName name="APU_14.1.5" localSheetId="23">#REF!</definedName>
    <definedName name="APU_14.1.5" localSheetId="17">#REF!</definedName>
    <definedName name="APU_14.1.5" localSheetId="18">#REF!</definedName>
    <definedName name="APU_14.1.5" localSheetId="14">#REF!</definedName>
    <definedName name="APU_14.1.5" localSheetId="13">#REF!</definedName>
    <definedName name="APU_14.1.5">#REF!</definedName>
    <definedName name="APU_15.1.1" localSheetId="15">#REF!</definedName>
    <definedName name="APU_15.1.1" localSheetId="23">#REF!</definedName>
    <definedName name="APU_15.1.1" localSheetId="17">#REF!</definedName>
    <definedName name="APU_15.1.1" localSheetId="18">#REF!</definedName>
    <definedName name="APU_15.1.1" localSheetId="14">#REF!</definedName>
    <definedName name="APU_15.1.1" localSheetId="13">#REF!</definedName>
    <definedName name="APU_15.1.1">#REF!</definedName>
    <definedName name="APU_15.2.1" localSheetId="15">#REF!</definedName>
    <definedName name="APU_15.2.1" localSheetId="23">#REF!</definedName>
    <definedName name="APU_15.2.1" localSheetId="17">#REF!</definedName>
    <definedName name="APU_15.2.1" localSheetId="18">#REF!</definedName>
    <definedName name="APU_15.2.1" localSheetId="14">#REF!</definedName>
    <definedName name="APU_15.2.1" localSheetId="13">#REF!</definedName>
    <definedName name="APU_15.2.1">#REF!</definedName>
    <definedName name="APU_15.2.10" localSheetId="15">#REF!</definedName>
    <definedName name="APU_15.2.10" localSheetId="23">#REF!</definedName>
    <definedName name="APU_15.2.10" localSheetId="17">#REF!</definedName>
    <definedName name="APU_15.2.10" localSheetId="18">#REF!</definedName>
    <definedName name="APU_15.2.10" localSheetId="14">#REF!</definedName>
    <definedName name="APU_15.2.10" localSheetId="13">#REF!</definedName>
    <definedName name="APU_15.2.10">#REF!</definedName>
    <definedName name="APU_15.2.11" localSheetId="15">#REF!</definedName>
    <definedName name="APU_15.2.11" localSheetId="23">#REF!</definedName>
    <definedName name="APU_15.2.11" localSheetId="17">#REF!</definedName>
    <definedName name="APU_15.2.11" localSheetId="18">#REF!</definedName>
    <definedName name="APU_15.2.11" localSheetId="14">#REF!</definedName>
    <definedName name="APU_15.2.11" localSheetId="13">#REF!</definedName>
    <definedName name="APU_15.2.11">#REF!</definedName>
    <definedName name="APU_15.2.12" localSheetId="15">#REF!</definedName>
    <definedName name="APU_15.2.12" localSheetId="23">#REF!</definedName>
    <definedName name="APU_15.2.12" localSheetId="17">#REF!</definedName>
    <definedName name="APU_15.2.12" localSheetId="18">#REF!</definedName>
    <definedName name="APU_15.2.12" localSheetId="14">#REF!</definedName>
    <definedName name="APU_15.2.12" localSheetId="13">#REF!</definedName>
    <definedName name="APU_15.2.12">#REF!</definedName>
    <definedName name="APU_15.2.13" localSheetId="15">#REF!</definedName>
    <definedName name="APU_15.2.13" localSheetId="23">#REF!</definedName>
    <definedName name="APU_15.2.13" localSheetId="17">#REF!</definedName>
    <definedName name="APU_15.2.13" localSheetId="18">#REF!</definedName>
    <definedName name="APU_15.2.13" localSheetId="14">#REF!</definedName>
    <definedName name="APU_15.2.13" localSheetId="13">#REF!</definedName>
    <definedName name="APU_15.2.13">#REF!</definedName>
    <definedName name="APU_15.2.14" localSheetId="15">#REF!</definedName>
    <definedName name="APU_15.2.14" localSheetId="23">#REF!</definedName>
    <definedName name="APU_15.2.14" localSheetId="17">#REF!</definedName>
    <definedName name="APU_15.2.14" localSheetId="18">#REF!</definedName>
    <definedName name="APU_15.2.14" localSheetId="14">#REF!</definedName>
    <definedName name="APU_15.2.14" localSheetId="13">#REF!</definedName>
    <definedName name="APU_15.2.14">#REF!</definedName>
    <definedName name="APU_15.2.15" localSheetId="15">#REF!</definedName>
    <definedName name="APU_15.2.15" localSheetId="23">#REF!</definedName>
    <definedName name="APU_15.2.15" localSheetId="17">#REF!</definedName>
    <definedName name="APU_15.2.15" localSheetId="18">#REF!</definedName>
    <definedName name="APU_15.2.15" localSheetId="14">#REF!</definedName>
    <definedName name="APU_15.2.15" localSheetId="13">#REF!</definedName>
    <definedName name="APU_15.2.15">#REF!</definedName>
    <definedName name="APU_15.2.2" localSheetId="15">#REF!</definedName>
    <definedName name="APU_15.2.2" localSheetId="23">#REF!</definedName>
    <definedName name="APU_15.2.2" localSheetId="17">#REF!</definedName>
    <definedName name="APU_15.2.2" localSheetId="18">#REF!</definedName>
    <definedName name="APU_15.2.2" localSheetId="14">#REF!</definedName>
    <definedName name="APU_15.2.2" localSheetId="13">#REF!</definedName>
    <definedName name="APU_15.2.2">#REF!</definedName>
    <definedName name="APU_15.2.3" localSheetId="15">#REF!</definedName>
    <definedName name="APU_15.2.3" localSheetId="23">#REF!</definedName>
    <definedName name="APU_15.2.3" localSheetId="17">#REF!</definedName>
    <definedName name="APU_15.2.3" localSheetId="18">#REF!</definedName>
    <definedName name="APU_15.2.3" localSheetId="14">#REF!</definedName>
    <definedName name="APU_15.2.3" localSheetId="13">#REF!</definedName>
    <definedName name="APU_15.2.3">#REF!</definedName>
    <definedName name="APU_15.2.4" localSheetId="15">#REF!</definedName>
    <definedName name="APU_15.2.4" localSheetId="23">#REF!</definedName>
    <definedName name="APU_15.2.4" localSheetId="17">#REF!</definedName>
    <definedName name="APU_15.2.4" localSheetId="18">#REF!</definedName>
    <definedName name="APU_15.2.4" localSheetId="14">#REF!</definedName>
    <definedName name="APU_15.2.4" localSheetId="13">#REF!</definedName>
    <definedName name="APU_15.2.4">#REF!</definedName>
    <definedName name="APU_15.2.5" localSheetId="15">#REF!</definedName>
    <definedName name="APU_15.2.5" localSheetId="23">#REF!</definedName>
    <definedName name="APU_15.2.5" localSheetId="17">#REF!</definedName>
    <definedName name="APU_15.2.5" localSheetId="18">#REF!</definedName>
    <definedName name="APU_15.2.5" localSheetId="14">#REF!</definedName>
    <definedName name="APU_15.2.5" localSheetId="13">#REF!</definedName>
    <definedName name="APU_15.2.5">#REF!</definedName>
    <definedName name="APU_15.2.6" localSheetId="15">#REF!</definedName>
    <definedName name="APU_15.2.6" localSheetId="23">#REF!</definedName>
    <definedName name="APU_15.2.6" localSheetId="17">#REF!</definedName>
    <definedName name="APU_15.2.6" localSheetId="18">#REF!</definedName>
    <definedName name="APU_15.2.6" localSheetId="14">#REF!</definedName>
    <definedName name="APU_15.2.6" localSheetId="13">#REF!</definedName>
    <definedName name="APU_15.2.6">#REF!</definedName>
    <definedName name="APU_15.2.7" localSheetId="15">#REF!</definedName>
    <definedName name="APU_15.2.7" localSheetId="23">#REF!</definedName>
    <definedName name="APU_15.2.7" localSheetId="17">#REF!</definedName>
    <definedName name="APU_15.2.7" localSheetId="18">#REF!</definedName>
    <definedName name="APU_15.2.7" localSheetId="14">#REF!</definedName>
    <definedName name="APU_15.2.7" localSheetId="13">#REF!</definedName>
    <definedName name="APU_15.2.7">#REF!</definedName>
    <definedName name="APU_15.2.8" localSheetId="15">#REF!</definedName>
    <definedName name="APU_15.2.8" localSheetId="23">#REF!</definedName>
    <definedName name="APU_15.2.8" localSheetId="17">#REF!</definedName>
    <definedName name="APU_15.2.8" localSheetId="18">#REF!</definedName>
    <definedName name="APU_15.2.8" localSheetId="14">#REF!</definedName>
    <definedName name="APU_15.2.8" localSheetId="13">#REF!</definedName>
    <definedName name="APU_15.2.8">#REF!</definedName>
    <definedName name="APU_15.2.9" localSheetId="15">#REF!</definedName>
    <definedName name="APU_15.2.9" localSheetId="23">#REF!</definedName>
    <definedName name="APU_15.2.9" localSheetId="17">#REF!</definedName>
    <definedName name="APU_15.2.9" localSheetId="18">#REF!</definedName>
    <definedName name="APU_15.2.9" localSheetId="14">#REF!</definedName>
    <definedName name="APU_15.2.9" localSheetId="13">#REF!</definedName>
    <definedName name="APU_15.2.9">#REF!</definedName>
    <definedName name="APU_16.1.1" localSheetId="15">#REF!</definedName>
    <definedName name="APU_16.1.1" localSheetId="23">#REF!</definedName>
    <definedName name="APU_16.1.1" localSheetId="17">#REF!</definedName>
    <definedName name="APU_16.1.1" localSheetId="18">#REF!</definedName>
    <definedName name="APU_16.1.1" localSheetId="14">#REF!</definedName>
    <definedName name="APU_16.1.1" localSheetId="13">#REF!</definedName>
    <definedName name="APU_16.1.1">#REF!</definedName>
    <definedName name="APU_16.1.10" localSheetId="15">#REF!</definedName>
    <definedName name="APU_16.1.10" localSheetId="23">#REF!</definedName>
    <definedName name="APU_16.1.10" localSheetId="17">#REF!</definedName>
    <definedName name="APU_16.1.10" localSheetId="18">#REF!</definedName>
    <definedName name="APU_16.1.10" localSheetId="14">#REF!</definedName>
    <definedName name="APU_16.1.10" localSheetId="13">#REF!</definedName>
    <definedName name="APU_16.1.10">#REF!</definedName>
    <definedName name="APU_16.1.11" localSheetId="15">#REF!</definedName>
    <definedName name="APU_16.1.11" localSheetId="23">#REF!</definedName>
    <definedName name="APU_16.1.11" localSheetId="17">#REF!</definedName>
    <definedName name="APU_16.1.11" localSheetId="18">#REF!</definedName>
    <definedName name="APU_16.1.11" localSheetId="14">#REF!</definedName>
    <definedName name="APU_16.1.11" localSheetId="13">#REF!</definedName>
    <definedName name="APU_16.1.11">#REF!</definedName>
    <definedName name="APU_16.1.12" localSheetId="15">#REF!</definedName>
    <definedName name="APU_16.1.12" localSheetId="23">#REF!</definedName>
    <definedName name="APU_16.1.12" localSheetId="17">#REF!</definedName>
    <definedName name="APU_16.1.12" localSheetId="18">#REF!</definedName>
    <definedName name="APU_16.1.12" localSheetId="14">#REF!</definedName>
    <definedName name="APU_16.1.12" localSheetId="13">#REF!</definedName>
    <definedName name="APU_16.1.12">#REF!</definedName>
    <definedName name="APU_16.1.13" localSheetId="15">#REF!</definedName>
    <definedName name="APU_16.1.13" localSheetId="23">#REF!</definedName>
    <definedName name="APU_16.1.13" localSheetId="17">#REF!</definedName>
    <definedName name="APU_16.1.13" localSheetId="18">#REF!</definedName>
    <definedName name="APU_16.1.13" localSheetId="14">#REF!</definedName>
    <definedName name="APU_16.1.13" localSheetId="13">#REF!</definedName>
    <definedName name="APU_16.1.13">#REF!</definedName>
    <definedName name="APU_16.1.14" localSheetId="15">#REF!</definedName>
    <definedName name="APU_16.1.14" localSheetId="23">#REF!</definedName>
    <definedName name="APU_16.1.14" localSheetId="17">#REF!</definedName>
    <definedName name="APU_16.1.14" localSheetId="18">#REF!</definedName>
    <definedName name="APU_16.1.14" localSheetId="14">#REF!</definedName>
    <definedName name="APU_16.1.14" localSheetId="13">#REF!</definedName>
    <definedName name="APU_16.1.14">#REF!</definedName>
    <definedName name="APU_16.1.15" localSheetId="15">#REF!</definedName>
    <definedName name="APU_16.1.15" localSheetId="23">#REF!</definedName>
    <definedName name="APU_16.1.15" localSheetId="17">#REF!</definedName>
    <definedName name="APU_16.1.15" localSheetId="18">#REF!</definedName>
    <definedName name="APU_16.1.15" localSheetId="14">#REF!</definedName>
    <definedName name="APU_16.1.15" localSheetId="13">#REF!</definedName>
    <definedName name="APU_16.1.15">#REF!</definedName>
    <definedName name="APU_16.1.16" localSheetId="15">#REF!</definedName>
    <definedName name="APU_16.1.16" localSheetId="23">#REF!</definedName>
    <definedName name="APU_16.1.16" localSheetId="17">#REF!</definedName>
    <definedName name="APU_16.1.16" localSheetId="18">#REF!</definedName>
    <definedName name="APU_16.1.16" localSheetId="14">#REF!</definedName>
    <definedName name="APU_16.1.16" localSheetId="13">#REF!</definedName>
    <definedName name="APU_16.1.16">#REF!</definedName>
    <definedName name="APU_16.1.17" localSheetId="15">#REF!</definedName>
    <definedName name="APU_16.1.17" localSheetId="23">#REF!</definedName>
    <definedName name="APU_16.1.17" localSheetId="17">#REF!</definedName>
    <definedName name="APU_16.1.17" localSheetId="18">#REF!</definedName>
    <definedName name="APU_16.1.17" localSheetId="14">#REF!</definedName>
    <definedName name="APU_16.1.17" localSheetId="13">#REF!</definedName>
    <definedName name="APU_16.1.17">#REF!</definedName>
    <definedName name="APU_16.1.18" localSheetId="15">#REF!</definedName>
    <definedName name="APU_16.1.18" localSheetId="23">#REF!</definedName>
    <definedName name="APU_16.1.18" localSheetId="17">#REF!</definedName>
    <definedName name="APU_16.1.18" localSheetId="18">#REF!</definedName>
    <definedName name="APU_16.1.18" localSheetId="14">#REF!</definedName>
    <definedName name="APU_16.1.18" localSheetId="13">#REF!</definedName>
    <definedName name="APU_16.1.18">#REF!</definedName>
    <definedName name="APU_16.1.19" localSheetId="15">#REF!</definedName>
    <definedName name="APU_16.1.19" localSheetId="23">#REF!</definedName>
    <definedName name="APU_16.1.19" localSheetId="17">#REF!</definedName>
    <definedName name="APU_16.1.19" localSheetId="18">#REF!</definedName>
    <definedName name="APU_16.1.19" localSheetId="14">#REF!</definedName>
    <definedName name="APU_16.1.19" localSheetId="13">#REF!</definedName>
    <definedName name="APU_16.1.19">#REF!</definedName>
    <definedName name="APU_16.1.2" localSheetId="15">#REF!</definedName>
    <definedName name="APU_16.1.2" localSheetId="23">#REF!</definedName>
    <definedName name="APU_16.1.2" localSheetId="17">#REF!</definedName>
    <definedName name="APU_16.1.2" localSheetId="18">#REF!</definedName>
    <definedName name="APU_16.1.2" localSheetId="14">#REF!</definedName>
    <definedName name="APU_16.1.2" localSheetId="13">#REF!</definedName>
    <definedName name="APU_16.1.2">#REF!</definedName>
    <definedName name="APU_16.1.3" localSheetId="15">#REF!</definedName>
    <definedName name="APU_16.1.3" localSheetId="23">#REF!</definedName>
    <definedName name="APU_16.1.3" localSheetId="17">#REF!</definedName>
    <definedName name="APU_16.1.3" localSheetId="18">#REF!</definedName>
    <definedName name="APU_16.1.3" localSheetId="14">#REF!</definedName>
    <definedName name="APU_16.1.3" localSheetId="13">#REF!</definedName>
    <definedName name="APU_16.1.3">#REF!</definedName>
    <definedName name="APU_16.1.4" localSheetId="15">#REF!</definedName>
    <definedName name="APU_16.1.4" localSheetId="23">#REF!</definedName>
    <definedName name="APU_16.1.4" localSheetId="17">#REF!</definedName>
    <definedName name="APU_16.1.4" localSheetId="18">#REF!</definedName>
    <definedName name="APU_16.1.4" localSheetId="14">#REF!</definedName>
    <definedName name="APU_16.1.4" localSheetId="13">#REF!</definedName>
    <definedName name="APU_16.1.4">#REF!</definedName>
    <definedName name="APU_16.1.5" localSheetId="15">#REF!</definedName>
    <definedName name="APU_16.1.5" localSheetId="23">#REF!</definedName>
    <definedName name="APU_16.1.5" localSheetId="17">#REF!</definedName>
    <definedName name="APU_16.1.5" localSheetId="18">#REF!</definedName>
    <definedName name="APU_16.1.5" localSheetId="14">#REF!</definedName>
    <definedName name="APU_16.1.5" localSheetId="13">#REF!</definedName>
    <definedName name="APU_16.1.5">#REF!</definedName>
    <definedName name="APU_16.1.6" localSheetId="15">#REF!</definedName>
    <definedName name="APU_16.1.6" localSheetId="23">#REF!</definedName>
    <definedName name="APU_16.1.6" localSheetId="17">#REF!</definedName>
    <definedName name="APU_16.1.6" localSheetId="18">#REF!</definedName>
    <definedName name="APU_16.1.6" localSheetId="14">#REF!</definedName>
    <definedName name="APU_16.1.6" localSheetId="13">#REF!</definedName>
    <definedName name="APU_16.1.6">#REF!</definedName>
    <definedName name="APU_16.1.7" localSheetId="15">#REF!</definedName>
    <definedName name="APU_16.1.7" localSheetId="23">#REF!</definedName>
    <definedName name="APU_16.1.7" localSheetId="17">#REF!</definedName>
    <definedName name="APU_16.1.7" localSheetId="18">#REF!</definedName>
    <definedName name="APU_16.1.7" localSheetId="14">#REF!</definedName>
    <definedName name="APU_16.1.7" localSheetId="13">#REF!</definedName>
    <definedName name="APU_16.1.7">#REF!</definedName>
    <definedName name="APU_16.1.8" localSheetId="15">#REF!</definedName>
    <definedName name="APU_16.1.8" localSheetId="23">#REF!</definedName>
    <definedName name="APU_16.1.8" localSheetId="17">#REF!</definedName>
    <definedName name="APU_16.1.8" localSheetId="18">#REF!</definedName>
    <definedName name="APU_16.1.8" localSheetId="14">#REF!</definedName>
    <definedName name="APU_16.1.8" localSheetId="13">#REF!</definedName>
    <definedName name="APU_16.1.8">#REF!</definedName>
    <definedName name="APU_16.1.9" localSheetId="15">#REF!</definedName>
    <definedName name="APU_16.1.9" localSheetId="23">#REF!</definedName>
    <definedName name="APU_16.1.9" localSheetId="17">#REF!</definedName>
    <definedName name="APU_16.1.9" localSheetId="18">#REF!</definedName>
    <definedName name="APU_16.1.9" localSheetId="14">#REF!</definedName>
    <definedName name="APU_16.1.9" localSheetId="13">#REF!</definedName>
    <definedName name="APU_16.1.9">#REF!</definedName>
    <definedName name="APU_17.1.1" localSheetId="15">#REF!</definedName>
    <definedName name="APU_17.1.1" localSheetId="23">#REF!</definedName>
    <definedName name="APU_17.1.1" localSheetId="17">#REF!</definedName>
    <definedName name="APU_17.1.1" localSheetId="18">#REF!</definedName>
    <definedName name="APU_17.1.1" localSheetId="14">#REF!</definedName>
    <definedName name="APU_17.1.1" localSheetId="13">#REF!</definedName>
    <definedName name="APU_17.1.1">#REF!</definedName>
    <definedName name="APU_17.1.2" localSheetId="15">#REF!</definedName>
    <definedName name="APU_17.1.2" localSheetId="23">#REF!</definedName>
    <definedName name="APU_17.1.2" localSheetId="17">#REF!</definedName>
    <definedName name="APU_17.1.2" localSheetId="18">#REF!</definedName>
    <definedName name="APU_17.1.2" localSheetId="14">#REF!</definedName>
    <definedName name="APU_17.1.2" localSheetId="13">#REF!</definedName>
    <definedName name="APU_17.1.2">#REF!</definedName>
    <definedName name="APU_18.1.1" localSheetId="15">#REF!</definedName>
    <definedName name="APU_18.1.1" localSheetId="23">#REF!</definedName>
    <definedName name="APU_18.1.1" localSheetId="17">#REF!</definedName>
    <definedName name="APU_18.1.1" localSheetId="18">#REF!</definedName>
    <definedName name="APU_18.1.1" localSheetId="14">#REF!</definedName>
    <definedName name="APU_18.1.1" localSheetId="13">#REF!</definedName>
    <definedName name="APU_18.1.1">#REF!</definedName>
    <definedName name="APU_18.2.1" localSheetId="15">#REF!</definedName>
    <definedName name="APU_18.2.1" localSheetId="23">#REF!</definedName>
    <definedName name="APU_18.2.1" localSheetId="17">#REF!</definedName>
    <definedName name="APU_18.2.1" localSheetId="18">#REF!</definedName>
    <definedName name="APU_18.2.1" localSheetId="14">#REF!</definedName>
    <definedName name="APU_18.2.1" localSheetId="13">#REF!</definedName>
    <definedName name="APU_18.2.1">#REF!</definedName>
    <definedName name="APU_18.2.2" localSheetId="15">#REF!</definedName>
    <definedName name="APU_18.2.2" localSheetId="23">#REF!</definedName>
    <definedName name="APU_18.2.2" localSheetId="17">#REF!</definedName>
    <definedName name="APU_18.2.2" localSheetId="18">#REF!</definedName>
    <definedName name="APU_18.2.2" localSheetId="14">#REF!</definedName>
    <definedName name="APU_18.2.2" localSheetId="13">#REF!</definedName>
    <definedName name="APU_18.2.2">#REF!</definedName>
    <definedName name="APU_18.2.3" localSheetId="15">#REF!</definedName>
    <definedName name="APU_18.2.3" localSheetId="23">#REF!</definedName>
    <definedName name="APU_18.2.3" localSheetId="17">#REF!</definedName>
    <definedName name="APU_18.2.3" localSheetId="18">#REF!</definedName>
    <definedName name="APU_18.2.3" localSheetId="14">#REF!</definedName>
    <definedName name="APU_18.2.3" localSheetId="13">#REF!</definedName>
    <definedName name="APU_18.2.3">#REF!</definedName>
    <definedName name="APU_18.2.4" localSheetId="15">#REF!</definedName>
    <definedName name="APU_18.2.4" localSheetId="23">#REF!</definedName>
    <definedName name="APU_18.2.4" localSheetId="17">#REF!</definedName>
    <definedName name="APU_18.2.4" localSheetId="18">#REF!</definedName>
    <definedName name="APU_18.2.4" localSheetId="14">#REF!</definedName>
    <definedName name="APU_18.2.4" localSheetId="13">#REF!</definedName>
    <definedName name="APU_18.2.4">#REF!</definedName>
    <definedName name="APU_18.3.1" localSheetId="15">#REF!</definedName>
    <definedName name="APU_18.3.1" localSheetId="23">#REF!</definedName>
    <definedName name="APU_18.3.1" localSheetId="17">#REF!</definedName>
    <definedName name="APU_18.3.1" localSheetId="18">#REF!</definedName>
    <definedName name="APU_18.3.1" localSheetId="14">#REF!</definedName>
    <definedName name="APU_18.3.1" localSheetId="13">#REF!</definedName>
    <definedName name="APU_18.3.1">#REF!</definedName>
    <definedName name="APU_18.3.2" localSheetId="15">#REF!</definedName>
    <definedName name="APU_18.3.2" localSheetId="23">#REF!</definedName>
    <definedName name="APU_18.3.2" localSheetId="17">#REF!</definedName>
    <definedName name="APU_18.3.2" localSheetId="18">#REF!</definedName>
    <definedName name="APU_18.3.2" localSheetId="14">#REF!</definedName>
    <definedName name="APU_18.3.2" localSheetId="13">#REF!</definedName>
    <definedName name="APU_18.3.2">#REF!</definedName>
    <definedName name="APU_18.4.1" localSheetId="15">#REF!</definedName>
    <definedName name="APU_18.4.1" localSheetId="23">#REF!</definedName>
    <definedName name="APU_18.4.1" localSheetId="17">#REF!</definedName>
    <definedName name="APU_18.4.1" localSheetId="18">#REF!</definedName>
    <definedName name="APU_18.4.1" localSheetId="14">#REF!</definedName>
    <definedName name="APU_18.4.1" localSheetId="13">#REF!</definedName>
    <definedName name="APU_18.4.1">#REF!</definedName>
    <definedName name="APU_18.4.2" localSheetId="15">#REF!</definedName>
    <definedName name="APU_18.4.2" localSheetId="23">#REF!</definedName>
    <definedName name="APU_18.4.2" localSheetId="17">#REF!</definedName>
    <definedName name="APU_18.4.2" localSheetId="18">#REF!</definedName>
    <definedName name="APU_18.4.2" localSheetId="14">#REF!</definedName>
    <definedName name="APU_18.4.2" localSheetId="13">#REF!</definedName>
    <definedName name="APU_18.4.2">#REF!</definedName>
    <definedName name="APU_19.1.1" localSheetId="15">#REF!</definedName>
    <definedName name="APU_19.1.1" localSheetId="23">#REF!</definedName>
    <definedName name="APU_19.1.1" localSheetId="17">#REF!</definedName>
    <definedName name="APU_19.1.1" localSheetId="18">#REF!</definedName>
    <definedName name="APU_19.1.1" localSheetId="14">#REF!</definedName>
    <definedName name="APU_19.1.1" localSheetId="13">#REF!</definedName>
    <definedName name="APU_19.1.1">#REF!</definedName>
    <definedName name="APU_19.1.2" localSheetId="15">#REF!</definedName>
    <definedName name="APU_19.1.2" localSheetId="23">#REF!</definedName>
    <definedName name="APU_19.1.2" localSheetId="17">#REF!</definedName>
    <definedName name="APU_19.1.2" localSheetId="18">#REF!</definedName>
    <definedName name="APU_19.1.2" localSheetId="14">#REF!</definedName>
    <definedName name="APU_19.1.2" localSheetId="13">#REF!</definedName>
    <definedName name="APU_19.1.2">#REF!</definedName>
    <definedName name="APU_19.1.3" localSheetId="15">#REF!</definedName>
    <definedName name="APU_19.1.3" localSheetId="23">#REF!</definedName>
    <definedName name="APU_19.1.3" localSheetId="17">#REF!</definedName>
    <definedName name="APU_19.1.3" localSheetId="18">#REF!</definedName>
    <definedName name="APU_19.1.3" localSheetId="14">#REF!</definedName>
    <definedName name="APU_19.1.3" localSheetId="13">#REF!</definedName>
    <definedName name="APU_19.1.3">#REF!</definedName>
    <definedName name="APU_19.1.4" localSheetId="15">#REF!</definedName>
    <definedName name="APU_19.1.4" localSheetId="23">#REF!</definedName>
    <definedName name="APU_19.1.4" localSheetId="17">#REF!</definedName>
    <definedName name="APU_19.1.4" localSheetId="18">#REF!</definedName>
    <definedName name="APU_19.1.4" localSheetId="14">#REF!</definedName>
    <definedName name="APU_19.1.4" localSheetId="13">#REF!</definedName>
    <definedName name="APU_19.1.4">#REF!</definedName>
    <definedName name="APU_19.1.5" localSheetId="15">#REF!</definedName>
    <definedName name="APU_19.1.5" localSheetId="23">#REF!</definedName>
    <definedName name="APU_19.1.5" localSheetId="17">#REF!</definedName>
    <definedName name="APU_19.1.5" localSheetId="18">#REF!</definedName>
    <definedName name="APU_19.1.5" localSheetId="14">#REF!</definedName>
    <definedName name="APU_19.1.5" localSheetId="13">#REF!</definedName>
    <definedName name="APU_19.1.5">#REF!</definedName>
    <definedName name="APU_19.2.1" localSheetId="15">#REF!</definedName>
    <definedName name="APU_19.2.1" localSheetId="23">#REF!</definedName>
    <definedName name="APU_19.2.1" localSheetId="17">#REF!</definedName>
    <definedName name="APU_19.2.1" localSheetId="18">#REF!</definedName>
    <definedName name="APU_19.2.1" localSheetId="14">#REF!</definedName>
    <definedName name="APU_19.2.1" localSheetId="13">#REF!</definedName>
    <definedName name="APU_19.2.1">#REF!</definedName>
    <definedName name="APU_19.3.1" localSheetId="15">#REF!</definedName>
    <definedName name="APU_19.3.1" localSheetId="23">#REF!</definedName>
    <definedName name="APU_19.3.1" localSheetId="17">#REF!</definedName>
    <definedName name="APU_19.3.1" localSheetId="18">#REF!</definedName>
    <definedName name="APU_19.3.1" localSheetId="14">#REF!</definedName>
    <definedName name="APU_19.3.1" localSheetId="13">#REF!</definedName>
    <definedName name="APU_19.3.1">#REF!</definedName>
    <definedName name="APU_2.1.1" localSheetId="15">#REF!</definedName>
    <definedName name="APU_2.1.1" localSheetId="23">#REF!</definedName>
    <definedName name="APU_2.1.1" localSheetId="17">#REF!</definedName>
    <definedName name="APU_2.1.1" localSheetId="18">#REF!</definedName>
    <definedName name="APU_2.1.1" localSheetId="14">#REF!</definedName>
    <definedName name="APU_2.1.1" localSheetId="13">#REF!</definedName>
    <definedName name="APU_2.1.1">#REF!</definedName>
    <definedName name="APU_2.1.2" localSheetId="15">#REF!</definedName>
    <definedName name="APU_2.1.2" localSheetId="23">#REF!</definedName>
    <definedName name="APU_2.1.2" localSheetId="17">#REF!</definedName>
    <definedName name="APU_2.1.2" localSheetId="18">#REF!</definedName>
    <definedName name="APU_2.1.2" localSheetId="14">#REF!</definedName>
    <definedName name="APU_2.1.2" localSheetId="13">#REF!</definedName>
    <definedName name="APU_2.1.2">#REF!</definedName>
    <definedName name="APU_2.1.3" localSheetId="15">#REF!</definedName>
    <definedName name="APU_2.1.3" localSheetId="23">#REF!</definedName>
    <definedName name="APU_2.1.3" localSheetId="17">#REF!</definedName>
    <definedName name="APU_2.1.3" localSheetId="18">#REF!</definedName>
    <definedName name="APU_2.1.3" localSheetId="14">#REF!</definedName>
    <definedName name="APU_2.1.3" localSheetId="13">#REF!</definedName>
    <definedName name="APU_2.1.3">#REF!</definedName>
    <definedName name="APU_2.1.4" localSheetId="15">#REF!</definedName>
    <definedName name="APU_2.1.4" localSheetId="23">#REF!</definedName>
    <definedName name="APU_2.1.4" localSheetId="17">#REF!</definedName>
    <definedName name="APU_2.1.4" localSheetId="18">#REF!</definedName>
    <definedName name="APU_2.1.4" localSheetId="14">#REF!</definedName>
    <definedName name="APU_2.1.4" localSheetId="13">#REF!</definedName>
    <definedName name="APU_2.1.4">#REF!</definedName>
    <definedName name="APU_2.2.1" localSheetId="15">#REF!</definedName>
    <definedName name="APU_2.2.1" localSheetId="23">#REF!</definedName>
    <definedName name="APU_2.2.1" localSheetId="17">#REF!</definedName>
    <definedName name="APU_2.2.1" localSheetId="18">#REF!</definedName>
    <definedName name="APU_2.2.1" localSheetId="14">#REF!</definedName>
    <definedName name="APU_2.2.1" localSheetId="13">#REF!</definedName>
    <definedName name="APU_2.2.1">#REF!</definedName>
    <definedName name="APU_2.2.2" localSheetId="15">#REF!</definedName>
    <definedName name="APU_2.2.2" localSheetId="23">#REF!</definedName>
    <definedName name="APU_2.2.2" localSheetId="17">#REF!</definedName>
    <definedName name="APU_2.2.2" localSheetId="18">#REF!</definedName>
    <definedName name="APU_2.2.2" localSheetId="14">#REF!</definedName>
    <definedName name="APU_2.2.2" localSheetId="13">#REF!</definedName>
    <definedName name="APU_2.2.2">#REF!</definedName>
    <definedName name="APU_2.2.3" localSheetId="15">#REF!</definedName>
    <definedName name="APU_2.2.3" localSheetId="23">#REF!</definedName>
    <definedName name="APU_2.2.3" localSheetId="17">#REF!</definedName>
    <definedName name="APU_2.2.3" localSheetId="18">#REF!</definedName>
    <definedName name="APU_2.2.3" localSheetId="14">#REF!</definedName>
    <definedName name="APU_2.2.3" localSheetId="13">#REF!</definedName>
    <definedName name="APU_2.2.3">#REF!</definedName>
    <definedName name="APU_2.3.1" localSheetId="15">#REF!</definedName>
    <definedName name="APU_2.3.1" localSheetId="23">#REF!</definedName>
    <definedName name="APU_2.3.1" localSheetId="17">#REF!</definedName>
    <definedName name="APU_2.3.1" localSheetId="18">#REF!</definedName>
    <definedName name="APU_2.3.1" localSheetId="14">#REF!</definedName>
    <definedName name="APU_2.3.1" localSheetId="13">#REF!</definedName>
    <definedName name="APU_2.3.1">#REF!</definedName>
    <definedName name="APU_2.3.2" localSheetId="15">#REF!</definedName>
    <definedName name="APU_2.3.2" localSheetId="23">#REF!</definedName>
    <definedName name="APU_2.3.2" localSheetId="17">#REF!</definedName>
    <definedName name="APU_2.3.2" localSheetId="18">#REF!</definedName>
    <definedName name="APU_2.3.2" localSheetId="14">#REF!</definedName>
    <definedName name="APU_2.3.2" localSheetId="13">#REF!</definedName>
    <definedName name="APU_2.3.2">#REF!</definedName>
    <definedName name="APU_20.1.1" localSheetId="15">#REF!</definedName>
    <definedName name="APU_20.1.1" localSheetId="23">#REF!</definedName>
    <definedName name="APU_20.1.1" localSheetId="17">#REF!</definedName>
    <definedName name="APU_20.1.1" localSheetId="18">#REF!</definedName>
    <definedName name="APU_20.1.1" localSheetId="14">#REF!</definedName>
    <definedName name="APU_20.1.1" localSheetId="13">#REF!</definedName>
    <definedName name="APU_20.1.1">#REF!</definedName>
    <definedName name="APU_20.1.2" localSheetId="15">#REF!</definedName>
    <definedName name="APU_20.1.2" localSheetId="23">#REF!</definedName>
    <definedName name="APU_20.1.2" localSheetId="17">#REF!</definedName>
    <definedName name="APU_20.1.2" localSheetId="18">#REF!</definedName>
    <definedName name="APU_20.1.2" localSheetId="14">#REF!</definedName>
    <definedName name="APU_20.1.2" localSheetId="13">#REF!</definedName>
    <definedName name="APU_20.1.2">#REF!</definedName>
    <definedName name="APU_20.1.3" localSheetId="15">#REF!</definedName>
    <definedName name="APU_20.1.3" localSheetId="23">#REF!</definedName>
    <definedName name="APU_20.1.3" localSheetId="17">#REF!</definedName>
    <definedName name="APU_20.1.3" localSheetId="18">#REF!</definedName>
    <definedName name="APU_20.1.3" localSheetId="14">#REF!</definedName>
    <definedName name="APU_20.1.3" localSheetId="13">#REF!</definedName>
    <definedName name="APU_20.1.3">#REF!</definedName>
    <definedName name="APU_20.1.4" localSheetId="15">#REF!</definedName>
    <definedName name="APU_20.1.4" localSheetId="23">#REF!</definedName>
    <definedName name="APU_20.1.4" localSheetId="17">#REF!</definedName>
    <definedName name="APU_20.1.4" localSheetId="18">#REF!</definedName>
    <definedName name="APU_20.1.4" localSheetId="14">#REF!</definedName>
    <definedName name="APU_20.1.4" localSheetId="13">#REF!</definedName>
    <definedName name="APU_20.1.4">#REF!</definedName>
    <definedName name="APU_20.2.1" localSheetId="15">#REF!</definedName>
    <definedName name="APU_20.2.1" localSheetId="23">#REF!</definedName>
    <definedName name="APU_20.2.1" localSheetId="17">#REF!</definedName>
    <definedName name="APU_20.2.1" localSheetId="18">#REF!</definedName>
    <definedName name="APU_20.2.1" localSheetId="14">#REF!</definedName>
    <definedName name="APU_20.2.1" localSheetId="13">#REF!</definedName>
    <definedName name="APU_20.2.1">#REF!</definedName>
    <definedName name="APU_20.2.2" localSheetId="15">#REF!</definedName>
    <definedName name="APU_20.2.2" localSheetId="23">#REF!</definedName>
    <definedName name="APU_20.2.2" localSheetId="17">#REF!</definedName>
    <definedName name="APU_20.2.2" localSheetId="18">#REF!</definedName>
    <definedName name="APU_20.2.2" localSheetId="14">#REF!</definedName>
    <definedName name="APU_20.2.2" localSheetId="13">#REF!</definedName>
    <definedName name="APU_20.2.2">#REF!</definedName>
    <definedName name="APU_20.2.3" localSheetId="15">#REF!</definedName>
    <definedName name="APU_20.2.3" localSheetId="23">#REF!</definedName>
    <definedName name="APU_20.2.3" localSheetId="17">#REF!</definedName>
    <definedName name="APU_20.2.3" localSheetId="18">#REF!</definedName>
    <definedName name="APU_20.2.3" localSheetId="14">#REF!</definedName>
    <definedName name="APU_20.2.3" localSheetId="13">#REF!</definedName>
    <definedName name="APU_20.2.3">#REF!</definedName>
    <definedName name="APU_20.2.4" localSheetId="15">#REF!</definedName>
    <definedName name="APU_20.2.4" localSheetId="23">#REF!</definedName>
    <definedName name="APU_20.2.4" localSheetId="17">#REF!</definedName>
    <definedName name="APU_20.2.4" localSheetId="18">#REF!</definedName>
    <definedName name="APU_20.2.4" localSheetId="14">#REF!</definedName>
    <definedName name="APU_20.2.4" localSheetId="13">#REF!</definedName>
    <definedName name="APU_20.2.4">#REF!</definedName>
    <definedName name="APU_20.2.5" localSheetId="15">#REF!</definedName>
    <definedName name="APU_20.2.5" localSheetId="23">#REF!</definedName>
    <definedName name="APU_20.2.5" localSheetId="17">#REF!</definedName>
    <definedName name="APU_20.2.5" localSheetId="18">#REF!</definedName>
    <definedName name="APU_20.2.5" localSheetId="14">#REF!</definedName>
    <definedName name="APU_20.2.5" localSheetId="13">#REF!</definedName>
    <definedName name="APU_20.2.5">#REF!</definedName>
    <definedName name="APU_20.2.6" localSheetId="15">#REF!</definedName>
    <definedName name="APU_20.2.6" localSheetId="23">#REF!</definedName>
    <definedName name="APU_20.2.6" localSheetId="17">#REF!</definedName>
    <definedName name="APU_20.2.6" localSheetId="18">#REF!</definedName>
    <definedName name="APU_20.2.6" localSheetId="14">#REF!</definedName>
    <definedName name="APU_20.2.6" localSheetId="13">#REF!</definedName>
    <definedName name="APU_20.2.6">#REF!</definedName>
    <definedName name="APU_21.1.4" localSheetId="15">#REF!</definedName>
    <definedName name="APU_21.1.4" localSheetId="23">#REF!</definedName>
    <definedName name="APU_21.1.4" localSheetId="17">#REF!</definedName>
    <definedName name="APU_21.1.4" localSheetId="18">#REF!</definedName>
    <definedName name="APU_21.1.4" localSheetId="14">#REF!</definedName>
    <definedName name="APU_21.1.4" localSheetId="13">#REF!</definedName>
    <definedName name="APU_21.1.4">#REF!</definedName>
    <definedName name="APU_21.2.1" localSheetId="15">#REF!</definedName>
    <definedName name="APU_21.2.1" localSheetId="23">#REF!</definedName>
    <definedName name="APU_21.2.1" localSheetId="17">#REF!</definedName>
    <definedName name="APU_21.2.1" localSheetId="18">#REF!</definedName>
    <definedName name="APU_21.2.1" localSheetId="14">#REF!</definedName>
    <definedName name="APU_21.2.1" localSheetId="13">#REF!</definedName>
    <definedName name="APU_21.2.1">#REF!</definedName>
    <definedName name="APU_21.2.2" localSheetId="15">#REF!</definedName>
    <definedName name="APU_21.2.2" localSheetId="23">#REF!</definedName>
    <definedName name="APU_21.2.2" localSheetId="17">#REF!</definedName>
    <definedName name="APU_21.2.2" localSheetId="18">#REF!</definedName>
    <definedName name="APU_21.2.2" localSheetId="14">#REF!</definedName>
    <definedName name="APU_21.2.2" localSheetId="13">#REF!</definedName>
    <definedName name="APU_21.2.2">#REF!</definedName>
    <definedName name="APU_21.2.3" localSheetId="15">#REF!</definedName>
    <definedName name="APU_21.2.3" localSheetId="23">#REF!</definedName>
    <definedName name="APU_21.2.3" localSheetId="17">#REF!</definedName>
    <definedName name="APU_21.2.3" localSheetId="18">#REF!</definedName>
    <definedName name="APU_21.2.3" localSheetId="14">#REF!</definedName>
    <definedName name="APU_21.2.3" localSheetId="13">#REF!</definedName>
    <definedName name="APU_21.2.3">#REF!</definedName>
    <definedName name="APU_21.2.4" localSheetId="15">#REF!</definedName>
    <definedName name="APU_21.2.4" localSheetId="23">#REF!</definedName>
    <definedName name="APU_21.2.4" localSheetId="17">#REF!</definedName>
    <definedName name="APU_21.2.4" localSheetId="18">#REF!</definedName>
    <definedName name="APU_21.2.4" localSheetId="14">#REF!</definedName>
    <definedName name="APU_21.2.4" localSheetId="13">#REF!</definedName>
    <definedName name="APU_21.2.4">#REF!</definedName>
    <definedName name="APU_3.1.1" localSheetId="15">#REF!</definedName>
    <definedName name="APU_3.1.1" localSheetId="23">#REF!</definedName>
    <definedName name="APU_3.1.1" localSheetId="17">#REF!</definedName>
    <definedName name="APU_3.1.1" localSheetId="18">#REF!</definedName>
    <definedName name="APU_3.1.1" localSheetId="14">#REF!</definedName>
    <definedName name="APU_3.1.1" localSheetId="13">#REF!</definedName>
    <definedName name="APU_3.1.1">#REF!</definedName>
    <definedName name="APU_3.1.10" localSheetId="15">#REF!</definedName>
    <definedName name="APU_3.1.10" localSheetId="23">#REF!</definedName>
    <definedName name="APU_3.1.10" localSheetId="17">#REF!</definedName>
    <definedName name="APU_3.1.10" localSheetId="18">#REF!</definedName>
    <definedName name="APU_3.1.10" localSheetId="14">#REF!</definedName>
    <definedName name="APU_3.1.10" localSheetId="13">#REF!</definedName>
    <definedName name="APU_3.1.10">#REF!</definedName>
    <definedName name="APU_3.1.11" localSheetId="15">#REF!</definedName>
    <definedName name="APU_3.1.11" localSheetId="23">#REF!</definedName>
    <definedName name="APU_3.1.11" localSheetId="17">#REF!</definedName>
    <definedName name="APU_3.1.11" localSheetId="18">#REF!</definedName>
    <definedName name="APU_3.1.11" localSheetId="14">#REF!</definedName>
    <definedName name="APU_3.1.11" localSheetId="13">#REF!</definedName>
    <definedName name="APU_3.1.11">#REF!</definedName>
    <definedName name="APU_3.1.12" localSheetId="15">#REF!</definedName>
    <definedName name="APU_3.1.12" localSheetId="23">#REF!</definedName>
    <definedName name="APU_3.1.12" localSheetId="17">#REF!</definedName>
    <definedName name="APU_3.1.12" localSheetId="18">#REF!</definedName>
    <definedName name="APU_3.1.12" localSheetId="14">#REF!</definedName>
    <definedName name="APU_3.1.12" localSheetId="13">#REF!</definedName>
    <definedName name="APU_3.1.12">#REF!</definedName>
    <definedName name="APU_3.1.13" localSheetId="15">#REF!</definedName>
    <definedName name="APU_3.1.13" localSheetId="23">#REF!</definedName>
    <definedName name="APU_3.1.13" localSheetId="17">#REF!</definedName>
    <definedName name="APU_3.1.13" localSheetId="18">#REF!</definedName>
    <definedName name="APU_3.1.13" localSheetId="14">#REF!</definedName>
    <definedName name="APU_3.1.13" localSheetId="13">#REF!</definedName>
    <definedName name="APU_3.1.13">#REF!</definedName>
    <definedName name="APU_3.1.2" localSheetId="15">#REF!</definedName>
    <definedName name="APU_3.1.2" localSheetId="23">#REF!</definedName>
    <definedName name="APU_3.1.2" localSheetId="17">#REF!</definedName>
    <definedName name="APU_3.1.2" localSheetId="18">#REF!</definedName>
    <definedName name="APU_3.1.2" localSheetId="14">#REF!</definedName>
    <definedName name="APU_3.1.2" localSheetId="13">#REF!</definedName>
    <definedName name="APU_3.1.2">#REF!</definedName>
    <definedName name="APU_3.1.3" localSheetId="15">#REF!</definedName>
    <definedName name="APU_3.1.3" localSheetId="23">#REF!</definedName>
    <definedName name="APU_3.1.3" localSheetId="17">#REF!</definedName>
    <definedName name="APU_3.1.3" localSheetId="18">#REF!</definedName>
    <definedName name="APU_3.1.3" localSheetId="14">#REF!</definedName>
    <definedName name="APU_3.1.3" localSheetId="13">#REF!</definedName>
    <definedName name="APU_3.1.3">#REF!</definedName>
    <definedName name="APU_3.1.4" localSheetId="15">#REF!</definedName>
    <definedName name="APU_3.1.4" localSheetId="23">#REF!</definedName>
    <definedName name="APU_3.1.4" localSheetId="17">#REF!</definedName>
    <definedName name="APU_3.1.4" localSheetId="18">#REF!</definedName>
    <definedName name="APU_3.1.4" localSheetId="14">#REF!</definedName>
    <definedName name="APU_3.1.4" localSheetId="13">#REF!</definedName>
    <definedName name="APU_3.1.4">#REF!</definedName>
    <definedName name="APU_3.1.5" localSheetId="15">#REF!</definedName>
    <definedName name="APU_3.1.5" localSheetId="23">#REF!</definedName>
    <definedName name="APU_3.1.5" localSheetId="17">#REF!</definedName>
    <definedName name="APU_3.1.5" localSheetId="18">#REF!</definedName>
    <definedName name="APU_3.1.5" localSheetId="14">#REF!</definedName>
    <definedName name="APU_3.1.5" localSheetId="13">#REF!</definedName>
    <definedName name="APU_3.1.5">#REF!</definedName>
    <definedName name="APU_3.1.6" localSheetId="15">#REF!</definedName>
    <definedName name="APU_3.1.6" localSheetId="23">#REF!</definedName>
    <definedName name="APU_3.1.6" localSheetId="17">#REF!</definedName>
    <definedName name="APU_3.1.6" localSheetId="18">#REF!</definedName>
    <definedName name="APU_3.1.6" localSheetId="14">#REF!</definedName>
    <definedName name="APU_3.1.6" localSheetId="13">#REF!</definedName>
    <definedName name="APU_3.1.6">#REF!</definedName>
    <definedName name="APU_3.1.7" localSheetId="15">#REF!</definedName>
    <definedName name="APU_3.1.7" localSheetId="23">#REF!</definedName>
    <definedName name="APU_3.1.7" localSheetId="17">#REF!</definedName>
    <definedName name="APU_3.1.7" localSheetId="18">#REF!</definedName>
    <definedName name="APU_3.1.7" localSheetId="14">#REF!</definedName>
    <definedName name="APU_3.1.7" localSheetId="13">#REF!</definedName>
    <definedName name="APU_3.1.7">#REF!</definedName>
    <definedName name="APU_3.1.8" localSheetId="15">#REF!</definedName>
    <definedName name="APU_3.1.8" localSheetId="23">#REF!</definedName>
    <definedName name="APU_3.1.8" localSheetId="17">#REF!</definedName>
    <definedName name="APU_3.1.8" localSheetId="18">#REF!</definedName>
    <definedName name="APU_3.1.8" localSheetId="14">#REF!</definedName>
    <definedName name="APU_3.1.8" localSheetId="13">#REF!</definedName>
    <definedName name="APU_3.1.8">#REF!</definedName>
    <definedName name="APU_3.1.9" localSheetId="15">#REF!</definedName>
    <definedName name="APU_3.1.9" localSheetId="23">#REF!</definedName>
    <definedName name="APU_3.1.9" localSheetId="17">#REF!</definedName>
    <definedName name="APU_3.1.9" localSheetId="18">#REF!</definedName>
    <definedName name="APU_3.1.9" localSheetId="14">#REF!</definedName>
    <definedName name="APU_3.1.9" localSheetId="13">#REF!</definedName>
    <definedName name="APU_3.1.9">#REF!</definedName>
    <definedName name="APU_3.2.1" localSheetId="15">#REF!</definedName>
    <definedName name="APU_3.2.1" localSheetId="23">#REF!</definedName>
    <definedName name="APU_3.2.1" localSheetId="17">#REF!</definedName>
    <definedName name="APU_3.2.1" localSheetId="18">#REF!</definedName>
    <definedName name="APU_3.2.1" localSheetId="14">#REF!</definedName>
    <definedName name="APU_3.2.1" localSheetId="13">#REF!</definedName>
    <definedName name="APU_3.2.1">#REF!</definedName>
    <definedName name="APU_3.2.10" localSheetId="15">#REF!</definedName>
    <definedName name="APU_3.2.10" localSheetId="23">#REF!</definedName>
    <definedName name="APU_3.2.10" localSheetId="17">#REF!</definedName>
    <definedName name="APU_3.2.10" localSheetId="18">#REF!</definedName>
    <definedName name="APU_3.2.10" localSheetId="14">#REF!</definedName>
    <definedName name="APU_3.2.10" localSheetId="13">#REF!</definedName>
    <definedName name="APU_3.2.10">#REF!</definedName>
    <definedName name="APU_3.2.2" localSheetId="15">#REF!</definedName>
    <definedName name="APU_3.2.2" localSheetId="23">#REF!</definedName>
    <definedName name="APU_3.2.2" localSheetId="17">#REF!</definedName>
    <definedName name="APU_3.2.2" localSheetId="18">#REF!</definedName>
    <definedName name="APU_3.2.2" localSheetId="14">#REF!</definedName>
    <definedName name="APU_3.2.2" localSheetId="13">#REF!</definedName>
    <definedName name="APU_3.2.2">#REF!</definedName>
    <definedName name="APU_3.2.3" localSheetId="15">#REF!</definedName>
    <definedName name="APU_3.2.3" localSheetId="23">#REF!</definedName>
    <definedName name="APU_3.2.3" localSheetId="17">#REF!</definedName>
    <definedName name="APU_3.2.3" localSheetId="18">#REF!</definedName>
    <definedName name="APU_3.2.3" localSheetId="14">#REF!</definedName>
    <definedName name="APU_3.2.3" localSheetId="13">#REF!</definedName>
    <definedName name="APU_3.2.3">#REF!</definedName>
    <definedName name="APU_3.2.4" localSheetId="15">#REF!</definedName>
    <definedName name="APU_3.2.4" localSheetId="23">#REF!</definedName>
    <definedName name="APU_3.2.4" localSheetId="17">#REF!</definedName>
    <definedName name="APU_3.2.4" localSheetId="18">#REF!</definedName>
    <definedName name="APU_3.2.4" localSheetId="14">#REF!</definedName>
    <definedName name="APU_3.2.4" localSheetId="13">#REF!</definedName>
    <definedName name="APU_3.2.4">#REF!</definedName>
    <definedName name="APU_3.2.5" localSheetId="15">#REF!</definedName>
    <definedName name="APU_3.2.5" localSheetId="23">#REF!</definedName>
    <definedName name="APU_3.2.5" localSheetId="17">#REF!</definedName>
    <definedName name="APU_3.2.5" localSheetId="18">#REF!</definedName>
    <definedName name="APU_3.2.5" localSheetId="14">#REF!</definedName>
    <definedName name="APU_3.2.5" localSheetId="13">#REF!</definedName>
    <definedName name="APU_3.2.5">#REF!</definedName>
    <definedName name="APU_3.2.6" localSheetId="15">#REF!</definedName>
    <definedName name="APU_3.2.6" localSheetId="23">#REF!</definedName>
    <definedName name="APU_3.2.6" localSheetId="17">#REF!</definedName>
    <definedName name="APU_3.2.6" localSheetId="18">#REF!</definedName>
    <definedName name="APU_3.2.6" localSheetId="14">#REF!</definedName>
    <definedName name="APU_3.2.6" localSheetId="13">#REF!</definedName>
    <definedName name="APU_3.2.6">#REF!</definedName>
    <definedName name="APU_3.2.7" localSheetId="15">#REF!</definedName>
    <definedName name="APU_3.2.7" localSheetId="23">#REF!</definedName>
    <definedName name="APU_3.2.7" localSheetId="17">#REF!</definedName>
    <definedName name="APU_3.2.7" localSheetId="18">#REF!</definedName>
    <definedName name="APU_3.2.7" localSheetId="14">#REF!</definedName>
    <definedName name="APU_3.2.7" localSheetId="13">#REF!</definedName>
    <definedName name="APU_3.2.7">#REF!</definedName>
    <definedName name="APU_3.2.8" localSheetId="15">#REF!</definedName>
    <definedName name="APU_3.2.8" localSheetId="23">#REF!</definedName>
    <definedName name="APU_3.2.8" localSheetId="17">#REF!</definedName>
    <definedName name="APU_3.2.8" localSheetId="18">#REF!</definedName>
    <definedName name="APU_3.2.8" localSheetId="14">#REF!</definedName>
    <definedName name="APU_3.2.8" localSheetId="13">#REF!</definedName>
    <definedName name="APU_3.2.8">#REF!</definedName>
    <definedName name="APU_3.2.9" localSheetId="15">#REF!</definedName>
    <definedName name="APU_3.2.9" localSheetId="23">#REF!</definedName>
    <definedName name="APU_3.2.9" localSheetId="17">#REF!</definedName>
    <definedName name="APU_3.2.9" localSheetId="18">#REF!</definedName>
    <definedName name="APU_3.2.9" localSheetId="14">#REF!</definedName>
    <definedName name="APU_3.2.9" localSheetId="13">#REF!</definedName>
    <definedName name="APU_3.2.9">#REF!</definedName>
    <definedName name="APU_3.3.1" localSheetId="15">#REF!</definedName>
    <definedName name="APU_3.3.1" localSheetId="23">#REF!</definedName>
    <definedName name="APU_3.3.1" localSheetId="17">#REF!</definedName>
    <definedName name="APU_3.3.1" localSheetId="18">#REF!</definedName>
    <definedName name="APU_3.3.1" localSheetId="14">#REF!</definedName>
    <definedName name="APU_3.3.1" localSheetId="13">#REF!</definedName>
    <definedName name="APU_3.3.1">#REF!</definedName>
    <definedName name="APU_3.3.2" localSheetId="15">#REF!</definedName>
    <definedName name="APU_3.3.2" localSheetId="23">#REF!</definedName>
    <definedName name="APU_3.3.2" localSheetId="17">#REF!</definedName>
    <definedName name="APU_3.3.2" localSheetId="18">#REF!</definedName>
    <definedName name="APU_3.3.2" localSheetId="14">#REF!</definedName>
    <definedName name="APU_3.3.2" localSheetId="13">#REF!</definedName>
    <definedName name="APU_3.3.2">#REF!</definedName>
    <definedName name="APU_3.3.3" localSheetId="15">#REF!</definedName>
    <definedName name="APU_3.3.3" localSheetId="23">#REF!</definedName>
    <definedName name="APU_3.3.3" localSheetId="17">#REF!</definedName>
    <definedName name="APU_3.3.3" localSheetId="18">#REF!</definedName>
    <definedName name="APU_3.3.3" localSheetId="14">#REF!</definedName>
    <definedName name="APU_3.3.3" localSheetId="13">#REF!</definedName>
    <definedName name="APU_3.3.3">#REF!</definedName>
    <definedName name="APU_3.3.4" localSheetId="15">#REF!</definedName>
    <definedName name="APU_3.3.4" localSheetId="23">#REF!</definedName>
    <definedName name="APU_3.3.4" localSheetId="17">#REF!</definedName>
    <definedName name="APU_3.3.4" localSheetId="18">#REF!</definedName>
    <definedName name="APU_3.3.4" localSheetId="14">#REF!</definedName>
    <definedName name="APU_3.3.4" localSheetId="13">#REF!</definedName>
    <definedName name="APU_3.3.4">#REF!</definedName>
    <definedName name="APU_3.4.1.1" localSheetId="15">#REF!</definedName>
    <definedName name="APU_3.4.1.1" localSheetId="23">#REF!</definedName>
    <definedName name="APU_3.4.1.1" localSheetId="17">#REF!</definedName>
    <definedName name="APU_3.4.1.1" localSheetId="18">#REF!</definedName>
    <definedName name="APU_3.4.1.1" localSheetId="14">#REF!</definedName>
    <definedName name="APU_3.4.1.1" localSheetId="13">#REF!</definedName>
    <definedName name="APU_3.4.1.1">#REF!</definedName>
    <definedName name="APU_3.4.1.2" localSheetId="15">#REF!</definedName>
    <definedName name="APU_3.4.1.2" localSheetId="23">#REF!</definedName>
    <definedName name="APU_3.4.1.2" localSheetId="17">#REF!</definedName>
    <definedName name="APU_3.4.1.2" localSheetId="18">#REF!</definedName>
    <definedName name="APU_3.4.1.2" localSheetId="14">#REF!</definedName>
    <definedName name="APU_3.4.1.2" localSheetId="13">#REF!</definedName>
    <definedName name="APU_3.4.1.2">#REF!</definedName>
    <definedName name="APU_3.4.1.3" localSheetId="15">#REF!</definedName>
    <definedName name="APU_3.4.1.3" localSheetId="23">#REF!</definedName>
    <definedName name="APU_3.4.1.3" localSheetId="17">#REF!</definedName>
    <definedName name="APU_3.4.1.3" localSheetId="18">#REF!</definedName>
    <definedName name="APU_3.4.1.3" localSheetId="14">#REF!</definedName>
    <definedName name="APU_3.4.1.3" localSheetId="13">#REF!</definedName>
    <definedName name="APU_3.4.1.3">#REF!</definedName>
    <definedName name="APU_3.4.1.4" localSheetId="15">#REF!</definedName>
    <definedName name="APU_3.4.1.4" localSheetId="23">#REF!</definedName>
    <definedName name="APU_3.4.1.4" localSheetId="17">#REF!</definedName>
    <definedName name="APU_3.4.1.4" localSheetId="18">#REF!</definedName>
    <definedName name="APU_3.4.1.4" localSheetId="14">#REF!</definedName>
    <definedName name="APU_3.4.1.4" localSheetId="13">#REF!</definedName>
    <definedName name="APU_3.4.1.4">#REF!</definedName>
    <definedName name="APU_3.4.2.1" localSheetId="15">#REF!</definedName>
    <definedName name="APU_3.4.2.1" localSheetId="23">#REF!</definedName>
    <definedName name="APU_3.4.2.1" localSheetId="17">#REF!</definedName>
    <definedName name="APU_3.4.2.1" localSheetId="18">#REF!</definedName>
    <definedName name="APU_3.4.2.1" localSheetId="14">#REF!</definedName>
    <definedName name="APU_3.4.2.1" localSheetId="13">#REF!</definedName>
    <definedName name="APU_3.4.2.1">#REF!</definedName>
    <definedName name="APU_3.4.2.2" localSheetId="15">#REF!</definedName>
    <definedName name="APU_3.4.2.2" localSheetId="23">#REF!</definedName>
    <definedName name="APU_3.4.2.2" localSheetId="17">#REF!</definedName>
    <definedName name="APU_3.4.2.2" localSheetId="18">#REF!</definedName>
    <definedName name="APU_3.4.2.2" localSheetId="14">#REF!</definedName>
    <definedName name="APU_3.4.2.2" localSheetId="13">#REF!</definedName>
    <definedName name="APU_3.4.2.2">#REF!</definedName>
    <definedName name="APU_3.4.2.3" localSheetId="15">#REF!</definedName>
    <definedName name="APU_3.4.2.3" localSheetId="23">#REF!</definedName>
    <definedName name="APU_3.4.2.3" localSheetId="17">#REF!</definedName>
    <definedName name="APU_3.4.2.3" localSheetId="18">#REF!</definedName>
    <definedName name="APU_3.4.2.3" localSheetId="14">#REF!</definedName>
    <definedName name="APU_3.4.2.3" localSheetId="13">#REF!</definedName>
    <definedName name="APU_3.4.2.3">#REF!</definedName>
    <definedName name="APU_3.4.2.4" localSheetId="15">#REF!</definedName>
    <definedName name="APU_3.4.2.4" localSheetId="23">#REF!</definedName>
    <definedName name="APU_3.4.2.4" localSheetId="17">#REF!</definedName>
    <definedName name="APU_3.4.2.4" localSheetId="18">#REF!</definedName>
    <definedName name="APU_3.4.2.4" localSheetId="14">#REF!</definedName>
    <definedName name="APU_3.4.2.4" localSheetId="13">#REF!</definedName>
    <definedName name="APU_3.4.2.4">#REF!</definedName>
    <definedName name="APU_3.4.3.1" localSheetId="15">#REF!</definedName>
    <definedName name="APU_3.4.3.1" localSheetId="23">#REF!</definedName>
    <definedName name="APU_3.4.3.1" localSheetId="17">#REF!</definedName>
    <definedName name="APU_3.4.3.1" localSheetId="18">#REF!</definedName>
    <definedName name="APU_3.4.3.1" localSheetId="14">#REF!</definedName>
    <definedName name="APU_3.4.3.1" localSheetId="13">#REF!</definedName>
    <definedName name="APU_3.4.3.1">#REF!</definedName>
    <definedName name="APU_3.4.3.2" localSheetId="15">#REF!</definedName>
    <definedName name="APU_3.4.3.2" localSheetId="23">#REF!</definedName>
    <definedName name="APU_3.4.3.2" localSheetId="17">#REF!</definedName>
    <definedName name="APU_3.4.3.2" localSheetId="18">#REF!</definedName>
    <definedName name="APU_3.4.3.2" localSheetId="14">#REF!</definedName>
    <definedName name="APU_3.4.3.2" localSheetId="13">#REF!</definedName>
    <definedName name="APU_3.4.3.2">#REF!</definedName>
    <definedName name="APU_3.4.4.1" localSheetId="15">#REF!</definedName>
    <definedName name="APU_3.4.4.1" localSheetId="23">#REF!</definedName>
    <definedName name="APU_3.4.4.1" localSheetId="17">#REF!</definedName>
    <definedName name="APU_3.4.4.1" localSheetId="18">#REF!</definedName>
    <definedName name="APU_3.4.4.1" localSheetId="14">#REF!</definedName>
    <definedName name="APU_3.4.4.1" localSheetId="13">#REF!</definedName>
    <definedName name="APU_3.4.4.1">#REF!</definedName>
    <definedName name="APU_3.4.4.2" localSheetId="15">#REF!</definedName>
    <definedName name="APU_3.4.4.2" localSheetId="23">#REF!</definedName>
    <definedName name="APU_3.4.4.2" localSheetId="17">#REF!</definedName>
    <definedName name="APU_3.4.4.2" localSheetId="18">#REF!</definedName>
    <definedName name="APU_3.4.4.2" localSheetId="14">#REF!</definedName>
    <definedName name="APU_3.4.4.2" localSheetId="13">#REF!</definedName>
    <definedName name="APU_3.4.4.2">#REF!</definedName>
    <definedName name="APU_3.4.4.3" localSheetId="15">#REF!</definedName>
    <definedName name="APU_3.4.4.3" localSheetId="23">#REF!</definedName>
    <definedName name="APU_3.4.4.3" localSheetId="17">#REF!</definedName>
    <definedName name="APU_3.4.4.3" localSheetId="18">#REF!</definedName>
    <definedName name="APU_3.4.4.3" localSheetId="14">#REF!</definedName>
    <definedName name="APU_3.4.4.3" localSheetId="13">#REF!</definedName>
    <definedName name="APU_3.4.4.3">#REF!</definedName>
    <definedName name="APU_3.4.5.1" localSheetId="15">#REF!</definedName>
    <definedName name="APU_3.4.5.1" localSheetId="23">#REF!</definedName>
    <definedName name="APU_3.4.5.1" localSheetId="17">#REF!</definedName>
    <definedName name="APU_3.4.5.1" localSheetId="18">#REF!</definedName>
    <definedName name="APU_3.4.5.1" localSheetId="14">#REF!</definedName>
    <definedName name="APU_3.4.5.1" localSheetId="13">#REF!</definedName>
    <definedName name="APU_3.4.5.1">#REF!</definedName>
    <definedName name="APU_4.1.1" localSheetId="15">#REF!</definedName>
    <definedName name="APU_4.1.1" localSheetId="23">#REF!</definedName>
    <definedName name="APU_4.1.1" localSheetId="17">#REF!</definedName>
    <definedName name="APU_4.1.1" localSheetId="18">#REF!</definedName>
    <definedName name="APU_4.1.1" localSheetId="14">#REF!</definedName>
    <definedName name="APU_4.1.1" localSheetId="13">#REF!</definedName>
    <definedName name="APU_4.1.1">#REF!</definedName>
    <definedName name="APU_4.1.2" localSheetId="15">#REF!</definedName>
    <definedName name="APU_4.1.2" localSheetId="23">#REF!</definedName>
    <definedName name="APU_4.1.2" localSheetId="17">#REF!</definedName>
    <definedName name="APU_4.1.2" localSheetId="18">#REF!</definedName>
    <definedName name="APU_4.1.2" localSheetId="14">#REF!</definedName>
    <definedName name="APU_4.1.2" localSheetId="13">#REF!</definedName>
    <definedName name="APU_4.1.2">#REF!</definedName>
    <definedName name="APU_4.1.3" localSheetId="15">#REF!</definedName>
    <definedName name="APU_4.1.3" localSheetId="23">#REF!</definedName>
    <definedName name="APU_4.1.3" localSheetId="17">#REF!</definedName>
    <definedName name="APU_4.1.3" localSheetId="18">#REF!</definedName>
    <definedName name="APU_4.1.3" localSheetId="14">#REF!</definedName>
    <definedName name="APU_4.1.3" localSheetId="13">#REF!</definedName>
    <definedName name="APU_4.1.3">#REF!</definedName>
    <definedName name="APU_4.1.4" localSheetId="15">#REF!</definedName>
    <definedName name="APU_4.1.4" localSheetId="23">#REF!</definedName>
    <definedName name="APU_4.1.4" localSheetId="17">#REF!</definedName>
    <definedName name="APU_4.1.4" localSheetId="18">#REF!</definedName>
    <definedName name="APU_4.1.4" localSheetId="14">#REF!</definedName>
    <definedName name="APU_4.1.4" localSheetId="13">#REF!</definedName>
    <definedName name="APU_4.1.4">#REF!</definedName>
    <definedName name="APU_4.1.5" localSheetId="15">#REF!</definedName>
    <definedName name="APU_4.1.5" localSheetId="23">#REF!</definedName>
    <definedName name="APU_4.1.5" localSheetId="17">#REF!</definedName>
    <definedName name="APU_4.1.5" localSheetId="18">#REF!</definedName>
    <definedName name="APU_4.1.5" localSheetId="14">#REF!</definedName>
    <definedName name="APU_4.1.5" localSheetId="13">#REF!</definedName>
    <definedName name="APU_4.1.5">#REF!</definedName>
    <definedName name="APU_4.1.6" localSheetId="15">#REF!</definedName>
    <definedName name="APU_4.1.6" localSheetId="23">#REF!</definedName>
    <definedName name="APU_4.1.6" localSheetId="17">#REF!</definedName>
    <definedName name="APU_4.1.6" localSheetId="18">#REF!</definedName>
    <definedName name="APU_4.1.6" localSheetId="14">#REF!</definedName>
    <definedName name="APU_4.1.6" localSheetId="13">#REF!</definedName>
    <definedName name="APU_4.1.6">#REF!</definedName>
    <definedName name="APU_4.1.7" localSheetId="15">#REF!</definedName>
    <definedName name="APU_4.1.7" localSheetId="23">#REF!</definedName>
    <definedName name="APU_4.1.7" localSheetId="17">#REF!</definedName>
    <definedName name="APU_4.1.7" localSheetId="18">#REF!</definedName>
    <definedName name="APU_4.1.7" localSheetId="14">#REF!</definedName>
    <definedName name="APU_4.1.7" localSheetId="13">#REF!</definedName>
    <definedName name="APU_4.1.7">#REF!</definedName>
    <definedName name="APU_4.1.8" localSheetId="15">#REF!</definedName>
    <definedName name="APU_4.1.8" localSheetId="23">#REF!</definedName>
    <definedName name="APU_4.1.8" localSheetId="17">#REF!</definedName>
    <definedName name="APU_4.1.8" localSheetId="18">#REF!</definedName>
    <definedName name="APU_4.1.8" localSheetId="14">#REF!</definedName>
    <definedName name="APU_4.1.8" localSheetId="13">#REF!</definedName>
    <definedName name="APU_4.1.8">#REF!</definedName>
    <definedName name="APU_4.5.1" localSheetId="15">#REF!</definedName>
    <definedName name="APU_4.5.1" localSheetId="23">#REF!</definedName>
    <definedName name="APU_4.5.1" localSheetId="17">#REF!</definedName>
    <definedName name="APU_4.5.1" localSheetId="18">#REF!</definedName>
    <definedName name="APU_4.5.1" localSheetId="14">#REF!</definedName>
    <definedName name="APU_4.5.1" localSheetId="13">#REF!</definedName>
    <definedName name="APU_4.5.1">#REF!</definedName>
    <definedName name="APU_4.5.2" localSheetId="15">#REF!</definedName>
    <definedName name="APU_4.5.2" localSheetId="23">#REF!</definedName>
    <definedName name="APU_4.5.2" localSheetId="17">#REF!</definedName>
    <definedName name="APU_4.5.2" localSheetId="18">#REF!</definedName>
    <definedName name="APU_4.5.2" localSheetId="14">#REF!</definedName>
    <definedName name="APU_4.5.2" localSheetId="13">#REF!</definedName>
    <definedName name="APU_4.5.2">#REF!</definedName>
    <definedName name="APU_5.1.1" localSheetId="15">#REF!</definedName>
    <definedName name="APU_5.1.1" localSheetId="23">#REF!</definedName>
    <definedName name="APU_5.1.1" localSheetId="17">#REF!</definedName>
    <definedName name="APU_5.1.1" localSheetId="18">#REF!</definedName>
    <definedName name="APU_5.1.1" localSheetId="14">#REF!</definedName>
    <definedName name="APU_5.1.1" localSheetId="13">#REF!</definedName>
    <definedName name="APU_5.1.1">#REF!</definedName>
    <definedName name="APU_5.1.10" localSheetId="15">#REF!</definedName>
    <definedName name="APU_5.1.10" localSheetId="23">#REF!</definedName>
    <definedName name="APU_5.1.10" localSheetId="17">#REF!</definedName>
    <definedName name="APU_5.1.10" localSheetId="18">#REF!</definedName>
    <definedName name="APU_5.1.10" localSheetId="14">#REF!</definedName>
    <definedName name="APU_5.1.10" localSheetId="13">#REF!</definedName>
    <definedName name="APU_5.1.10">#REF!</definedName>
    <definedName name="APU_5.1.11" localSheetId="15">#REF!</definedName>
    <definedName name="APU_5.1.11" localSheetId="23">#REF!</definedName>
    <definedName name="APU_5.1.11" localSheetId="17">#REF!</definedName>
    <definedName name="APU_5.1.11" localSheetId="18">#REF!</definedName>
    <definedName name="APU_5.1.11" localSheetId="14">#REF!</definedName>
    <definedName name="APU_5.1.11" localSheetId="13">#REF!</definedName>
    <definedName name="APU_5.1.11">#REF!</definedName>
    <definedName name="APU_5.1.12" localSheetId="15">#REF!</definedName>
    <definedName name="APU_5.1.12" localSheetId="23">#REF!</definedName>
    <definedName name="APU_5.1.12" localSheetId="17">#REF!</definedName>
    <definedName name="APU_5.1.12" localSheetId="18">#REF!</definedName>
    <definedName name="APU_5.1.12" localSheetId="14">#REF!</definedName>
    <definedName name="APU_5.1.12" localSheetId="13">#REF!</definedName>
    <definedName name="APU_5.1.12">#REF!</definedName>
    <definedName name="APU_5.1.13" localSheetId="15">#REF!</definedName>
    <definedName name="APU_5.1.13" localSheetId="23">#REF!</definedName>
    <definedName name="APU_5.1.13" localSheetId="17">#REF!</definedName>
    <definedName name="APU_5.1.13" localSheetId="18">#REF!</definedName>
    <definedName name="APU_5.1.13" localSheetId="14">#REF!</definedName>
    <definedName name="APU_5.1.13" localSheetId="13">#REF!</definedName>
    <definedName name="APU_5.1.13">#REF!</definedName>
    <definedName name="APU_5.1.2" localSheetId="15">#REF!</definedName>
    <definedName name="APU_5.1.2" localSheetId="23">#REF!</definedName>
    <definedName name="APU_5.1.2" localSheetId="17">#REF!</definedName>
    <definedName name="APU_5.1.2" localSheetId="18">#REF!</definedName>
    <definedName name="APU_5.1.2" localSheetId="14">#REF!</definedName>
    <definedName name="APU_5.1.2" localSheetId="13">#REF!</definedName>
    <definedName name="APU_5.1.2">#REF!</definedName>
    <definedName name="APU_5.1.3" localSheetId="15">#REF!</definedName>
    <definedName name="APU_5.1.3" localSheetId="23">#REF!</definedName>
    <definedName name="APU_5.1.3" localSheetId="17">#REF!</definedName>
    <definedName name="APU_5.1.3" localSheetId="18">#REF!</definedName>
    <definedName name="APU_5.1.3" localSheetId="14">#REF!</definedName>
    <definedName name="APU_5.1.3" localSheetId="13">#REF!</definedName>
    <definedName name="APU_5.1.3">#REF!</definedName>
    <definedName name="APU_5.1.4" localSheetId="15">#REF!</definedName>
    <definedName name="APU_5.1.4" localSheetId="23">#REF!</definedName>
    <definedName name="APU_5.1.4" localSheetId="17">#REF!</definedName>
    <definedName name="APU_5.1.4" localSheetId="18">#REF!</definedName>
    <definedName name="APU_5.1.4" localSheetId="14">#REF!</definedName>
    <definedName name="APU_5.1.4" localSheetId="13">#REF!</definedName>
    <definedName name="APU_5.1.4">#REF!</definedName>
    <definedName name="APU_5.1.5" localSheetId="15">#REF!</definedName>
    <definedName name="APU_5.1.5" localSheetId="23">#REF!</definedName>
    <definedName name="APU_5.1.5" localSheetId="17">#REF!</definedName>
    <definedName name="APU_5.1.5" localSheetId="18">#REF!</definedName>
    <definedName name="APU_5.1.5" localSheetId="14">#REF!</definedName>
    <definedName name="APU_5.1.5" localSheetId="13">#REF!</definedName>
    <definedName name="APU_5.1.5">#REF!</definedName>
    <definedName name="APU_5.1.6" localSheetId="15">#REF!</definedName>
    <definedName name="APU_5.1.6" localSheetId="23">#REF!</definedName>
    <definedName name="APU_5.1.6" localSheetId="17">#REF!</definedName>
    <definedName name="APU_5.1.6" localSheetId="18">#REF!</definedName>
    <definedName name="APU_5.1.6" localSheetId="14">#REF!</definedName>
    <definedName name="APU_5.1.6" localSheetId="13">#REF!</definedName>
    <definedName name="APU_5.1.6">#REF!</definedName>
    <definedName name="APU_5.1.7" localSheetId="15">#REF!</definedName>
    <definedName name="APU_5.1.7" localSheetId="23">#REF!</definedName>
    <definedName name="APU_5.1.7" localSheetId="17">#REF!</definedName>
    <definedName name="APU_5.1.7" localSheetId="18">#REF!</definedName>
    <definedName name="APU_5.1.7" localSheetId="14">#REF!</definedName>
    <definedName name="APU_5.1.7" localSheetId="13">#REF!</definedName>
    <definedName name="APU_5.1.7">#REF!</definedName>
    <definedName name="APU_5.1.8" localSheetId="15">#REF!</definedName>
    <definedName name="APU_5.1.8" localSheetId="23">#REF!</definedName>
    <definedName name="APU_5.1.8" localSheetId="17">#REF!</definedName>
    <definedName name="APU_5.1.8" localSheetId="18">#REF!</definedName>
    <definedName name="APU_5.1.8" localSheetId="14">#REF!</definedName>
    <definedName name="APU_5.1.8" localSheetId="13">#REF!</definedName>
    <definedName name="APU_5.1.8">#REF!</definedName>
    <definedName name="APU_5.1.9" localSheetId="15">#REF!</definedName>
    <definedName name="APU_5.1.9" localSheetId="23">#REF!</definedName>
    <definedName name="APU_5.1.9" localSheetId="17">#REF!</definedName>
    <definedName name="APU_5.1.9" localSheetId="18">#REF!</definedName>
    <definedName name="APU_5.1.9" localSheetId="14">#REF!</definedName>
    <definedName name="APU_5.1.9" localSheetId="13">#REF!</definedName>
    <definedName name="APU_5.1.9">#REF!</definedName>
    <definedName name="APU_5.3.1" localSheetId="15">#REF!</definedName>
    <definedName name="APU_5.3.1" localSheetId="23">#REF!</definedName>
    <definedName name="APU_5.3.1" localSheetId="17">#REF!</definedName>
    <definedName name="APU_5.3.1" localSheetId="18">#REF!</definedName>
    <definedName name="APU_5.3.1" localSheetId="14">#REF!</definedName>
    <definedName name="APU_5.3.1" localSheetId="13">#REF!</definedName>
    <definedName name="APU_5.3.1">#REF!</definedName>
    <definedName name="APU_6.1.1" localSheetId="15">#REF!</definedName>
    <definedName name="APU_6.1.1" localSheetId="23">#REF!</definedName>
    <definedName name="APU_6.1.1" localSheetId="17">#REF!</definedName>
    <definedName name="APU_6.1.1" localSheetId="18">#REF!</definedName>
    <definedName name="APU_6.1.1" localSheetId="14">#REF!</definedName>
    <definedName name="APU_6.1.1" localSheetId="13">#REF!</definedName>
    <definedName name="APU_6.1.1">#REF!</definedName>
    <definedName name="APU_6.1.10" localSheetId="15">#REF!</definedName>
    <definedName name="APU_6.1.10" localSheetId="23">#REF!</definedName>
    <definedName name="APU_6.1.10" localSheetId="17">#REF!</definedName>
    <definedName name="APU_6.1.10" localSheetId="18">#REF!</definedName>
    <definedName name="APU_6.1.10" localSheetId="14">#REF!</definedName>
    <definedName name="APU_6.1.10" localSheetId="13">#REF!</definedName>
    <definedName name="APU_6.1.10">#REF!</definedName>
    <definedName name="APU_6.1.2" localSheetId="15">#REF!</definedName>
    <definedName name="APU_6.1.2" localSheetId="23">#REF!</definedName>
    <definedName name="APU_6.1.2" localSheetId="17">#REF!</definedName>
    <definedName name="APU_6.1.2" localSheetId="18">#REF!</definedName>
    <definedName name="APU_6.1.2" localSheetId="14">#REF!</definedName>
    <definedName name="APU_6.1.2" localSheetId="13">#REF!</definedName>
    <definedName name="APU_6.1.2">#REF!</definedName>
    <definedName name="APU_6.1.3" localSheetId="15">#REF!</definedName>
    <definedName name="APU_6.1.3" localSheetId="23">#REF!</definedName>
    <definedName name="APU_6.1.3" localSheetId="17">#REF!</definedName>
    <definedName name="APU_6.1.3" localSheetId="18">#REF!</definedName>
    <definedName name="APU_6.1.3" localSheetId="14">#REF!</definedName>
    <definedName name="APU_6.1.3" localSheetId="13">#REF!</definedName>
    <definedName name="APU_6.1.3">#REF!</definedName>
    <definedName name="APU_6.1.4" localSheetId="15">#REF!</definedName>
    <definedName name="APU_6.1.4" localSheetId="23">#REF!</definedName>
    <definedName name="APU_6.1.4" localSheetId="17">#REF!</definedName>
    <definedName name="APU_6.1.4" localSheetId="18">#REF!</definedName>
    <definedName name="APU_6.1.4" localSheetId="14">#REF!</definedName>
    <definedName name="APU_6.1.4" localSheetId="13">#REF!</definedName>
    <definedName name="APU_6.1.4">#REF!</definedName>
    <definedName name="APU_6.1.5" localSheetId="15">#REF!</definedName>
    <definedName name="APU_6.1.5" localSheetId="23">#REF!</definedName>
    <definedName name="APU_6.1.5" localSheetId="17">#REF!</definedName>
    <definedName name="APU_6.1.5" localSheetId="18">#REF!</definedName>
    <definedName name="APU_6.1.5" localSheetId="14">#REF!</definedName>
    <definedName name="APU_6.1.5" localSheetId="13">#REF!</definedName>
    <definedName name="APU_6.1.5">#REF!</definedName>
    <definedName name="APU_6.1.6" localSheetId="15">#REF!</definedName>
    <definedName name="APU_6.1.6" localSheetId="23">#REF!</definedName>
    <definedName name="APU_6.1.6" localSheetId="17">#REF!</definedName>
    <definedName name="APU_6.1.6" localSheetId="18">#REF!</definedName>
    <definedName name="APU_6.1.6" localSheetId="14">#REF!</definedName>
    <definedName name="APU_6.1.6" localSheetId="13">#REF!</definedName>
    <definedName name="APU_6.1.6">#REF!</definedName>
    <definedName name="APU_6.1.7" localSheetId="15">#REF!</definedName>
    <definedName name="APU_6.1.7" localSheetId="23">#REF!</definedName>
    <definedName name="APU_6.1.7" localSheetId="17">#REF!</definedName>
    <definedName name="APU_6.1.7" localSheetId="18">#REF!</definedName>
    <definedName name="APU_6.1.7" localSheetId="14">#REF!</definedName>
    <definedName name="APU_6.1.7" localSheetId="13">#REF!</definedName>
    <definedName name="APU_6.1.7">#REF!</definedName>
    <definedName name="APU_6.1.8" localSheetId="15">#REF!</definedName>
    <definedName name="APU_6.1.8" localSheetId="23">#REF!</definedName>
    <definedName name="APU_6.1.8" localSheetId="17">#REF!</definedName>
    <definedName name="APU_6.1.8" localSheetId="18">#REF!</definedName>
    <definedName name="APU_6.1.8" localSheetId="14">#REF!</definedName>
    <definedName name="APU_6.1.8" localSheetId="13">#REF!</definedName>
    <definedName name="APU_6.1.8">#REF!</definedName>
    <definedName name="APU_6.1.9" localSheetId="15">#REF!</definedName>
    <definedName name="APU_6.1.9" localSheetId="23">#REF!</definedName>
    <definedName name="APU_6.1.9" localSheetId="17">#REF!</definedName>
    <definedName name="APU_6.1.9" localSheetId="18">#REF!</definedName>
    <definedName name="APU_6.1.9" localSheetId="14">#REF!</definedName>
    <definedName name="APU_6.1.9" localSheetId="13">#REF!</definedName>
    <definedName name="APU_6.1.9">#REF!</definedName>
    <definedName name="APU_6_1_11" localSheetId="15">#REF!</definedName>
    <definedName name="APU_6_1_11" localSheetId="23">#REF!</definedName>
    <definedName name="APU_6_1_11" localSheetId="17">#REF!</definedName>
    <definedName name="APU_6_1_11" localSheetId="18">#REF!</definedName>
    <definedName name="APU_6_1_11" localSheetId="14">#REF!</definedName>
    <definedName name="APU_6_1_11" localSheetId="13">#REF!</definedName>
    <definedName name="APU_6_1_11">#REF!</definedName>
    <definedName name="APU_7.1.1" localSheetId="15">#REF!</definedName>
    <definedName name="APU_7.1.1" localSheetId="23">#REF!</definedName>
    <definedName name="APU_7.1.1" localSheetId="17">#REF!</definedName>
    <definedName name="APU_7.1.1" localSheetId="18">#REF!</definedName>
    <definedName name="APU_7.1.1" localSheetId="14">#REF!</definedName>
    <definedName name="APU_7.1.1" localSheetId="13">#REF!</definedName>
    <definedName name="APU_7.1.1">#REF!</definedName>
    <definedName name="APU_7.1.10" localSheetId="15">#REF!</definedName>
    <definedName name="APU_7.1.10" localSheetId="23">#REF!</definedName>
    <definedName name="APU_7.1.10" localSheetId="17">#REF!</definedName>
    <definedName name="APU_7.1.10" localSheetId="18">#REF!</definedName>
    <definedName name="APU_7.1.10" localSheetId="14">#REF!</definedName>
    <definedName name="APU_7.1.10" localSheetId="13">#REF!</definedName>
    <definedName name="APU_7.1.10">#REF!</definedName>
    <definedName name="APU_7.1.2" localSheetId="15">#REF!</definedName>
    <definedName name="APU_7.1.2" localSheetId="23">#REF!</definedName>
    <definedName name="APU_7.1.2" localSheetId="17">#REF!</definedName>
    <definedName name="APU_7.1.2" localSheetId="18">#REF!</definedName>
    <definedName name="APU_7.1.2" localSheetId="14">#REF!</definedName>
    <definedName name="APU_7.1.2" localSheetId="13">#REF!</definedName>
    <definedName name="APU_7.1.2">#REF!</definedName>
    <definedName name="APU_7.1.3" localSheetId="15">#REF!</definedName>
    <definedName name="APU_7.1.3" localSheetId="23">#REF!</definedName>
    <definedName name="APU_7.1.3" localSheetId="17">#REF!</definedName>
    <definedName name="APU_7.1.3" localSheetId="18">#REF!</definedName>
    <definedName name="APU_7.1.3" localSheetId="14">#REF!</definedName>
    <definedName name="APU_7.1.3" localSheetId="13">#REF!</definedName>
    <definedName name="APU_7.1.3">#REF!</definedName>
    <definedName name="APU_7.1.4" localSheetId="15">#REF!</definedName>
    <definedName name="APU_7.1.4" localSheetId="23">#REF!</definedName>
    <definedName name="APU_7.1.4" localSheetId="17">#REF!</definedName>
    <definedName name="APU_7.1.4" localSheetId="18">#REF!</definedName>
    <definedName name="APU_7.1.4" localSheetId="14">#REF!</definedName>
    <definedName name="APU_7.1.4" localSheetId="13">#REF!</definedName>
    <definedName name="APU_7.1.4">#REF!</definedName>
    <definedName name="APU_7.1.5" localSheetId="15">#REF!</definedName>
    <definedName name="APU_7.1.5" localSheetId="23">#REF!</definedName>
    <definedName name="APU_7.1.5" localSheetId="17">#REF!</definedName>
    <definedName name="APU_7.1.5" localSheetId="18">#REF!</definedName>
    <definedName name="APU_7.1.5" localSheetId="14">#REF!</definedName>
    <definedName name="APU_7.1.5" localSheetId="13">#REF!</definedName>
    <definedName name="APU_7.1.5">#REF!</definedName>
    <definedName name="APU_7.1.6" localSheetId="15">#REF!</definedName>
    <definedName name="APU_7.1.6" localSheetId="23">#REF!</definedName>
    <definedName name="APU_7.1.6" localSheetId="17">#REF!</definedName>
    <definedName name="APU_7.1.6" localSheetId="18">#REF!</definedName>
    <definedName name="APU_7.1.6" localSheetId="14">#REF!</definedName>
    <definedName name="APU_7.1.6" localSheetId="13">#REF!</definedName>
    <definedName name="APU_7.1.6">#REF!</definedName>
    <definedName name="APU_7.1.7" localSheetId="15">#REF!</definedName>
    <definedName name="APU_7.1.7" localSheetId="23">#REF!</definedName>
    <definedName name="APU_7.1.7" localSheetId="17">#REF!</definedName>
    <definedName name="APU_7.1.7" localSheetId="18">#REF!</definedName>
    <definedName name="APU_7.1.7" localSheetId="14">#REF!</definedName>
    <definedName name="APU_7.1.7" localSheetId="13">#REF!</definedName>
    <definedName name="APU_7.1.7">#REF!</definedName>
    <definedName name="APU_7.1.8" localSheetId="15">#REF!</definedName>
    <definedName name="APU_7.1.8" localSheetId="23">#REF!</definedName>
    <definedName name="APU_7.1.8" localSheetId="17">#REF!</definedName>
    <definedName name="APU_7.1.8" localSheetId="18">#REF!</definedName>
    <definedName name="APU_7.1.8" localSheetId="14">#REF!</definedName>
    <definedName name="APU_7.1.8" localSheetId="13">#REF!</definedName>
    <definedName name="APU_7.1.8">#REF!</definedName>
    <definedName name="APU_7.1.9" localSheetId="15">#REF!</definedName>
    <definedName name="APU_7.1.9" localSheetId="23">#REF!</definedName>
    <definedName name="APU_7.1.9" localSheetId="17">#REF!</definedName>
    <definedName name="APU_7.1.9" localSheetId="18">#REF!</definedName>
    <definedName name="APU_7.1.9" localSheetId="14">#REF!</definedName>
    <definedName name="APU_7.1.9" localSheetId="13">#REF!</definedName>
    <definedName name="APU_7.1.9">#REF!</definedName>
    <definedName name="APU_7.2.1" localSheetId="15">#REF!</definedName>
    <definedName name="APU_7.2.1" localSheetId="23">#REF!</definedName>
    <definedName name="APU_7.2.1" localSheetId="17">#REF!</definedName>
    <definedName name="APU_7.2.1" localSheetId="18">#REF!</definedName>
    <definedName name="APU_7.2.1" localSheetId="14">#REF!</definedName>
    <definedName name="APU_7.2.1" localSheetId="13">#REF!</definedName>
    <definedName name="APU_7.2.1">#REF!</definedName>
    <definedName name="APU_7.2.2" localSheetId="15">#REF!</definedName>
    <definedName name="APU_7.2.2" localSheetId="23">#REF!</definedName>
    <definedName name="APU_7.2.2" localSheetId="17">#REF!</definedName>
    <definedName name="APU_7.2.2" localSheetId="18">#REF!</definedName>
    <definedName name="APU_7.2.2" localSheetId="14">#REF!</definedName>
    <definedName name="APU_7.2.2" localSheetId="13">#REF!</definedName>
    <definedName name="APU_7.2.2">#REF!</definedName>
    <definedName name="APU_7.3.1" localSheetId="15">#REF!</definedName>
    <definedName name="APU_7.3.1" localSheetId="23">#REF!</definedName>
    <definedName name="APU_7.3.1" localSheetId="17">#REF!</definedName>
    <definedName name="APU_7.3.1" localSheetId="18">#REF!</definedName>
    <definedName name="APU_7.3.1" localSheetId="14">#REF!</definedName>
    <definedName name="APU_7.3.1" localSheetId="13">#REF!</definedName>
    <definedName name="APU_7.3.1">#REF!</definedName>
    <definedName name="APU_7.3.10" localSheetId="15">#REF!</definedName>
    <definedName name="APU_7.3.10" localSheetId="23">#REF!</definedName>
    <definedName name="APU_7.3.10" localSheetId="17">#REF!</definedName>
    <definedName name="APU_7.3.10" localSheetId="18">#REF!</definedName>
    <definedName name="APU_7.3.10" localSheetId="14">#REF!</definedName>
    <definedName name="APU_7.3.10" localSheetId="13">#REF!</definedName>
    <definedName name="APU_7.3.10">#REF!</definedName>
    <definedName name="APU_7.3.11" localSheetId="15">#REF!</definedName>
    <definedName name="APU_7.3.11" localSheetId="23">#REF!</definedName>
    <definedName name="APU_7.3.11" localSheetId="17">#REF!</definedName>
    <definedName name="APU_7.3.11" localSheetId="18">#REF!</definedName>
    <definedName name="APU_7.3.11" localSheetId="14">#REF!</definedName>
    <definedName name="APU_7.3.11" localSheetId="13">#REF!</definedName>
    <definedName name="APU_7.3.11">#REF!</definedName>
    <definedName name="APU_7.3.12" localSheetId="15">#REF!</definedName>
    <definedName name="APU_7.3.12" localSheetId="23">#REF!</definedName>
    <definedName name="APU_7.3.12" localSheetId="17">#REF!</definedName>
    <definedName name="APU_7.3.12" localSheetId="18">#REF!</definedName>
    <definedName name="APU_7.3.12" localSheetId="14">#REF!</definedName>
    <definedName name="APU_7.3.12" localSheetId="13">#REF!</definedName>
    <definedName name="APU_7.3.12">#REF!</definedName>
    <definedName name="APU_7.3.13" localSheetId="15">#REF!</definedName>
    <definedName name="APU_7.3.13" localSheetId="23">#REF!</definedName>
    <definedName name="APU_7.3.13" localSheetId="17">#REF!</definedName>
    <definedName name="APU_7.3.13" localSheetId="18">#REF!</definedName>
    <definedName name="APU_7.3.13" localSheetId="14">#REF!</definedName>
    <definedName name="APU_7.3.13" localSheetId="13">#REF!</definedName>
    <definedName name="APU_7.3.13">#REF!</definedName>
    <definedName name="APU_7.3.14" localSheetId="15">#REF!</definedName>
    <definedName name="APU_7.3.14" localSheetId="23">#REF!</definedName>
    <definedName name="APU_7.3.14" localSheetId="17">#REF!</definedName>
    <definedName name="APU_7.3.14" localSheetId="18">#REF!</definedName>
    <definedName name="APU_7.3.14" localSheetId="14">#REF!</definedName>
    <definedName name="APU_7.3.14" localSheetId="13">#REF!</definedName>
    <definedName name="APU_7.3.14">#REF!</definedName>
    <definedName name="APU_7.3.15" localSheetId="15">#REF!</definedName>
    <definedName name="APU_7.3.15" localSheetId="23">#REF!</definedName>
    <definedName name="APU_7.3.15" localSheetId="17">#REF!</definedName>
    <definedName name="APU_7.3.15" localSheetId="18">#REF!</definedName>
    <definedName name="APU_7.3.15" localSheetId="14">#REF!</definedName>
    <definedName name="APU_7.3.15" localSheetId="13">#REF!</definedName>
    <definedName name="APU_7.3.15">#REF!</definedName>
    <definedName name="APU_7.3.16" localSheetId="15">#REF!</definedName>
    <definedName name="APU_7.3.16" localSheetId="23">#REF!</definedName>
    <definedName name="APU_7.3.16" localSheetId="17">#REF!</definedName>
    <definedName name="APU_7.3.16" localSheetId="18">#REF!</definedName>
    <definedName name="APU_7.3.16" localSheetId="14">#REF!</definedName>
    <definedName name="APU_7.3.16" localSheetId="13">#REF!</definedName>
    <definedName name="APU_7.3.16">#REF!</definedName>
    <definedName name="APU_7.3.2" localSheetId="15">#REF!</definedName>
    <definedName name="APU_7.3.2" localSheetId="23">#REF!</definedName>
    <definedName name="APU_7.3.2" localSheetId="17">#REF!</definedName>
    <definedName name="APU_7.3.2" localSheetId="18">#REF!</definedName>
    <definedName name="APU_7.3.2" localSheetId="14">#REF!</definedName>
    <definedName name="APU_7.3.2" localSheetId="13">#REF!</definedName>
    <definedName name="APU_7.3.2">#REF!</definedName>
    <definedName name="APU_7.3.3" localSheetId="15">#REF!</definedName>
    <definedName name="APU_7.3.3" localSheetId="23">#REF!</definedName>
    <definedName name="APU_7.3.3" localSheetId="17">#REF!</definedName>
    <definedName name="APU_7.3.3" localSheetId="18">#REF!</definedName>
    <definedName name="APU_7.3.3" localSheetId="14">#REF!</definedName>
    <definedName name="APU_7.3.3" localSheetId="13">#REF!</definedName>
    <definedName name="APU_7.3.3">#REF!</definedName>
    <definedName name="APU_7.3.4" localSheetId="15">#REF!</definedName>
    <definedName name="APU_7.3.4" localSheetId="23">#REF!</definedName>
    <definedName name="APU_7.3.4" localSheetId="17">#REF!</definedName>
    <definedName name="APU_7.3.4" localSheetId="18">#REF!</definedName>
    <definedName name="APU_7.3.4" localSheetId="14">#REF!</definedName>
    <definedName name="APU_7.3.4" localSheetId="13">#REF!</definedName>
    <definedName name="APU_7.3.4">#REF!</definedName>
    <definedName name="APU_7.3.5" localSheetId="15">#REF!</definedName>
    <definedName name="APU_7.3.5" localSheetId="23">#REF!</definedName>
    <definedName name="APU_7.3.5" localSheetId="17">#REF!</definedName>
    <definedName name="APU_7.3.5" localSheetId="18">#REF!</definedName>
    <definedName name="APU_7.3.5" localSheetId="14">#REF!</definedName>
    <definedName name="APU_7.3.5" localSheetId="13">#REF!</definedName>
    <definedName name="APU_7.3.5">#REF!</definedName>
    <definedName name="APU_7.3.6" localSheetId="15">#REF!</definedName>
    <definedName name="APU_7.3.6" localSheetId="23">#REF!</definedName>
    <definedName name="APU_7.3.6" localSheetId="17">#REF!</definedName>
    <definedName name="APU_7.3.6" localSheetId="18">#REF!</definedName>
    <definedName name="APU_7.3.6" localSheetId="14">#REF!</definedName>
    <definedName name="APU_7.3.6" localSheetId="13">#REF!</definedName>
    <definedName name="APU_7.3.6">#REF!</definedName>
    <definedName name="APU_7.3.7" localSheetId="15">#REF!</definedName>
    <definedName name="APU_7.3.7" localSheetId="23">#REF!</definedName>
    <definedName name="APU_7.3.7" localSheetId="17">#REF!</definedName>
    <definedName name="APU_7.3.7" localSheetId="18">#REF!</definedName>
    <definedName name="APU_7.3.7" localSheetId="14">#REF!</definedName>
    <definedName name="APU_7.3.7" localSheetId="13">#REF!</definedName>
    <definedName name="APU_7.3.7">#REF!</definedName>
    <definedName name="APU_7.3.8" localSheetId="15">#REF!</definedName>
    <definedName name="APU_7.3.8" localSheetId="23">#REF!</definedName>
    <definedName name="APU_7.3.8" localSheetId="17">#REF!</definedName>
    <definedName name="APU_7.3.8" localSheetId="18">#REF!</definedName>
    <definedName name="APU_7.3.8" localSheetId="14">#REF!</definedName>
    <definedName name="APU_7.3.8" localSheetId="13">#REF!</definedName>
    <definedName name="APU_7.3.8">#REF!</definedName>
    <definedName name="APU_7.3.9" localSheetId="15">#REF!</definedName>
    <definedName name="APU_7.3.9" localSheetId="23">#REF!</definedName>
    <definedName name="APU_7.3.9" localSheetId="17">#REF!</definedName>
    <definedName name="APU_7.3.9" localSheetId="18">#REF!</definedName>
    <definedName name="APU_7.3.9" localSheetId="14">#REF!</definedName>
    <definedName name="APU_7.3.9" localSheetId="13">#REF!</definedName>
    <definedName name="APU_7.3.9">#REF!</definedName>
    <definedName name="APU_7.4.1" localSheetId="15">#REF!</definedName>
    <definedName name="APU_7.4.1" localSheetId="23">#REF!</definedName>
    <definedName name="APU_7.4.1" localSheetId="17">#REF!</definedName>
    <definedName name="APU_7.4.1" localSheetId="18">#REF!</definedName>
    <definedName name="APU_7.4.1" localSheetId="14">#REF!</definedName>
    <definedName name="APU_7.4.1" localSheetId="13">#REF!</definedName>
    <definedName name="APU_7.4.1">#REF!</definedName>
    <definedName name="APU_7.4.2" localSheetId="15">#REF!</definedName>
    <definedName name="APU_7.4.2" localSheetId="23">#REF!</definedName>
    <definedName name="APU_7.4.2" localSheetId="17">#REF!</definedName>
    <definedName name="APU_7.4.2" localSheetId="18">#REF!</definedName>
    <definedName name="APU_7.4.2" localSheetId="14">#REF!</definedName>
    <definedName name="APU_7.4.2" localSheetId="13">#REF!</definedName>
    <definedName name="APU_7.4.2">#REF!</definedName>
    <definedName name="APU_7.5.1" localSheetId="15">#REF!</definedName>
    <definedName name="APU_7.5.1" localSheetId="23">#REF!</definedName>
    <definedName name="APU_7.5.1" localSheetId="17">#REF!</definedName>
    <definedName name="APU_7.5.1" localSheetId="18">#REF!</definedName>
    <definedName name="APU_7.5.1" localSheetId="14">#REF!</definedName>
    <definedName name="APU_7.5.1" localSheetId="13">#REF!</definedName>
    <definedName name="APU_7.5.1">#REF!</definedName>
    <definedName name="APU_7.5.2" localSheetId="15">#REF!</definedName>
    <definedName name="APU_7.5.2" localSheetId="23">#REF!</definedName>
    <definedName name="APU_7.5.2" localSheetId="17">#REF!</definedName>
    <definedName name="APU_7.5.2" localSheetId="18">#REF!</definedName>
    <definedName name="APU_7.5.2" localSheetId="14">#REF!</definedName>
    <definedName name="APU_7.5.2" localSheetId="13">#REF!</definedName>
    <definedName name="APU_7.5.2">#REF!</definedName>
    <definedName name="APU_7.5.3" localSheetId="15">#REF!</definedName>
    <definedName name="APU_7.5.3" localSheetId="23">#REF!</definedName>
    <definedName name="APU_7.5.3" localSheetId="17">#REF!</definedName>
    <definedName name="APU_7.5.3" localSheetId="18">#REF!</definedName>
    <definedName name="APU_7.5.3" localSheetId="14">#REF!</definedName>
    <definedName name="APU_7.5.3" localSheetId="13">#REF!</definedName>
    <definedName name="APU_7.5.3">#REF!</definedName>
    <definedName name="APU_7.5.4" localSheetId="15">#REF!</definedName>
    <definedName name="APU_7.5.4" localSheetId="23">#REF!</definedName>
    <definedName name="APU_7.5.4" localSheetId="17">#REF!</definedName>
    <definedName name="APU_7.5.4" localSheetId="18">#REF!</definedName>
    <definedName name="APU_7.5.4" localSheetId="14">#REF!</definedName>
    <definedName name="APU_7.5.4" localSheetId="13">#REF!</definedName>
    <definedName name="APU_7.5.4">#REF!</definedName>
    <definedName name="APU_7.5.5" localSheetId="15">#REF!</definedName>
    <definedName name="APU_7.5.5" localSheetId="23">#REF!</definedName>
    <definedName name="APU_7.5.5" localSheetId="17">#REF!</definedName>
    <definedName name="APU_7.5.5" localSheetId="18">#REF!</definedName>
    <definedName name="APU_7.5.5" localSheetId="14">#REF!</definedName>
    <definedName name="APU_7.5.5" localSheetId="13">#REF!</definedName>
    <definedName name="APU_7.5.5">#REF!</definedName>
    <definedName name="APU_7.5.6" localSheetId="15">#REF!</definedName>
    <definedName name="APU_7.5.6" localSheetId="23">#REF!</definedName>
    <definedName name="APU_7.5.6" localSheetId="17">#REF!</definedName>
    <definedName name="APU_7.5.6" localSheetId="18">#REF!</definedName>
    <definedName name="APU_7.5.6" localSheetId="14">#REF!</definedName>
    <definedName name="APU_7.5.6" localSheetId="13">#REF!</definedName>
    <definedName name="APU_7.5.6">#REF!</definedName>
    <definedName name="APU_7.5.7" localSheetId="15">#REF!</definedName>
    <definedName name="APU_7.5.7" localSheetId="23">#REF!</definedName>
    <definedName name="APU_7.5.7" localSheetId="17">#REF!</definedName>
    <definedName name="APU_7.5.7" localSheetId="18">#REF!</definedName>
    <definedName name="APU_7.5.7" localSheetId="14">#REF!</definedName>
    <definedName name="APU_7.5.7" localSheetId="13">#REF!</definedName>
    <definedName name="APU_7.5.7">#REF!</definedName>
    <definedName name="APU_7.5.8" localSheetId="15">#REF!</definedName>
    <definedName name="APU_7.5.8" localSheetId="23">#REF!</definedName>
    <definedName name="APU_7.5.8" localSheetId="17">#REF!</definedName>
    <definedName name="APU_7.5.8" localSheetId="18">#REF!</definedName>
    <definedName name="APU_7.5.8" localSheetId="14">#REF!</definedName>
    <definedName name="APU_7.5.8" localSheetId="13">#REF!</definedName>
    <definedName name="APU_7.5.8">#REF!</definedName>
    <definedName name="APU_7.6.1" localSheetId="15">#REF!</definedName>
    <definedName name="APU_7.6.1" localSheetId="23">#REF!</definedName>
    <definedName name="APU_7.6.1" localSheetId="17">#REF!</definedName>
    <definedName name="APU_7.6.1" localSheetId="18">#REF!</definedName>
    <definedName name="APU_7.6.1" localSheetId="14">#REF!</definedName>
    <definedName name="APU_7.6.1" localSheetId="13">#REF!</definedName>
    <definedName name="APU_7.6.1">#REF!</definedName>
    <definedName name="APU_7.6.2" localSheetId="15">#REF!</definedName>
    <definedName name="APU_7.6.2" localSheetId="23">#REF!</definedName>
    <definedName name="APU_7.6.2" localSheetId="17">#REF!</definedName>
    <definedName name="APU_7.6.2" localSheetId="18">#REF!</definedName>
    <definedName name="APU_7.6.2" localSheetId="14">#REF!</definedName>
    <definedName name="APU_7.6.2" localSheetId="13">#REF!</definedName>
    <definedName name="APU_7.6.2">#REF!</definedName>
    <definedName name="APU_7.6.3" localSheetId="15">#REF!</definedName>
    <definedName name="APU_7.6.3" localSheetId="23">#REF!</definedName>
    <definedName name="APU_7.6.3" localSheetId="17">#REF!</definedName>
    <definedName name="APU_7.6.3" localSheetId="18">#REF!</definedName>
    <definedName name="APU_7.6.3" localSheetId="14">#REF!</definedName>
    <definedName name="APU_7.6.3" localSheetId="13">#REF!</definedName>
    <definedName name="APU_7.6.3">#REF!</definedName>
    <definedName name="APU_7.7.1.1" localSheetId="15">#REF!</definedName>
    <definedName name="APU_7.7.1.1" localSheetId="23">#REF!</definedName>
    <definedName name="APU_7.7.1.1" localSheetId="17">#REF!</definedName>
    <definedName name="APU_7.7.1.1" localSheetId="18">#REF!</definedName>
    <definedName name="APU_7.7.1.1" localSheetId="14">#REF!</definedName>
    <definedName name="APU_7.7.1.1" localSheetId="13">#REF!</definedName>
    <definedName name="APU_7.7.1.1">#REF!</definedName>
    <definedName name="APU_7.7.1.2" localSheetId="15">#REF!</definedName>
    <definedName name="APU_7.7.1.2" localSheetId="23">#REF!</definedName>
    <definedName name="APU_7.7.1.2" localSheetId="17">#REF!</definedName>
    <definedName name="APU_7.7.1.2" localSheetId="18">#REF!</definedName>
    <definedName name="APU_7.7.1.2" localSheetId="14">#REF!</definedName>
    <definedName name="APU_7.7.1.2" localSheetId="13">#REF!</definedName>
    <definedName name="APU_7.7.1.2">#REF!</definedName>
    <definedName name="APU_7.7.1.3" localSheetId="15">#REF!</definedName>
    <definedName name="APU_7.7.1.3" localSheetId="23">#REF!</definedName>
    <definedName name="APU_7.7.1.3" localSheetId="17">#REF!</definedName>
    <definedName name="APU_7.7.1.3" localSheetId="18">#REF!</definedName>
    <definedName name="APU_7.7.1.3" localSheetId="14">#REF!</definedName>
    <definedName name="APU_7.7.1.3" localSheetId="13">#REF!</definedName>
    <definedName name="APU_7.7.1.3">#REF!</definedName>
    <definedName name="APU_7.7.1.4" localSheetId="15">#REF!</definedName>
    <definedName name="APU_7.7.1.4" localSheetId="23">#REF!</definedName>
    <definedName name="APU_7.7.1.4" localSheetId="17">#REF!</definedName>
    <definedName name="APU_7.7.1.4" localSheetId="18">#REF!</definedName>
    <definedName name="APU_7.7.1.4" localSheetId="14">#REF!</definedName>
    <definedName name="APU_7.7.1.4" localSheetId="13">#REF!</definedName>
    <definedName name="APU_7.7.1.4">#REF!</definedName>
    <definedName name="APU_7.7.1.5" localSheetId="15">#REF!</definedName>
    <definedName name="APU_7.7.1.5" localSheetId="23">#REF!</definedName>
    <definedName name="APU_7.7.1.5" localSheetId="17">#REF!</definedName>
    <definedName name="APU_7.7.1.5" localSheetId="18">#REF!</definedName>
    <definedName name="APU_7.7.1.5" localSheetId="14">#REF!</definedName>
    <definedName name="APU_7.7.1.5" localSheetId="13">#REF!</definedName>
    <definedName name="APU_7.7.1.5">#REF!</definedName>
    <definedName name="APU_7.7.1.6" localSheetId="15">#REF!</definedName>
    <definedName name="APU_7.7.1.6" localSheetId="23">#REF!</definedName>
    <definedName name="APU_7.7.1.6" localSheetId="17">#REF!</definedName>
    <definedName name="APU_7.7.1.6" localSheetId="18">#REF!</definedName>
    <definedName name="APU_7.7.1.6" localSheetId="14">#REF!</definedName>
    <definedName name="APU_7.7.1.6" localSheetId="13">#REF!</definedName>
    <definedName name="APU_7.7.1.6">#REF!</definedName>
    <definedName name="APU_7.7.1.7" localSheetId="15">#REF!</definedName>
    <definedName name="APU_7.7.1.7" localSheetId="23">#REF!</definedName>
    <definedName name="APU_7.7.1.7" localSheetId="17">#REF!</definedName>
    <definedName name="APU_7.7.1.7" localSheetId="18">#REF!</definedName>
    <definedName name="APU_7.7.1.7" localSheetId="14">#REF!</definedName>
    <definedName name="APU_7.7.1.7" localSheetId="13">#REF!</definedName>
    <definedName name="APU_7.7.1.7">#REF!</definedName>
    <definedName name="APU_7.7.1.8" localSheetId="15">#REF!</definedName>
    <definedName name="APU_7.7.1.8" localSheetId="23">#REF!</definedName>
    <definedName name="APU_7.7.1.8" localSheetId="17">#REF!</definedName>
    <definedName name="APU_7.7.1.8" localSheetId="18">#REF!</definedName>
    <definedName name="APU_7.7.1.8" localSheetId="14">#REF!</definedName>
    <definedName name="APU_7.7.1.8" localSheetId="13">#REF!</definedName>
    <definedName name="APU_7.7.1.8">#REF!</definedName>
    <definedName name="APU_7.7.2.1" localSheetId="15">#REF!</definedName>
    <definedName name="APU_7.7.2.1" localSheetId="23">#REF!</definedName>
    <definedName name="APU_7.7.2.1" localSheetId="17">#REF!</definedName>
    <definedName name="APU_7.7.2.1" localSheetId="18">#REF!</definedName>
    <definedName name="APU_7.7.2.1" localSheetId="14">#REF!</definedName>
    <definedName name="APU_7.7.2.1" localSheetId="13">#REF!</definedName>
    <definedName name="APU_7.7.2.1">#REF!</definedName>
    <definedName name="APU_7.7.2.2" localSheetId="15">#REF!</definedName>
    <definedName name="APU_7.7.2.2" localSheetId="23">#REF!</definedName>
    <definedName name="APU_7.7.2.2" localSheetId="17">#REF!</definedName>
    <definedName name="APU_7.7.2.2" localSheetId="18">#REF!</definedName>
    <definedName name="APU_7.7.2.2" localSheetId="14">#REF!</definedName>
    <definedName name="APU_7.7.2.2" localSheetId="13">#REF!</definedName>
    <definedName name="APU_7.7.2.2">#REF!</definedName>
    <definedName name="APU_7.7.2.3" localSheetId="15">#REF!</definedName>
    <definedName name="APU_7.7.2.3" localSheetId="23">#REF!</definedName>
    <definedName name="APU_7.7.2.3" localSheetId="17">#REF!</definedName>
    <definedName name="APU_7.7.2.3" localSheetId="18">#REF!</definedName>
    <definedName name="APU_7.7.2.3" localSheetId="14">#REF!</definedName>
    <definedName name="APU_7.7.2.3" localSheetId="13">#REF!</definedName>
    <definedName name="APU_7.7.2.3">#REF!</definedName>
    <definedName name="APU_7.7.2.4" localSheetId="15">#REF!</definedName>
    <definedName name="APU_7.7.2.4" localSheetId="23">#REF!</definedName>
    <definedName name="APU_7.7.2.4" localSheetId="17">#REF!</definedName>
    <definedName name="APU_7.7.2.4" localSheetId="18">#REF!</definedName>
    <definedName name="APU_7.7.2.4" localSheetId="14">#REF!</definedName>
    <definedName name="APU_7.7.2.4" localSheetId="13">#REF!</definedName>
    <definedName name="APU_7.7.2.4">#REF!</definedName>
    <definedName name="APU_7.7.3.1" localSheetId="15">#REF!</definedName>
    <definedName name="APU_7.7.3.1" localSheetId="23">#REF!</definedName>
    <definedName name="APU_7.7.3.1" localSheetId="17">#REF!</definedName>
    <definedName name="APU_7.7.3.1" localSheetId="18">#REF!</definedName>
    <definedName name="APU_7.7.3.1" localSheetId="14">#REF!</definedName>
    <definedName name="APU_7.7.3.1" localSheetId="13">#REF!</definedName>
    <definedName name="APU_7.7.3.1">#REF!</definedName>
    <definedName name="APU_7.7.3.2" localSheetId="15">#REF!</definedName>
    <definedName name="APU_7.7.3.2" localSheetId="23">#REF!</definedName>
    <definedName name="APU_7.7.3.2" localSheetId="17">#REF!</definedName>
    <definedName name="APU_7.7.3.2" localSheetId="18">#REF!</definedName>
    <definedName name="APU_7.7.3.2" localSheetId="14">#REF!</definedName>
    <definedName name="APU_7.7.3.2" localSheetId="13">#REF!</definedName>
    <definedName name="APU_7.7.3.2">#REF!</definedName>
    <definedName name="APU_7.7.4.1" localSheetId="15">#REF!</definedName>
    <definedName name="APU_7.7.4.1" localSheetId="23">#REF!</definedName>
    <definedName name="APU_7.7.4.1" localSheetId="17">#REF!</definedName>
    <definedName name="APU_7.7.4.1" localSheetId="18">#REF!</definedName>
    <definedName name="APU_7.7.4.1" localSheetId="14">#REF!</definedName>
    <definedName name="APU_7.7.4.1" localSheetId="13">#REF!</definedName>
    <definedName name="APU_7.7.4.1">#REF!</definedName>
    <definedName name="APU_7.7.4.2" localSheetId="15">#REF!</definedName>
    <definedName name="APU_7.7.4.2" localSheetId="23">#REF!</definedName>
    <definedName name="APU_7.7.4.2" localSheetId="17">#REF!</definedName>
    <definedName name="APU_7.7.4.2" localSheetId="18">#REF!</definedName>
    <definedName name="APU_7.7.4.2" localSheetId="14">#REF!</definedName>
    <definedName name="APU_7.7.4.2" localSheetId="13">#REF!</definedName>
    <definedName name="APU_7.7.4.2">#REF!</definedName>
    <definedName name="APU_7.7.4.3" localSheetId="15">#REF!</definedName>
    <definedName name="APU_7.7.4.3" localSheetId="23">#REF!</definedName>
    <definedName name="APU_7.7.4.3" localSheetId="17">#REF!</definedName>
    <definedName name="APU_7.7.4.3" localSheetId="18">#REF!</definedName>
    <definedName name="APU_7.7.4.3" localSheetId="14">#REF!</definedName>
    <definedName name="APU_7.7.4.3" localSheetId="13">#REF!</definedName>
    <definedName name="APU_7.7.4.3">#REF!</definedName>
    <definedName name="APU_7.7.5.1" localSheetId="15">#REF!</definedName>
    <definedName name="APU_7.7.5.1" localSheetId="23">#REF!</definedName>
    <definedName name="APU_7.7.5.1" localSheetId="17">#REF!</definedName>
    <definedName name="APU_7.7.5.1" localSheetId="18">#REF!</definedName>
    <definedName name="APU_7.7.5.1" localSheetId="14">#REF!</definedName>
    <definedName name="APU_7.7.5.1" localSheetId="13">#REF!</definedName>
    <definedName name="APU_7.7.5.1">#REF!</definedName>
    <definedName name="APU_7.7.5.2" localSheetId="15">#REF!</definedName>
    <definedName name="APU_7.7.5.2" localSheetId="23">#REF!</definedName>
    <definedName name="APU_7.7.5.2" localSheetId="17">#REF!</definedName>
    <definedName name="APU_7.7.5.2" localSheetId="18">#REF!</definedName>
    <definedName name="APU_7.7.5.2" localSheetId="14">#REF!</definedName>
    <definedName name="APU_7.7.5.2" localSheetId="13">#REF!</definedName>
    <definedName name="APU_7.7.5.2">#REF!</definedName>
    <definedName name="APU_7.7.6.1" localSheetId="15">#REF!</definedName>
    <definedName name="APU_7.7.6.1" localSheetId="23">#REF!</definedName>
    <definedName name="APU_7.7.6.1" localSheetId="17">#REF!</definedName>
    <definedName name="APU_7.7.6.1" localSheetId="18">#REF!</definedName>
    <definedName name="APU_7.7.6.1" localSheetId="14">#REF!</definedName>
    <definedName name="APU_7.7.6.1" localSheetId="13">#REF!</definedName>
    <definedName name="APU_7.7.6.1">#REF!</definedName>
    <definedName name="APU_7.7.6.2" localSheetId="15">#REF!</definedName>
    <definedName name="APU_7.7.6.2" localSheetId="23">#REF!</definedName>
    <definedName name="APU_7.7.6.2" localSheetId="17">#REF!</definedName>
    <definedName name="APU_7.7.6.2" localSheetId="18">#REF!</definedName>
    <definedName name="APU_7.7.6.2" localSheetId="14">#REF!</definedName>
    <definedName name="APU_7.7.6.2" localSheetId="13">#REF!</definedName>
    <definedName name="APU_7.7.6.2">#REF!</definedName>
    <definedName name="APU_7.7.6.3" localSheetId="15">#REF!</definedName>
    <definedName name="APU_7.7.6.3" localSheetId="23">#REF!</definedName>
    <definedName name="APU_7.7.6.3" localSheetId="17">#REF!</definedName>
    <definedName name="APU_7.7.6.3" localSheetId="18">#REF!</definedName>
    <definedName name="APU_7.7.6.3" localSheetId="14">#REF!</definedName>
    <definedName name="APU_7.7.6.3" localSheetId="13">#REF!</definedName>
    <definedName name="APU_7.7.6.3">#REF!</definedName>
    <definedName name="APU_7.7.6.4" localSheetId="15">#REF!</definedName>
    <definedName name="APU_7.7.6.4" localSheetId="23">#REF!</definedName>
    <definedName name="APU_7.7.6.4" localSheetId="17">#REF!</definedName>
    <definedName name="APU_7.7.6.4" localSheetId="18">#REF!</definedName>
    <definedName name="APU_7.7.6.4" localSheetId="14">#REF!</definedName>
    <definedName name="APU_7.7.6.4" localSheetId="13">#REF!</definedName>
    <definedName name="APU_7.7.6.4">#REF!</definedName>
    <definedName name="APU_7.7.6.5" localSheetId="15">#REF!</definedName>
    <definedName name="APU_7.7.6.5" localSheetId="23">#REF!</definedName>
    <definedName name="APU_7.7.6.5" localSheetId="17">#REF!</definedName>
    <definedName name="APU_7.7.6.5" localSheetId="18">#REF!</definedName>
    <definedName name="APU_7.7.6.5" localSheetId="14">#REF!</definedName>
    <definedName name="APU_7.7.6.5" localSheetId="13">#REF!</definedName>
    <definedName name="APU_7.7.6.5">#REF!</definedName>
    <definedName name="APU_7.7.6.6" localSheetId="15">#REF!</definedName>
    <definedName name="APU_7.7.6.6" localSheetId="23">#REF!</definedName>
    <definedName name="APU_7.7.6.6" localSheetId="17">#REF!</definedName>
    <definedName name="APU_7.7.6.6" localSheetId="18">#REF!</definedName>
    <definedName name="APU_7.7.6.6" localSheetId="14">#REF!</definedName>
    <definedName name="APU_7.7.6.6" localSheetId="13">#REF!</definedName>
    <definedName name="APU_7.7.6.6">#REF!</definedName>
    <definedName name="APU_7.7.7.1" localSheetId="15">#REF!</definedName>
    <definedName name="APU_7.7.7.1" localSheetId="23">#REF!</definedName>
    <definedName name="APU_7.7.7.1" localSheetId="17">#REF!</definedName>
    <definedName name="APU_7.7.7.1" localSheetId="18">#REF!</definedName>
    <definedName name="APU_7.7.7.1" localSheetId="14">#REF!</definedName>
    <definedName name="APU_7.7.7.1" localSheetId="13">#REF!</definedName>
    <definedName name="APU_7.7.7.1">#REF!</definedName>
    <definedName name="APU_7.7.7.2" localSheetId="15">#REF!</definedName>
    <definedName name="APU_7.7.7.2" localSheetId="23">#REF!</definedName>
    <definedName name="APU_7.7.7.2" localSheetId="17">#REF!</definedName>
    <definedName name="APU_7.7.7.2" localSheetId="18">#REF!</definedName>
    <definedName name="APU_7.7.7.2" localSheetId="14">#REF!</definedName>
    <definedName name="APU_7.7.7.2" localSheetId="13">#REF!</definedName>
    <definedName name="APU_7.7.7.2">#REF!</definedName>
    <definedName name="APU_7.7.8.1.1" localSheetId="15">#REF!</definedName>
    <definedName name="APU_7.7.8.1.1" localSheetId="23">#REF!</definedName>
    <definedName name="APU_7.7.8.1.1" localSheetId="17">#REF!</definedName>
    <definedName name="APU_7.7.8.1.1" localSheetId="18">#REF!</definedName>
    <definedName name="APU_7.7.8.1.1" localSheetId="14">#REF!</definedName>
    <definedName name="APU_7.7.8.1.1" localSheetId="13">#REF!</definedName>
    <definedName name="APU_7.7.8.1.1">#REF!</definedName>
    <definedName name="APU_7.7.8.1.10" localSheetId="15">#REF!</definedName>
    <definedName name="APU_7.7.8.1.10" localSheetId="23">#REF!</definedName>
    <definedName name="APU_7.7.8.1.10" localSheetId="17">#REF!</definedName>
    <definedName name="APU_7.7.8.1.10" localSheetId="18">#REF!</definedName>
    <definedName name="APU_7.7.8.1.10" localSheetId="14">#REF!</definedName>
    <definedName name="APU_7.7.8.1.10" localSheetId="13">#REF!</definedName>
    <definedName name="APU_7.7.8.1.10">#REF!</definedName>
    <definedName name="APU_7.7.8.1.11" localSheetId="15">#REF!</definedName>
    <definedName name="APU_7.7.8.1.11" localSheetId="23">#REF!</definedName>
    <definedName name="APU_7.7.8.1.11" localSheetId="17">#REF!</definedName>
    <definedName name="APU_7.7.8.1.11" localSheetId="18">#REF!</definedName>
    <definedName name="APU_7.7.8.1.11" localSheetId="14">#REF!</definedName>
    <definedName name="APU_7.7.8.1.11" localSheetId="13">#REF!</definedName>
    <definedName name="APU_7.7.8.1.11">#REF!</definedName>
    <definedName name="APU_7.7.8.1.2" localSheetId="15">#REF!</definedName>
    <definedName name="APU_7.7.8.1.2" localSheetId="23">#REF!</definedName>
    <definedName name="APU_7.7.8.1.2" localSheetId="17">#REF!</definedName>
    <definedName name="APU_7.7.8.1.2" localSheetId="18">#REF!</definedName>
    <definedName name="APU_7.7.8.1.2" localSheetId="14">#REF!</definedName>
    <definedName name="APU_7.7.8.1.2" localSheetId="13">#REF!</definedName>
    <definedName name="APU_7.7.8.1.2">#REF!</definedName>
    <definedName name="APU_7.7.8.1.3" localSheetId="15">#REF!</definedName>
    <definedName name="APU_7.7.8.1.3" localSheetId="23">#REF!</definedName>
    <definedName name="APU_7.7.8.1.3" localSheetId="17">#REF!</definedName>
    <definedName name="APU_7.7.8.1.3" localSheetId="18">#REF!</definedName>
    <definedName name="APU_7.7.8.1.3" localSheetId="14">#REF!</definedName>
    <definedName name="APU_7.7.8.1.3" localSheetId="13">#REF!</definedName>
    <definedName name="APU_7.7.8.1.3">#REF!</definedName>
    <definedName name="APU_7.7.8.1.4" localSheetId="15">#REF!</definedName>
    <definedName name="APU_7.7.8.1.4" localSheetId="23">#REF!</definedName>
    <definedName name="APU_7.7.8.1.4" localSheetId="17">#REF!</definedName>
    <definedName name="APU_7.7.8.1.4" localSheetId="18">#REF!</definedName>
    <definedName name="APU_7.7.8.1.4" localSheetId="14">#REF!</definedName>
    <definedName name="APU_7.7.8.1.4" localSheetId="13">#REF!</definedName>
    <definedName name="APU_7.7.8.1.4">#REF!</definedName>
    <definedName name="APU_7.7.8.1.5" localSheetId="15">#REF!</definedName>
    <definedName name="APU_7.7.8.1.5" localSheetId="23">#REF!</definedName>
    <definedName name="APU_7.7.8.1.5" localSheetId="17">#REF!</definedName>
    <definedName name="APU_7.7.8.1.5" localSheetId="18">#REF!</definedName>
    <definedName name="APU_7.7.8.1.5" localSheetId="14">#REF!</definedName>
    <definedName name="APU_7.7.8.1.5" localSheetId="13">#REF!</definedName>
    <definedName name="APU_7.7.8.1.5">#REF!</definedName>
    <definedName name="APU_7.7.8.1.6" localSheetId="15">#REF!</definedName>
    <definedName name="APU_7.7.8.1.6" localSheetId="23">#REF!</definedName>
    <definedName name="APU_7.7.8.1.6" localSheetId="17">#REF!</definedName>
    <definedName name="APU_7.7.8.1.6" localSheetId="18">#REF!</definedName>
    <definedName name="APU_7.7.8.1.6" localSheetId="14">#REF!</definedName>
    <definedName name="APU_7.7.8.1.6" localSheetId="13">#REF!</definedName>
    <definedName name="APU_7.7.8.1.6">#REF!</definedName>
    <definedName name="APU_7.7.8.1.7" localSheetId="15">#REF!</definedName>
    <definedName name="APU_7.7.8.1.7" localSheetId="23">#REF!</definedName>
    <definedName name="APU_7.7.8.1.7" localSheetId="17">#REF!</definedName>
    <definedName name="APU_7.7.8.1.7" localSheetId="18">#REF!</definedName>
    <definedName name="APU_7.7.8.1.7" localSheetId="14">#REF!</definedName>
    <definedName name="APU_7.7.8.1.7" localSheetId="13">#REF!</definedName>
    <definedName name="APU_7.7.8.1.7">#REF!</definedName>
    <definedName name="APU_7.7.8.1.8" localSheetId="15">#REF!</definedName>
    <definedName name="APU_7.7.8.1.8" localSheetId="23">#REF!</definedName>
    <definedName name="APU_7.7.8.1.8" localSheetId="17">#REF!</definedName>
    <definedName name="APU_7.7.8.1.8" localSheetId="18">#REF!</definedName>
    <definedName name="APU_7.7.8.1.8" localSheetId="14">#REF!</definedName>
    <definedName name="APU_7.7.8.1.8" localSheetId="13">#REF!</definedName>
    <definedName name="APU_7.7.8.1.8">#REF!</definedName>
    <definedName name="APU_7.7.8.1.9" localSheetId="15">#REF!</definedName>
    <definedName name="APU_7.7.8.1.9" localSheetId="23">#REF!</definedName>
    <definedName name="APU_7.7.8.1.9" localSheetId="17">#REF!</definedName>
    <definedName name="APU_7.7.8.1.9" localSheetId="18">#REF!</definedName>
    <definedName name="APU_7.7.8.1.9" localSheetId="14">#REF!</definedName>
    <definedName name="APU_7.7.8.1.9" localSheetId="13">#REF!</definedName>
    <definedName name="APU_7.7.8.1.9">#REF!</definedName>
    <definedName name="APU_7.7.8.2.1" localSheetId="15">#REF!</definedName>
    <definedName name="APU_7.7.8.2.1" localSheetId="23">#REF!</definedName>
    <definedName name="APU_7.7.8.2.1" localSheetId="17">#REF!</definedName>
    <definedName name="APU_7.7.8.2.1" localSheetId="18">#REF!</definedName>
    <definedName name="APU_7.7.8.2.1" localSheetId="14">#REF!</definedName>
    <definedName name="APU_7.7.8.2.1" localSheetId="13">#REF!</definedName>
    <definedName name="APU_7.7.8.2.1">#REF!</definedName>
    <definedName name="APU_7.7.8.2.2" localSheetId="15">#REF!</definedName>
    <definedName name="APU_7.7.8.2.2" localSheetId="23">#REF!</definedName>
    <definedName name="APU_7.7.8.2.2" localSheetId="17">#REF!</definedName>
    <definedName name="APU_7.7.8.2.2" localSheetId="18">#REF!</definedName>
    <definedName name="APU_7.7.8.2.2" localSheetId="14">#REF!</definedName>
    <definedName name="APU_7.7.8.2.2" localSheetId="13">#REF!</definedName>
    <definedName name="APU_7.7.8.2.2">#REF!</definedName>
    <definedName name="APU_7.7.8.3.1" localSheetId="15">#REF!</definedName>
    <definedName name="APU_7.7.8.3.1" localSheetId="23">#REF!</definedName>
    <definedName name="APU_7.7.8.3.1" localSheetId="17">#REF!</definedName>
    <definedName name="APU_7.7.8.3.1" localSheetId="18">#REF!</definedName>
    <definedName name="APU_7.7.8.3.1" localSheetId="14">#REF!</definedName>
    <definedName name="APU_7.7.8.3.1" localSheetId="13">#REF!</definedName>
    <definedName name="APU_7.7.8.3.1">#REF!</definedName>
    <definedName name="APU_7.7.8.3.2" localSheetId="15">#REF!</definedName>
    <definedName name="APU_7.7.8.3.2" localSheetId="23">#REF!</definedName>
    <definedName name="APU_7.7.8.3.2" localSheetId="17">#REF!</definedName>
    <definedName name="APU_7.7.8.3.2" localSheetId="18">#REF!</definedName>
    <definedName name="APU_7.7.8.3.2" localSheetId="14">#REF!</definedName>
    <definedName name="APU_7.7.8.3.2" localSheetId="13">#REF!</definedName>
    <definedName name="APU_7.7.8.3.2">#REF!</definedName>
    <definedName name="APU_7.7.8.3.3" localSheetId="15">#REF!</definedName>
    <definedName name="APU_7.7.8.3.3" localSheetId="23">#REF!</definedName>
    <definedName name="APU_7.7.8.3.3" localSheetId="17">#REF!</definedName>
    <definedName name="APU_7.7.8.3.3" localSheetId="18">#REF!</definedName>
    <definedName name="APU_7.7.8.3.3" localSheetId="14">#REF!</definedName>
    <definedName name="APU_7.7.8.3.3" localSheetId="13">#REF!</definedName>
    <definedName name="APU_7.7.8.3.3">#REF!</definedName>
    <definedName name="APU_7.7.8.3.4" localSheetId="15">#REF!</definedName>
    <definedName name="APU_7.7.8.3.4" localSheetId="23">#REF!</definedName>
    <definedName name="APU_7.7.8.3.4" localSheetId="17">#REF!</definedName>
    <definedName name="APU_7.7.8.3.4" localSheetId="18">#REF!</definedName>
    <definedName name="APU_7.7.8.3.4" localSheetId="14">#REF!</definedName>
    <definedName name="APU_7.7.8.3.4" localSheetId="13">#REF!</definedName>
    <definedName name="APU_7.7.8.3.4">#REF!</definedName>
    <definedName name="APU_7.7.8.3.5" localSheetId="15">#REF!</definedName>
    <definedName name="APU_7.7.8.3.5" localSheetId="23">#REF!</definedName>
    <definedName name="APU_7.7.8.3.5" localSheetId="17">#REF!</definedName>
    <definedName name="APU_7.7.8.3.5" localSheetId="18">#REF!</definedName>
    <definedName name="APU_7.7.8.3.5" localSheetId="14">#REF!</definedName>
    <definedName name="APU_7.7.8.3.5" localSheetId="13">#REF!</definedName>
    <definedName name="APU_7.7.8.3.5">#REF!</definedName>
    <definedName name="APU_7.7.8.3.6" localSheetId="15">#REF!</definedName>
    <definedName name="APU_7.7.8.3.6" localSheetId="23">#REF!</definedName>
    <definedName name="APU_7.7.8.3.6" localSheetId="17">#REF!</definedName>
    <definedName name="APU_7.7.8.3.6" localSheetId="18">#REF!</definedName>
    <definedName name="APU_7.7.8.3.6" localSheetId="14">#REF!</definedName>
    <definedName name="APU_7.7.8.3.6" localSheetId="13">#REF!</definedName>
    <definedName name="APU_7.7.8.3.6">#REF!</definedName>
    <definedName name="APU_7.7.8.4.1" localSheetId="15">#REF!</definedName>
    <definedName name="APU_7.7.8.4.1" localSheetId="23">#REF!</definedName>
    <definedName name="APU_7.7.8.4.1" localSheetId="17">#REF!</definedName>
    <definedName name="APU_7.7.8.4.1" localSheetId="18">#REF!</definedName>
    <definedName name="APU_7.7.8.4.1" localSheetId="14">#REF!</definedName>
    <definedName name="APU_7.7.8.4.1" localSheetId="13">#REF!</definedName>
    <definedName name="APU_7.7.8.4.1">#REF!</definedName>
    <definedName name="APU_7.7.8.4.2" localSheetId="15">#REF!</definedName>
    <definedName name="APU_7.7.8.4.2" localSheetId="23">#REF!</definedName>
    <definedName name="APU_7.7.8.4.2" localSheetId="17">#REF!</definedName>
    <definedName name="APU_7.7.8.4.2" localSheetId="18">#REF!</definedName>
    <definedName name="APU_7.7.8.4.2" localSheetId="14">#REF!</definedName>
    <definedName name="APU_7.7.8.4.2" localSheetId="13">#REF!</definedName>
    <definedName name="APU_7.7.8.4.2">#REF!</definedName>
    <definedName name="APU_7.7.8.4.3" localSheetId="15">#REF!</definedName>
    <definedName name="APU_7.7.8.4.3" localSheetId="23">#REF!</definedName>
    <definedName name="APU_7.7.8.4.3" localSheetId="17">#REF!</definedName>
    <definedName name="APU_7.7.8.4.3" localSheetId="18">#REF!</definedName>
    <definedName name="APU_7.7.8.4.3" localSheetId="14">#REF!</definedName>
    <definedName name="APU_7.7.8.4.3" localSheetId="13">#REF!</definedName>
    <definedName name="APU_7.7.8.4.3">#REF!</definedName>
    <definedName name="APU_7.7.8.4.4" localSheetId="15">#REF!</definedName>
    <definedName name="APU_7.7.8.4.4" localSheetId="23">#REF!</definedName>
    <definedName name="APU_7.7.8.4.4" localSheetId="17">#REF!</definedName>
    <definedName name="APU_7.7.8.4.4" localSheetId="18">#REF!</definedName>
    <definedName name="APU_7.7.8.4.4" localSheetId="14">#REF!</definedName>
    <definedName name="APU_7.7.8.4.4" localSheetId="13">#REF!</definedName>
    <definedName name="APU_7.7.8.4.4">#REF!</definedName>
    <definedName name="APU_7.7.8.4.5" localSheetId="15">#REF!</definedName>
    <definedName name="APU_7.7.8.4.5" localSheetId="23">#REF!</definedName>
    <definedName name="APU_7.7.8.4.5" localSheetId="17">#REF!</definedName>
    <definedName name="APU_7.7.8.4.5" localSheetId="18">#REF!</definedName>
    <definedName name="APU_7.7.8.4.5" localSheetId="14">#REF!</definedName>
    <definedName name="APU_7.7.8.4.5" localSheetId="13">#REF!</definedName>
    <definedName name="APU_7.7.8.4.5">#REF!</definedName>
    <definedName name="APU_7.7.8.4.6" localSheetId="15">#REF!</definedName>
    <definedName name="APU_7.7.8.4.6" localSheetId="23">#REF!</definedName>
    <definedName name="APU_7.7.8.4.6" localSheetId="17">#REF!</definedName>
    <definedName name="APU_7.7.8.4.6" localSheetId="18">#REF!</definedName>
    <definedName name="APU_7.7.8.4.6" localSheetId="14">#REF!</definedName>
    <definedName name="APU_7.7.8.4.6" localSheetId="13">#REF!</definedName>
    <definedName name="APU_7.7.8.4.6">#REF!</definedName>
    <definedName name="APU_7.7.8.4.7" localSheetId="15">#REF!</definedName>
    <definedName name="APU_7.7.8.4.7" localSheetId="23">#REF!</definedName>
    <definedName name="APU_7.7.8.4.7" localSheetId="17">#REF!</definedName>
    <definedName name="APU_7.7.8.4.7" localSheetId="18">#REF!</definedName>
    <definedName name="APU_7.7.8.4.7" localSheetId="14">#REF!</definedName>
    <definedName name="APU_7.7.8.4.7" localSheetId="13">#REF!</definedName>
    <definedName name="APU_7.7.8.4.7">#REF!</definedName>
    <definedName name="APU_7.7.8.4.8" localSheetId="15">#REF!</definedName>
    <definedName name="APU_7.7.8.4.8" localSheetId="23">#REF!</definedName>
    <definedName name="APU_7.7.8.4.8" localSheetId="17">#REF!</definedName>
    <definedName name="APU_7.7.8.4.8" localSheetId="18">#REF!</definedName>
    <definedName name="APU_7.7.8.4.8" localSheetId="14">#REF!</definedName>
    <definedName name="APU_7.7.8.4.8" localSheetId="13">#REF!</definedName>
    <definedName name="APU_7.7.8.4.8">#REF!</definedName>
    <definedName name="APU_7.8.1.1" localSheetId="15">#REF!</definedName>
    <definedName name="APU_7.8.1.1" localSheetId="23">#REF!</definedName>
    <definedName name="APU_7.8.1.1" localSheetId="17">#REF!</definedName>
    <definedName name="APU_7.8.1.1" localSheetId="18">#REF!</definedName>
    <definedName name="APU_7.8.1.1" localSheetId="14">#REF!</definedName>
    <definedName name="APU_7.8.1.1" localSheetId="13">#REF!</definedName>
    <definedName name="APU_7.8.1.1">#REF!</definedName>
    <definedName name="APU_7.8.1.2" localSheetId="15">#REF!</definedName>
    <definedName name="APU_7.8.1.2" localSheetId="23">#REF!</definedName>
    <definedName name="APU_7.8.1.2" localSheetId="17">#REF!</definedName>
    <definedName name="APU_7.8.1.2" localSheetId="18">#REF!</definedName>
    <definedName name="APU_7.8.1.2" localSheetId="14">#REF!</definedName>
    <definedName name="APU_7.8.1.2" localSheetId="13">#REF!</definedName>
    <definedName name="APU_7.8.1.2">#REF!</definedName>
    <definedName name="APU_7.8.1.3" localSheetId="15">#REF!</definedName>
    <definedName name="APU_7.8.1.3" localSheetId="23">#REF!</definedName>
    <definedName name="APU_7.8.1.3" localSheetId="17">#REF!</definedName>
    <definedName name="APU_7.8.1.3" localSheetId="18">#REF!</definedName>
    <definedName name="APU_7.8.1.3" localSheetId="14">#REF!</definedName>
    <definedName name="APU_7.8.1.3" localSheetId="13">#REF!</definedName>
    <definedName name="APU_7.8.1.3">#REF!</definedName>
    <definedName name="APU_7.8.1.4" localSheetId="15">#REF!</definedName>
    <definedName name="APU_7.8.1.4" localSheetId="23">#REF!</definedName>
    <definedName name="APU_7.8.1.4" localSheetId="17">#REF!</definedName>
    <definedName name="APU_7.8.1.4" localSheetId="18">#REF!</definedName>
    <definedName name="APU_7.8.1.4" localSheetId="14">#REF!</definedName>
    <definedName name="APU_7.8.1.4" localSheetId="13">#REF!</definedName>
    <definedName name="APU_7.8.1.4">#REF!</definedName>
    <definedName name="APU_7.8.2.1" localSheetId="15">#REF!</definedName>
    <definedName name="APU_7.8.2.1" localSheetId="23">#REF!</definedName>
    <definedName name="APU_7.8.2.1" localSheetId="17">#REF!</definedName>
    <definedName name="APU_7.8.2.1" localSheetId="18">#REF!</definedName>
    <definedName name="APU_7.8.2.1" localSheetId="14">#REF!</definedName>
    <definedName name="APU_7.8.2.1" localSheetId="13">#REF!</definedName>
    <definedName name="APU_7.8.2.1">#REF!</definedName>
    <definedName name="APU_7.8.2.2" localSheetId="15">#REF!</definedName>
    <definedName name="APU_7.8.2.2" localSheetId="23">#REF!</definedName>
    <definedName name="APU_7.8.2.2" localSheetId="17">#REF!</definedName>
    <definedName name="APU_7.8.2.2" localSheetId="18">#REF!</definedName>
    <definedName name="APU_7.8.2.2" localSheetId="14">#REF!</definedName>
    <definedName name="APU_7.8.2.2" localSheetId="13">#REF!</definedName>
    <definedName name="APU_7.8.2.2">#REF!</definedName>
    <definedName name="APU_7.8.2.3" localSheetId="15">#REF!</definedName>
    <definedName name="APU_7.8.2.3" localSheetId="23">#REF!</definedName>
    <definedName name="APU_7.8.2.3" localSheetId="17">#REF!</definedName>
    <definedName name="APU_7.8.2.3" localSheetId="18">#REF!</definedName>
    <definedName name="APU_7.8.2.3" localSheetId="14">#REF!</definedName>
    <definedName name="APU_7.8.2.3" localSheetId="13">#REF!</definedName>
    <definedName name="APU_7.8.2.3">#REF!</definedName>
    <definedName name="APU_7.8.3.1" localSheetId="15">#REF!</definedName>
    <definedName name="APU_7.8.3.1" localSheetId="23">#REF!</definedName>
    <definedName name="APU_7.8.3.1" localSheetId="17">#REF!</definedName>
    <definedName name="APU_7.8.3.1" localSheetId="18">#REF!</definedName>
    <definedName name="APU_7.8.3.1" localSheetId="14">#REF!</definedName>
    <definedName name="APU_7.8.3.1" localSheetId="13">#REF!</definedName>
    <definedName name="APU_7.8.3.1">#REF!</definedName>
    <definedName name="APU_7.8.3.2" localSheetId="15">#REF!</definedName>
    <definedName name="APU_7.8.3.2" localSheetId="23">#REF!</definedName>
    <definedName name="APU_7.8.3.2" localSheetId="17">#REF!</definedName>
    <definedName name="APU_7.8.3.2" localSheetId="18">#REF!</definedName>
    <definedName name="APU_7.8.3.2" localSheetId="14">#REF!</definedName>
    <definedName name="APU_7.8.3.2" localSheetId="13">#REF!</definedName>
    <definedName name="APU_7.8.3.2">#REF!</definedName>
    <definedName name="APU_7.9.1.1" localSheetId="15">#REF!</definedName>
    <definedName name="APU_7.9.1.1" localSheetId="23">#REF!</definedName>
    <definedName name="APU_7.9.1.1" localSheetId="17">#REF!</definedName>
    <definedName name="APU_7.9.1.1" localSheetId="18">#REF!</definedName>
    <definedName name="APU_7.9.1.1" localSheetId="14">#REF!</definedName>
    <definedName name="APU_7.9.1.1" localSheetId="13">#REF!</definedName>
    <definedName name="APU_7.9.1.1">#REF!</definedName>
    <definedName name="APU_7.9.1.2" localSheetId="15">#REF!</definedName>
    <definedName name="APU_7.9.1.2" localSheetId="23">#REF!</definedName>
    <definedName name="APU_7.9.1.2" localSheetId="17">#REF!</definedName>
    <definedName name="APU_7.9.1.2" localSheetId="18">#REF!</definedName>
    <definedName name="APU_7.9.1.2" localSheetId="14">#REF!</definedName>
    <definedName name="APU_7.9.1.2" localSheetId="13">#REF!</definedName>
    <definedName name="APU_7.9.1.2">#REF!</definedName>
    <definedName name="APU_7.9.1.3" localSheetId="15">#REF!</definedName>
    <definedName name="APU_7.9.1.3" localSheetId="23">#REF!</definedName>
    <definedName name="APU_7.9.1.3" localSheetId="17">#REF!</definedName>
    <definedName name="APU_7.9.1.3" localSheetId="18">#REF!</definedName>
    <definedName name="APU_7.9.1.3" localSheetId="14">#REF!</definedName>
    <definedName name="APU_7.9.1.3" localSheetId="13">#REF!</definedName>
    <definedName name="APU_7.9.1.3">#REF!</definedName>
    <definedName name="APU_7.9.1.4" localSheetId="15">#REF!</definedName>
    <definedName name="APU_7.9.1.4" localSheetId="23">#REF!</definedName>
    <definedName name="APU_7.9.1.4" localSheetId="17">#REF!</definedName>
    <definedName name="APU_7.9.1.4" localSheetId="18">#REF!</definedName>
    <definedName name="APU_7.9.1.4" localSheetId="14">#REF!</definedName>
    <definedName name="APU_7.9.1.4" localSheetId="13">#REF!</definedName>
    <definedName name="APU_7.9.1.4">#REF!</definedName>
    <definedName name="APU_7.9.1.5" localSheetId="15">#REF!</definedName>
    <definedName name="APU_7.9.1.5" localSheetId="23">#REF!</definedName>
    <definedName name="APU_7.9.1.5" localSheetId="17">#REF!</definedName>
    <definedName name="APU_7.9.1.5" localSheetId="18">#REF!</definedName>
    <definedName name="APU_7.9.1.5" localSheetId="14">#REF!</definedName>
    <definedName name="APU_7.9.1.5" localSheetId="13">#REF!</definedName>
    <definedName name="APU_7.9.1.5">#REF!</definedName>
    <definedName name="APU_7.9.2.1" localSheetId="15">#REF!</definedName>
    <definedName name="APU_7.9.2.1" localSheetId="23">#REF!</definedName>
    <definedName name="APU_7.9.2.1" localSheetId="17">#REF!</definedName>
    <definedName name="APU_7.9.2.1" localSheetId="18">#REF!</definedName>
    <definedName name="APU_7.9.2.1" localSheetId="14">#REF!</definedName>
    <definedName name="APU_7.9.2.1" localSheetId="13">#REF!</definedName>
    <definedName name="APU_7.9.2.1">#REF!</definedName>
    <definedName name="APU_7.9.2.2" localSheetId="15">#REF!</definedName>
    <definedName name="APU_7.9.2.2" localSheetId="23">#REF!</definedName>
    <definedName name="APU_7.9.2.2" localSheetId="17">#REF!</definedName>
    <definedName name="APU_7.9.2.2" localSheetId="18">#REF!</definedName>
    <definedName name="APU_7.9.2.2" localSheetId="14">#REF!</definedName>
    <definedName name="APU_7.9.2.2" localSheetId="13">#REF!</definedName>
    <definedName name="APU_7.9.2.2">#REF!</definedName>
    <definedName name="APU_7.9.2.3" localSheetId="15">#REF!</definedName>
    <definedName name="APU_7.9.2.3" localSheetId="23">#REF!</definedName>
    <definedName name="APU_7.9.2.3" localSheetId="17">#REF!</definedName>
    <definedName name="APU_7.9.2.3" localSheetId="18">#REF!</definedName>
    <definedName name="APU_7.9.2.3" localSheetId="14">#REF!</definedName>
    <definedName name="APU_7.9.2.3" localSheetId="13">#REF!</definedName>
    <definedName name="APU_7.9.2.3">#REF!</definedName>
    <definedName name="APU_7.9.3.1" localSheetId="15">#REF!</definedName>
    <definedName name="APU_7.9.3.1" localSheetId="23">#REF!</definedName>
    <definedName name="APU_7.9.3.1" localSheetId="17">#REF!</definedName>
    <definedName name="APU_7.9.3.1" localSheetId="18">#REF!</definedName>
    <definedName name="APU_7.9.3.1" localSheetId="14">#REF!</definedName>
    <definedName name="APU_7.9.3.1" localSheetId="13">#REF!</definedName>
    <definedName name="APU_7.9.3.1">#REF!</definedName>
    <definedName name="APU_7.9.3.2" localSheetId="15">#REF!</definedName>
    <definedName name="APU_7.9.3.2" localSheetId="23">#REF!</definedName>
    <definedName name="APU_7.9.3.2" localSheetId="17">#REF!</definedName>
    <definedName name="APU_7.9.3.2" localSheetId="18">#REF!</definedName>
    <definedName name="APU_7.9.3.2" localSheetId="14">#REF!</definedName>
    <definedName name="APU_7.9.3.2" localSheetId="13">#REF!</definedName>
    <definedName name="APU_7.9.3.2">#REF!</definedName>
    <definedName name="APU_7.9.3.3" localSheetId="15">#REF!</definedName>
    <definedName name="APU_7.9.3.3" localSheetId="23">#REF!</definedName>
    <definedName name="APU_7.9.3.3" localSheetId="17">#REF!</definedName>
    <definedName name="APU_7.9.3.3" localSheetId="18">#REF!</definedName>
    <definedName name="APU_7.9.3.3" localSheetId="14">#REF!</definedName>
    <definedName name="APU_7.9.3.3" localSheetId="13">#REF!</definedName>
    <definedName name="APU_7.9.3.3">#REF!</definedName>
    <definedName name="APU_7.9.3.4" localSheetId="15">#REF!</definedName>
    <definedName name="APU_7.9.3.4" localSheetId="23">#REF!</definedName>
    <definedName name="APU_7.9.3.4" localSheetId="17">#REF!</definedName>
    <definedName name="APU_7.9.3.4" localSheetId="18">#REF!</definedName>
    <definedName name="APU_7.9.3.4" localSheetId="14">#REF!</definedName>
    <definedName name="APU_7.9.3.4" localSheetId="13">#REF!</definedName>
    <definedName name="APU_7.9.3.4">#REF!</definedName>
    <definedName name="APU_7.9.4.1" localSheetId="15">#REF!</definedName>
    <definedName name="APU_7.9.4.1" localSheetId="23">#REF!</definedName>
    <definedName name="APU_7.9.4.1" localSheetId="17">#REF!</definedName>
    <definedName name="APU_7.9.4.1" localSheetId="18">#REF!</definedName>
    <definedName name="APU_7.9.4.1" localSheetId="14">#REF!</definedName>
    <definedName name="APU_7.9.4.1" localSheetId="13">#REF!</definedName>
    <definedName name="APU_7.9.4.1">#REF!</definedName>
    <definedName name="APU_7.9.4.2" localSheetId="15">#REF!</definedName>
    <definedName name="APU_7.9.4.2" localSheetId="23">#REF!</definedName>
    <definedName name="APU_7.9.4.2" localSheetId="17">#REF!</definedName>
    <definedName name="APU_7.9.4.2" localSheetId="18">#REF!</definedName>
    <definedName name="APU_7.9.4.2" localSheetId="14">#REF!</definedName>
    <definedName name="APU_7.9.4.2" localSheetId="13">#REF!</definedName>
    <definedName name="APU_7.9.4.2">#REF!</definedName>
    <definedName name="APU_7.9.4.3" localSheetId="15">#REF!</definedName>
    <definedName name="APU_7.9.4.3" localSheetId="23">#REF!</definedName>
    <definedName name="APU_7.9.4.3" localSheetId="17">#REF!</definedName>
    <definedName name="APU_7.9.4.3" localSheetId="18">#REF!</definedName>
    <definedName name="APU_7.9.4.3" localSheetId="14">#REF!</definedName>
    <definedName name="APU_7.9.4.3" localSheetId="13">#REF!</definedName>
    <definedName name="APU_7.9.4.3">#REF!</definedName>
    <definedName name="APU_9.1.1" localSheetId="15">#REF!</definedName>
    <definedName name="APU_9.1.1" localSheetId="23">#REF!</definedName>
    <definedName name="APU_9.1.1" localSheetId="17">#REF!</definedName>
    <definedName name="APU_9.1.1" localSheetId="18">#REF!</definedName>
    <definedName name="APU_9.1.1" localSheetId="14">#REF!</definedName>
    <definedName name="APU_9.1.1" localSheetId="13">#REF!</definedName>
    <definedName name="APU_9.1.1">#REF!</definedName>
    <definedName name="APU_acero.60000" localSheetId="15">#REF!</definedName>
    <definedName name="APU_acero.60000" localSheetId="23">#REF!</definedName>
    <definedName name="APU_acero.60000" localSheetId="17">#REF!</definedName>
    <definedName name="APU_acero.60000" localSheetId="18">#REF!</definedName>
    <definedName name="APU_acero.60000" localSheetId="14">#REF!</definedName>
    <definedName name="APU_acero.60000" localSheetId="13">#REF!</definedName>
    <definedName name="APU_acero.60000">#REF!</definedName>
    <definedName name="APU_Alcaparros" localSheetId="15">#REF!</definedName>
    <definedName name="APU_Alcaparros" localSheetId="23">#REF!</definedName>
    <definedName name="APU_Alcaparros" localSheetId="17">#REF!</definedName>
    <definedName name="APU_Alcaparros" localSheetId="18">#REF!</definedName>
    <definedName name="APU_Alcaparros" localSheetId="14">#REF!</definedName>
    <definedName name="APU_Alcaparros" localSheetId="13">#REF!</definedName>
    <definedName name="APU_Alcaparros">#REF!</definedName>
    <definedName name="APU_Aseo_General" localSheetId="15">#REF!</definedName>
    <definedName name="APU_Aseo_General" localSheetId="23">#REF!</definedName>
    <definedName name="APU_Aseo_General" localSheetId="17">#REF!</definedName>
    <definedName name="APU_Aseo_General" localSheetId="18">#REF!</definedName>
    <definedName name="APU_Aseo_General" localSheetId="14">#REF!</definedName>
    <definedName name="APU_Aseo_General" localSheetId="13">#REF!</definedName>
    <definedName name="APU_Aseo_General">#REF!</definedName>
    <definedName name="APU_Asta_Banderas" localSheetId="15">#REF!</definedName>
    <definedName name="APU_Asta_Banderas" localSheetId="23">#REF!</definedName>
    <definedName name="APU_Asta_Banderas" localSheetId="17">#REF!</definedName>
    <definedName name="APU_Asta_Banderas" localSheetId="18">#REF!</definedName>
    <definedName name="APU_Asta_Banderas" localSheetId="14">#REF!</definedName>
    <definedName name="APU_Asta_Banderas" localSheetId="13">#REF!</definedName>
    <definedName name="APU_Asta_Banderas">#REF!</definedName>
    <definedName name="APU_Cauchos_Sabaneros" localSheetId="15">#REF!</definedName>
    <definedName name="APU_Cauchos_Sabaneros" localSheetId="23">#REF!</definedName>
    <definedName name="APU_Cauchos_Sabaneros" localSheetId="17">#REF!</definedName>
    <definedName name="APU_Cauchos_Sabaneros" localSheetId="18">#REF!</definedName>
    <definedName name="APU_Cauchos_Sabaneros" localSheetId="14">#REF!</definedName>
    <definedName name="APU_Cauchos_Sabaneros" localSheetId="13">#REF!</definedName>
    <definedName name="APU_Cauchos_Sabaneros">#REF!</definedName>
    <definedName name="APU_concreto.2500" localSheetId="15">#REF!</definedName>
    <definedName name="APU_concreto.2500" localSheetId="23">#REF!</definedName>
    <definedName name="APU_concreto.2500" localSheetId="17">#REF!</definedName>
    <definedName name="APU_concreto.2500" localSheetId="18">#REF!</definedName>
    <definedName name="APU_concreto.2500" localSheetId="14">#REF!</definedName>
    <definedName name="APU_concreto.2500" localSheetId="13">#REF!</definedName>
    <definedName name="APU_concreto.2500">#REF!</definedName>
    <definedName name="APU_concreto.3000" localSheetId="15">#REF!</definedName>
    <definedName name="APU_concreto.3000" localSheetId="23">#REF!</definedName>
    <definedName name="APU_concreto.3000" localSheetId="17">#REF!</definedName>
    <definedName name="APU_concreto.3000" localSheetId="18">#REF!</definedName>
    <definedName name="APU_concreto.3000" localSheetId="14">#REF!</definedName>
    <definedName name="APU_concreto.3000" localSheetId="13">#REF!</definedName>
    <definedName name="APU_concreto.3000">#REF!</definedName>
    <definedName name="APU_concreto.4000" localSheetId="15">#REF!</definedName>
    <definedName name="APU_concreto.4000" localSheetId="23">#REF!</definedName>
    <definedName name="APU_concreto.4000" localSheetId="17">#REF!</definedName>
    <definedName name="APU_concreto.4000" localSheetId="18">#REF!</definedName>
    <definedName name="APU_concreto.4000" localSheetId="14">#REF!</definedName>
    <definedName name="APU_concreto.4000" localSheetId="13">#REF!</definedName>
    <definedName name="APU_concreto.4000">#REF!</definedName>
    <definedName name="APU_concreto.imp.3000" localSheetId="15">#REF!</definedName>
    <definedName name="APU_concreto.imp.3000" localSheetId="23">#REF!</definedName>
    <definedName name="APU_concreto.imp.3000" localSheetId="17">#REF!</definedName>
    <definedName name="APU_concreto.imp.3000" localSheetId="18">#REF!</definedName>
    <definedName name="APU_concreto.imp.3000" localSheetId="14">#REF!</definedName>
    <definedName name="APU_concreto.imp.3000" localSheetId="13">#REF!</definedName>
    <definedName name="APU_concreto.imp.3000">#REF!</definedName>
    <definedName name="APU_Duchas_Antivandalicas" localSheetId="15">#REF!</definedName>
    <definedName name="APU_Duchas_Antivandalicas" localSheetId="23">#REF!</definedName>
    <definedName name="APU_Duchas_Antivandalicas" localSheetId="17">#REF!</definedName>
    <definedName name="APU_Duchas_Antivandalicas" localSheetId="18">#REF!</definedName>
    <definedName name="APU_Duchas_Antivandalicas" localSheetId="14">#REF!</definedName>
    <definedName name="APU_Duchas_Antivandalicas" localSheetId="13">#REF!</definedName>
    <definedName name="APU_Duchas_Antivandalicas">#REF!</definedName>
    <definedName name="APU_Gabinete_Incendio" localSheetId="15">#REF!</definedName>
    <definedName name="APU_Gabinete_Incendio" localSheetId="23">#REF!</definedName>
    <definedName name="APU_Gabinete_Incendio" localSheetId="17">#REF!</definedName>
    <definedName name="APU_Gabinete_Incendio" localSheetId="18">#REF!</definedName>
    <definedName name="APU_Gabinete_Incendio" localSheetId="14">#REF!</definedName>
    <definedName name="APU_Gabinete_Incendio" localSheetId="13">#REF!</definedName>
    <definedName name="APU_Gabinete_Incendio">#REF!</definedName>
    <definedName name="APU_Gescobas_Granito_BH" localSheetId="15">#REF!</definedName>
    <definedName name="APU_Gescobas_Granito_BH" localSheetId="23">#REF!</definedName>
    <definedName name="APU_Gescobas_Granito_BH" localSheetId="17">#REF!</definedName>
    <definedName name="APU_Gescobas_Granito_BH" localSheetId="18">#REF!</definedName>
    <definedName name="APU_Gescobas_Granito_BH" localSheetId="14">#REF!</definedName>
    <definedName name="APU_Gescobas_Granito_BH" localSheetId="13">#REF!</definedName>
    <definedName name="APU_Gescobas_Granito_BH">#REF!</definedName>
    <definedName name="APU_Lavamanos_Colgar" localSheetId="15">#REF!</definedName>
    <definedName name="APU_Lavamanos_Colgar" localSheetId="23">#REF!</definedName>
    <definedName name="APU_Lavamanos_Colgar" localSheetId="17">#REF!</definedName>
    <definedName name="APU_Lavamanos_Colgar" localSheetId="18">#REF!</definedName>
    <definedName name="APU_Lavamanos_Colgar" localSheetId="14">#REF!</definedName>
    <definedName name="APU_Lavamanos_Colgar" localSheetId="13">#REF!</definedName>
    <definedName name="APU_Lavamanos_Colgar">#REF!</definedName>
    <definedName name="APU_Limpieza_Fachadas" localSheetId="15">#REF!</definedName>
    <definedName name="APU_Limpieza_Fachadas" localSheetId="23">#REF!</definedName>
    <definedName name="APU_Limpieza_Fachadas" localSheetId="17">#REF!</definedName>
    <definedName name="APU_Limpieza_Fachadas" localSheetId="18">#REF!</definedName>
    <definedName name="APU_Limpieza_Fachadas" localSheetId="14">#REF!</definedName>
    <definedName name="APU_Limpieza_Fachadas" localSheetId="13">#REF!</definedName>
    <definedName name="APU_Limpieza_Fachadas">#REF!</definedName>
    <definedName name="APU_Limpieza_Muros_Interiores" localSheetId="15">#REF!</definedName>
    <definedName name="APU_Limpieza_Muros_Interiores" localSheetId="23">#REF!</definedName>
    <definedName name="APU_Limpieza_Muros_Interiores" localSheetId="17">#REF!</definedName>
    <definedName name="APU_Limpieza_Muros_Interiores" localSheetId="18">#REF!</definedName>
    <definedName name="APU_Limpieza_Muros_Interiores" localSheetId="14">#REF!</definedName>
    <definedName name="APU_Limpieza_Muros_Interiores" localSheetId="13">#REF!</definedName>
    <definedName name="APU_Limpieza_Muros_Interiores">#REF!</definedName>
    <definedName name="APU_Magnolios" localSheetId="15">#REF!</definedName>
    <definedName name="APU_Magnolios" localSheetId="23">#REF!</definedName>
    <definedName name="APU_Magnolios" localSheetId="17">#REF!</definedName>
    <definedName name="APU_Magnolios" localSheetId="18">#REF!</definedName>
    <definedName name="APU_Magnolios" localSheetId="14">#REF!</definedName>
    <definedName name="APU_Magnolios" localSheetId="13">#REF!</definedName>
    <definedName name="APU_Magnolios">#REF!</definedName>
    <definedName name="APU_Mano_de_Oso" localSheetId="15">#REF!</definedName>
    <definedName name="APU_Mano_de_Oso" localSheetId="23">#REF!</definedName>
    <definedName name="APU_Mano_de_Oso" localSheetId="17">#REF!</definedName>
    <definedName name="APU_Mano_de_Oso" localSheetId="18">#REF!</definedName>
    <definedName name="APU_Mano_de_Oso" localSheetId="14">#REF!</definedName>
    <definedName name="APU_Mano_de_Oso" localSheetId="13">#REF!</definedName>
    <definedName name="APU_Mano_de_Oso">#REF!</definedName>
    <definedName name="APU_mortero.1.4_3000" localSheetId="15">#REF!</definedName>
    <definedName name="APU_mortero.1.4_3000" localSheetId="23">#REF!</definedName>
    <definedName name="APU_mortero.1.4_3000" localSheetId="17">#REF!</definedName>
    <definedName name="APU_mortero.1.4_3000" localSheetId="18">#REF!</definedName>
    <definedName name="APU_mortero.1.4_3000" localSheetId="14">#REF!</definedName>
    <definedName name="APU_mortero.1.4_3000" localSheetId="13">#REF!</definedName>
    <definedName name="APU_mortero.1.4_3000">#REF!</definedName>
    <definedName name="APU_mortero_1.3_4000" localSheetId="15">#REF!</definedName>
    <definedName name="APU_mortero_1.3_4000" localSheetId="23">#REF!</definedName>
    <definedName name="APU_mortero_1.3_4000" localSheetId="17">#REF!</definedName>
    <definedName name="APU_mortero_1.3_4000" localSheetId="18">#REF!</definedName>
    <definedName name="APU_mortero_1.3_4000" localSheetId="14">#REF!</definedName>
    <definedName name="APU_mortero_1.3_4000" localSheetId="13">#REF!</definedName>
    <definedName name="APU_mortero_1.3_4000">#REF!</definedName>
    <definedName name="APU_mortero_1.3_imp" localSheetId="15">#REF!</definedName>
    <definedName name="APU_mortero_1.3_imp" localSheetId="23">#REF!</definedName>
    <definedName name="APU_mortero_1.3_imp" localSheetId="17">#REF!</definedName>
    <definedName name="APU_mortero_1.3_imp" localSheetId="18">#REF!</definedName>
    <definedName name="APU_mortero_1.3_imp" localSheetId="14">#REF!</definedName>
    <definedName name="APU_mortero_1.3_imp" localSheetId="13">#REF!</definedName>
    <definedName name="APU_mortero_1.3_imp">#REF!</definedName>
    <definedName name="APU_mortero_1.4_imp" localSheetId="15">#REF!</definedName>
    <definedName name="APU_mortero_1.4_imp" localSheetId="23">#REF!</definedName>
    <definedName name="APU_mortero_1.4_imp" localSheetId="17">#REF!</definedName>
    <definedName name="APU_mortero_1.4_imp" localSheetId="18">#REF!</definedName>
    <definedName name="APU_mortero_1.4_imp" localSheetId="14">#REF!</definedName>
    <definedName name="APU_mortero_1.4_imp" localSheetId="13">#REF!</definedName>
    <definedName name="APU_mortero_1.4_imp">#REF!</definedName>
    <definedName name="APU_mortero1.5_2000" localSheetId="15">#REF!</definedName>
    <definedName name="APU_mortero1.5_2000" localSheetId="23">#REF!</definedName>
    <definedName name="APU_mortero1.5_2000" localSheetId="17">#REF!</definedName>
    <definedName name="APU_mortero1.5_2000" localSheetId="18">#REF!</definedName>
    <definedName name="APU_mortero1.5_2000" localSheetId="14">#REF!</definedName>
    <definedName name="APU_mortero1.5_2000" localSheetId="13">#REF!</definedName>
    <definedName name="APU_mortero1.5_2000">#REF!</definedName>
    <definedName name="APU_Pradizacion" localSheetId="15">#REF!</definedName>
    <definedName name="APU_Pradizacion" localSheetId="23">#REF!</definedName>
    <definedName name="APU_Pradizacion" localSheetId="17">#REF!</definedName>
    <definedName name="APU_Pradizacion" localSheetId="18">#REF!</definedName>
    <definedName name="APU_Pradizacion" localSheetId="14">#REF!</definedName>
    <definedName name="APU_Pradizacion" localSheetId="13">#REF!</definedName>
    <definedName name="APU_Pradizacion">#REF!</definedName>
    <definedName name="APU_Sangegado" localSheetId="15">#REF!</definedName>
    <definedName name="APU_Sangegado" localSheetId="23">#REF!</definedName>
    <definedName name="APU_Sangegado" localSheetId="17">#REF!</definedName>
    <definedName name="APU_Sangegado" localSheetId="18">#REF!</definedName>
    <definedName name="APU_Sangegado" localSheetId="14">#REF!</definedName>
    <definedName name="APU_Sangegado" localSheetId="13">#REF!</definedName>
    <definedName name="APU_Sangegado">#REF!</definedName>
    <definedName name="APU221.1" localSheetId="15">#REF!</definedName>
    <definedName name="APU221.1" localSheetId="23">#REF!</definedName>
    <definedName name="APU221.1" localSheetId="17">#REF!</definedName>
    <definedName name="APU221.1" localSheetId="18">#REF!</definedName>
    <definedName name="APU221.1" localSheetId="14">#REF!</definedName>
    <definedName name="APU221.1" localSheetId="13">#REF!</definedName>
    <definedName name="APU221.1">#REF!</definedName>
    <definedName name="APU221.2" localSheetId="15">#REF!</definedName>
    <definedName name="APU221.2" localSheetId="23">#REF!</definedName>
    <definedName name="APU221.2" localSheetId="17">#REF!</definedName>
    <definedName name="APU221.2" localSheetId="18">#REF!</definedName>
    <definedName name="APU221.2" localSheetId="14">#REF!</definedName>
    <definedName name="APU221.2" localSheetId="13">#REF!</definedName>
    <definedName name="APU221.2">#REF!</definedName>
    <definedName name="aqaq" localSheetId="15" hidden="1">{"TAB1",#N/A,TRUE,"GENERAL";"TAB2",#N/A,TRUE,"GENERAL";"TAB3",#N/A,TRUE,"GENERAL";"TAB4",#N/A,TRUE,"GENERAL";"TAB5",#N/A,TRUE,"GENERAL"}</definedName>
    <definedName name="aqaq" localSheetId="14" hidden="1">{"TAB1",#N/A,TRUE,"GENERAL";"TAB2",#N/A,TRUE,"GENERAL";"TAB3",#N/A,TRUE,"GENERAL";"TAB4",#N/A,TRUE,"GENERAL";"TAB5",#N/A,TRUE,"GENERAL"}</definedName>
    <definedName name="aqaq" localSheetId="13" hidden="1">{"TAB1",#N/A,TRUE,"GENERAL";"TAB2",#N/A,TRUE,"GENERAL";"TAB3",#N/A,TRUE,"GENERAL";"TAB4",#N/A,TRUE,"GENERAL";"TAB5",#N/A,TRUE,"GENERAL"}</definedName>
    <definedName name="aqaq" hidden="1">{"TAB1",#N/A,TRUE,"GENERAL";"TAB2",#N/A,TRUE,"GENERAL";"TAB3",#N/A,TRUE,"GENERAL";"TAB4",#N/A,TRUE,"GENERAL";"TAB5",#N/A,TRUE,"GENERAL"}</definedName>
    <definedName name="AREA" localSheetId="15">#REF!</definedName>
    <definedName name="AREA" localSheetId="23">#REF!</definedName>
    <definedName name="AREA" localSheetId="17">#REF!</definedName>
    <definedName name="AREA" localSheetId="18">#REF!</definedName>
    <definedName name="AREA" localSheetId="14">#REF!</definedName>
    <definedName name="AREA" localSheetId="13">#REF!</definedName>
    <definedName name="AREA">#REF!</definedName>
    <definedName name="AREA__M2" localSheetId="23">#REF!</definedName>
    <definedName name="AREA__M2" localSheetId="17">#REF!</definedName>
    <definedName name="AREA__M2" localSheetId="18">#REF!</definedName>
    <definedName name="AREA__M2">#REF!</definedName>
    <definedName name="_xlnm.Print_Area" localSheetId="15">AIU!$B$2:$H$57</definedName>
    <definedName name="_xlnm.Print_Area" localSheetId="27">'APU .6'!$B$2:$H$102</definedName>
    <definedName name="_xlnm.Print_Area" localSheetId="20">'APU 1'!$B$2:$H$324</definedName>
    <definedName name="_xlnm.Print_Area" localSheetId="21">'APU 2'!$B$2:$H$276</definedName>
    <definedName name="_xlnm.Print_Area" localSheetId="22">'APU 3'!$B$2:$H$734</definedName>
    <definedName name="_xlnm.Print_Area" localSheetId="24">'APU 4'!$B$2:$H$610</definedName>
    <definedName name="_xlnm.Print_Area" localSheetId="25">'APU 5'!$B$2:$H$761</definedName>
    <definedName name="_xlnm.Print_Area" localSheetId="26">'APU 6'!$B$2:$H$255</definedName>
    <definedName name="_xlnm.Print_Area" localSheetId="28">'APU 8'!$B$2:$H$102</definedName>
    <definedName name="_xlnm.Print_Area" localSheetId="23">'APU B'!$B$2:$H$724</definedName>
    <definedName name="_xlnm.Print_Area" localSheetId="17">EQUPOS!$B$2:$G$71</definedName>
    <definedName name="_xlnm.Print_Area" localSheetId="0">'M. de C. 1 '!$A$1:$AP$406</definedName>
    <definedName name="_xlnm.Print_Area" localSheetId="1">'M. de C. 1 DRON'!$A$1:$AP$406</definedName>
    <definedName name="_xlnm.Print_Area" localSheetId="2">'M. de C. 2'!$A$1:$AP$406</definedName>
    <definedName name="_xlnm.Print_Area" localSheetId="3">'M. de C. 2 DRON'!$A$1:$AP$406</definedName>
    <definedName name="_xlnm.Print_Area" localSheetId="4">'M. de C. 3'!$A$1:$AP$926</definedName>
    <definedName name="_xlnm.Print_Area" localSheetId="5">'M. de C. 3 DRON'!$A$1:$AP$926</definedName>
    <definedName name="_xlnm.Print_Area" localSheetId="6">'M. de C. 4'!$A$1:$AP$754</definedName>
    <definedName name="_xlnm.Print_Area" localSheetId="7">'M. de C. 4 DRON'!$A$1:$AP$754</definedName>
    <definedName name="_xlnm.Print_Area" localSheetId="8">'M. de C. 5'!$A$1:$AP$918</definedName>
    <definedName name="_xlnm.Print_Area" localSheetId="12">'M. de C. 5 DRON'!$A$1:$AP$918</definedName>
    <definedName name="_xlnm.Print_Area" localSheetId="9">'M. de C. 6'!$A$1:$AP$290</definedName>
    <definedName name="_xlnm.Print_Area" localSheetId="10">'M. de C. 7'!$A$1:$AP$116</definedName>
    <definedName name="_xlnm.Print_Area" localSheetId="11">'M. de C. 8'!$A$1:$AP$118</definedName>
    <definedName name="_xlnm.Print_Area" localSheetId="18">'MANO DE OBRA'!$B$1:$G$74</definedName>
    <definedName name="_xlnm.Print_Area" localSheetId="16">MATERIALES!$B$2:$G$80</definedName>
    <definedName name="_xlnm.Print_Area" localSheetId="14">'PPTO CANAL DE AGUAS LLUVIAS'!$B$2:$I$58</definedName>
    <definedName name="_xlnm.Print_Area" localSheetId="13">'RESUMEN PPTO'!$A$1:$F$31</definedName>
    <definedName name="_xlnm.Print_Area">#REF!</definedName>
    <definedName name="Arena_de_Peña" localSheetId="15">#REF!</definedName>
    <definedName name="Arena_de_Peña" localSheetId="23">#REF!</definedName>
    <definedName name="Arena_de_Peña" localSheetId="17">#REF!</definedName>
    <definedName name="Arena_de_Peña" localSheetId="18">#REF!</definedName>
    <definedName name="Arena_de_Peña" localSheetId="14">#REF!</definedName>
    <definedName name="Arena_de_Peña" localSheetId="13">#REF!</definedName>
    <definedName name="Arena_de_Peña">#REF!</definedName>
    <definedName name="Arena_de_rio" localSheetId="15">#REF!</definedName>
    <definedName name="Arena_de_rio" localSheetId="23">#REF!</definedName>
    <definedName name="Arena_de_rio" localSheetId="17">#REF!</definedName>
    <definedName name="Arena_de_rio" localSheetId="18">#REF!</definedName>
    <definedName name="Arena_de_rio" localSheetId="14">#REF!</definedName>
    <definedName name="Arena_de_rio" localSheetId="13">#REF!</definedName>
    <definedName name="Arena_de_rio">#REF!</definedName>
    <definedName name="Arena_Lavada_de_Peña" localSheetId="15">#REF!</definedName>
    <definedName name="Arena_Lavada_de_Peña" localSheetId="23">#REF!</definedName>
    <definedName name="Arena_Lavada_de_Peña" localSheetId="17">#REF!</definedName>
    <definedName name="Arena_Lavada_de_Peña" localSheetId="18">#REF!</definedName>
    <definedName name="Arena_Lavada_de_Peña" localSheetId="14">#REF!</definedName>
    <definedName name="Arena_Lavada_de_Peña" localSheetId="13">#REF!</definedName>
    <definedName name="Arena_Lavada_de_Peña">#REF!</definedName>
    <definedName name="Arena_semilavada" localSheetId="15">#REF!</definedName>
    <definedName name="Arena_semilavada" localSheetId="23">#REF!</definedName>
    <definedName name="Arena_semilavada" localSheetId="17">#REF!</definedName>
    <definedName name="Arena_semilavada" localSheetId="18">#REF!</definedName>
    <definedName name="Arena_semilavada" localSheetId="14">#REF!</definedName>
    <definedName name="Arena_semilavada" localSheetId="13">#REF!</definedName>
    <definedName name="Arena_semilavada">#REF!</definedName>
    <definedName name="ARENAARCILLA" localSheetId="23">#REF!</definedName>
    <definedName name="ARENAARCILLA" localSheetId="17">#REF!</definedName>
    <definedName name="ARENAARCILLA" localSheetId="18">#REF!</definedName>
    <definedName name="ARENAARCILLA">#REF!</definedName>
    <definedName name="as" localSheetId="15">#REF!</definedName>
    <definedName name="as" localSheetId="23">#REF!</definedName>
    <definedName name="as" localSheetId="17">#REF!</definedName>
    <definedName name="as" localSheetId="18">#REF!</definedName>
    <definedName name="as" localSheetId="14">#REF!</definedName>
    <definedName name="as" localSheetId="13">#REF!</definedName>
    <definedName name="as">#REF!</definedName>
    <definedName name="ASB">[6]AASHTO!$A$8:$F$11</definedName>
    <definedName name="ASD" localSheetId="15" hidden="1">{"via1",#N/A,TRUE,"general";"via2",#N/A,TRUE,"general";"via3",#N/A,TRUE,"general"}</definedName>
    <definedName name="ASD" localSheetId="14" hidden="1">{"via1",#N/A,TRUE,"general";"via2",#N/A,TRUE,"general";"via3",#N/A,TRUE,"general"}</definedName>
    <definedName name="ASD" localSheetId="13" hidden="1">{"via1",#N/A,TRUE,"general";"via2",#N/A,TRUE,"general";"via3",#N/A,TRUE,"general"}</definedName>
    <definedName name="ASD" hidden="1">{"via1",#N/A,TRUE,"general";"via2",#N/A,TRUE,"general";"via3",#N/A,TRUE,"general"}</definedName>
    <definedName name="ASDA" localSheetId="15" hidden="1">{"via1",#N/A,TRUE,"general";"via2",#N/A,TRUE,"general";"via3",#N/A,TRUE,"general"}</definedName>
    <definedName name="ASDA" localSheetId="14" hidden="1">{"via1",#N/A,TRUE,"general";"via2",#N/A,TRUE,"general";"via3",#N/A,TRUE,"general"}</definedName>
    <definedName name="ASDA" localSheetId="13" hidden="1">{"via1",#N/A,TRUE,"general";"via2",#N/A,TRUE,"general";"via3",#N/A,TRUE,"general"}</definedName>
    <definedName name="ASDA" hidden="1">{"via1",#N/A,TRUE,"general";"via2",#N/A,TRUE,"general";"via3",#N/A,TRUE,"general"}</definedName>
    <definedName name="asdasd" localSheetId="15" hidden="1">{"TAB1",#N/A,TRUE,"GENERAL";"TAB2",#N/A,TRUE,"GENERAL";"TAB3",#N/A,TRUE,"GENERAL";"TAB4",#N/A,TRUE,"GENERAL";"TAB5",#N/A,TRUE,"GENERAL"}</definedName>
    <definedName name="asdasd" localSheetId="14" hidden="1">{"TAB1",#N/A,TRUE,"GENERAL";"TAB2",#N/A,TRUE,"GENERAL";"TAB3",#N/A,TRUE,"GENERAL";"TAB4",#N/A,TRUE,"GENERAL";"TAB5",#N/A,TRUE,"GENERAL"}</definedName>
    <definedName name="asdasd" localSheetId="13" hidden="1">{"TAB1",#N/A,TRUE,"GENERAL";"TAB2",#N/A,TRUE,"GENERAL";"TAB3",#N/A,TRUE,"GENERAL";"TAB4",#N/A,TRUE,"GENERAL";"TAB5",#N/A,TRUE,"GENERAL"}</definedName>
    <definedName name="asdasd" hidden="1">{"TAB1",#N/A,TRUE,"GENERAL";"TAB2",#N/A,TRUE,"GENERAL";"TAB3",#N/A,TRUE,"GENERAL";"TAB4",#N/A,TRUE,"GENERAL";"TAB5",#N/A,TRUE,"GENERAL"}</definedName>
    <definedName name="asdf" localSheetId="15" hidden="1">{"via1",#N/A,TRUE,"general";"via2",#N/A,TRUE,"general";"via3",#N/A,TRUE,"general"}</definedName>
    <definedName name="asdf" localSheetId="14" hidden="1">{"via1",#N/A,TRUE,"general";"via2",#N/A,TRUE,"general";"via3",#N/A,TRUE,"general"}</definedName>
    <definedName name="asdf" localSheetId="13" hidden="1">{"via1",#N/A,TRUE,"general";"via2",#N/A,TRUE,"general";"via3",#N/A,TRUE,"general"}</definedName>
    <definedName name="asdf" hidden="1">{"via1",#N/A,TRUE,"general";"via2",#N/A,TRUE,"general";"via3",#N/A,TRUE,"general"}</definedName>
    <definedName name="asdfa" localSheetId="15" hidden="1">{"via1",#N/A,TRUE,"general";"via2",#N/A,TRUE,"general";"via3",#N/A,TRUE,"general"}</definedName>
    <definedName name="asdfa" localSheetId="14" hidden="1">{"via1",#N/A,TRUE,"general";"via2",#N/A,TRUE,"general";"via3",#N/A,TRUE,"general"}</definedName>
    <definedName name="asdfa" localSheetId="13" hidden="1">{"via1",#N/A,TRUE,"general";"via2",#N/A,TRUE,"general";"via3",#N/A,TRUE,"general"}</definedName>
    <definedName name="asdfa" hidden="1">{"via1",#N/A,TRUE,"general";"via2",#N/A,TRUE,"general";"via3",#N/A,TRUE,"general"}</definedName>
    <definedName name="Aseo_general" localSheetId="15">#REF!</definedName>
    <definedName name="Aseo_general" localSheetId="23">#REF!</definedName>
    <definedName name="Aseo_general" localSheetId="17">#REF!</definedName>
    <definedName name="Aseo_general" localSheetId="18">#REF!</definedName>
    <definedName name="Aseo_general" localSheetId="14">#REF!</definedName>
    <definedName name="Aseo_general" localSheetId="13">#REF!</definedName>
    <definedName name="Aseo_general">#REF!</definedName>
    <definedName name="Aseo_General___3_HS__Sal__Mínimo" localSheetId="15">#REF!</definedName>
    <definedName name="Aseo_General___3_HS__Sal__Mínimo" localSheetId="23">#REF!</definedName>
    <definedName name="Aseo_General___3_HS__Sal__Mínimo" localSheetId="17">#REF!</definedName>
    <definedName name="Aseo_General___3_HS__Sal__Mínimo" localSheetId="18">#REF!</definedName>
    <definedName name="Aseo_General___3_HS__Sal__Mínimo" localSheetId="14">#REF!</definedName>
    <definedName name="Aseo_General___3_HS__Sal__Mínimo" localSheetId="13">#REF!</definedName>
    <definedName name="Aseo_General___3_HS__Sal__Mínimo">#REF!</definedName>
    <definedName name="asfasd" localSheetId="15" hidden="1">{"via1",#N/A,TRUE,"general";"via2",#N/A,TRUE,"general";"via3",#N/A,TRUE,"general"}</definedName>
    <definedName name="asfasd" localSheetId="14" hidden="1">{"via1",#N/A,TRUE,"general";"via2",#N/A,TRUE,"general";"via3",#N/A,TRUE,"general"}</definedName>
    <definedName name="asfasd" localSheetId="13" hidden="1">{"via1",#N/A,TRUE,"general";"via2",#N/A,TRUE,"general";"via3",#N/A,TRUE,"general"}</definedName>
    <definedName name="asfasd" hidden="1">{"via1",#N/A,TRUE,"general";"via2",#N/A,TRUE,"general";"via3",#N/A,TRUE,"general"}</definedName>
    <definedName name="asfasdl" localSheetId="15" hidden="1">{"via1",#N/A,TRUE,"general";"via2",#N/A,TRUE,"general";"via3",#N/A,TRUE,"general"}</definedName>
    <definedName name="asfasdl" localSheetId="14" hidden="1">{"via1",#N/A,TRUE,"general";"via2",#N/A,TRUE,"general";"via3",#N/A,TRUE,"general"}</definedName>
    <definedName name="asfasdl" localSheetId="13" hidden="1">{"via1",#N/A,TRUE,"general";"via2",#N/A,TRUE,"general";"via3",#N/A,TRUE,"general"}</definedName>
    <definedName name="asfasdl" hidden="1">{"via1",#N/A,TRUE,"general";"via2",#N/A,TRUE,"general";"via3",#N/A,TRUE,"general"}</definedName>
    <definedName name="asfdfe" hidden="1">{#N/A,#N/A,TRUE,"INGENIERIA";#N/A,#N/A,TRUE,"COMPRAS";#N/A,#N/A,TRUE,"DIRECCION";#N/A,#N/A,TRUE,"RESUMEN"}</definedName>
    <definedName name="asff" localSheetId="15" hidden="1">{"TAB1",#N/A,TRUE,"GENERAL";"TAB2",#N/A,TRUE,"GENERAL";"TAB3",#N/A,TRUE,"GENERAL";"TAB4",#N/A,TRUE,"GENERAL";"TAB5",#N/A,TRUE,"GENERAL"}</definedName>
    <definedName name="asff" localSheetId="14" hidden="1">{"TAB1",#N/A,TRUE,"GENERAL";"TAB2",#N/A,TRUE,"GENERAL";"TAB3",#N/A,TRUE,"GENERAL";"TAB4",#N/A,TRUE,"GENERAL";"TAB5",#N/A,TRUE,"GENERAL"}</definedName>
    <definedName name="asff" localSheetId="13" hidden="1">{"TAB1",#N/A,TRUE,"GENERAL";"TAB2",#N/A,TRUE,"GENERAL";"TAB3",#N/A,TRUE,"GENERAL";"TAB4",#N/A,TRUE,"GENERAL";"TAB5",#N/A,TRUE,"GENERAL"}</definedName>
    <definedName name="asff" hidden="1">{"TAB1",#N/A,TRUE,"GENERAL";"TAB2",#N/A,TRUE,"GENERAL";"TAB3",#N/A,TRUE,"GENERAL";"TAB4",#N/A,TRUE,"GENERAL";"TAB5",#N/A,TRUE,"GENERAL"}</definedName>
    <definedName name="asfghjoi" localSheetId="15" hidden="1">{"via1",#N/A,TRUE,"general";"via2",#N/A,TRUE,"general";"via3",#N/A,TRUE,"general"}</definedName>
    <definedName name="asfghjoi" localSheetId="14" hidden="1">{"via1",#N/A,TRUE,"general";"via2",#N/A,TRUE,"general";"via3",#N/A,TRUE,"general"}</definedName>
    <definedName name="asfghjoi" localSheetId="13" hidden="1">{"via1",#N/A,TRUE,"general";"via2",#N/A,TRUE,"general";"via3",#N/A,TRUE,"general"}</definedName>
    <definedName name="asfghjoi" hidden="1">{"via1",#N/A,TRUE,"general";"via2",#N/A,TRUE,"general";"via3",#N/A,TRUE,"general"}</definedName>
    <definedName name="asojkdr" localSheetId="15" hidden="1">{"TAB1",#N/A,TRUE,"GENERAL";"TAB2",#N/A,TRUE,"GENERAL";"TAB3",#N/A,TRUE,"GENERAL";"TAB4",#N/A,TRUE,"GENERAL";"TAB5",#N/A,TRUE,"GENERAL"}</definedName>
    <definedName name="asojkdr" localSheetId="14" hidden="1">{"TAB1",#N/A,TRUE,"GENERAL";"TAB2",#N/A,TRUE,"GENERAL";"TAB3",#N/A,TRUE,"GENERAL";"TAB4",#N/A,TRUE,"GENERAL";"TAB5",#N/A,TRUE,"GENERAL"}</definedName>
    <definedName name="asojkdr" localSheetId="13" hidden="1">{"TAB1",#N/A,TRUE,"GENERAL";"TAB2",#N/A,TRUE,"GENERAL";"TAB3",#N/A,TRUE,"GENERAL";"TAB4",#N/A,TRUE,"GENERAL";"TAB5",#N/A,TRUE,"GENERAL"}</definedName>
    <definedName name="asojkdr" hidden="1">{"TAB1",#N/A,TRUE,"GENERAL";"TAB2",#N/A,TRUE,"GENERAL";"TAB3",#N/A,TRUE,"GENERAL";"TAB4",#N/A,TRUE,"GENERAL";"TAB5",#N/A,TRUE,"GENERAL"}</definedName>
    <definedName name="asot" localSheetId="15">#REF!</definedName>
    <definedName name="asot" localSheetId="23">#REF!</definedName>
    <definedName name="asot" localSheetId="17">#REF!</definedName>
    <definedName name="asot" localSheetId="18">#REF!</definedName>
    <definedName name="asot" localSheetId="14">#REF!</definedName>
    <definedName name="asot" localSheetId="13">#REF!</definedName>
    <definedName name="asot">#REF!</definedName>
    <definedName name="Asta_Para_Banderas" localSheetId="15">#REF!</definedName>
    <definedName name="Asta_Para_Banderas" localSheetId="23">#REF!</definedName>
    <definedName name="Asta_Para_Banderas" localSheetId="17">#REF!</definedName>
    <definedName name="Asta_Para_Banderas" localSheetId="18">#REF!</definedName>
    <definedName name="Asta_Para_Banderas" localSheetId="14">#REF!</definedName>
    <definedName name="Asta_Para_Banderas" localSheetId="13">#REF!</definedName>
    <definedName name="Asta_Para_Banderas">#REF!</definedName>
    <definedName name="ATenerEnCuenta" localSheetId="15">#REF!</definedName>
    <definedName name="ATenerEnCuenta" localSheetId="23">#REF!</definedName>
    <definedName name="ATenerEnCuenta" localSheetId="17">#REF!</definedName>
    <definedName name="ATenerEnCuenta" localSheetId="18">#REF!</definedName>
    <definedName name="ATenerEnCuenta" localSheetId="14">#REF!</definedName>
    <definedName name="ATenerEnCuenta" localSheetId="13">#REF!</definedName>
    <definedName name="ATenerEnCuenta">#REF!</definedName>
    <definedName name="ATRAQUE" localSheetId="23">#REF!</definedName>
    <definedName name="ATRAQUE" localSheetId="17">#REF!</definedName>
    <definedName name="ATRAQUE" localSheetId="18">#REF!</definedName>
    <definedName name="ATRAQUE">#REF!</definedName>
    <definedName name="AU" localSheetId="15">'[30]CIRCUITOS CODENSA'!#REF!</definedName>
    <definedName name="AU" localSheetId="23">'[31]CIRCUITOS CODENSA'!#REF!</definedName>
    <definedName name="AU" localSheetId="17">'[31]CIRCUITOS CODENSA'!#REF!</definedName>
    <definedName name="AU" localSheetId="0">'[31]CIRCUITOS CODENSA'!#REF!</definedName>
    <definedName name="AU" localSheetId="1">'[31]CIRCUITOS CODENSA'!#REF!</definedName>
    <definedName name="AU" localSheetId="2">'[31]CIRCUITOS CODENSA'!#REF!</definedName>
    <definedName name="AU" localSheetId="3">'[31]CIRCUITOS CODENSA'!#REF!</definedName>
    <definedName name="AU" localSheetId="4">'[31]CIRCUITOS CODENSA'!#REF!</definedName>
    <definedName name="AU" localSheetId="5">'[31]CIRCUITOS CODENSA'!#REF!</definedName>
    <definedName name="AU" localSheetId="6">'[31]CIRCUITOS CODENSA'!#REF!</definedName>
    <definedName name="AU" localSheetId="7">'[31]CIRCUITOS CODENSA'!#REF!</definedName>
    <definedName name="AU" localSheetId="8">'[31]CIRCUITOS CODENSA'!#REF!</definedName>
    <definedName name="AU" localSheetId="12">'[31]CIRCUITOS CODENSA'!#REF!</definedName>
    <definedName name="AU" localSheetId="9">'[31]CIRCUITOS CODENSA'!#REF!</definedName>
    <definedName name="AU" localSheetId="10">'[31]CIRCUITOS CODENSA'!#REF!</definedName>
    <definedName name="AU" localSheetId="11">'[31]CIRCUITOS CODENSA'!#REF!</definedName>
    <definedName name="AU" localSheetId="18">'[31]CIRCUITOS CODENSA'!#REF!</definedName>
    <definedName name="AU" localSheetId="14">'[30]CIRCUITOS CODENSA'!#REF!</definedName>
    <definedName name="AU" localSheetId="13">'[30]CIRCUITOS CODENSA'!#REF!</definedName>
    <definedName name="AU">'[31]CIRCUITOS CODENSA'!#REF!</definedName>
    <definedName name="AUI">[32]Datos!$A$17:$A$19</definedName>
    <definedName name="AUIS">[32]Datos!$A$17:$B$19</definedName>
    <definedName name="auto1" localSheetId="15">#REF!</definedName>
    <definedName name="auto1" localSheetId="23">#REF!</definedName>
    <definedName name="auto1" localSheetId="17">#REF!</definedName>
    <definedName name="auto1" localSheetId="18">#REF!</definedName>
    <definedName name="auto1" localSheetId="14">#REF!</definedName>
    <definedName name="auto1" localSheetId="13">#REF!</definedName>
    <definedName name="auto1">#REF!</definedName>
    <definedName name="auto2" localSheetId="15">#REF!</definedName>
    <definedName name="auto2" localSheetId="23">#REF!</definedName>
    <definedName name="auto2" localSheetId="17">#REF!</definedName>
    <definedName name="auto2" localSheetId="18">#REF!</definedName>
    <definedName name="auto2" localSheetId="14">#REF!</definedName>
    <definedName name="auto2" localSheetId="13">#REF!</definedName>
    <definedName name="auto2">#REF!</definedName>
    <definedName name="AUTOPISTA" localSheetId="15">'[30]CIRCUITOS CODENSA'!#REF!</definedName>
    <definedName name="AUTOPISTA" localSheetId="23">'[31]CIRCUITOS CODENSA'!#REF!</definedName>
    <definedName name="AUTOPISTA" localSheetId="17">'[31]CIRCUITOS CODENSA'!#REF!</definedName>
    <definedName name="AUTOPISTA" localSheetId="18">'[31]CIRCUITOS CODENSA'!#REF!</definedName>
    <definedName name="AUTOPISTA" localSheetId="14">'[30]CIRCUITOS CODENSA'!#REF!</definedName>
    <definedName name="AUTOPISTA" localSheetId="13">'[30]CIRCUITOS CODENSA'!#REF!</definedName>
    <definedName name="AUTOPISTA">'[31]CIRCUITOS CODENSA'!#REF!</definedName>
    <definedName name="Auxiliar_de_Contabilidad" localSheetId="15">#REF!</definedName>
    <definedName name="Auxiliar_de_Contabilidad" localSheetId="23">#REF!</definedName>
    <definedName name="Auxiliar_de_Contabilidad" localSheetId="17">#REF!</definedName>
    <definedName name="Auxiliar_de_Contabilidad" localSheetId="0">#REF!</definedName>
    <definedName name="Auxiliar_de_Contabilidad" localSheetId="1">#REF!</definedName>
    <definedName name="Auxiliar_de_Contabilidad" localSheetId="2">#REF!</definedName>
    <definedName name="Auxiliar_de_Contabilidad" localSheetId="3">#REF!</definedName>
    <definedName name="Auxiliar_de_Contabilidad" localSheetId="4">#REF!</definedName>
    <definedName name="Auxiliar_de_Contabilidad" localSheetId="5">#REF!</definedName>
    <definedName name="Auxiliar_de_Contabilidad" localSheetId="6">#REF!</definedName>
    <definedName name="Auxiliar_de_Contabilidad" localSheetId="7">#REF!</definedName>
    <definedName name="Auxiliar_de_Contabilidad" localSheetId="8">#REF!</definedName>
    <definedName name="Auxiliar_de_Contabilidad" localSheetId="12">#REF!</definedName>
    <definedName name="Auxiliar_de_Contabilidad" localSheetId="9">#REF!</definedName>
    <definedName name="Auxiliar_de_Contabilidad" localSheetId="10">#REF!</definedName>
    <definedName name="Auxiliar_de_Contabilidad" localSheetId="11">#REF!</definedName>
    <definedName name="Auxiliar_de_Contabilidad" localSheetId="18">#REF!</definedName>
    <definedName name="Auxiliar_de_Contabilidad" localSheetId="14">#REF!</definedName>
    <definedName name="Auxiliar_de_Contabilidad" localSheetId="13">#REF!</definedName>
    <definedName name="Auxiliar_de_Contabilidad">#REF!</definedName>
    <definedName name="Ayudante_Acabados_albañilería" localSheetId="15">#REF!</definedName>
    <definedName name="Ayudante_Acabados_albañilería" localSheetId="23">#REF!</definedName>
    <definedName name="Ayudante_Acabados_albañilería" localSheetId="17">#REF!</definedName>
    <definedName name="Ayudante_Acabados_albañilería" localSheetId="0">#REF!</definedName>
    <definedName name="Ayudante_Acabados_albañilería" localSheetId="1">#REF!</definedName>
    <definedName name="Ayudante_Acabados_albañilería" localSheetId="2">#REF!</definedName>
    <definedName name="Ayudante_Acabados_albañilería" localSheetId="3">#REF!</definedName>
    <definedName name="Ayudante_Acabados_albañilería" localSheetId="4">#REF!</definedName>
    <definedName name="Ayudante_Acabados_albañilería" localSheetId="5">#REF!</definedName>
    <definedName name="Ayudante_Acabados_albañilería" localSheetId="6">#REF!</definedName>
    <definedName name="Ayudante_Acabados_albañilería" localSheetId="7">#REF!</definedName>
    <definedName name="Ayudante_Acabados_albañilería" localSheetId="8">#REF!</definedName>
    <definedName name="Ayudante_Acabados_albañilería" localSheetId="12">#REF!</definedName>
    <definedName name="Ayudante_Acabados_albañilería" localSheetId="9">#REF!</definedName>
    <definedName name="Ayudante_Acabados_albañilería" localSheetId="10">#REF!</definedName>
    <definedName name="Ayudante_Acabados_albañilería" localSheetId="11">#REF!</definedName>
    <definedName name="Ayudante_Acabados_albañilería" localSheetId="18">#REF!</definedName>
    <definedName name="Ayudante_Acabados_albañilería" localSheetId="14">#REF!</definedName>
    <definedName name="Ayudante_Acabados_albañilería" localSheetId="13">#REF!</definedName>
    <definedName name="Ayudante_Acabados_albañilería">#REF!</definedName>
    <definedName name="Ayudante_Albaílería_General" localSheetId="15">#REF!</definedName>
    <definedName name="Ayudante_Albaílería_General" localSheetId="23">#REF!</definedName>
    <definedName name="Ayudante_Albaílería_General" localSheetId="17">#REF!</definedName>
    <definedName name="Ayudante_Albaílería_General" localSheetId="0">#REF!</definedName>
    <definedName name="Ayudante_Albaílería_General" localSheetId="1">#REF!</definedName>
    <definedName name="Ayudante_Albaílería_General" localSheetId="2">#REF!</definedName>
    <definedName name="Ayudante_Albaílería_General" localSheetId="3">#REF!</definedName>
    <definedName name="Ayudante_Albaílería_General" localSheetId="4">#REF!</definedName>
    <definedName name="Ayudante_Albaílería_General" localSheetId="5">#REF!</definedName>
    <definedName name="Ayudante_Albaílería_General" localSheetId="6">#REF!</definedName>
    <definedName name="Ayudante_Albaílería_General" localSheetId="7">#REF!</definedName>
    <definedName name="Ayudante_Albaílería_General" localSheetId="8">#REF!</definedName>
    <definedName name="Ayudante_Albaílería_General" localSheetId="12">#REF!</definedName>
    <definedName name="Ayudante_Albaílería_General" localSheetId="9">#REF!</definedName>
    <definedName name="Ayudante_Albaílería_General" localSheetId="10">#REF!</definedName>
    <definedName name="Ayudante_Albaílería_General" localSheetId="11">#REF!</definedName>
    <definedName name="Ayudante_Albaílería_General" localSheetId="18">#REF!</definedName>
    <definedName name="Ayudante_Albaílería_General" localSheetId="14">#REF!</definedName>
    <definedName name="Ayudante_Albaílería_General" localSheetId="13">#REF!</definedName>
    <definedName name="Ayudante_Albaílería_General">#REF!</definedName>
    <definedName name="Ayudante_Carpintería" localSheetId="15">#REF!</definedName>
    <definedName name="Ayudante_Carpintería" localSheetId="23">#REF!</definedName>
    <definedName name="Ayudante_Carpintería" localSheetId="17">#REF!</definedName>
    <definedName name="Ayudante_Carpintería" localSheetId="18">#REF!</definedName>
    <definedName name="Ayudante_Carpintería" localSheetId="14">#REF!</definedName>
    <definedName name="Ayudante_Carpintería" localSheetId="13">#REF!</definedName>
    <definedName name="Ayudante_Carpintería">#REF!</definedName>
    <definedName name="Ayudante_Electrico" localSheetId="15">#REF!</definedName>
    <definedName name="Ayudante_Electrico" localSheetId="23">#REF!</definedName>
    <definedName name="Ayudante_Electrico" localSheetId="17">#REF!</definedName>
    <definedName name="Ayudante_Electrico" localSheetId="18">#REF!</definedName>
    <definedName name="Ayudante_Electrico" localSheetId="14">#REF!</definedName>
    <definedName name="Ayudante_Electrico" localSheetId="13">#REF!</definedName>
    <definedName name="Ayudante_Electrico">#REF!</definedName>
    <definedName name="Ayudante_Instalaciones_sanitarias" localSheetId="15">#REF!</definedName>
    <definedName name="Ayudante_Instalaciones_sanitarias" localSheetId="23">#REF!</definedName>
    <definedName name="Ayudante_Instalaciones_sanitarias" localSheetId="17">#REF!</definedName>
    <definedName name="Ayudante_Instalaciones_sanitarias" localSheetId="18">#REF!</definedName>
    <definedName name="Ayudante_Instalaciones_sanitarias" localSheetId="14">#REF!</definedName>
    <definedName name="Ayudante_Instalaciones_sanitarias" localSheetId="13">#REF!</definedName>
    <definedName name="Ayudante_Instalaciones_sanitarias">#REF!</definedName>
    <definedName name="Ayudante_Taller" localSheetId="15">#REF!</definedName>
    <definedName name="Ayudante_Taller" localSheetId="23">#REF!</definedName>
    <definedName name="Ayudante_Taller" localSheetId="17">#REF!</definedName>
    <definedName name="Ayudante_Taller" localSheetId="18">#REF!</definedName>
    <definedName name="Ayudante_Taller" localSheetId="14">#REF!</definedName>
    <definedName name="Ayudante_Taller" localSheetId="13">#REF!</definedName>
    <definedName name="Ayudante_Taller">#REF!</definedName>
    <definedName name="Ayudante_Topografo" localSheetId="15">#REF!</definedName>
    <definedName name="Ayudante_Topografo" localSheetId="23">#REF!</definedName>
    <definedName name="Ayudante_Topografo" localSheetId="17">#REF!</definedName>
    <definedName name="Ayudante_Topografo" localSheetId="18">#REF!</definedName>
    <definedName name="Ayudante_Topografo" localSheetId="14">#REF!</definedName>
    <definedName name="Ayudante_Topografo" localSheetId="13">#REF!</definedName>
    <definedName name="Ayudante_Topografo">#REF!</definedName>
    <definedName name="azaz" localSheetId="15" hidden="1">{"TAB1",#N/A,TRUE,"GENERAL";"TAB2",#N/A,TRUE,"GENERAL";"TAB3",#N/A,TRUE,"GENERAL";"TAB4",#N/A,TRUE,"GENERAL";"TAB5",#N/A,TRUE,"GENERAL"}</definedName>
    <definedName name="azaz" localSheetId="14" hidden="1">{"TAB1",#N/A,TRUE,"GENERAL";"TAB2",#N/A,TRUE,"GENERAL";"TAB3",#N/A,TRUE,"GENERAL";"TAB4",#N/A,TRUE,"GENERAL";"TAB5",#N/A,TRUE,"GENERAL"}</definedName>
    <definedName name="azaz" localSheetId="13" hidden="1">{"TAB1",#N/A,TRUE,"GENERAL";"TAB2",#N/A,TRUE,"GENERAL";"TAB3",#N/A,TRUE,"GENERAL";"TAB4",#N/A,TRUE,"GENERAL";"TAB5",#N/A,TRUE,"GENERAL"}</definedName>
    <definedName name="azaz" hidden="1">{"TAB1",#N/A,TRUE,"GENERAL";"TAB2",#N/A,TRUE,"GENERAL";"TAB3",#N/A,TRUE,"GENERAL";"TAB4",#N/A,TRUE,"GENERAL";"TAB5",#N/A,TRUE,"GENERAL"}</definedName>
    <definedName name="b" localSheetId="15">#REF!</definedName>
    <definedName name="b" localSheetId="23">#REF!</definedName>
    <definedName name="b" localSheetId="17">#REF!</definedName>
    <definedName name="b" localSheetId="18">#REF!</definedName>
    <definedName name="b" localSheetId="14">#REF!</definedName>
    <definedName name="b" localSheetId="13">#REF!</definedName>
    <definedName name="b">#REF!</definedName>
    <definedName name="B_impresión_IM" localSheetId="15">#REF!</definedName>
    <definedName name="B_impresión_IM" localSheetId="23">#REF!</definedName>
    <definedName name="B_impresión_IM" localSheetId="17">#REF!</definedName>
    <definedName name="B_impresión_IM" localSheetId="18">#REF!</definedName>
    <definedName name="B_impresión_IM" localSheetId="14">#REF!</definedName>
    <definedName name="B_impresión_IM" localSheetId="13">#REF!</definedName>
    <definedName name="B_impresión_IM">#REF!</definedName>
    <definedName name="Balas_Fluorescentes_en_Acero_Galvanizado_de_1x13_W__120_V." localSheetId="15">#REF!</definedName>
    <definedName name="Balas_Fluorescentes_en_Acero_Galvanizado_de_1x13_W__120_V." localSheetId="23">#REF!</definedName>
    <definedName name="Balas_Fluorescentes_en_Acero_Galvanizado_de_1x13_W__120_V." localSheetId="17">#REF!</definedName>
    <definedName name="Balas_Fluorescentes_en_Acero_Galvanizado_de_1x13_W__120_V." localSheetId="18">#REF!</definedName>
    <definedName name="Balas_Fluorescentes_en_Acero_Galvanizado_de_1x13_W__120_V." localSheetId="14">#REF!</definedName>
    <definedName name="Balas_Fluorescentes_en_Acero_Galvanizado_de_1x13_W__120_V." localSheetId="13">#REF!</definedName>
    <definedName name="Balas_Fluorescentes_en_Acero_Galvanizado_de_1x13_W__120_V.">#REF!</definedName>
    <definedName name="Balas_Fluorescentes_en_Acero_Galvanizado_de_1x42_W__120_V." localSheetId="15">#REF!</definedName>
    <definedName name="Balas_Fluorescentes_en_Acero_Galvanizado_de_1x42_W__120_V." localSheetId="23">#REF!</definedName>
    <definedName name="Balas_Fluorescentes_en_Acero_Galvanizado_de_1x42_W__120_V." localSheetId="17">#REF!</definedName>
    <definedName name="Balas_Fluorescentes_en_Acero_Galvanizado_de_1x42_W__120_V." localSheetId="18">#REF!</definedName>
    <definedName name="Balas_Fluorescentes_en_Acero_Galvanizado_de_1x42_W__120_V." localSheetId="14">#REF!</definedName>
    <definedName name="Balas_Fluorescentes_en_Acero_Galvanizado_de_1x42_W__120_V." localSheetId="13">#REF!</definedName>
    <definedName name="Balas_Fluorescentes_en_Acero_Galvanizado_de_1x42_W__120_V.">#REF!</definedName>
    <definedName name="Balas_Fluorescentes_en_Acero_Galvanizado_de_2x26_W__120_V." localSheetId="15">#REF!</definedName>
    <definedName name="Balas_Fluorescentes_en_Acero_Galvanizado_de_2x26_W__120_V." localSheetId="23">#REF!</definedName>
    <definedName name="Balas_Fluorescentes_en_Acero_Galvanizado_de_2x26_W__120_V." localSheetId="17">#REF!</definedName>
    <definedName name="Balas_Fluorescentes_en_Acero_Galvanizado_de_2x26_W__120_V." localSheetId="18">#REF!</definedName>
    <definedName name="Balas_Fluorescentes_en_Acero_Galvanizado_de_2x26_W__120_V." localSheetId="14">#REF!</definedName>
    <definedName name="Balas_Fluorescentes_en_Acero_Galvanizado_de_2x26_W__120_V." localSheetId="13">#REF!</definedName>
    <definedName name="Balas_Fluorescentes_en_Acero_Galvanizado_de_2x26_W__120_V.">#REF!</definedName>
    <definedName name="Balde_Plastico_Negro" localSheetId="15">#REF!</definedName>
    <definedName name="Balde_Plastico_Negro" localSheetId="23">#REF!</definedName>
    <definedName name="Balde_Plastico_Negro" localSheetId="17">#REF!</definedName>
    <definedName name="Balde_Plastico_Negro" localSheetId="18">#REF!</definedName>
    <definedName name="Balde_Plastico_Negro" localSheetId="14">#REF!</definedName>
    <definedName name="Balde_Plastico_Negro" localSheetId="13">#REF!</definedName>
    <definedName name="Balde_Plastico_Negro">#REF!</definedName>
    <definedName name="Baldosa_Alfa_L1_30x30" localSheetId="15">#REF!</definedName>
    <definedName name="Baldosa_Alfa_L1_30x30" localSheetId="23">#REF!</definedName>
    <definedName name="Baldosa_Alfa_L1_30x30" localSheetId="17">#REF!</definedName>
    <definedName name="Baldosa_Alfa_L1_30x30" localSheetId="18">#REF!</definedName>
    <definedName name="Baldosa_Alfa_L1_30x30" localSheetId="14">#REF!</definedName>
    <definedName name="Baldosa_Alfa_L1_30x30" localSheetId="13">#REF!</definedName>
    <definedName name="Baldosa_Alfa_L1_30x30">#REF!</definedName>
    <definedName name="BANCO" localSheetId="15">#REF!</definedName>
    <definedName name="BANCO" localSheetId="23">#REF!</definedName>
    <definedName name="BANCO" localSheetId="17">#REF!</definedName>
    <definedName name="BANCO" localSheetId="18">#REF!</definedName>
    <definedName name="BANCO" localSheetId="14">#REF!</definedName>
    <definedName name="BANCO" localSheetId="13">#REF!</definedName>
    <definedName name="BANCO">#REF!</definedName>
    <definedName name="Banco_de_Ductos_de_PVC_en_1_Ø" localSheetId="15">#REF!</definedName>
    <definedName name="Banco_de_Ductos_de_PVC_en_1_Ø" localSheetId="23">#REF!</definedName>
    <definedName name="Banco_de_Ductos_de_PVC_en_1_Ø" localSheetId="17">#REF!</definedName>
    <definedName name="Banco_de_Ductos_de_PVC_en_1_Ø" localSheetId="18">#REF!</definedName>
    <definedName name="Banco_de_Ductos_de_PVC_en_1_Ø" localSheetId="14">#REF!</definedName>
    <definedName name="Banco_de_Ductos_de_PVC_en_1_Ø" localSheetId="13">#REF!</definedName>
    <definedName name="Banco_de_Ductos_de_PVC_en_1_Ø">#REF!</definedName>
    <definedName name="Banco_de_Ductos_de_PVC_en_2_Ø" localSheetId="15">#REF!</definedName>
    <definedName name="Banco_de_Ductos_de_PVC_en_2_Ø" localSheetId="23">#REF!</definedName>
    <definedName name="Banco_de_Ductos_de_PVC_en_2_Ø" localSheetId="17">#REF!</definedName>
    <definedName name="Banco_de_Ductos_de_PVC_en_2_Ø" localSheetId="18">#REF!</definedName>
    <definedName name="Banco_de_Ductos_de_PVC_en_2_Ø" localSheetId="14">#REF!</definedName>
    <definedName name="Banco_de_Ductos_de_PVC_en_2_Ø" localSheetId="13">#REF!</definedName>
    <definedName name="Banco_de_Ductos_de_PVC_en_2_Ø">#REF!</definedName>
    <definedName name="Bandeja_de_Fibra_Optica_de_12_Puertos" localSheetId="15">#REF!</definedName>
    <definedName name="Bandeja_de_Fibra_Optica_de_12_Puertos" localSheetId="23">#REF!</definedName>
    <definedName name="Bandeja_de_Fibra_Optica_de_12_Puertos" localSheetId="17">#REF!</definedName>
    <definedName name="Bandeja_de_Fibra_Optica_de_12_Puertos" localSheetId="18">#REF!</definedName>
    <definedName name="Bandeja_de_Fibra_Optica_de_12_Puertos" localSheetId="14">#REF!</definedName>
    <definedName name="Bandeja_de_Fibra_Optica_de_12_Puertos" localSheetId="13">#REF!</definedName>
    <definedName name="Bandeja_de_Fibra_Optica_de_12_Puertos">#REF!</definedName>
    <definedName name="Barniz_vitriflex" localSheetId="15">#REF!</definedName>
    <definedName name="Barniz_vitriflex" localSheetId="23">#REF!</definedName>
    <definedName name="Barniz_vitriflex" localSheetId="17">#REF!</definedName>
    <definedName name="Barniz_vitriflex" localSheetId="18">#REF!</definedName>
    <definedName name="Barniz_vitriflex" localSheetId="14">#REF!</definedName>
    <definedName name="Barniz_vitriflex" localSheetId="13">#REF!</definedName>
    <definedName name="Barniz_vitriflex">#REF!</definedName>
    <definedName name="Barra_de_Seguridad_AI_Ref._5724" localSheetId="15">#REF!</definedName>
    <definedName name="Barra_de_Seguridad_AI_Ref._5724" localSheetId="23">#REF!</definedName>
    <definedName name="Barra_de_Seguridad_AI_Ref._5724" localSheetId="17">#REF!</definedName>
    <definedName name="Barra_de_Seguridad_AI_Ref._5724" localSheetId="18">#REF!</definedName>
    <definedName name="Barra_de_Seguridad_AI_Ref._5724" localSheetId="14">#REF!</definedName>
    <definedName name="Barra_de_Seguridad_AI_Ref._5724" localSheetId="13">#REF!</definedName>
    <definedName name="Barra_de_Seguridad_AI_Ref._5724">#REF!</definedName>
    <definedName name="Barra_de_Seguridad_AI_Ref._5770" localSheetId="15">#REF!</definedName>
    <definedName name="Barra_de_Seguridad_AI_Ref._5770" localSheetId="23">#REF!</definedName>
    <definedName name="Barra_de_Seguridad_AI_Ref._5770" localSheetId="17">#REF!</definedName>
    <definedName name="Barra_de_Seguridad_AI_Ref._5770" localSheetId="18">#REF!</definedName>
    <definedName name="Barra_de_Seguridad_AI_Ref._5770" localSheetId="14">#REF!</definedName>
    <definedName name="Barra_de_Seguridad_AI_Ref._5770" localSheetId="13">#REF!</definedName>
    <definedName name="Barra_de_Seguridad_AI_Ref._5770">#REF!</definedName>
    <definedName name="BASE" localSheetId="15">#REF!</definedName>
    <definedName name="BASE" localSheetId="23">#REF!</definedName>
    <definedName name="BASE" localSheetId="17">#REF!</definedName>
    <definedName name="BASE" localSheetId="18">#REF!</definedName>
    <definedName name="BASE" localSheetId="14">#REF!</definedName>
    <definedName name="BASE" localSheetId="13">#REF!</definedName>
    <definedName name="BASE">#REF!</definedName>
    <definedName name="Base_en_recebo_B___200" localSheetId="15">#REF!</definedName>
    <definedName name="Base_en_recebo_B___200" localSheetId="23">#REF!</definedName>
    <definedName name="Base_en_recebo_B___200" localSheetId="17">#REF!</definedName>
    <definedName name="Base_en_recebo_B___200" localSheetId="18">#REF!</definedName>
    <definedName name="Base_en_recebo_B___200" localSheetId="14">#REF!</definedName>
    <definedName name="Base_en_recebo_B___200" localSheetId="13">#REF!</definedName>
    <definedName name="Base_en_recebo_B___200">#REF!</definedName>
    <definedName name="Base_granular" localSheetId="15">#REF!</definedName>
    <definedName name="Base_granular" localSheetId="23">#REF!</definedName>
    <definedName name="Base_granular" localSheetId="17">#REF!</definedName>
    <definedName name="Base_granular" localSheetId="18">#REF!</definedName>
    <definedName name="Base_granular" localSheetId="14">#REF!</definedName>
    <definedName name="Base_granular" localSheetId="13">#REF!</definedName>
    <definedName name="Base_granular">#REF!</definedName>
    <definedName name="BASE2" localSheetId="15">#REF!</definedName>
    <definedName name="BASE2" localSheetId="23">#REF!</definedName>
    <definedName name="BASE2" localSheetId="17">#REF!</definedName>
    <definedName name="BASE2" localSheetId="18">#REF!</definedName>
    <definedName name="BASE2" localSheetId="14">#REF!</definedName>
    <definedName name="BASE2" localSheetId="13">#REF!</definedName>
    <definedName name="BASE2">#REF!</definedName>
    <definedName name="BaseDatos" localSheetId="23">#REF!</definedName>
    <definedName name="BaseDatos" localSheetId="17">#REF!</definedName>
    <definedName name="BaseDatos" localSheetId="18">#REF!</definedName>
    <definedName name="BaseDatos">#REF!</definedName>
    <definedName name="_xlnm.Database" localSheetId="15">'[33]MANO DE OBRA'!#REF!</definedName>
    <definedName name="_xlnm.Database" localSheetId="23">'[34]MANO DE OBRA'!#REF!</definedName>
    <definedName name="_xlnm.Database" localSheetId="17">'[34]MANO DE OBRA'!#REF!</definedName>
    <definedName name="_xlnm.Database" localSheetId="0">'[34]MANO DE OBRA'!#REF!</definedName>
    <definedName name="_xlnm.Database" localSheetId="1">'[34]MANO DE OBRA'!#REF!</definedName>
    <definedName name="_xlnm.Database" localSheetId="2">'[34]MANO DE OBRA'!#REF!</definedName>
    <definedName name="_xlnm.Database" localSheetId="3">'[34]MANO DE OBRA'!#REF!</definedName>
    <definedName name="_xlnm.Database" localSheetId="4">'[34]MANO DE OBRA'!#REF!</definedName>
    <definedName name="_xlnm.Database" localSheetId="5">'[34]MANO DE OBRA'!#REF!</definedName>
    <definedName name="_xlnm.Database" localSheetId="6">'[34]MANO DE OBRA'!#REF!</definedName>
    <definedName name="_xlnm.Database" localSheetId="7">'[34]MANO DE OBRA'!#REF!</definedName>
    <definedName name="_xlnm.Database" localSheetId="8">'[34]MANO DE OBRA'!#REF!</definedName>
    <definedName name="_xlnm.Database" localSheetId="12">'[34]MANO DE OBRA'!#REF!</definedName>
    <definedName name="_xlnm.Database" localSheetId="9">'[34]MANO DE OBRA'!#REF!</definedName>
    <definedName name="_xlnm.Database" localSheetId="10">'[34]MANO DE OBRA'!#REF!</definedName>
    <definedName name="_xlnm.Database" localSheetId="11">'[34]MANO DE OBRA'!#REF!</definedName>
    <definedName name="_xlnm.Database" localSheetId="18">'[34]MANO DE OBRA'!#REF!</definedName>
    <definedName name="_xlnm.Database" localSheetId="14">'[33]MANO DE OBRA'!#REF!</definedName>
    <definedName name="_xlnm.Database" localSheetId="13">'[33]MANO DE OBRA'!#REF!</definedName>
    <definedName name="_xlnm.Database">'[34]MANO DE OBRA'!#REF!</definedName>
    <definedName name="Bateas" localSheetId="15">#REF!</definedName>
    <definedName name="Bateas" localSheetId="23">#REF!</definedName>
    <definedName name="Bateas" localSheetId="17">#REF!</definedName>
    <definedName name="Bateas" localSheetId="0">#REF!</definedName>
    <definedName name="Bateas" localSheetId="1">#REF!</definedName>
    <definedName name="Bateas" localSheetId="2">#REF!</definedName>
    <definedName name="Bateas" localSheetId="3">#REF!</definedName>
    <definedName name="Bateas" localSheetId="4">#REF!</definedName>
    <definedName name="Bateas" localSheetId="5">#REF!</definedName>
    <definedName name="Bateas" localSheetId="6">#REF!</definedName>
    <definedName name="Bateas" localSheetId="7">#REF!</definedName>
    <definedName name="Bateas" localSheetId="8">#REF!</definedName>
    <definedName name="Bateas" localSheetId="12">#REF!</definedName>
    <definedName name="Bateas" localSheetId="9">#REF!</definedName>
    <definedName name="Bateas" localSheetId="10">#REF!</definedName>
    <definedName name="Bateas" localSheetId="11">#REF!</definedName>
    <definedName name="Bateas" localSheetId="18">#REF!</definedName>
    <definedName name="Bateas" localSheetId="14">#REF!</definedName>
    <definedName name="Bateas" localSheetId="13">#REF!</definedName>
    <definedName name="Bateas">#REF!</definedName>
    <definedName name="bbbbbb" localSheetId="15" hidden="1">{"via1",#N/A,TRUE,"general";"via2",#N/A,TRUE,"general";"via3",#N/A,TRUE,"general"}</definedName>
    <definedName name="bbbbbb" localSheetId="14" hidden="1">{"via1",#N/A,TRUE,"general";"via2",#N/A,TRUE,"general";"via3",#N/A,TRUE,"general"}</definedName>
    <definedName name="bbbbbb" localSheetId="13" hidden="1">{"via1",#N/A,TRUE,"general";"via2",#N/A,TRUE,"general";"via3",#N/A,TRUE,"general"}</definedName>
    <definedName name="bbbbbb" hidden="1">{"via1",#N/A,TRUE,"general";"via2",#N/A,TRUE,"general";"via3",#N/A,TRUE,"general"}</definedName>
    <definedName name="bbbbbh" localSheetId="15" hidden="1">{"TAB1",#N/A,TRUE,"GENERAL";"TAB2",#N/A,TRUE,"GENERAL";"TAB3",#N/A,TRUE,"GENERAL";"TAB4",#N/A,TRUE,"GENERAL";"TAB5",#N/A,TRUE,"GENERAL"}</definedName>
    <definedName name="bbbbbh" localSheetId="14" hidden="1">{"TAB1",#N/A,TRUE,"GENERAL";"TAB2",#N/A,TRUE,"GENERAL";"TAB3",#N/A,TRUE,"GENERAL";"TAB4",#N/A,TRUE,"GENERAL";"TAB5",#N/A,TRUE,"GENERAL"}</definedName>
    <definedName name="bbbbbh" localSheetId="13" hidden="1">{"TAB1",#N/A,TRUE,"GENERAL";"TAB2",#N/A,TRUE,"GENERAL";"TAB3",#N/A,TRUE,"GENERAL";"TAB4",#N/A,TRUE,"GENERAL";"TAB5",#N/A,TRUE,"GENERAL"}</definedName>
    <definedName name="bbbbbh" hidden="1">{"TAB1",#N/A,TRUE,"GENERAL";"TAB2",#N/A,TRUE,"GENERAL";"TAB3",#N/A,TRUE,"GENERAL";"TAB4",#N/A,TRUE,"GENERAL";"TAB5",#N/A,TRUE,"GENERAL"}</definedName>
    <definedName name="bbd" localSheetId="15" hidden="1">{"TAB1",#N/A,TRUE,"GENERAL";"TAB2",#N/A,TRUE,"GENERAL";"TAB3",#N/A,TRUE,"GENERAL";"TAB4",#N/A,TRUE,"GENERAL";"TAB5",#N/A,TRUE,"GENERAL"}</definedName>
    <definedName name="bbd" localSheetId="14" hidden="1">{"TAB1",#N/A,TRUE,"GENERAL";"TAB2",#N/A,TRUE,"GENERAL";"TAB3",#N/A,TRUE,"GENERAL";"TAB4",#N/A,TRUE,"GENERAL";"TAB5",#N/A,TRUE,"GENERAL"}</definedName>
    <definedName name="bbd" localSheetId="13" hidden="1">{"TAB1",#N/A,TRUE,"GENERAL";"TAB2",#N/A,TRUE,"GENERAL";"TAB3",#N/A,TRUE,"GENERAL";"TAB4",#N/A,TRUE,"GENERAL";"TAB5",#N/A,TRUE,"GENERAL"}</definedName>
    <definedName name="bbd" hidden="1">{"TAB1",#N/A,TRUE,"GENERAL";"TAB2",#N/A,TRUE,"GENERAL";"TAB3",#N/A,TRUE,"GENERAL";"TAB4",#N/A,TRUE,"GENERAL";"TAB5",#N/A,TRUE,"GENERAL"}</definedName>
    <definedName name="BCXBDFG" localSheetId="15" hidden="1">{"TAB1",#N/A,TRUE,"GENERAL";"TAB2",#N/A,TRUE,"GENERAL";"TAB3",#N/A,TRUE,"GENERAL";"TAB4",#N/A,TRUE,"GENERAL";"TAB5",#N/A,TRUE,"GENERAL"}</definedName>
    <definedName name="BCXBDFG" localSheetId="14" hidden="1">{"TAB1",#N/A,TRUE,"GENERAL";"TAB2",#N/A,TRUE,"GENERAL";"TAB3",#N/A,TRUE,"GENERAL";"TAB4",#N/A,TRUE,"GENERAL";"TAB5",#N/A,TRUE,"GENERAL"}</definedName>
    <definedName name="BCXBDFG" localSheetId="13" hidden="1">{"TAB1",#N/A,TRUE,"GENERAL";"TAB2",#N/A,TRUE,"GENERAL";"TAB3",#N/A,TRUE,"GENERAL";"TAB4",#N/A,TRUE,"GENERAL";"TAB5",#N/A,TRUE,"GENERAL"}</definedName>
    <definedName name="BCXBDFG" hidden="1">{"TAB1",#N/A,TRUE,"GENERAL";"TAB2",#N/A,TRUE,"GENERAL";"TAB3",#N/A,TRUE,"GENERAL";"TAB4",#N/A,TRUE,"GENERAL";"TAB5",#N/A,TRUE,"GENERAL"}</definedName>
    <definedName name="BDFB" localSheetId="15" hidden="1">{"via1",#N/A,TRUE,"general";"via2",#N/A,TRUE,"general";"via3",#N/A,TRUE,"general"}</definedName>
    <definedName name="BDFB" localSheetId="14" hidden="1">{"via1",#N/A,TRUE,"general";"via2",#N/A,TRUE,"general";"via3",#N/A,TRUE,"general"}</definedName>
    <definedName name="BDFB" localSheetId="13" hidden="1">{"via1",#N/A,TRUE,"general";"via2",#N/A,TRUE,"general";"via3",#N/A,TRUE,"general"}</definedName>
    <definedName name="BDFB" hidden="1">{"via1",#N/A,TRUE,"general";"via2",#N/A,TRUE,"general";"via3",#N/A,TRUE,"general"}</definedName>
    <definedName name="BDFGDG" localSheetId="15" hidden="1">{"TAB1",#N/A,TRUE,"GENERAL";"TAB2",#N/A,TRUE,"GENERAL";"TAB3",#N/A,TRUE,"GENERAL";"TAB4",#N/A,TRUE,"GENERAL";"TAB5",#N/A,TRUE,"GENERAL"}</definedName>
    <definedName name="BDFGDG" localSheetId="14" hidden="1">{"TAB1",#N/A,TRUE,"GENERAL";"TAB2",#N/A,TRUE,"GENERAL";"TAB3",#N/A,TRUE,"GENERAL";"TAB4",#N/A,TRUE,"GENERAL";"TAB5",#N/A,TRUE,"GENERAL"}</definedName>
    <definedName name="BDFGDG" localSheetId="13" hidden="1">{"TAB1",#N/A,TRUE,"GENERAL";"TAB2",#N/A,TRUE,"GENERAL";"TAB3",#N/A,TRUE,"GENERAL";"TAB4",#N/A,TRUE,"GENERAL";"TAB5",#N/A,TRUE,"GENERAL"}</definedName>
    <definedName name="BDFGDG" hidden="1">{"TAB1",#N/A,TRUE,"GENERAL";"TAB2",#N/A,TRUE,"GENERAL";"TAB3",#N/A,TRUE,"GENERAL";"TAB4",#N/A,TRUE,"GENERAL";"TAB5",#N/A,TRUE,"GENERAL"}</definedName>
    <definedName name="be" localSheetId="15" hidden="1">{"TAB1",#N/A,TRUE,"GENERAL";"TAB2",#N/A,TRUE,"GENERAL";"TAB3",#N/A,TRUE,"GENERAL";"TAB4",#N/A,TRUE,"GENERAL";"TAB5",#N/A,TRUE,"GENERAL"}</definedName>
    <definedName name="be" localSheetId="14" hidden="1">{"TAB1",#N/A,TRUE,"GENERAL";"TAB2",#N/A,TRUE,"GENERAL";"TAB3",#N/A,TRUE,"GENERAL";"TAB4",#N/A,TRUE,"GENERAL";"TAB5",#N/A,TRUE,"GENERAL"}</definedName>
    <definedName name="be" localSheetId="13" hidden="1">{"TAB1",#N/A,TRUE,"GENERAL";"TAB2",#N/A,TRUE,"GENERAL";"TAB3",#N/A,TRUE,"GENERAL";"TAB4",#N/A,TRUE,"GENERAL";"TAB5",#N/A,TRUE,"GENERAL"}</definedName>
    <definedName name="be" hidden="1">{"TAB1",#N/A,TRUE,"GENERAL";"TAB2",#N/A,TRUE,"GENERAL";"TAB3",#N/A,TRUE,"GENERAL";"TAB4",#N/A,TRUE,"GENERAL";"TAB5",#N/A,TRUE,"GENERAL"}</definedName>
    <definedName name="Bebederos_para_parque" localSheetId="15">#REF!</definedName>
    <definedName name="Bebederos_para_parque" localSheetId="23">#REF!</definedName>
    <definedName name="Bebederos_para_parque" localSheetId="17">#REF!</definedName>
    <definedName name="Bebederos_para_parque" localSheetId="0">#REF!</definedName>
    <definedName name="Bebederos_para_parque" localSheetId="1">#REF!</definedName>
    <definedName name="Bebederos_para_parque" localSheetId="2">#REF!</definedName>
    <definedName name="Bebederos_para_parque" localSheetId="3">#REF!</definedName>
    <definedName name="Bebederos_para_parque" localSheetId="4">#REF!</definedName>
    <definedName name="Bebederos_para_parque" localSheetId="5">#REF!</definedName>
    <definedName name="Bebederos_para_parque" localSheetId="6">#REF!</definedName>
    <definedName name="Bebederos_para_parque" localSheetId="7">#REF!</definedName>
    <definedName name="Bebederos_para_parque" localSheetId="8">#REF!</definedName>
    <definedName name="Bebederos_para_parque" localSheetId="12">#REF!</definedName>
    <definedName name="Bebederos_para_parque" localSheetId="9">#REF!</definedName>
    <definedName name="Bebederos_para_parque" localSheetId="10">#REF!</definedName>
    <definedName name="Bebederos_para_parque" localSheetId="11">#REF!</definedName>
    <definedName name="Bebederos_para_parque" localSheetId="18">#REF!</definedName>
    <definedName name="Bebederos_para_parque" localSheetId="14">#REF!</definedName>
    <definedName name="Bebederos_para_parque" localSheetId="13">#REF!</definedName>
    <definedName name="Bebederos_para_parque">#REF!</definedName>
    <definedName name="Beg_Bal" localSheetId="15">#REF!</definedName>
    <definedName name="Beg_Bal" localSheetId="23">#REF!</definedName>
    <definedName name="Beg_Bal" localSheetId="17">#REF!</definedName>
    <definedName name="Beg_Bal" localSheetId="0">#REF!</definedName>
    <definedName name="Beg_Bal" localSheetId="1">#REF!</definedName>
    <definedName name="Beg_Bal" localSheetId="2">#REF!</definedName>
    <definedName name="Beg_Bal" localSheetId="3">#REF!</definedName>
    <definedName name="Beg_Bal" localSheetId="4">#REF!</definedName>
    <definedName name="Beg_Bal" localSheetId="5">#REF!</definedName>
    <definedName name="Beg_Bal" localSheetId="6">#REF!</definedName>
    <definedName name="Beg_Bal" localSheetId="7">#REF!</definedName>
    <definedName name="Beg_Bal" localSheetId="8">#REF!</definedName>
    <definedName name="Beg_Bal" localSheetId="12">#REF!</definedName>
    <definedName name="Beg_Bal" localSheetId="9">#REF!</definedName>
    <definedName name="Beg_Bal" localSheetId="10">#REF!</definedName>
    <definedName name="Beg_Bal" localSheetId="11">#REF!</definedName>
    <definedName name="Beg_Bal" localSheetId="18">#REF!</definedName>
    <definedName name="Beg_Bal" localSheetId="14">#REF!</definedName>
    <definedName name="Beg_Bal" localSheetId="13">#REF!</definedName>
    <definedName name="Beg_Bal">#REF!</definedName>
    <definedName name="bfnfv" localSheetId="15" hidden="1">{"TAB1",#N/A,TRUE,"GENERAL";"TAB2",#N/A,TRUE,"GENERAL";"TAB3",#N/A,TRUE,"GENERAL";"TAB4",#N/A,TRUE,"GENERAL";"TAB5",#N/A,TRUE,"GENERAL"}</definedName>
    <definedName name="bfnfv" localSheetId="14" hidden="1">{"TAB1",#N/A,TRUE,"GENERAL";"TAB2",#N/A,TRUE,"GENERAL";"TAB3",#N/A,TRUE,"GENERAL";"TAB4",#N/A,TRUE,"GENERAL";"TAB5",#N/A,TRUE,"GENERAL"}</definedName>
    <definedName name="bfnfv" localSheetId="13" hidden="1">{"TAB1",#N/A,TRUE,"GENERAL";"TAB2",#N/A,TRUE,"GENERAL";"TAB3",#N/A,TRUE,"GENERAL";"TAB4",#N/A,TRUE,"GENERAL";"TAB5",#N/A,TRUE,"GENERAL"}</definedName>
    <definedName name="bfnfv" hidden="1">{"TAB1",#N/A,TRUE,"GENERAL";"TAB2",#N/A,TRUE,"GENERAL";"TAB3",#N/A,TRUE,"GENERAL";"TAB4",#N/A,TRUE,"GENERAL";"TAB5",#N/A,TRUE,"GENERAL"}</definedName>
    <definedName name="bgb" localSheetId="15" hidden="1">{"TAB1",#N/A,TRUE,"GENERAL";"TAB2",#N/A,TRUE,"GENERAL";"TAB3",#N/A,TRUE,"GENERAL";"TAB4",#N/A,TRUE,"GENERAL";"TAB5",#N/A,TRUE,"GENERAL"}</definedName>
    <definedName name="bgb" localSheetId="14" hidden="1">{"TAB1",#N/A,TRUE,"GENERAL";"TAB2",#N/A,TRUE,"GENERAL";"TAB3",#N/A,TRUE,"GENERAL";"TAB4",#N/A,TRUE,"GENERAL";"TAB5",#N/A,TRUE,"GENERAL"}</definedName>
    <definedName name="bgb" localSheetId="13" hidden="1">{"TAB1",#N/A,TRUE,"GENERAL";"TAB2",#N/A,TRUE,"GENERAL";"TAB3",#N/A,TRUE,"GENERAL";"TAB4",#N/A,TRUE,"GENERAL";"TAB5",#N/A,TRUE,"GENERAL"}</definedName>
    <definedName name="bgb" hidden="1">{"TAB1",#N/A,TRUE,"GENERAL";"TAB2",#N/A,TRUE,"GENERAL";"TAB3",#N/A,TRUE,"GENERAL";"TAB4",#N/A,TRUE,"GENERAL";"TAB5",#N/A,TRUE,"GENERAL"}</definedName>
    <definedName name="BGDGFRT" localSheetId="15" hidden="1">{"via1",#N/A,TRUE,"general";"via2",#N/A,TRUE,"general";"via3",#N/A,TRUE,"general"}</definedName>
    <definedName name="BGDGFRT" localSheetId="14" hidden="1">{"via1",#N/A,TRUE,"general";"via2",#N/A,TRUE,"general";"via3",#N/A,TRUE,"general"}</definedName>
    <definedName name="BGDGFRT" localSheetId="13" hidden="1">{"via1",#N/A,TRUE,"general";"via2",#N/A,TRUE,"general";"via3",#N/A,TRUE,"general"}</definedName>
    <definedName name="BGDGFRT" hidden="1">{"via1",#N/A,TRUE,"general";"via2",#N/A,TRUE,"general";"via3",#N/A,TRUE,"general"}</definedName>
    <definedName name="BGFBFH" localSheetId="15" hidden="1">{"via1",#N/A,TRUE,"general";"via2",#N/A,TRUE,"general";"via3",#N/A,TRUE,"general"}</definedName>
    <definedName name="BGFBFH" localSheetId="14" hidden="1">{"via1",#N/A,TRUE,"general";"via2",#N/A,TRUE,"general";"via3",#N/A,TRUE,"general"}</definedName>
    <definedName name="BGFBFH" localSheetId="13" hidden="1">{"via1",#N/A,TRUE,"general";"via2",#N/A,TRUE,"general";"via3",#N/A,TRUE,"general"}</definedName>
    <definedName name="BGFBFH" hidden="1">{"via1",#N/A,TRUE,"general";"via2",#N/A,TRUE,"general";"via3",#N/A,TRUE,"general"}</definedName>
    <definedName name="bgvfcdx" localSheetId="15" hidden="1">{"via1",#N/A,TRUE,"general";"via2",#N/A,TRUE,"general";"via3",#N/A,TRUE,"general"}</definedName>
    <definedName name="bgvfcdx" localSheetId="14" hidden="1">{"via1",#N/A,TRUE,"general";"via2",#N/A,TRUE,"general";"via3",#N/A,TRUE,"general"}</definedName>
    <definedName name="bgvfcdx" localSheetId="13" hidden="1">{"via1",#N/A,TRUE,"general";"via2",#N/A,TRUE,"general";"via3",#N/A,TRUE,"general"}</definedName>
    <definedName name="bgvfcdx" hidden="1">{"via1",#N/A,TRUE,"general";"via2",#N/A,TRUE,"general";"via3",#N/A,TRUE,"general"}</definedName>
    <definedName name="Bicicletero" localSheetId="15">#REF!</definedName>
    <definedName name="Bicicletero" localSheetId="23">#REF!</definedName>
    <definedName name="Bicicletero" localSheetId="17">#REF!</definedName>
    <definedName name="Bicicletero" localSheetId="18">#REF!</definedName>
    <definedName name="Bicicletero" localSheetId="14">#REF!</definedName>
    <definedName name="Bicicletero" localSheetId="13">#REF!</definedName>
    <definedName name="Bicicletero">#REF!</definedName>
    <definedName name="bimestre">'[35]ESTADO RED'!$E$8</definedName>
    <definedName name="Bisagra_aluminio_Extruído_3" localSheetId="15">#REF!</definedName>
    <definedName name="Bisagra_aluminio_Extruído_3" localSheetId="23">#REF!</definedName>
    <definedName name="Bisagra_aluminio_Extruído_3" localSheetId="17">#REF!</definedName>
    <definedName name="Bisagra_aluminio_Extruído_3" localSheetId="18">#REF!</definedName>
    <definedName name="Bisagra_aluminio_Extruído_3" localSheetId="14">#REF!</definedName>
    <definedName name="Bisagra_aluminio_Extruído_3" localSheetId="13">#REF!</definedName>
    <definedName name="Bisagra_aluminio_Extruído_3">#REF!</definedName>
    <definedName name="Bisagra_común_de_3" localSheetId="15">#REF!</definedName>
    <definedName name="Bisagra_común_de_3" localSheetId="23">#REF!</definedName>
    <definedName name="Bisagra_común_de_3" localSheetId="17">#REF!</definedName>
    <definedName name="Bisagra_común_de_3" localSheetId="18">#REF!</definedName>
    <definedName name="Bisagra_común_de_3" localSheetId="14">#REF!</definedName>
    <definedName name="Bisagra_común_de_3" localSheetId="13">#REF!</definedName>
    <definedName name="Bisagra_común_de_3">#REF!</definedName>
    <definedName name="BL" localSheetId="15">'[30]CIRCUITOS CODENSA'!#REF!</definedName>
    <definedName name="BL" localSheetId="23">'[31]CIRCUITOS CODENSA'!#REF!</definedName>
    <definedName name="BL" localSheetId="17">'[31]CIRCUITOS CODENSA'!#REF!</definedName>
    <definedName name="BL" localSheetId="0">'[31]CIRCUITOS CODENSA'!#REF!</definedName>
    <definedName name="BL" localSheetId="1">'[31]CIRCUITOS CODENSA'!#REF!</definedName>
    <definedName name="BL" localSheetId="2">'[31]CIRCUITOS CODENSA'!#REF!</definedName>
    <definedName name="BL" localSheetId="3">'[31]CIRCUITOS CODENSA'!#REF!</definedName>
    <definedName name="BL" localSheetId="4">'[31]CIRCUITOS CODENSA'!#REF!</definedName>
    <definedName name="BL" localSheetId="5">'[31]CIRCUITOS CODENSA'!#REF!</definedName>
    <definedName name="BL" localSheetId="6">'[31]CIRCUITOS CODENSA'!#REF!</definedName>
    <definedName name="BL" localSheetId="7">'[31]CIRCUITOS CODENSA'!#REF!</definedName>
    <definedName name="BL" localSheetId="8">'[31]CIRCUITOS CODENSA'!#REF!</definedName>
    <definedName name="BL" localSheetId="12">'[31]CIRCUITOS CODENSA'!#REF!</definedName>
    <definedName name="BL" localSheetId="9">'[31]CIRCUITOS CODENSA'!#REF!</definedName>
    <definedName name="BL" localSheetId="10">'[31]CIRCUITOS CODENSA'!#REF!</definedName>
    <definedName name="BL" localSheetId="11">'[31]CIRCUITOS CODENSA'!#REF!</definedName>
    <definedName name="BL" localSheetId="18">'[31]CIRCUITOS CODENSA'!#REF!</definedName>
    <definedName name="BL" localSheetId="14">'[30]CIRCUITOS CODENSA'!#REF!</definedName>
    <definedName name="BL" localSheetId="13">'[30]CIRCUITOS CODENSA'!#REF!</definedName>
    <definedName name="BL">'[31]CIRCUITOS CODENSA'!#REF!</definedName>
    <definedName name="BLPH1" localSheetId="23" hidden="1">#REF!</definedName>
    <definedName name="BLPH1" localSheetId="17" hidden="1">#REF!</definedName>
    <definedName name="BLPH1" localSheetId="18" hidden="1">#REF!</definedName>
    <definedName name="BLPH1" hidden="1">#REF!</definedName>
    <definedName name="BO" localSheetId="15">'[30]CIRCUITOS CODENSA'!#REF!</definedName>
    <definedName name="BO" localSheetId="23">'[31]CIRCUITOS CODENSA'!#REF!</definedName>
    <definedName name="BO" localSheetId="17">'[31]CIRCUITOS CODENSA'!#REF!</definedName>
    <definedName name="BO" localSheetId="18">'[31]CIRCUITOS CODENSA'!#REF!</definedName>
    <definedName name="BO" localSheetId="14">'[30]CIRCUITOS CODENSA'!#REF!</definedName>
    <definedName name="BO" localSheetId="13">'[30]CIRCUITOS CODENSA'!#REF!</definedName>
    <definedName name="BO">'[31]CIRCUITOS CODENSA'!#REF!</definedName>
    <definedName name="Bombas_de_Incendio" localSheetId="15">#REF!</definedName>
    <definedName name="Bombas_de_Incendio" localSheetId="23">#REF!</definedName>
    <definedName name="Bombas_de_Incendio" localSheetId="17">#REF!</definedName>
    <definedName name="Bombas_de_Incendio" localSheetId="0">#REF!</definedName>
    <definedName name="Bombas_de_Incendio" localSheetId="1">#REF!</definedName>
    <definedName name="Bombas_de_Incendio" localSheetId="2">#REF!</definedName>
    <definedName name="Bombas_de_Incendio" localSheetId="3">#REF!</definedName>
    <definedName name="Bombas_de_Incendio" localSheetId="4">#REF!</definedName>
    <definedName name="Bombas_de_Incendio" localSheetId="5">#REF!</definedName>
    <definedName name="Bombas_de_Incendio" localSheetId="6">#REF!</definedName>
    <definedName name="Bombas_de_Incendio" localSheetId="7">#REF!</definedName>
    <definedName name="Bombas_de_Incendio" localSheetId="8">#REF!</definedName>
    <definedName name="Bombas_de_Incendio" localSheetId="12">#REF!</definedName>
    <definedName name="Bombas_de_Incendio" localSheetId="9">#REF!</definedName>
    <definedName name="Bombas_de_Incendio" localSheetId="10">#REF!</definedName>
    <definedName name="Bombas_de_Incendio" localSheetId="11">#REF!</definedName>
    <definedName name="Bombas_de_Incendio" localSheetId="18">#REF!</definedName>
    <definedName name="Bombas_de_Incendio" localSheetId="14">#REF!</definedName>
    <definedName name="Bombas_de_Incendio" localSheetId="13">#REF!</definedName>
    <definedName name="Bombas_de_Incendio">#REF!</definedName>
    <definedName name="Bombas_de_Suministro_Pre_Ensambladas" localSheetId="15">#REF!</definedName>
    <definedName name="Bombas_de_Suministro_Pre_Ensambladas" localSheetId="23">#REF!</definedName>
    <definedName name="Bombas_de_Suministro_Pre_Ensambladas" localSheetId="17">#REF!</definedName>
    <definedName name="Bombas_de_Suministro_Pre_Ensambladas" localSheetId="0">#REF!</definedName>
    <definedName name="Bombas_de_Suministro_Pre_Ensambladas" localSheetId="1">#REF!</definedName>
    <definedName name="Bombas_de_Suministro_Pre_Ensambladas" localSheetId="2">#REF!</definedName>
    <definedName name="Bombas_de_Suministro_Pre_Ensambladas" localSheetId="3">#REF!</definedName>
    <definedName name="Bombas_de_Suministro_Pre_Ensambladas" localSheetId="4">#REF!</definedName>
    <definedName name="Bombas_de_Suministro_Pre_Ensambladas" localSheetId="5">#REF!</definedName>
    <definedName name="Bombas_de_Suministro_Pre_Ensambladas" localSheetId="6">#REF!</definedName>
    <definedName name="Bombas_de_Suministro_Pre_Ensambladas" localSheetId="7">#REF!</definedName>
    <definedName name="Bombas_de_Suministro_Pre_Ensambladas" localSheetId="8">#REF!</definedName>
    <definedName name="Bombas_de_Suministro_Pre_Ensambladas" localSheetId="12">#REF!</definedName>
    <definedName name="Bombas_de_Suministro_Pre_Ensambladas" localSheetId="9">#REF!</definedName>
    <definedName name="Bombas_de_Suministro_Pre_Ensambladas" localSheetId="10">#REF!</definedName>
    <definedName name="Bombas_de_Suministro_Pre_Ensambladas" localSheetId="11">#REF!</definedName>
    <definedName name="Bombas_de_Suministro_Pre_Ensambladas" localSheetId="18">#REF!</definedName>
    <definedName name="Bombas_de_Suministro_Pre_Ensambladas" localSheetId="14">#REF!</definedName>
    <definedName name="Bombas_de_Suministro_Pre_Ensambladas" localSheetId="13">#REF!</definedName>
    <definedName name="Bombas_de_Suministro_Pre_Ensambladas">#REF!</definedName>
    <definedName name="Bombas_sum_seg_espec" localSheetId="15">#REF!</definedName>
    <definedName name="Bombas_sum_seg_espec" localSheetId="23">#REF!</definedName>
    <definedName name="Bombas_sum_seg_espec" localSheetId="17">#REF!</definedName>
    <definedName name="Bombas_sum_seg_espec" localSheetId="0">#REF!</definedName>
    <definedName name="Bombas_sum_seg_espec" localSheetId="1">#REF!</definedName>
    <definedName name="Bombas_sum_seg_espec" localSheetId="2">#REF!</definedName>
    <definedName name="Bombas_sum_seg_espec" localSheetId="3">#REF!</definedName>
    <definedName name="Bombas_sum_seg_espec" localSheetId="4">#REF!</definedName>
    <definedName name="Bombas_sum_seg_espec" localSheetId="5">#REF!</definedName>
    <definedName name="Bombas_sum_seg_espec" localSheetId="6">#REF!</definedName>
    <definedName name="Bombas_sum_seg_espec" localSheetId="7">#REF!</definedName>
    <definedName name="Bombas_sum_seg_espec" localSheetId="8">#REF!</definedName>
    <definedName name="Bombas_sum_seg_espec" localSheetId="12">#REF!</definedName>
    <definedName name="Bombas_sum_seg_espec" localSheetId="9">#REF!</definedName>
    <definedName name="Bombas_sum_seg_espec" localSheetId="10">#REF!</definedName>
    <definedName name="Bombas_sum_seg_espec" localSheetId="11">#REF!</definedName>
    <definedName name="Bombas_sum_seg_espec" localSheetId="18">#REF!</definedName>
    <definedName name="Bombas_sum_seg_espec" localSheetId="14">#REF!</definedName>
    <definedName name="Bombas_sum_seg_espec" localSheetId="13">#REF!</definedName>
    <definedName name="Bombas_sum_seg_espec">#REF!</definedName>
    <definedName name="Bombas_Sumergibles" localSheetId="15">#REF!</definedName>
    <definedName name="Bombas_Sumergibles" localSheetId="23">#REF!</definedName>
    <definedName name="Bombas_Sumergibles" localSheetId="17">#REF!</definedName>
    <definedName name="Bombas_Sumergibles" localSheetId="18">#REF!</definedName>
    <definedName name="Bombas_Sumergibles" localSheetId="14">#REF!</definedName>
    <definedName name="Bombas_Sumergibles" localSheetId="13">#REF!</definedName>
    <definedName name="Bombas_Sumergibles">#REF!</definedName>
    <definedName name="Bombas_Sumergibles_Según_Especificacion" localSheetId="15">#REF!</definedName>
    <definedName name="Bombas_Sumergibles_Según_Especificacion" localSheetId="23">#REF!</definedName>
    <definedName name="Bombas_Sumergibles_Según_Especificacion" localSheetId="17">#REF!</definedName>
    <definedName name="Bombas_Sumergibles_Según_Especificacion" localSheetId="18">#REF!</definedName>
    <definedName name="Bombas_Sumergibles_Según_Especificacion" localSheetId="14">#REF!</definedName>
    <definedName name="Bombas_Sumergibles_Según_Especificacion" localSheetId="13">#REF!</definedName>
    <definedName name="Bombas_Sumergibles_Según_Especificacion">#REF!</definedName>
    <definedName name="Bordillo_en_concreto_e__15.H_0_40_para_jardineras_y_otros" localSheetId="15">#REF!</definedName>
    <definedName name="Bordillo_en_concreto_e__15.H_0_40_para_jardineras_y_otros" localSheetId="23">#REF!</definedName>
    <definedName name="Bordillo_en_concreto_e__15.H_0_40_para_jardineras_y_otros" localSheetId="17">#REF!</definedName>
    <definedName name="Bordillo_en_concreto_e__15.H_0_40_para_jardineras_y_otros" localSheetId="18">#REF!</definedName>
    <definedName name="Bordillo_en_concreto_e__15.H_0_40_para_jardineras_y_otros" localSheetId="14">#REF!</definedName>
    <definedName name="Bordillo_en_concreto_e__15.H_0_40_para_jardineras_y_otros" localSheetId="13">#REF!</definedName>
    <definedName name="Bordillo_en_concreto_e__15.H_0_40_para_jardineras_y_otros">#REF!</definedName>
    <definedName name="Bordillo_Jardineras_en_circulaciones_y_patio__en_concreto_e__15._Anden" localSheetId="15">#REF!</definedName>
    <definedName name="Bordillo_Jardineras_en_circulaciones_y_patio__en_concreto_e__15._Anden" localSheetId="23">#REF!</definedName>
    <definedName name="Bordillo_Jardineras_en_circulaciones_y_patio__en_concreto_e__15._Anden" localSheetId="17">#REF!</definedName>
    <definedName name="Bordillo_Jardineras_en_circulaciones_y_patio__en_concreto_e__15._Anden" localSheetId="18">#REF!</definedName>
    <definedName name="Bordillo_Jardineras_en_circulaciones_y_patio__en_concreto_e__15._Anden" localSheetId="14">#REF!</definedName>
    <definedName name="Bordillo_Jardineras_en_circulaciones_y_patio__en_concreto_e__15._Anden" localSheetId="13">#REF!</definedName>
    <definedName name="Bordillo_Jardineras_en_circulaciones_y_patio__en_concreto_e__15._Anden">#REF!</definedName>
    <definedName name="Bordillo_prefabricados_tipo_A___70" localSheetId="15">#REF!</definedName>
    <definedName name="Bordillo_prefabricados_tipo_A___70" localSheetId="23">#REF!</definedName>
    <definedName name="Bordillo_prefabricados_tipo_A___70" localSheetId="17">#REF!</definedName>
    <definedName name="Bordillo_prefabricados_tipo_A___70" localSheetId="18">#REF!</definedName>
    <definedName name="Bordillo_prefabricados_tipo_A___70" localSheetId="14">#REF!</definedName>
    <definedName name="Bordillo_prefabricados_tipo_A___70" localSheetId="13">#REF!</definedName>
    <definedName name="Bordillo_prefabricados_tipo_A___70">#REF!</definedName>
    <definedName name="br" localSheetId="15" hidden="1">{"TAB1",#N/A,TRUE,"GENERAL";"TAB2",#N/A,TRUE,"GENERAL";"TAB3",#N/A,TRUE,"GENERAL";"TAB4",#N/A,TRUE,"GENERAL";"TAB5",#N/A,TRUE,"GENERAL"}</definedName>
    <definedName name="br" localSheetId="14" hidden="1">{"TAB1",#N/A,TRUE,"GENERAL";"TAB2",#N/A,TRUE,"GENERAL";"TAB3",#N/A,TRUE,"GENERAL";"TAB4",#N/A,TRUE,"GENERAL";"TAB5",#N/A,TRUE,"GENERAL"}</definedName>
    <definedName name="br" localSheetId="13" hidden="1">{"TAB1",#N/A,TRUE,"GENERAL";"TAB2",#N/A,TRUE,"GENERAL";"TAB3",#N/A,TRUE,"GENERAL";"TAB4",#N/A,TRUE,"GENERAL";"TAB5",#N/A,TRUE,"GENERAL"}</definedName>
    <definedName name="br" hidden="1">{"TAB1",#N/A,TRUE,"GENERAL";"TAB2",#N/A,TRUE,"GENERAL";"TAB3",#N/A,TRUE,"GENERAL";"TAB4",#N/A,TRUE,"GENERAL";"TAB5",#N/A,TRUE,"GENERAL"}</definedName>
    <definedName name="Brazo_Hidráulico_Dorma__4" localSheetId="15">#REF!</definedName>
    <definedName name="Brazo_Hidráulico_Dorma__4" localSheetId="23">#REF!</definedName>
    <definedName name="Brazo_Hidráulico_Dorma__4" localSheetId="17">#REF!</definedName>
    <definedName name="Brazo_Hidráulico_Dorma__4" localSheetId="18">#REF!</definedName>
    <definedName name="Brazo_Hidráulico_Dorma__4" localSheetId="14">#REF!</definedName>
    <definedName name="Brazo_Hidráulico_Dorma__4" localSheetId="13">#REF!</definedName>
    <definedName name="Brazo_Hidráulico_Dorma__4">#REF!</definedName>
    <definedName name="Breaker_Tipo_Enchufable_de_1x20A_10KA" localSheetId="15">#REF!</definedName>
    <definedName name="Breaker_Tipo_Enchufable_de_1x20A_10KA" localSheetId="23">#REF!</definedName>
    <definedName name="Breaker_Tipo_Enchufable_de_1x20A_10KA" localSheetId="17">#REF!</definedName>
    <definedName name="Breaker_Tipo_Enchufable_de_1x20A_10KA" localSheetId="18">#REF!</definedName>
    <definedName name="Breaker_Tipo_Enchufable_de_1x20A_10KA" localSheetId="14">#REF!</definedName>
    <definedName name="Breaker_Tipo_Enchufable_de_1x20A_10KA" localSheetId="13">#REF!</definedName>
    <definedName name="Breaker_Tipo_Enchufable_de_1x20A_10KA">#REF!</definedName>
    <definedName name="Breaker_Tipo_Enchufable_de_3x20A_10KA" localSheetId="15">#REF!</definedName>
    <definedName name="Breaker_Tipo_Enchufable_de_3x20A_10KA" localSheetId="23">#REF!</definedName>
    <definedName name="Breaker_Tipo_Enchufable_de_3x20A_10KA" localSheetId="17">#REF!</definedName>
    <definedName name="Breaker_Tipo_Enchufable_de_3x20A_10KA" localSheetId="18">#REF!</definedName>
    <definedName name="Breaker_Tipo_Enchufable_de_3x20A_10KA" localSheetId="14">#REF!</definedName>
    <definedName name="Breaker_Tipo_Enchufable_de_3x20A_10KA" localSheetId="13">#REF!</definedName>
    <definedName name="Breaker_Tipo_Enchufable_de_3x20A_10KA">#REF!</definedName>
    <definedName name="Breaker_Tipo_Enchufable_de_3x30A_10KA" localSheetId="15">#REF!</definedName>
    <definedName name="Breaker_Tipo_Enchufable_de_3x30A_10KA" localSheetId="23">#REF!</definedName>
    <definedName name="Breaker_Tipo_Enchufable_de_3x30A_10KA" localSheetId="17">#REF!</definedName>
    <definedName name="Breaker_Tipo_Enchufable_de_3x30A_10KA" localSheetId="18">#REF!</definedName>
    <definedName name="Breaker_Tipo_Enchufable_de_3x30A_10KA" localSheetId="14">#REF!</definedName>
    <definedName name="Breaker_Tipo_Enchufable_de_3x30A_10KA" localSheetId="13">#REF!</definedName>
    <definedName name="Breaker_Tipo_Enchufable_de_3x30A_10KA">#REF!</definedName>
    <definedName name="Breaker_Tipo_Enchufable_de_3x80A_25KA" localSheetId="15">#REF!</definedName>
    <definedName name="Breaker_Tipo_Enchufable_de_3x80A_25KA" localSheetId="23">#REF!</definedName>
    <definedName name="Breaker_Tipo_Enchufable_de_3x80A_25KA" localSheetId="17">#REF!</definedName>
    <definedName name="Breaker_Tipo_Enchufable_de_3x80A_25KA" localSheetId="18">#REF!</definedName>
    <definedName name="Breaker_Tipo_Enchufable_de_3x80A_25KA" localSheetId="14">#REF!</definedName>
    <definedName name="Breaker_Tipo_Enchufable_de_3x80A_25KA" localSheetId="13">#REF!</definedName>
    <definedName name="Breaker_Tipo_Enchufable_de_3x80A_25KA">#REF!</definedName>
    <definedName name="Brida_Roscada_Acero_X_150_PSI_2" localSheetId="15">#REF!</definedName>
    <definedName name="Brida_Roscada_Acero_X_150_PSI_2" localSheetId="23">#REF!</definedName>
    <definedName name="Brida_Roscada_Acero_X_150_PSI_2" localSheetId="17">#REF!</definedName>
    <definedName name="Brida_Roscada_Acero_X_150_PSI_2" localSheetId="18">#REF!</definedName>
    <definedName name="Brida_Roscada_Acero_X_150_PSI_2" localSheetId="14">#REF!</definedName>
    <definedName name="Brida_Roscada_Acero_X_150_PSI_2" localSheetId="13">#REF!</definedName>
    <definedName name="Brida_Roscada_Acero_X_150_PSI_2">#REF!</definedName>
    <definedName name="Brida_Roscada_Acero_X_150_PSI_3" localSheetId="15">#REF!</definedName>
    <definedName name="Brida_Roscada_Acero_X_150_PSI_3" localSheetId="23">#REF!</definedName>
    <definedName name="Brida_Roscada_Acero_X_150_PSI_3" localSheetId="17">#REF!</definedName>
    <definedName name="Brida_Roscada_Acero_X_150_PSI_3" localSheetId="18">#REF!</definedName>
    <definedName name="Brida_Roscada_Acero_X_150_PSI_3" localSheetId="14">#REF!</definedName>
    <definedName name="Brida_Roscada_Acero_X_150_PSI_3" localSheetId="13">#REF!</definedName>
    <definedName name="Brida_Roscada_Acero_X_150_PSI_3">#REF!</definedName>
    <definedName name="Brocha_de_cerda_4" localSheetId="15">#REF!</definedName>
    <definedName name="Brocha_de_cerda_4" localSheetId="23">#REF!</definedName>
    <definedName name="Brocha_de_cerda_4" localSheetId="17">#REF!</definedName>
    <definedName name="Brocha_de_cerda_4" localSheetId="18">#REF!</definedName>
    <definedName name="Brocha_de_cerda_4" localSheetId="14">#REF!</definedName>
    <definedName name="Brocha_de_cerda_4" localSheetId="13">#REF!</definedName>
    <definedName name="Brocha_de_cerda_4">#REF!</definedName>
    <definedName name="bsb" localSheetId="15" hidden="1">{"via1",#N/A,TRUE,"general";"via2",#N/A,TRUE,"general";"via3",#N/A,TRUE,"general"}</definedName>
    <definedName name="bsb" localSheetId="14" hidden="1">{"via1",#N/A,TRUE,"general";"via2",#N/A,TRUE,"general";"via3",#N/A,TRUE,"general"}</definedName>
    <definedName name="bsb" localSheetId="13" hidden="1">{"via1",#N/A,TRUE,"general";"via2",#N/A,TRUE,"general";"via3",#N/A,TRUE,"general"}</definedName>
    <definedName name="bsb" hidden="1">{"via1",#N/A,TRUE,"general";"via2",#N/A,TRUE,"general";"via3",#N/A,TRUE,"general"}</definedName>
    <definedName name="bspoi" localSheetId="15" hidden="1">{"TAB1",#N/A,TRUE,"GENERAL";"TAB2",#N/A,TRUE,"GENERAL";"TAB3",#N/A,TRUE,"GENERAL";"TAB4",#N/A,TRUE,"GENERAL";"TAB5",#N/A,TRUE,"GENERAL"}</definedName>
    <definedName name="bspoi" localSheetId="14" hidden="1">{"TAB1",#N/A,TRUE,"GENERAL";"TAB2",#N/A,TRUE,"GENERAL";"TAB3",#N/A,TRUE,"GENERAL";"TAB4",#N/A,TRUE,"GENERAL";"TAB5",#N/A,TRUE,"GENERAL"}</definedName>
    <definedName name="bspoi" localSheetId="13" hidden="1">{"TAB1",#N/A,TRUE,"GENERAL";"TAB2",#N/A,TRUE,"GENERAL";"TAB3",#N/A,TRUE,"GENERAL";"TAB4",#N/A,TRUE,"GENERAL";"TAB5",#N/A,TRUE,"GENERAL"}</definedName>
    <definedName name="bspoi" hidden="1">{"TAB1",#N/A,TRUE,"GENERAL";"TAB2",#N/A,TRUE,"GENERAL";"TAB3",#N/A,TRUE,"GENERAL";"TAB4",#N/A,TRUE,"GENERAL";"TAB5",#N/A,TRUE,"GENERAL"}</definedName>
    <definedName name="bt" localSheetId="15" hidden="1">{"via1",#N/A,TRUE,"general";"via2",#N/A,TRUE,"general";"via3",#N/A,TRUE,"general"}</definedName>
    <definedName name="bt" localSheetId="14" hidden="1">{"via1",#N/A,TRUE,"general";"via2",#N/A,TRUE,"general";"via3",#N/A,TRUE,"general"}</definedName>
    <definedName name="bt" localSheetId="13" hidden="1">{"via1",#N/A,TRUE,"general";"via2",#N/A,TRUE,"general";"via3",#N/A,TRUE,"general"}</definedName>
    <definedName name="bt" hidden="1">{"via1",#N/A,TRUE,"general";"via2",#N/A,TRUE,"general";"via3",#N/A,TRUE,"general"}</definedName>
    <definedName name="BTYJHTR" localSheetId="15" hidden="1">{"TAB1",#N/A,TRUE,"GENERAL";"TAB2",#N/A,TRUE,"GENERAL";"TAB3",#N/A,TRUE,"GENERAL";"TAB4",#N/A,TRUE,"GENERAL";"TAB5",#N/A,TRUE,"GENERAL"}</definedName>
    <definedName name="BTYJHTR" localSheetId="14" hidden="1">{"TAB1",#N/A,TRUE,"GENERAL";"TAB2",#N/A,TRUE,"GENERAL";"TAB3",#N/A,TRUE,"GENERAL";"TAB4",#N/A,TRUE,"GENERAL";"TAB5",#N/A,TRUE,"GENERAL"}</definedName>
    <definedName name="BTYJHTR" localSheetId="13" hidden="1">{"TAB1",#N/A,TRUE,"GENERAL";"TAB2",#N/A,TRUE,"GENERAL";"TAB3",#N/A,TRUE,"GENERAL";"TAB4",#N/A,TRUE,"GENERAL";"TAB5",#N/A,TRUE,"GENERAL"}</definedName>
    <definedName name="BTYJHTR" hidden="1">{"TAB1",#N/A,TRUE,"GENERAL";"TAB2",#N/A,TRUE,"GENERAL";"TAB3",#N/A,TRUE,"GENERAL";"TAB4",#N/A,TRUE,"GENERAL";"TAB5",#N/A,TRUE,"GENERAL"}</definedName>
    <definedName name="bvbc" localSheetId="15" hidden="1">{"TAB1",#N/A,TRUE,"GENERAL";"TAB2",#N/A,TRUE,"GENERAL";"TAB3",#N/A,TRUE,"GENERAL";"TAB4",#N/A,TRUE,"GENERAL";"TAB5",#N/A,TRUE,"GENERAL"}</definedName>
    <definedName name="bvbc" localSheetId="14" hidden="1">{"TAB1",#N/A,TRUE,"GENERAL";"TAB2",#N/A,TRUE,"GENERAL";"TAB3",#N/A,TRUE,"GENERAL";"TAB4",#N/A,TRUE,"GENERAL";"TAB5",#N/A,TRUE,"GENERAL"}</definedName>
    <definedName name="bvbc" localSheetId="13" hidden="1">{"TAB1",#N/A,TRUE,"GENERAL";"TAB2",#N/A,TRUE,"GENERAL";"TAB3",#N/A,TRUE,"GENERAL";"TAB4",#N/A,TRUE,"GENERAL";"TAB5",#N/A,TRUE,"GENERAL"}</definedName>
    <definedName name="bvbc" hidden="1">{"TAB1",#N/A,TRUE,"GENERAL";"TAB2",#N/A,TRUE,"GENERAL";"TAB3",#N/A,TRUE,"GENERAL";"TAB4",#N/A,TRUE,"GENERAL";"TAB5",#N/A,TRUE,"GENERAL"}</definedName>
    <definedName name="bvcb" localSheetId="15" hidden="1">{"via1",#N/A,TRUE,"general";"via2",#N/A,TRUE,"general";"via3",#N/A,TRUE,"general"}</definedName>
    <definedName name="bvcb" localSheetId="14" hidden="1">{"via1",#N/A,TRUE,"general";"via2",#N/A,TRUE,"general";"via3",#N/A,TRUE,"general"}</definedName>
    <definedName name="bvcb" localSheetId="13" hidden="1">{"via1",#N/A,TRUE,"general";"via2",#N/A,TRUE,"general";"via3",#N/A,TRUE,"general"}</definedName>
    <definedName name="bvcb" hidden="1">{"via1",#N/A,TRUE,"general";"via2",#N/A,TRUE,"general";"via3",#N/A,TRUE,"general"}</definedName>
    <definedName name="bvn" localSheetId="15" hidden="1">{"via1",#N/A,TRUE,"general";"via2",#N/A,TRUE,"general";"via3",#N/A,TRUE,"general"}</definedName>
    <definedName name="bvn" localSheetId="14" hidden="1">{"via1",#N/A,TRUE,"general";"via2",#N/A,TRUE,"general";"via3",#N/A,TRUE,"general"}</definedName>
    <definedName name="bvn" localSheetId="13" hidden="1">{"via1",#N/A,TRUE,"general";"via2",#N/A,TRUE,"general";"via3",#N/A,TRUE,"general"}</definedName>
    <definedName name="bvn" hidden="1">{"via1",#N/A,TRUE,"general";"via2",#N/A,TRUE,"general";"via3",#N/A,TRUE,"general"}</definedName>
    <definedName name="by" localSheetId="15" hidden="1">{"via1",#N/A,TRUE,"general";"via2",#N/A,TRUE,"general";"via3",#N/A,TRUE,"general"}</definedName>
    <definedName name="by" localSheetId="14" hidden="1">{"via1",#N/A,TRUE,"general";"via2",#N/A,TRUE,"general";"via3",#N/A,TRUE,"general"}</definedName>
    <definedName name="by" localSheetId="13" hidden="1">{"via1",#N/A,TRUE,"general";"via2",#N/A,TRUE,"general";"via3",#N/A,TRUE,"general"}</definedName>
    <definedName name="by" hidden="1">{"via1",#N/A,TRUE,"general";"via2",#N/A,TRUE,"general";"via3",#N/A,TRUE,"general"}</definedName>
    <definedName name="C_" localSheetId="15">#REF!</definedName>
    <definedName name="C_" localSheetId="23">#REF!</definedName>
    <definedName name="C_" localSheetId="17">#REF!</definedName>
    <definedName name="C_" localSheetId="18">#REF!</definedName>
    <definedName name="C_" localSheetId="14">#REF!</definedName>
    <definedName name="C_" localSheetId="13">#REF!</definedName>
    <definedName name="C_">#REF!</definedName>
    <definedName name="C_Apus" comment="Codigo Apus" localSheetId="15">'[36]1_Preliminares'!$A$26</definedName>
    <definedName name="C_Apus" comment="Codigo Apus" localSheetId="14">'[36]1_Preliminares'!$A$26</definedName>
    <definedName name="C_Apus" comment="Codigo Apus" localSheetId="13">'[36]1_Preliminares'!$A$26</definedName>
    <definedName name="C_Apus" comment="Codigo Apus">'[37]1_Preliminares'!$A$26</definedName>
    <definedName name="ca">[38]Datos!$A$22</definedName>
    <definedName name="Cable_Aluminio_Aislado_P.V.C._1_0_AWG" localSheetId="15">#REF!</definedName>
    <definedName name="Cable_Aluminio_Aislado_P.V.C._1_0_AWG" localSheetId="23">#REF!</definedName>
    <definedName name="Cable_Aluminio_Aislado_P.V.C._1_0_AWG" localSheetId="17">#REF!</definedName>
    <definedName name="Cable_Aluminio_Aislado_P.V.C._1_0_AWG" localSheetId="0">#REF!</definedName>
    <definedName name="Cable_Aluminio_Aislado_P.V.C._1_0_AWG" localSheetId="1">#REF!</definedName>
    <definedName name="Cable_Aluminio_Aislado_P.V.C._1_0_AWG" localSheetId="2">#REF!</definedName>
    <definedName name="Cable_Aluminio_Aislado_P.V.C._1_0_AWG" localSheetId="3">#REF!</definedName>
    <definedName name="Cable_Aluminio_Aislado_P.V.C._1_0_AWG" localSheetId="4">#REF!</definedName>
    <definedName name="Cable_Aluminio_Aislado_P.V.C._1_0_AWG" localSheetId="5">#REF!</definedName>
    <definedName name="Cable_Aluminio_Aislado_P.V.C._1_0_AWG" localSheetId="6">#REF!</definedName>
    <definedName name="Cable_Aluminio_Aislado_P.V.C._1_0_AWG" localSheetId="7">#REF!</definedName>
    <definedName name="Cable_Aluminio_Aislado_P.V.C._1_0_AWG" localSheetId="8">#REF!</definedName>
    <definedName name="Cable_Aluminio_Aislado_P.V.C._1_0_AWG" localSheetId="12">#REF!</definedName>
    <definedName name="Cable_Aluminio_Aislado_P.V.C._1_0_AWG" localSheetId="9">#REF!</definedName>
    <definedName name="Cable_Aluminio_Aislado_P.V.C._1_0_AWG" localSheetId="10">#REF!</definedName>
    <definedName name="Cable_Aluminio_Aislado_P.V.C._1_0_AWG" localSheetId="11">#REF!</definedName>
    <definedName name="Cable_Aluminio_Aislado_P.V.C._1_0_AWG" localSheetId="18">#REF!</definedName>
    <definedName name="Cable_Aluminio_Aislado_P.V.C._1_0_AWG" localSheetId="14">#REF!</definedName>
    <definedName name="Cable_Aluminio_Aislado_P.V.C._1_0_AWG" localSheetId="13">#REF!</definedName>
    <definedName name="Cable_Aluminio_Aislado_P.V.C._1_0_AWG">#REF!</definedName>
    <definedName name="Cable_Aluminio_Aislado_P.V.C._2_0_AWG" localSheetId="15">#REF!</definedName>
    <definedName name="Cable_Aluminio_Aislado_P.V.C._2_0_AWG" localSheetId="23">#REF!</definedName>
    <definedName name="Cable_Aluminio_Aislado_P.V.C._2_0_AWG" localSheetId="17">#REF!</definedName>
    <definedName name="Cable_Aluminio_Aislado_P.V.C._2_0_AWG" localSheetId="0">#REF!</definedName>
    <definedName name="Cable_Aluminio_Aislado_P.V.C._2_0_AWG" localSheetId="1">#REF!</definedName>
    <definedName name="Cable_Aluminio_Aislado_P.V.C._2_0_AWG" localSheetId="2">#REF!</definedName>
    <definedName name="Cable_Aluminio_Aislado_P.V.C._2_0_AWG" localSheetId="3">#REF!</definedName>
    <definedName name="Cable_Aluminio_Aislado_P.V.C._2_0_AWG" localSheetId="4">#REF!</definedName>
    <definedName name="Cable_Aluminio_Aislado_P.V.C._2_0_AWG" localSheetId="5">#REF!</definedName>
    <definedName name="Cable_Aluminio_Aislado_P.V.C._2_0_AWG" localSheetId="6">#REF!</definedName>
    <definedName name="Cable_Aluminio_Aislado_P.V.C._2_0_AWG" localSheetId="7">#REF!</definedName>
    <definedName name="Cable_Aluminio_Aislado_P.V.C._2_0_AWG" localSheetId="8">#REF!</definedName>
    <definedName name="Cable_Aluminio_Aislado_P.V.C._2_0_AWG" localSheetId="12">#REF!</definedName>
    <definedName name="Cable_Aluminio_Aislado_P.V.C._2_0_AWG" localSheetId="9">#REF!</definedName>
    <definedName name="Cable_Aluminio_Aislado_P.V.C._2_0_AWG" localSheetId="10">#REF!</definedName>
    <definedName name="Cable_Aluminio_Aislado_P.V.C._2_0_AWG" localSheetId="11">#REF!</definedName>
    <definedName name="Cable_Aluminio_Aislado_P.V.C._2_0_AWG" localSheetId="18">#REF!</definedName>
    <definedName name="Cable_Aluminio_Aislado_P.V.C._2_0_AWG" localSheetId="14">#REF!</definedName>
    <definedName name="Cable_Aluminio_Aislado_P.V.C._2_0_AWG" localSheetId="13">#REF!</definedName>
    <definedName name="Cable_Aluminio_Aislado_P.V.C._2_0_AWG">#REF!</definedName>
    <definedName name="Cable_Telefonico_de_20_Pares" localSheetId="15">#REF!</definedName>
    <definedName name="Cable_Telefonico_de_20_Pares" localSheetId="23">#REF!</definedName>
    <definedName name="Cable_Telefonico_de_20_Pares" localSheetId="17">#REF!</definedName>
    <definedName name="Cable_Telefonico_de_20_Pares" localSheetId="0">#REF!</definedName>
    <definedName name="Cable_Telefonico_de_20_Pares" localSheetId="1">#REF!</definedName>
    <definedName name="Cable_Telefonico_de_20_Pares" localSheetId="2">#REF!</definedName>
    <definedName name="Cable_Telefonico_de_20_Pares" localSheetId="3">#REF!</definedName>
    <definedName name="Cable_Telefonico_de_20_Pares" localSheetId="4">#REF!</definedName>
    <definedName name="Cable_Telefonico_de_20_Pares" localSheetId="5">#REF!</definedName>
    <definedName name="Cable_Telefonico_de_20_Pares" localSheetId="6">#REF!</definedName>
    <definedName name="Cable_Telefonico_de_20_Pares" localSheetId="7">#REF!</definedName>
    <definedName name="Cable_Telefonico_de_20_Pares" localSheetId="8">#REF!</definedName>
    <definedName name="Cable_Telefonico_de_20_Pares" localSheetId="12">#REF!</definedName>
    <definedName name="Cable_Telefonico_de_20_Pares" localSheetId="9">#REF!</definedName>
    <definedName name="Cable_Telefonico_de_20_Pares" localSheetId="10">#REF!</definedName>
    <definedName name="Cable_Telefonico_de_20_Pares" localSheetId="11">#REF!</definedName>
    <definedName name="Cable_Telefonico_de_20_Pares" localSheetId="18">#REF!</definedName>
    <definedName name="Cable_Telefonico_de_20_Pares" localSheetId="14">#REF!</definedName>
    <definedName name="Cable_Telefonico_de_20_Pares" localSheetId="13">#REF!</definedName>
    <definedName name="Cable_Telefonico_de_20_Pares">#REF!</definedName>
    <definedName name="Cable_teléfonos_2_Pares" localSheetId="15">#REF!</definedName>
    <definedName name="Cable_teléfonos_2_Pares" localSheetId="23">#REF!</definedName>
    <definedName name="Cable_teléfonos_2_Pares" localSheetId="17">#REF!</definedName>
    <definedName name="Cable_teléfonos_2_Pares" localSheetId="18">#REF!</definedName>
    <definedName name="Cable_teléfonos_2_Pares" localSheetId="14">#REF!</definedName>
    <definedName name="Cable_teléfonos_2_Pares" localSheetId="13">#REF!</definedName>
    <definedName name="Cable_teléfonos_2_Pares">#REF!</definedName>
    <definedName name="Cable_UTP_4_Pares_Cat._5E" localSheetId="15">#REF!</definedName>
    <definedName name="Cable_UTP_4_Pares_Cat._5E" localSheetId="23">#REF!</definedName>
    <definedName name="Cable_UTP_4_Pares_Cat._5E" localSheetId="17">#REF!</definedName>
    <definedName name="Cable_UTP_4_Pares_Cat._5E" localSheetId="18">#REF!</definedName>
    <definedName name="Cable_UTP_4_Pares_Cat._5E" localSheetId="14">#REF!</definedName>
    <definedName name="Cable_UTP_4_Pares_Cat._5E" localSheetId="13">#REF!</definedName>
    <definedName name="Cable_UTP_4_Pares_Cat._5E">#REF!</definedName>
    <definedName name="CAJA" localSheetId="23">#REF!</definedName>
    <definedName name="CAJA" localSheetId="17">#REF!</definedName>
    <definedName name="CAJA" localSheetId="18">#REF!</definedName>
    <definedName name="CAJA">#REF!</definedName>
    <definedName name="Caja_de_Paso_en_Mamposteria_de_40x40_cm." localSheetId="15">#REF!</definedName>
    <definedName name="Caja_de_Paso_en_Mamposteria_de_40x40_cm." localSheetId="23">#REF!</definedName>
    <definedName name="Caja_de_Paso_en_Mamposteria_de_40x40_cm." localSheetId="17">#REF!</definedName>
    <definedName name="Caja_de_Paso_en_Mamposteria_de_40x40_cm." localSheetId="18">#REF!</definedName>
    <definedName name="Caja_de_Paso_en_Mamposteria_de_40x40_cm." localSheetId="14">#REF!</definedName>
    <definedName name="Caja_de_Paso_en_Mamposteria_de_40x40_cm." localSheetId="13">#REF!</definedName>
    <definedName name="Caja_de_Paso_en_Mamposteria_de_40x40_cm.">#REF!</definedName>
    <definedName name="Caja_de_Paso_Metalicas_de_10x10_cm." localSheetId="15">#REF!</definedName>
    <definedName name="Caja_de_Paso_Metalicas_de_10x10_cm." localSheetId="23">#REF!</definedName>
    <definedName name="Caja_de_Paso_Metalicas_de_10x10_cm." localSheetId="17">#REF!</definedName>
    <definedName name="Caja_de_Paso_Metalicas_de_10x10_cm." localSheetId="18">#REF!</definedName>
    <definedName name="Caja_de_Paso_Metalicas_de_10x10_cm." localSheetId="14">#REF!</definedName>
    <definedName name="Caja_de_Paso_Metalicas_de_10x10_cm." localSheetId="13">#REF!</definedName>
    <definedName name="Caja_de_Paso_Metalicas_de_10x10_cm.">#REF!</definedName>
    <definedName name="Caja_de_Paso_Metalicas_de_20x20_cm." localSheetId="15">#REF!</definedName>
    <definedName name="Caja_de_Paso_Metalicas_de_20x20_cm." localSheetId="23">#REF!</definedName>
    <definedName name="Caja_de_Paso_Metalicas_de_20x20_cm." localSheetId="17">#REF!</definedName>
    <definedName name="Caja_de_Paso_Metalicas_de_20x20_cm." localSheetId="18">#REF!</definedName>
    <definedName name="Caja_de_Paso_Metalicas_de_20x20_cm." localSheetId="14">#REF!</definedName>
    <definedName name="Caja_de_Paso_Metalicas_de_20x20_cm." localSheetId="13">#REF!</definedName>
    <definedName name="Caja_de_Paso_Metalicas_de_20x20_cm.">#REF!</definedName>
    <definedName name="Caja_Galvanizada_5800" localSheetId="15">#REF!</definedName>
    <definedName name="Caja_Galvanizada_5800" localSheetId="23">#REF!</definedName>
    <definedName name="Caja_Galvanizada_5800" localSheetId="17">#REF!</definedName>
    <definedName name="Caja_Galvanizada_5800" localSheetId="18">#REF!</definedName>
    <definedName name="Caja_Galvanizada_5800" localSheetId="14">#REF!</definedName>
    <definedName name="Caja_Galvanizada_5800" localSheetId="13">#REF!</definedName>
    <definedName name="Caja_Galvanizada_5800">#REF!</definedName>
    <definedName name="Caja_para_Taco_100_a_4_circuitos" localSheetId="15">#REF!</definedName>
    <definedName name="Caja_para_Taco_100_a_4_circuitos" localSheetId="23">#REF!</definedName>
    <definedName name="Caja_para_Taco_100_a_4_circuitos" localSheetId="17">#REF!</definedName>
    <definedName name="Caja_para_Taco_100_a_4_circuitos" localSheetId="18">#REF!</definedName>
    <definedName name="Caja_para_Taco_100_a_4_circuitos" localSheetId="14">#REF!</definedName>
    <definedName name="Caja_para_Taco_100_a_4_circuitos" localSheetId="13">#REF!</definedName>
    <definedName name="Caja_para_Taco_100_a_4_circuitos">#REF!</definedName>
    <definedName name="cajainspeccion" localSheetId="23">#REF!</definedName>
    <definedName name="cajainspeccion" localSheetId="17">#REF!</definedName>
    <definedName name="cajainspeccion" localSheetId="18">#REF!</definedName>
    <definedName name="cajainspeccion">#REF!</definedName>
    <definedName name="Cajas_de_Inspeccion__N._CODENSA__AP_280" localSheetId="15">#REF!</definedName>
    <definedName name="Cajas_de_Inspeccion__N._CODENSA__AP_280" localSheetId="23">#REF!</definedName>
    <definedName name="Cajas_de_Inspeccion__N._CODENSA__AP_280" localSheetId="17">#REF!</definedName>
    <definedName name="Cajas_de_Inspeccion__N._CODENSA__AP_280" localSheetId="18">#REF!</definedName>
    <definedName name="Cajas_de_Inspeccion__N._CODENSA__AP_280" localSheetId="14">#REF!</definedName>
    <definedName name="Cajas_de_Inspeccion__N._CODENSA__AP_280" localSheetId="13">#REF!</definedName>
    <definedName name="Cajas_de_Inspeccion__N._CODENSA__AP_280">#REF!</definedName>
    <definedName name="Cajas_de_Inspeccion__N._CODENSA__CS_274" localSheetId="15">#REF!</definedName>
    <definedName name="Cajas_de_Inspeccion__N._CODENSA__CS_274" localSheetId="23">#REF!</definedName>
    <definedName name="Cajas_de_Inspeccion__N._CODENSA__CS_274" localSheetId="17">#REF!</definedName>
    <definedName name="Cajas_de_Inspeccion__N._CODENSA__CS_274" localSheetId="18">#REF!</definedName>
    <definedName name="Cajas_de_Inspeccion__N._CODENSA__CS_274" localSheetId="14">#REF!</definedName>
    <definedName name="Cajas_de_Inspeccion__N._CODENSA__CS_274" localSheetId="13">#REF!</definedName>
    <definedName name="Cajas_de_Inspeccion__N._CODENSA__CS_274">#REF!</definedName>
    <definedName name="Cajas_de_Inspeccion_Según_N._CODENSA_C8_276" localSheetId="15">#REF!</definedName>
    <definedName name="Cajas_de_Inspeccion_Según_N._CODENSA_C8_276" localSheetId="23">#REF!</definedName>
    <definedName name="Cajas_de_Inspeccion_Según_N._CODENSA_C8_276" localSheetId="17">#REF!</definedName>
    <definedName name="Cajas_de_Inspeccion_Según_N._CODENSA_C8_276" localSheetId="18">#REF!</definedName>
    <definedName name="Cajas_de_Inspeccion_Según_N._CODENSA_C8_276" localSheetId="14">#REF!</definedName>
    <definedName name="Cajas_de_Inspeccion_Según_N._CODENSA_C8_276" localSheetId="13">#REF!</definedName>
    <definedName name="Cajas_de_Inspeccion_Según_N._CODENSA_C8_276">#REF!</definedName>
    <definedName name="Cajillas_Medidores_1_1_2" localSheetId="15">#REF!</definedName>
    <definedName name="Cajillas_Medidores_1_1_2" localSheetId="23">#REF!</definedName>
    <definedName name="Cajillas_Medidores_1_1_2" localSheetId="17">#REF!</definedName>
    <definedName name="Cajillas_Medidores_1_1_2" localSheetId="18">#REF!</definedName>
    <definedName name="Cajillas_Medidores_1_1_2" localSheetId="14">#REF!</definedName>
    <definedName name="Cajillas_Medidores_1_1_2" localSheetId="13">#REF!</definedName>
    <definedName name="Cajillas_Medidores_1_1_2">#REF!</definedName>
    <definedName name="Calado_Ceramico_20x20" localSheetId="15">#REF!</definedName>
    <definedName name="Calado_Ceramico_20x20" localSheetId="23">#REF!</definedName>
    <definedName name="Calado_Ceramico_20x20" localSheetId="17">#REF!</definedName>
    <definedName name="Calado_Ceramico_20x20" localSheetId="18">#REF!</definedName>
    <definedName name="Calado_Ceramico_20x20" localSheetId="14">#REF!</definedName>
    <definedName name="Calado_Ceramico_20x20" localSheetId="13">#REF!</definedName>
    <definedName name="Calado_Ceramico_20x20">#REF!</definedName>
    <definedName name="Calentadores_de_Paso" localSheetId="15">#REF!</definedName>
    <definedName name="Calentadores_de_Paso" localSheetId="23">#REF!</definedName>
    <definedName name="Calentadores_de_Paso" localSheetId="17">#REF!</definedName>
    <definedName name="Calentadores_de_Paso" localSheetId="18">#REF!</definedName>
    <definedName name="Calentadores_de_Paso" localSheetId="14">#REF!</definedName>
    <definedName name="Calentadores_de_Paso" localSheetId="13">#REF!</definedName>
    <definedName name="Calentadores_de_Paso">#REF!</definedName>
    <definedName name="Calidad" localSheetId="15">#REF!</definedName>
    <definedName name="Calidad" localSheetId="23">#REF!</definedName>
    <definedName name="Calidad" localSheetId="17">#REF!</definedName>
    <definedName name="Calidad" localSheetId="18">#REF!</definedName>
    <definedName name="Calidad" localSheetId="14">#REF!</definedName>
    <definedName name="Calidad" localSheetId="13">#REF!</definedName>
    <definedName name="Calidad">#REF!</definedName>
    <definedName name="CAMAARENA" localSheetId="23">#REF!</definedName>
    <definedName name="CAMAARENA" localSheetId="17">#REF!</definedName>
    <definedName name="CAMAARENA" localSheetId="18">#REF!</definedName>
    <definedName name="CAMAARENA">#REF!</definedName>
    <definedName name="Campamento" localSheetId="15">#REF!</definedName>
    <definedName name="Campamento" localSheetId="23">#REF!</definedName>
    <definedName name="Campamento" localSheetId="17">#REF!</definedName>
    <definedName name="Campamento" localSheetId="18">#REF!</definedName>
    <definedName name="Campamento" localSheetId="14">#REF!</definedName>
    <definedName name="Campamento" localSheetId="13">#REF!</definedName>
    <definedName name="Campamento">#REF!</definedName>
    <definedName name="Campana_Extractora" localSheetId="15">#REF!</definedName>
    <definedName name="Campana_Extractora" localSheetId="23">#REF!</definedName>
    <definedName name="Campana_Extractora" localSheetId="17">#REF!</definedName>
    <definedName name="Campana_Extractora" localSheetId="18">#REF!</definedName>
    <definedName name="Campana_Extractora" localSheetId="14">#REF!</definedName>
    <definedName name="Campana_Extractora" localSheetId="13">#REF!</definedName>
    <definedName name="Campana_Extractora">#REF!</definedName>
    <definedName name="Campana_extractora_más_ductería." localSheetId="15">#REF!</definedName>
    <definedName name="Campana_extractora_más_ductería." localSheetId="23">#REF!</definedName>
    <definedName name="Campana_extractora_más_ductería." localSheetId="17">#REF!</definedName>
    <definedName name="Campana_extractora_más_ductería." localSheetId="18">#REF!</definedName>
    <definedName name="Campana_extractora_más_ductería." localSheetId="14">#REF!</definedName>
    <definedName name="Campana_extractora_más_ductería." localSheetId="13">#REF!</definedName>
    <definedName name="Campana_extractora_más_ductería.">#REF!</definedName>
    <definedName name="Canaleta_Metalica_con_Division_de_15x4_cm." localSheetId="15">#REF!</definedName>
    <definedName name="Canaleta_Metalica_con_Division_de_15x4_cm." localSheetId="23">#REF!</definedName>
    <definedName name="Canaleta_Metalica_con_Division_de_15x4_cm." localSheetId="17">#REF!</definedName>
    <definedName name="Canaleta_Metalica_con_Division_de_15x4_cm." localSheetId="18">#REF!</definedName>
    <definedName name="Canaleta_Metalica_con_Division_de_15x4_cm." localSheetId="14">#REF!</definedName>
    <definedName name="Canaleta_Metalica_con_Division_de_15x4_cm." localSheetId="13">#REF!</definedName>
    <definedName name="Canaleta_Metalica_con_Division_de_15x4_cm.">#REF!</definedName>
    <definedName name="Canalizacion_Subterranea_4_PVC_4__Según_N._CODENSA" localSheetId="15">#REF!</definedName>
    <definedName name="Canalizacion_Subterranea_4_PVC_4__Según_N._CODENSA" localSheetId="23">#REF!</definedName>
    <definedName name="Canalizacion_Subterranea_4_PVC_4__Según_N._CODENSA" localSheetId="17">#REF!</definedName>
    <definedName name="Canalizacion_Subterranea_4_PVC_4__Según_N._CODENSA" localSheetId="18">#REF!</definedName>
    <definedName name="Canalizacion_Subterranea_4_PVC_4__Según_N._CODENSA" localSheetId="14">#REF!</definedName>
    <definedName name="Canalizacion_Subterranea_4_PVC_4__Según_N._CODENSA" localSheetId="13">#REF!</definedName>
    <definedName name="Canalizacion_Subterranea_4_PVC_4__Según_N._CODENSA">#REF!</definedName>
    <definedName name="Canastilla_Lavaplatos_Ref._93500_000_000" localSheetId="15">#REF!</definedName>
    <definedName name="Canastilla_Lavaplatos_Ref._93500_000_000" localSheetId="23">#REF!</definedName>
    <definedName name="Canastilla_Lavaplatos_Ref._93500_000_000" localSheetId="17">#REF!</definedName>
    <definedName name="Canastilla_Lavaplatos_Ref._93500_000_000" localSheetId="18">#REF!</definedName>
    <definedName name="Canastilla_Lavaplatos_Ref._93500_000_000" localSheetId="14">#REF!</definedName>
    <definedName name="Canastilla_Lavaplatos_Ref._93500_000_000" localSheetId="13">#REF!</definedName>
    <definedName name="Canastilla_Lavaplatos_Ref._93500_000_000">#REF!</definedName>
    <definedName name="Canchas_múltiples." localSheetId="15">#REF!</definedName>
    <definedName name="Canchas_múltiples." localSheetId="23">#REF!</definedName>
    <definedName name="Canchas_múltiples." localSheetId="17">#REF!</definedName>
    <definedName name="Canchas_múltiples." localSheetId="18">#REF!</definedName>
    <definedName name="Canchas_múltiples." localSheetId="14">#REF!</definedName>
    <definedName name="Canchas_múltiples." localSheetId="13">#REF!</definedName>
    <definedName name="Canchas_múltiples.">#REF!</definedName>
    <definedName name="Canecas_de_55_Gal." localSheetId="15">#REF!</definedName>
    <definedName name="Canecas_de_55_Gal." localSheetId="23">#REF!</definedName>
    <definedName name="Canecas_de_55_Gal." localSheetId="17">#REF!</definedName>
    <definedName name="Canecas_de_55_Gal." localSheetId="18">#REF!</definedName>
    <definedName name="Canecas_de_55_Gal." localSheetId="14">#REF!</definedName>
    <definedName name="Canecas_de_55_Gal." localSheetId="13">#REF!</definedName>
    <definedName name="Canecas_de_55_Gal.">#REF!</definedName>
    <definedName name="CANT" localSheetId="15">#REF!</definedName>
    <definedName name="CANT" localSheetId="23">#REF!</definedName>
    <definedName name="CANT" localSheetId="17">#REF!</definedName>
    <definedName name="CANT" localSheetId="18">#REF!</definedName>
    <definedName name="CANT" localSheetId="14">#REF!</definedName>
    <definedName name="CANT" localSheetId="13">#REF!</definedName>
    <definedName name="CANT">#REF!</definedName>
    <definedName name="CANT1.1" localSheetId="15">#REF!</definedName>
    <definedName name="CANT1.1" localSheetId="23">#REF!</definedName>
    <definedName name="CANT1.1" localSheetId="17">#REF!</definedName>
    <definedName name="CANT1.1" localSheetId="18">#REF!</definedName>
    <definedName name="CANT1.1" localSheetId="14">#REF!</definedName>
    <definedName name="CANT1.1" localSheetId="13">#REF!</definedName>
    <definedName name="CANT1.1">#REF!</definedName>
    <definedName name="CANT1.2" localSheetId="15">#REF!</definedName>
    <definedName name="CANT1.2" localSheetId="23">#REF!</definedName>
    <definedName name="CANT1.2" localSheetId="17">#REF!</definedName>
    <definedName name="CANT1.2" localSheetId="18">#REF!</definedName>
    <definedName name="CANT1.2" localSheetId="14">#REF!</definedName>
    <definedName name="CANT1.2" localSheetId="13">#REF!</definedName>
    <definedName name="CANT1.2">#REF!</definedName>
    <definedName name="CANT1.3" localSheetId="15">#REF!</definedName>
    <definedName name="CANT1.3" localSheetId="23">#REF!</definedName>
    <definedName name="CANT1.3" localSheetId="17">#REF!</definedName>
    <definedName name="CANT1.3" localSheetId="18">#REF!</definedName>
    <definedName name="CANT1.3" localSheetId="14">#REF!</definedName>
    <definedName name="CANT1.3" localSheetId="13">#REF!</definedName>
    <definedName name="CANT1.3">#REF!</definedName>
    <definedName name="CANT1.5" localSheetId="15">#REF!</definedName>
    <definedName name="CANT1.5" localSheetId="23">#REF!</definedName>
    <definedName name="CANT1.5" localSheetId="17">#REF!</definedName>
    <definedName name="CANT1.5" localSheetId="18">#REF!</definedName>
    <definedName name="CANT1.5" localSheetId="14">#REF!</definedName>
    <definedName name="CANT1.5" localSheetId="13">#REF!</definedName>
    <definedName name="CANT1.5">#REF!</definedName>
    <definedName name="CANT1.6" localSheetId="15">#REF!</definedName>
    <definedName name="CANT1.6" localSheetId="23">#REF!</definedName>
    <definedName name="CANT1.6" localSheetId="17">#REF!</definedName>
    <definedName name="CANT1.6" localSheetId="18">#REF!</definedName>
    <definedName name="CANT1.6" localSheetId="14">#REF!</definedName>
    <definedName name="CANT1.6" localSheetId="13">#REF!</definedName>
    <definedName name="CANT1.6">#REF!</definedName>
    <definedName name="CANT1.7" localSheetId="15">#REF!</definedName>
    <definedName name="CANT1.7" localSheetId="23">#REF!</definedName>
    <definedName name="CANT1.7" localSheetId="17">#REF!</definedName>
    <definedName name="CANT1.7" localSheetId="18">#REF!</definedName>
    <definedName name="CANT1.7" localSheetId="14">#REF!</definedName>
    <definedName name="CANT1.7" localSheetId="13">#REF!</definedName>
    <definedName name="CANT1.7">#REF!</definedName>
    <definedName name="CANT1.9" localSheetId="15">#REF!</definedName>
    <definedName name="CANT1.9" localSheetId="23">#REF!</definedName>
    <definedName name="CANT1.9" localSheetId="17">#REF!</definedName>
    <definedName name="CANT1.9" localSheetId="18">#REF!</definedName>
    <definedName name="CANT1.9" localSheetId="14">#REF!</definedName>
    <definedName name="CANT1.9" localSheetId="13">#REF!</definedName>
    <definedName name="CANT1.9">#REF!</definedName>
    <definedName name="CANT2.11" localSheetId="15">#REF!</definedName>
    <definedName name="CANT2.11" localSheetId="23">#REF!</definedName>
    <definedName name="CANT2.11" localSheetId="17">#REF!</definedName>
    <definedName name="CANT2.11" localSheetId="18">#REF!</definedName>
    <definedName name="CANT2.11" localSheetId="14">#REF!</definedName>
    <definedName name="CANT2.11" localSheetId="13">#REF!</definedName>
    <definedName name="CANT2.11">#REF!</definedName>
    <definedName name="CANT2.12" localSheetId="15">#REF!</definedName>
    <definedName name="CANT2.12" localSheetId="23">#REF!</definedName>
    <definedName name="CANT2.12" localSheetId="17">#REF!</definedName>
    <definedName name="CANT2.12" localSheetId="18">#REF!</definedName>
    <definedName name="CANT2.12" localSheetId="14">#REF!</definedName>
    <definedName name="CANT2.12" localSheetId="13">#REF!</definedName>
    <definedName name="CANT2.12">#REF!</definedName>
    <definedName name="CANT2.2" localSheetId="15">#REF!</definedName>
    <definedName name="CANT2.2" localSheetId="23">#REF!</definedName>
    <definedName name="CANT2.2" localSheetId="17">#REF!</definedName>
    <definedName name="CANT2.2" localSheetId="18">#REF!</definedName>
    <definedName name="CANT2.2" localSheetId="14">#REF!</definedName>
    <definedName name="CANT2.2" localSheetId="13">#REF!</definedName>
    <definedName name="CANT2.2">#REF!</definedName>
    <definedName name="CANT2.3" localSheetId="15">#REF!</definedName>
    <definedName name="CANT2.3" localSheetId="23">#REF!</definedName>
    <definedName name="CANT2.3" localSheetId="17">#REF!</definedName>
    <definedName name="CANT2.3" localSheetId="18">#REF!</definedName>
    <definedName name="CANT2.3" localSheetId="14">#REF!</definedName>
    <definedName name="CANT2.3" localSheetId="13">#REF!</definedName>
    <definedName name="CANT2.3">#REF!</definedName>
    <definedName name="CANT2.4" localSheetId="15">#REF!</definedName>
    <definedName name="CANT2.4" localSheetId="23">#REF!</definedName>
    <definedName name="CANT2.4" localSheetId="17">#REF!</definedName>
    <definedName name="CANT2.4" localSheetId="18">#REF!</definedName>
    <definedName name="CANT2.4" localSheetId="14">#REF!</definedName>
    <definedName name="CANT2.4" localSheetId="13">#REF!</definedName>
    <definedName name="CANT2.4">#REF!</definedName>
    <definedName name="CANT8.1" localSheetId="15">#REF!</definedName>
    <definedName name="CANT8.1" localSheetId="23">#REF!</definedName>
    <definedName name="CANT8.1" localSheetId="17">#REF!</definedName>
    <definedName name="CANT8.1" localSheetId="18">#REF!</definedName>
    <definedName name="CANT8.1" localSheetId="14">#REF!</definedName>
    <definedName name="CANT8.1" localSheetId="13">#REF!</definedName>
    <definedName name="CANT8.1">#REF!</definedName>
    <definedName name="CANT8.2" localSheetId="15">#REF!</definedName>
    <definedName name="CANT8.2" localSheetId="23">#REF!</definedName>
    <definedName name="CANT8.2" localSheetId="17">#REF!</definedName>
    <definedName name="CANT8.2" localSheetId="18">#REF!</definedName>
    <definedName name="CANT8.2" localSheetId="14">#REF!</definedName>
    <definedName name="CANT8.2" localSheetId="13">#REF!</definedName>
    <definedName name="CANT8.2">#REF!</definedName>
    <definedName name="CANT8.3" localSheetId="15">#REF!</definedName>
    <definedName name="CANT8.3" localSheetId="23">#REF!</definedName>
    <definedName name="CANT8.3" localSheetId="17">#REF!</definedName>
    <definedName name="CANT8.3" localSheetId="18">#REF!</definedName>
    <definedName name="CANT8.3" localSheetId="14">#REF!</definedName>
    <definedName name="CANT8.3" localSheetId="13">#REF!</definedName>
    <definedName name="CANT8.3">#REF!</definedName>
    <definedName name="CANT8.4" localSheetId="15">#REF!</definedName>
    <definedName name="CANT8.4" localSheetId="23">#REF!</definedName>
    <definedName name="CANT8.4" localSheetId="17">#REF!</definedName>
    <definedName name="CANT8.4" localSheetId="18">#REF!</definedName>
    <definedName name="CANT8.4" localSheetId="14">#REF!</definedName>
    <definedName name="CANT8.4" localSheetId="13">#REF!</definedName>
    <definedName name="CANT8.4">#REF!</definedName>
    <definedName name="CANT8.5" localSheetId="15">#REF!</definedName>
    <definedName name="CANT8.5" localSheetId="23">#REF!</definedName>
    <definedName name="CANT8.5" localSheetId="17">#REF!</definedName>
    <definedName name="CANT8.5" localSheetId="18">#REF!</definedName>
    <definedName name="CANT8.5" localSheetId="14">#REF!</definedName>
    <definedName name="CANT8.5" localSheetId="13">#REF!</definedName>
    <definedName name="CANT8.5">#REF!</definedName>
    <definedName name="CANT8.6" localSheetId="15">#REF!</definedName>
    <definedName name="CANT8.6" localSheetId="23">#REF!</definedName>
    <definedName name="CANT8.6" localSheetId="17">#REF!</definedName>
    <definedName name="CANT8.6" localSheetId="18">#REF!</definedName>
    <definedName name="CANT8.6" localSheetId="14">#REF!</definedName>
    <definedName name="CANT8.6" localSheetId="13">#REF!</definedName>
    <definedName name="CANT8.6">#REF!</definedName>
    <definedName name="CANT8.7" localSheetId="15">#REF!</definedName>
    <definedName name="CANT8.7" localSheetId="23">#REF!</definedName>
    <definedName name="CANT8.7" localSheetId="17">#REF!</definedName>
    <definedName name="CANT8.7" localSheetId="18">#REF!</definedName>
    <definedName name="CANT8.7" localSheetId="14">#REF!</definedName>
    <definedName name="CANT8.7" localSheetId="13">#REF!</definedName>
    <definedName name="CANT8.7">#REF!</definedName>
    <definedName name="Caolin" localSheetId="15">#REF!</definedName>
    <definedName name="Caolin" localSheetId="23">#REF!</definedName>
    <definedName name="Caolin" localSheetId="17">#REF!</definedName>
    <definedName name="Caolin" localSheetId="18">#REF!</definedName>
    <definedName name="Caolin" localSheetId="14">#REF!</definedName>
    <definedName name="Caolin" localSheetId="13">#REF!</definedName>
    <definedName name="Caolin">#REF!</definedName>
    <definedName name="CapFinanciera1" localSheetId="15">#REF!</definedName>
    <definedName name="CapFinanciera1" localSheetId="23">#REF!</definedName>
    <definedName name="CapFinanciera1" localSheetId="17">#REF!</definedName>
    <definedName name="CapFinanciera1" localSheetId="18">#REF!</definedName>
    <definedName name="CapFinanciera1" localSheetId="14">#REF!</definedName>
    <definedName name="CapFinanciera1" localSheetId="13">#REF!</definedName>
    <definedName name="CapFinanciera1">#REF!</definedName>
    <definedName name="CapFinanciera2" localSheetId="15">#REF!</definedName>
    <definedName name="CapFinanciera2" localSheetId="23">#REF!</definedName>
    <definedName name="CapFinanciera2" localSheetId="17">#REF!</definedName>
    <definedName name="CapFinanciera2" localSheetId="18">#REF!</definedName>
    <definedName name="CapFinanciera2" localSheetId="14">#REF!</definedName>
    <definedName name="CapFinanciera2" localSheetId="13">#REF!</definedName>
    <definedName name="CapFinanciera2">#REF!</definedName>
    <definedName name="CapFinanciera3" localSheetId="15">#REF!</definedName>
    <definedName name="CapFinanciera3" localSheetId="23">#REF!</definedName>
    <definedName name="CapFinanciera3" localSheetId="17">#REF!</definedName>
    <definedName name="CapFinanciera3" localSheetId="18">#REF!</definedName>
    <definedName name="CapFinanciera3" localSheetId="14">#REF!</definedName>
    <definedName name="CapFinanciera3" localSheetId="13">#REF!</definedName>
    <definedName name="CapFinanciera3">#REF!</definedName>
    <definedName name="CapFinanciera4" localSheetId="15">#REF!</definedName>
    <definedName name="CapFinanciera4" localSheetId="23">#REF!</definedName>
    <definedName name="CapFinanciera4" localSheetId="17">#REF!</definedName>
    <definedName name="CapFinanciera4" localSheetId="18">#REF!</definedName>
    <definedName name="CapFinanciera4" localSheetId="14">#REF!</definedName>
    <definedName name="CapFinanciera4" localSheetId="13">#REF!</definedName>
    <definedName name="CapFinanciera4">#REF!</definedName>
    <definedName name="CAPITULO1" localSheetId="15">#REF!</definedName>
    <definedName name="CAPITULO1" localSheetId="23">#REF!</definedName>
    <definedName name="CAPITULO1" localSheetId="17">#REF!</definedName>
    <definedName name="CAPITULO1" localSheetId="18">#REF!</definedName>
    <definedName name="CAPITULO1" localSheetId="14">#REF!</definedName>
    <definedName name="CAPITULO1" localSheetId="13">#REF!</definedName>
    <definedName name="CAPITULO1">#REF!</definedName>
    <definedName name="CAPITULO10" localSheetId="15">#REF!</definedName>
    <definedName name="CAPITULO10" localSheetId="23">#REF!</definedName>
    <definedName name="CAPITULO10" localSheetId="17">#REF!</definedName>
    <definedName name="CAPITULO10" localSheetId="18">#REF!</definedName>
    <definedName name="CAPITULO10" localSheetId="14">#REF!</definedName>
    <definedName name="CAPITULO10" localSheetId="13">#REF!</definedName>
    <definedName name="CAPITULO10">#REF!</definedName>
    <definedName name="CAPITULO11" localSheetId="15">#REF!</definedName>
    <definedName name="CAPITULO11" localSheetId="23">#REF!</definedName>
    <definedName name="CAPITULO11" localSheetId="17">#REF!</definedName>
    <definedName name="CAPITULO11" localSheetId="18">#REF!</definedName>
    <definedName name="CAPITULO11" localSheetId="14">#REF!</definedName>
    <definedName name="CAPITULO11" localSheetId="13">#REF!</definedName>
    <definedName name="CAPITULO11">#REF!</definedName>
    <definedName name="CAPITULO12" localSheetId="15">#REF!</definedName>
    <definedName name="CAPITULO12" localSheetId="23">#REF!</definedName>
    <definedName name="CAPITULO12" localSheetId="17">#REF!</definedName>
    <definedName name="CAPITULO12" localSheetId="18">#REF!</definedName>
    <definedName name="CAPITULO12" localSheetId="14">#REF!</definedName>
    <definedName name="CAPITULO12" localSheetId="13">#REF!</definedName>
    <definedName name="CAPITULO12">#REF!</definedName>
    <definedName name="CAPITULO13" localSheetId="15">#REF!</definedName>
    <definedName name="CAPITULO13" localSheetId="23">#REF!</definedName>
    <definedName name="CAPITULO13" localSheetId="17">#REF!</definedName>
    <definedName name="CAPITULO13" localSheetId="18">#REF!</definedName>
    <definedName name="CAPITULO13" localSheetId="14">#REF!</definedName>
    <definedName name="CAPITULO13" localSheetId="13">#REF!</definedName>
    <definedName name="CAPITULO13">#REF!</definedName>
    <definedName name="CAPITULO14" localSheetId="15">#REF!</definedName>
    <definedName name="CAPITULO14" localSheetId="23">#REF!</definedName>
    <definedName name="CAPITULO14" localSheetId="17">#REF!</definedName>
    <definedName name="CAPITULO14" localSheetId="18">#REF!</definedName>
    <definedName name="CAPITULO14" localSheetId="14">#REF!</definedName>
    <definedName name="CAPITULO14" localSheetId="13">#REF!</definedName>
    <definedName name="CAPITULO14">#REF!</definedName>
    <definedName name="CAPITULO15" localSheetId="15">#REF!</definedName>
    <definedName name="CAPITULO15" localSheetId="23">#REF!</definedName>
    <definedName name="CAPITULO15" localSheetId="17">#REF!</definedName>
    <definedName name="CAPITULO15" localSheetId="18">#REF!</definedName>
    <definedName name="CAPITULO15" localSheetId="14">#REF!</definedName>
    <definedName name="CAPITULO15" localSheetId="13">#REF!</definedName>
    <definedName name="CAPITULO15">#REF!</definedName>
    <definedName name="CAPITULO16" localSheetId="15">#REF!</definedName>
    <definedName name="CAPITULO16" localSheetId="23">#REF!</definedName>
    <definedName name="CAPITULO16" localSheetId="17">#REF!</definedName>
    <definedName name="CAPITULO16" localSheetId="18">#REF!</definedName>
    <definedName name="CAPITULO16" localSheetId="14">#REF!</definedName>
    <definedName name="CAPITULO16" localSheetId="13">#REF!</definedName>
    <definedName name="CAPITULO16">#REF!</definedName>
    <definedName name="CAPITULO17" localSheetId="15">#REF!</definedName>
    <definedName name="CAPITULO17" localSheetId="23">#REF!</definedName>
    <definedName name="CAPITULO17" localSheetId="17">#REF!</definedName>
    <definedName name="CAPITULO17" localSheetId="18">#REF!</definedName>
    <definedName name="CAPITULO17" localSheetId="14">#REF!</definedName>
    <definedName name="CAPITULO17" localSheetId="13">#REF!</definedName>
    <definedName name="CAPITULO17">#REF!</definedName>
    <definedName name="CAPITULO18" localSheetId="15">#REF!</definedName>
    <definedName name="CAPITULO18" localSheetId="23">#REF!</definedName>
    <definedName name="CAPITULO18" localSheetId="17">#REF!</definedName>
    <definedName name="CAPITULO18" localSheetId="18">#REF!</definedName>
    <definedName name="CAPITULO18" localSheetId="14">#REF!</definedName>
    <definedName name="CAPITULO18" localSheetId="13">#REF!</definedName>
    <definedName name="CAPITULO18">#REF!</definedName>
    <definedName name="CAPITULO19" localSheetId="15">#REF!</definedName>
    <definedName name="CAPITULO19" localSheetId="23">#REF!</definedName>
    <definedName name="CAPITULO19" localSheetId="17">#REF!</definedName>
    <definedName name="CAPITULO19" localSheetId="18">#REF!</definedName>
    <definedName name="CAPITULO19" localSheetId="14">#REF!</definedName>
    <definedName name="CAPITULO19" localSheetId="13">#REF!</definedName>
    <definedName name="CAPITULO19">#REF!</definedName>
    <definedName name="CAPITULO2" localSheetId="15">#REF!</definedName>
    <definedName name="CAPITULO2" localSheetId="23">#REF!</definedName>
    <definedName name="CAPITULO2" localSheetId="17">#REF!</definedName>
    <definedName name="CAPITULO2" localSheetId="18">#REF!</definedName>
    <definedName name="CAPITULO2" localSheetId="14">#REF!</definedName>
    <definedName name="CAPITULO2" localSheetId="13">#REF!</definedName>
    <definedName name="CAPITULO2">#REF!</definedName>
    <definedName name="CAPITULO20" localSheetId="15">#REF!</definedName>
    <definedName name="CAPITULO20" localSheetId="23">#REF!</definedName>
    <definedName name="CAPITULO20" localSheetId="17">#REF!</definedName>
    <definedName name="CAPITULO20" localSheetId="18">#REF!</definedName>
    <definedName name="CAPITULO20" localSheetId="14">#REF!</definedName>
    <definedName name="CAPITULO20" localSheetId="13">#REF!</definedName>
    <definedName name="CAPITULO20">#REF!</definedName>
    <definedName name="CAPITULO21" localSheetId="15">#REF!</definedName>
    <definedName name="CAPITULO21" localSheetId="23">#REF!</definedName>
    <definedName name="CAPITULO21" localSheetId="17">#REF!</definedName>
    <definedName name="CAPITULO21" localSheetId="18">#REF!</definedName>
    <definedName name="CAPITULO21" localSheetId="14">#REF!</definedName>
    <definedName name="CAPITULO21" localSheetId="13">#REF!</definedName>
    <definedName name="CAPITULO21">#REF!</definedName>
    <definedName name="CAPITULO3" localSheetId="15">#REF!</definedName>
    <definedName name="CAPITULO3" localSheetId="23">#REF!</definedName>
    <definedName name="CAPITULO3" localSheetId="17">#REF!</definedName>
    <definedName name="CAPITULO3" localSheetId="18">#REF!</definedName>
    <definedName name="CAPITULO3" localSheetId="14">#REF!</definedName>
    <definedName name="CAPITULO3" localSheetId="13">#REF!</definedName>
    <definedName name="CAPITULO3">#REF!</definedName>
    <definedName name="CAPITULO4" localSheetId="15">#REF!</definedName>
    <definedName name="CAPITULO4" localSheetId="23">#REF!</definedName>
    <definedName name="CAPITULO4" localSheetId="17">#REF!</definedName>
    <definedName name="CAPITULO4" localSheetId="18">#REF!</definedName>
    <definedName name="CAPITULO4" localSheetId="14">#REF!</definedName>
    <definedName name="CAPITULO4" localSheetId="13">#REF!</definedName>
    <definedName name="CAPITULO4">#REF!</definedName>
    <definedName name="CAPITULO5" localSheetId="15">#REF!</definedName>
    <definedName name="CAPITULO5" localSheetId="23">#REF!</definedName>
    <definedName name="CAPITULO5" localSheetId="17">#REF!</definedName>
    <definedName name="CAPITULO5" localSheetId="18">#REF!</definedName>
    <definedName name="CAPITULO5" localSheetId="14">#REF!</definedName>
    <definedName name="CAPITULO5" localSheetId="13">#REF!</definedName>
    <definedName name="CAPITULO5">#REF!</definedName>
    <definedName name="CAPITULO6" localSheetId="15">#REF!</definedName>
    <definedName name="CAPITULO6" localSheetId="23">#REF!</definedName>
    <definedName name="CAPITULO6" localSheetId="17">#REF!</definedName>
    <definedName name="CAPITULO6" localSheetId="18">#REF!</definedName>
    <definedName name="CAPITULO6" localSheetId="14">#REF!</definedName>
    <definedName name="CAPITULO6" localSheetId="13">#REF!</definedName>
    <definedName name="CAPITULO6">#REF!</definedName>
    <definedName name="CAPITULO7" localSheetId="15">#REF!</definedName>
    <definedName name="CAPITULO7" localSheetId="23">#REF!</definedName>
    <definedName name="CAPITULO7" localSheetId="17">#REF!</definedName>
    <definedName name="CAPITULO7" localSheetId="18">#REF!</definedName>
    <definedName name="CAPITULO7" localSheetId="14">#REF!</definedName>
    <definedName name="CAPITULO7" localSheetId="13">#REF!</definedName>
    <definedName name="CAPITULO7">#REF!</definedName>
    <definedName name="CAPITULO8" localSheetId="15">#REF!</definedName>
    <definedName name="CAPITULO8" localSheetId="23">#REF!</definedName>
    <definedName name="CAPITULO8" localSheetId="17">#REF!</definedName>
    <definedName name="CAPITULO8" localSheetId="18">#REF!</definedName>
    <definedName name="CAPITULO8" localSheetId="14">#REF!</definedName>
    <definedName name="CAPITULO8" localSheetId="13">#REF!</definedName>
    <definedName name="CAPITULO8">#REF!</definedName>
    <definedName name="CAPITULO9" localSheetId="15">#REF!</definedName>
    <definedName name="CAPITULO9" localSheetId="23">#REF!</definedName>
    <definedName name="CAPITULO9" localSheetId="17">#REF!</definedName>
    <definedName name="CAPITULO9" localSheetId="18">#REF!</definedName>
    <definedName name="CAPITULO9" localSheetId="14">#REF!</definedName>
    <definedName name="CAPITULO9" localSheetId="13">#REF!</definedName>
    <definedName name="CAPITULO9">#REF!</definedName>
    <definedName name="CapTecnica1" localSheetId="15">#REF!</definedName>
    <definedName name="CapTecnica1" localSheetId="23">#REF!</definedName>
    <definedName name="CapTecnica1" localSheetId="17">#REF!</definedName>
    <definedName name="CapTecnica1" localSheetId="18">#REF!</definedName>
    <definedName name="CapTecnica1" localSheetId="14">#REF!</definedName>
    <definedName name="CapTecnica1" localSheetId="13">#REF!</definedName>
    <definedName name="CapTecnica1">#REF!</definedName>
    <definedName name="CapTecnica2" localSheetId="15">#REF!</definedName>
    <definedName name="CapTecnica2" localSheetId="23">#REF!</definedName>
    <definedName name="CapTecnica2" localSheetId="17">#REF!</definedName>
    <definedName name="CapTecnica2" localSheetId="18">#REF!</definedName>
    <definedName name="CapTecnica2" localSheetId="14">#REF!</definedName>
    <definedName name="CapTecnica2" localSheetId="13">#REF!</definedName>
    <definedName name="CapTecnica2">#REF!</definedName>
    <definedName name="Cargador_frontal" localSheetId="15">#REF!</definedName>
    <definedName name="Cargador_frontal" localSheetId="23">#REF!</definedName>
    <definedName name="Cargador_frontal" localSheetId="17">#REF!</definedName>
    <definedName name="Cargador_frontal" localSheetId="18">#REF!</definedName>
    <definedName name="Cargador_frontal" localSheetId="14">#REF!</definedName>
    <definedName name="Cargador_frontal" localSheetId="13">#REF!</definedName>
    <definedName name="Cargador_frontal">#REF!</definedName>
    <definedName name="Casetón_en_fibra_de_vidrio." localSheetId="15">#REF!</definedName>
    <definedName name="Casetón_en_fibra_de_vidrio." localSheetId="23">#REF!</definedName>
    <definedName name="Casetón_en_fibra_de_vidrio." localSheetId="17">#REF!</definedName>
    <definedName name="Casetón_en_fibra_de_vidrio." localSheetId="18">#REF!</definedName>
    <definedName name="Casetón_en_fibra_de_vidrio." localSheetId="14">#REF!</definedName>
    <definedName name="Casetón_en_fibra_de_vidrio." localSheetId="13">#REF!</definedName>
    <definedName name="Casetón_en_fibra_de_vidrio.">#REF!</definedName>
    <definedName name="Caucho_Sabanero_1.50_m" localSheetId="15">#REF!</definedName>
    <definedName name="Caucho_Sabanero_1.50_m" localSheetId="23">#REF!</definedName>
    <definedName name="Caucho_Sabanero_1.50_m" localSheetId="17">#REF!</definedName>
    <definedName name="Caucho_Sabanero_1.50_m" localSheetId="18">#REF!</definedName>
    <definedName name="Caucho_Sabanero_1.50_m" localSheetId="14">#REF!</definedName>
    <definedName name="Caucho_Sabanero_1.50_m" localSheetId="13">#REF!</definedName>
    <definedName name="Caucho_Sabanero_1.50_m">#REF!</definedName>
    <definedName name="causa" localSheetId="15">#REF!</definedName>
    <definedName name="causa" localSheetId="23">#REF!</definedName>
    <definedName name="causa" localSheetId="17">#REF!</definedName>
    <definedName name="causa" localSheetId="18">#REF!</definedName>
    <definedName name="causa" localSheetId="14">#REF!</definedName>
    <definedName name="causa" localSheetId="13">#REF!</definedName>
    <definedName name="causa">#REF!</definedName>
    <definedName name="CBWorkbookPriority" hidden="1">-1602700874</definedName>
    <definedName name="cc" localSheetId="15">[39]PERSONAL!$D$8</definedName>
    <definedName name="cc" localSheetId="14">[39]PERSONAL!$D$8</definedName>
    <definedName name="cc" localSheetId="13">[39]PERSONAL!$D$8</definedName>
    <definedName name="cc">[40]PERSONAL!$D$8</definedName>
    <definedName name="ccccc" localSheetId="15" hidden="1">{"TAB1",#N/A,TRUE,"GENERAL";"TAB2",#N/A,TRUE,"GENERAL";"TAB3",#N/A,TRUE,"GENERAL";"TAB4",#N/A,TRUE,"GENERAL";"TAB5",#N/A,TRUE,"GENERAL"}</definedName>
    <definedName name="ccccc" localSheetId="14" hidden="1">{"TAB1",#N/A,TRUE,"GENERAL";"TAB2",#N/A,TRUE,"GENERAL";"TAB3",#N/A,TRUE,"GENERAL";"TAB4",#N/A,TRUE,"GENERAL";"TAB5",#N/A,TRUE,"GENERAL"}</definedName>
    <definedName name="ccccc" localSheetId="13" hidden="1">{"TAB1",#N/A,TRUE,"GENERAL";"TAB2",#N/A,TRUE,"GENERAL";"TAB3",#N/A,TRUE,"GENERAL";"TAB4",#N/A,TRUE,"GENERAL";"TAB5",#N/A,TRUE,"GENERAL"}</definedName>
    <definedName name="ccccc" hidden="1">{"TAB1",#N/A,TRUE,"GENERAL";"TAB2",#N/A,TRUE,"GENERAL";"TAB3",#N/A,TRUE,"GENERAL";"TAB4",#N/A,TRUE,"GENERAL";"TAB5",#N/A,TRUE,"GENERAL"}</definedName>
    <definedName name="CCCCCC" localSheetId="15">'[41]A. P. U.'!#REF!</definedName>
    <definedName name="CCCCCC" localSheetId="23">'[41]A. P. U.'!#REF!</definedName>
    <definedName name="CCCCCC" localSheetId="17">'[41]A. P. U.'!#REF!</definedName>
    <definedName name="CCCCCC" localSheetId="18">'[41]A. P. U.'!#REF!</definedName>
    <definedName name="CCCCCC" localSheetId="14">'[41]A. P. U.'!#REF!</definedName>
    <definedName name="CCCCCC" localSheetId="13">'[41]A. P. U.'!#REF!</definedName>
    <definedName name="CCCCCC">'[41]A. P. U.'!#REF!</definedName>
    <definedName name="ccto210" localSheetId="15">#REF!</definedName>
    <definedName name="ccto210" localSheetId="23">#REF!</definedName>
    <definedName name="ccto210" localSheetId="17">#REF!</definedName>
    <definedName name="ccto210" localSheetId="18">#REF!</definedName>
    <definedName name="ccto210" localSheetId="14">#REF!</definedName>
    <definedName name="ccto210" localSheetId="13">#REF!</definedName>
    <definedName name="ccto210">#REF!</definedName>
    <definedName name="cd">[42]Hoja1!$C$81</definedName>
    <definedName name="CdadCalidad" localSheetId="15">#REF!</definedName>
    <definedName name="CdadCalidad" localSheetId="23">#REF!</definedName>
    <definedName name="CdadCalidad" localSheetId="17">#REF!</definedName>
    <definedName name="CdadCalidad" localSheetId="0">#REF!</definedName>
    <definedName name="CdadCalidad" localSheetId="1">#REF!</definedName>
    <definedName name="CdadCalidad" localSheetId="2">#REF!</definedName>
    <definedName name="CdadCalidad" localSheetId="3">#REF!</definedName>
    <definedName name="CdadCalidad" localSheetId="4">#REF!</definedName>
    <definedName name="CdadCalidad" localSheetId="5">#REF!</definedName>
    <definedName name="CdadCalidad" localSheetId="6">#REF!</definedName>
    <definedName name="CdadCalidad" localSheetId="7">#REF!</definedName>
    <definedName name="CdadCalidad" localSheetId="8">#REF!</definedName>
    <definedName name="CdadCalidad" localSheetId="12">#REF!</definedName>
    <definedName name="CdadCalidad" localSheetId="9">#REF!</definedName>
    <definedName name="CdadCalidad" localSheetId="10">#REF!</definedName>
    <definedName name="CdadCalidad" localSheetId="11">#REF!</definedName>
    <definedName name="CdadCalidad" localSheetId="18">#REF!</definedName>
    <definedName name="CdadCalidad" localSheetId="14">#REF!</definedName>
    <definedName name="CdadCalidad" localSheetId="13">#REF!</definedName>
    <definedName name="CdadCalidad">#REF!</definedName>
    <definedName name="CdadCalidades" localSheetId="15">#REF!</definedName>
    <definedName name="CdadCalidades" localSheetId="23">#REF!</definedName>
    <definedName name="CdadCalidades" localSheetId="17">#REF!</definedName>
    <definedName name="CdadCalidades" localSheetId="0">#REF!</definedName>
    <definedName name="CdadCalidades" localSheetId="1">#REF!</definedName>
    <definedName name="CdadCalidades" localSheetId="2">#REF!</definedName>
    <definedName name="CdadCalidades" localSheetId="3">#REF!</definedName>
    <definedName name="CdadCalidades" localSheetId="4">#REF!</definedName>
    <definedName name="CdadCalidades" localSheetId="5">#REF!</definedName>
    <definedName name="CdadCalidades" localSheetId="6">#REF!</definedName>
    <definedName name="CdadCalidades" localSheetId="7">#REF!</definedName>
    <definedName name="CdadCalidades" localSheetId="8">#REF!</definedName>
    <definedName name="CdadCalidades" localSheetId="12">#REF!</definedName>
    <definedName name="CdadCalidades" localSheetId="9">#REF!</definedName>
    <definedName name="CdadCalidades" localSheetId="10">#REF!</definedName>
    <definedName name="CdadCalidades" localSheetId="11">#REF!</definedName>
    <definedName name="CdadCalidades" localSheetId="18">#REF!</definedName>
    <definedName name="CdadCalidades" localSheetId="14">#REF!</definedName>
    <definedName name="CdadCalidades" localSheetId="13">#REF!</definedName>
    <definedName name="CdadCalidades">#REF!</definedName>
    <definedName name="CdadNoFactura" localSheetId="15">#REF!</definedName>
    <definedName name="CdadNoFactura" localSheetId="23">#REF!</definedName>
    <definedName name="CdadNoFactura" localSheetId="17">#REF!</definedName>
    <definedName name="CdadNoFactura" localSheetId="0">#REF!</definedName>
    <definedName name="CdadNoFactura" localSheetId="1">#REF!</definedName>
    <definedName name="CdadNoFactura" localSheetId="2">#REF!</definedName>
    <definedName name="CdadNoFactura" localSheetId="3">#REF!</definedName>
    <definedName name="CdadNoFactura" localSheetId="4">#REF!</definedName>
    <definedName name="CdadNoFactura" localSheetId="5">#REF!</definedName>
    <definedName name="CdadNoFactura" localSheetId="6">#REF!</definedName>
    <definedName name="CdadNoFactura" localSheetId="7">#REF!</definedName>
    <definedName name="CdadNoFactura" localSheetId="8">#REF!</definedName>
    <definedName name="CdadNoFactura" localSheetId="12">#REF!</definedName>
    <definedName name="CdadNoFactura" localSheetId="9">#REF!</definedName>
    <definedName name="CdadNoFactura" localSheetId="10">#REF!</definedName>
    <definedName name="CdadNoFactura" localSheetId="11">#REF!</definedName>
    <definedName name="CdadNoFactura" localSheetId="18">#REF!</definedName>
    <definedName name="CdadNoFactura" localSheetId="14">#REF!</definedName>
    <definedName name="CdadNoFactura" localSheetId="13">#REF!</definedName>
    <definedName name="CdadNoFactura">#REF!</definedName>
    <definedName name="CdadNoFacturables" localSheetId="15">#REF!</definedName>
    <definedName name="CdadNoFacturables" localSheetId="23">#REF!</definedName>
    <definedName name="CdadNoFacturables" localSheetId="17">#REF!</definedName>
    <definedName name="CdadNoFacturables" localSheetId="18">#REF!</definedName>
    <definedName name="CdadNoFacturables" localSheetId="14">#REF!</definedName>
    <definedName name="CdadNoFacturables" localSheetId="13">#REF!</definedName>
    <definedName name="CdadNoFacturables">#REF!</definedName>
    <definedName name="CdadProfesional" localSheetId="15">#REF!</definedName>
    <definedName name="CdadProfesional" localSheetId="23">#REF!</definedName>
    <definedName name="CdadProfesional" localSheetId="17">#REF!</definedName>
    <definedName name="CdadProfesional" localSheetId="18">#REF!</definedName>
    <definedName name="CdadProfesional" localSheetId="14">#REF!</definedName>
    <definedName name="CdadProfesional" localSheetId="13">#REF!</definedName>
    <definedName name="CdadProfesional">#REF!</definedName>
    <definedName name="CdadProfesionales" localSheetId="15">#REF!</definedName>
    <definedName name="CdadProfesionales" localSheetId="23">#REF!</definedName>
    <definedName name="CdadProfesionales" localSheetId="17">#REF!</definedName>
    <definedName name="CdadProfesionales" localSheetId="18">#REF!</definedName>
    <definedName name="CdadProfesionales" localSheetId="14">#REF!</definedName>
    <definedName name="CdadProfesionales" localSheetId="13">#REF!</definedName>
    <definedName name="CdadProfesionales">#REF!</definedName>
    <definedName name="CdadTecnico" localSheetId="15">#REF!</definedName>
    <definedName name="CdadTecnico" localSheetId="23">#REF!</definedName>
    <definedName name="CdadTecnico" localSheetId="17">#REF!</definedName>
    <definedName name="CdadTecnico" localSheetId="18">#REF!</definedName>
    <definedName name="CdadTecnico" localSheetId="14">#REF!</definedName>
    <definedName name="CdadTecnico" localSheetId="13">#REF!</definedName>
    <definedName name="CdadTecnico">#REF!</definedName>
    <definedName name="CdadTecnicos" localSheetId="15">#REF!</definedName>
    <definedName name="CdadTecnicos" localSheetId="23">#REF!</definedName>
    <definedName name="CdadTecnicos" localSheetId="17">#REF!</definedName>
    <definedName name="CdadTecnicos" localSheetId="18">#REF!</definedName>
    <definedName name="CdadTecnicos" localSheetId="14">#REF!</definedName>
    <definedName name="CdadTecnicos" localSheetId="13">#REF!</definedName>
    <definedName name="CdadTecnicos">#REF!</definedName>
    <definedName name="cdcdc" localSheetId="15" hidden="1">{"via1",#N/A,TRUE,"general";"via2",#N/A,TRUE,"general";"via3",#N/A,TRUE,"general"}</definedName>
    <definedName name="cdcdc" localSheetId="14" hidden="1">{"via1",#N/A,TRUE,"general";"via2",#N/A,TRUE,"general";"via3",#N/A,TRUE,"general"}</definedName>
    <definedName name="cdcdc" localSheetId="13" hidden="1">{"via1",#N/A,TRUE,"general";"via2",#N/A,TRUE,"general";"via3",#N/A,TRUE,"general"}</definedName>
    <definedName name="cdcdc" hidden="1">{"via1",#N/A,TRUE,"general";"via2",#N/A,TRUE,"general";"via3",#N/A,TRUE,"general"}</definedName>
    <definedName name="CDctrl">[25]CDItem!$G$8</definedName>
    <definedName name="cdfgrtfd" localSheetId="23" hidden="1">#REF!</definedName>
    <definedName name="cdfgrtfd" localSheetId="17" hidden="1">#REF!</definedName>
    <definedName name="cdfgrtfd" localSheetId="18" hidden="1">#REF!</definedName>
    <definedName name="cdfgrtfd" hidden="1">#REF!</definedName>
    <definedName name="CDS_V_INDICES_CIRCUITO_CAUSA" localSheetId="15">#REF!</definedName>
    <definedName name="CDS_V_INDICES_CIRCUITO_CAUSA" localSheetId="23">#REF!</definedName>
    <definedName name="CDS_V_INDICES_CIRCUITO_CAUSA" localSheetId="17">#REF!</definedName>
    <definedName name="CDS_V_INDICES_CIRCUITO_CAUSA" localSheetId="18">#REF!</definedName>
    <definedName name="CDS_V_INDICES_CIRCUITO_CAUSA" localSheetId="14">#REF!</definedName>
    <definedName name="CDS_V_INDICES_CIRCUITO_CAUSA" localSheetId="13">#REF!</definedName>
    <definedName name="CDS_V_INDICES_CIRCUITO_CAUSA">#REF!</definedName>
    <definedName name="Cedro_caqueta_pieza" localSheetId="15">#REF!</definedName>
    <definedName name="Cedro_caqueta_pieza" localSheetId="23">#REF!</definedName>
    <definedName name="Cedro_caqueta_pieza" localSheetId="17">#REF!</definedName>
    <definedName name="Cedro_caqueta_pieza" localSheetId="18">#REF!</definedName>
    <definedName name="Cedro_caqueta_pieza" localSheetId="14">#REF!</definedName>
    <definedName name="Cedro_caqueta_pieza" localSheetId="13">#REF!</definedName>
    <definedName name="Cedro_caqueta_pieza">#REF!</definedName>
    <definedName name="ceerf" localSheetId="15" hidden="1">{"TAB1",#N/A,TRUE,"GENERAL";"TAB2",#N/A,TRUE,"GENERAL";"TAB3",#N/A,TRUE,"GENERAL";"TAB4",#N/A,TRUE,"GENERAL";"TAB5",#N/A,TRUE,"GENERAL"}</definedName>
    <definedName name="ceerf" localSheetId="14" hidden="1">{"TAB1",#N/A,TRUE,"GENERAL";"TAB2",#N/A,TRUE,"GENERAL";"TAB3",#N/A,TRUE,"GENERAL";"TAB4",#N/A,TRUE,"GENERAL";"TAB5",#N/A,TRUE,"GENERAL"}</definedName>
    <definedName name="ceerf" localSheetId="13" hidden="1">{"TAB1",#N/A,TRUE,"GENERAL";"TAB2",#N/A,TRUE,"GENERAL";"TAB3",#N/A,TRUE,"GENERAL";"TAB4",#N/A,TRUE,"GENERAL";"TAB5",#N/A,TRUE,"GENERAL"}</definedName>
    <definedName name="ceerf" hidden="1">{"TAB1",#N/A,TRUE,"GENERAL";"TAB2",#N/A,TRUE,"GENERAL";"TAB3",#N/A,TRUE,"GENERAL";"TAB4",#N/A,TRUE,"GENERAL";"TAB5",#N/A,TRUE,"GENERAL"}</definedName>
    <definedName name="Celosía_en_aluminio" localSheetId="15">#REF!</definedName>
    <definedName name="Celosía_en_aluminio" localSheetId="23">#REF!</definedName>
    <definedName name="Celosía_en_aluminio" localSheetId="17">#REF!</definedName>
    <definedName name="Celosía_en_aluminio" localSheetId="18">#REF!</definedName>
    <definedName name="Celosía_en_aluminio" localSheetId="14">#REF!</definedName>
    <definedName name="Celosía_en_aluminio" localSheetId="13">#REF!</definedName>
    <definedName name="Celosía_en_aluminio">#REF!</definedName>
    <definedName name="CEMENTO">[43]Insum!$A$3:$H$63</definedName>
    <definedName name="Cemento_Blanco" localSheetId="15">#REF!</definedName>
    <definedName name="Cemento_Blanco" localSheetId="23">#REF!</definedName>
    <definedName name="Cemento_Blanco" localSheetId="17">#REF!</definedName>
    <definedName name="Cemento_Blanco" localSheetId="18">#REF!</definedName>
    <definedName name="Cemento_Blanco" localSheetId="14">#REF!</definedName>
    <definedName name="Cemento_Blanco" localSheetId="13">#REF!</definedName>
    <definedName name="Cemento_Blanco">#REF!</definedName>
    <definedName name="Cemento_gris" localSheetId="15">#REF!</definedName>
    <definedName name="Cemento_gris" localSheetId="23">#REF!</definedName>
    <definedName name="Cemento_gris" localSheetId="17">#REF!</definedName>
    <definedName name="Cemento_gris" localSheetId="18">#REF!</definedName>
    <definedName name="Cemento_gris" localSheetId="14">#REF!</definedName>
    <definedName name="Cemento_gris" localSheetId="13">#REF!</definedName>
    <definedName name="Cemento_gris">#REF!</definedName>
    <definedName name="Cepillos" localSheetId="15">#REF!</definedName>
    <definedName name="Cepillos" localSheetId="23">#REF!</definedName>
    <definedName name="Cepillos" localSheetId="17">#REF!</definedName>
    <definedName name="Cepillos" localSheetId="18">#REF!</definedName>
    <definedName name="Cepillos" localSheetId="14">#REF!</definedName>
    <definedName name="Cepillos" localSheetId="13">#REF!</definedName>
    <definedName name="Cepillos">#REF!</definedName>
    <definedName name="Ceramica_30_X_30_Ref." localSheetId="15">#REF!</definedName>
    <definedName name="Ceramica_30_X_30_Ref." localSheetId="23">#REF!</definedName>
    <definedName name="Ceramica_30_X_30_Ref." localSheetId="17">#REF!</definedName>
    <definedName name="Ceramica_30_X_30_Ref." localSheetId="18">#REF!</definedName>
    <definedName name="Ceramica_30_X_30_Ref." localSheetId="14">#REF!</definedName>
    <definedName name="Ceramica_30_X_30_Ref." localSheetId="13">#REF!</definedName>
    <definedName name="Ceramica_30_X_30_Ref.">#REF!</definedName>
    <definedName name="Cerámica_Alfa_Lisa_20x20" localSheetId="15">#REF!</definedName>
    <definedName name="Cerámica_Alfa_Lisa_20x20" localSheetId="23">#REF!</definedName>
    <definedName name="Cerámica_Alfa_Lisa_20x20" localSheetId="17">#REF!</definedName>
    <definedName name="Cerámica_Alfa_Lisa_20x20" localSheetId="18">#REF!</definedName>
    <definedName name="Cerámica_Alfa_Lisa_20x20" localSheetId="14">#REF!</definedName>
    <definedName name="Cerámica_Alfa_Lisa_20x20" localSheetId="13">#REF!</definedName>
    <definedName name="Cerámica_Alfa_Lisa_20x20">#REF!</definedName>
    <definedName name="Cerchas_metalicas_segun_diseño_arquitectonico" localSheetId="15">#REF!</definedName>
    <definedName name="Cerchas_metalicas_segun_diseño_arquitectonico" localSheetId="23">#REF!</definedName>
    <definedName name="Cerchas_metalicas_segun_diseño_arquitectonico" localSheetId="17">#REF!</definedName>
    <definedName name="Cerchas_metalicas_segun_diseño_arquitectonico" localSheetId="18">#REF!</definedName>
    <definedName name="Cerchas_metalicas_segun_diseño_arquitectonico" localSheetId="14">#REF!</definedName>
    <definedName name="Cerchas_metalicas_segun_diseño_arquitectonico" localSheetId="13">#REF!</definedName>
    <definedName name="Cerchas_metalicas_segun_diseño_arquitectonico">#REF!</definedName>
    <definedName name="Cerco_Ordinario_3_M" localSheetId="15">#REF!</definedName>
    <definedName name="Cerco_Ordinario_3_M" localSheetId="23">#REF!</definedName>
    <definedName name="Cerco_Ordinario_3_M" localSheetId="17">#REF!</definedName>
    <definedName name="Cerco_Ordinario_3_M" localSheetId="18">#REF!</definedName>
    <definedName name="Cerco_Ordinario_3_M" localSheetId="14">#REF!</definedName>
    <definedName name="Cerco_Ordinario_3_M" localSheetId="13">#REF!</definedName>
    <definedName name="Cerco_Ordinario_3_M">#REF!</definedName>
    <definedName name="Cerradura__No_hay_sugerencias__baño_A_40S" localSheetId="15">#REF!</definedName>
    <definedName name="Cerradura__No_hay_sugerencias__baño_A_40S" localSheetId="23">#REF!</definedName>
    <definedName name="Cerradura__No_hay_sugerencias__baño_A_40S" localSheetId="17">#REF!</definedName>
    <definedName name="Cerradura__No_hay_sugerencias__baño_A_40S" localSheetId="18">#REF!</definedName>
    <definedName name="Cerradura__No_hay_sugerencias__baño_A_40S" localSheetId="14">#REF!</definedName>
    <definedName name="Cerradura__No_hay_sugerencias__baño_A_40S" localSheetId="13">#REF!</definedName>
    <definedName name="Cerradura__No_hay_sugerencias__baño_A_40S">#REF!</definedName>
    <definedName name="Cerradura_Ref._A40_S_Orbit_C_M_Schlage" localSheetId="15">#REF!</definedName>
    <definedName name="Cerradura_Ref._A40_S_Orbit_C_M_Schlage" localSheetId="23">#REF!</definedName>
    <definedName name="Cerradura_Ref._A40_S_Orbit_C_M_Schlage" localSheetId="17">#REF!</definedName>
    <definedName name="Cerradura_Ref._A40_S_Orbit_C_M_Schlage" localSheetId="18">#REF!</definedName>
    <definedName name="Cerradura_Ref._A40_S_Orbit_C_M_Schlage" localSheetId="14">#REF!</definedName>
    <definedName name="Cerradura_Ref._A40_S_Orbit_C_M_Schlage" localSheetId="13">#REF!</definedName>
    <definedName name="Cerradura_Ref._A40_S_Orbit_C_M_Schlage">#REF!</definedName>
    <definedName name="Cerradura_Ref._A50_PD_Con_Manija_Orbit_C_M_Schlage" localSheetId="15">#REF!</definedName>
    <definedName name="Cerradura_Ref._A50_PD_Con_Manija_Orbit_C_M_Schlage" localSheetId="23">#REF!</definedName>
    <definedName name="Cerradura_Ref._A50_PD_Con_Manija_Orbit_C_M_Schlage" localSheetId="17">#REF!</definedName>
    <definedName name="Cerradura_Ref._A50_PD_Con_Manija_Orbit_C_M_Schlage" localSheetId="18">#REF!</definedName>
    <definedName name="Cerradura_Ref._A50_PD_Con_Manija_Orbit_C_M_Schlage" localSheetId="14">#REF!</definedName>
    <definedName name="Cerradura_Ref._A50_PD_Con_Manija_Orbit_C_M_Schlage" localSheetId="13">#REF!</definedName>
    <definedName name="Cerradura_Ref._A50_PD_Con_Manija_Orbit_C_M_Schlage">#REF!</definedName>
    <definedName name="Cerradura_Ref._A50_WD_Orbit_C_M_Schlage" localSheetId="15">#REF!</definedName>
    <definedName name="Cerradura_Ref._A50_WD_Orbit_C_M_Schlage" localSheetId="23">#REF!</definedName>
    <definedName name="Cerradura_Ref._A50_WD_Orbit_C_M_Schlage" localSheetId="17">#REF!</definedName>
    <definedName name="Cerradura_Ref._A50_WD_Orbit_C_M_Schlage" localSheetId="18">#REF!</definedName>
    <definedName name="Cerradura_Ref._A50_WD_Orbit_C_M_Schlage" localSheetId="14">#REF!</definedName>
    <definedName name="Cerradura_Ref._A50_WD_Orbit_C_M_Schlage" localSheetId="13">#REF!</definedName>
    <definedName name="Cerradura_Ref._A50_WD_Orbit_C_M_Schlage">#REF!</definedName>
    <definedName name="Cerradura_Ref._A80_PD_Orbit_C_M_Schlage" localSheetId="15">#REF!</definedName>
    <definedName name="Cerradura_Ref._A80_PD_Orbit_C_M_Schlage" localSheetId="23">#REF!</definedName>
    <definedName name="Cerradura_Ref._A80_PD_Orbit_C_M_Schlage" localSheetId="17">#REF!</definedName>
    <definedName name="Cerradura_Ref._A80_PD_Orbit_C_M_Schlage" localSheetId="18">#REF!</definedName>
    <definedName name="Cerradura_Ref._A80_PD_Orbit_C_M_Schlage" localSheetId="14">#REF!</definedName>
    <definedName name="Cerradura_Ref._A80_PD_Orbit_C_M_Schlage" localSheetId="13">#REF!</definedName>
    <definedName name="Cerradura_Ref._A80_PD_Orbit_C_M_Schlage">#REF!</definedName>
    <definedName name="Cerradura_Ref._B362_C_M_Schlage" localSheetId="15">#REF!</definedName>
    <definedName name="Cerradura_Ref._B362_C_M_Schlage" localSheetId="23">#REF!</definedName>
    <definedName name="Cerradura_Ref._B362_C_M_Schlage" localSheetId="17">#REF!</definedName>
    <definedName name="Cerradura_Ref._B362_C_M_Schlage" localSheetId="18">#REF!</definedName>
    <definedName name="Cerradura_Ref._B362_C_M_Schlage" localSheetId="14">#REF!</definedName>
    <definedName name="Cerradura_Ref._B362_C_M_Schlage" localSheetId="13">#REF!</definedName>
    <definedName name="Cerradura_Ref._B362_C_M_Schlage">#REF!</definedName>
    <definedName name="Certificacion_por_Punto_Sencillo" localSheetId="15">#REF!</definedName>
    <definedName name="Certificacion_por_Punto_Sencillo" localSheetId="23">#REF!</definedName>
    <definedName name="Certificacion_por_Punto_Sencillo" localSheetId="17">#REF!</definedName>
    <definedName name="Certificacion_por_Punto_Sencillo" localSheetId="18">#REF!</definedName>
    <definedName name="Certificacion_por_Punto_Sencillo" localSheetId="14">#REF!</definedName>
    <definedName name="Certificacion_por_Punto_Sencillo" localSheetId="13">#REF!</definedName>
    <definedName name="Certificacion_por_Punto_Sencillo">#REF!</definedName>
    <definedName name="Chazos_de_Madera_10_X_10" localSheetId="15">#REF!</definedName>
    <definedName name="Chazos_de_Madera_10_X_10" localSheetId="23">#REF!</definedName>
    <definedName name="Chazos_de_Madera_10_X_10" localSheetId="17">#REF!</definedName>
    <definedName name="Chazos_de_Madera_10_X_10" localSheetId="18">#REF!</definedName>
    <definedName name="Chazos_de_Madera_10_X_10" localSheetId="14">#REF!</definedName>
    <definedName name="Chazos_de_Madera_10_X_10" localSheetId="13">#REF!</definedName>
    <definedName name="Chazos_de_Madera_10_X_10">#REF!</definedName>
    <definedName name="Cheque_1" localSheetId="15">#REF!</definedName>
    <definedName name="Cheque_1" localSheetId="23">#REF!</definedName>
    <definedName name="Cheque_1" localSheetId="17">#REF!</definedName>
    <definedName name="Cheque_1" localSheetId="18">#REF!</definedName>
    <definedName name="Cheque_1" localSheetId="14">#REF!</definedName>
    <definedName name="Cheque_1" localSheetId="13">#REF!</definedName>
    <definedName name="Cheque_1">#REF!</definedName>
    <definedName name="Cheque_1_1_2" localSheetId="15">#REF!</definedName>
    <definedName name="Cheque_1_1_2" localSheetId="23">#REF!</definedName>
    <definedName name="Cheque_1_1_2" localSheetId="17">#REF!</definedName>
    <definedName name="Cheque_1_1_2" localSheetId="18">#REF!</definedName>
    <definedName name="Cheque_1_1_2" localSheetId="14">#REF!</definedName>
    <definedName name="Cheque_1_1_2" localSheetId="13">#REF!</definedName>
    <definedName name="Cheque_1_1_2">#REF!</definedName>
    <definedName name="Cheque_2" localSheetId="15">#REF!</definedName>
    <definedName name="Cheque_2" localSheetId="23">#REF!</definedName>
    <definedName name="Cheque_2" localSheetId="17">#REF!</definedName>
    <definedName name="Cheque_2" localSheetId="18">#REF!</definedName>
    <definedName name="Cheque_2" localSheetId="14">#REF!</definedName>
    <definedName name="Cheque_2" localSheetId="13">#REF!</definedName>
    <definedName name="Cheque_2">#REF!</definedName>
    <definedName name="Cheque_3" localSheetId="15">#REF!</definedName>
    <definedName name="Cheque_3" localSheetId="23">#REF!</definedName>
    <definedName name="Cheque_3" localSheetId="17">#REF!</definedName>
    <definedName name="Cheque_3" localSheetId="18">#REF!</definedName>
    <definedName name="Cheque_3" localSheetId="14">#REF!</definedName>
    <definedName name="Cheque_3" localSheetId="13">#REF!</definedName>
    <definedName name="Cheque_3">#REF!</definedName>
    <definedName name="Cinta_teflón" localSheetId="15">#REF!</definedName>
    <definedName name="Cinta_teflón" localSheetId="23">#REF!</definedName>
    <definedName name="Cinta_teflón" localSheetId="17">#REF!</definedName>
    <definedName name="Cinta_teflón" localSheetId="18">#REF!</definedName>
    <definedName name="Cinta_teflón" localSheetId="14">#REF!</definedName>
    <definedName name="Cinta_teflón" localSheetId="13">#REF!</definedName>
    <definedName name="Cinta_teflón">#REF!</definedName>
    <definedName name="CIRCUITOS" localSheetId="15">[44]Circuitos!$C$2:$C$891</definedName>
    <definedName name="CIRCUITOS" localSheetId="14">[44]Circuitos!$C$2:$C$891</definedName>
    <definedName name="CIRCUITOS" localSheetId="13">[44]Circuitos!$C$2:$C$891</definedName>
    <definedName name="CIRCUITOS">[45]Circuitos!$C$2:$C$891</definedName>
    <definedName name="CIRCUNVALAR" localSheetId="15">#REF!</definedName>
    <definedName name="CIRCUNVALAR" localSheetId="23">#REF!</definedName>
    <definedName name="CIRCUNVALAR" localSheetId="17">#REF!</definedName>
    <definedName name="CIRCUNVALAR" localSheetId="0">#REF!</definedName>
    <definedName name="CIRCUNVALAR" localSheetId="1">#REF!</definedName>
    <definedName name="CIRCUNVALAR" localSheetId="2">#REF!</definedName>
    <definedName name="CIRCUNVALAR" localSheetId="3">#REF!</definedName>
    <definedName name="CIRCUNVALAR" localSheetId="4">#REF!</definedName>
    <definedName name="CIRCUNVALAR" localSheetId="5">#REF!</definedName>
    <definedName name="CIRCUNVALAR" localSheetId="6">#REF!</definedName>
    <definedName name="CIRCUNVALAR" localSheetId="7">#REF!</definedName>
    <definedName name="CIRCUNVALAR" localSheetId="8">#REF!</definedName>
    <definedName name="CIRCUNVALAR" localSheetId="12">#REF!</definedName>
    <definedName name="CIRCUNVALAR" localSheetId="9">#REF!</definedName>
    <definedName name="CIRCUNVALAR" localSheetId="10">#REF!</definedName>
    <definedName name="CIRCUNVALAR" localSheetId="11">#REF!</definedName>
    <definedName name="CIRCUNVALAR" localSheetId="18">#REF!</definedName>
    <definedName name="CIRCUNVALAR" localSheetId="14">#REF!</definedName>
    <definedName name="CIRCUNVALAR" localSheetId="13">#REF!</definedName>
    <definedName name="CIRCUNVALAR">#REF!</definedName>
    <definedName name="Ciudades" localSheetId="15">[46]Insumos!$B$1813:$B$1912</definedName>
    <definedName name="Ciudades" localSheetId="14">[46]Insumos!$B$1813:$B$1912</definedName>
    <definedName name="Ciudades" localSheetId="13">[46]Insumos!$B$1813:$B$1912</definedName>
    <definedName name="Ciudades">[47]Insumos!$B$1813:$B$1912</definedName>
    <definedName name="cjsa" localSheetId="23" hidden="1">#REF!</definedName>
    <definedName name="cjsa" localSheetId="17" hidden="1">#REF!</definedName>
    <definedName name="cjsa" localSheetId="18" hidden="1">#REF!</definedName>
    <definedName name="cjsa" hidden="1">#REF!</definedName>
    <definedName name="CL" localSheetId="15">'[30]CIRCUITOS CODENSA'!#REF!</definedName>
    <definedName name="CL" localSheetId="23">'[31]CIRCUITOS CODENSA'!#REF!</definedName>
    <definedName name="CL" localSheetId="17">'[31]CIRCUITOS CODENSA'!#REF!</definedName>
    <definedName name="CL" localSheetId="0">'[31]CIRCUITOS CODENSA'!#REF!</definedName>
    <definedName name="CL" localSheetId="1">'[31]CIRCUITOS CODENSA'!#REF!</definedName>
    <definedName name="CL" localSheetId="2">'[31]CIRCUITOS CODENSA'!#REF!</definedName>
    <definedName name="CL" localSheetId="3">'[31]CIRCUITOS CODENSA'!#REF!</definedName>
    <definedName name="CL" localSheetId="4">'[31]CIRCUITOS CODENSA'!#REF!</definedName>
    <definedName name="CL" localSheetId="5">'[31]CIRCUITOS CODENSA'!#REF!</definedName>
    <definedName name="CL" localSheetId="6">'[31]CIRCUITOS CODENSA'!#REF!</definedName>
    <definedName name="CL" localSheetId="7">'[31]CIRCUITOS CODENSA'!#REF!</definedName>
    <definedName name="CL" localSheetId="8">'[31]CIRCUITOS CODENSA'!#REF!</definedName>
    <definedName name="CL" localSheetId="12">'[31]CIRCUITOS CODENSA'!#REF!</definedName>
    <definedName name="CL" localSheetId="9">'[31]CIRCUITOS CODENSA'!#REF!</definedName>
    <definedName name="CL" localSheetId="10">'[31]CIRCUITOS CODENSA'!#REF!</definedName>
    <definedName name="CL" localSheetId="11">'[31]CIRCUITOS CODENSA'!#REF!</definedName>
    <definedName name="CL" localSheetId="18">'[31]CIRCUITOS CODENSA'!#REF!</definedName>
    <definedName name="CL" localSheetId="14">'[30]CIRCUITOS CODENSA'!#REF!</definedName>
    <definedName name="CL" localSheetId="13">'[30]CIRCUITOS CODENSA'!#REF!</definedName>
    <definedName name="CL">'[31]CIRCUITOS CODENSA'!#REF!</definedName>
    <definedName name="clase" localSheetId="15">#REF!</definedName>
    <definedName name="clase" localSheetId="23">#REF!</definedName>
    <definedName name="clase" localSheetId="17">#REF!</definedName>
    <definedName name="clase" localSheetId="18">#REF!</definedName>
    <definedName name="clase" localSheetId="14">#REF!</definedName>
    <definedName name="clase" localSheetId="13">#REF!</definedName>
    <definedName name="clase">#REF!</definedName>
    <definedName name="Cocineta_estufa_a_gas_dos_puestos" localSheetId="15">#REF!</definedName>
    <definedName name="Cocineta_estufa_a_gas_dos_puestos" localSheetId="23">#REF!</definedName>
    <definedName name="Cocineta_estufa_a_gas_dos_puestos" localSheetId="17">#REF!</definedName>
    <definedName name="Cocineta_estufa_a_gas_dos_puestos" localSheetId="0">#REF!</definedName>
    <definedName name="Cocineta_estufa_a_gas_dos_puestos" localSheetId="1">#REF!</definedName>
    <definedName name="Cocineta_estufa_a_gas_dos_puestos" localSheetId="2">#REF!</definedName>
    <definedName name="Cocineta_estufa_a_gas_dos_puestos" localSheetId="3">#REF!</definedName>
    <definedName name="Cocineta_estufa_a_gas_dos_puestos" localSheetId="4">#REF!</definedName>
    <definedName name="Cocineta_estufa_a_gas_dos_puestos" localSheetId="5">#REF!</definedName>
    <definedName name="Cocineta_estufa_a_gas_dos_puestos" localSheetId="6">#REF!</definedName>
    <definedName name="Cocineta_estufa_a_gas_dos_puestos" localSheetId="7">#REF!</definedName>
    <definedName name="Cocineta_estufa_a_gas_dos_puestos" localSheetId="8">#REF!</definedName>
    <definedName name="Cocineta_estufa_a_gas_dos_puestos" localSheetId="12">#REF!</definedName>
    <definedName name="Cocineta_estufa_a_gas_dos_puestos" localSheetId="9">#REF!</definedName>
    <definedName name="Cocineta_estufa_a_gas_dos_puestos" localSheetId="10">#REF!</definedName>
    <definedName name="Cocineta_estufa_a_gas_dos_puestos" localSheetId="11">#REF!</definedName>
    <definedName name="Cocineta_estufa_a_gas_dos_puestos" localSheetId="18">#REF!</definedName>
    <definedName name="Cocineta_estufa_a_gas_dos_puestos" localSheetId="14">#REF!</definedName>
    <definedName name="Cocineta_estufa_a_gas_dos_puestos" localSheetId="13">#REF!</definedName>
    <definedName name="Cocineta_estufa_a_gas_dos_puestos">#REF!</definedName>
    <definedName name="Codigo" comment="Codigo Insumo" localSheetId="15">[36]Insumos!$A$4:$A$1772</definedName>
    <definedName name="Codigo" comment="Codigo Insumo" localSheetId="14">[36]Insumos!$A$4:$A$1772</definedName>
    <definedName name="Codigo" comment="Codigo Insumo" localSheetId="13">[36]Insumos!$A$4:$A$1772</definedName>
    <definedName name="Codigo" comment="Codigo Insumo">[37]Insumos!$A$4:$A$1772</definedName>
    <definedName name="Codigo_M.Obra" comment="Mano de obra " localSheetId="15">[36]M.Obra!$A$35:$A$43</definedName>
    <definedName name="Codigo_M.Obra" comment="Mano de obra " localSheetId="14">[36]M.Obra!$A$35:$A$43</definedName>
    <definedName name="Codigo_M.Obra" comment="Mano de obra " localSheetId="13">[36]M.Obra!$A$35:$A$43</definedName>
    <definedName name="Codigo_M.Obra" comment="Mano de obra ">[37]M.Obra!$A$35:$A$43</definedName>
    <definedName name="codigos">[48]Banderas!$A:$A</definedName>
    <definedName name="Codo_45_cobre_tipo_CxC" localSheetId="15">#REF!</definedName>
    <definedName name="Codo_45_cobre_tipo_CxC" localSheetId="23">#REF!</definedName>
    <definedName name="Codo_45_cobre_tipo_CxC" localSheetId="17">#REF!</definedName>
    <definedName name="Codo_45_cobre_tipo_CxC" localSheetId="0">#REF!</definedName>
    <definedName name="Codo_45_cobre_tipo_CxC" localSheetId="1">#REF!</definedName>
    <definedName name="Codo_45_cobre_tipo_CxC" localSheetId="2">#REF!</definedName>
    <definedName name="Codo_45_cobre_tipo_CxC" localSheetId="3">#REF!</definedName>
    <definedName name="Codo_45_cobre_tipo_CxC" localSheetId="4">#REF!</definedName>
    <definedName name="Codo_45_cobre_tipo_CxC" localSheetId="5">#REF!</definedName>
    <definedName name="Codo_45_cobre_tipo_CxC" localSheetId="6">#REF!</definedName>
    <definedName name="Codo_45_cobre_tipo_CxC" localSheetId="7">#REF!</definedName>
    <definedName name="Codo_45_cobre_tipo_CxC" localSheetId="8">#REF!</definedName>
    <definedName name="Codo_45_cobre_tipo_CxC" localSheetId="12">#REF!</definedName>
    <definedName name="Codo_45_cobre_tipo_CxC" localSheetId="9">#REF!</definedName>
    <definedName name="Codo_45_cobre_tipo_CxC" localSheetId="10">#REF!</definedName>
    <definedName name="Codo_45_cobre_tipo_CxC" localSheetId="11">#REF!</definedName>
    <definedName name="Codo_45_cobre_tipo_CxC" localSheetId="18">#REF!</definedName>
    <definedName name="Codo_45_cobre_tipo_CxC" localSheetId="14">#REF!</definedName>
    <definedName name="Codo_45_cobre_tipo_CxC" localSheetId="13">#REF!</definedName>
    <definedName name="Codo_45_cobre_tipo_CxC">#REF!</definedName>
    <definedName name="Codo_90_1_4__c_x_c_sanitario_3" localSheetId="15">#REF!</definedName>
    <definedName name="Codo_90_1_4__c_x_c_sanitario_3" localSheetId="23">#REF!</definedName>
    <definedName name="Codo_90_1_4__c_x_c_sanitario_3" localSheetId="17">#REF!</definedName>
    <definedName name="Codo_90_1_4__c_x_c_sanitario_3" localSheetId="0">#REF!</definedName>
    <definedName name="Codo_90_1_4__c_x_c_sanitario_3" localSheetId="1">#REF!</definedName>
    <definedName name="Codo_90_1_4__c_x_c_sanitario_3" localSheetId="2">#REF!</definedName>
    <definedName name="Codo_90_1_4__c_x_c_sanitario_3" localSheetId="3">#REF!</definedName>
    <definedName name="Codo_90_1_4__c_x_c_sanitario_3" localSheetId="4">#REF!</definedName>
    <definedName name="Codo_90_1_4__c_x_c_sanitario_3" localSheetId="5">#REF!</definedName>
    <definedName name="Codo_90_1_4__c_x_c_sanitario_3" localSheetId="6">#REF!</definedName>
    <definedName name="Codo_90_1_4__c_x_c_sanitario_3" localSheetId="7">#REF!</definedName>
    <definedName name="Codo_90_1_4__c_x_c_sanitario_3" localSheetId="8">#REF!</definedName>
    <definedName name="Codo_90_1_4__c_x_c_sanitario_3" localSheetId="12">#REF!</definedName>
    <definedName name="Codo_90_1_4__c_x_c_sanitario_3" localSheetId="9">#REF!</definedName>
    <definedName name="Codo_90_1_4__c_x_c_sanitario_3" localSheetId="10">#REF!</definedName>
    <definedName name="Codo_90_1_4__c_x_c_sanitario_3" localSheetId="11">#REF!</definedName>
    <definedName name="Codo_90_1_4__c_x_c_sanitario_3" localSheetId="18">#REF!</definedName>
    <definedName name="Codo_90_1_4__c_x_c_sanitario_3" localSheetId="14">#REF!</definedName>
    <definedName name="Codo_90_1_4__c_x_c_sanitario_3" localSheetId="13">#REF!</definedName>
    <definedName name="Codo_90_1_4__c_x_c_sanitario_3">#REF!</definedName>
    <definedName name="Codo_90_1_4__c_x_c_sanitario_4" localSheetId="15">#REF!</definedName>
    <definedName name="Codo_90_1_4__c_x_c_sanitario_4" localSheetId="23">#REF!</definedName>
    <definedName name="Codo_90_1_4__c_x_c_sanitario_4" localSheetId="17">#REF!</definedName>
    <definedName name="Codo_90_1_4__c_x_c_sanitario_4" localSheetId="0">#REF!</definedName>
    <definedName name="Codo_90_1_4__c_x_c_sanitario_4" localSheetId="1">#REF!</definedName>
    <definedName name="Codo_90_1_4__c_x_c_sanitario_4" localSheetId="2">#REF!</definedName>
    <definedName name="Codo_90_1_4__c_x_c_sanitario_4" localSheetId="3">#REF!</definedName>
    <definedName name="Codo_90_1_4__c_x_c_sanitario_4" localSheetId="4">#REF!</definedName>
    <definedName name="Codo_90_1_4__c_x_c_sanitario_4" localSheetId="5">#REF!</definedName>
    <definedName name="Codo_90_1_4__c_x_c_sanitario_4" localSheetId="6">#REF!</definedName>
    <definedName name="Codo_90_1_4__c_x_c_sanitario_4" localSheetId="7">#REF!</definedName>
    <definedName name="Codo_90_1_4__c_x_c_sanitario_4" localSheetId="8">#REF!</definedName>
    <definedName name="Codo_90_1_4__c_x_c_sanitario_4" localSheetId="12">#REF!</definedName>
    <definedName name="Codo_90_1_4__c_x_c_sanitario_4" localSheetId="9">#REF!</definedName>
    <definedName name="Codo_90_1_4__c_x_c_sanitario_4" localSheetId="10">#REF!</definedName>
    <definedName name="Codo_90_1_4__c_x_c_sanitario_4" localSheetId="11">#REF!</definedName>
    <definedName name="Codo_90_1_4__c_x_c_sanitario_4" localSheetId="18">#REF!</definedName>
    <definedName name="Codo_90_1_4__c_x_c_sanitario_4" localSheetId="14">#REF!</definedName>
    <definedName name="Codo_90_1_4__c_x_c_sanitario_4" localSheetId="13">#REF!</definedName>
    <definedName name="Codo_90_1_4__c_x_c_sanitario_4">#REF!</definedName>
    <definedName name="Codo_90_cobre_tipo_CxC" localSheetId="15">#REF!</definedName>
    <definedName name="Codo_90_cobre_tipo_CxC" localSheetId="23">#REF!</definedName>
    <definedName name="Codo_90_cobre_tipo_CxC" localSheetId="17">#REF!</definedName>
    <definedName name="Codo_90_cobre_tipo_CxC" localSheetId="18">#REF!</definedName>
    <definedName name="Codo_90_cobre_tipo_CxC" localSheetId="14">#REF!</definedName>
    <definedName name="Codo_90_cobre_tipo_CxC" localSheetId="13">#REF!</definedName>
    <definedName name="Codo_90_cobre_tipo_CxC">#REF!</definedName>
    <definedName name="Codo_90_presión_P.V.C._1" localSheetId="15">#REF!</definedName>
    <definedName name="Codo_90_presión_P.V.C._1" localSheetId="23">#REF!</definedName>
    <definedName name="Codo_90_presión_P.V.C._1" localSheetId="17">#REF!</definedName>
    <definedName name="Codo_90_presión_P.V.C._1" localSheetId="18">#REF!</definedName>
    <definedName name="Codo_90_presión_P.V.C._1" localSheetId="14">#REF!</definedName>
    <definedName name="Codo_90_presión_P.V.C._1" localSheetId="13">#REF!</definedName>
    <definedName name="Codo_90_presión_P.V.C._1">#REF!</definedName>
    <definedName name="Codo_90_presión_P.V.C._1_1_2" localSheetId="15">#REF!</definedName>
    <definedName name="Codo_90_presión_P.V.C._1_1_2" localSheetId="23">#REF!</definedName>
    <definedName name="Codo_90_presión_P.V.C._1_1_2" localSheetId="17">#REF!</definedName>
    <definedName name="Codo_90_presión_P.V.C._1_1_2" localSheetId="18">#REF!</definedName>
    <definedName name="Codo_90_presión_P.V.C._1_1_2" localSheetId="14">#REF!</definedName>
    <definedName name="Codo_90_presión_P.V.C._1_1_2" localSheetId="13">#REF!</definedName>
    <definedName name="Codo_90_presión_P.V.C._1_1_2">#REF!</definedName>
    <definedName name="Codo_90_presión_P.V.C._1_2" localSheetId="15">#REF!</definedName>
    <definedName name="Codo_90_presión_P.V.C._1_2" localSheetId="23">#REF!</definedName>
    <definedName name="Codo_90_presión_P.V.C._1_2" localSheetId="17">#REF!</definedName>
    <definedName name="Codo_90_presión_P.V.C._1_2" localSheetId="18">#REF!</definedName>
    <definedName name="Codo_90_presión_P.V.C._1_2" localSheetId="14">#REF!</definedName>
    <definedName name="Codo_90_presión_P.V.C._1_2" localSheetId="13">#REF!</definedName>
    <definedName name="Codo_90_presión_P.V.C._1_2">#REF!</definedName>
    <definedName name="Codo_90_presión_P.V.C._3_4" localSheetId="15">#REF!</definedName>
    <definedName name="Codo_90_presión_P.V.C._3_4" localSheetId="23">#REF!</definedName>
    <definedName name="Codo_90_presión_P.V.C._3_4" localSheetId="17">#REF!</definedName>
    <definedName name="Codo_90_presión_P.V.C._3_4" localSheetId="18">#REF!</definedName>
    <definedName name="Codo_90_presión_P.V.C._3_4" localSheetId="14">#REF!</definedName>
    <definedName name="Codo_90_presión_P.V.C._3_4" localSheetId="13">#REF!</definedName>
    <definedName name="Codo_90_presión_P.V.C._3_4">#REF!</definedName>
    <definedName name="Codo_90o_1_4__CxC_SANITARIO_2" localSheetId="15">#REF!</definedName>
    <definedName name="Codo_90o_1_4__CxC_SANITARIO_2" localSheetId="23">#REF!</definedName>
    <definedName name="Codo_90o_1_4__CxC_SANITARIO_2" localSheetId="17">#REF!</definedName>
    <definedName name="Codo_90o_1_4__CxC_SANITARIO_2" localSheetId="18">#REF!</definedName>
    <definedName name="Codo_90o_1_4__CxC_SANITARIO_2" localSheetId="14">#REF!</definedName>
    <definedName name="Codo_90o_1_4__CxC_SANITARIO_2" localSheetId="13">#REF!</definedName>
    <definedName name="Codo_90o_1_4__CxC_SANITARIO_2">#REF!</definedName>
    <definedName name="Codo_90o_1_4__CxC_SANITARIO_3" localSheetId="15">#REF!</definedName>
    <definedName name="Codo_90o_1_4__CxC_SANITARIO_3" localSheetId="23">#REF!</definedName>
    <definedName name="Codo_90o_1_4__CxC_SANITARIO_3" localSheetId="17">#REF!</definedName>
    <definedName name="Codo_90o_1_4__CxC_SANITARIO_3" localSheetId="18">#REF!</definedName>
    <definedName name="Codo_90o_1_4__CxC_SANITARIO_3" localSheetId="14">#REF!</definedName>
    <definedName name="Codo_90o_1_4__CxC_SANITARIO_3" localSheetId="13">#REF!</definedName>
    <definedName name="Codo_90o_1_4__CxC_SANITARIO_3">#REF!</definedName>
    <definedName name="Codo_90o_1_4__CxC_SANITARIO_4" localSheetId="15">#REF!</definedName>
    <definedName name="Codo_90o_1_4__CxC_SANITARIO_4" localSheetId="23">#REF!</definedName>
    <definedName name="Codo_90o_1_4__CxC_SANITARIO_4" localSheetId="17">#REF!</definedName>
    <definedName name="Codo_90o_1_4__CxC_SANITARIO_4" localSheetId="18">#REF!</definedName>
    <definedName name="Codo_90o_1_4__CxC_SANITARIO_4" localSheetId="14">#REF!</definedName>
    <definedName name="Codo_90o_1_4__CxC_SANITARIO_4" localSheetId="13">#REF!</definedName>
    <definedName name="Codo_90o_1_4__CxC_SANITARIO_4">#REF!</definedName>
    <definedName name="Codo_90o_1_4__CxC_SANITARIO_6" localSheetId="15">#REF!</definedName>
    <definedName name="Codo_90o_1_4__CxC_SANITARIO_6" localSheetId="23">#REF!</definedName>
    <definedName name="Codo_90o_1_4__CxC_SANITARIO_6" localSheetId="17">#REF!</definedName>
    <definedName name="Codo_90o_1_4__CxC_SANITARIO_6" localSheetId="18">#REF!</definedName>
    <definedName name="Codo_90o_1_4__CxC_SANITARIO_6" localSheetId="14">#REF!</definedName>
    <definedName name="Codo_90o_1_4__CxC_SANITARIO_6" localSheetId="13">#REF!</definedName>
    <definedName name="Codo_90o_1_4__CxC_SANITARIO_6">#REF!</definedName>
    <definedName name="Codo_90o_Presión_P.V.C._1" localSheetId="15">#REF!</definedName>
    <definedName name="Codo_90o_Presión_P.V.C._1" localSheetId="23">#REF!</definedName>
    <definedName name="Codo_90o_Presión_P.V.C._1" localSheetId="17">#REF!</definedName>
    <definedName name="Codo_90o_Presión_P.V.C._1" localSheetId="18">#REF!</definedName>
    <definedName name="Codo_90o_Presión_P.V.C._1" localSheetId="14">#REF!</definedName>
    <definedName name="Codo_90o_Presión_P.V.C._1" localSheetId="13">#REF!</definedName>
    <definedName name="Codo_90o_Presión_P.V.C._1">#REF!</definedName>
    <definedName name="Codo_90o_Presión_P.V.C._1_1_2" localSheetId="15">#REF!</definedName>
    <definedName name="Codo_90o_Presión_P.V.C._1_1_2" localSheetId="23">#REF!</definedName>
    <definedName name="Codo_90o_Presión_P.V.C._1_1_2" localSheetId="17">#REF!</definedName>
    <definedName name="Codo_90o_Presión_P.V.C._1_1_2" localSheetId="18">#REF!</definedName>
    <definedName name="Codo_90o_Presión_P.V.C._1_1_2" localSheetId="14">#REF!</definedName>
    <definedName name="Codo_90o_Presión_P.V.C._1_1_2" localSheetId="13">#REF!</definedName>
    <definedName name="Codo_90o_Presión_P.V.C._1_1_2">#REF!</definedName>
    <definedName name="Codo_90o_Presión_P.V.C._1_1_4" localSheetId="15">#REF!</definedName>
    <definedName name="Codo_90o_Presión_P.V.C._1_1_4" localSheetId="23">#REF!</definedName>
    <definedName name="Codo_90o_Presión_P.V.C._1_1_4" localSheetId="17">#REF!</definedName>
    <definedName name="Codo_90o_Presión_P.V.C._1_1_4" localSheetId="18">#REF!</definedName>
    <definedName name="Codo_90o_Presión_P.V.C._1_1_4" localSheetId="14">#REF!</definedName>
    <definedName name="Codo_90o_Presión_P.V.C._1_1_4" localSheetId="13">#REF!</definedName>
    <definedName name="Codo_90o_Presión_P.V.C._1_1_4">#REF!</definedName>
    <definedName name="Codo_90o_Presión_P.V.C._1_2" localSheetId="15">#REF!</definedName>
    <definedName name="Codo_90o_Presión_P.V.C._1_2" localSheetId="23">#REF!</definedName>
    <definedName name="Codo_90o_Presión_P.V.C._1_2" localSheetId="17">#REF!</definedName>
    <definedName name="Codo_90o_Presión_P.V.C._1_2" localSheetId="18">#REF!</definedName>
    <definedName name="Codo_90o_Presión_P.V.C._1_2" localSheetId="14">#REF!</definedName>
    <definedName name="Codo_90o_Presión_P.V.C._1_2" localSheetId="13">#REF!</definedName>
    <definedName name="Codo_90o_Presión_P.V.C._1_2">#REF!</definedName>
    <definedName name="Codo_90o_Presión_P.V.C._2" localSheetId="15">#REF!</definedName>
    <definedName name="Codo_90o_Presión_P.V.C._2" localSheetId="23">#REF!</definedName>
    <definedName name="Codo_90o_Presión_P.V.C._2" localSheetId="17">#REF!</definedName>
    <definedName name="Codo_90o_Presión_P.V.C._2" localSheetId="18">#REF!</definedName>
    <definedName name="Codo_90o_Presión_P.V.C._2" localSheetId="14">#REF!</definedName>
    <definedName name="Codo_90o_Presión_P.V.C._2" localSheetId="13">#REF!</definedName>
    <definedName name="Codo_90o_Presión_P.V.C._2">#REF!</definedName>
    <definedName name="Codo_90o_Presión_P.V.C._2_1_2" localSheetId="15">#REF!</definedName>
    <definedName name="Codo_90o_Presión_P.V.C._2_1_2" localSheetId="23">#REF!</definedName>
    <definedName name="Codo_90o_Presión_P.V.C._2_1_2" localSheetId="17">#REF!</definedName>
    <definedName name="Codo_90o_Presión_P.V.C._2_1_2" localSheetId="18">#REF!</definedName>
    <definedName name="Codo_90o_Presión_P.V.C._2_1_2" localSheetId="14">#REF!</definedName>
    <definedName name="Codo_90o_Presión_P.V.C._2_1_2" localSheetId="13">#REF!</definedName>
    <definedName name="Codo_90o_Presión_P.V.C._2_1_2">#REF!</definedName>
    <definedName name="Codo_90o_Presión_P.V.C._3" localSheetId="15">#REF!</definedName>
    <definedName name="Codo_90o_Presión_P.V.C._3" localSheetId="23">#REF!</definedName>
    <definedName name="Codo_90o_Presión_P.V.C._3" localSheetId="17">#REF!</definedName>
    <definedName name="Codo_90o_Presión_P.V.C._3" localSheetId="18">#REF!</definedName>
    <definedName name="Codo_90o_Presión_P.V.C._3" localSheetId="14">#REF!</definedName>
    <definedName name="Codo_90o_Presión_P.V.C._3" localSheetId="13">#REF!</definedName>
    <definedName name="Codo_90o_Presión_P.V.C._3">#REF!</definedName>
    <definedName name="Codo_90o_Presión_P.V.C._3_4" localSheetId="15">#REF!</definedName>
    <definedName name="Codo_90o_Presión_P.V.C._3_4" localSheetId="23">#REF!</definedName>
    <definedName name="Codo_90o_Presión_P.V.C._3_4" localSheetId="17">#REF!</definedName>
    <definedName name="Codo_90o_Presión_P.V.C._3_4" localSheetId="18">#REF!</definedName>
    <definedName name="Codo_90o_Presión_P.V.C._3_4" localSheetId="14">#REF!</definedName>
    <definedName name="Codo_90o_Presión_P.V.C._3_4" localSheetId="13">#REF!</definedName>
    <definedName name="Codo_90o_Presión_P.V.C._3_4">#REF!</definedName>
    <definedName name="Codo_galvanizado_1" localSheetId="15">#REF!</definedName>
    <definedName name="Codo_galvanizado_1" localSheetId="23">#REF!</definedName>
    <definedName name="Codo_galvanizado_1" localSheetId="17">#REF!</definedName>
    <definedName name="Codo_galvanizado_1" localSheetId="18">#REF!</definedName>
    <definedName name="Codo_galvanizado_1" localSheetId="14">#REF!</definedName>
    <definedName name="Codo_galvanizado_1" localSheetId="13">#REF!</definedName>
    <definedName name="Codo_galvanizado_1">#REF!</definedName>
    <definedName name="Codo_galvanizado_1_1_2" localSheetId="15">#REF!</definedName>
    <definedName name="Codo_galvanizado_1_1_2" localSheetId="23">#REF!</definedName>
    <definedName name="Codo_galvanizado_1_1_2" localSheetId="17">#REF!</definedName>
    <definedName name="Codo_galvanizado_1_1_2" localSheetId="18">#REF!</definedName>
    <definedName name="Codo_galvanizado_1_1_2" localSheetId="14">#REF!</definedName>
    <definedName name="Codo_galvanizado_1_1_2" localSheetId="13">#REF!</definedName>
    <definedName name="Codo_galvanizado_1_1_2">#REF!</definedName>
    <definedName name="Codo_galvanizado_2" localSheetId="15">#REF!</definedName>
    <definedName name="Codo_galvanizado_2" localSheetId="23">#REF!</definedName>
    <definedName name="Codo_galvanizado_2" localSheetId="17">#REF!</definedName>
    <definedName name="Codo_galvanizado_2" localSheetId="18">#REF!</definedName>
    <definedName name="Codo_galvanizado_2" localSheetId="14">#REF!</definedName>
    <definedName name="Codo_galvanizado_2" localSheetId="13">#REF!</definedName>
    <definedName name="Codo_galvanizado_2">#REF!</definedName>
    <definedName name="Codo_Galvanizado_3" localSheetId="15">#REF!</definedName>
    <definedName name="Codo_Galvanizado_3" localSheetId="23">#REF!</definedName>
    <definedName name="Codo_Galvanizado_3" localSheetId="17">#REF!</definedName>
    <definedName name="Codo_Galvanizado_3" localSheetId="18">#REF!</definedName>
    <definedName name="Codo_Galvanizado_3" localSheetId="14">#REF!</definedName>
    <definedName name="Codo_Galvanizado_3" localSheetId="13">#REF!</definedName>
    <definedName name="Codo_Galvanizado_3">#REF!</definedName>
    <definedName name="codo160x90" localSheetId="23">#REF!</definedName>
    <definedName name="codo160x90" localSheetId="17">#REF!</definedName>
    <definedName name="codo160x90" localSheetId="18">#REF!</definedName>
    <definedName name="codo160x90">#REF!</definedName>
    <definedName name="CODO16X11" localSheetId="23">#REF!</definedName>
    <definedName name="CODO16X11" localSheetId="17">#REF!</definedName>
    <definedName name="CODO16X11" localSheetId="18">#REF!</definedName>
    <definedName name="CODO16X11">#REF!</definedName>
    <definedName name="CODO16X45" localSheetId="23">#REF!</definedName>
    <definedName name="CODO16X45" localSheetId="17">#REF!</definedName>
    <definedName name="CODO16X45" localSheetId="18">#REF!</definedName>
    <definedName name="CODO16X45">#REF!</definedName>
    <definedName name="CODO16X90" localSheetId="23">#REF!</definedName>
    <definedName name="CODO16X90" localSheetId="17">#REF!</definedName>
    <definedName name="CODO16X90" localSheetId="18">#REF!</definedName>
    <definedName name="CODO16X90">#REF!</definedName>
    <definedName name="CODO3" localSheetId="23">#REF!</definedName>
    <definedName name="CODO3" localSheetId="17">#REF!</definedName>
    <definedName name="CODO3" localSheetId="18">#REF!</definedName>
    <definedName name="CODO3">#REF!</definedName>
    <definedName name="CODO3X11" localSheetId="23">#REF!</definedName>
    <definedName name="CODO3X11" localSheetId="17">#REF!</definedName>
    <definedName name="CODO3X11" localSheetId="18">#REF!</definedName>
    <definedName name="CODO3X11">#REF!</definedName>
    <definedName name="CODO3X45" localSheetId="23">#REF!</definedName>
    <definedName name="CODO3X45" localSheetId="17">#REF!</definedName>
    <definedName name="CODO3X45" localSheetId="18">#REF!</definedName>
    <definedName name="CODO3X45">#REF!</definedName>
    <definedName name="CODO3X90" localSheetId="23">#REF!</definedName>
    <definedName name="CODO3X90" localSheetId="17">#REF!</definedName>
    <definedName name="CODO3X90" localSheetId="18">#REF!</definedName>
    <definedName name="CODO3X90">#REF!</definedName>
    <definedName name="CODO4X90" localSheetId="23">#REF!</definedName>
    <definedName name="CODO4X90" localSheetId="17">#REF!</definedName>
    <definedName name="CODO4X90" localSheetId="18">#REF!</definedName>
    <definedName name="CODO4X90">#REF!</definedName>
    <definedName name="CODO6X22" localSheetId="23">#REF!</definedName>
    <definedName name="CODO6X22" localSheetId="17">#REF!</definedName>
    <definedName name="CODO6X22" localSheetId="18">#REF!</definedName>
    <definedName name="CODO6X22">#REF!</definedName>
    <definedName name="codo6x45nova" localSheetId="23">#REF!</definedName>
    <definedName name="codo6x45nova" localSheetId="17">#REF!</definedName>
    <definedName name="codo6x45nova" localSheetId="18">#REF!</definedName>
    <definedName name="codo6x45nova">#REF!</definedName>
    <definedName name="CODO8X22" localSheetId="23">#REF!</definedName>
    <definedName name="CODO8X22" localSheetId="17">#REF!</definedName>
    <definedName name="CODO8X22" localSheetId="18">#REF!</definedName>
    <definedName name="CODO8X22">#REF!</definedName>
    <definedName name="CODO8X45" localSheetId="23">#REF!</definedName>
    <definedName name="CODO8X45" localSheetId="17">#REF!</definedName>
    <definedName name="CODO8X45" localSheetId="18">#REF!</definedName>
    <definedName name="CODO8X45">#REF!</definedName>
    <definedName name="CODO8X90" localSheetId="23">#REF!</definedName>
    <definedName name="CODO8X90" localSheetId="17">#REF!</definedName>
    <definedName name="CODO8X90" localSheetId="18">#REF!</definedName>
    <definedName name="CODO8X90">#REF!</definedName>
    <definedName name="Color_mineral" localSheetId="15">#REF!</definedName>
    <definedName name="Color_mineral" localSheetId="23">#REF!</definedName>
    <definedName name="Color_mineral" localSheetId="17">#REF!</definedName>
    <definedName name="Color_mineral" localSheetId="18">#REF!</definedName>
    <definedName name="Color_mineral" localSheetId="14">#REF!</definedName>
    <definedName name="Color_mineral" localSheetId="13">#REF!</definedName>
    <definedName name="Color_mineral">#REF!</definedName>
    <definedName name="Compilado" localSheetId="23">#REF!</definedName>
    <definedName name="Compilado" localSheetId="17">#REF!</definedName>
    <definedName name="Compilado" localSheetId="18">#REF!</definedName>
    <definedName name="Compilado">#REF!</definedName>
    <definedName name="Compresor_2_Martillos_185_PCM" localSheetId="15">#REF!</definedName>
    <definedName name="Compresor_2_Martillos_185_PCM" localSheetId="23">#REF!</definedName>
    <definedName name="Compresor_2_Martillos_185_PCM" localSheetId="17">#REF!</definedName>
    <definedName name="Compresor_2_Martillos_185_PCM" localSheetId="18">#REF!</definedName>
    <definedName name="Compresor_2_Martillos_185_PCM" localSheetId="14">#REF!</definedName>
    <definedName name="Compresor_2_Martillos_185_PCM" localSheetId="13">#REF!</definedName>
    <definedName name="Compresor_2_Martillos_185_PCM">#REF!</definedName>
    <definedName name="Concreto_1_3_5" localSheetId="15">#REF!</definedName>
    <definedName name="Concreto_1_3_5" localSheetId="23">#REF!</definedName>
    <definedName name="Concreto_1_3_5" localSheetId="17">#REF!</definedName>
    <definedName name="Concreto_1_3_5" localSheetId="18">#REF!</definedName>
    <definedName name="Concreto_1_3_5" localSheetId="14">#REF!</definedName>
    <definedName name="Concreto_1_3_5" localSheetId="13">#REF!</definedName>
    <definedName name="Concreto_1_3_5">#REF!</definedName>
    <definedName name="CONCRETO_2000" localSheetId="15">#REF!</definedName>
    <definedName name="CONCRETO_2000" localSheetId="14">#REF!</definedName>
    <definedName name="CONCRETO_2000" localSheetId="13">#REF!</definedName>
    <definedName name="CONCRETO_2000">'[16]Concreto de 2000 psi'!$I$53</definedName>
    <definedName name="Concreto_2500_PSI" localSheetId="15">#REF!</definedName>
    <definedName name="Concreto_2500_PSI" localSheetId="23">#REF!</definedName>
    <definedName name="Concreto_2500_PSI" localSheetId="17">#REF!</definedName>
    <definedName name="Concreto_2500_PSI" localSheetId="0">#REF!</definedName>
    <definedName name="Concreto_2500_PSI" localSheetId="1">#REF!</definedName>
    <definedName name="Concreto_2500_PSI" localSheetId="2">#REF!</definedName>
    <definedName name="Concreto_2500_PSI" localSheetId="3">#REF!</definedName>
    <definedName name="Concreto_2500_PSI" localSheetId="4">#REF!</definedName>
    <definedName name="Concreto_2500_PSI" localSheetId="5">#REF!</definedName>
    <definedName name="Concreto_2500_PSI" localSheetId="6">#REF!</definedName>
    <definedName name="Concreto_2500_PSI" localSheetId="7">#REF!</definedName>
    <definedName name="Concreto_2500_PSI" localSheetId="8">#REF!</definedName>
    <definedName name="Concreto_2500_PSI" localSheetId="12">#REF!</definedName>
    <definedName name="Concreto_2500_PSI" localSheetId="9">#REF!</definedName>
    <definedName name="Concreto_2500_PSI" localSheetId="10">#REF!</definedName>
    <definedName name="Concreto_2500_PSI" localSheetId="11">#REF!</definedName>
    <definedName name="Concreto_2500_PSI" localSheetId="18">#REF!</definedName>
    <definedName name="Concreto_2500_PSI" localSheetId="14">#REF!</definedName>
    <definedName name="Concreto_2500_PSI" localSheetId="13">#REF!</definedName>
    <definedName name="Concreto_2500_PSI">#REF!</definedName>
    <definedName name="Concreto_3000_0.40" localSheetId="15">#REF!</definedName>
    <definedName name="Concreto_3000_0.40" localSheetId="23">#REF!</definedName>
    <definedName name="Concreto_3000_0.40" localSheetId="17">#REF!</definedName>
    <definedName name="Concreto_3000_0.40" localSheetId="18">#REF!</definedName>
    <definedName name="Concreto_3000_0.40" localSheetId="14">#REF!</definedName>
    <definedName name="Concreto_3000_0.40" localSheetId="13">#REF!</definedName>
    <definedName name="Concreto_3000_0.40">#REF!</definedName>
    <definedName name="Concreto_3000_PSI" localSheetId="15">#REF!</definedName>
    <definedName name="Concreto_3000_PSI" localSheetId="23">#REF!</definedName>
    <definedName name="Concreto_3000_PSI" localSheetId="17">#REF!</definedName>
    <definedName name="Concreto_3000_PSI" localSheetId="0">#REF!</definedName>
    <definedName name="Concreto_3000_PSI" localSheetId="1">#REF!</definedName>
    <definedName name="Concreto_3000_PSI" localSheetId="2">#REF!</definedName>
    <definedName name="Concreto_3000_PSI" localSheetId="3">#REF!</definedName>
    <definedName name="Concreto_3000_PSI" localSheetId="4">#REF!</definedName>
    <definedName name="Concreto_3000_PSI" localSheetId="5">#REF!</definedName>
    <definedName name="Concreto_3000_PSI" localSheetId="6">#REF!</definedName>
    <definedName name="Concreto_3000_PSI" localSheetId="7">#REF!</definedName>
    <definedName name="Concreto_3000_PSI" localSheetId="8">#REF!</definedName>
    <definedName name="Concreto_3000_PSI" localSheetId="12">#REF!</definedName>
    <definedName name="Concreto_3000_PSI" localSheetId="9">#REF!</definedName>
    <definedName name="Concreto_3000_PSI" localSheetId="10">#REF!</definedName>
    <definedName name="Concreto_3000_PSI" localSheetId="11">#REF!</definedName>
    <definedName name="Concreto_3000_PSI" localSheetId="18">#REF!</definedName>
    <definedName name="Concreto_3000_PSI" localSheetId="14">#REF!</definedName>
    <definedName name="Concreto_3000_PSI" localSheetId="13">#REF!</definedName>
    <definedName name="Concreto_3000_PSI">#REF!</definedName>
    <definedName name="Concreto_4000" localSheetId="15">#REF!</definedName>
    <definedName name="Concreto_4000" localSheetId="23">#REF!</definedName>
    <definedName name="Concreto_4000" localSheetId="17">#REF!</definedName>
    <definedName name="Concreto_4000" localSheetId="18">#REF!</definedName>
    <definedName name="Concreto_4000" localSheetId="14">#REF!</definedName>
    <definedName name="Concreto_4000" localSheetId="13">#REF!</definedName>
    <definedName name="Concreto_4000">#REF!</definedName>
    <definedName name="Concreto_4000_0.40" localSheetId="15">#REF!</definedName>
    <definedName name="Concreto_4000_0.40" localSheetId="23">#REF!</definedName>
    <definedName name="Concreto_4000_0.40" localSheetId="17">#REF!</definedName>
    <definedName name="Concreto_4000_0.40" localSheetId="18">#REF!</definedName>
    <definedName name="Concreto_4000_0.40" localSheetId="14">#REF!</definedName>
    <definedName name="Concreto_4000_0.40" localSheetId="13">#REF!</definedName>
    <definedName name="Concreto_4000_0.40">#REF!</definedName>
    <definedName name="Concreto_4000_0.40_Auto" localSheetId="15">#REF!</definedName>
    <definedName name="Concreto_4000_0.40_Auto" localSheetId="23">#REF!</definedName>
    <definedName name="Concreto_4000_0.40_Auto" localSheetId="17">#REF!</definedName>
    <definedName name="Concreto_4000_0.40_Auto" localSheetId="18">#REF!</definedName>
    <definedName name="Concreto_4000_0.40_Auto" localSheetId="14">#REF!</definedName>
    <definedName name="Concreto_4000_0.40_Auto" localSheetId="13">#REF!</definedName>
    <definedName name="Concreto_4000_0.40_Auto">#REF!</definedName>
    <definedName name="Concreto_4000_0.40_Auto_Retrac_Fibra" localSheetId="15">#REF!</definedName>
    <definedName name="Concreto_4000_0.40_Auto_Retrac_Fibra" localSheetId="23">#REF!</definedName>
    <definedName name="Concreto_4000_0.40_Auto_Retrac_Fibra" localSheetId="17">#REF!</definedName>
    <definedName name="Concreto_4000_0.40_Auto_Retrac_Fibra" localSheetId="18">#REF!</definedName>
    <definedName name="Concreto_4000_0.40_Auto_Retrac_Fibra" localSheetId="14">#REF!</definedName>
    <definedName name="Concreto_4000_0.40_Auto_Retrac_Fibra" localSheetId="13">#REF!</definedName>
    <definedName name="Concreto_4000_0.40_Auto_Retrac_Fibra">#REF!</definedName>
    <definedName name="Concreto_a_granel_con_silo_puesto_en_obra__cemento_1A__2500_P.S.I." localSheetId="15">#REF!</definedName>
    <definedName name="Concreto_a_granel_con_silo_puesto_en_obra__cemento_1A__2500_P.S.I." localSheetId="23">#REF!</definedName>
    <definedName name="Concreto_a_granel_con_silo_puesto_en_obra__cemento_1A__2500_P.S.I." localSheetId="17">#REF!</definedName>
    <definedName name="Concreto_a_granel_con_silo_puesto_en_obra__cemento_1A__2500_P.S.I." localSheetId="0">#REF!</definedName>
    <definedName name="Concreto_a_granel_con_silo_puesto_en_obra__cemento_1A__2500_P.S.I." localSheetId="1">#REF!</definedName>
    <definedName name="Concreto_a_granel_con_silo_puesto_en_obra__cemento_1A__2500_P.S.I." localSheetId="2">#REF!</definedName>
    <definedName name="Concreto_a_granel_con_silo_puesto_en_obra__cemento_1A__2500_P.S.I." localSheetId="3">#REF!</definedName>
    <definedName name="Concreto_a_granel_con_silo_puesto_en_obra__cemento_1A__2500_P.S.I." localSheetId="4">#REF!</definedName>
    <definedName name="Concreto_a_granel_con_silo_puesto_en_obra__cemento_1A__2500_P.S.I." localSheetId="5">#REF!</definedName>
    <definedName name="Concreto_a_granel_con_silo_puesto_en_obra__cemento_1A__2500_P.S.I." localSheetId="6">#REF!</definedName>
    <definedName name="Concreto_a_granel_con_silo_puesto_en_obra__cemento_1A__2500_P.S.I." localSheetId="7">#REF!</definedName>
    <definedName name="Concreto_a_granel_con_silo_puesto_en_obra__cemento_1A__2500_P.S.I." localSheetId="8">#REF!</definedName>
    <definedName name="Concreto_a_granel_con_silo_puesto_en_obra__cemento_1A__2500_P.S.I." localSheetId="12">#REF!</definedName>
    <definedName name="Concreto_a_granel_con_silo_puesto_en_obra__cemento_1A__2500_P.S.I." localSheetId="9">#REF!</definedName>
    <definedName name="Concreto_a_granel_con_silo_puesto_en_obra__cemento_1A__2500_P.S.I." localSheetId="10">#REF!</definedName>
    <definedName name="Concreto_a_granel_con_silo_puesto_en_obra__cemento_1A__2500_P.S.I." localSheetId="11">#REF!</definedName>
    <definedName name="Concreto_a_granel_con_silo_puesto_en_obra__cemento_1A__2500_P.S.I." localSheetId="18">#REF!</definedName>
    <definedName name="Concreto_a_granel_con_silo_puesto_en_obra__cemento_1A__2500_P.S.I." localSheetId="14">#REF!</definedName>
    <definedName name="Concreto_a_granel_con_silo_puesto_en_obra__cemento_1A__2500_P.S.I." localSheetId="13">#REF!</definedName>
    <definedName name="Concreto_a_granel_con_silo_puesto_en_obra__cemento_1A__2500_P.S.I.">#REF!</definedName>
    <definedName name="Concreto_a_granel_con_silo_puesto_en_obra__cemento_1A__3000_P.S.I." localSheetId="15">#REF!</definedName>
    <definedName name="Concreto_a_granel_con_silo_puesto_en_obra__cemento_1A__3000_P.S.I." localSheetId="23">#REF!</definedName>
    <definedName name="Concreto_a_granel_con_silo_puesto_en_obra__cemento_1A__3000_P.S.I." localSheetId="17">#REF!</definedName>
    <definedName name="Concreto_a_granel_con_silo_puesto_en_obra__cemento_1A__3000_P.S.I." localSheetId="18">#REF!</definedName>
    <definedName name="Concreto_a_granel_con_silo_puesto_en_obra__cemento_1A__3000_P.S.I." localSheetId="14">#REF!</definedName>
    <definedName name="Concreto_a_granel_con_silo_puesto_en_obra__cemento_1A__3000_P.S.I." localSheetId="13">#REF!</definedName>
    <definedName name="Concreto_a_granel_con_silo_puesto_en_obra__cemento_1A__3000_P.S.I.">#REF!</definedName>
    <definedName name="Concreto_a_granel_con_silo_puesto_en_obra__cemento_1A__4000_P.S.I." localSheetId="15">#REF!</definedName>
    <definedName name="Concreto_a_granel_con_silo_puesto_en_obra__cemento_1A__4000_P.S.I." localSheetId="23">#REF!</definedName>
    <definedName name="Concreto_a_granel_con_silo_puesto_en_obra__cemento_1A__4000_P.S.I." localSheetId="17">#REF!</definedName>
    <definedName name="Concreto_a_granel_con_silo_puesto_en_obra__cemento_1A__4000_P.S.I." localSheetId="18">#REF!</definedName>
    <definedName name="Concreto_a_granel_con_silo_puesto_en_obra__cemento_1A__4000_P.S.I." localSheetId="14">#REF!</definedName>
    <definedName name="Concreto_a_granel_con_silo_puesto_en_obra__cemento_1A__4000_P.S.I." localSheetId="13">#REF!</definedName>
    <definedName name="Concreto_a_granel_con_silo_puesto_en_obra__cemento_1A__4000_P.S.I.">#REF!</definedName>
    <definedName name="Concreto_común_3000_P.S.I." localSheetId="15">#REF!</definedName>
    <definedName name="Concreto_común_3000_P.S.I." localSheetId="23">#REF!</definedName>
    <definedName name="Concreto_común_3000_P.S.I." localSheetId="17">#REF!</definedName>
    <definedName name="Concreto_común_3000_P.S.I." localSheetId="18">#REF!</definedName>
    <definedName name="Concreto_común_3000_P.S.I." localSheetId="14">#REF!</definedName>
    <definedName name="Concreto_común_3000_P.S.I." localSheetId="13">#REF!</definedName>
    <definedName name="Concreto_común_3000_P.S.I.">#REF!</definedName>
    <definedName name="Concreto_Corriente_2500_P.S.I." localSheetId="15">#REF!</definedName>
    <definedName name="Concreto_Corriente_2500_P.S.I." localSheetId="23">#REF!</definedName>
    <definedName name="Concreto_Corriente_2500_P.S.I." localSheetId="17">#REF!</definedName>
    <definedName name="Concreto_Corriente_2500_P.S.I." localSheetId="18">#REF!</definedName>
    <definedName name="Concreto_Corriente_2500_P.S.I." localSheetId="14">#REF!</definedName>
    <definedName name="Concreto_Corriente_2500_P.S.I." localSheetId="13">#REF!</definedName>
    <definedName name="Concreto_Corriente_2500_P.S.I.">#REF!</definedName>
    <definedName name="Concreto_Corriente_3000_P.S.I." localSheetId="15">#REF!</definedName>
    <definedName name="Concreto_Corriente_3000_P.S.I." localSheetId="23">#REF!</definedName>
    <definedName name="Concreto_Corriente_3000_P.S.I." localSheetId="17">#REF!</definedName>
    <definedName name="Concreto_Corriente_3000_P.S.I." localSheetId="18">#REF!</definedName>
    <definedName name="Concreto_Corriente_3000_P.S.I." localSheetId="14">#REF!</definedName>
    <definedName name="Concreto_Corriente_3000_P.S.I." localSheetId="13">#REF!</definedName>
    <definedName name="Concreto_Corriente_3000_P.S.I.">#REF!</definedName>
    <definedName name="Concreto_corriente_de_2500_P.S.I." localSheetId="15">#REF!</definedName>
    <definedName name="Concreto_corriente_de_2500_P.S.I." localSheetId="23">#REF!</definedName>
    <definedName name="Concreto_corriente_de_2500_P.S.I." localSheetId="17">#REF!</definedName>
    <definedName name="Concreto_corriente_de_2500_P.S.I." localSheetId="18">#REF!</definedName>
    <definedName name="Concreto_corriente_de_2500_P.S.I." localSheetId="14">#REF!</definedName>
    <definedName name="Concreto_corriente_de_2500_P.S.I." localSheetId="13">#REF!</definedName>
    <definedName name="Concreto_corriente_de_2500_P.S.I.">#REF!</definedName>
    <definedName name="Concreto_Corriente_de_3000_P.S.I." localSheetId="15">#REF!</definedName>
    <definedName name="Concreto_Corriente_de_3000_P.S.I." localSheetId="23">#REF!</definedName>
    <definedName name="Concreto_Corriente_de_3000_P.S.I." localSheetId="17">#REF!</definedName>
    <definedName name="Concreto_Corriente_de_3000_P.S.I." localSheetId="18">#REF!</definedName>
    <definedName name="Concreto_Corriente_de_3000_P.S.I." localSheetId="14">#REF!</definedName>
    <definedName name="Concreto_Corriente_de_3000_P.S.I." localSheetId="13">#REF!</definedName>
    <definedName name="Concreto_Corriente_de_3000_P.S.I.">#REF!</definedName>
    <definedName name="Concreto_Corriente_de_4000_P.S.I." localSheetId="15">#REF!</definedName>
    <definedName name="Concreto_Corriente_de_4000_P.S.I." localSheetId="23">#REF!</definedName>
    <definedName name="Concreto_Corriente_de_4000_P.S.I." localSheetId="17">#REF!</definedName>
    <definedName name="Concreto_Corriente_de_4000_P.S.I." localSheetId="18">#REF!</definedName>
    <definedName name="Concreto_Corriente_de_4000_P.S.I." localSheetId="14">#REF!</definedName>
    <definedName name="Concreto_Corriente_de_4000_P.S.I." localSheetId="13">#REF!</definedName>
    <definedName name="Concreto_Corriente_de_4000_P.S.I.">#REF!</definedName>
    <definedName name="Concreto_Gravilla_Fina_2000_psi" localSheetId="15">#REF!</definedName>
    <definedName name="Concreto_Gravilla_Fina_2000_psi" localSheetId="23">#REF!</definedName>
    <definedName name="Concreto_Gravilla_Fina_2000_psi" localSheetId="17">#REF!</definedName>
    <definedName name="Concreto_Gravilla_Fina_2000_psi" localSheetId="18">#REF!</definedName>
    <definedName name="Concreto_Gravilla_Fina_2000_psi" localSheetId="14">#REF!</definedName>
    <definedName name="Concreto_Gravilla_Fina_2000_psi" localSheetId="13">#REF!</definedName>
    <definedName name="Concreto_Gravilla_Fina_2000_psi">#REF!</definedName>
    <definedName name="CONCRETOATRAQUE" localSheetId="23">#REF!</definedName>
    <definedName name="CONCRETOATRAQUE" localSheetId="17">#REF!</definedName>
    <definedName name="CONCRETOATRAQUE" localSheetId="18">#REF!</definedName>
    <definedName name="CONCRETOATRAQUE">#REF!</definedName>
    <definedName name="CONDI1" localSheetId="15">#REF!</definedName>
    <definedName name="CONDI1" localSheetId="23">#REF!</definedName>
    <definedName name="CONDI1" localSheetId="17">#REF!</definedName>
    <definedName name="CONDI1" localSheetId="18">#REF!</definedName>
    <definedName name="CONDI1" localSheetId="14">#REF!</definedName>
    <definedName name="CONDI1" localSheetId="13">#REF!</definedName>
    <definedName name="CONDI1">#REF!</definedName>
    <definedName name="Conexión_Siamesa" localSheetId="15">#REF!</definedName>
    <definedName name="Conexión_Siamesa" localSheetId="23">#REF!</definedName>
    <definedName name="Conexión_Siamesa" localSheetId="17">#REF!</definedName>
    <definedName name="Conexión_Siamesa" localSheetId="18">#REF!</definedName>
    <definedName name="Conexión_Siamesa" localSheetId="14">#REF!</definedName>
    <definedName name="Conexión_Siamesa" localSheetId="13">#REF!</definedName>
    <definedName name="Conexión_Siamesa">#REF!</definedName>
    <definedName name="Conexión_Siamesa_de_2_1_2__X_2_1_2__X_3" localSheetId="15">#REF!</definedName>
    <definedName name="Conexión_Siamesa_de_2_1_2__X_2_1_2__X_3" localSheetId="23">#REF!</definedName>
    <definedName name="Conexión_Siamesa_de_2_1_2__X_2_1_2__X_3" localSheetId="17">#REF!</definedName>
    <definedName name="Conexión_Siamesa_de_2_1_2__X_2_1_2__X_3" localSheetId="18">#REF!</definedName>
    <definedName name="Conexión_Siamesa_de_2_1_2__X_2_1_2__X_3" localSheetId="14">#REF!</definedName>
    <definedName name="Conexión_Siamesa_de_2_1_2__X_2_1_2__X_3" localSheetId="13">#REF!</definedName>
    <definedName name="Conexión_Siamesa_de_2_1_2__X_2_1_2__X_3">#REF!</definedName>
    <definedName name="Consultor" localSheetId="15">[49]Datos!$B$3</definedName>
    <definedName name="Consultor" localSheetId="14">[49]Datos!$B$3</definedName>
    <definedName name="Consultor" localSheetId="13">[49]Datos!$B$3</definedName>
    <definedName name="Consultor">[50]Datos!$B$3</definedName>
    <definedName name="CONTRATISTA" localSheetId="15">[51]VARIABLES!$C$9</definedName>
    <definedName name="CONTRATISTA" localSheetId="14">[51]VARIABLES!$C$9</definedName>
    <definedName name="CONTRATISTA" localSheetId="13">[51]VARIABLES!$C$9</definedName>
    <definedName name="CONTRATISTA">[52]VARIABLES!$C$9</definedName>
    <definedName name="Contrato" localSheetId="15">[49]Datos!$B$2</definedName>
    <definedName name="Contrato" localSheetId="14">[49]Datos!$B$2</definedName>
    <definedName name="Contrato" localSheetId="13">[49]Datos!$B$2</definedName>
    <definedName name="Contrato">[50]Datos!$B$2</definedName>
    <definedName name="CONTRATO.No" localSheetId="15">[51]VARIABLES!$C$6</definedName>
    <definedName name="CONTRATO.No" localSheetId="14">[51]VARIABLES!$C$6</definedName>
    <definedName name="CONTRATO.No" localSheetId="13">[51]VARIABLES!$C$6</definedName>
    <definedName name="CONTRATO.No">[52]VARIABLES!$C$6</definedName>
    <definedName name="Contreto_3000" localSheetId="15">#REF!</definedName>
    <definedName name="Contreto_3000" localSheetId="23">#REF!</definedName>
    <definedName name="Contreto_3000" localSheetId="17">#REF!</definedName>
    <definedName name="Contreto_3000" localSheetId="18">#REF!</definedName>
    <definedName name="Contreto_3000" localSheetId="14">#REF!</definedName>
    <definedName name="Contreto_3000" localSheetId="13">#REF!</definedName>
    <definedName name="Contreto_3000">#REF!</definedName>
    <definedName name="Coordinador" localSheetId="15">[49]Datos!$B$6</definedName>
    <definedName name="Coordinador" localSheetId="14">[49]Datos!$B$6</definedName>
    <definedName name="Coordinador" localSheetId="13">[49]Datos!$B$6</definedName>
    <definedName name="Coordinador">[50]Datos!$B$6</definedName>
    <definedName name="CosteoConsultoria" localSheetId="15">#REF!</definedName>
    <definedName name="CosteoConsultoria" localSheetId="23">#REF!</definedName>
    <definedName name="CosteoConsultoria" localSheetId="17">#REF!</definedName>
    <definedName name="CosteoConsultoria" localSheetId="0">#REF!</definedName>
    <definedName name="CosteoConsultoria" localSheetId="1">#REF!</definedName>
    <definedName name="CosteoConsultoria" localSheetId="2">#REF!</definedName>
    <definedName name="CosteoConsultoria" localSheetId="3">#REF!</definedName>
    <definedName name="CosteoConsultoria" localSheetId="4">#REF!</definedName>
    <definedName name="CosteoConsultoria" localSheetId="5">#REF!</definedName>
    <definedName name="CosteoConsultoria" localSheetId="6">#REF!</definedName>
    <definedName name="CosteoConsultoria" localSheetId="7">#REF!</definedName>
    <definedName name="CosteoConsultoria" localSheetId="8">#REF!</definedName>
    <definedName name="CosteoConsultoria" localSheetId="12">#REF!</definedName>
    <definedName name="CosteoConsultoria" localSheetId="9">#REF!</definedName>
    <definedName name="CosteoConsultoria" localSheetId="10">#REF!</definedName>
    <definedName name="CosteoConsultoria" localSheetId="11">#REF!</definedName>
    <definedName name="CosteoConsultoria" localSheetId="18">#REF!</definedName>
    <definedName name="CosteoConsultoria" localSheetId="14">#REF!</definedName>
    <definedName name="CosteoConsultoria" localSheetId="13">#REF!</definedName>
    <definedName name="CosteoConsultoria">#REF!</definedName>
    <definedName name="COSTO_TRANSPORTE">[53]Distanc!$B$5:$E$19</definedName>
    <definedName name="costo2" localSheetId="23" hidden="1">#REF!</definedName>
    <definedName name="costo2" localSheetId="17" hidden="1">#REF!</definedName>
    <definedName name="costo2" localSheetId="18" hidden="1">#REF!</definedName>
    <definedName name="costo2" hidden="1">#REF!</definedName>
    <definedName name="CostoDirecto" localSheetId="15">#REF!</definedName>
    <definedName name="CostoDirecto" localSheetId="23">#REF!</definedName>
    <definedName name="CostoDirecto" localSheetId="17">#REF!</definedName>
    <definedName name="CostoDirecto" localSheetId="0">#REF!</definedName>
    <definedName name="CostoDirecto" localSheetId="1">#REF!</definedName>
    <definedName name="CostoDirecto" localSheetId="2">#REF!</definedName>
    <definedName name="CostoDirecto" localSheetId="3">#REF!</definedName>
    <definedName name="CostoDirecto" localSheetId="4">#REF!</definedName>
    <definedName name="CostoDirecto" localSheetId="5">#REF!</definedName>
    <definedName name="CostoDirecto" localSheetId="6">#REF!</definedName>
    <definedName name="CostoDirecto" localSheetId="7">#REF!</definedName>
    <definedName name="CostoDirecto" localSheetId="8">#REF!</definedName>
    <definedName name="CostoDirecto" localSheetId="12">#REF!</definedName>
    <definedName name="CostoDirecto" localSheetId="9">#REF!</definedName>
    <definedName name="CostoDirecto" localSheetId="10">#REF!</definedName>
    <definedName name="CostoDirecto" localSheetId="11">#REF!</definedName>
    <definedName name="CostoDirecto" localSheetId="18">#REF!</definedName>
    <definedName name="CostoDirecto" localSheetId="14">#REF!</definedName>
    <definedName name="CostoDirecto" localSheetId="13">#REF!</definedName>
    <definedName name="CostoDirecto">#REF!</definedName>
    <definedName name="CostoDirectoObra" localSheetId="15">'[54]COSTEO TOTAL OBRA'!$D$7</definedName>
    <definedName name="CostoDirectoObra" localSheetId="14">'[54]COSTEO TOTAL OBRA'!$D$7</definedName>
    <definedName name="CostoDirectoObra" localSheetId="13">'[54]COSTEO TOTAL OBRA'!$D$7</definedName>
    <definedName name="CostoDirectoObra">'[55]COSTEO TOTAL OBRA'!$D$7</definedName>
    <definedName name="Costopérdidas" localSheetId="15">[56]Modelo!#REF!</definedName>
    <definedName name="Costopérdidas" localSheetId="23">[57]Modelo!#REF!</definedName>
    <definedName name="Costopérdidas" localSheetId="17">[57]Modelo!#REF!</definedName>
    <definedName name="Costopérdidas" localSheetId="0">[57]Modelo!#REF!</definedName>
    <definedName name="Costopérdidas" localSheetId="1">[57]Modelo!#REF!</definedName>
    <definedName name="Costopérdidas" localSheetId="2">[57]Modelo!#REF!</definedName>
    <definedName name="Costopérdidas" localSheetId="3">[57]Modelo!#REF!</definedName>
    <definedName name="Costopérdidas" localSheetId="4">[57]Modelo!#REF!</definedName>
    <definedName name="Costopérdidas" localSheetId="5">[57]Modelo!#REF!</definedName>
    <definedName name="Costopérdidas" localSheetId="6">[57]Modelo!#REF!</definedName>
    <definedName name="Costopérdidas" localSheetId="7">[57]Modelo!#REF!</definedName>
    <definedName name="Costopérdidas" localSheetId="8">[57]Modelo!#REF!</definedName>
    <definedName name="Costopérdidas" localSheetId="12">[57]Modelo!#REF!</definedName>
    <definedName name="Costopérdidas" localSheetId="9">[57]Modelo!#REF!</definedName>
    <definedName name="Costopérdidas" localSheetId="10">[57]Modelo!#REF!</definedName>
    <definedName name="Costopérdidas" localSheetId="11">[57]Modelo!#REF!</definedName>
    <definedName name="Costopérdidas" localSheetId="18">[57]Modelo!#REF!</definedName>
    <definedName name="Costopérdidas" localSheetId="14">[56]Modelo!#REF!</definedName>
    <definedName name="Costopérdidas" localSheetId="13">[56]Modelo!#REF!</definedName>
    <definedName name="Costopérdidas">[57]Modelo!#REF!</definedName>
    <definedName name="CotizacionARP" localSheetId="15">#REF!</definedName>
    <definedName name="CotizacionARP" localSheetId="23">#REF!</definedName>
    <definedName name="CotizacionARP" localSheetId="17">#REF!</definedName>
    <definedName name="CotizacionARP" localSheetId="0">#REF!</definedName>
    <definedName name="CotizacionARP" localSheetId="1">#REF!</definedName>
    <definedName name="CotizacionARP" localSheetId="2">#REF!</definedName>
    <definedName name="CotizacionARP" localSheetId="3">#REF!</definedName>
    <definedName name="CotizacionARP" localSheetId="4">#REF!</definedName>
    <definedName name="CotizacionARP" localSheetId="5">#REF!</definedName>
    <definedName name="CotizacionARP" localSheetId="6">#REF!</definedName>
    <definedName name="CotizacionARP" localSheetId="7">#REF!</definedName>
    <definedName name="CotizacionARP" localSheetId="8">#REF!</definedName>
    <definedName name="CotizacionARP" localSheetId="12">#REF!</definedName>
    <definedName name="CotizacionARP" localSheetId="9">#REF!</definedName>
    <definedName name="CotizacionARP" localSheetId="10">#REF!</definedName>
    <definedName name="CotizacionARP" localSheetId="11">#REF!</definedName>
    <definedName name="CotizacionARP" localSheetId="18">#REF!</definedName>
    <definedName name="CotizacionARP" localSheetId="14">#REF!</definedName>
    <definedName name="CotizacionARP" localSheetId="13">#REF!</definedName>
    <definedName name="CotizacionARP">#REF!</definedName>
    <definedName name="CPDO8X11" localSheetId="23">#REF!</definedName>
    <definedName name="CPDO8X11" localSheetId="17">#REF!</definedName>
    <definedName name="CPDO8X11" localSheetId="18">#REF!</definedName>
    <definedName name="CPDO8X11">#REF!</definedName>
    <definedName name="CRUZ3" localSheetId="23">#REF!</definedName>
    <definedName name="CRUZ3" localSheetId="17">#REF!</definedName>
    <definedName name="CRUZ3" localSheetId="18">#REF!</definedName>
    <definedName name="CRUZ3">#REF!</definedName>
    <definedName name="CRUZ4" localSheetId="23">#REF!</definedName>
    <definedName name="CRUZ4" localSheetId="17">#REF!</definedName>
    <definedName name="CRUZ4" localSheetId="18">#REF!</definedName>
    <definedName name="CRUZ4">#REF!</definedName>
    <definedName name="CRUZ4X3" localSheetId="23">#REF!</definedName>
    <definedName name="CRUZ4X3" localSheetId="17">#REF!</definedName>
    <definedName name="CRUZ4X3" localSheetId="18">#REF!</definedName>
    <definedName name="CRUZ4X3">#REF!</definedName>
    <definedName name="CT" localSheetId="15">'[30]CIRCUITOS CODENSA'!#REF!</definedName>
    <definedName name="CT" localSheetId="23">'[31]CIRCUITOS CODENSA'!#REF!</definedName>
    <definedName name="CT" localSheetId="17">'[31]CIRCUITOS CODENSA'!#REF!</definedName>
    <definedName name="CT" localSheetId="0">'[31]CIRCUITOS CODENSA'!#REF!</definedName>
    <definedName name="CT" localSheetId="1">'[31]CIRCUITOS CODENSA'!#REF!</definedName>
    <definedName name="CT" localSheetId="2">'[31]CIRCUITOS CODENSA'!#REF!</definedName>
    <definedName name="CT" localSheetId="3">'[31]CIRCUITOS CODENSA'!#REF!</definedName>
    <definedName name="CT" localSheetId="4">'[31]CIRCUITOS CODENSA'!#REF!</definedName>
    <definedName name="CT" localSheetId="5">'[31]CIRCUITOS CODENSA'!#REF!</definedName>
    <definedName name="CT" localSheetId="6">'[31]CIRCUITOS CODENSA'!#REF!</definedName>
    <definedName name="CT" localSheetId="7">'[31]CIRCUITOS CODENSA'!#REF!</definedName>
    <definedName name="CT" localSheetId="8">'[31]CIRCUITOS CODENSA'!#REF!</definedName>
    <definedName name="CT" localSheetId="12">'[31]CIRCUITOS CODENSA'!#REF!</definedName>
    <definedName name="CT" localSheetId="9">'[31]CIRCUITOS CODENSA'!#REF!</definedName>
    <definedName name="CT" localSheetId="10">'[31]CIRCUITOS CODENSA'!#REF!</definedName>
    <definedName name="CT" localSheetId="11">'[31]CIRCUITOS CODENSA'!#REF!</definedName>
    <definedName name="CT" localSheetId="18">'[31]CIRCUITOS CODENSA'!#REF!</definedName>
    <definedName name="CT" localSheetId="14">'[30]CIRCUITOS CODENSA'!#REF!</definedName>
    <definedName name="CT" localSheetId="13">'[30]CIRCUITOS CODENSA'!#REF!</definedName>
    <definedName name="CT">'[31]CIRCUITOS CODENSA'!#REF!</definedName>
    <definedName name="CU" localSheetId="15">'[30]CIRCUITOS CODENSA'!#REF!</definedName>
    <definedName name="CU" localSheetId="23">'[31]CIRCUITOS CODENSA'!#REF!</definedName>
    <definedName name="CU" localSheetId="17">'[31]CIRCUITOS CODENSA'!#REF!</definedName>
    <definedName name="CU" localSheetId="0">'[31]CIRCUITOS CODENSA'!#REF!</definedName>
    <definedName name="CU" localSheetId="1">'[31]CIRCUITOS CODENSA'!#REF!</definedName>
    <definedName name="CU" localSheetId="2">'[31]CIRCUITOS CODENSA'!#REF!</definedName>
    <definedName name="CU" localSheetId="3">'[31]CIRCUITOS CODENSA'!#REF!</definedName>
    <definedName name="CU" localSheetId="4">'[31]CIRCUITOS CODENSA'!#REF!</definedName>
    <definedName name="CU" localSheetId="5">'[31]CIRCUITOS CODENSA'!#REF!</definedName>
    <definedName name="CU" localSheetId="6">'[31]CIRCUITOS CODENSA'!#REF!</definedName>
    <definedName name="CU" localSheetId="7">'[31]CIRCUITOS CODENSA'!#REF!</definedName>
    <definedName name="CU" localSheetId="8">'[31]CIRCUITOS CODENSA'!#REF!</definedName>
    <definedName name="CU" localSheetId="12">'[31]CIRCUITOS CODENSA'!#REF!</definedName>
    <definedName name="CU" localSheetId="9">'[31]CIRCUITOS CODENSA'!#REF!</definedName>
    <definedName name="CU" localSheetId="10">'[31]CIRCUITOS CODENSA'!#REF!</definedName>
    <definedName name="CU" localSheetId="11">'[31]CIRCUITOS CODENSA'!#REF!</definedName>
    <definedName name="CU" localSheetId="18">'[31]CIRCUITOS CODENSA'!#REF!</definedName>
    <definedName name="CU" localSheetId="14">'[30]CIRCUITOS CODENSA'!#REF!</definedName>
    <definedName name="CU" localSheetId="13">'[30]CIRCUITOS CODENSA'!#REF!</definedName>
    <definedName name="CU">'[31]CIRCUITOS CODENSA'!#REF!</definedName>
    <definedName name="CUA">[38]Cuadro!$B$9:$B$135</definedName>
    <definedName name="cuad1" localSheetId="15">#REF!</definedName>
    <definedName name="cuad1" localSheetId="23">#REF!</definedName>
    <definedName name="cuad1" localSheetId="17">#REF!</definedName>
    <definedName name="cuad1" localSheetId="0">#REF!</definedName>
    <definedName name="cuad1" localSheetId="1">#REF!</definedName>
    <definedName name="cuad1" localSheetId="2">#REF!</definedName>
    <definedName name="cuad1" localSheetId="3">#REF!</definedName>
    <definedName name="cuad1" localSheetId="4">#REF!</definedName>
    <definedName name="cuad1" localSheetId="5">#REF!</definedName>
    <definedName name="cuad1" localSheetId="6">#REF!</definedName>
    <definedName name="cuad1" localSheetId="7">#REF!</definedName>
    <definedName name="cuad1" localSheetId="8">#REF!</definedName>
    <definedName name="cuad1" localSheetId="12">#REF!</definedName>
    <definedName name="cuad1" localSheetId="9">#REF!</definedName>
    <definedName name="cuad1" localSheetId="10">#REF!</definedName>
    <definedName name="cuad1" localSheetId="11">#REF!</definedName>
    <definedName name="cuad1" localSheetId="18">#REF!</definedName>
    <definedName name="cuad1" localSheetId="14">#REF!</definedName>
    <definedName name="cuad1" localSheetId="13">#REF!</definedName>
    <definedName name="cuad1">#REF!</definedName>
    <definedName name="cuad2" localSheetId="15">#REF!</definedName>
    <definedName name="cuad2" localSheetId="23">#REF!</definedName>
    <definedName name="cuad2" localSheetId="17">#REF!</definedName>
    <definedName name="cuad2" localSheetId="0">#REF!</definedName>
    <definedName name="cuad2" localSheetId="1">#REF!</definedName>
    <definedName name="cuad2" localSheetId="2">#REF!</definedName>
    <definedName name="cuad2" localSheetId="3">#REF!</definedName>
    <definedName name="cuad2" localSheetId="4">#REF!</definedName>
    <definedName name="cuad2" localSheetId="5">#REF!</definedName>
    <definedName name="cuad2" localSheetId="6">#REF!</definedName>
    <definedName name="cuad2" localSheetId="7">#REF!</definedName>
    <definedName name="cuad2" localSheetId="8">#REF!</definedName>
    <definedName name="cuad2" localSheetId="12">#REF!</definedName>
    <definedName name="cuad2" localSheetId="9">#REF!</definedName>
    <definedName name="cuad2" localSheetId="10">#REF!</definedName>
    <definedName name="cuad2" localSheetId="11">#REF!</definedName>
    <definedName name="cuad2" localSheetId="18">#REF!</definedName>
    <definedName name="cuad2" localSheetId="14">#REF!</definedName>
    <definedName name="cuad2" localSheetId="13">#REF!</definedName>
    <definedName name="cuad2">#REF!</definedName>
    <definedName name="cuad3" localSheetId="15">#REF!</definedName>
    <definedName name="cuad3" localSheetId="23">#REF!</definedName>
    <definedName name="cuad3" localSheetId="17">#REF!</definedName>
    <definedName name="cuad3" localSheetId="0">#REF!</definedName>
    <definedName name="cuad3" localSheetId="1">#REF!</definedName>
    <definedName name="cuad3" localSheetId="2">#REF!</definedName>
    <definedName name="cuad3" localSheetId="3">#REF!</definedName>
    <definedName name="cuad3" localSheetId="4">#REF!</definedName>
    <definedName name="cuad3" localSheetId="5">#REF!</definedName>
    <definedName name="cuad3" localSheetId="6">#REF!</definedName>
    <definedName name="cuad3" localSheetId="7">#REF!</definedName>
    <definedName name="cuad3" localSheetId="8">#REF!</definedName>
    <definedName name="cuad3" localSheetId="12">#REF!</definedName>
    <definedName name="cuad3" localSheetId="9">#REF!</definedName>
    <definedName name="cuad3" localSheetId="10">#REF!</definedName>
    <definedName name="cuad3" localSheetId="11">#REF!</definedName>
    <definedName name="cuad3" localSheetId="18">#REF!</definedName>
    <definedName name="cuad3" localSheetId="14">#REF!</definedName>
    <definedName name="cuad3" localSheetId="13">#REF!</definedName>
    <definedName name="cuad3">#REF!</definedName>
    <definedName name="cuad4" localSheetId="15">#REF!</definedName>
    <definedName name="cuad4" localSheetId="23">#REF!</definedName>
    <definedName name="cuad4" localSheetId="17">#REF!</definedName>
    <definedName name="cuad4" localSheetId="18">#REF!</definedName>
    <definedName name="cuad4" localSheetId="14">#REF!</definedName>
    <definedName name="cuad4" localSheetId="13">#REF!</definedName>
    <definedName name="cuad4">#REF!</definedName>
    <definedName name="CUAD5" localSheetId="15">#REF!</definedName>
    <definedName name="CUAD5" localSheetId="23">#REF!</definedName>
    <definedName name="CUAD5" localSheetId="17">#REF!</definedName>
    <definedName name="CUAD5" localSheetId="18">#REF!</definedName>
    <definedName name="CUAD5" localSheetId="14">#REF!</definedName>
    <definedName name="CUAD5" localSheetId="13">#REF!</definedName>
    <definedName name="CUAD5">#REF!</definedName>
    <definedName name="cuado" localSheetId="15">#REF!</definedName>
    <definedName name="cuado" localSheetId="23">#REF!</definedName>
    <definedName name="cuado" localSheetId="17">#REF!</definedName>
    <definedName name="cuado" localSheetId="18">#REF!</definedName>
    <definedName name="cuado" localSheetId="14">#REF!</definedName>
    <definedName name="cuado" localSheetId="13">#REF!</definedName>
    <definedName name="cuado">#REF!</definedName>
    <definedName name="cuadrilla">[21]Cuadrillas!$C$13:$F$43</definedName>
    <definedName name="Cuadrilla_Albañilería_OF_Ayudante" localSheetId="15">#REF!</definedName>
    <definedName name="Cuadrilla_Albañilería_OF_Ayudante" localSheetId="23">#REF!</definedName>
    <definedName name="Cuadrilla_Albañilería_OF_Ayudante" localSheetId="17">#REF!</definedName>
    <definedName name="Cuadrilla_Albañilería_OF_Ayudante" localSheetId="0">#REF!</definedName>
    <definedName name="Cuadrilla_Albañilería_OF_Ayudante" localSheetId="1">#REF!</definedName>
    <definedName name="Cuadrilla_Albañilería_OF_Ayudante" localSheetId="2">#REF!</definedName>
    <definedName name="Cuadrilla_Albañilería_OF_Ayudante" localSheetId="3">#REF!</definedName>
    <definedName name="Cuadrilla_Albañilería_OF_Ayudante" localSheetId="4">#REF!</definedName>
    <definedName name="Cuadrilla_Albañilería_OF_Ayudante" localSheetId="5">#REF!</definedName>
    <definedName name="Cuadrilla_Albañilería_OF_Ayudante" localSheetId="6">#REF!</definedName>
    <definedName name="Cuadrilla_Albañilería_OF_Ayudante" localSheetId="7">#REF!</definedName>
    <definedName name="Cuadrilla_Albañilería_OF_Ayudante" localSheetId="8">#REF!</definedName>
    <definedName name="Cuadrilla_Albañilería_OF_Ayudante" localSheetId="12">#REF!</definedName>
    <definedName name="Cuadrilla_Albañilería_OF_Ayudante" localSheetId="9">#REF!</definedName>
    <definedName name="Cuadrilla_Albañilería_OF_Ayudante" localSheetId="10">#REF!</definedName>
    <definedName name="Cuadrilla_Albañilería_OF_Ayudante" localSheetId="11">#REF!</definedName>
    <definedName name="Cuadrilla_Albañilería_OF_Ayudante" localSheetId="18">#REF!</definedName>
    <definedName name="Cuadrilla_Albañilería_OF_Ayudante" localSheetId="14">#REF!</definedName>
    <definedName name="Cuadrilla_Albañilería_OF_Ayudante" localSheetId="13">#REF!</definedName>
    <definedName name="Cuadrilla_Albañilería_OF_Ayudante">#REF!</definedName>
    <definedName name="Cuadrillas" localSheetId="15">[58]Cuadrillas!$A$11:$I$77</definedName>
    <definedName name="Cuadrillas" localSheetId="14">[58]Cuadrillas!$A$11:$I$77</definedName>
    <definedName name="Cuadrillas" localSheetId="13">[58]Cuadrillas!$A$11:$I$77</definedName>
    <definedName name="Cuadrillas">[59]Cuadrillas!$A$11:$I$77</definedName>
    <definedName name="CUADRO">[38]Cuadro!$B$9:$B$135</definedName>
    <definedName name="CUADROS">[60]Cuadro!$B$9:$C$135</definedName>
    <definedName name="Cubierta_sándwich___Deck_Aluzinc_333C_mm_Cal_26" localSheetId="15">#REF!</definedName>
    <definedName name="Cubierta_sándwich___Deck_Aluzinc_333C_mm_Cal_26" localSheetId="23">#REF!</definedName>
    <definedName name="Cubierta_sándwich___Deck_Aluzinc_333C_mm_Cal_26" localSheetId="17">#REF!</definedName>
    <definedName name="Cubierta_sándwich___Deck_Aluzinc_333C_mm_Cal_26" localSheetId="0">#REF!</definedName>
    <definedName name="Cubierta_sándwich___Deck_Aluzinc_333C_mm_Cal_26" localSheetId="1">#REF!</definedName>
    <definedName name="Cubierta_sándwich___Deck_Aluzinc_333C_mm_Cal_26" localSheetId="2">#REF!</definedName>
    <definedName name="Cubierta_sándwich___Deck_Aluzinc_333C_mm_Cal_26" localSheetId="3">#REF!</definedName>
    <definedName name="Cubierta_sándwich___Deck_Aluzinc_333C_mm_Cal_26" localSheetId="4">#REF!</definedName>
    <definedName name="Cubierta_sándwich___Deck_Aluzinc_333C_mm_Cal_26" localSheetId="5">#REF!</definedName>
    <definedName name="Cubierta_sándwich___Deck_Aluzinc_333C_mm_Cal_26" localSheetId="6">#REF!</definedName>
    <definedName name="Cubierta_sándwich___Deck_Aluzinc_333C_mm_Cal_26" localSheetId="7">#REF!</definedName>
    <definedName name="Cubierta_sándwich___Deck_Aluzinc_333C_mm_Cal_26" localSheetId="8">#REF!</definedName>
    <definedName name="Cubierta_sándwich___Deck_Aluzinc_333C_mm_Cal_26" localSheetId="12">#REF!</definedName>
    <definedName name="Cubierta_sándwich___Deck_Aluzinc_333C_mm_Cal_26" localSheetId="9">#REF!</definedName>
    <definedName name="Cubierta_sándwich___Deck_Aluzinc_333C_mm_Cal_26" localSheetId="10">#REF!</definedName>
    <definedName name="Cubierta_sándwich___Deck_Aluzinc_333C_mm_Cal_26" localSheetId="11">#REF!</definedName>
    <definedName name="Cubierta_sándwich___Deck_Aluzinc_333C_mm_Cal_26" localSheetId="18">#REF!</definedName>
    <definedName name="Cubierta_sándwich___Deck_Aluzinc_333C_mm_Cal_26" localSheetId="14">#REF!</definedName>
    <definedName name="Cubierta_sándwich___Deck_Aluzinc_333C_mm_Cal_26" localSheetId="13">#REF!</definedName>
    <definedName name="Cubierta_sándwich___Deck_Aluzinc_333C_mm_Cal_26">#REF!</definedName>
    <definedName name="Cubierta_Trapezoidal_Acesco_3_05" localSheetId="15">#REF!</definedName>
    <definedName name="Cubierta_Trapezoidal_Acesco_3_05" localSheetId="23">#REF!</definedName>
    <definedName name="Cubierta_Trapezoidal_Acesco_3_05" localSheetId="17">#REF!</definedName>
    <definedName name="Cubierta_Trapezoidal_Acesco_3_05" localSheetId="0">#REF!</definedName>
    <definedName name="Cubierta_Trapezoidal_Acesco_3_05" localSheetId="1">#REF!</definedName>
    <definedName name="Cubierta_Trapezoidal_Acesco_3_05" localSheetId="2">#REF!</definedName>
    <definedName name="Cubierta_Trapezoidal_Acesco_3_05" localSheetId="3">#REF!</definedName>
    <definedName name="Cubierta_Trapezoidal_Acesco_3_05" localSheetId="4">#REF!</definedName>
    <definedName name="Cubierta_Trapezoidal_Acesco_3_05" localSheetId="5">#REF!</definedName>
    <definedName name="Cubierta_Trapezoidal_Acesco_3_05" localSheetId="6">#REF!</definedName>
    <definedName name="Cubierta_Trapezoidal_Acesco_3_05" localSheetId="7">#REF!</definedName>
    <definedName name="Cubierta_Trapezoidal_Acesco_3_05" localSheetId="8">#REF!</definedName>
    <definedName name="Cubierta_Trapezoidal_Acesco_3_05" localSheetId="12">#REF!</definedName>
    <definedName name="Cubierta_Trapezoidal_Acesco_3_05" localSheetId="9">#REF!</definedName>
    <definedName name="Cubierta_Trapezoidal_Acesco_3_05" localSheetId="10">#REF!</definedName>
    <definedName name="Cubierta_Trapezoidal_Acesco_3_05" localSheetId="11">#REF!</definedName>
    <definedName name="Cubierta_Trapezoidal_Acesco_3_05" localSheetId="18">#REF!</definedName>
    <definedName name="Cubierta_Trapezoidal_Acesco_3_05" localSheetId="14">#REF!</definedName>
    <definedName name="Cubierta_Trapezoidal_Acesco_3_05" localSheetId="13">#REF!</definedName>
    <definedName name="Cubierta_Trapezoidal_Acesco_3_05">#REF!</definedName>
    <definedName name="CUBS">[61]Hoja1!$A:$IV</definedName>
    <definedName name="Cuchillas" localSheetId="15">#REF!</definedName>
    <definedName name="Cuchillas" localSheetId="23">#REF!</definedName>
    <definedName name="Cuchillas" localSheetId="17">#REF!</definedName>
    <definedName name="Cuchillas" localSheetId="0">#REF!</definedName>
    <definedName name="Cuchillas" localSheetId="1">#REF!</definedName>
    <definedName name="Cuchillas" localSheetId="2">#REF!</definedName>
    <definedName name="Cuchillas" localSheetId="3">#REF!</definedName>
    <definedName name="Cuchillas" localSheetId="4">#REF!</definedName>
    <definedName name="Cuchillas" localSheetId="5">#REF!</definedName>
    <definedName name="Cuchillas" localSheetId="6">#REF!</definedName>
    <definedName name="Cuchillas" localSheetId="7">#REF!</definedName>
    <definedName name="Cuchillas" localSheetId="8">#REF!</definedName>
    <definedName name="Cuchillas" localSheetId="12">#REF!</definedName>
    <definedName name="Cuchillas" localSheetId="9">#REF!</definedName>
    <definedName name="Cuchillas" localSheetId="10">#REF!</definedName>
    <definedName name="Cuchillas" localSheetId="11">#REF!</definedName>
    <definedName name="Cuchillas" localSheetId="18">#REF!</definedName>
    <definedName name="Cuchillas" localSheetId="14">#REF!</definedName>
    <definedName name="Cuchillas" localSheetId="13">#REF!</definedName>
    <definedName name="Cuchillas">#REF!</definedName>
    <definedName name="CUNET" localSheetId="15" hidden="1">{"via1",#N/A,TRUE,"general";"via2",#N/A,TRUE,"general";"via3",#N/A,TRUE,"general"}</definedName>
    <definedName name="CUNET" localSheetId="14" hidden="1">{"via1",#N/A,TRUE,"general";"via2",#N/A,TRUE,"general";"via3",#N/A,TRUE,"general"}</definedName>
    <definedName name="CUNET" localSheetId="13" hidden="1">{"via1",#N/A,TRUE,"general";"via2",#N/A,TRUE,"general";"via3",#N/A,TRUE,"general"}</definedName>
    <definedName name="CUNET" hidden="1">{"via1",#N/A,TRUE,"general";"via2",#N/A,TRUE,"general";"via3",#N/A,TRUE,"general"}</definedName>
    <definedName name="Cupula_tragante_4_x2" localSheetId="15">#REF!</definedName>
    <definedName name="Cupula_tragante_4_x2" localSheetId="23">#REF!</definedName>
    <definedName name="Cupula_tragante_4_x2" localSheetId="17">#REF!</definedName>
    <definedName name="Cupula_tragante_4_x2" localSheetId="18">#REF!</definedName>
    <definedName name="Cupula_tragante_4_x2" localSheetId="14">#REF!</definedName>
    <definedName name="Cupula_tragante_4_x2" localSheetId="13">#REF!</definedName>
    <definedName name="Cupula_tragante_4_x2">#REF!</definedName>
    <definedName name="curva">"Chart 11"</definedName>
    <definedName name="cv" localSheetId="15" hidden="1">{"TAB1",#N/A,TRUE,"GENERAL";"TAB2",#N/A,TRUE,"GENERAL";"TAB3",#N/A,TRUE,"GENERAL";"TAB4",#N/A,TRUE,"GENERAL";"TAB5",#N/A,TRUE,"GENERAL"}</definedName>
    <definedName name="cv" localSheetId="14" hidden="1">{"TAB1",#N/A,TRUE,"GENERAL";"TAB2",#N/A,TRUE,"GENERAL";"TAB3",#N/A,TRUE,"GENERAL";"TAB4",#N/A,TRUE,"GENERAL";"TAB5",#N/A,TRUE,"GENERAL"}</definedName>
    <definedName name="cv" localSheetId="13" hidden="1">{"TAB1",#N/A,TRUE,"GENERAL";"TAB2",#N/A,TRUE,"GENERAL";"TAB3",#N/A,TRUE,"GENERAL";"TAB4",#N/A,TRUE,"GENERAL";"TAB5",#N/A,TRUE,"GENERAL"}</definedName>
    <definedName name="cv" hidden="1">{"TAB1",#N/A,TRUE,"GENERAL";"TAB2",#N/A,TRUE,"GENERAL";"TAB3",#N/A,TRUE,"GENERAL";"TAB4",#N/A,TRUE,"GENERAL";"TAB5",#N/A,TRUE,"GENERAL"}</definedName>
    <definedName name="cvbcvbf" hidden="1">{#N/A,#N/A,TRUE,"INGENIERIA";#N/A,#N/A,TRUE,"COMPRAS";#N/A,#N/A,TRUE,"DIRECCION";#N/A,#N/A,TRUE,"RESUMEN"}</definedName>
    <definedName name="cvfvd" localSheetId="15" hidden="1">{"via1",#N/A,TRUE,"general";"via2",#N/A,TRUE,"general";"via3",#N/A,TRUE,"general"}</definedName>
    <definedName name="cvfvd" localSheetId="14" hidden="1">{"via1",#N/A,TRUE,"general";"via2",#N/A,TRUE,"general";"via3",#N/A,TRUE,"general"}</definedName>
    <definedName name="cvfvd" localSheetId="13" hidden="1">{"via1",#N/A,TRUE,"general";"via2",#N/A,TRUE,"general";"via3",#N/A,TRUE,"general"}</definedName>
    <definedName name="cvfvd" hidden="1">{"via1",#N/A,TRUE,"general";"via2",#N/A,TRUE,"general";"via3",#N/A,TRUE,"general"}</definedName>
    <definedName name="cvn" localSheetId="15" hidden="1">{"TAB1",#N/A,TRUE,"GENERAL";"TAB2",#N/A,TRUE,"GENERAL";"TAB3",#N/A,TRUE,"GENERAL";"TAB4",#N/A,TRUE,"GENERAL";"TAB5",#N/A,TRUE,"GENERAL"}</definedName>
    <definedName name="cvn" localSheetId="14" hidden="1">{"TAB1",#N/A,TRUE,"GENERAL";"TAB2",#N/A,TRUE,"GENERAL";"TAB3",#N/A,TRUE,"GENERAL";"TAB4",#N/A,TRUE,"GENERAL";"TAB5",#N/A,TRUE,"GENERAL"}</definedName>
    <definedName name="cvn" localSheetId="13" hidden="1">{"TAB1",#N/A,TRUE,"GENERAL";"TAB2",#N/A,TRUE,"GENERAL";"TAB3",#N/A,TRUE,"GENERAL";"TAB4",#N/A,TRUE,"GENERAL";"TAB5",#N/A,TRUE,"GENERAL"}</definedName>
    <definedName name="cvn" hidden="1">{"TAB1",#N/A,TRUE,"GENERAL";"TAB2",#N/A,TRUE,"GENERAL";"TAB3",#N/A,TRUE,"GENERAL";"TAB4",#N/A,TRUE,"GENERAL";"TAB5",#N/A,TRUE,"GENERAL"}</definedName>
    <definedName name="CVXC" localSheetId="15" hidden="1">{"via1",#N/A,TRUE,"general";"via2",#N/A,TRUE,"general";"via3",#N/A,TRUE,"general"}</definedName>
    <definedName name="CVXC" localSheetId="14" hidden="1">{"via1",#N/A,TRUE,"general";"via2",#N/A,TRUE,"general";"via3",#N/A,TRUE,"general"}</definedName>
    <definedName name="CVXC" localSheetId="13" hidden="1">{"via1",#N/A,TRUE,"general";"via2",#N/A,TRUE,"general";"via3",#N/A,TRUE,"general"}</definedName>
    <definedName name="CVXC" hidden="1">{"via1",#N/A,TRUE,"general";"via2",#N/A,TRUE,"general";"via3",#N/A,TRUE,"general"}</definedName>
    <definedName name="D" localSheetId="15">#REF!</definedName>
    <definedName name="D" localSheetId="23">#REF!</definedName>
    <definedName name="D" localSheetId="17">#REF!</definedName>
    <definedName name="D" localSheetId="18">#REF!</definedName>
    <definedName name="D" localSheetId="14">#REF!</definedName>
    <definedName name="D" localSheetId="13">#REF!</definedName>
    <definedName name="D">#REF!</definedName>
    <definedName name="DADADAD" localSheetId="15" hidden="1">{#N/A,#N/A,TRUE,"CODIGO DEPENDENCIA"}</definedName>
    <definedName name="DADADAD" localSheetId="0" hidden="1">{#N/A,#N/A,TRUE,"CODIGO DEPENDENCIA"}</definedName>
    <definedName name="DADADAD" localSheetId="1" hidden="1">{#N/A,#N/A,TRUE,"CODIGO DEPENDENCIA"}</definedName>
    <definedName name="DADADAD" localSheetId="2" hidden="1">{#N/A,#N/A,TRUE,"CODIGO DEPENDENCIA"}</definedName>
    <definedName name="DADADAD" localSheetId="3" hidden="1">{#N/A,#N/A,TRUE,"CODIGO DEPENDENCIA"}</definedName>
    <definedName name="DADADAD" localSheetId="4" hidden="1">{#N/A,#N/A,TRUE,"CODIGO DEPENDENCIA"}</definedName>
    <definedName name="DADADAD" localSheetId="5" hidden="1">{#N/A,#N/A,TRUE,"CODIGO DEPENDENCIA"}</definedName>
    <definedName name="DADADAD" localSheetId="6" hidden="1">{#N/A,#N/A,TRUE,"CODIGO DEPENDENCIA"}</definedName>
    <definedName name="DADADAD" localSheetId="7" hidden="1">{#N/A,#N/A,TRUE,"CODIGO DEPENDENCIA"}</definedName>
    <definedName name="DADADAD" localSheetId="8" hidden="1">{#N/A,#N/A,TRUE,"CODIGO DEPENDENCIA"}</definedName>
    <definedName name="DADADAD" localSheetId="12" hidden="1">{#N/A,#N/A,TRUE,"CODIGO DEPENDENCIA"}</definedName>
    <definedName name="DADADAD" localSheetId="9" hidden="1">{#N/A,#N/A,TRUE,"CODIGO DEPENDENCIA"}</definedName>
    <definedName name="DADADAD" localSheetId="10" hidden="1">{#N/A,#N/A,TRUE,"CODIGO DEPENDENCIA"}</definedName>
    <definedName name="DADADAD" localSheetId="11" hidden="1">{#N/A,#N/A,TRUE,"CODIGO DEPENDENCIA"}</definedName>
    <definedName name="DADADAD" localSheetId="14" hidden="1">{#N/A,#N/A,TRUE,"CODIGO DEPENDENCIA"}</definedName>
    <definedName name="DADADAD" localSheetId="13" hidden="1">{#N/A,#N/A,TRUE,"CODIGO DEPENDENCIA"}</definedName>
    <definedName name="DADADAD" hidden="1">{#N/A,#N/A,TRUE,"CODIGO DEPENDENCIA"}</definedName>
    <definedName name="DASD" localSheetId="15" hidden="1">{"TAB1",#N/A,TRUE,"GENERAL";"TAB2",#N/A,TRUE,"GENERAL";"TAB3",#N/A,TRUE,"GENERAL";"TAB4",#N/A,TRUE,"GENERAL";"TAB5",#N/A,TRUE,"GENERAL"}</definedName>
    <definedName name="DASD" localSheetId="14" hidden="1">{"TAB1",#N/A,TRUE,"GENERAL";"TAB2",#N/A,TRUE,"GENERAL";"TAB3",#N/A,TRUE,"GENERAL";"TAB4",#N/A,TRUE,"GENERAL";"TAB5",#N/A,TRUE,"GENERAL"}</definedName>
    <definedName name="DASD" localSheetId="13" hidden="1">{"TAB1",#N/A,TRUE,"GENERAL";"TAB2",#N/A,TRUE,"GENERAL";"TAB3",#N/A,TRUE,"GENERAL";"TAB4",#N/A,TRUE,"GENERAL";"TAB5",#N/A,TRUE,"GENERAL"}</definedName>
    <definedName name="DASD" hidden="1">{"TAB1",#N/A,TRUE,"GENERAL";"TAB2",#N/A,TRUE,"GENERAL";"TAB3",#N/A,TRUE,"GENERAL";"TAB4",#N/A,TRUE,"GENERAL";"TAB5",#N/A,TRUE,"GENERAL"}</definedName>
    <definedName name="Data" localSheetId="15">#REF!</definedName>
    <definedName name="Data" localSheetId="23">#REF!</definedName>
    <definedName name="Data" localSheetId="17">#REF!</definedName>
    <definedName name="Data" localSheetId="0">#REF!</definedName>
    <definedName name="Data" localSheetId="1">#REF!</definedName>
    <definedName name="Data" localSheetId="2">#REF!</definedName>
    <definedName name="Data" localSheetId="3">#REF!</definedName>
    <definedName name="Data" localSheetId="4">#REF!</definedName>
    <definedName name="Data" localSheetId="5">#REF!</definedName>
    <definedName name="Data" localSheetId="6">#REF!</definedName>
    <definedName name="Data" localSheetId="7">#REF!</definedName>
    <definedName name="Data" localSheetId="8">#REF!</definedName>
    <definedName name="Data" localSheetId="12">#REF!</definedName>
    <definedName name="Data" localSheetId="9">#REF!</definedName>
    <definedName name="Data" localSheetId="10">#REF!</definedName>
    <definedName name="Data" localSheetId="11">#REF!</definedName>
    <definedName name="Data" localSheetId="18">#REF!</definedName>
    <definedName name="Data" localSheetId="14">#REF!</definedName>
    <definedName name="Data" localSheetId="13">#REF!</definedName>
    <definedName name="Data">#REF!</definedName>
    <definedName name="Datos" localSheetId="15">#REF!</definedName>
    <definedName name="Datos" localSheetId="23">#REF!</definedName>
    <definedName name="Datos" localSheetId="17">#REF!</definedName>
    <definedName name="Datos" localSheetId="0">#REF!</definedName>
    <definedName name="Datos" localSheetId="1">#REF!</definedName>
    <definedName name="Datos" localSheetId="2">#REF!</definedName>
    <definedName name="Datos" localSheetId="3">#REF!</definedName>
    <definedName name="Datos" localSheetId="4">#REF!</definedName>
    <definedName name="Datos" localSheetId="5">#REF!</definedName>
    <definedName name="Datos" localSheetId="6">#REF!</definedName>
    <definedName name="Datos" localSheetId="7">#REF!</definedName>
    <definedName name="Datos" localSheetId="8">#REF!</definedName>
    <definedName name="Datos" localSheetId="12">#REF!</definedName>
    <definedName name="Datos" localSheetId="9">#REF!</definedName>
    <definedName name="Datos" localSheetId="10">#REF!</definedName>
    <definedName name="Datos" localSheetId="11">#REF!</definedName>
    <definedName name="Datos" localSheetId="18">#REF!</definedName>
    <definedName name="Datos" localSheetId="14">#REF!</definedName>
    <definedName name="Datos" localSheetId="13">#REF!</definedName>
    <definedName name="Datos">#REF!</definedName>
    <definedName name="DATOS_CONTRATO" localSheetId="15">#REF!</definedName>
    <definedName name="DATOS_CONTRATO" localSheetId="23">#REF!</definedName>
    <definedName name="DATOS_CONTRATO" localSheetId="17">#REF!</definedName>
    <definedName name="DATOS_CONTRATO" localSheetId="18">#REF!</definedName>
    <definedName name="DATOS_CONTRATO" localSheetId="14">#REF!</definedName>
    <definedName name="DATOS_CONTRATO" localSheetId="13">#REF!</definedName>
    <definedName name="DATOS_CONTRATO">#REF!</definedName>
    <definedName name="dbfdfbi" localSheetId="15" hidden="1">{"TAB1",#N/A,TRUE,"GENERAL";"TAB2",#N/A,TRUE,"GENERAL";"TAB3",#N/A,TRUE,"GENERAL";"TAB4",#N/A,TRUE,"GENERAL";"TAB5",#N/A,TRUE,"GENERAL"}</definedName>
    <definedName name="dbfdfbi" localSheetId="14" hidden="1">{"TAB1",#N/A,TRUE,"GENERAL";"TAB2",#N/A,TRUE,"GENERAL";"TAB3",#N/A,TRUE,"GENERAL";"TAB4",#N/A,TRUE,"GENERAL";"TAB5",#N/A,TRUE,"GENERAL"}</definedName>
    <definedName name="dbfdfbi" localSheetId="13" hidden="1">{"TAB1",#N/A,TRUE,"GENERAL";"TAB2",#N/A,TRUE,"GENERAL";"TAB3",#N/A,TRUE,"GENERAL";"TAB4",#N/A,TRUE,"GENERAL";"TAB5",#N/A,TRUE,"GENERAL"}</definedName>
    <definedName name="dbfdfbi" hidden="1">{"TAB1",#N/A,TRUE,"GENERAL";"TAB2",#N/A,TRUE,"GENERAL";"TAB3",#N/A,TRUE,"GENERAL";"TAB4",#N/A,TRUE,"GENERAL";"TAB5",#N/A,TRUE,"GENERAL"}</definedName>
    <definedName name="dcon" localSheetId="15">#REF!</definedName>
    <definedName name="dcon" localSheetId="23">#REF!</definedName>
    <definedName name="dcon" localSheetId="17">#REF!</definedName>
    <definedName name="dcon" localSheetId="0">#REF!</definedName>
    <definedName name="dcon" localSheetId="1">#REF!</definedName>
    <definedName name="dcon" localSheetId="2">#REF!</definedName>
    <definedName name="dcon" localSheetId="3">#REF!</definedName>
    <definedName name="dcon" localSheetId="4">#REF!</definedName>
    <definedName name="dcon" localSheetId="5">#REF!</definedName>
    <definedName name="dcon" localSheetId="6">#REF!</definedName>
    <definedName name="dcon" localSheetId="7">#REF!</definedName>
    <definedName name="dcon" localSheetId="8">#REF!</definedName>
    <definedName name="dcon" localSheetId="12">#REF!</definedName>
    <definedName name="dcon" localSheetId="9">#REF!</definedName>
    <definedName name="dcon" localSheetId="10">#REF!</definedName>
    <definedName name="dcon" localSheetId="11">#REF!</definedName>
    <definedName name="dcon" localSheetId="18">#REF!</definedName>
    <definedName name="dcon" localSheetId="14">#REF!</definedName>
    <definedName name="dcon" localSheetId="13">#REF!</definedName>
    <definedName name="dcon">#REF!</definedName>
    <definedName name="DCSDCTV" localSheetId="15" hidden="1">{"via1",#N/A,TRUE,"general";"via2",#N/A,TRUE,"general";"via3",#N/A,TRUE,"general"}</definedName>
    <definedName name="DCSDCTV" localSheetId="14" hidden="1">{"via1",#N/A,TRUE,"general";"via2",#N/A,TRUE,"general";"via3",#N/A,TRUE,"general"}</definedName>
    <definedName name="DCSDCTV" localSheetId="13" hidden="1">{"via1",#N/A,TRUE,"general";"via2",#N/A,TRUE,"general";"via3",#N/A,TRUE,"general"}</definedName>
    <definedName name="DCSDCTV" hidden="1">{"via1",#N/A,TRUE,"general";"via2",#N/A,TRUE,"general";"via3",#N/A,TRUE,"general"}</definedName>
    <definedName name="ddd" localSheetId="15" hidden="1">{"via1",#N/A,TRUE,"general";"via2",#N/A,TRUE,"general";"via3",#N/A,TRUE,"general"}</definedName>
    <definedName name="ddd" localSheetId="14" hidden="1">{"via1",#N/A,TRUE,"general";"via2",#N/A,TRUE,"general";"via3",#N/A,TRUE,"general"}</definedName>
    <definedName name="ddd" localSheetId="13" hidden="1">{"via1",#N/A,TRUE,"general";"via2",#N/A,TRUE,"general";"via3",#N/A,TRUE,"general"}</definedName>
    <definedName name="ddd" hidden="1">{"via1",#N/A,TRUE,"general";"via2",#N/A,TRUE,"general";"via3",#N/A,TRUE,"general"}</definedName>
    <definedName name="DDDD" hidden="1">{#N/A,#N/A,FALSE,"Estatico";#N/A,#N/A,FALSE,"Tuberia";#N/A,#N/A,FALSE,"Instrumentación";#N/A,#N/A,FALSE,"Mecanica";#N/A,#N/A,FALSE,"Electrico";#N/A,#N/A,FALSE,"Ofic.Civiles"}</definedName>
    <definedName name="DDDDDDD" hidden="1">{#N/A,#N/A,FALSE,"orthoflow";#N/A,#N/A,FALSE,"Miscelaneos";#N/A,#N/A,FALSE,"Instrumentacio";#N/A,#N/A,FALSE,"Electrico";#N/A,#N/A,FALSE,"Valv. Seguridad"}</definedName>
    <definedName name="ddddt" localSheetId="15" hidden="1">{"via1",#N/A,TRUE,"general";"via2",#N/A,TRUE,"general";"via3",#N/A,TRUE,"general"}</definedName>
    <definedName name="ddddt" localSheetId="14" hidden="1">{"via1",#N/A,TRUE,"general";"via2",#N/A,TRUE,"general";"via3",#N/A,TRUE,"general"}</definedName>
    <definedName name="ddddt" localSheetId="13" hidden="1">{"via1",#N/A,TRUE,"general";"via2",#N/A,TRUE,"general";"via3",#N/A,TRUE,"general"}</definedName>
    <definedName name="ddddt" hidden="1">{"via1",#N/A,TRUE,"general";"via2",#N/A,TRUE,"general";"via3",#N/A,TRUE,"general"}</definedName>
    <definedName name="ddewdw" localSheetId="15" hidden="1">{"TAB1",#N/A,TRUE,"GENERAL";"TAB2",#N/A,TRUE,"GENERAL";"TAB3",#N/A,TRUE,"GENERAL";"TAB4",#N/A,TRUE,"GENERAL";"TAB5",#N/A,TRUE,"GENERAL"}</definedName>
    <definedName name="ddewdw" localSheetId="14" hidden="1">{"TAB1",#N/A,TRUE,"GENERAL";"TAB2",#N/A,TRUE,"GENERAL";"TAB3",#N/A,TRUE,"GENERAL";"TAB4",#N/A,TRUE,"GENERAL";"TAB5",#N/A,TRUE,"GENERAL"}</definedName>
    <definedName name="ddewdw" localSheetId="13" hidden="1">{"TAB1",#N/A,TRUE,"GENERAL";"TAB2",#N/A,TRUE,"GENERAL";"TAB3",#N/A,TRUE,"GENERAL";"TAB4",#N/A,TRUE,"GENERAL";"TAB5",#N/A,TRUE,"GENERAL"}</definedName>
    <definedName name="ddewdw" hidden="1">{"TAB1",#N/A,TRUE,"GENERAL";"TAB2",#N/A,TRUE,"GENERAL";"TAB3",#N/A,TRUE,"GENERAL";"TAB4",#N/A,TRUE,"GENERAL";"TAB5",#N/A,TRUE,"GENERAL"}</definedName>
    <definedName name="ddfdh" localSheetId="15" hidden="1">{"TAB1",#N/A,TRUE,"GENERAL";"TAB2",#N/A,TRUE,"GENERAL";"TAB3",#N/A,TRUE,"GENERAL";"TAB4",#N/A,TRUE,"GENERAL";"TAB5",#N/A,TRUE,"GENERAL"}</definedName>
    <definedName name="ddfdh" localSheetId="14" hidden="1">{"TAB1",#N/A,TRUE,"GENERAL";"TAB2",#N/A,TRUE,"GENERAL";"TAB3",#N/A,TRUE,"GENERAL";"TAB4",#N/A,TRUE,"GENERAL";"TAB5",#N/A,TRUE,"GENERAL"}</definedName>
    <definedName name="ddfdh" localSheetId="13" hidden="1">{"TAB1",#N/A,TRUE,"GENERAL";"TAB2",#N/A,TRUE,"GENERAL";"TAB3",#N/A,TRUE,"GENERAL";"TAB4",#N/A,TRUE,"GENERAL";"TAB5",#N/A,TRUE,"GENERAL"}</definedName>
    <definedName name="ddfdh" hidden="1">{"TAB1",#N/A,TRUE,"GENERAL";"TAB2",#N/A,TRUE,"GENERAL";"TAB3",#N/A,TRUE,"GENERAL";"TAB4",#N/A,TRUE,"GENERAL";"TAB5",#N/A,TRUE,"GENERAL"}</definedName>
    <definedName name="DDGSDP" localSheetId="15" hidden="1">{"TAB1",#N/A,TRUE,"GENERAL";"TAB2",#N/A,TRUE,"GENERAL";"TAB3",#N/A,TRUE,"GENERAL";"TAB4",#N/A,TRUE,"GENERAL";"TAB5",#N/A,TRUE,"GENERAL"}</definedName>
    <definedName name="DDGSDP" localSheetId="14" hidden="1">{"TAB1",#N/A,TRUE,"GENERAL";"TAB2",#N/A,TRUE,"GENERAL";"TAB3",#N/A,TRUE,"GENERAL";"TAB4",#N/A,TRUE,"GENERAL";"TAB5",#N/A,TRUE,"GENERAL"}</definedName>
    <definedName name="DDGSDP" localSheetId="13" hidden="1">{"TAB1",#N/A,TRUE,"GENERAL";"TAB2",#N/A,TRUE,"GENERAL";"TAB3",#N/A,TRUE,"GENERAL";"TAB4",#N/A,TRUE,"GENERAL";"TAB5",#N/A,TRUE,"GENERAL"}</definedName>
    <definedName name="DDGSDP" hidden="1">{"TAB1",#N/A,TRUE,"GENERAL";"TAB2",#N/A,TRUE,"GENERAL";"TAB3",#N/A,TRUE,"GENERAL";"TAB4",#N/A,TRUE,"GENERAL";"TAB5",#N/A,TRUE,"GENERAL"}</definedName>
    <definedName name="de" localSheetId="23">#REF!</definedName>
    <definedName name="de" localSheetId="17">#REF!</definedName>
    <definedName name="de" localSheetId="18">#REF!</definedName>
    <definedName name="de">#REF!</definedName>
    <definedName name="Decision" localSheetId="15">#REF!</definedName>
    <definedName name="Decision" localSheetId="23">#REF!</definedName>
    <definedName name="Decision" localSheetId="17">#REF!</definedName>
    <definedName name="Decision" localSheetId="18">#REF!</definedName>
    <definedName name="Decision" localSheetId="14">#REF!</definedName>
    <definedName name="Decision" localSheetId="13">#REF!</definedName>
    <definedName name="Decision">#REF!</definedName>
    <definedName name="deded" localSheetId="15" hidden="1">{"TAB1",#N/A,TRUE,"GENERAL";"TAB2",#N/A,TRUE,"GENERAL";"TAB3",#N/A,TRUE,"GENERAL";"TAB4",#N/A,TRUE,"GENERAL";"TAB5",#N/A,TRUE,"GENERAL"}</definedName>
    <definedName name="deded" localSheetId="14" hidden="1">{"TAB1",#N/A,TRUE,"GENERAL";"TAB2",#N/A,TRUE,"GENERAL";"TAB3",#N/A,TRUE,"GENERAL";"TAB4",#N/A,TRUE,"GENERAL";"TAB5",#N/A,TRUE,"GENERAL"}</definedName>
    <definedName name="deded" localSheetId="13" hidden="1">{"TAB1",#N/A,TRUE,"GENERAL";"TAB2",#N/A,TRUE,"GENERAL";"TAB3",#N/A,TRUE,"GENERAL";"TAB4",#N/A,TRUE,"GENERAL";"TAB5",#N/A,TRUE,"GENERAL"}</definedName>
    <definedName name="deded" hidden="1">{"TAB1",#N/A,TRUE,"GENERAL";"TAB2",#N/A,TRUE,"GENERAL";"TAB3",#N/A,TRUE,"GENERAL";"TAB4",#N/A,TRUE,"GENERAL";"TAB5",#N/A,TRUE,"GENERAL"}</definedName>
    <definedName name="defd" localSheetId="15" hidden="1">{"via1",#N/A,TRUE,"general";"via2",#N/A,TRUE,"general";"via3",#N/A,TRUE,"general"}</definedName>
    <definedName name="defd" localSheetId="14" hidden="1">{"via1",#N/A,TRUE,"general";"via2",#N/A,TRUE,"general";"via3",#N/A,TRUE,"general"}</definedName>
    <definedName name="defd" localSheetId="13" hidden="1">{"via1",#N/A,TRUE,"general";"via2",#N/A,TRUE,"general";"via3",#N/A,TRUE,"general"}</definedName>
    <definedName name="defd" hidden="1">{"via1",#N/A,TRUE,"general";"via2",#N/A,TRUE,"general";"via3",#N/A,TRUE,"general"}</definedName>
    <definedName name="DEMOLICION" localSheetId="23">#REF!</definedName>
    <definedName name="DEMOLICION" localSheetId="17">#REF!</definedName>
    <definedName name="DEMOLICION" localSheetId="18">#REF!</definedName>
    <definedName name="DEMOLICION">#REF!</definedName>
    <definedName name="DEMOLICIONASFALTO" localSheetId="23">#REF!</definedName>
    <definedName name="DEMOLICIONASFALTO" localSheetId="17">#REF!</definedName>
    <definedName name="DEMOLICIONASFALTO" localSheetId="18">#REF!</definedName>
    <definedName name="DEMOLICIONASFALTO">#REF!</definedName>
    <definedName name="DEMOLICIONCONCRETO" localSheetId="23">#REF!</definedName>
    <definedName name="DEMOLICIONCONCRETO" localSheetId="17">#REF!</definedName>
    <definedName name="DEMOLICIONCONCRETO" localSheetId="18">#REF!</definedName>
    <definedName name="DEMOLICIONCONCRETO">#REF!</definedName>
    <definedName name="Departamento" localSheetId="15">#REF!</definedName>
    <definedName name="Departamento" localSheetId="23">#REF!</definedName>
    <definedName name="Departamento" localSheetId="17">#REF!</definedName>
    <definedName name="Departamento" localSheetId="18">#REF!</definedName>
    <definedName name="Departamento" localSheetId="14">#REF!</definedName>
    <definedName name="Departamento" localSheetId="13">#REF!</definedName>
    <definedName name="Departamento">#REF!</definedName>
    <definedName name="DESC1">[62]ITEMS!$B$2</definedName>
    <definedName name="DESC521" localSheetId="15">[63]ITEMS!$B$522</definedName>
    <definedName name="DESC521" localSheetId="14">[63]ITEMS!$B$522</definedName>
    <definedName name="DESC521" localSheetId="13">[63]ITEMS!$B$522</definedName>
    <definedName name="DESC521">[64]ITEMS!$B$522</definedName>
    <definedName name="Descrip_cuadrillas" localSheetId="15">[58]Cuadrillas!$A$15:$A$77</definedName>
    <definedName name="Descrip_cuadrillas" localSheetId="14">[58]Cuadrillas!$A$15:$A$77</definedName>
    <definedName name="Descrip_cuadrillas" localSheetId="13">[58]Cuadrillas!$A$15:$A$77</definedName>
    <definedName name="Descrip_cuadrillas">[59]Cuadrillas!$A$15:$A$77</definedName>
    <definedName name="Descrip_equipos" localSheetId="15">[58]Equ!$A$15:$A$102</definedName>
    <definedName name="Descrip_equipos" localSheetId="14">[58]Equ!$A$15:$A$102</definedName>
    <definedName name="Descrip_equipos" localSheetId="13">[58]Equ!$A$15:$A$102</definedName>
    <definedName name="Descrip_equipos">[59]Equ!$A$15:$A$102</definedName>
    <definedName name="Descrip_transporte" localSheetId="15">[58]Trans!$A$18:$A$65</definedName>
    <definedName name="Descrip_transporte" localSheetId="14">[58]Trans!$A$18:$A$65</definedName>
    <definedName name="Descrip_transporte" localSheetId="13">[58]Trans!$A$18:$A$65</definedName>
    <definedName name="Descrip_transporte">[59]Trans!$A$18:$A$65</definedName>
    <definedName name="Descripcion" localSheetId="23">#REF!</definedName>
    <definedName name="Descripcion" localSheetId="17">#REF!</definedName>
    <definedName name="Descripcion" localSheetId="18">#REF!</definedName>
    <definedName name="Descripcion">#REF!</definedName>
    <definedName name="Descripción" localSheetId="15">[58]Mat!$A$11:$A$1041</definedName>
    <definedName name="Descripción" localSheetId="14">[58]Mat!$A$11:$A$1041</definedName>
    <definedName name="Descripción" localSheetId="13">[58]Mat!$A$11:$A$1041</definedName>
    <definedName name="Descripción">[59]Mat!$A$11:$A$1041</definedName>
    <definedName name="DESCRP1">[20]DATOS!$D$2</definedName>
    <definedName name="DESCRP2">[20]DATOS!$D$3</definedName>
    <definedName name="Desinfeccion_del_Sistema_de_Agua_Potable" localSheetId="15">#REF!</definedName>
    <definedName name="Desinfeccion_del_Sistema_de_Agua_Potable" localSheetId="23">#REF!</definedName>
    <definedName name="Desinfeccion_del_Sistema_de_Agua_Potable" localSheetId="17">#REF!</definedName>
    <definedName name="Desinfeccion_del_Sistema_de_Agua_Potable" localSheetId="0">#REF!</definedName>
    <definedName name="Desinfeccion_del_Sistema_de_Agua_Potable" localSheetId="1">#REF!</definedName>
    <definedName name="Desinfeccion_del_Sistema_de_Agua_Potable" localSheetId="2">#REF!</definedName>
    <definedName name="Desinfeccion_del_Sistema_de_Agua_Potable" localSheetId="3">#REF!</definedName>
    <definedName name="Desinfeccion_del_Sistema_de_Agua_Potable" localSheetId="4">#REF!</definedName>
    <definedName name="Desinfeccion_del_Sistema_de_Agua_Potable" localSheetId="5">#REF!</definedName>
    <definedName name="Desinfeccion_del_Sistema_de_Agua_Potable" localSheetId="6">#REF!</definedName>
    <definedName name="Desinfeccion_del_Sistema_de_Agua_Potable" localSheetId="7">#REF!</definedName>
    <definedName name="Desinfeccion_del_Sistema_de_Agua_Potable" localSheetId="8">#REF!</definedName>
    <definedName name="Desinfeccion_del_Sistema_de_Agua_Potable" localSheetId="12">#REF!</definedName>
    <definedName name="Desinfeccion_del_Sistema_de_Agua_Potable" localSheetId="9">#REF!</definedName>
    <definedName name="Desinfeccion_del_Sistema_de_Agua_Potable" localSheetId="10">#REF!</definedName>
    <definedName name="Desinfeccion_del_Sistema_de_Agua_Potable" localSheetId="11">#REF!</definedName>
    <definedName name="Desinfeccion_del_Sistema_de_Agua_Potable" localSheetId="18">#REF!</definedName>
    <definedName name="Desinfeccion_del_Sistema_de_Agua_Potable" localSheetId="14">#REF!</definedName>
    <definedName name="Desinfeccion_del_Sistema_de_Agua_Potable" localSheetId="13">#REF!</definedName>
    <definedName name="Desinfeccion_del_Sistema_de_Agua_Potable">#REF!</definedName>
    <definedName name="DestinoConsultoria" localSheetId="15">#REF!</definedName>
    <definedName name="DestinoConsultoria" localSheetId="23">#REF!</definedName>
    <definedName name="DestinoConsultoria" localSheetId="17">#REF!</definedName>
    <definedName name="DestinoConsultoria" localSheetId="0">#REF!</definedName>
    <definedName name="DestinoConsultoria" localSheetId="1">#REF!</definedName>
    <definedName name="DestinoConsultoria" localSheetId="2">#REF!</definedName>
    <definedName name="DestinoConsultoria" localSheetId="3">#REF!</definedName>
    <definedName name="DestinoConsultoria" localSheetId="4">#REF!</definedName>
    <definedName name="DestinoConsultoria" localSheetId="5">#REF!</definedName>
    <definedName name="DestinoConsultoria" localSheetId="6">#REF!</definedName>
    <definedName name="DestinoConsultoria" localSheetId="7">#REF!</definedName>
    <definedName name="DestinoConsultoria" localSheetId="8">#REF!</definedName>
    <definedName name="DestinoConsultoria" localSheetId="12">#REF!</definedName>
    <definedName name="DestinoConsultoria" localSheetId="9">#REF!</definedName>
    <definedName name="DestinoConsultoria" localSheetId="10">#REF!</definedName>
    <definedName name="DestinoConsultoria" localSheetId="11">#REF!</definedName>
    <definedName name="DestinoConsultoria" localSheetId="18">#REF!</definedName>
    <definedName name="DestinoConsultoria" localSheetId="14">#REF!</definedName>
    <definedName name="DestinoConsultoria" localSheetId="13">#REF!</definedName>
    <definedName name="DestinoConsultoria">#REF!</definedName>
    <definedName name="DestinoObra" localSheetId="15">#REF!</definedName>
    <definedName name="DestinoObra" localSheetId="23">#REF!</definedName>
    <definedName name="DestinoObra" localSheetId="17">#REF!</definedName>
    <definedName name="DestinoObra" localSheetId="0">#REF!</definedName>
    <definedName name="DestinoObra" localSheetId="1">#REF!</definedName>
    <definedName name="DestinoObra" localSheetId="2">#REF!</definedName>
    <definedName name="DestinoObra" localSheetId="3">#REF!</definedName>
    <definedName name="DestinoObra" localSheetId="4">#REF!</definedName>
    <definedName name="DestinoObra" localSheetId="5">#REF!</definedName>
    <definedName name="DestinoObra" localSheetId="6">#REF!</definedName>
    <definedName name="DestinoObra" localSheetId="7">#REF!</definedName>
    <definedName name="DestinoObra" localSheetId="8">#REF!</definedName>
    <definedName name="DestinoObra" localSheetId="12">#REF!</definedName>
    <definedName name="DestinoObra" localSheetId="9">#REF!</definedName>
    <definedName name="DestinoObra" localSheetId="10">#REF!</definedName>
    <definedName name="DestinoObra" localSheetId="11">#REF!</definedName>
    <definedName name="DestinoObra" localSheetId="18">#REF!</definedName>
    <definedName name="DestinoObra" localSheetId="14">#REF!</definedName>
    <definedName name="DestinoObra" localSheetId="13">#REF!</definedName>
    <definedName name="DestinoObra">#REF!</definedName>
    <definedName name="dfa" localSheetId="15" hidden="1">{"TAB1",#N/A,TRUE,"GENERAL";"TAB2",#N/A,TRUE,"GENERAL";"TAB3",#N/A,TRUE,"GENERAL";"TAB4",#N/A,TRUE,"GENERAL";"TAB5",#N/A,TRUE,"GENERAL"}</definedName>
    <definedName name="dfa" localSheetId="14" hidden="1">{"TAB1",#N/A,TRUE,"GENERAL";"TAB2",#N/A,TRUE,"GENERAL";"TAB3",#N/A,TRUE,"GENERAL";"TAB4",#N/A,TRUE,"GENERAL";"TAB5",#N/A,TRUE,"GENERAL"}</definedName>
    <definedName name="dfa" localSheetId="13" hidden="1">{"TAB1",#N/A,TRUE,"GENERAL";"TAB2",#N/A,TRUE,"GENERAL";"TAB3",#N/A,TRUE,"GENERAL";"TAB4",#N/A,TRUE,"GENERAL";"TAB5",#N/A,TRUE,"GENERAL"}</definedName>
    <definedName name="dfa" hidden="1">{"TAB1",#N/A,TRUE,"GENERAL";"TAB2",#N/A,TRUE,"GENERAL";"TAB3",#N/A,TRUE,"GENERAL";"TAB4",#N/A,TRUE,"GENERAL";"TAB5",#N/A,TRUE,"GENERAL"}</definedName>
    <definedName name="dfasd" localSheetId="15" hidden="1">{"TAB1",#N/A,TRUE,"GENERAL";"TAB2",#N/A,TRUE,"GENERAL";"TAB3",#N/A,TRUE,"GENERAL";"TAB4",#N/A,TRUE,"GENERAL";"TAB5",#N/A,TRUE,"GENERAL"}</definedName>
    <definedName name="dfasd" localSheetId="14" hidden="1">{"TAB1",#N/A,TRUE,"GENERAL";"TAB2",#N/A,TRUE,"GENERAL";"TAB3",#N/A,TRUE,"GENERAL";"TAB4",#N/A,TRUE,"GENERAL";"TAB5",#N/A,TRUE,"GENERAL"}</definedName>
    <definedName name="dfasd" localSheetId="13" hidden="1">{"TAB1",#N/A,TRUE,"GENERAL";"TAB2",#N/A,TRUE,"GENERAL";"TAB3",#N/A,TRUE,"GENERAL";"TAB4",#N/A,TRUE,"GENERAL";"TAB5",#N/A,TRUE,"GENERAL"}</definedName>
    <definedName name="dfasd" hidden="1">{"TAB1",#N/A,TRUE,"GENERAL";"TAB2",#N/A,TRUE,"GENERAL";"TAB3",#N/A,TRUE,"GENERAL";"TAB4",#N/A,TRUE,"GENERAL";"TAB5",#N/A,TRUE,"GENERAL"}</definedName>
    <definedName name="DFBNJ" localSheetId="15" hidden="1">{"via1",#N/A,TRUE,"general";"via2",#N/A,TRUE,"general";"via3",#N/A,TRUE,"general"}</definedName>
    <definedName name="DFBNJ" localSheetId="14" hidden="1">{"via1",#N/A,TRUE,"general";"via2",#N/A,TRUE,"general";"via3",#N/A,TRUE,"general"}</definedName>
    <definedName name="DFBNJ" localSheetId="13" hidden="1">{"via1",#N/A,TRUE,"general";"via2",#N/A,TRUE,"general";"via3",#N/A,TRUE,"general"}</definedName>
    <definedName name="DFBNJ" hidden="1">{"via1",#N/A,TRUE,"general";"via2",#N/A,TRUE,"general";"via3",#N/A,TRUE,"general"}</definedName>
    <definedName name="dfdaf" localSheetId="15">#N/A</definedName>
    <definedName name="dfdaf" localSheetId="23">MATCH(0.01,'APU B'!End_Bal,-1)+1</definedName>
    <definedName name="dfdaf" localSheetId="17">MATCH(0.01,EQUPOS!End_Bal,-1)+1</definedName>
    <definedName name="dfdaf" localSheetId="0">MATCH(0.01,[0]!End_Bal,-1)+1</definedName>
    <definedName name="dfdaf" localSheetId="1">MATCH(0.01,[0]!End_Bal,-1)+1</definedName>
    <definedName name="dfdaf" localSheetId="2">MATCH(0.01,[0]!End_Bal,-1)+1</definedName>
    <definedName name="dfdaf" localSheetId="3">MATCH(0.01,[0]!End_Bal,-1)+1</definedName>
    <definedName name="dfdaf" localSheetId="4">MATCH(0.01,[0]!End_Bal,-1)+1</definedName>
    <definedName name="dfdaf" localSheetId="5">MATCH(0.01,[0]!End_Bal,-1)+1</definedName>
    <definedName name="dfdaf" localSheetId="6">MATCH(0.01,[0]!End_Bal,-1)+1</definedName>
    <definedName name="dfdaf" localSheetId="7">MATCH(0.01,[0]!End_Bal,-1)+1</definedName>
    <definedName name="dfdaf" localSheetId="8">MATCH(0.01,[0]!End_Bal,-1)+1</definedName>
    <definedName name="dfdaf" localSheetId="12">MATCH(0.01,[0]!End_Bal,-1)+1</definedName>
    <definedName name="dfdaf" localSheetId="9">MATCH(0.01,[0]!End_Bal,-1)+1</definedName>
    <definedName name="dfdaf" localSheetId="10">MATCH(0.01,[0]!End_Bal,-1)+1</definedName>
    <definedName name="dfdaf" localSheetId="11">MATCH(0.01,[0]!End_Bal,-1)+1</definedName>
    <definedName name="dfdaf" localSheetId="18">MATCH(0.01,'MANO DE OBRA'!End_Bal,-1)+1</definedName>
    <definedName name="dfdaf" localSheetId="14">#N/A</definedName>
    <definedName name="dfdaf" localSheetId="13">#N/A</definedName>
    <definedName name="dfdaf">MATCH(0.01,End_Bal,-1)+1</definedName>
    <definedName name="dfds" localSheetId="15" hidden="1">{"TAB1",#N/A,TRUE,"GENERAL";"TAB2",#N/A,TRUE,"GENERAL";"TAB3",#N/A,TRUE,"GENERAL";"TAB4",#N/A,TRUE,"GENERAL";"TAB5",#N/A,TRUE,"GENERAL"}</definedName>
    <definedName name="dfds" localSheetId="14" hidden="1">{"TAB1",#N/A,TRUE,"GENERAL";"TAB2",#N/A,TRUE,"GENERAL";"TAB3",#N/A,TRUE,"GENERAL";"TAB4",#N/A,TRUE,"GENERAL";"TAB5",#N/A,TRUE,"GENERAL"}</definedName>
    <definedName name="dfds" localSheetId="13" hidden="1">{"TAB1",#N/A,TRUE,"GENERAL";"TAB2",#N/A,TRUE,"GENERAL";"TAB3",#N/A,TRUE,"GENERAL";"TAB4",#N/A,TRUE,"GENERAL";"TAB5",#N/A,TRUE,"GENERAL"}</definedName>
    <definedName name="dfds" hidden="1">{"TAB1",#N/A,TRUE,"GENERAL";"TAB2",#N/A,TRUE,"GENERAL";"TAB3",#N/A,TRUE,"GENERAL";"TAB4",#N/A,TRUE,"GENERAL";"TAB5",#N/A,TRUE,"GENERAL"}</definedName>
    <definedName name="dfdsfi" localSheetId="15" hidden="1">{"via1",#N/A,TRUE,"general";"via2",#N/A,TRUE,"general";"via3",#N/A,TRUE,"general"}</definedName>
    <definedName name="dfdsfi" localSheetId="14" hidden="1">{"via1",#N/A,TRUE,"general";"via2",#N/A,TRUE,"general";"via3",#N/A,TRUE,"general"}</definedName>
    <definedName name="dfdsfi" localSheetId="13" hidden="1">{"via1",#N/A,TRUE,"general";"via2",#N/A,TRUE,"general";"via3",#N/A,TRUE,"general"}</definedName>
    <definedName name="dfdsfi" hidden="1">{"via1",#N/A,TRUE,"general";"via2",#N/A,TRUE,"general";"via3",#N/A,TRUE,"general"}</definedName>
    <definedName name="dffffe" localSheetId="15" hidden="1">{"TAB1",#N/A,TRUE,"GENERAL";"TAB2",#N/A,TRUE,"GENERAL";"TAB3",#N/A,TRUE,"GENERAL";"TAB4",#N/A,TRUE,"GENERAL";"TAB5",#N/A,TRUE,"GENERAL"}</definedName>
    <definedName name="dffffe" localSheetId="14" hidden="1">{"TAB1",#N/A,TRUE,"GENERAL";"TAB2",#N/A,TRUE,"GENERAL";"TAB3",#N/A,TRUE,"GENERAL";"TAB4",#N/A,TRUE,"GENERAL";"TAB5",#N/A,TRUE,"GENERAL"}</definedName>
    <definedName name="dffffe" localSheetId="13" hidden="1">{"TAB1",#N/A,TRUE,"GENERAL";"TAB2",#N/A,TRUE,"GENERAL";"TAB3",#N/A,TRUE,"GENERAL";"TAB4",#N/A,TRUE,"GENERAL";"TAB5",#N/A,TRUE,"GENERAL"}</definedName>
    <definedName name="dffffe" hidden="1">{"TAB1",#N/A,TRUE,"GENERAL";"TAB2",#N/A,TRUE,"GENERAL";"TAB3",#N/A,TRUE,"GENERAL";"TAB4",#N/A,TRUE,"GENERAL";"TAB5",#N/A,TRUE,"GENERAL"}</definedName>
    <definedName name="DFG" localSheetId="15" hidden="1">{"via1",#N/A,TRUE,"general";"via2",#N/A,TRUE,"general";"via3",#N/A,TRUE,"general"}</definedName>
    <definedName name="DFG" localSheetId="14" hidden="1">{"via1",#N/A,TRUE,"general";"via2",#N/A,TRUE,"general";"via3",#N/A,TRUE,"general"}</definedName>
    <definedName name="DFG" localSheetId="13" hidden="1">{"via1",#N/A,TRUE,"general";"via2",#N/A,TRUE,"general";"via3",#N/A,TRUE,"general"}</definedName>
    <definedName name="DFG" hidden="1">{"via1",#N/A,TRUE,"general";"via2",#N/A,TRUE,"general";"via3",#N/A,TRUE,"general"}</definedName>
    <definedName name="DFGBHJ" localSheetId="15" hidden="1">{"via1",#N/A,TRUE,"general";"via2",#N/A,TRUE,"general";"via3",#N/A,TRUE,"general"}</definedName>
    <definedName name="DFGBHJ" localSheetId="14" hidden="1">{"via1",#N/A,TRUE,"general";"via2",#N/A,TRUE,"general";"via3",#N/A,TRUE,"general"}</definedName>
    <definedName name="DFGBHJ" localSheetId="13" hidden="1">{"via1",#N/A,TRUE,"general";"via2",#N/A,TRUE,"general";"via3",#N/A,TRUE,"general"}</definedName>
    <definedName name="DFGBHJ" hidden="1">{"via1",#N/A,TRUE,"general";"via2",#N/A,TRUE,"general";"via3",#N/A,TRUE,"general"}</definedName>
    <definedName name="DFGDFG" localSheetId="15" hidden="1">{"via1",#N/A,TRUE,"general";"via2",#N/A,TRUE,"general";"via3",#N/A,TRUE,"general"}</definedName>
    <definedName name="DFGDFG" localSheetId="14" hidden="1">{"via1",#N/A,TRUE,"general";"via2",#N/A,TRUE,"general";"via3",#N/A,TRUE,"general"}</definedName>
    <definedName name="DFGDFG" localSheetId="13" hidden="1">{"via1",#N/A,TRUE,"general";"via2",#N/A,TRUE,"general";"via3",#N/A,TRUE,"general"}</definedName>
    <definedName name="DFGDFG" hidden="1">{"via1",#N/A,TRUE,"general";"via2",#N/A,TRUE,"general";"via3",#N/A,TRUE,"general"}</definedName>
    <definedName name="DFGDYYB" localSheetId="15" hidden="1">{"TAB1",#N/A,TRUE,"GENERAL";"TAB2",#N/A,TRUE,"GENERAL";"TAB3",#N/A,TRUE,"GENERAL";"TAB4",#N/A,TRUE,"GENERAL";"TAB5",#N/A,TRUE,"GENERAL"}</definedName>
    <definedName name="DFGDYYB" localSheetId="14" hidden="1">{"TAB1",#N/A,TRUE,"GENERAL";"TAB2",#N/A,TRUE,"GENERAL";"TAB3",#N/A,TRUE,"GENERAL";"TAB4",#N/A,TRUE,"GENERAL";"TAB5",#N/A,TRUE,"GENERAL"}</definedName>
    <definedName name="DFGDYYB" localSheetId="13" hidden="1">{"TAB1",#N/A,TRUE,"GENERAL";"TAB2",#N/A,TRUE,"GENERAL";"TAB3",#N/A,TRUE,"GENERAL";"TAB4",#N/A,TRUE,"GENERAL";"TAB5",#N/A,TRUE,"GENERAL"}</definedName>
    <definedName name="DFGDYYB" hidden="1">{"TAB1",#N/A,TRUE,"GENERAL";"TAB2",#N/A,TRUE,"GENERAL";"TAB3",#N/A,TRUE,"GENERAL";"TAB4",#N/A,TRUE,"GENERAL";"TAB5",#N/A,TRUE,"GENERAL"}</definedName>
    <definedName name="dfgf" localSheetId="15" hidden="1">{"via1",#N/A,TRUE,"general";"via2",#N/A,TRUE,"general";"via3",#N/A,TRUE,"general"}</definedName>
    <definedName name="dfgf" localSheetId="14" hidden="1">{"via1",#N/A,TRUE,"general";"via2",#N/A,TRUE,"general";"via3",#N/A,TRUE,"general"}</definedName>
    <definedName name="dfgf" localSheetId="13" hidden="1">{"via1",#N/A,TRUE,"general";"via2",#N/A,TRUE,"general";"via3",#N/A,TRUE,"general"}</definedName>
    <definedName name="dfgf" hidden="1">{"via1",#N/A,TRUE,"general";"via2",#N/A,TRUE,"general";"via3",#N/A,TRUE,"general"}</definedName>
    <definedName name="DFGFBOP" localSheetId="15" hidden="1">{"TAB1",#N/A,TRUE,"GENERAL";"TAB2",#N/A,TRUE,"GENERAL";"TAB3",#N/A,TRUE,"GENERAL";"TAB4",#N/A,TRUE,"GENERAL";"TAB5",#N/A,TRUE,"GENERAL"}</definedName>
    <definedName name="DFGFBOP" localSheetId="14" hidden="1">{"TAB1",#N/A,TRUE,"GENERAL";"TAB2",#N/A,TRUE,"GENERAL";"TAB3",#N/A,TRUE,"GENERAL";"TAB4",#N/A,TRUE,"GENERAL";"TAB5",#N/A,TRUE,"GENERAL"}</definedName>
    <definedName name="DFGFBOP" localSheetId="13" hidden="1">{"TAB1",#N/A,TRUE,"GENERAL";"TAB2",#N/A,TRUE,"GENERAL";"TAB3",#N/A,TRUE,"GENERAL";"TAB4",#N/A,TRUE,"GENERAL";"TAB5",#N/A,TRUE,"GENERAL"}</definedName>
    <definedName name="DFGFBOP" hidden="1">{"TAB1",#N/A,TRUE,"GENERAL";"TAB2",#N/A,TRUE,"GENERAL";"TAB3",#N/A,TRUE,"GENERAL";"TAB4",#N/A,TRUE,"GENERAL";"TAB5",#N/A,TRUE,"GENERAL"}</definedName>
    <definedName name="DFGFDG" localSheetId="15" hidden="1">{"TAB1",#N/A,TRUE,"GENERAL";"TAB2",#N/A,TRUE,"GENERAL";"TAB3",#N/A,TRUE,"GENERAL";"TAB4",#N/A,TRUE,"GENERAL";"TAB5",#N/A,TRUE,"GENERAL"}</definedName>
    <definedName name="DFGFDG" localSheetId="14" hidden="1">{"TAB1",#N/A,TRUE,"GENERAL";"TAB2",#N/A,TRUE,"GENERAL";"TAB3",#N/A,TRUE,"GENERAL";"TAB4",#N/A,TRUE,"GENERAL";"TAB5",#N/A,TRUE,"GENERAL"}</definedName>
    <definedName name="DFGFDG" localSheetId="13" hidden="1">{"TAB1",#N/A,TRUE,"GENERAL";"TAB2",#N/A,TRUE,"GENERAL";"TAB3",#N/A,TRUE,"GENERAL";"TAB4",#N/A,TRUE,"GENERAL";"TAB5",#N/A,TRUE,"GENERAL"}</definedName>
    <definedName name="DFGFDG" hidden="1">{"TAB1",#N/A,TRUE,"GENERAL";"TAB2",#N/A,TRUE,"GENERAL";"TAB3",#N/A,TRUE,"GENERAL";"TAB4",#N/A,TRUE,"GENERAL";"TAB5",#N/A,TRUE,"GENERAL"}</definedName>
    <definedName name="DFGV" localSheetId="15" hidden="1">{"TAB1",#N/A,TRUE,"GENERAL";"TAB2",#N/A,TRUE,"GENERAL";"TAB3",#N/A,TRUE,"GENERAL";"TAB4",#N/A,TRUE,"GENERAL";"TAB5",#N/A,TRUE,"GENERAL"}</definedName>
    <definedName name="DFGV" localSheetId="14" hidden="1">{"TAB1",#N/A,TRUE,"GENERAL";"TAB2",#N/A,TRUE,"GENERAL";"TAB3",#N/A,TRUE,"GENERAL";"TAB4",#N/A,TRUE,"GENERAL";"TAB5",#N/A,TRUE,"GENERAL"}</definedName>
    <definedName name="DFGV" localSheetId="13" hidden="1">{"TAB1",#N/A,TRUE,"GENERAL";"TAB2",#N/A,TRUE,"GENERAL";"TAB3",#N/A,TRUE,"GENERAL";"TAB4",#N/A,TRUE,"GENERAL";"TAB5",#N/A,TRUE,"GENERAL"}</definedName>
    <definedName name="DFGV" hidden="1">{"TAB1",#N/A,TRUE,"GENERAL";"TAB2",#N/A,TRUE,"GENERAL";"TAB3",#N/A,TRUE,"GENERAL";"TAB4",#N/A,TRUE,"GENERAL";"TAB5",#N/A,TRUE,"GENERAL"}</definedName>
    <definedName name="dfgypuj" localSheetId="15" hidden="1">{"TAB1",#N/A,TRUE,"GENERAL";"TAB2",#N/A,TRUE,"GENERAL";"TAB3",#N/A,TRUE,"GENERAL";"TAB4",#N/A,TRUE,"GENERAL";"TAB5",#N/A,TRUE,"GENERAL"}</definedName>
    <definedName name="dfgypuj" localSheetId="14" hidden="1">{"TAB1",#N/A,TRUE,"GENERAL";"TAB2",#N/A,TRUE,"GENERAL";"TAB3",#N/A,TRUE,"GENERAL";"TAB4",#N/A,TRUE,"GENERAL";"TAB5",#N/A,TRUE,"GENERAL"}</definedName>
    <definedName name="dfgypuj" localSheetId="13" hidden="1">{"TAB1",#N/A,TRUE,"GENERAL";"TAB2",#N/A,TRUE,"GENERAL";"TAB3",#N/A,TRUE,"GENERAL";"TAB4",#N/A,TRUE,"GENERAL";"TAB5",#N/A,TRUE,"GENERAL"}</definedName>
    <definedName name="dfgypuj" hidden="1">{"TAB1",#N/A,TRUE,"GENERAL";"TAB2",#N/A,TRUE,"GENERAL";"TAB3",#N/A,TRUE,"GENERAL";"TAB4",#N/A,TRUE,"GENERAL";"TAB5",#N/A,TRUE,"GENERAL"}</definedName>
    <definedName name="dfh" localSheetId="15" hidden="1">{"TAB1",#N/A,TRUE,"GENERAL";"TAB2",#N/A,TRUE,"GENERAL";"TAB3",#N/A,TRUE,"GENERAL";"TAB4",#N/A,TRUE,"GENERAL";"TAB5",#N/A,TRUE,"GENERAL"}</definedName>
    <definedName name="dfh" localSheetId="14" hidden="1">{"TAB1",#N/A,TRUE,"GENERAL";"TAB2",#N/A,TRUE,"GENERAL";"TAB3",#N/A,TRUE,"GENERAL";"TAB4",#N/A,TRUE,"GENERAL";"TAB5",#N/A,TRUE,"GENERAL"}</definedName>
    <definedName name="dfh" localSheetId="13" hidden="1">{"TAB1",#N/A,TRUE,"GENERAL";"TAB2",#N/A,TRUE,"GENERAL";"TAB3",#N/A,TRUE,"GENERAL";"TAB4",#N/A,TRUE,"GENERAL";"TAB5",#N/A,TRUE,"GENERAL"}</definedName>
    <definedName name="dfh" hidden="1">{"TAB1",#N/A,TRUE,"GENERAL";"TAB2",#N/A,TRUE,"GENERAL";"TAB3",#N/A,TRUE,"GENERAL";"TAB4",#N/A,TRUE,"GENERAL";"TAB5",#N/A,TRUE,"GENERAL"}</definedName>
    <definedName name="dfhdr" localSheetId="15" hidden="1">{"via1",#N/A,TRUE,"general";"via2",#N/A,TRUE,"general";"via3",#N/A,TRUE,"general"}</definedName>
    <definedName name="dfhdr" localSheetId="14" hidden="1">{"via1",#N/A,TRUE,"general";"via2",#N/A,TRUE,"general";"via3",#N/A,TRUE,"general"}</definedName>
    <definedName name="dfhdr" localSheetId="13" hidden="1">{"via1",#N/A,TRUE,"general";"via2",#N/A,TRUE,"general";"via3",#N/A,TRUE,"general"}</definedName>
    <definedName name="dfhdr" hidden="1">{"via1",#N/A,TRUE,"general";"via2",#N/A,TRUE,"general";"via3",#N/A,TRUE,"general"}</definedName>
    <definedName name="dfhgh" localSheetId="15" hidden="1">{"via1",#N/A,TRUE,"general";"via2",#N/A,TRUE,"general";"via3",#N/A,TRUE,"general"}</definedName>
    <definedName name="dfhgh" localSheetId="14" hidden="1">{"via1",#N/A,TRUE,"general";"via2",#N/A,TRUE,"general";"via3",#N/A,TRUE,"general"}</definedName>
    <definedName name="dfhgh" localSheetId="13" hidden="1">{"via1",#N/A,TRUE,"general";"via2",#N/A,TRUE,"general";"via3",#N/A,TRUE,"general"}</definedName>
    <definedName name="dfhgh" hidden="1">{"via1",#N/A,TRUE,"general";"via2",#N/A,TRUE,"general";"via3",#N/A,TRUE,"general"}</definedName>
    <definedName name="dfj" localSheetId="15" hidden="1">{"via1",#N/A,TRUE,"general";"via2",#N/A,TRUE,"general";"via3",#N/A,TRUE,"general"}</definedName>
    <definedName name="dfj" localSheetId="14" hidden="1">{"via1",#N/A,TRUE,"general";"via2",#N/A,TRUE,"general";"via3",#N/A,TRUE,"general"}</definedName>
    <definedName name="dfj" localSheetId="13" hidden="1">{"via1",#N/A,TRUE,"general";"via2",#N/A,TRUE,"general";"via3",#N/A,TRUE,"general"}</definedName>
    <definedName name="dfj" hidden="1">{"via1",#N/A,TRUE,"general";"via2",#N/A,TRUE,"general";"via3",#N/A,TRUE,"general"}</definedName>
    <definedName name="dflt2">[65]Personalizar!$G$21</definedName>
    <definedName name="DFRFRF" localSheetId="15" hidden="1">{"via1",#N/A,TRUE,"general";"via2",#N/A,TRUE,"general";"via3",#N/A,TRUE,"general"}</definedName>
    <definedName name="DFRFRF" localSheetId="14" hidden="1">{"via1",#N/A,TRUE,"general";"via2",#N/A,TRUE,"general";"via3",#N/A,TRUE,"general"}</definedName>
    <definedName name="DFRFRF" localSheetId="13" hidden="1">{"via1",#N/A,TRUE,"general";"via2",#N/A,TRUE,"general";"via3",#N/A,TRUE,"general"}</definedName>
    <definedName name="DFRFRF" hidden="1">{"via1",#N/A,TRUE,"general";"via2",#N/A,TRUE,"general";"via3",#N/A,TRUE,"general"}</definedName>
    <definedName name="DFVUI" localSheetId="15" hidden="1">{"via1",#N/A,TRUE,"general";"via2",#N/A,TRUE,"general";"via3",#N/A,TRUE,"general"}</definedName>
    <definedName name="DFVUI" localSheetId="14" hidden="1">{"via1",#N/A,TRUE,"general";"via2",#N/A,TRUE,"general";"via3",#N/A,TRUE,"general"}</definedName>
    <definedName name="DFVUI" localSheetId="13" hidden="1">{"via1",#N/A,TRUE,"general";"via2",#N/A,TRUE,"general";"via3",#N/A,TRUE,"general"}</definedName>
    <definedName name="DFVUI" hidden="1">{"via1",#N/A,TRUE,"general";"via2",#N/A,TRUE,"general";"via3",#N/A,TRUE,"general"}</definedName>
    <definedName name="dg" localSheetId="15" hidden="1">{"via1",#N/A,TRUE,"general";"via2",#N/A,TRUE,"general";"via3",#N/A,TRUE,"general"}</definedName>
    <definedName name="dg" localSheetId="14" hidden="1">{"via1",#N/A,TRUE,"general";"via2",#N/A,TRUE,"general";"via3",#N/A,TRUE,"general"}</definedName>
    <definedName name="dg" localSheetId="13" hidden="1">{"via1",#N/A,TRUE,"general";"via2",#N/A,TRUE,"general";"via3",#N/A,TRUE,"general"}</definedName>
    <definedName name="dg" hidden="1">{"via1",#N/A,TRUE,"general";"via2",#N/A,TRUE,"general";"via3",#N/A,TRUE,"general"}</definedName>
    <definedName name="dgdgr" localSheetId="15" hidden="1">{"via1",#N/A,TRUE,"general";"via2",#N/A,TRUE,"general";"via3",#N/A,TRUE,"general"}</definedName>
    <definedName name="dgdgr" localSheetId="14" hidden="1">{"via1",#N/A,TRUE,"general";"via2",#N/A,TRUE,"general";"via3",#N/A,TRUE,"general"}</definedName>
    <definedName name="dgdgr" localSheetId="13" hidden="1">{"via1",#N/A,TRUE,"general";"via2",#N/A,TRUE,"general";"via3",#N/A,TRUE,"general"}</definedName>
    <definedName name="dgdgr" hidden="1">{"via1",#N/A,TRUE,"general";"via2",#N/A,TRUE,"general";"via3",#N/A,TRUE,"general"}</definedName>
    <definedName name="dgfd" localSheetId="15" hidden="1">{"TAB1",#N/A,TRUE,"GENERAL";"TAB2",#N/A,TRUE,"GENERAL";"TAB3",#N/A,TRUE,"GENERAL";"TAB4",#N/A,TRUE,"GENERAL";"TAB5",#N/A,TRUE,"GENERAL"}</definedName>
    <definedName name="dgfd" localSheetId="14" hidden="1">{"TAB1",#N/A,TRUE,"GENERAL";"TAB2",#N/A,TRUE,"GENERAL";"TAB3",#N/A,TRUE,"GENERAL";"TAB4",#N/A,TRUE,"GENERAL";"TAB5",#N/A,TRUE,"GENERAL"}</definedName>
    <definedName name="dgfd" localSheetId="13" hidden="1">{"TAB1",#N/A,TRUE,"GENERAL";"TAB2",#N/A,TRUE,"GENERAL";"TAB3",#N/A,TRUE,"GENERAL";"TAB4",#N/A,TRUE,"GENERAL";"TAB5",#N/A,TRUE,"GENERAL"}</definedName>
    <definedName name="dgfd" hidden="1">{"TAB1",#N/A,TRUE,"GENERAL";"TAB2",#N/A,TRUE,"GENERAL";"TAB3",#N/A,TRUE,"GENERAL";"TAB4",#N/A,TRUE,"GENERAL";"TAB5",#N/A,TRUE,"GENERAL"}</definedName>
    <definedName name="DGFDFVSDF" localSheetId="15" hidden="1">{"via1",#N/A,TRUE,"general";"via2",#N/A,TRUE,"general";"via3",#N/A,TRUE,"general"}</definedName>
    <definedName name="DGFDFVSDF" localSheetId="14" hidden="1">{"via1",#N/A,TRUE,"general";"via2",#N/A,TRUE,"general";"via3",#N/A,TRUE,"general"}</definedName>
    <definedName name="DGFDFVSDF" localSheetId="13" hidden="1">{"via1",#N/A,TRUE,"general";"via2",#N/A,TRUE,"general";"via3",#N/A,TRUE,"general"}</definedName>
    <definedName name="DGFDFVSDF" hidden="1">{"via1",#N/A,TRUE,"general";"via2",#N/A,TRUE,"general";"via3",#N/A,TRUE,"general"}</definedName>
    <definedName name="dgfdg" localSheetId="15" hidden="1">{"via1",#N/A,TRUE,"general";"via2",#N/A,TRUE,"general";"via3",#N/A,TRUE,"general"}</definedName>
    <definedName name="dgfdg" localSheetId="14" hidden="1">{"via1",#N/A,TRUE,"general";"via2",#N/A,TRUE,"general";"via3",#N/A,TRUE,"general"}</definedName>
    <definedName name="dgfdg" localSheetId="13" hidden="1">{"via1",#N/A,TRUE,"general";"via2",#N/A,TRUE,"general";"via3",#N/A,TRUE,"general"}</definedName>
    <definedName name="dgfdg" hidden="1">{"via1",#N/A,TRUE,"general";"via2",#N/A,TRUE,"general";"via3",#N/A,TRUE,"general"}</definedName>
    <definedName name="DGFG" localSheetId="15" hidden="1">{"via1",#N/A,TRUE,"general";"via2",#N/A,TRUE,"general";"via3",#N/A,TRUE,"general"}</definedName>
    <definedName name="DGFG" localSheetId="14" hidden="1">{"via1",#N/A,TRUE,"general";"via2",#N/A,TRUE,"general";"via3",#N/A,TRUE,"general"}</definedName>
    <definedName name="DGFG" localSheetId="13" hidden="1">{"via1",#N/A,TRUE,"general";"via2",#N/A,TRUE,"general";"via3",#N/A,TRUE,"general"}</definedName>
    <definedName name="DGFG" hidden="1">{"via1",#N/A,TRUE,"general";"via2",#N/A,TRUE,"general";"via3",#N/A,TRUE,"general"}</definedName>
    <definedName name="dgfsado" localSheetId="15" hidden="1">{"TAB1",#N/A,TRUE,"GENERAL";"TAB2",#N/A,TRUE,"GENERAL";"TAB3",#N/A,TRUE,"GENERAL";"TAB4",#N/A,TRUE,"GENERAL";"TAB5",#N/A,TRUE,"GENERAL"}</definedName>
    <definedName name="dgfsado" localSheetId="14" hidden="1">{"TAB1",#N/A,TRUE,"GENERAL";"TAB2",#N/A,TRUE,"GENERAL";"TAB3",#N/A,TRUE,"GENERAL";"TAB4",#N/A,TRUE,"GENERAL";"TAB5",#N/A,TRUE,"GENERAL"}</definedName>
    <definedName name="dgfsado" localSheetId="13" hidden="1">{"TAB1",#N/A,TRUE,"GENERAL";"TAB2",#N/A,TRUE,"GENERAL";"TAB3",#N/A,TRUE,"GENERAL";"TAB4",#N/A,TRUE,"GENERAL";"TAB5",#N/A,TRUE,"GENERAL"}</definedName>
    <definedName name="dgfsado" hidden="1">{"TAB1",#N/A,TRUE,"GENERAL";"TAB2",#N/A,TRUE,"GENERAL";"TAB3",#N/A,TRUE,"GENERAL";"TAB4",#N/A,TRUE,"GENERAL";"TAB5",#N/A,TRUE,"GENERAL"}</definedName>
    <definedName name="dgrdeb" localSheetId="15" hidden="1">{"TAB1",#N/A,TRUE,"GENERAL";"TAB2",#N/A,TRUE,"GENERAL";"TAB3",#N/A,TRUE,"GENERAL";"TAB4",#N/A,TRUE,"GENERAL";"TAB5",#N/A,TRUE,"GENERAL"}</definedName>
    <definedName name="dgrdeb" localSheetId="14" hidden="1">{"TAB1",#N/A,TRUE,"GENERAL";"TAB2",#N/A,TRUE,"GENERAL";"TAB3",#N/A,TRUE,"GENERAL";"TAB4",#N/A,TRUE,"GENERAL";"TAB5",#N/A,TRUE,"GENERAL"}</definedName>
    <definedName name="dgrdeb" localSheetId="13" hidden="1">{"TAB1",#N/A,TRUE,"GENERAL";"TAB2",#N/A,TRUE,"GENERAL";"TAB3",#N/A,TRUE,"GENERAL";"TAB4",#N/A,TRUE,"GENERAL";"TAB5",#N/A,TRUE,"GENERAL"}</definedName>
    <definedName name="dgrdeb" hidden="1">{"TAB1",#N/A,TRUE,"GENERAL";"TAB2",#N/A,TRUE,"GENERAL";"TAB3",#N/A,TRUE,"GENERAL";"TAB4",#N/A,TRUE,"GENERAL";"TAB5",#N/A,TRUE,"GENERAL"}</definedName>
    <definedName name="dgreg" localSheetId="15" hidden="1">{"via1",#N/A,TRUE,"general";"via2",#N/A,TRUE,"general";"via3",#N/A,TRUE,"general"}</definedName>
    <definedName name="dgreg" localSheetId="14" hidden="1">{"via1",#N/A,TRUE,"general";"via2",#N/A,TRUE,"general";"via3",#N/A,TRUE,"general"}</definedName>
    <definedName name="dgreg" localSheetId="13" hidden="1">{"via1",#N/A,TRUE,"general";"via2",#N/A,TRUE,"general";"via3",#N/A,TRUE,"general"}</definedName>
    <definedName name="dgreg" hidden="1">{"via1",#N/A,TRUE,"general";"via2",#N/A,TRUE,"general";"via3",#N/A,TRUE,"general"}</definedName>
    <definedName name="DH" localSheetId="15" hidden="1">{"via1",#N/A,TRUE,"general";"via2",#N/A,TRUE,"general";"via3",#N/A,TRUE,"general"}</definedName>
    <definedName name="DH" localSheetId="14" hidden="1">{"via1",#N/A,TRUE,"general";"via2",#N/A,TRUE,"general";"via3",#N/A,TRUE,"general"}</definedName>
    <definedName name="DH" localSheetId="13" hidden="1">{"via1",#N/A,TRUE,"general";"via2",#N/A,TRUE,"general";"via3",#N/A,TRUE,"general"}</definedName>
    <definedName name="DH" hidden="1">{"via1",#N/A,TRUE,"general";"via2",#N/A,TRUE,"general";"via3",#N/A,TRUE,"general"}</definedName>
    <definedName name="dhdth" localSheetId="15" hidden="1">{"TAB1",#N/A,TRUE,"GENERAL";"TAB2",#N/A,TRUE,"GENERAL";"TAB3",#N/A,TRUE,"GENERAL";"TAB4",#N/A,TRUE,"GENERAL";"TAB5",#N/A,TRUE,"GENERAL"}</definedName>
    <definedName name="dhdth" localSheetId="14" hidden="1">{"TAB1",#N/A,TRUE,"GENERAL";"TAB2",#N/A,TRUE,"GENERAL";"TAB3",#N/A,TRUE,"GENERAL";"TAB4",#N/A,TRUE,"GENERAL";"TAB5",#N/A,TRUE,"GENERAL"}</definedName>
    <definedName name="dhdth" localSheetId="13" hidden="1">{"TAB1",#N/A,TRUE,"GENERAL";"TAB2",#N/A,TRUE,"GENERAL";"TAB3",#N/A,TRUE,"GENERAL";"TAB4",#N/A,TRUE,"GENERAL";"TAB5",#N/A,TRUE,"GENERAL"}</definedName>
    <definedName name="dhdth" hidden="1">{"TAB1",#N/A,TRUE,"GENERAL";"TAB2",#N/A,TRUE,"GENERAL";"TAB3",#N/A,TRUE,"GENERAL";"TAB4",#N/A,TRUE,"GENERAL";"TAB5",#N/A,TRUE,"GENERAL"}</definedName>
    <definedName name="dhgh" localSheetId="15" hidden="1">{"via1",#N/A,TRUE,"general";"via2",#N/A,TRUE,"general";"via3",#N/A,TRUE,"general"}</definedName>
    <definedName name="dhgh" localSheetId="14" hidden="1">{"via1",#N/A,TRUE,"general";"via2",#N/A,TRUE,"general";"via3",#N/A,TRUE,"general"}</definedName>
    <definedName name="dhgh" localSheetId="13" hidden="1">{"via1",#N/A,TRUE,"general";"via2",#N/A,TRUE,"general";"via3",#N/A,TRUE,"general"}</definedName>
    <definedName name="dhgh" hidden="1">{"via1",#N/A,TRUE,"general";"via2",#N/A,TRUE,"general";"via3",#N/A,TRUE,"general"}</definedName>
    <definedName name="DIAS" localSheetId="23">#REF!</definedName>
    <definedName name="DIAS" localSheetId="17">#REF!</definedName>
    <definedName name="DIAS" localSheetId="18">#REF!</definedName>
    <definedName name="DIAS">#REF!</definedName>
    <definedName name="DIC" localSheetId="15">#REF!</definedName>
    <definedName name="DIC" localSheetId="23">#REF!</definedName>
    <definedName name="DIC" localSheetId="17">#REF!</definedName>
    <definedName name="DIC" localSheetId="18">#REF!</definedName>
    <definedName name="DIC" localSheetId="14">#REF!</definedName>
    <definedName name="DIC" localSheetId="13">#REF!</definedName>
    <definedName name="DIC">#REF!</definedName>
    <definedName name="DifConsultoriaFM" localSheetId="15">#REF!</definedName>
    <definedName name="DifConsultoriaFM" localSheetId="23">#REF!</definedName>
    <definedName name="DifConsultoriaFM" localSheetId="17">#REF!</definedName>
    <definedName name="DifConsultoriaFM" localSheetId="18">#REF!</definedName>
    <definedName name="DifConsultoriaFM" localSheetId="14">#REF!</definedName>
    <definedName name="DifConsultoriaFM" localSheetId="13">#REF!</definedName>
    <definedName name="DifConsultoriaFM">#REF!</definedName>
    <definedName name="DifConsultoriaFMMin" localSheetId="15">#REF!</definedName>
    <definedName name="DifConsultoriaFMMin" localSheetId="23">#REF!</definedName>
    <definedName name="DifConsultoriaFMMin" localSheetId="17">#REF!</definedName>
    <definedName name="DifConsultoriaFMMin" localSheetId="0">#REF!</definedName>
    <definedName name="DifConsultoriaFMMin" localSheetId="1">#REF!</definedName>
    <definedName name="DifConsultoriaFMMin" localSheetId="2">#REF!</definedName>
    <definedName name="DifConsultoriaFMMin" localSheetId="3">#REF!</definedName>
    <definedName name="DifConsultoriaFMMin" localSheetId="4">#REF!</definedName>
    <definedName name="DifConsultoriaFMMin" localSheetId="5">#REF!</definedName>
    <definedName name="DifConsultoriaFMMin" localSheetId="6">#REF!</definedName>
    <definedName name="DifConsultoriaFMMin" localSheetId="7">#REF!</definedName>
    <definedName name="DifConsultoriaFMMin" localSheetId="8">#REF!</definedName>
    <definedName name="DifConsultoriaFMMin" localSheetId="12">#REF!</definedName>
    <definedName name="DifConsultoriaFMMin" localSheetId="9">#REF!</definedName>
    <definedName name="DifConsultoriaFMMin" localSheetId="10">#REF!</definedName>
    <definedName name="DifConsultoriaFMMin" localSheetId="11">#REF!</definedName>
    <definedName name="DifConsultoriaFMMin" localSheetId="18">#REF!</definedName>
    <definedName name="DifConsultoriaFMMin" localSheetId="14">#REF!</definedName>
    <definedName name="DifConsultoriaFMMin" localSheetId="13">#REF!</definedName>
    <definedName name="DifConsultoriaFMMin">#REF!</definedName>
    <definedName name="dife" localSheetId="15">#REF!</definedName>
    <definedName name="dife" localSheetId="23">#REF!</definedName>
    <definedName name="dife" localSheetId="17">#REF!</definedName>
    <definedName name="dife" localSheetId="18">#REF!</definedName>
    <definedName name="dife" localSheetId="14">#REF!</definedName>
    <definedName name="dife" localSheetId="13">#REF!</definedName>
    <definedName name="dife">#REF!</definedName>
    <definedName name="DIRECTO1" localSheetId="15">[66]APU!$U$132</definedName>
    <definedName name="DIRECTO1" localSheetId="14">[66]APU!$U$132</definedName>
    <definedName name="DIRECTO1" localSheetId="13">[66]APU!$U$132</definedName>
    <definedName name="DIRECTO1">[67]APU!$U$132</definedName>
    <definedName name="DIRECTO10" localSheetId="15">[66]APU!$U$681</definedName>
    <definedName name="DIRECTO10" localSheetId="14">[66]APU!$U$681</definedName>
    <definedName name="DIRECTO10" localSheetId="13">[66]APU!$U$681</definedName>
    <definedName name="DIRECTO10">[67]APU!$U$681</definedName>
    <definedName name="DIRECTO100" localSheetId="15">[66]APU!$U$6171</definedName>
    <definedName name="DIRECTO100" localSheetId="14">[66]APU!$U$6171</definedName>
    <definedName name="DIRECTO100" localSheetId="13">[66]APU!$U$6171</definedName>
    <definedName name="DIRECTO100">[67]APU!$U$6171</definedName>
    <definedName name="DIRECTO101" localSheetId="15">[66]APU!$U$6232</definedName>
    <definedName name="DIRECTO101" localSheetId="14">[66]APU!$U$6232</definedName>
    <definedName name="DIRECTO101" localSheetId="13">[66]APU!$U$6232</definedName>
    <definedName name="DIRECTO101">[67]APU!$U$6232</definedName>
    <definedName name="DIRECTO102" localSheetId="15">[66]APU!$U$6293</definedName>
    <definedName name="DIRECTO102" localSheetId="14">[66]APU!$U$6293</definedName>
    <definedName name="DIRECTO102" localSheetId="13">[66]APU!$U$6293</definedName>
    <definedName name="DIRECTO102">[67]APU!$U$6293</definedName>
    <definedName name="DIRECTO103" localSheetId="15">[66]APU!$U$6354</definedName>
    <definedName name="DIRECTO103" localSheetId="14">[66]APU!$U$6354</definedName>
    <definedName name="DIRECTO103" localSheetId="13">[66]APU!$U$6354</definedName>
    <definedName name="DIRECTO103">[67]APU!$U$6354</definedName>
    <definedName name="DIRECTO104" localSheetId="15">[66]APU!$U$6415</definedName>
    <definedName name="DIRECTO104" localSheetId="14">[66]APU!$U$6415</definedName>
    <definedName name="DIRECTO104" localSheetId="13">[66]APU!$U$6415</definedName>
    <definedName name="DIRECTO104">[67]APU!$U$6415</definedName>
    <definedName name="DIRECTO105" localSheetId="15">[66]APU!$U$6476</definedName>
    <definedName name="DIRECTO105" localSheetId="14">[66]APU!$U$6476</definedName>
    <definedName name="DIRECTO105" localSheetId="13">[66]APU!$U$6476</definedName>
    <definedName name="DIRECTO105">[67]APU!$U$6476</definedName>
    <definedName name="DIRECTO11" localSheetId="15">[66]APU!$U$742</definedName>
    <definedName name="DIRECTO11" localSheetId="14">[66]APU!$U$742</definedName>
    <definedName name="DIRECTO11" localSheetId="13">[66]APU!$U$742</definedName>
    <definedName name="DIRECTO11">[67]APU!$U$742</definedName>
    <definedName name="DIRECTO12" localSheetId="15">[66]APU!$U$803</definedName>
    <definedName name="DIRECTO12" localSheetId="14">[66]APU!$U$803</definedName>
    <definedName name="DIRECTO12" localSheetId="13">[66]APU!$U$803</definedName>
    <definedName name="DIRECTO12">[67]APU!$U$803</definedName>
    <definedName name="DIRECTO124" localSheetId="15">[66]APU!$U$7635</definedName>
    <definedName name="DIRECTO124" localSheetId="14">[66]APU!$U$7635</definedName>
    <definedName name="DIRECTO124" localSheetId="13">[66]APU!$U$7635</definedName>
    <definedName name="DIRECTO124">[67]APU!$U$7635</definedName>
    <definedName name="DIRECTO125" localSheetId="15">[66]APU!$U$7696</definedName>
    <definedName name="DIRECTO125" localSheetId="14">[66]APU!$U$7696</definedName>
    <definedName name="DIRECTO125" localSheetId="13">[66]APU!$U$7696</definedName>
    <definedName name="DIRECTO125">[67]APU!$U$7696</definedName>
    <definedName name="DIRECTO126" localSheetId="15">[66]APU!$U$7757</definedName>
    <definedName name="DIRECTO126" localSheetId="14">[66]APU!$U$7757</definedName>
    <definedName name="DIRECTO126" localSheetId="13">[66]APU!$U$7757</definedName>
    <definedName name="DIRECTO126">[67]APU!$U$7757</definedName>
    <definedName name="DIRECTO127" localSheetId="15">[66]APU!$U$7818</definedName>
    <definedName name="DIRECTO127" localSheetId="14">[66]APU!$U$7818</definedName>
    <definedName name="DIRECTO127" localSheetId="13">[66]APU!$U$7818</definedName>
    <definedName name="DIRECTO127">[67]APU!$U$7818</definedName>
    <definedName name="DIRECTO128" localSheetId="15">[66]APU!$U$7879</definedName>
    <definedName name="DIRECTO128" localSheetId="14">[66]APU!$U$7879</definedName>
    <definedName name="DIRECTO128" localSheetId="13">[66]APU!$U$7879</definedName>
    <definedName name="DIRECTO128">[67]APU!$U$7879</definedName>
    <definedName name="DIRECTO129" localSheetId="15">[66]APU!$U$7940</definedName>
    <definedName name="DIRECTO129" localSheetId="14">[66]APU!$U$7940</definedName>
    <definedName name="DIRECTO129" localSheetId="13">[66]APU!$U$7940</definedName>
    <definedName name="DIRECTO129">[67]APU!$U$7940</definedName>
    <definedName name="DIRECTO13" localSheetId="15">[66]APU!$U$864</definedName>
    <definedName name="DIRECTO13" localSheetId="14">[66]APU!$U$864</definedName>
    <definedName name="DIRECTO13" localSheetId="13">[66]APU!$U$864</definedName>
    <definedName name="DIRECTO13">[67]APU!$U$864</definedName>
    <definedName name="DIRECTO130" localSheetId="15">[66]APU!$U$8001</definedName>
    <definedName name="DIRECTO130" localSheetId="14">[66]APU!$U$8001</definedName>
    <definedName name="DIRECTO130" localSheetId="13">[66]APU!$U$8001</definedName>
    <definedName name="DIRECTO130">[67]APU!$U$8001</definedName>
    <definedName name="DIRECTO131" localSheetId="15">[66]APU!$U$8062</definedName>
    <definedName name="DIRECTO131" localSheetId="14">[66]APU!$U$8062</definedName>
    <definedName name="DIRECTO131" localSheetId="13">[66]APU!$U$8062</definedName>
    <definedName name="DIRECTO131">[67]APU!$U$8062</definedName>
    <definedName name="DIRECTO132" localSheetId="15">[66]APU!$U$8123</definedName>
    <definedName name="DIRECTO132" localSheetId="14">[66]APU!$U$8123</definedName>
    <definedName name="DIRECTO132" localSheetId="13">[66]APU!$U$8123</definedName>
    <definedName name="DIRECTO132">[67]APU!$U$8123</definedName>
    <definedName name="DIRECTO133" localSheetId="15">[66]APU!$U$8184</definedName>
    <definedName name="DIRECTO133" localSheetId="14">[66]APU!$U$8184</definedName>
    <definedName name="DIRECTO133" localSheetId="13">[66]APU!$U$8184</definedName>
    <definedName name="DIRECTO133">[67]APU!$U$8184</definedName>
    <definedName name="DIRECTO134" localSheetId="15">[66]APU!$U$8245</definedName>
    <definedName name="DIRECTO134" localSheetId="14">[66]APU!$U$8245</definedName>
    <definedName name="DIRECTO134" localSheetId="13">[66]APU!$U$8245</definedName>
    <definedName name="DIRECTO134">[67]APU!$U$8245</definedName>
    <definedName name="DIRECTO14" localSheetId="15">[66]APU!$U$925</definedName>
    <definedName name="DIRECTO14" localSheetId="14">[66]APU!$U$925</definedName>
    <definedName name="DIRECTO14" localSheetId="13">[66]APU!$U$925</definedName>
    <definedName name="DIRECTO14">[67]APU!$U$925</definedName>
    <definedName name="DIRECTO15" localSheetId="15">[66]APU!$U$986</definedName>
    <definedName name="DIRECTO15" localSheetId="14">[66]APU!$U$986</definedName>
    <definedName name="DIRECTO15" localSheetId="13">[66]APU!$U$986</definedName>
    <definedName name="DIRECTO15">[67]APU!$U$986</definedName>
    <definedName name="DIRECTO16" localSheetId="15">[66]APU!$U$1047</definedName>
    <definedName name="DIRECTO16" localSheetId="14">[66]APU!$U$1047</definedName>
    <definedName name="DIRECTO16" localSheetId="13">[66]APU!$U$1047</definedName>
    <definedName name="DIRECTO16">[67]APU!$U$1047</definedName>
    <definedName name="DIRECTO17" localSheetId="15">[66]APU!$U$1108</definedName>
    <definedName name="DIRECTO17" localSheetId="14">[66]APU!$U$1108</definedName>
    <definedName name="DIRECTO17" localSheetId="13">[66]APU!$U$1108</definedName>
    <definedName name="DIRECTO17">[67]APU!$U$1108</definedName>
    <definedName name="DIRECTO18" localSheetId="15">[66]APU!$U$1169</definedName>
    <definedName name="DIRECTO18" localSheetId="14">[66]APU!$U$1169</definedName>
    <definedName name="DIRECTO18" localSheetId="13">[66]APU!$U$1169</definedName>
    <definedName name="DIRECTO18">[67]APU!$U$1169</definedName>
    <definedName name="DIRECTO2" localSheetId="15">[66]APU!$U$193</definedName>
    <definedName name="DIRECTO2" localSheetId="14">[66]APU!$U$193</definedName>
    <definedName name="DIRECTO2" localSheetId="13">[66]APU!$U$193</definedName>
    <definedName name="DIRECTO2">[67]APU!$U$193</definedName>
    <definedName name="DIRECTO2.10" localSheetId="15">[66]APU!$U$14889</definedName>
    <definedName name="DIRECTO2.10" localSheetId="14">[66]APU!$U$14889</definedName>
    <definedName name="DIRECTO2.10" localSheetId="13">[66]APU!$U$14889</definedName>
    <definedName name="DIRECTO2.10">[67]APU!$U$14889</definedName>
    <definedName name="DIRECTO2.11" localSheetId="15">[66]APU!$U$14950</definedName>
    <definedName name="DIRECTO2.11" localSheetId="14">[66]APU!$U$14950</definedName>
    <definedName name="DIRECTO2.11" localSheetId="13">[66]APU!$U$14950</definedName>
    <definedName name="DIRECTO2.11">[67]APU!$U$14950</definedName>
    <definedName name="DIRECTO2.12" localSheetId="15">[66]APU!$U$15011</definedName>
    <definedName name="DIRECTO2.12" localSheetId="14">[66]APU!$U$15011</definedName>
    <definedName name="DIRECTO2.12" localSheetId="13">[66]APU!$U$15011</definedName>
    <definedName name="DIRECTO2.12">[67]APU!$U$15011</definedName>
    <definedName name="DIRECTO2.9" localSheetId="15">[66]APU!$U$11839</definedName>
    <definedName name="DIRECTO2.9" localSheetId="14">[66]APU!$U$11839</definedName>
    <definedName name="DIRECTO2.9" localSheetId="13">[66]APU!$U$11839</definedName>
    <definedName name="DIRECTO2.9">[67]APU!$U$11839</definedName>
    <definedName name="DIRECTO21" localSheetId="15">[66]APU!$U$1352</definedName>
    <definedName name="DIRECTO21" localSheetId="14">[66]APU!$U$1352</definedName>
    <definedName name="DIRECTO21" localSheetId="13">[66]APU!$U$1352</definedName>
    <definedName name="DIRECTO21">[67]APU!$U$1352</definedName>
    <definedName name="DIRECTO22" localSheetId="15">[66]APU!$U$1413</definedName>
    <definedName name="DIRECTO22" localSheetId="14">[66]APU!$U$1413</definedName>
    <definedName name="DIRECTO22" localSheetId="13">[66]APU!$U$1413</definedName>
    <definedName name="DIRECTO22">[67]APU!$U$1413</definedName>
    <definedName name="DIRECTO23" localSheetId="15">[66]APU!$U$1474</definedName>
    <definedName name="DIRECTO23" localSheetId="14">[66]APU!$U$1474</definedName>
    <definedName name="DIRECTO23" localSheetId="13">[66]APU!$U$1474</definedName>
    <definedName name="DIRECTO23">[67]APU!$U$1474</definedName>
    <definedName name="DIRECTO24" localSheetId="15">[66]APU!$U$1535</definedName>
    <definedName name="DIRECTO24" localSheetId="14">[66]APU!$U$1535</definedName>
    <definedName name="DIRECTO24" localSheetId="13">[66]APU!$U$1535</definedName>
    <definedName name="DIRECTO24">[67]APU!$U$1535</definedName>
    <definedName name="DIRECTO25" localSheetId="15">[66]APU!$U$1596</definedName>
    <definedName name="DIRECTO25" localSheetId="14">[66]APU!$U$1596</definedName>
    <definedName name="DIRECTO25" localSheetId="13">[66]APU!$U$1596</definedName>
    <definedName name="DIRECTO25">[67]APU!$U$1596</definedName>
    <definedName name="DIRECTO26" localSheetId="15">[66]APU!$U$1657</definedName>
    <definedName name="DIRECTO26" localSheetId="14">[66]APU!$U$1657</definedName>
    <definedName name="DIRECTO26" localSheetId="13">[66]APU!$U$1657</definedName>
    <definedName name="DIRECTO26">[67]APU!$U$1657</definedName>
    <definedName name="DIRECTO27" localSheetId="15">[66]APU!$U$1718</definedName>
    <definedName name="DIRECTO27" localSheetId="14">[66]APU!$U$1718</definedName>
    <definedName name="DIRECTO27" localSheetId="13">[66]APU!$U$1718</definedName>
    <definedName name="DIRECTO27">[67]APU!$U$1718</definedName>
    <definedName name="DIRECTO28" localSheetId="15">[66]APU!$U$1779</definedName>
    <definedName name="DIRECTO28" localSheetId="14">[66]APU!$U$1779</definedName>
    <definedName name="DIRECTO28" localSheetId="13">[66]APU!$U$1779</definedName>
    <definedName name="DIRECTO28">[67]APU!$U$1779</definedName>
    <definedName name="DIRECTO29" localSheetId="15">[66]APU!$U$1840</definedName>
    <definedName name="DIRECTO29" localSheetId="14">[66]APU!$U$1840</definedName>
    <definedName name="DIRECTO29" localSheetId="13">[66]APU!$U$1840</definedName>
    <definedName name="DIRECTO29">[67]APU!$U$1840</definedName>
    <definedName name="DIRECTO3" localSheetId="15">[66]APU!$U$254</definedName>
    <definedName name="DIRECTO3" localSheetId="14">[66]APU!$U$254</definedName>
    <definedName name="DIRECTO3" localSheetId="13">[66]APU!$U$254</definedName>
    <definedName name="DIRECTO3">[67]APU!$U$254</definedName>
    <definedName name="DIRECTO3.15" localSheetId="15">[66]APU!$U$8667</definedName>
    <definedName name="DIRECTO3.15" localSheetId="14">[66]APU!$U$8667</definedName>
    <definedName name="DIRECTO3.15" localSheetId="13">[66]APU!$U$8667</definedName>
    <definedName name="DIRECTO3.15">[67]APU!$U$8667</definedName>
    <definedName name="DIRECTO3.16" localSheetId="15">[66]APU!$U$8728</definedName>
    <definedName name="DIRECTO3.16" localSheetId="14">[66]APU!$U$8728</definedName>
    <definedName name="DIRECTO3.16" localSheetId="13">[66]APU!$U$8728</definedName>
    <definedName name="DIRECTO3.16">[67]APU!$U$8728</definedName>
    <definedName name="DIRECTO3.17" localSheetId="15">[66]APU!$U$8789</definedName>
    <definedName name="DIRECTO3.17" localSheetId="14">[66]APU!$U$8789</definedName>
    <definedName name="DIRECTO3.17" localSheetId="13">[66]APU!$U$8789</definedName>
    <definedName name="DIRECTO3.17">[67]APU!$U$8789</definedName>
    <definedName name="DIRECTO3.18" localSheetId="15">[66]APU!$U$8850</definedName>
    <definedName name="DIRECTO3.18" localSheetId="14">[66]APU!$U$8850</definedName>
    <definedName name="DIRECTO3.18" localSheetId="13">[66]APU!$U$8850</definedName>
    <definedName name="DIRECTO3.18">[67]APU!$U$8850</definedName>
    <definedName name="DIRECTO3.19" localSheetId="15">[66]APU!$U$8911</definedName>
    <definedName name="DIRECTO3.19" localSheetId="14">[66]APU!$U$8911</definedName>
    <definedName name="DIRECTO3.19" localSheetId="13">[66]APU!$U$8911</definedName>
    <definedName name="DIRECTO3.19">[67]APU!$U$8911</definedName>
    <definedName name="DIRECTO3.20" localSheetId="15">[66]APU!$U$8972</definedName>
    <definedName name="DIRECTO3.20" localSheetId="14">[66]APU!$U$8972</definedName>
    <definedName name="DIRECTO3.20" localSheetId="13">[66]APU!$U$8972</definedName>
    <definedName name="DIRECTO3.20">[67]APU!$U$8972</definedName>
    <definedName name="DIRECTO3.21" localSheetId="15">[66]APU!$U$11961</definedName>
    <definedName name="DIRECTO3.21" localSheetId="14">[66]APU!$U$11961</definedName>
    <definedName name="DIRECTO3.21" localSheetId="13">[66]APU!$U$11961</definedName>
    <definedName name="DIRECTO3.21">[67]APU!$U$11961</definedName>
    <definedName name="DIRECTO3.22" localSheetId="15">[66]APU!$U$14523</definedName>
    <definedName name="DIRECTO3.22" localSheetId="14">[66]APU!$U$14523</definedName>
    <definedName name="DIRECTO3.22" localSheetId="13">[66]APU!$U$14523</definedName>
    <definedName name="DIRECTO3.22">[67]APU!$U$14523</definedName>
    <definedName name="DIRECTO3.23" localSheetId="15">[66]APU!$U$15133</definedName>
    <definedName name="DIRECTO3.23" localSheetId="14">[66]APU!$U$15133</definedName>
    <definedName name="DIRECTO3.23" localSheetId="13">[66]APU!$U$15133</definedName>
    <definedName name="DIRECTO3.23">[67]APU!$U$15133</definedName>
    <definedName name="DIRECTO3.24" localSheetId="15">[66]APU!$U$16292</definedName>
    <definedName name="DIRECTO3.24" localSheetId="14">[66]APU!$U$16292</definedName>
    <definedName name="DIRECTO3.24" localSheetId="13">[66]APU!$U$16292</definedName>
    <definedName name="DIRECTO3.24">[67]APU!$U$16292</definedName>
    <definedName name="DIRECTO3.25" localSheetId="15">[66]APU!$U$16353</definedName>
    <definedName name="DIRECTO3.25" localSheetId="14">[66]APU!$U$16353</definedName>
    <definedName name="DIRECTO3.25" localSheetId="13">[66]APU!$U$16353</definedName>
    <definedName name="DIRECTO3.25">[67]APU!$U$16353</definedName>
    <definedName name="DIRECTO3.26" localSheetId="15">[66]APU!$U$16414</definedName>
    <definedName name="DIRECTO3.26" localSheetId="14">[66]APU!$U$16414</definedName>
    <definedName name="DIRECTO3.26" localSheetId="13">[66]APU!$U$16414</definedName>
    <definedName name="DIRECTO3.26">[67]APU!$U$16414</definedName>
    <definedName name="DIRECTO3.27" localSheetId="15">[66]APU!$U$16475</definedName>
    <definedName name="DIRECTO3.27" localSheetId="14">[66]APU!$U$16475</definedName>
    <definedName name="DIRECTO3.27" localSheetId="13">[66]APU!$U$16475</definedName>
    <definedName name="DIRECTO3.27">[67]APU!$U$16475</definedName>
    <definedName name="DIRECTO3.28" localSheetId="15">[66]APU!$U$16536</definedName>
    <definedName name="DIRECTO3.28" localSheetId="14">[66]APU!$U$16536</definedName>
    <definedName name="DIRECTO3.28" localSheetId="13">[66]APU!$U$16536</definedName>
    <definedName name="DIRECTO3.28">[67]APU!$U$16536</definedName>
    <definedName name="DIRECTO30" localSheetId="15">[66]APU!$U$1901</definedName>
    <definedName name="DIRECTO30" localSheetId="14">[66]APU!$U$1901</definedName>
    <definedName name="DIRECTO30" localSheetId="13">[66]APU!$U$1901</definedName>
    <definedName name="DIRECTO30">[67]APU!$U$1901</definedName>
    <definedName name="DIRECTO31" localSheetId="15">[66]APU!$U$1962</definedName>
    <definedName name="DIRECTO31" localSheetId="14">[66]APU!$U$1962</definedName>
    <definedName name="DIRECTO31" localSheetId="13">[66]APU!$U$1962</definedName>
    <definedName name="DIRECTO31">[67]APU!$U$1962</definedName>
    <definedName name="DIRECTO32" localSheetId="15">[66]APU!$U$2023</definedName>
    <definedName name="DIRECTO32" localSheetId="14">[66]APU!$U$2023</definedName>
    <definedName name="DIRECTO32" localSheetId="13">[66]APU!$U$2023</definedName>
    <definedName name="DIRECTO32">[67]APU!$U$2023</definedName>
    <definedName name="DIRECTO33" localSheetId="15">[66]APU!$U$2084</definedName>
    <definedName name="DIRECTO33" localSheetId="14">[66]APU!$U$2084</definedName>
    <definedName name="DIRECTO33" localSheetId="13">[66]APU!$U$2084</definedName>
    <definedName name="DIRECTO33">[67]APU!$U$2084</definedName>
    <definedName name="DIRECTO34" localSheetId="15">[66]APU!$U$2145</definedName>
    <definedName name="DIRECTO34" localSheetId="14">[66]APU!$U$2145</definedName>
    <definedName name="DIRECTO34" localSheetId="13">[66]APU!$U$2145</definedName>
    <definedName name="DIRECTO34">[67]APU!$U$2145</definedName>
    <definedName name="DIRECTO35" localSheetId="15">[66]APU!$U$2206</definedName>
    <definedName name="DIRECTO35" localSheetId="14">[66]APU!$U$2206</definedName>
    <definedName name="DIRECTO35" localSheetId="13">[66]APU!$U$2206</definedName>
    <definedName name="DIRECTO35">[67]APU!$U$2206</definedName>
    <definedName name="DIRECTO36" localSheetId="15">[66]APU!$U$2267</definedName>
    <definedName name="DIRECTO36" localSheetId="14">[66]APU!$U$2267</definedName>
    <definedName name="DIRECTO36" localSheetId="13">[66]APU!$U$2267</definedName>
    <definedName name="DIRECTO36">[67]APU!$U$2267</definedName>
    <definedName name="DIRECTO368" localSheetId="15">#REF!</definedName>
    <definedName name="DIRECTO368" localSheetId="23">#REF!</definedName>
    <definedName name="DIRECTO368" localSheetId="17">#REF!</definedName>
    <definedName name="DIRECTO368" localSheetId="18">#REF!</definedName>
    <definedName name="DIRECTO368" localSheetId="14">#REF!</definedName>
    <definedName name="DIRECTO368" localSheetId="13">#REF!</definedName>
    <definedName name="DIRECTO368">#REF!</definedName>
    <definedName name="DIRECTO369" localSheetId="15">#REF!</definedName>
    <definedName name="DIRECTO369" localSheetId="23">#REF!</definedName>
    <definedName name="DIRECTO369" localSheetId="17">#REF!</definedName>
    <definedName name="DIRECTO369" localSheetId="18">#REF!</definedName>
    <definedName name="DIRECTO369" localSheetId="14">#REF!</definedName>
    <definedName name="DIRECTO369" localSheetId="13">#REF!</definedName>
    <definedName name="DIRECTO369">#REF!</definedName>
    <definedName name="DIRECTO37" localSheetId="15">[66]APU!$U$2328</definedName>
    <definedName name="DIRECTO37" localSheetId="14">[66]APU!$U$2328</definedName>
    <definedName name="DIRECTO37" localSheetId="13">[66]APU!$U$2328</definedName>
    <definedName name="DIRECTO37">[67]APU!$U$2328</definedName>
    <definedName name="DIRECTO370" localSheetId="15">#REF!</definedName>
    <definedName name="DIRECTO370" localSheetId="23">#REF!</definedName>
    <definedName name="DIRECTO370" localSheetId="17">#REF!</definedName>
    <definedName name="DIRECTO370" localSheetId="18">#REF!</definedName>
    <definedName name="DIRECTO370" localSheetId="14">#REF!</definedName>
    <definedName name="DIRECTO370" localSheetId="13">#REF!</definedName>
    <definedName name="DIRECTO370">#REF!</definedName>
    <definedName name="DIRECTO371" localSheetId="15">#REF!</definedName>
    <definedName name="DIRECTO371" localSheetId="23">#REF!</definedName>
    <definedName name="DIRECTO371" localSheetId="17">#REF!</definedName>
    <definedName name="DIRECTO371" localSheetId="18">#REF!</definedName>
    <definedName name="DIRECTO371" localSheetId="14">#REF!</definedName>
    <definedName name="DIRECTO371" localSheetId="13">#REF!</definedName>
    <definedName name="DIRECTO371">#REF!</definedName>
    <definedName name="DIRECTO372" localSheetId="15">#REF!</definedName>
    <definedName name="DIRECTO372" localSheetId="23">#REF!</definedName>
    <definedName name="DIRECTO372" localSheetId="17">#REF!</definedName>
    <definedName name="DIRECTO372" localSheetId="18">#REF!</definedName>
    <definedName name="DIRECTO372" localSheetId="14">#REF!</definedName>
    <definedName name="DIRECTO372" localSheetId="13">#REF!</definedName>
    <definedName name="DIRECTO372">#REF!</definedName>
    <definedName name="DIRECTO373" localSheetId="15">#REF!</definedName>
    <definedName name="DIRECTO373" localSheetId="23">#REF!</definedName>
    <definedName name="DIRECTO373" localSheetId="17">#REF!</definedName>
    <definedName name="DIRECTO373" localSheetId="18">#REF!</definedName>
    <definedName name="DIRECTO373" localSheetId="14">#REF!</definedName>
    <definedName name="DIRECTO373" localSheetId="13">#REF!</definedName>
    <definedName name="DIRECTO373">#REF!</definedName>
    <definedName name="DIRECTO374" localSheetId="15">#REF!</definedName>
    <definedName name="DIRECTO374" localSheetId="23">#REF!</definedName>
    <definedName name="DIRECTO374" localSheetId="17">#REF!</definedName>
    <definedName name="DIRECTO374" localSheetId="18">#REF!</definedName>
    <definedName name="DIRECTO374" localSheetId="14">#REF!</definedName>
    <definedName name="DIRECTO374" localSheetId="13">#REF!</definedName>
    <definedName name="DIRECTO374">#REF!</definedName>
    <definedName name="DIRECTO375" localSheetId="15">#REF!</definedName>
    <definedName name="DIRECTO375" localSheetId="23">#REF!</definedName>
    <definedName name="DIRECTO375" localSheetId="17">#REF!</definedName>
    <definedName name="DIRECTO375" localSheetId="18">#REF!</definedName>
    <definedName name="DIRECTO375" localSheetId="14">#REF!</definedName>
    <definedName name="DIRECTO375" localSheetId="13">#REF!</definedName>
    <definedName name="DIRECTO375">#REF!</definedName>
    <definedName name="DIRECTO376" localSheetId="15">#REF!</definedName>
    <definedName name="DIRECTO376" localSheetId="23">#REF!</definedName>
    <definedName name="DIRECTO376" localSheetId="17">#REF!</definedName>
    <definedName name="DIRECTO376" localSheetId="18">#REF!</definedName>
    <definedName name="DIRECTO376" localSheetId="14">#REF!</definedName>
    <definedName name="DIRECTO376" localSheetId="13">#REF!</definedName>
    <definedName name="DIRECTO376">#REF!</definedName>
    <definedName name="DIRECTO377" localSheetId="15">#REF!</definedName>
    <definedName name="DIRECTO377" localSheetId="23">#REF!</definedName>
    <definedName name="DIRECTO377" localSheetId="17">#REF!</definedName>
    <definedName name="DIRECTO377" localSheetId="18">#REF!</definedName>
    <definedName name="DIRECTO377" localSheetId="14">#REF!</definedName>
    <definedName name="DIRECTO377" localSheetId="13">#REF!</definedName>
    <definedName name="DIRECTO377">#REF!</definedName>
    <definedName name="DIRECTO378" localSheetId="15">#REF!</definedName>
    <definedName name="DIRECTO378" localSheetId="23">#REF!</definedName>
    <definedName name="DIRECTO378" localSheetId="17">#REF!</definedName>
    <definedName name="DIRECTO378" localSheetId="18">#REF!</definedName>
    <definedName name="DIRECTO378" localSheetId="14">#REF!</definedName>
    <definedName name="DIRECTO378" localSheetId="13">#REF!</definedName>
    <definedName name="DIRECTO378">#REF!</definedName>
    <definedName name="DIRECTO379" localSheetId="15">#REF!</definedName>
    <definedName name="DIRECTO379" localSheetId="23">#REF!</definedName>
    <definedName name="DIRECTO379" localSheetId="17">#REF!</definedName>
    <definedName name="DIRECTO379" localSheetId="18">#REF!</definedName>
    <definedName name="DIRECTO379" localSheetId="14">#REF!</definedName>
    <definedName name="DIRECTO379" localSheetId="13">#REF!</definedName>
    <definedName name="DIRECTO379">#REF!</definedName>
    <definedName name="DIRECTO38" localSheetId="15">[66]APU!$U$2389</definedName>
    <definedName name="DIRECTO38" localSheetId="14">[66]APU!$U$2389</definedName>
    <definedName name="DIRECTO38" localSheetId="13">[66]APU!$U$2389</definedName>
    <definedName name="DIRECTO38">[67]APU!$U$2389</definedName>
    <definedName name="DIRECTO380" localSheetId="15">#REF!</definedName>
    <definedName name="DIRECTO380" localSheetId="23">#REF!</definedName>
    <definedName name="DIRECTO380" localSheetId="17">#REF!</definedName>
    <definedName name="DIRECTO380" localSheetId="18">#REF!</definedName>
    <definedName name="DIRECTO380" localSheetId="14">#REF!</definedName>
    <definedName name="DIRECTO380" localSheetId="13">#REF!</definedName>
    <definedName name="DIRECTO380">#REF!</definedName>
    <definedName name="DIRECTO39" localSheetId="15">[66]APU!$U$2450</definedName>
    <definedName name="DIRECTO39" localSheetId="14">[66]APU!$U$2450</definedName>
    <definedName name="DIRECTO39" localSheetId="13">[66]APU!$U$2450</definedName>
    <definedName name="DIRECTO39">[67]APU!$U$2450</definedName>
    <definedName name="DIRECTO4" localSheetId="15">[66]APU!$U$315</definedName>
    <definedName name="DIRECTO4" localSheetId="14">[66]APU!$U$315</definedName>
    <definedName name="DIRECTO4" localSheetId="13">[66]APU!$U$315</definedName>
    <definedName name="DIRECTO4">[67]APU!$U$315</definedName>
    <definedName name="DIRECTO4.20" localSheetId="15">[66]APU!$U$9216</definedName>
    <definedName name="DIRECTO4.20" localSheetId="14">[66]APU!$U$9216</definedName>
    <definedName name="DIRECTO4.20" localSheetId="13">[66]APU!$U$9216</definedName>
    <definedName name="DIRECTO4.20">[67]APU!$U$9216</definedName>
    <definedName name="DIRECTO4.21" localSheetId="15">[66]APU!$U$9277</definedName>
    <definedName name="DIRECTO4.21" localSheetId="14">[66]APU!$U$9277</definedName>
    <definedName name="DIRECTO4.21" localSheetId="13">[66]APU!$U$9277</definedName>
    <definedName name="DIRECTO4.21">[67]APU!$U$9277</definedName>
    <definedName name="DIRECTO4.22" localSheetId="15">[66]APU!$U$9338</definedName>
    <definedName name="DIRECTO4.22" localSheetId="14">[66]APU!$U$9338</definedName>
    <definedName name="DIRECTO4.22" localSheetId="13">[66]APU!$U$9338</definedName>
    <definedName name="DIRECTO4.22">[67]APU!$U$9338</definedName>
    <definedName name="DIRECTO4.23" localSheetId="15">[66]APU!$U$9399</definedName>
    <definedName name="DIRECTO4.23" localSheetId="14">[66]APU!$U$9399</definedName>
    <definedName name="DIRECTO4.23" localSheetId="13">[66]APU!$U$9399</definedName>
    <definedName name="DIRECTO4.23">[67]APU!$U$9399</definedName>
    <definedName name="DIRECTO4.24" localSheetId="15">[66]APU!$U$9460</definedName>
    <definedName name="DIRECTO4.24" localSheetId="14">[66]APU!$U$9460</definedName>
    <definedName name="DIRECTO4.24" localSheetId="13">[66]APU!$U$9460</definedName>
    <definedName name="DIRECTO4.24">[67]APU!$U$9460</definedName>
    <definedName name="DIRECTO4.25" localSheetId="15">[66]APU!$U$9521</definedName>
    <definedName name="DIRECTO4.25" localSheetId="14">[66]APU!$U$9521</definedName>
    <definedName name="DIRECTO4.25" localSheetId="13">[66]APU!$U$9521</definedName>
    <definedName name="DIRECTO4.25">[67]APU!$U$9521</definedName>
    <definedName name="DIRECTO4.26" localSheetId="15">[66]APU!$U$9582</definedName>
    <definedName name="DIRECTO4.26" localSheetId="14">[66]APU!$U$9582</definedName>
    <definedName name="DIRECTO4.26" localSheetId="13">[66]APU!$U$9582</definedName>
    <definedName name="DIRECTO4.26">[67]APU!$U$9582</definedName>
    <definedName name="DIRECTO4.27" localSheetId="15">[66]APU!$U$9643</definedName>
    <definedName name="DIRECTO4.27" localSheetId="14">[66]APU!$U$9643</definedName>
    <definedName name="DIRECTO4.27" localSheetId="13">[66]APU!$U$9643</definedName>
    <definedName name="DIRECTO4.27">[67]APU!$U$9643</definedName>
    <definedName name="DIRECTO4.28" localSheetId="15">[66]APU!$U$9704</definedName>
    <definedName name="DIRECTO4.28" localSheetId="14">[66]APU!$U$9704</definedName>
    <definedName name="DIRECTO4.28" localSheetId="13">[66]APU!$U$9704</definedName>
    <definedName name="DIRECTO4.28">[67]APU!$U$9704</definedName>
    <definedName name="DIRECTO4.29" localSheetId="15">[66]APU!$U$9765</definedName>
    <definedName name="DIRECTO4.29" localSheetId="14">[66]APU!$U$9765</definedName>
    <definedName name="DIRECTO4.29" localSheetId="13">[66]APU!$U$9765</definedName>
    <definedName name="DIRECTO4.29">[67]APU!$U$9765</definedName>
    <definedName name="DIRECTO4.30" localSheetId="15">[66]APU!$U$9826</definedName>
    <definedName name="DIRECTO4.30" localSheetId="14">[66]APU!$U$9826</definedName>
    <definedName name="DIRECTO4.30" localSheetId="13">[66]APU!$U$9826</definedName>
    <definedName name="DIRECTO4.30">[67]APU!$U$9826</definedName>
    <definedName name="DIRECTO4.31" localSheetId="15">[66]APU!$U$9887</definedName>
    <definedName name="DIRECTO4.31" localSheetId="14">[66]APU!$U$9887</definedName>
    <definedName name="DIRECTO4.31" localSheetId="13">[66]APU!$U$9887</definedName>
    <definedName name="DIRECTO4.31">[67]APU!$U$9887</definedName>
    <definedName name="DIRECTO4.32" localSheetId="15">[66]APU!$U$9948</definedName>
    <definedName name="DIRECTO4.32" localSheetId="14">[66]APU!$U$9948</definedName>
    <definedName name="DIRECTO4.32" localSheetId="13">[66]APU!$U$9948</definedName>
    <definedName name="DIRECTO4.32">[67]APU!$U$9948</definedName>
    <definedName name="DIRECTO4.33" localSheetId="15">[66]APU!$U$10009</definedName>
    <definedName name="DIRECTO4.33" localSheetId="14">[66]APU!$U$10009</definedName>
    <definedName name="DIRECTO4.33" localSheetId="13">[66]APU!$U$10009</definedName>
    <definedName name="DIRECTO4.33">[67]APU!$U$10009</definedName>
    <definedName name="DIRECTO4.34" localSheetId="15">[66]APU!$U$10070</definedName>
    <definedName name="DIRECTO4.34" localSheetId="14">[66]APU!$U$10070</definedName>
    <definedName name="DIRECTO4.34" localSheetId="13">[66]APU!$U$10070</definedName>
    <definedName name="DIRECTO4.34">[67]APU!$U$10070</definedName>
    <definedName name="DIRECTO4.35" localSheetId="15">[66]APU!$U$11595</definedName>
    <definedName name="DIRECTO4.35" localSheetId="14">[66]APU!$U$11595</definedName>
    <definedName name="DIRECTO4.35" localSheetId="13">[66]APU!$U$11595</definedName>
    <definedName name="DIRECTO4.35">[67]APU!$U$11595</definedName>
    <definedName name="DIRECTO4.36" localSheetId="15">[66]APU!$U$11656</definedName>
    <definedName name="DIRECTO4.36" localSheetId="14">[66]APU!$U$11656</definedName>
    <definedName name="DIRECTO4.36" localSheetId="13">[66]APU!$U$11656</definedName>
    <definedName name="DIRECTO4.36">[67]APU!$U$11656</definedName>
    <definedName name="DIRECTO4.37" localSheetId="15">[66]APU!$U$15987</definedName>
    <definedName name="DIRECTO4.37" localSheetId="14">[66]APU!$U$15987</definedName>
    <definedName name="DIRECTO4.37" localSheetId="13">[66]APU!$U$15987</definedName>
    <definedName name="DIRECTO4.37">[67]APU!$U$15987</definedName>
    <definedName name="DIRECTO4.38" localSheetId="15">[66]APU!$U$15194</definedName>
    <definedName name="DIRECTO4.38" localSheetId="14">[66]APU!$U$15194</definedName>
    <definedName name="DIRECTO4.38" localSheetId="13">[66]APU!$U$15194</definedName>
    <definedName name="DIRECTO4.38">[67]APU!$U$15194</definedName>
    <definedName name="DIRECTO4.39" localSheetId="15">[66]APU!$U$14279</definedName>
    <definedName name="DIRECTO4.39" localSheetId="14">[66]APU!$U$14279</definedName>
    <definedName name="DIRECTO4.39" localSheetId="13">[66]APU!$U$14279</definedName>
    <definedName name="DIRECTO4.39">[67]APU!$U$14279</definedName>
    <definedName name="DIRECTO4.40" localSheetId="15">[66]APU!$U$14340</definedName>
    <definedName name="DIRECTO4.40" localSheetId="14">[66]APU!$U$14340</definedName>
    <definedName name="DIRECTO4.40" localSheetId="13">[66]APU!$U$14340</definedName>
    <definedName name="DIRECTO4.40">[67]APU!$U$14340</definedName>
    <definedName name="DIRECTO4.41" localSheetId="15">[66]APU!$U$14401</definedName>
    <definedName name="DIRECTO4.41" localSheetId="14">[66]APU!$U$14401</definedName>
    <definedName name="DIRECTO4.41" localSheetId="13">[66]APU!$U$14401</definedName>
    <definedName name="DIRECTO4.41">[67]APU!$U$14401</definedName>
    <definedName name="DIRECTO4.42" localSheetId="15">[66]APU!$U$14462</definedName>
    <definedName name="DIRECTO4.42" localSheetId="14">[66]APU!$U$14462</definedName>
    <definedName name="DIRECTO4.42" localSheetId="13">[66]APU!$U$14462</definedName>
    <definedName name="DIRECTO4.42">[67]APU!$U$14462</definedName>
    <definedName name="DIRECTO4.43" localSheetId="15">[66]APU!$U$14584</definedName>
    <definedName name="DIRECTO4.43" localSheetId="14">[66]APU!$U$14584</definedName>
    <definedName name="DIRECTO4.43" localSheetId="13">[66]APU!$U$14584</definedName>
    <definedName name="DIRECTO4.43">[67]APU!$U$14584</definedName>
    <definedName name="DIRECTO4.44" localSheetId="15">[66]APU!$U$16048</definedName>
    <definedName name="DIRECTO4.44" localSheetId="14">[66]APU!$U$16048</definedName>
    <definedName name="DIRECTO4.44" localSheetId="13">[66]APU!$U$16048</definedName>
    <definedName name="DIRECTO4.44">[67]APU!$U$16048</definedName>
    <definedName name="DIRECTO4.45" localSheetId="15">[66]APU!$U$16109</definedName>
    <definedName name="DIRECTO4.45" localSheetId="14">[66]APU!$U$16109</definedName>
    <definedName name="DIRECTO4.45" localSheetId="13">[66]APU!$U$16109</definedName>
    <definedName name="DIRECTO4.45">[67]APU!$U$16109</definedName>
    <definedName name="DIRECTO4.46" localSheetId="15">[66]APU!$U$14706</definedName>
    <definedName name="DIRECTO4.46" localSheetId="14">[66]APU!$U$14706</definedName>
    <definedName name="DIRECTO4.46" localSheetId="13">[66]APU!$U$14706</definedName>
    <definedName name="DIRECTO4.46">[67]APU!$U$14706</definedName>
    <definedName name="DIRECTO4.47" localSheetId="15">[66]APU!$U$15926</definedName>
    <definedName name="DIRECTO4.47" localSheetId="14">[66]APU!$U$15926</definedName>
    <definedName name="DIRECTO4.47" localSheetId="13">[66]APU!$U$15926</definedName>
    <definedName name="DIRECTO4.47">[67]APU!$U$15926</definedName>
    <definedName name="DIRECTO4.48" localSheetId="15">[66]APU!$U$16170</definedName>
    <definedName name="DIRECTO4.48" localSheetId="14">[66]APU!$U$16170</definedName>
    <definedName name="DIRECTO4.48" localSheetId="13">[66]APU!$U$16170</definedName>
    <definedName name="DIRECTO4.48">[67]APU!$U$16170</definedName>
    <definedName name="DIRECTO4.49" localSheetId="15">[66]APU!$U$16231</definedName>
    <definedName name="DIRECTO4.49" localSheetId="14">[66]APU!$U$16231</definedName>
    <definedName name="DIRECTO4.49" localSheetId="13">[66]APU!$U$16231</definedName>
    <definedName name="DIRECTO4.49">[67]APU!$U$16231</definedName>
    <definedName name="DIRECTO4.50" localSheetId="15">[66]APU!$U$16902</definedName>
    <definedName name="DIRECTO4.50" localSheetId="14">[66]APU!$U$16902</definedName>
    <definedName name="DIRECTO4.50" localSheetId="13">[66]APU!$U$16902</definedName>
    <definedName name="DIRECTO4.50">[67]APU!$U$16902</definedName>
    <definedName name="DIRECTO4.51" localSheetId="15">[66]APU!$U$17634</definedName>
    <definedName name="DIRECTO4.51" localSheetId="14">[66]APU!$U$17634</definedName>
    <definedName name="DIRECTO4.51" localSheetId="13">[66]APU!$U$17634</definedName>
    <definedName name="DIRECTO4.51">[67]APU!$U$17634</definedName>
    <definedName name="DIRECTO4.52" localSheetId="15">[66]APU!$U$17695</definedName>
    <definedName name="DIRECTO4.52" localSheetId="14">[66]APU!$U$17695</definedName>
    <definedName name="DIRECTO4.52" localSheetId="13">[66]APU!$U$17695</definedName>
    <definedName name="DIRECTO4.52">[67]APU!$U$17695</definedName>
    <definedName name="DIRECTO40" localSheetId="15">[66]APU!$U$2511</definedName>
    <definedName name="DIRECTO40" localSheetId="14">[66]APU!$U$2511</definedName>
    <definedName name="DIRECTO40" localSheetId="13">[66]APU!$U$2511</definedName>
    <definedName name="DIRECTO40">[67]APU!$U$2511</definedName>
    <definedName name="DIRECTO41" localSheetId="15">[66]APU!$U$2572</definedName>
    <definedName name="DIRECTO41" localSheetId="14">[66]APU!$U$2572</definedName>
    <definedName name="DIRECTO41" localSheetId="13">[66]APU!$U$2572</definedName>
    <definedName name="DIRECTO41">[67]APU!$U$2572</definedName>
    <definedName name="DIRECTO42" localSheetId="15">[66]APU!$U$2633</definedName>
    <definedName name="DIRECTO42" localSheetId="14">[66]APU!$U$2633</definedName>
    <definedName name="DIRECTO42" localSheetId="13">[66]APU!$U$2633</definedName>
    <definedName name="DIRECTO42">[67]APU!$U$2633</definedName>
    <definedName name="DIRECTO43" localSheetId="15">[66]APU!$U$2694</definedName>
    <definedName name="DIRECTO43" localSheetId="14">[66]APU!$U$2694</definedName>
    <definedName name="DIRECTO43" localSheetId="13">[66]APU!$U$2694</definedName>
    <definedName name="DIRECTO43">[67]APU!$U$2694</definedName>
    <definedName name="DIRECTO44" localSheetId="15">[66]APU!$U$2755</definedName>
    <definedName name="DIRECTO44" localSheetId="14">[66]APU!$U$2755</definedName>
    <definedName name="DIRECTO44" localSheetId="13">[66]APU!$U$2755</definedName>
    <definedName name="DIRECTO44">[67]APU!$U$2755</definedName>
    <definedName name="DIRECTO45" localSheetId="15">[66]APU!$U$2816</definedName>
    <definedName name="DIRECTO45" localSheetId="14">[66]APU!$U$2816</definedName>
    <definedName name="DIRECTO45" localSheetId="13">[66]APU!$U$2816</definedName>
    <definedName name="DIRECTO45">[67]APU!$U$2816</definedName>
    <definedName name="DIRECTO46" localSheetId="15">[66]APU!$U$2877</definedName>
    <definedName name="DIRECTO46" localSheetId="14">[66]APU!$U$2877</definedName>
    <definedName name="DIRECTO46" localSheetId="13">[66]APU!$U$2877</definedName>
    <definedName name="DIRECTO46">[67]APU!$U$2877</definedName>
    <definedName name="DIRECTO47" localSheetId="15">[66]APU!$U$2938</definedName>
    <definedName name="DIRECTO47" localSheetId="14">[66]APU!$U$2938</definedName>
    <definedName name="DIRECTO47" localSheetId="13">[66]APU!$U$2938</definedName>
    <definedName name="DIRECTO47">[67]APU!$U$2938</definedName>
    <definedName name="DIRECTO48" localSheetId="15">[66]APU!$U$2999</definedName>
    <definedName name="DIRECTO48" localSheetId="14">[66]APU!$U$2999</definedName>
    <definedName name="DIRECTO48" localSheetId="13">[66]APU!$U$2999</definedName>
    <definedName name="DIRECTO48">[67]APU!$U$2999</definedName>
    <definedName name="DIRECTO481" localSheetId="15">#REF!</definedName>
    <definedName name="DIRECTO481" localSheetId="23">#REF!</definedName>
    <definedName name="DIRECTO481" localSheetId="17">#REF!</definedName>
    <definedName name="DIRECTO481" localSheetId="18">#REF!</definedName>
    <definedName name="DIRECTO481" localSheetId="14">#REF!</definedName>
    <definedName name="DIRECTO481" localSheetId="13">#REF!</definedName>
    <definedName name="DIRECTO481">#REF!</definedName>
    <definedName name="DIRECTO482" localSheetId="15">#REF!</definedName>
    <definedName name="DIRECTO482" localSheetId="23">#REF!</definedName>
    <definedName name="DIRECTO482" localSheetId="17">#REF!</definedName>
    <definedName name="DIRECTO482" localSheetId="18">#REF!</definedName>
    <definedName name="DIRECTO482" localSheetId="14">#REF!</definedName>
    <definedName name="DIRECTO482" localSheetId="13">#REF!</definedName>
    <definedName name="DIRECTO482">#REF!</definedName>
    <definedName name="DIRECTO483" localSheetId="15">#REF!</definedName>
    <definedName name="DIRECTO483" localSheetId="23">#REF!</definedName>
    <definedName name="DIRECTO483" localSheetId="17">#REF!</definedName>
    <definedName name="DIRECTO483" localSheetId="18">#REF!</definedName>
    <definedName name="DIRECTO483" localSheetId="14">#REF!</definedName>
    <definedName name="DIRECTO483" localSheetId="13">#REF!</definedName>
    <definedName name="DIRECTO483">#REF!</definedName>
    <definedName name="DIRECTO484" localSheetId="15">#REF!</definedName>
    <definedName name="DIRECTO484" localSheetId="23">#REF!</definedName>
    <definedName name="DIRECTO484" localSheetId="17">#REF!</definedName>
    <definedName name="DIRECTO484" localSheetId="18">#REF!</definedName>
    <definedName name="DIRECTO484" localSheetId="14">#REF!</definedName>
    <definedName name="DIRECTO484" localSheetId="13">#REF!</definedName>
    <definedName name="DIRECTO484">#REF!</definedName>
    <definedName name="DIRECTO485" localSheetId="15">#REF!</definedName>
    <definedName name="DIRECTO485" localSheetId="23">#REF!</definedName>
    <definedName name="DIRECTO485" localSheetId="17">#REF!</definedName>
    <definedName name="DIRECTO485" localSheetId="18">#REF!</definedName>
    <definedName name="DIRECTO485" localSheetId="14">#REF!</definedName>
    <definedName name="DIRECTO485" localSheetId="13">#REF!</definedName>
    <definedName name="DIRECTO485">#REF!</definedName>
    <definedName name="DIRECTO486" localSheetId="15">#REF!</definedName>
    <definedName name="DIRECTO486" localSheetId="23">#REF!</definedName>
    <definedName name="DIRECTO486" localSheetId="17">#REF!</definedName>
    <definedName name="DIRECTO486" localSheetId="18">#REF!</definedName>
    <definedName name="DIRECTO486" localSheetId="14">#REF!</definedName>
    <definedName name="DIRECTO486" localSheetId="13">#REF!</definedName>
    <definedName name="DIRECTO486">#REF!</definedName>
    <definedName name="DIRECTO487" localSheetId="15">#REF!</definedName>
    <definedName name="DIRECTO487" localSheetId="23">#REF!</definedName>
    <definedName name="DIRECTO487" localSheetId="17">#REF!</definedName>
    <definedName name="DIRECTO487" localSheetId="18">#REF!</definedName>
    <definedName name="DIRECTO487" localSheetId="14">#REF!</definedName>
    <definedName name="DIRECTO487" localSheetId="13">#REF!</definedName>
    <definedName name="DIRECTO487">#REF!</definedName>
    <definedName name="DIRECTO488" localSheetId="15">#REF!</definedName>
    <definedName name="DIRECTO488" localSheetId="23">#REF!</definedName>
    <definedName name="DIRECTO488" localSheetId="17">#REF!</definedName>
    <definedName name="DIRECTO488" localSheetId="18">#REF!</definedName>
    <definedName name="DIRECTO488" localSheetId="14">#REF!</definedName>
    <definedName name="DIRECTO488" localSheetId="13">#REF!</definedName>
    <definedName name="DIRECTO488">#REF!</definedName>
    <definedName name="DIRECTO489" localSheetId="15">#REF!</definedName>
    <definedName name="DIRECTO489" localSheetId="23">#REF!</definedName>
    <definedName name="DIRECTO489" localSheetId="17">#REF!</definedName>
    <definedName name="DIRECTO489" localSheetId="18">#REF!</definedName>
    <definedName name="DIRECTO489" localSheetId="14">#REF!</definedName>
    <definedName name="DIRECTO489" localSheetId="13">#REF!</definedName>
    <definedName name="DIRECTO489">#REF!</definedName>
    <definedName name="DIRECTO49" localSheetId="15">[66]APU!$U$3060</definedName>
    <definedName name="DIRECTO49" localSheetId="14">[66]APU!$U$3060</definedName>
    <definedName name="DIRECTO49" localSheetId="13">[66]APU!$U$3060</definedName>
    <definedName name="DIRECTO49">[67]APU!$U$3060</definedName>
    <definedName name="DIRECTO490" localSheetId="15">#REF!</definedName>
    <definedName name="DIRECTO490" localSheetId="23">#REF!</definedName>
    <definedName name="DIRECTO490" localSheetId="17">#REF!</definedName>
    <definedName name="DIRECTO490" localSheetId="18">#REF!</definedName>
    <definedName name="DIRECTO490" localSheetId="14">#REF!</definedName>
    <definedName name="DIRECTO490" localSheetId="13">#REF!</definedName>
    <definedName name="DIRECTO490">#REF!</definedName>
    <definedName name="DIRECTO491" localSheetId="15">#REF!</definedName>
    <definedName name="DIRECTO491" localSheetId="23">#REF!</definedName>
    <definedName name="DIRECTO491" localSheetId="17">#REF!</definedName>
    <definedName name="DIRECTO491" localSheetId="18">#REF!</definedName>
    <definedName name="DIRECTO491" localSheetId="14">#REF!</definedName>
    <definedName name="DIRECTO491" localSheetId="13">#REF!</definedName>
    <definedName name="DIRECTO491">#REF!</definedName>
    <definedName name="DIRECTO492" localSheetId="15">#REF!</definedName>
    <definedName name="DIRECTO492" localSheetId="23">#REF!</definedName>
    <definedName name="DIRECTO492" localSheetId="17">#REF!</definedName>
    <definedName name="DIRECTO492" localSheetId="18">#REF!</definedName>
    <definedName name="DIRECTO492" localSheetId="14">#REF!</definedName>
    <definedName name="DIRECTO492" localSheetId="13">#REF!</definedName>
    <definedName name="DIRECTO492">#REF!</definedName>
    <definedName name="DIRECTO493" localSheetId="15">#REF!</definedName>
    <definedName name="DIRECTO493" localSheetId="23">#REF!</definedName>
    <definedName name="DIRECTO493" localSheetId="17">#REF!</definedName>
    <definedName name="DIRECTO493" localSheetId="18">#REF!</definedName>
    <definedName name="DIRECTO493" localSheetId="14">#REF!</definedName>
    <definedName name="DIRECTO493" localSheetId="13">#REF!</definedName>
    <definedName name="DIRECTO493">#REF!</definedName>
    <definedName name="DIRECTO494" localSheetId="15">#REF!</definedName>
    <definedName name="DIRECTO494" localSheetId="23">#REF!</definedName>
    <definedName name="DIRECTO494" localSheetId="17">#REF!</definedName>
    <definedName name="DIRECTO494" localSheetId="18">#REF!</definedName>
    <definedName name="DIRECTO494" localSheetId="14">#REF!</definedName>
    <definedName name="DIRECTO494" localSheetId="13">#REF!</definedName>
    <definedName name="DIRECTO494">#REF!</definedName>
    <definedName name="DIRECTO495" localSheetId="15">#REF!</definedName>
    <definedName name="DIRECTO495" localSheetId="23">#REF!</definedName>
    <definedName name="DIRECTO495" localSheetId="17">#REF!</definedName>
    <definedName name="DIRECTO495" localSheetId="18">#REF!</definedName>
    <definedName name="DIRECTO495" localSheetId="14">#REF!</definedName>
    <definedName name="DIRECTO495" localSheetId="13">#REF!</definedName>
    <definedName name="DIRECTO495">#REF!</definedName>
    <definedName name="DIRECTO496" localSheetId="15">#REF!</definedName>
    <definedName name="DIRECTO496" localSheetId="23">#REF!</definedName>
    <definedName name="DIRECTO496" localSheetId="17">#REF!</definedName>
    <definedName name="DIRECTO496" localSheetId="18">#REF!</definedName>
    <definedName name="DIRECTO496" localSheetId="14">#REF!</definedName>
    <definedName name="DIRECTO496" localSheetId="13">#REF!</definedName>
    <definedName name="DIRECTO496">#REF!</definedName>
    <definedName name="DIRECTO497" localSheetId="15">#REF!</definedName>
    <definedName name="DIRECTO497" localSheetId="23">#REF!</definedName>
    <definedName name="DIRECTO497" localSheetId="17">#REF!</definedName>
    <definedName name="DIRECTO497" localSheetId="18">#REF!</definedName>
    <definedName name="DIRECTO497" localSheetId="14">#REF!</definedName>
    <definedName name="DIRECTO497" localSheetId="13">#REF!</definedName>
    <definedName name="DIRECTO497">#REF!</definedName>
    <definedName name="DIRECTO498" localSheetId="15">#REF!</definedName>
    <definedName name="DIRECTO498" localSheetId="23">#REF!</definedName>
    <definedName name="DIRECTO498" localSheetId="17">#REF!</definedName>
    <definedName name="DIRECTO498" localSheetId="18">#REF!</definedName>
    <definedName name="DIRECTO498" localSheetId="14">#REF!</definedName>
    <definedName name="DIRECTO498" localSheetId="13">#REF!</definedName>
    <definedName name="DIRECTO498">#REF!</definedName>
    <definedName name="DIRECTO499" localSheetId="15">#REF!</definedName>
    <definedName name="DIRECTO499" localSheetId="23">#REF!</definedName>
    <definedName name="DIRECTO499" localSheetId="17">#REF!</definedName>
    <definedName name="DIRECTO499" localSheetId="18">#REF!</definedName>
    <definedName name="DIRECTO499" localSheetId="14">#REF!</definedName>
    <definedName name="DIRECTO499" localSheetId="13">#REF!</definedName>
    <definedName name="DIRECTO499">#REF!</definedName>
    <definedName name="DIRECTO5" localSheetId="15">[66]APU!$U$376</definedName>
    <definedName name="DIRECTO5" localSheetId="14">[66]APU!$U$376</definedName>
    <definedName name="DIRECTO5" localSheetId="13">[66]APU!$U$376</definedName>
    <definedName name="DIRECTO5">[67]APU!$U$376</definedName>
    <definedName name="DIRECTO5.100" localSheetId="15">[66]APU!$U$12449</definedName>
    <definedName name="DIRECTO5.100" localSheetId="14">[66]APU!$U$12449</definedName>
    <definedName name="DIRECTO5.100" localSheetId="13">[66]APU!$U$12449</definedName>
    <definedName name="DIRECTO5.100">[67]APU!$U$12449</definedName>
    <definedName name="DIRECTO5.101" localSheetId="15">[66]APU!$U$12510</definedName>
    <definedName name="DIRECTO5.101" localSheetId="14">[66]APU!$U$12510</definedName>
    <definedName name="DIRECTO5.101" localSheetId="13">[66]APU!$U$12510</definedName>
    <definedName name="DIRECTO5.101">[67]APU!$U$12510</definedName>
    <definedName name="DIRECTO5.104" localSheetId="15">[66]APU!$U$12571</definedName>
    <definedName name="DIRECTO5.104" localSheetId="14">[66]APU!$U$12571</definedName>
    <definedName name="DIRECTO5.104" localSheetId="13">[66]APU!$U$12571</definedName>
    <definedName name="DIRECTO5.104">[67]APU!$U$12571</definedName>
    <definedName name="DIRECTO5.105" localSheetId="15">[66]APU!$U$12632</definedName>
    <definedName name="DIRECTO5.105" localSheetId="14">[66]APU!$U$12632</definedName>
    <definedName name="DIRECTO5.105" localSheetId="13">[66]APU!$U$12632</definedName>
    <definedName name="DIRECTO5.105">[67]APU!$U$12632</definedName>
    <definedName name="DIRECTO5.106" localSheetId="15">[66]APU!$U$12693</definedName>
    <definedName name="DIRECTO5.106" localSheetId="14">[66]APU!$U$12693</definedName>
    <definedName name="DIRECTO5.106" localSheetId="13">[66]APU!$U$12693</definedName>
    <definedName name="DIRECTO5.106">[67]APU!$U$12693</definedName>
    <definedName name="DIRECTO5.107" localSheetId="15">[66]APU!$U$12754</definedName>
    <definedName name="DIRECTO5.107" localSheetId="14">[66]APU!$U$12754</definedName>
    <definedName name="DIRECTO5.107" localSheetId="13">[66]APU!$U$12754</definedName>
    <definedName name="DIRECTO5.107">[67]APU!$U$12754</definedName>
    <definedName name="DIRECTO5.108" localSheetId="15">[66]APU!$U$12815</definedName>
    <definedName name="DIRECTO5.108" localSheetId="14">[66]APU!$U$12815</definedName>
    <definedName name="DIRECTO5.108" localSheetId="13">[66]APU!$U$12815</definedName>
    <definedName name="DIRECTO5.108">[67]APU!$U$12815</definedName>
    <definedName name="DIRECTO5.109" localSheetId="15">[66]APU!$U$12876</definedName>
    <definedName name="DIRECTO5.109" localSheetId="14">[66]APU!$U$12876</definedName>
    <definedName name="DIRECTO5.109" localSheetId="13">[66]APU!$U$12876</definedName>
    <definedName name="DIRECTO5.109">[67]APU!$U$12876</definedName>
    <definedName name="DIRECTO5.111" localSheetId="15">[66]APU!$U$12937</definedName>
    <definedName name="DIRECTO5.111" localSheetId="14">[66]APU!$U$12937</definedName>
    <definedName name="DIRECTO5.111" localSheetId="13">[66]APU!$U$12937</definedName>
    <definedName name="DIRECTO5.111">[67]APU!$U$12937</definedName>
    <definedName name="DIRECTO5.112" localSheetId="15">[66]APU!$U$12998</definedName>
    <definedName name="DIRECTO5.112" localSheetId="14">[66]APU!$U$12998</definedName>
    <definedName name="DIRECTO5.112" localSheetId="13">[66]APU!$U$12998</definedName>
    <definedName name="DIRECTO5.112">[67]APU!$U$12998</definedName>
    <definedName name="DIRECTO5.113" localSheetId="15">[66]APU!$U$14767</definedName>
    <definedName name="DIRECTO5.113" localSheetId="14">[66]APU!$U$14767</definedName>
    <definedName name="DIRECTO5.113" localSheetId="13">[66]APU!$U$14767</definedName>
    <definedName name="DIRECTO5.113">[67]APU!$U$14767</definedName>
    <definedName name="DIRECTO5.114" localSheetId="15">[66]APU!$U$14828</definedName>
    <definedName name="DIRECTO5.114" localSheetId="14">[66]APU!$U$14828</definedName>
    <definedName name="DIRECTO5.114" localSheetId="13">[66]APU!$U$14828</definedName>
    <definedName name="DIRECTO5.114">[67]APU!$U$14828</definedName>
    <definedName name="DIRECTO5.115" localSheetId="15">[66]APU!$U$15072</definedName>
    <definedName name="DIRECTO5.115" localSheetId="14">[66]APU!$U$15072</definedName>
    <definedName name="DIRECTO5.115" localSheetId="13">[66]APU!$U$15072</definedName>
    <definedName name="DIRECTO5.115">[67]APU!$U$15072</definedName>
    <definedName name="DIRECTO5.53" localSheetId="15">[66]APU!$U$10131</definedName>
    <definedName name="DIRECTO5.53" localSheetId="14">[66]APU!$U$10131</definedName>
    <definedName name="DIRECTO5.53" localSheetId="13">[66]APU!$U$10131</definedName>
    <definedName name="DIRECTO5.53">[67]APU!$U$10131</definedName>
    <definedName name="DIRECTO5.54" localSheetId="15">[66]APU!$U$10192</definedName>
    <definedName name="DIRECTO5.54" localSheetId="14">[66]APU!$U$10192</definedName>
    <definedName name="DIRECTO5.54" localSheetId="13">[66]APU!$U$10192</definedName>
    <definedName name="DIRECTO5.54">[67]APU!$U$10192</definedName>
    <definedName name="DIRECTO5.55" localSheetId="15">[66]APU!$U$10253</definedName>
    <definedName name="DIRECTO5.55" localSheetId="14">[66]APU!$U$10253</definedName>
    <definedName name="DIRECTO5.55" localSheetId="13">[66]APU!$U$10253</definedName>
    <definedName name="DIRECTO5.55">[67]APU!$U$10253</definedName>
    <definedName name="DIRECTO5.56" localSheetId="15">[66]APU!$U$10314</definedName>
    <definedName name="DIRECTO5.56" localSheetId="14">[66]APU!$U$10314</definedName>
    <definedName name="DIRECTO5.56" localSheetId="13">[66]APU!$U$10314</definedName>
    <definedName name="DIRECTO5.56">[67]APU!$U$10314</definedName>
    <definedName name="DIRECTO5.57" localSheetId="15">[66]APU!$U$10375</definedName>
    <definedName name="DIRECTO5.57" localSheetId="14">[66]APU!$U$10375</definedName>
    <definedName name="DIRECTO5.57" localSheetId="13">[66]APU!$U$10375</definedName>
    <definedName name="DIRECTO5.57">[67]APU!$U$10375</definedName>
    <definedName name="DIRECTO5.58" localSheetId="15">[66]APU!$U$10436</definedName>
    <definedName name="DIRECTO5.58" localSheetId="14">[66]APU!$U$10436</definedName>
    <definedName name="DIRECTO5.58" localSheetId="13">[66]APU!$U$10436</definedName>
    <definedName name="DIRECTO5.58">[67]APU!$U$10436</definedName>
    <definedName name="DIRECTO5.59" localSheetId="15">[66]APU!$U$10497</definedName>
    <definedName name="DIRECTO5.59" localSheetId="14">[66]APU!$U$10497</definedName>
    <definedName name="DIRECTO5.59" localSheetId="13">[66]APU!$U$10497</definedName>
    <definedName name="DIRECTO5.59">[67]APU!$U$10497</definedName>
    <definedName name="DIRECTO5.60" localSheetId="15">[66]APU!$U$10558</definedName>
    <definedName name="DIRECTO5.60" localSheetId="14">[66]APU!$U$10558</definedName>
    <definedName name="DIRECTO5.60" localSheetId="13">[66]APU!$U$10558</definedName>
    <definedName name="DIRECTO5.60">[67]APU!$U$10558</definedName>
    <definedName name="DIRECTO5.61" localSheetId="15">[66]APU!$U$10619</definedName>
    <definedName name="DIRECTO5.61" localSheetId="14">[66]APU!$U$10619</definedName>
    <definedName name="DIRECTO5.61" localSheetId="13">[66]APU!$U$10619</definedName>
    <definedName name="DIRECTO5.61">[67]APU!$U$10619</definedName>
    <definedName name="DIRECTO5.62" localSheetId="15">[66]APU!$U$10680</definedName>
    <definedName name="DIRECTO5.62" localSheetId="14">[66]APU!$U$10680</definedName>
    <definedName name="DIRECTO5.62" localSheetId="13">[66]APU!$U$10680</definedName>
    <definedName name="DIRECTO5.62">[67]APU!$U$10680</definedName>
    <definedName name="DIRECTO5.63" localSheetId="15">[66]APU!$U$10741</definedName>
    <definedName name="DIRECTO5.63" localSheetId="14">[66]APU!$U$10741</definedName>
    <definedName name="DIRECTO5.63" localSheetId="13">[66]APU!$U$10741</definedName>
    <definedName name="DIRECTO5.63">[67]APU!$U$10741</definedName>
    <definedName name="DIRECTO5.64" localSheetId="15">[66]APU!$U$10802</definedName>
    <definedName name="DIRECTO5.64" localSheetId="14">[66]APU!$U$10802</definedName>
    <definedName name="DIRECTO5.64" localSheetId="13">[66]APU!$U$10802</definedName>
    <definedName name="DIRECTO5.64">[67]APU!$U$10802</definedName>
    <definedName name="DIRECTO5.65" localSheetId="15">[66]APU!$U$10863</definedName>
    <definedName name="DIRECTO5.65" localSheetId="14">[66]APU!$U$10863</definedName>
    <definedName name="DIRECTO5.65" localSheetId="13">[66]APU!$U$10863</definedName>
    <definedName name="DIRECTO5.65">[67]APU!$U$10863</definedName>
    <definedName name="DIRECTO5.66" localSheetId="15">[66]APU!$U$10924</definedName>
    <definedName name="DIRECTO5.66" localSheetId="14">[66]APU!$U$10924</definedName>
    <definedName name="DIRECTO5.66" localSheetId="13">[66]APU!$U$10924</definedName>
    <definedName name="DIRECTO5.66">[67]APU!$U$10924</definedName>
    <definedName name="DIRECTO5.67" localSheetId="15">[66]APU!$U$10985</definedName>
    <definedName name="DIRECTO5.67" localSheetId="14">[66]APU!$U$10985</definedName>
    <definedName name="DIRECTO5.67" localSheetId="13">[66]APU!$U$10985</definedName>
    <definedName name="DIRECTO5.67">[67]APU!$U$10985</definedName>
    <definedName name="DIRECTO5.68" localSheetId="15">[66]APU!$U$11046</definedName>
    <definedName name="DIRECTO5.68" localSheetId="14">[66]APU!$U$11046</definedName>
    <definedName name="DIRECTO5.68" localSheetId="13">[66]APU!$U$11046</definedName>
    <definedName name="DIRECTO5.68">[67]APU!$U$11046</definedName>
    <definedName name="DIRECTO5.69" localSheetId="15">[66]APU!$U$11107</definedName>
    <definedName name="DIRECTO5.69" localSheetId="14">[66]APU!$U$11107</definedName>
    <definedName name="DIRECTO5.69" localSheetId="13">[66]APU!$U$11107</definedName>
    <definedName name="DIRECTO5.69">[67]APU!$U$11107</definedName>
    <definedName name="DIRECTO5.70" localSheetId="15">[66]APU!$U$11168</definedName>
    <definedName name="DIRECTO5.70" localSheetId="14">[66]APU!$U$11168</definedName>
    <definedName name="DIRECTO5.70" localSheetId="13">[66]APU!$U$11168</definedName>
    <definedName name="DIRECTO5.70">[67]APU!$U$11168</definedName>
    <definedName name="DIRECTO5.71" localSheetId="15">[66]APU!$U$11229</definedName>
    <definedName name="DIRECTO5.71" localSheetId="14">[66]APU!$U$11229</definedName>
    <definedName name="DIRECTO5.71" localSheetId="13">[66]APU!$U$11229</definedName>
    <definedName name="DIRECTO5.71">[67]APU!$U$11229</definedName>
    <definedName name="DIRECTO5.72" localSheetId="15">[66]APU!$U$12022</definedName>
    <definedName name="DIRECTO5.72" localSheetId="14">[66]APU!$U$12022</definedName>
    <definedName name="DIRECTO5.72" localSheetId="13">[66]APU!$U$12022</definedName>
    <definedName name="DIRECTO5.72">[67]APU!$U$12022</definedName>
    <definedName name="DIRECTO5.73" localSheetId="15">[66]APU!$U$12083</definedName>
    <definedName name="DIRECTO5.73" localSheetId="14">[66]APU!$U$12083</definedName>
    <definedName name="DIRECTO5.73" localSheetId="13">[66]APU!$U$12083</definedName>
    <definedName name="DIRECTO5.73">[67]APU!$U$12083</definedName>
    <definedName name="DIRECTO5.74" localSheetId="15">[66]APU!$U$12144</definedName>
    <definedName name="DIRECTO5.74" localSheetId="14">[66]APU!$U$12144</definedName>
    <definedName name="DIRECTO5.74" localSheetId="13">[66]APU!$U$12144</definedName>
    <definedName name="DIRECTO5.74">[67]APU!$U$12144</definedName>
    <definedName name="DIRECTO5.77" localSheetId="15">[66]APU!$U$12205</definedName>
    <definedName name="DIRECTO5.77" localSheetId="14">[66]APU!$U$12205</definedName>
    <definedName name="DIRECTO5.77" localSheetId="13">[66]APU!$U$12205</definedName>
    <definedName name="DIRECTO5.77">[67]APU!$U$12205</definedName>
    <definedName name="DIRECTO5.78" localSheetId="15">[66]APU!$U$12327</definedName>
    <definedName name="DIRECTO5.78" localSheetId="14">[66]APU!$U$12327</definedName>
    <definedName name="DIRECTO5.78" localSheetId="13">[66]APU!$U$12327</definedName>
    <definedName name="DIRECTO5.78">[67]APU!$U$12327</definedName>
    <definedName name="DIRECTO5.79" localSheetId="15">[66]APU!$U$12388</definedName>
    <definedName name="DIRECTO5.79" localSheetId="14">[66]APU!$U$12388</definedName>
    <definedName name="DIRECTO5.79" localSheetId="13">[66]APU!$U$12388</definedName>
    <definedName name="DIRECTO5.79">[67]APU!$U$12388</definedName>
    <definedName name="DIRECTO5.80" localSheetId="15">[66]APU!$U$12266</definedName>
    <definedName name="DIRECTO5.80" localSheetId="14">[66]APU!$U$12266</definedName>
    <definedName name="DIRECTO5.80" localSheetId="13">[66]APU!$U$12266</definedName>
    <definedName name="DIRECTO5.80">[67]APU!$U$12266</definedName>
    <definedName name="DIRECTO5.82" localSheetId="15">[66]APU!$U$14035</definedName>
    <definedName name="DIRECTO5.82" localSheetId="14">[66]APU!$U$14035</definedName>
    <definedName name="DIRECTO5.82" localSheetId="13">[66]APU!$U$14035</definedName>
    <definedName name="DIRECTO5.82">[67]APU!$U$14035</definedName>
    <definedName name="DIRECTO5.83" localSheetId="15">[66]APU!$U$14096</definedName>
    <definedName name="DIRECTO5.83" localSheetId="14">[66]APU!$U$14096</definedName>
    <definedName name="DIRECTO5.83" localSheetId="13">[66]APU!$U$14096</definedName>
    <definedName name="DIRECTO5.83">[67]APU!$U$14096</definedName>
    <definedName name="DIRECTO5.84" localSheetId="15">[66]APU!$U$13364</definedName>
    <definedName name="DIRECTO5.84" localSheetId="14">[66]APU!$U$13364</definedName>
    <definedName name="DIRECTO5.84" localSheetId="13">[66]APU!$U$13364</definedName>
    <definedName name="DIRECTO5.84">[67]APU!$U$13364</definedName>
    <definedName name="DIRECTO5.85" localSheetId="15">[66]APU!$U$13425</definedName>
    <definedName name="DIRECTO5.85" localSheetId="14">[66]APU!$U$13425</definedName>
    <definedName name="DIRECTO5.85" localSheetId="13">[66]APU!$U$13425</definedName>
    <definedName name="DIRECTO5.85">[67]APU!$U$13425</definedName>
    <definedName name="DIRECTO5.86" localSheetId="15">[66]APU!$U$13486</definedName>
    <definedName name="DIRECTO5.86" localSheetId="14">[66]APU!$U$13486</definedName>
    <definedName name="DIRECTO5.86" localSheetId="13">[66]APU!$U$13486</definedName>
    <definedName name="DIRECTO5.86">[67]APU!$U$13486</definedName>
    <definedName name="DIRECTO5.87" localSheetId="15">[66]APU!$U$13547</definedName>
    <definedName name="DIRECTO5.87" localSheetId="14">[66]APU!$U$13547</definedName>
    <definedName name="DIRECTO5.87" localSheetId="13">[66]APU!$U$13547</definedName>
    <definedName name="DIRECTO5.87">[67]APU!$U$13547</definedName>
    <definedName name="DIRECTO5.88" localSheetId="15">[66]APU!$U$13608</definedName>
    <definedName name="DIRECTO5.88" localSheetId="14">[66]APU!$U$13608</definedName>
    <definedName name="DIRECTO5.88" localSheetId="13">[66]APU!$U$13608</definedName>
    <definedName name="DIRECTO5.88">[67]APU!$U$13608</definedName>
    <definedName name="DIRECTO5.89" localSheetId="15">[66]APU!$U$13669</definedName>
    <definedName name="DIRECTO5.89" localSheetId="14">[66]APU!$U$13669</definedName>
    <definedName name="DIRECTO5.89" localSheetId="13">[66]APU!$U$13669</definedName>
    <definedName name="DIRECTO5.89">[67]APU!$U$13669</definedName>
    <definedName name="DIRECTO5.90" localSheetId="15">[66]APU!$U$13730</definedName>
    <definedName name="DIRECTO5.90" localSheetId="14">[66]APU!$U$13730</definedName>
    <definedName name="DIRECTO5.90" localSheetId="13">[66]APU!$U$13730</definedName>
    <definedName name="DIRECTO5.90">[67]APU!$U$13730</definedName>
    <definedName name="DIRECTO5.91" localSheetId="15">[66]APU!$U$13791</definedName>
    <definedName name="DIRECTO5.91" localSheetId="14">[66]APU!$U$13791</definedName>
    <definedName name="DIRECTO5.91" localSheetId="13">[66]APU!$U$13791</definedName>
    <definedName name="DIRECTO5.91">[67]APU!$U$13791</definedName>
    <definedName name="DIRECTO5.92" localSheetId="15">[66]APU!$U$13852</definedName>
    <definedName name="DIRECTO5.92" localSheetId="14">[66]APU!$U$13852</definedName>
    <definedName name="DIRECTO5.92" localSheetId="13">[66]APU!$U$13852</definedName>
    <definedName name="DIRECTO5.92">[67]APU!$U$13852</definedName>
    <definedName name="DIRECTO5.93" localSheetId="15">[66]APU!$U$13913</definedName>
    <definedName name="DIRECTO5.93" localSheetId="14">[66]APU!$U$13913</definedName>
    <definedName name="DIRECTO5.93" localSheetId="13">[66]APU!$U$13913</definedName>
    <definedName name="DIRECTO5.93">[67]APU!$U$13913</definedName>
    <definedName name="DIRECTO5.94" localSheetId="15">[66]APU!$U$13974</definedName>
    <definedName name="DIRECTO5.94" localSheetId="14">[66]APU!$U$13974</definedName>
    <definedName name="DIRECTO5.94" localSheetId="13">[66]APU!$U$13974</definedName>
    <definedName name="DIRECTO5.94">[67]APU!$U$13974</definedName>
    <definedName name="DIRECTO5.95" localSheetId="15">[66]APU!$U$13059</definedName>
    <definedName name="DIRECTO5.95" localSheetId="14">[66]APU!$U$13059</definedName>
    <definedName name="DIRECTO5.95" localSheetId="13">[66]APU!$U$13059</definedName>
    <definedName name="DIRECTO5.95">[67]APU!$U$13059</definedName>
    <definedName name="DIRECTO5.96" localSheetId="15">[66]APU!$U$13120</definedName>
    <definedName name="DIRECTO5.96" localSheetId="14">[66]APU!$U$13120</definedName>
    <definedName name="DIRECTO5.96" localSheetId="13">[66]APU!$U$13120</definedName>
    <definedName name="DIRECTO5.96">[67]APU!$U$13120</definedName>
    <definedName name="DIRECTO5.97" localSheetId="15">[66]APU!$U$13181</definedName>
    <definedName name="DIRECTO5.97" localSheetId="14">[66]APU!$U$13181</definedName>
    <definedName name="DIRECTO5.97" localSheetId="13">[66]APU!$U$13181</definedName>
    <definedName name="DIRECTO5.97">[67]APU!$U$13181</definedName>
    <definedName name="DIRECTO5.98" localSheetId="15">[66]APU!$U$13242</definedName>
    <definedName name="DIRECTO5.98" localSheetId="14">[66]APU!$U$13242</definedName>
    <definedName name="DIRECTO5.98" localSheetId="13">[66]APU!$U$13242</definedName>
    <definedName name="DIRECTO5.98">[67]APU!$U$13242</definedName>
    <definedName name="DIRECTO5.99" localSheetId="15">[66]APU!$U$13303</definedName>
    <definedName name="DIRECTO5.99" localSheetId="14">[66]APU!$U$13303</definedName>
    <definedName name="DIRECTO5.99" localSheetId="13">[66]APU!$U$13303</definedName>
    <definedName name="DIRECTO5.99">[67]APU!$U$13303</definedName>
    <definedName name="DIRECTO50" localSheetId="15">[66]APU!$U$3121</definedName>
    <definedName name="DIRECTO50" localSheetId="14">[66]APU!$U$3121</definedName>
    <definedName name="DIRECTO50" localSheetId="13">[66]APU!$U$3121</definedName>
    <definedName name="DIRECTO50">[67]APU!$U$3121</definedName>
    <definedName name="DIRECTO500" localSheetId="15">#REF!</definedName>
    <definedName name="DIRECTO500" localSheetId="23">#REF!</definedName>
    <definedName name="DIRECTO500" localSheetId="17">#REF!</definedName>
    <definedName name="DIRECTO500" localSheetId="18">#REF!</definedName>
    <definedName name="DIRECTO500" localSheetId="14">#REF!</definedName>
    <definedName name="DIRECTO500" localSheetId="13">#REF!</definedName>
    <definedName name="DIRECTO500">#REF!</definedName>
    <definedName name="DIRECTO501" localSheetId="15">#REF!</definedName>
    <definedName name="DIRECTO501" localSheetId="23">#REF!</definedName>
    <definedName name="DIRECTO501" localSheetId="17">#REF!</definedName>
    <definedName name="DIRECTO501" localSheetId="18">#REF!</definedName>
    <definedName name="DIRECTO501" localSheetId="14">#REF!</definedName>
    <definedName name="DIRECTO501" localSheetId="13">#REF!</definedName>
    <definedName name="DIRECTO501">#REF!</definedName>
    <definedName name="DIRECTO502" localSheetId="15">#REF!</definedName>
    <definedName name="DIRECTO502" localSheetId="23">#REF!</definedName>
    <definedName name="DIRECTO502" localSheetId="17">#REF!</definedName>
    <definedName name="DIRECTO502" localSheetId="18">#REF!</definedName>
    <definedName name="DIRECTO502" localSheetId="14">#REF!</definedName>
    <definedName name="DIRECTO502" localSheetId="13">#REF!</definedName>
    <definedName name="DIRECTO502">#REF!</definedName>
    <definedName name="DIRECTO503" localSheetId="15">#REF!</definedName>
    <definedName name="DIRECTO503" localSheetId="23">#REF!</definedName>
    <definedName name="DIRECTO503" localSheetId="17">#REF!</definedName>
    <definedName name="DIRECTO503" localSheetId="18">#REF!</definedName>
    <definedName name="DIRECTO503" localSheetId="14">#REF!</definedName>
    <definedName name="DIRECTO503" localSheetId="13">#REF!</definedName>
    <definedName name="DIRECTO503">#REF!</definedName>
    <definedName name="DIRECTO504" localSheetId="15">#REF!</definedName>
    <definedName name="DIRECTO504" localSheetId="23">#REF!</definedName>
    <definedName name="DIRECTO504" localSheetId="17">#REF!</definedName>
    <definedName name="DIRECTO504" localSheetId="18">#REF!</definedName>
    <definedName name="DIRECTO504" localSheetId="14">#REF!</definedName>
    <definedName name="DIRECTO504" localSheetId="13">#REF!</definedName>
    <definedName name="DIRECTO504">#REF!</definedName>
    <definedName name="DIRECTO505" localSheetId="15">#REF!</definedName>
    <definedName name="DIRECTO505" localSheetId="23">#REF!</definedName>
    <definedName name="DIRECTO505" localSheetId="17">#REF!</definedName>
    <definedName name="DIRECTO505" localSheetId="18">#REF!</definedName>
    <definedName name="DIRECTO505" localSheetId="14">#REF!</definedName>
    <definedName name="DIRECTO505" localSheetId="13">#REF!</definedName>
    <definedName name="DIRECTO505">#REF!</definedName>
    <definedName name="DIRECTO506" localSheetId="15">#REF!</definedName>
    <definedName name="DIRECTO506" localSheetId="23">#REF!</definedName>
    <definedName name="DIRECTO506" localSheetId="17">#REF!</definedName>
    <definedName name="DIRECTO506" localSheetId="18">#REF!</definedName>
    <definedName name="DIRECTO506" localSheetId="14">#REF!</definedName>
    <definedName name="DIRECTO506" localSheetId="13">#REF!</definedName>
    <definedName name="DIRECTO506">#REF!</definedName>
    <definedName name="DIRECTO507" localSheetId="15">#REF!</definedName>
    <definedName name="DIRECTO507" localSheetId="23">#REF!</definedName>
    <definedName name="DIRECTO507" localSheetId="17">#REF!</definedName>
    <definedName name="DIRECTO507" localSheetId="18">#REF!</definedName>
    <definedName name="DIRECTO507" localSheetId="14">#REF!</definedName>
    <definedName name="DIRECTO507" localSheetId="13">#REF!</definedName>
    <definedName name="DIRECTO507">#REF!</definedName>
    <definedName name="DIRECTO508" localSheetId="15">#REF!</definedName>
    <definedName name="DIRECTO508" localSheetId="23">#REF!</definedName>
    <definedName name="DIRECTO508" localSheetId="17">#REF!</definedName>
    <definedName name="DIRECTO508" localSheetId="18">#REF!</definedName>
    <definedName name="DIRECTO508" localSheetId="14">#REF!</definedName>
    <definedName name="DIRECTO508" localSheetId="13">#REF!</definedName>
    <definedName name="DIRECTO508">#REF!</definedName>
    <definedName name="DIRECTO509" localSheetId="15">#REF!</definedName>
    <definedName name="DIRECTO509" localSheetId="23">#REF!</definedName>
    <definedName name="DIRECTO509" localSheetId="17">#REF!</definedName>
    <definedName name="DIRECTO509" localSheetId="18">#REF!</definedName>
    <definedName name="DIRECTO509" localSheetId="14">#REF!</definedName>
    <definedName name="DIRECTO509" localSheetId="13">#REF!</definedName>
    <definedName name="DIRECTO509">#REF!</definedName>
    <definedName name="DIRECTO51" localSheetId="15">[66]APU!$U$3182</definedName>
    <definedName name="DIRECTO51" localSheetId="14">[66]APU!$U$3182</definedName>
    <definedName name="DIRECTO51" localSheetId="13">[66]APU!$U$3182</definedName>
    <definedName name="DIRECTO51">[67]APU!$U$3182</definedName>
    <definedName name="DIRECTO510" localSheetId="15">#REF!</definedName>
    <definedName name="DIRECTO510" localSheetId="23">#REF!</definedName>
    <definedName name="DIRECTO510" localSheetId="17">#REF!</definedName>
    <definedName name="DIRECTO510" localSheetId="18">#REF!</definedName>
    <definedName name="DIRECTO510" localSheetId="14">#REF!</definedName>
    <definedName name="DIRECTO510" localSheetId="13">#REF!</definedName>
    <definedName name="DIRECTO510">#REF!</definedName>
    <definedName name="DIRECTO511" localSheetId="15">#REF!</definedName>
    <definedName name="DIRECTO511" localSheetId="23">#REF!</definedName>
    <definedName name="DIRECTO511" localSheetId="17">#REF!</definedName>
    <definedName name="DIRECTO511" localSheetId="18">#REF!</definedName>
    <definedName name="DIRECTO511" localSheetId="14">#REF!</definedName>
    <definedName name="DIRECTO511" localSheetId="13">#REF!</definedName>
    <definedName name="DIRECTO511">#REF!</definedName>
    <definedName name="DIRECTO512" localSheetId="15">#REF!</definedName>
    <definedName name="DIRECTO512" localSheetId="23">#REF!</definedName>
    <definedName name="DIRECTO512" localSheetId="17">#REF!</definedName>
    <definedName name="DIRECTO512" localSheetId="18">#REF!</definedName>
    <definedName name="DIRECTO512" localSheetId="14">#REF!</definedName>
    <definedName name="DIRECTO512" localSheetId="13">#REF!</definedName>
    <definedName name="DIRECTO512">#REF!</definedName>
    <definedName name="DIRECTO513" localSheetId="15">#REF!</definedName>
    <definedName name="DIRECTO513" localSheetId="23">#REF!</definedName>
    <definedName name="DIRECTO513" localSheetId="17">#REF!</definedName>
    <definedName name="DIRECTO513" localSheetId="18">#REF!</definedName>
    <definedName name="DIRECTO513" localSheetId="14">#REF!</definedName>
    <definedName name="DIRECTO513" localSheetId="13">#REF!</definedName>
    <definedName name="DIRECTO513">#REF!</definedName>
    <definedName name="DIRECTO514" localSheetId="15">#REF!</definedName>
    <definedName name="DIRECTO514" localSheetId="23">#REF!</definedName>
    <definedName name="DIRECTO514" localSheetId="17">#REF!</definedName>
    <definedName name="DIRECTO514" localSheetId="18">#REF!</definedName>
    <definedName name="DIRECTO514" localSheetId="14">#REF!</definedName>
    <definedName name="DIRECTO514" localSheetId="13">#REF!</definedName>
    <definedName name="DIRECTO514">#REF!</definedName>
    <definedName name="DIRECTO515" localSheetId="15">#REF!</definedName>
    <definedName name="DIRECTO515" localSheetId="23">#REF!</definedName>
    <definedName name="DIRECTO515" localSheetId="17">#REF!</definedName>
    <definedName name="DIRECTO515" localSheetId="18">#REF!</definedName>
    <definedName name="DIRECTO515" localSheetId="14">#REF!</definedName>
    <definedName name="DIRECTO515" localSheetId="13">#REF!</definedName>
    <definedName name="DIRECTO515">#REF!</definedName>
    <definedName name="DIRECTO516" localSheetId="15">#REF!</definedName>
    <definedName name="DIRECTO516" localSheetId="23">#REF!</definedName>
    <definedName name="DIRECTO516" localSheetId="17">#REF!</definedName>
    <definedName name="DIRECTO516" localSheetId="18">#REF!</definedName>
    <definedName name="DIRECTO516" localSheetId="14">#REF!</definedName>
    <definedName name="DIRECTO516" localSheetId="13">#REF!</definedName>
    <definedName name="DIRECTO516">#REF!</definedName>
    <definedName name="DIRECTO517" localSheetId="15">#REF!</definedName>
    <definedName name="DIRECTO517" localSheetId="23">#REF!</definedName>
    <definedName name="DIRECTO517" localSheetId="17">#REF!</definedName>
    <definedName name="DIRECTO517" localSheetId="18">#REF!</definedName>
    <definedName name="DIRECTO517" localSheetId="14">#REF!</definedName>
    <definedName name="DIRECTO517" localSheetId="13">#REF!</definedName>
    <definedName name="DIRECTO517">#REF!</definedName>
    <definedName name="DIRECTO518" localSheetId="15">#REF!</definedName>
    <definedName name="DIRECTO518" localSheetId="23">#REF!</definedName>
    <definedName name="DIRECTO518" localSheetId="17">#REF!</definedName>
    <definedName name="DIRECTO518" localSheetId="18">#REF!</definedName>
    <definedName name="DIRECTO518" localSheetId="14">#REF!</definedName>
    <definedName name="DIRECTO518" localSheetId="13">#REF!</definedName>
    <definedName name="DIRECTO518">#REF!</definedName>
    <definedName name="DIRECTO519" localSheetId="15">#REF!</definedName>
    <definedName name="DIRECTO519" localSheetId="23">#REF!</definedName>
    <definedName name="DIRECTO519" localSheetId="17">#REF!</definedName>
    <definedName name="DIRECTO519" localSheetId="18">#REF!</definedName>
    <definedName name="DIRECTO519" localSheetId="14">#REF!</definedName>
    <definedName name="DIRECTO519" localSheetId="13">#REF!</definedName>
    <definedName name="DIRECTO519">#REF!</definedName>
    <definedName name="DIRECTO52" localSheetId="15">[66]APU!$U$3243</definedName>
    <definedName name="DIRECTO52" localSheetId="14">[66]APU!$U$3243</definedName>
    <definedName name="DIRECTO52" localSheetId="13">[66]APU!$U$3243</definedName>
    <definedName name="DIRECTO52">[67]APU!$U$3243</definedName>
    <definedName name="DIRECTO520" localSheetId="15">#REF!</definedName>
    <definedName name="DIRECTO520" localSheetId="23">#REF!</definedName>
    <definedName name="DIRECTO520" localSheetId="17">#REF!</definedName>
    <definedName name="DIRECTO520" localSheetId="18">#REF!</definedName>
    <definedName name="DIRECTO520" localSheetId="14">#REF!</definedName>
    <definedName name="DIRECTO520" localSheetId="13">#REF!</definedName>
    <definedName name="DIRECTO520">#REF!</definedName>
    <definedName name="DIRECTO521" localSheetId="15">#REF!</definedName>
    <definedName name="DIRECTO521" localSheetId="23">#REF!</definedName>
    <definedName name="DIRECTO521" localSheetId="17">#REF!</definedName>
    <definedName name="DIRECTO521" localSheetId="18">#REF!</definedName>
    <definedName name="DIRECTO521" localSheetId="14">#REF!</definedName>
    <definedName name="DIRECTO521" localSheetId="13">#REF!</definedName>
    <definedName name="DIRECTO521">#REF!</definedName>
    <definedName name="DIRECTO522" localSheetId="15">#REF!</definedName>
    <definedName name="DIRECTO522" localSheetId="23">#REF!</definedName>
    <definedName name="DIRECTO522" localSheetId="17">#REF!</definedName>
    <definedName name="DIRECTO522" localSheetId="18">#REF!</definedName>
    <definedName name="DIRECTO522" localSheetId="14">#REF!</definedName>
    <definedName name="DIRECTO522" localSheetId="13">#REF!</definedName>
    <definedName name="DIRECTO522">#REF!</definedName>
    <definedName name="DIRECTO523" localSheetId="15">#REF!</definedName>
    <definedName name="DIRECTO523" localSheetId="23">#REF!</definedName>
    <definedName name="DIRECTO523" localSheetId="17">#REF!</definedName>
    <definedName name="DIRECTO523" localSheetId="18">#REF!</definedName>
    <definedName name="DIRECTO523" localSheetId="14">#REF!</definedName>
    <definedName name="DIRECTO523" localSheetId="13">#REF!</definedName>
    <definedName name="DIRECTO523">#REF!</definedName>
    <definedName name="DIRECTO524" localSheetId="15">#REF!</definedName>
    <definedName name="DIRECTO524" localSheetId="23">#REF!</definedName>
    <definedName name="DIRECTO524" localSheetId="17">#REF!</definedName>
    <definedName name="DIRECTO524" localSheetId="18">#REF!</definedName>
    <definedName name="DIRECTO524" localSheetId="14">#REF!</definedName>
    <definedName name="DIRECTO524" localSheetId="13">#REF!</definedName>
    <definedName name="DIRECTO524">#REF!</definedName>
    <definedName name="DIRECTO525" localSheetId="15">#REF!</definedName>
    <definedName name="DIRECTO525" localSheetId="23">#REF!</definedName>
    <definedName name="DIRECTO525" localSheetId="17">#REF!</definedName>
    <definedName name="DIRECTO525" localSheetId="18">#REF!</definedName>
    <definedName name="DIRECTO525" localSheetId="14">#REF!</definedName>
    <definedName name="DIRECTO525" localSheetId="13">#REF!</definedName>
    <definedName name="DIRECTO525">#REF!</definedName>
    <definedName name="DIRECTO526" localSheetId="15">#REF!</definedName>
    <definedName name="DIRECTO526" localSheetId="23">#REF!</definedName>
    <definedName name="DIRECTO526" localSheetId="17">#REF!</definedName>
    <definedName name="DIRECTO526" localSheetId="18">#REF!</definedName>
    <definedName name="DIRECTO526" localSheetId="14">#REF!</definedName>
    <definedName name="DIRECTO526" localSheetId="13">#REF!</definedName>
    <definedName name="DIRECTO526">#REF!</definedName>
    <definedName name="DIRECTO527" localSheetId="15">#REF!</definedName>
    <definedName name="DIRECTO527" localSheetId="23">#REF!</definedName>
    <definedName name="DIRECTO527" localSheetId="17">#REF!</definedName>
    <definedName name="DIRECTO527" localSheetId="18">#REF!</definedName>
    <definedName name="DIRECTO527" localSheetId="14">#REF!</definedName>
    <definedName name="DIRECTO527" localSheetId="13">#REF!</definedName>
    <definedName name="DIRECTO527">#REF!</definedName>
    <definedName name="DIRECTO528" localSheetId="15">#REF!</definedName>
    <definedName name="DIRECTO528" localSheetId="23">#REF!</definedName>
    <definedName name="DIRECTO528" localSheetId="17">#REF!</definedName>
    <definedName name="DIRECTO528" localSheetId="18">#REF!</definedName>
    <definedName name="DIRECTO528" localSheetId="14">#REF!</definedName>
    <definedName name="DIRECTO528" localSheetId="13">#REF!</definedName>
    <definedName name="DIRECTO528">#REF!</definedName>
    <definedName name="DIRECTO529" localSheetId="15">#REF!</definedName>
    <definedName name="DIRECTO529" localSheetId="23">#REF!</definedName>
    <definedName name="DIRECTO529" localSheetId="17">#REF!</definedName>
    <definedName name="DIRECTO529" localSheetId="18">#REF!</definedName>
    <definedName name="DIRECTO529" localSheetId="14">#REF!</definedName>
    <definedName name="DIRECTO529" localSheetId="13">#REF!</definedName>
    <definedName name="DIRECTO529">#REF!</definedName>
    <definedName name="DIRECTO53" localSheetId="15">[66]APU!$U$3304</definedName>
    <definedName name="DIRECTO53" localSheetId="14">[66]APU!$U$3304</definedName>
    <definedName name="DIRECTO53" localSheetId="13">[66]APU!$U$3304</definedName>
    <definedName name="DIRECTO53">[67]APU!$U$3304</definedName>
    <definedName name="DIRECTO530" localSheetId="15">#REF!</definedName>
    <definedName name="DIRECTO530" localSheetId="23">#REF!</definedName>
    <definedName name="DIRECTO530" localSheetId="17">#REF!</definedName>
    <definedName name="DIRECTO530" localSheetId="18">#REF!</definedName>
    <definedName name="DIRECTO530" localSheetId="14">#REF!</definedName>
    <definedName name="DIRECTO530" localSheetId="13">#REF!</definedName>
    <definedName name="DIRECTO530">#REF!</definedName>
    <definedName name="DIRECTO531" localSheetId="15">#REF!</definedName>
    <definedName name="DIRECTO531" localSheetId="23">#REF!</definedName>
    <definedName name="DIRECTO531" localSheetId="17">#REF!</definedName>
    <definedName name="DIRECTO531" localSheetId="18">#REF!</definedName>
    <definedName name="DIRECTO531" localSheetId="14">#REF!</definedName>
    <definedName name="DIRECTO531" localSheetId="13">#REF!</definedName>
    <definedName name="DIRECTO531">#REF!</definedName>
    <definedName name="DIRECTO532" localSheetId="15">#REF!</definedName>
    <definedName name="DIRECTO532" localSheetId="23">#REF!</definedName>
    <definedName name="DIRECTO532" localSheetId="17">#REF!</definedName>
    <definedName name="DIRECTO532" localSheetId="18">#REF!</definedName>
    <definedName name="DIRECTO532" localSheetId="14">#REF!</definedName>
    <definedName name="DIRECTO532" localSheetId="13">#REF!</definedName>
    <definedName name="DIRECTO532">#REF!</definedName>
    <definedName name="DIRECTO533" localSheetId="15">#REF!</definedName>
    <definedName name="DIRECTO533" localSheetId="23">#REF!</definedName>
    <definedName name="DIRECTO533" localSheetId="17">#REF!</definedName>
    <definedName name="DIRECTO533" localSheetId="18">#REF!</definedName>
    <definedName name="DIRECTO533" localSheetId="14">#REF!</definedName>
    <definedName name="DIRECTO533" localSheetId="13">#REF!</definedName>
    <definedName name="DIRECTO533">#REF!</definedName>
    <definedName name="DIRECTO534" localSheetId="15">#REF!</definedName>
    <definedName name="DIRECTO534" localSheetId="23">#REF!</definedName>
    <definedName name="DIRECTO534" localSheetId="17">#REF!</definedName>
    <definedName name="DIRECTO534" localSheetId="18">#REF!</definedName>
    <definedName name="DIRECTO534" localSheetId="14">#REF!</definedName>
    <definedName name="DIRECTO534" localSheetId="13">#REF!</definedName>
    <definedName name="DIRECTO534">#REF!</definedName>
    <definedName name="DIRECTO535" localSheetId="15">#REF!</definedName>
    <definedName name="DIRECTO535" localSheetId="23">#REF!</definedName>
    <definedName name="DIRECTO535" localSheetId="17">#REF!</definedName>
    <definedName name="DIRECTO535" localSheetId="18">#REF!</definedName>
    <definedName name="DIRECTO535" localSheetId="14">#REF!</definedName>
    <definedName name="DIRECTO535" localSheetId="13">#REF!</definedName>
    <definedName name="DIRECTO535">#REF!</definedName>
    <definedName name="DIRECTO536" localSheetId="15">#REF!</definedName>
    <definedName name="DIRECTO536" localSheetId="23">#REF!</definedName>
    <definedName name="DIRECTO536" localSheetId="17">#REF!</definedName>
    <definedName name="DIRECTO536" localSheetId="18">#REF!</definedName>
    <definedName name="DIRECTO536" localSheetId="14">#REF!</definedName>
    <definedName name="DIRECTO536" localSheetId="13">#REF!</definedName>
    <definedName name="DIRECTO536">#REF!</definedName>
    <definedName name="DIRECTO537" localSheetId="15">#REF!</definedName>
    <definedName name="DIRECTO537" localSheetId="23">#REF!</definedName>
    <definedName name="DIRECTO537" localSheetId="17">#REF!</definedName>
    <definedName name="DIRECTO537" localSheetId="18">#REF!</definedName>
    <definedName name="DIRECTO537" localSheetId="14">#REF!</definedName>
    <definedName name="DIRECTO537" localSheetId="13">#REF!</definedName>
    <definedName name="DIRECTO537">#REF!</definedName>
    <definedName name="DIRECTO538" localSheetId="15">#REF!</definedName>
    <definedName name="DIRECTO538" localSheetId="23">#REF!</definedName>
    <definedName name="DIRECTO538" localSheetId="17">#REF!</definedName>
    <definedName name="DIRECTO538" localSheetId="18">#REF!</definedName>
    <definedName name="DIRECTO538" localSheetId="14">#REF!</definedName>
    <definedName name="DIRECTO538" localSheetId="13">#REF!</definedName>
    <definedName name="DIRECTO538">#REF!</definedName>
    <definedName name="DIRECTO539" localSheetId="15">#REF!</definedName>
    <definedName name="DIRECTO539" localSheetId="23">#REF!</definedName>
    <definedName name="DIRECTO539" localSheetId="17">#REF!</definedName>
    <definedName name="DIRECTO539" localSheetId="18">#REF!</definedName>
    <definedName name="DIRECTO539" localSheetId="14">#REF!</definedName>
    <definedName name="DIRECTO539" localSheetId="13">#REF!</definedName>
    <definedName name="DIRECTO539">#REF!</definedName>
    <definedName name="DIRECTO54" localSheetId="15">[66]APU!$U$3365</definedName>
    <definedName name="DIRECTO54" localSheetId="14">[66]APU!$U$3365</definedName>
    <definedName name="DIRECTO54" localSheetId="13">[66]APU!$U$3365</definedName>
    <definedName name="DIRECTO54">[67]APU!$U$3365</definedName>
    <definedName name="DIRECTO540" localSheetId="15">#REF!</definedName>
    <definedName name="DIRECTO540" localSheetId="23">#REF!</definedName>
    <definedName name="DIRECTO540" localSheetId="17">#REF!</definedName>
    <definedName name="DIRECTO540" localSheetId="18">#REF!</definedName>
    <definedName name="DIRECTO540" localSheetId="14">#REF!</definedName>
    <definedName name="DIRECTO540" localSheetId="13">#REF!</definedName>
    <definedName name="DIRECTO540">#REF!</definedName>
    <definedName name="DIRECTO541" localSheetId="15">#REF!</definedName>
    <definedName name="DIRECTO541" localSheetId="23">#REF!</definedName>
    <definedName name="DIRECTO541" localSheetId="17">#REF!</definedName>
    <definedName name="DIRECTO541" localSheetId="18">#REF!</definedName>
    <definedName name="DIRECTO541" localSheetId="14">#REF!</definedName>
    <definedName name="DIRECTO541" localSheetId="13">#REF!</definedName>
    <definedName name="DIRECTO541">#REF!</definedName>
    <definedName name="DIRECTO542" localSheetId="15">#REF!</definedName>
    <definedName name="DIRECTO542" localSheetId="23">#REF!</definedName>
    <definedName name="DIRECTO542" localSheetId="17">#REF!</definedName>
    <definedName name="DIRECTO542" localSheetId="18">#REF!</definedName>
    <definedName name="DIRECTO542" localSheetId="14">#REF!</definedName>
    <definedName name="DIRECTO542" localSheetId="13">#REF!</definedName>
    <definedName name="DIRECTO542">#REF!</definedName>
    <definedName name="DIRECTO543" localSheetId="15">#REF!</definedName>
    <definedName name="DIRECTO543" localSheetId="23">#REF!</definedName>
    <definedName name="DIRECTO543" localSheetId="17">#REF!</definedName>
    <definedName name="DIRECTO543" localSheetId="18">#REF!</definedName>
    <definedName name="DIRECTO543" localSheetId="14">#REF!</definedName>
    <definedName name="DIRECTO543" localSheetId="13">#REF!</definedName>
    <definedName name="DIRECTO543">#REF!</definedName>
    <definedName name="DIRECTO544" localSheetId="15">#REF!</definedName>
    <definedName name="DIRECTO544" localSheetId="23">#REF!</definedName>
    <definedName name="DIRECTO544" localSheetId="17">#REF!</definedName>
    <definedName name="DIRECTO544" localSheetId="18">#REF!</definedName>
    <definedName name="DIRECTO544" localSheetId="14">#REF!</definedName>
    <definedName name="DIRECTO544" localSheetId="13">#REF!</definedName>
    <definedName name="DIRECTO544">#REF!</definedName>
    <definedName name="DIRECTO545" localSheetId="15">#REF!</definedName>
    <definedName name="DIRECTO545" localSheetId="23">#REF!</definedName>
    <definedName name="DIRECTO545" localSheetId="17">#REF!</definedName>
    <definedName name="DIRECTO545" localSheetId="18">#REF!</definedName>
    <definedName name="DIRECTO545" localSheetId="14">#REF!</definedName>
    <definedName name="DIRECTO545" localSheetId="13">#REF!</definedName>
    <definedName name="DIRECTO545">#REF!</definedName>
    <definedName name="DIRECTO546" localSheetId="15">#REF!</definedName>
    <definedName name="DIRECTO546" localSheetId="23">#REF!</definedName>
    <definedName name="DIRECTO546" localSheetId="17">#REF!</definedName>
    <definedName name="DIRECTO546" localSheetId="18">#REF!</definedName>
    <definedName name="DIRECTO546" localSheetId="14">#REF!</definedName>
    <definedName name="DIRECTO546" localSheetId="13">#REF!</definedName>
    <definedName name="DIRECTO546">#REF!</definedName>
    <definedName name="DIRECTO547" localSheetId="15">#REF!</definedName>
    <definedName name="DIRECTO547" localSheetId="23">#REF!</definedName>
    <definedName name="DIRECTO547" localSheetId="17">#REF!</definedName>
    <definedName name="DIRECTO547" localSheetId="18">#REF!</definedName>
    <definedName name="DIRECTO547" localSheetId="14">#REF!</definedName>
    <definedName name="DIRECTO547" localSheetId="13">#REF!</definedName>
    <definedName name="DIRECTO547">#REF!</definedName>
    <definedName name="DIRECTO548" localSheetId="15">#REF!</definedName>
    <definedName name="DIRECTO548" localSheetId="23">#REF!</definedName>
    <definedName name="DIRECTO548" localSheetId="17">#REF!</definedName>
    <definedName name="DIRECTO548" localSheetId="18">#REF!</definedName>
    <definedName name="DIRECTO548" localSheetId="14">#REF!</definedName>
    <definedName name="DIRECTO548" localSheetId="13">#REF!</definedName>
    <definedName name="DIRECTO548">#REF!</definedName>
    <definedName name="DIRECTO549" localSheetId="15">#REF!</definedName>
    <definedName name="DIRECTO549" localSheetId="23">#REF!</definedName>
    <definedName name="DIRECTO549" localSheetId="17">#REF!</definedName>
    <definedName name="DIRECTO549" localSheetId="18">#REF!</definedName>
    <definedName name="DIRECTO549" localSheetId="14">#REF!</definedName>
    <definedName name="DIRECTO549" localSheetId="13">#REF!</definedName>
    <definedName name="DIRECTO549">#REF!</definedName>
    <definedName name="DIRECTO55" localSheetId="15">[66]APU!$U$3426</definedName>
    <definedName name="DIRECTO55" localSheetId="14">[66]APU!$U$3426</definedName>
    <definedName name="DIRECTO55" localSheetId="13">[66]APU!$U$3426</definedName>
    <definedName name="DIRECTO55">[67]APU!$U$3426</definedName>
    <definedName name="DIRECTO550" localSheetId="15">#REF!</definedName>
    <definedName name="DIRECTO550" localSheetId="23">#REF!</definedName>
    <definedName name="DIRECTO550" localSheetId="17">#REF!</definedName>
    <definedName name="DIRECTO550" localSheetId="18">#REF!</definedName>
    <definedName name="DIRECTO550" localSheetId="14">#REF!</definedName>
    <definedName name="DIRECTO550" localSheetId="13">#REF!</definedName>
    <definedName name="DIRECTO550">#REF!</definedName>
    <definedName name="DIRECTO551" localSheetId="15">#REF!</definedName>
    <definedName name="DIRECTO551" localSheetId="23">#REF!</definedName>
    <definedName name="DIRECTO551" localSheetId="17">#REF!</definedName>
    <definedName name="DIRECTO551" localSheetId="18">#REF!</definedName>
    <definedName name="DIRECTO551" localSheetId="14">#REF!</definedName>
    <definedName name="DIRECTO551" localSheetId="13">#REF!</definedName>
    <definedName name="DIRECTO551">#REF!</definedName>
    <definedName name="DIRECTO552" localSheetId="15">#REF!</definedName>
    <definedName name="DIRECTO552" localSheetId="23">#REF!</definedName>
    <definedName name="DIRECTO552" localSheetId="17">#REF!</definedName>
    <definedName name="DIRECTO552" localSheetId="18">#REF!</definedName>
    <definedName name="DIRECTO552" localSheetId="14">#REF!</definedName>
    <definedName name="DIRECTO552" localSheetId="13">#REF!</definedName>
    <definedName name="DIRECTO552">#REF!</definedName>
    <definedName name="DIRECTO553" localSheetId="15">#REF!</definedName>
    <definedName name="DIRECTO553" localSheetId="23">#REF!</definedName>
    <definedName name="DIRECTO553" localSheetId="17">#REF!</definedName>
    <definedName name="DIRECTO553" localSheetId="18">#REF!</definedName>
    <definedName name="DIRECTO553" localSheetId="14">#REF!</definedName>
    <definedName name="DIRECTO553" localSheetId="13">#REF!</definedName>
    <definedName name="DIRECTO553">#REF!</definedName>
    <definedName name="DIRECTO554" localSheetId="15">#REF!</definedName>
    <definedName name="DIRECTO554" localSheetId="23">#REF!</definedName>
    <definedName name="DIRECTO554" localSheetId="17">#REF!</definedName>
    <definedName name="DIRECTO554" localSheetId="18">#REF!</definedName>
    <definedName name="DIRECTO554" localSheetId="14">#REF!</definedName>
    <definedName name="DIRECTO554" localSheetId="13">#REF!</definedName>
    <definedName name="DIRECTO554">#REF!</definedName>
    <definedName name="DIRECTO555" localSheetId="15">#REF!</definedName>
    <definedName name="DIRECTO555" localSheetId="23">#REF!</definedName>
    <definedName name="DIRECTO555" localSheetId="17">#REF!</definedName>
    <definedName name="DIRECTO555" localSheetId="18">#REF!</definedName>
    <definedName name="DIRECTO555" localSheetId="14">#REF!</definedName>
    <definedName name="DIRECTO555" localSheetId="13">#REF!</definedName>
    <definedName name="DIRECTO555">#REF!</definedName>
    <definedName name="directo556" localSheetId="15">#REF!</definedName>
    <definedName name="directo556" localSheetId="23">#REF!</definedName>
    <definedName name="directo556" localSheetId="17">#REF!</definedName>
    <definedName name="directo556" localSheetId="18">#REF!</definedName>
    <definedName name="directo556" localSheetId="14">#REF!</definedName>
    <definedName name="directo556" localSheetId="13">#REF!</definedName>
    <definedName name="directo556">#REF!</definedName>
    <definedName name="DIRECTO557" localSheetId="15">#REF!</definedName>
    <definedName name="DIRECTO557" localSheetId="23">#REF!</definedName>
    <definedName name="DIRECTO557" localSheetId="17">#REF!</definedName>
    <definedName name="DIRECTO557" localSheetId="18">#REF!</definedName>
    <definedName name="DIRECTO557" localSheetId="14">#REF!</definedName>
    <definedName name="DIRECTO557" localSheetId="13">#REF!</definedName>
    <definedName name="DIRECTO557">#REF!</definedName>
    <definedName name="DIRECTO558" localSheetId="15">#REF!</definedName>
    <definedName name="DIRECTO558" localSheetId="23">#REF!</definedName>
    <definedName name="DIRECTO558" localSheetId="17">#REF!</definedName>
    <definedName name="DIRECTO558" localSheetId="18">#REF!</definedName>
    <definedName name="DIRECTO558" localSheetId="14">#REF!</definedName>
    <definedName name="DIRECTO558" localSheetId="13">#REF!</definedName>
    <definedName name="DIRECTO558">#REF!</definedName>
    <definedName name="DIRECTO559" localSheetId="15">#REF!</definedName>
    <definedName name="DIRECTO559" localSheetId="23">#REF!</definedName>
    <definedName name="DIRECTO559" localSheetId="17">#REF!</definedName>
    <definedName name="DIRECTO559" localSheetId="18">#REF!</definedName>
    <definedName name="DIRECTO559" localSheetId="14">#REF!</definedName>
    <definedName name="DIRECTO559" localSheetId="13">#REF!</definedName>
    <definedName name="DIRECTO559">#REF!</definedName>
    <definedName name="DIRECTO56" localSheetId="15">[66]APU!$U$3487</definedName>
    <definedName name="DIRECTO56" localSheetId="14">[66]APU!$U$3487</definedName>
    <definedName name="DIRECTO56" localSheetId="13">[66]APU!$U$3487</definedName>
    <definedName name="DIRECTO56">[67]APU!$U$3487</definedName>
    <definedName name="DIRECTO560" localSheetId="15">#REF!</definedName>
    <definedName name="DIRECTO560" localSheetId="23">#REF!</definedName>
    <definedName name="DIRECTO560" localSheetId="17">#REF!</definedName>
    <definedName name="DIRECTO560" localSheetId="18">#REF!</definedName>
    <definedName name="DIRECTO560" localSheetId="14">#REF!</definedName>
    <definedName name="DIRECTO560" localSheetId="13">#REF!</definedName>
    <definedName name="DIRECTO560">#REF!</definedName>
    <definedName name="DIRECTO561" localSheetId="15">#REF!</definedName>
    <definedName name="DIRECTO561" localSheetId="23">#REF!</definedName>
    <definedName name="DIRECTO561" localSheetId="17">#REF!</definedName>
    <definedName name="DIRECTO561" localSheetId="18">#REF!</definedName>
    <definedName name="DIRECTO561" localSheetId="14">#REF!</definedName>
    <definedName name="DIRECTO561" localSheetId="13">#REF!</definedName>
    <definedName name="DIRECTO561">#REF!</definedName>
    <definedName name="DIRECTO562" localSheetId="15">#REF!</definedName>
    <definedName name="DIRECTO562" localSheetId="23">#REF!</definedName>
    <definedName name="DIRECTO562" localSheetId="17">#REF!</definedName>
    <definedName name="DIRECTO562" localSheetId="18">#REF!</definedName>
    <definedName name="DIRECTO562" localSheetId="14">#REF!</definedName>
    <definedName name="DIRECTO562" localSheetId="13">#REF!</definedName>
    <definedName name="DIRECTO562">#REF!</definedName>
    <definedName name="directo563" localSheetId="15">#REF!</definedName>
    <definedName name="directo563" localSheetId="23">#REF!</definedName>
    <definedName name="directo563" localSheetId="17">#REF!</definedName>
    <definedName name="directo563" localSheetId="18">#REF!</definedName>
    <definedName name="directo563" localSheetId="14">#REF!</definedName>
    <definedName name="directo563" localSheetId="13">#REF!</definedName>
    <definedName name="directo563">#REF!</definedName>
    <definedName name="DIRECTO57" localSheetId="15">[66]APU!$U$3548</definedName>
    <definedName name="DIRECTO57" localSheetId="14">[66]APU!$U$3548</definedName>
    <definedName name="DIRECTO57" localSheetId="13">[66]APU!$U$3548</definedName>
    <definedName name="DIRECTO57">[67]APU!$U$3548</definedName>
    <definedName name="DIRECTO58" localSheetId="15">[66]APU!$U$3609</definedName>
    <definedName name="DIRECTO58" localSheetId="14">[66]APU!$U$3609</definedName>
    <definedName name="DIRECTO58" localSheetId="13">[66]APU!$U$3609</definedName>
    <definedName name="DIRECTO58">[67]APU!$U$3609</definedName>
    <definedName name="DIRECTO59" localSheetId="15">[66]APU!$U$3670</definedName>
    <definedName name="DIRECTO59" localSheetId="14">[66]APU!$U$3670</definedName>
    <definedName name="DIRECTO59" localSheetId="13">[66]APU!$U$3670</definedName>
    <definedName name="DIRECTO59">[67]APU!$U$3670</definedName>
    <definedName name="DIRECTO6" localSheetId="15">[66]APU!$U$437</definedName>
    <definedName name="DIRECTO6" localSheetId="14">[66]APU!$U$437</definedName>
    <definedName name="DIRECTO6" localSheetId="13">[66]APU!$U$437</definedName>
    <definedName name="DIRECTO6">[67]APU!$U$437</definedName>
    <definedName name="DIRECTO60" localSheetId="15">[66]APU!$U$3731</definedName>
    <definedName name="DIRECTO60" localSheetId="14">[66]APU!$U$3731</definedName>
    <definedName name="DIRECTO60" localSheetId="13">[66]APU!$U$3731</definedName>
    <definedName name="DIRECTO60">[67]APU!$U$3731</definedName>
    <definedName name="DIRECTO61" localSheetId="15">[66]APU!$U$3792</definedName>
    <definedName name="DIRECTO61" localSheetId="14">[66]APU!$U$3792</definedName>
    <definedName name="DIRECTO61" localSheetId="13">[66]APU!$U$3792</definedName>
    <definedName name="DIRECTO61">[67]APU!$U$3792</definedName>
    <definedName name="DIRECTO62" localSheetId="15">[66]APU!$U$3853</definedName>
    <definedName name="DIRECTO62" localSheetId="14">[66]APU!$U$3853</definedName>
    <definedName name="DIRECTO62" localSheetId="13">[66]APU!$U$3853</definedName>
    <definedName name="DIRECTO62">[67]APU!$U$3853</definedName>
    <definedName name="DIRECTO63" localSheetId="15">[66]APU!$U$3914</definedName>
    <definedName name="DIRECTO63" localSheetId="14">[66]APU!$U$3914</definedName>
    <definedName name="DIRECTO63" localSheetId="13">[66]APU!$U$3914</definedName>
    <definedName name="DIRECTO63">[67]APU!$U$3914</definedName>
    <definedName name="DIRECTO64" localSheetId="15">[66]APU!$U$3975</definedName>
    <definedName name="DIRECTO64" localSheetId="14">[66]APU!$U$3975</definedName>
    <definedName name="DIRECTO64" localSheetId="13">[66]APU!$U$3975</definedName>
    <definedName name="DIRECTO64">[67]APU!$U$3975</definedName>
    <definedName name="DIRECTO65" localSheetId="15">[66]APU!$U$4036</definedName>
    <definedName name="DIRECTO65" localSheetId="14">[66]APU!$U$4036</definedName>
    <definedName name="DIRECTO65" localSheetId="13">[66]APU!$U$4036</definedName>
    <definedName name="DIRECTO65">[67]APU!$U$4036</definedName>
    <definedName name="DIRECTO66" localSheetId="15">[66]APU!$U$4097</definedName>
    <definedName name="DIRECTO66" localSheetId="14">[66]APU!$U$4097</definedName>
    <definedName name="DIRECTO66" localSheetId="13">[66]APU!$U$4097</definedName>
    <definedName name="DIRECTO66">[67]APU!$U$4097</definedName>
    <definedName name="DIRECTO67" localSheetId="15">[66]APU!$U$4158</definedName>
    <definedName name="DIRECTO67" localSheetId="14">[66]APU!$U$4158</definedName>
    <definedName name="DIRECTO67" localSheetId="13">[66]APU!$U$4158</definedName>
    <definedName name="DIRECTO67">[67]APU!$U$4158</definedName>
    <definedName name="DIRECTO68" localSheetId="15">[66]APU!$U$4219</definedName>
    <definedName name="DIRECTO68" localSheetId="14">[66]APU!$U$4219</definedName>
    <definedName name="DIRECTO68" localSheetId="13">[66]APU!$U$4219</definedName>
    <definedName name="DIRECTO68">[67]APU!$U$4219</definedName>
    <definedName name="DIRECTO69" localSheetId="15">[66]APU!$U$4280</definedName>
    <definedName name="DIRECTO69" localSheetId="14">[66]APU!$U$4280</definedName>
    <definedName name="DIRECTO69" localSheetId="13">[66]APU!$U$4280</definedName>
    <definedName name="DIRECTO69">[67]APU!$U$4280</definedName>
    <definedName name="DIRECTO7" localSheetId="15">[66]APU!$U$498</definedName>
    <definedName name="DIRECTO7" localSheetId="14">[66]APU!$U$498</definedName>
    <definedName name="DIRECTO7" localSheetId="13">[66]APU!$U$498</definedName>
    <definedName name="DIRECTO7">[67]APU!$U$498</definedName>
    <definedName name="DIRECTO7.12" localSheetId="15">[66]APU!$U$8305</definedName>
    <definedName name="DIRECTO7.12" localSheetId="14">[66]APU!$U$8305</definedName>
    <definedName name="DIRECTO7.12" localSheetId="13">[66]APU!$U$8305</definedName>
    <definedName name="DIRECTO7.12">[67]APU!$U$8305</definedName>
    <definedName name="DIRECTO7.13" localSheetId="15">[66]APU!$U$8366</definedName>
    <definedName name="DIRECTO7.13" localSheetId="14">[66]APU!$U$8366</definedName>
    <definedName name="DIRECTO7.13" localSheetId="13">[66]APU!$U$8366</definedName>
    <definedName name="DIRECTO7.13">[67]APU!$U$8366</definedName>
    <definedName name="DIRECTO7.14" localSheetId="15">[66]APU!$U$8427</definedName>
    <definedName name="DIRECTO7.14" localSheetId="14">[66]APU!$U$8427</definedName>
    <definedName name="DIRECTO7.14" localSheetId="13">[66]APU!$U$8427</definedName>
    <definedName name="DIRECTO7.14">[67]APU!$U$8427</definedName>
    <definedName name="DIRECTO7.15" localSheetId="15">[66]APU!$U$8488</definedName>
    <definedName name="DIRECTO7.15" localSheetId="14">[66]APU!$U$8488</definedName>
    <definedName name="DIRECTO7.15" localSheetId="13">[66]APU!$U$8488</definedName>
    <definedName name="DIRECTO7.15">[67]APU!$U$8488</definedName>
    <definedName name="DIRECTO7.16" localSheetId="15">[66]APU!$U$8606</definedName>
    <definedName name="DIRECTO7.16" localSheetId="14">[66]APU!$U$8606</definedName>
    <definedName name="DIRECTO7.16" localSheetId="13">[66]APU!$U$8606</definedName>
    <definedName name="DIRECTO7.16">[67]APU!$U$8606</definedName>
    <definedName name="DIRECTO7.17" localSheetId="15">[66]APU!$U$11290</definedName>
    <definedName name="DIRECTO7.17" localSheetId="14">[66]APU!$U$11290</definedName>
    <definedName name="DIRECTO7.17" localSheetId="13">[66]APU!$U$11290</definedName>
    <definedName name="DIRECTO7.17">[67]APU!$U$11290</definedName>
    <definedName name="DIRECTO7.18" localSheetId="15">[66]APU!$U$11351</definedName>
    <definedName name="DIRECTO7.18" localSheetId="14">[66]APU!$U$11351</definedName>
    <definedName name="DIRECTO7.18" localSheetId="13">[66]APU!$U$11351</definedName>
    <definedName name="DIRECTO7.18">[67]APU!$U$11351</definedName>
    <definedName name="DIRECTO7.19" localSheetId="15">[66]APU!$U$11412</definedName>
    <definedName name="DIRECTO7.19" localSheetId="14">[66]APU!$U$11412</definedName>
    <definedName name="DIRECTO7.19" localSheetId="13">[66]APU!$U$11412</definedName>
    <definedName name="DIRECTO7.19">[67]APU!$U$11412</definedName>
    <definedName name="DIRECTO7.20" localSheetId="15">[66]APU!$U$11473</definedName>
    <definedName name="DIRECTO7.20" localSheetId="14">[66]APU!$U$11473</definedName>
    <definedName name="DIRECTO7.20" localSheetId="13">[66]APU!$U$11473</definedName>
    <definedName name="DIRECTO7.20">[67]APU!$U$11473</definedName>
    <definedName name="DIRECTO7.21" localSheetId="15">[66]APU!$U$11534</definedName>
    <definedName name="DIRECTO7.21" localSheetId="14">[66]APU!$U$11534</definedName>
    <definedName name="DIRECTO7.21" localSheetId="13">[66]APU!$U$11534</definedName>
    <definedName name="DIRECTO7.21">[67]APU!$U$11534</definedName>
    <definedName name="DIRECTO7.22" localSheetId="15">[66]APU!$U$11717</definedName>
    <definedName name="DIRECTO7.22" localSheetId="14">[66]APU!$U$11717</definedName>
    <definedName name="DIRECTO7.22" localSheetId="13">[66]APU!$U$11717</definedName>
    <definedName name="DIRECTO7.22">[67]APU!$U$11717</definedName>
    <definedName name="DIRECTO7.23" localSheetId="15">[66]APU!$U$11778</definedName>
    <definedName name="DIRECTO7.23" localSheetId="14">[66]APU!$U$11778</definedName>
    <definedName name="DIRECTO7.23" localSheetId="13">[66]APU!$U$11778</definedName>
    <definedName name="DIRECTO7.23">[67]APU!$U$11778</definedName>
    <definedName name="DIRECTO7.24" localSheetId="15">[66]APU!$U$14645</definedName>
    <definedName name="DIRECTO7.24" localSheetId="14">[66]APU!$U$14645</definedName>
    <definedName name="DIRECTO7.24" localSheetId="13">[66]APU!$U$14645</definedName>
    <definedName name="DIRECTO7.24">[67]APU!$U$14645</definedName>
    <definedName name="DIRECTO7.25" localSheetId="15">[66]APU!$U$15255</definedName>
    <definedName name="DIRECTO7.25" localSheetId="14">[66]APU!$U$15255</definedName>
    <definedName name="DIRECTO7.25" localSheetId="13">[66]APU!$U$15255</definedName>
    <definedName name="DIRECTO7.25">[67]APU!$U$15255</definedName>
    <definedName name="DIRECTO7.26" localSheetId="15">[66]APU!$U$15316</definedName>
    <definedName name="DIRECTO7.26" localSheetId="14">[66]APU!$U$15316</definedName>
    <definedName name="DIRECTO7.26" localSheetId="13">[66]APU!$U$15316</definedName>
    <definedName name="DIRECTO7.26">[67]APU!$U$15316</definedName>
    <definedName name="DIRECTO7.27" localSheetId="15">[66]APU!$U$15377</definedName>
    <definedName name="DIRECTO7.27" localSheetId="14">[66]APU!$U$15377</definedName>
    <definedName name="DIRECTO7.27" localSheetId="13">[66]APU!$U$15377</definedName>
    <definedName name="DIRECTO7.27">[67]APU!$U$15377</definedName>
    <definedName name="DIRECTO7.28" localSheetId="15">[66]APU!$U$15438</definedName>
    <definedName name="DIRECTO7.28" localSheetId="14">[66]APU!$U$15438</definedName>
    <definedName name="DIRECTO7.28" localSheetId="13">[66]APU!$U$15438</definedName>
    <definedName name="DIRECTO7.28">[67]APU!$U$15438</definedName>
    <definedName name="DIRECTO7.29" localSheetId="15">[66]APU!$U$15499</definedName>
    <definedName name="DIRECTO7.29" localSheetId="14">[66]APU!$U$15499</definedName>
    <definedName name="DIRECTO7.29" localSheetId="13">[66]APU!$U$15499</definedName>
    <definedName name="DIRECTO7.29">[67]APU!$U$15499</definedName>
    <definedName name="DIRECTO7.30" localSheetId="15">[66]APU!$U$15560</definedName>
    <definedName name="DIRECTO7.30" localSheetId="14">[66]APU!$U$15560</definedName>
    <definedName name="DIRECTO7.30" localSheetId="13">[66]APU!$U$15560</definedName>
    <definedName name="DIRECTO7.30">[67]APU!$U$15560</definedName>
    <definedName name="DIRECTO7.31" localSheetId="15">[66]APU!$U$15621</definedName>
    <definedName name="DIRECTO7.31" localSheetId="14">[66]APU!$U$15621</definedName>
    <definedName name="DIRECTO7.31" localSheetId="13">[66]APU!$U$15621</definedName>
    <definedName name="DIRECTO7.31">[67]APU!$U$15621</definedName>
    <definedName name="DIRECTO7.32" localSheetId="15">[66]APU!$U$15682</definedName>
    <definedName name="DIRECTO7.32" localSheetId="14">[66]APU!$U$15682</definedName>
    <definedName name="DIRECTO7.32" localSheetId="13">[66]APU!$U$15682</definedName>
    <definedName name="DIRECTO7.32">[67]APU!$U$15682</definedName>
    <definedName name="DIRECTO7.33" localSheetId="15">[66]APU!$U$15743</definedName>
    <definedName name="DIRECTO7.33" localSheetId="14">[66]APU!$U$15743</definedName>
    <definedName name="DIRECTO7.33" localSheetId="13">[66]APU!$U$15743</definedName>
    <definedName name="DIRECTO7.33">[67]APU!$U$15743</definedName>
    <definedName name="DIRECTO7.34" localSheetId="15">[66]APU!$U$15804</definedName>
    <definedName name="DIRECTO7.34" localSheetId="14">[66]APU!$U$15804</definedName>
    <definedName name="DIRECTO7.34" localSheetId="13">[66]APU!$U$15804</definedName>
    <definedName name="DIRECTO7.34">[67]APU!$U$15804</definedName>
    <definedName name="DIRECTO7.35" localSheetId="15">[66]APU!$U$15865</definedName>
    <definedName name="DIRECTO7.35" localSheetId="14">[66]APU!$U$15865</definedName>
    <definedName name="DIRECTO7.35" localSheetId="13">[66]APU!$U$15865</definedName>
    <definedName name="DIRECTO7.35">[67]APU!$U$15865</definedName>
    <definedName name="DIRECTO7.36" localSheetId="15">[66]APU!$U$17085</definedName>
    <definedName name="DIRECTO7.36" localSheetId="14">[66]APU!$U$17085</definedName>
    <definedName name="DIRECTO7.36" localSheetId="13">[66]APU!$U$17085</definedName>
    <definedName name="DIRECTO7.36">[67]APU!$U$17085</definedName>
    <definedName name="DIRECTO7.37" localSheetId="15">[66]APU!$U$17268</definedName>
    <definedName name="DIRECTO7.37" localSheetId="14">[66]APU!$U$17268</definedName>
    <definedName name="DIRECTO7.37" localSheetId="13">[66]APU!$U$17268</definedName>
    <definedName name="DIRECTO7.37">[67]APU!$U$17268</definedName>
    <definedName name="DIRECTO7.38" localSheetId="15">[66]APU!$U$17207</definedName>
    <definedName name="DIRECTO7.38" localSheetId="14">[66]APU!$U$17207</definedName>
    <definedName name="DIRECTO7.38" localSheetId="13">[66]APU!$U$17207</definedName>
    <definedName name="DIRECTO7.38">[67]APU!$U$17207</definedName>
    <definedName name="DIRECTO7.39" localSheetId="15">[66]APU!$U$17390</definedName>
    <definedName name="DIRECTO7.39" localSheetId="14">[66]APU!$U$17390</definedName>
    <definedName name="DIRECTO7.39" localSheetId="13">[66]APU!$U$17390</definedName>
    <definedName name="DIRECTO7.39">[67]APU!$U$17390</definedName>
    <definedName name="DIRECTO7.40" localSheetId="15">[66]APU!$U$17451</definedName>
    <definedName name="DIRECTO7.40" localSheetId="14">[66]APU!$U$17451</definedName>
    <definedName name="DIRECTO7.40" localSheetId="13">[66]APU!$U$17451</definedName>
    <definedName name="DIRECTO7.40">[67]APU!$U$17451</definedName>
    <definedName name="DIRECTO7.41" localSheetId="15">[66]APU!$U$17512</definedName>
    <definedName name="DIRECTO7.41" localSheetId="14">[66]APU!$U$17512</definedName>
    <definedName name="DIRECTO7.41" localSheetId="13">[66]APU!$U$17512</definedName>
    <definedName name="DIRECTO7.41">[67]APU!$U$17512</definedName>
    <definedName name="DIRECTO7.42" localSheetId="15">[66]APU!$U$17146</definedName>
    <definedName name="DIRECTO7.42" localSheetId="14">[66]APU!$U$17146</definedName>
    <definedName name="DIRECTO7.42" localSheetId="13">[66]APU!$U$17146</definedName>
    <definedName name="DIRECTO7.42">[67]APU!$U$17146</definedName>
    <definedName name="DIRECTO7.43" localSheetId="15">[66]APU!$U$17573</definedName>
    <definedName name="DIRECTO7.43" localSheetId="14">[66]APU!$U$17573</definedName>
    <definedName name="DIRECTO7.43" localSheetId="13">[66]APU!$U$17573</definedName>
    <definedName name="DIRECTO7.43">[67]APU!$U$17573</definedName>
    <definedName name="DIRECTO7.44" localSheetId="15">[66]APU!$U$17329</definedName>
    <definedName name="DIRECTO7.44" localSheetId="14">[66]APU!$U$17329</definedName>
    <definedName name="DIRECTO7.44" localSheetId="13">[66]APU!$U$17329</definedName>
    <definedName name="DIRECTO7.44">[67]APU!$U$17329</definedName>
    <definedName name="DIRECTO70" localSheetId="15">[66]APU!$U$4341</definedName>
    <definedName name="DIRECTO70" localSheetId="14">[66]APU!$U$4341</definedName>
    <definedName name="DIRECTO70" localSheetId="13">[66]APU!$U$4341</definedName>
    <definedName name="DIRECTO70">[67]APU!$U$4341</definedName>
    <definedName name="DIRECTO71" localSheetId="15">[66]APU!$U$4402</definedName>
    <definedName name="DIRECTO71" localSheetId="14">[66]APU!$U$4402</definedName>
    <definedName name="DIRECTO71" localSheetId="13">[66]APU!$U$4402</definedName>
    <definedName name="DIRECTO71">[67]APU!$U$4402</definedName>
    <definedName name="DIRECTO72" localSheetId="15">[66]APU!$U$4463</definedName>
    <definedName name="DIRECTO72" localSheetId="14">[66]APU!$U$4463</definedName>
    <definedName name="DIRECTO72" localSheetId="13">[66]APU!$U$4463</definedName>
    <definedName name="DIRECTO72">[67]APU!$U$4463</definedName>
    <definedName name="DIRECTO73" localSheetId="15">[66]APU!$U$4524</definedName>
    <definedName name="DIRECTO73" localSheetId="14">[66]APU!$U$4524</definedName>
    <definedName name="DIRECTO73" localSheetId="13">[66]APU!$U$4524</definedName>
    <definedName name="DIRECTO73">[67]APU!$U$4524</definedName>
    <definedName name="DIRECTO74" localSheetId="15">[66]APU!$U$4585</definedName>
    <definedName name="DIRECTO74" localSheetId="14">[66]APU!$U$4585</definedName>
    <definedName name="DIRECTO74" localSheetId="13">[66]APU!$U$4585</definedName>
    <definedName name="DIRECTO74">[67]APU!$U$4585</definedName>
    <definedName name="DIRECTO75" localSheetId="15">[66]APU!$U$4646</definedName>
    <definedName name="DIRECTO75" localSheetId="14">[66]APU!$U$4646</definedName>
    <definedName name="DIRECTO75" localSheetId="13">[66]APU!$U$4646</definedName>
    <definedName name="DIRECTO75">[67]APU!$U$4646</definedName>
    <definedName name="DIRECTO76" localSheetId="15">[66]APU!$U$4707</definedName>
    <definedName name="DIRECTO76" localSheetId="14">[66]APU!$U$4707</definedName>
    <definedName name="DIRECTO76" localSheetId="13">[66]APU!$U$4707</definedName>
    <definedName name="DIRECTO76">[67]APU!$U$4707</definedName>
    <definedName name="DIRECTO77" localSheetId="15">[66]APU!$U$4768</definedName>
    <definedName name="DIRECTO77" localSheetId="14">[66]APU!$U$4768</definedName>
    <definedName name="DIRECTO77" localSheetId="13">[66]APU!$U$4768</definedName>
    <definedName name="DIRECTO77">[67]APU!$U$4768</definedName>
    <definedName name="DIRECTO78" localSheetId="15">[66]APU!$U$4829</definedName>
    <definedName name="DIRECTO78" localSheetId="14">[66]APU!$U$4829</definedName>
    <definedName name="DIRECTO78" localSheetId="13">[66]APU!$U$4829</definedName>
    <definedName name="DIRECTO78">[67]APU!$U$4829</definedName>
    <definedName name="DIRECTO79" localSheetId="15">[66]APU!$U$4890</definedName>
    <definedName name="DIRECTO79" localSheetId="14">[66]APU!$U$4890</definedName>
    <definedName name="DIRECTO79" localSheetId="13">[66]APU!$U$4890</definedName>
    <definedName name="DIRECTO79">[67]APU!$U$4890</definedName>
    <definedName name="DIRECTO8" localSheetId="15">[66]APU!$U$559</definedName>
    <definedName name="DIRECTO8" localSheetId="14">[66]APU!$U$559</definedName>
    <definedName name="DIRECTO8" localSheetId="13">[66]APU!$U$559</definedName>
    <definedName name="DIRECTO8">[67]APU!$U$559</definedName>
    <definedName name="DIRECTO80" localSheetId="15">[66]APU!$U$4951</definedName>
    <definedName name="DIRECTO80" localSheetId="14">[66]APU!$U$4951</definedName>
    <definedName name="DIRECTO80" localSheetId="13">[66]APU!$U$4951</definedName>
    <definedName name="DIRECTO80">[67]APU!$U$4951</definedName>
    <definedName name="DIRECTO81" localSheetId="15">[66]APU!$U$5012</definedName>
    <definedName name="DIRECTO81" localSheetId="14">[66]APU!$U$5012</definedName>
    <definedName name="DIRECTO81" localSheetId="13">[66]APU!$U$5012</definedName>
    <definedName name="DIRECTO81">[67]APU!$U$5012</definedName>
    <definedName name="DIRECTO82" localSheetId="15">[66]APU!$U$5073</definedName>
    <definedName name="DIRECTO82" localSheetId="14">[66]APU!$U$5073</definedName>
    <definedName name="DIRECTO82" localSheetId="13">[66]APU!$U$5073</definedName>
    <definedName name="DIRECTO82">[67]APU!$U$5073</definedName>
    <definedName name="DIRECTO83" localSheetId="15">[66]APU!$U$5134</definedName>
    <definedName name="DIRECTO83" localSheetId="14">[66]APU!$U$5134</definedName>
    <definedName name="DIRECTO83" localSheetId="13">[66]APU!$U$5134</definedName>
    <definedName name="DIRECTO83">[67]APU!$U$5134</definedName>
    <definedName name="DIRECTO84" localSheetId="15">[66]APU!$U$5195</definedName>
    <definedName name="DIRECTO84" localSheetId="14">[66]APU!$U$5195</definedName>
    <definedName name="DIRECTO84" localSheetId="13">[66]APU!$U$5195</definedName>
    <definedName name="DIRECTO84">[67]APU!$U$5195</definedName>
    <definedName name="DIRECTO85" localSheetId="15">[66]APU!$U$5256</definedName>
    <definedName name="DIRECTO85" localSheetId="14">[66]APU!$U$5256</definedName>
    <definedName name="DIRECTO85" localSheetId="13">[66]APU!$U$5256</definedName>
    <definedName name="DIRECTO85">[67]APU!$U$5256</definedName>
    <definedName name="DIRECTO86" localSheetId="15">[66]APU!$U$5317</definedName>
    <definedName name="DIRECTO86" localSheetId="14">[66]APU!$U$5317</definedName>
    <definedName name="DIRECTO86" localSheetId="13">[66]APU!$U$5317</definedName>
    <definedName name="DIRECTO86">[67]APU!$U$5317</definedName>
    <definedName name="DIRECTO87" localSheetId="15">[66]APU!$U$5378</definedName>
    <definedName name="DIRECTO87" localSheetId="14">[66]APU!$U$5378</definedName>
    <definedName name="DIRECTO87" localSheetId="13">[66]APU!$U$5378</definedName>
    <definedName name="DIRECTO87">[67]APU!$U$5378</definedName>
    <definedName name="DIRECTO88" localSheetId="15">[66]APU!$U$5439</definedName>
    <definedName name="DIRECTO88" localSheetId="14">[66]APU!$U$5439</definedName>
    <definedName name="DIRECTO88" localSheetId="13">[66]APU!$U$5439</definedName>
    <definedName name="DIRECTO88">[67]APU!$U$5439</definedName>
    <definedName name="DIRECTO89" localSheetId="15">[66]APU!$U$5500</definedName>
    <definedName name="DIRECTO89" localSheetId="14">[66]APU!$U$5500</definedName>
    <definedName name="DIRECTO89" localSheetId="13">[66]APU!$U$5500</definedName>
    <definedName name="DIRECTO89">[67]APU!$U$5500</definedName>
    <definedName name="DIRECTO9" localSheetId="15">[66]APU!$U$620</definedName>
    <definedName name="DIRECTO9" localSheetId="14">[66]APU!$U$620</definedName>
    <definedName name="DIRECTO9" localSheetId="13">[66]APU!$U$620</definedName>
    <definedName name="DIRECTO9">[67]APU!$U$620</definedName>
    <definedName name="DIRECTO9.1" localSheetId="15">[66]APU!$U$16597</definedName>
    <definedName name="DIRECTO9.1" localSheetId="14">[66]APU!$U$16597</definedName>
    <definedName name="DIRECTO9.1" localSheetId="13">[66]APU!$U$16597</definedName>
    <definedName name="DIRECTO9.1">[67]APU!$U$16597</definedName>
    <definedName name="DIRECTO9.2" localSheetId="15">[66]APU!$U$16658</definedName>
    <definedName name="DIRECTO9.2" localSheetId="14">[66]APU!$U$16658</definedName>
    <definedName name="DIRECTO9.2" localSheetId="13">[66]APU!$U$16658</definedName>
    <definedName name="DIRECTO9.2">[67]APU!$U$16658</definedName>
    <definedName name="DIRECTO9.3" localSheetId="15">[66]APU!$U$16719</definedName>
    <definedName name="DIRECTO9.3" localSheetId="14">[66]APU!$U$16719</definedName>
    <definedName name="DIRECTO9.3" localSheetId="13">[66]APU!$U$16719</definedName>
    <definedName name="DIRECTO9.3">[67]APU!$U$16719</definedName>
    <definedName name="DIRECTO9.4" localSheetId="15">[66]APU!$U$16780</definedName>
    <definedName name="DIRECTO9.4" localSheetId="14">[66]APU!$U$16780</definedName>
    <definedName name="DIRECTO9.4" localSheetId="13">[66]APU!$U$16780</definedName>
    <definedName name="DIRECTO9.4">[67]APU!$U$16780</definedName>
    <definedName name="DIRECTO9.5" localSheetId="15">[66]APU!$U$16841</definedName>
    <definedName name="DIRECTO9.5" localSheetId="14">[66]APU!$U$16841</definedName>
    <definedName name="DIRECTO9.5" localSheetId="13">[66]APU!$U$16841</definedName>
    <definedName name="DIRECTO9.5">[67]APU!$U$16841</definedName>
    <definedName name="DIRECTO90" localSheetId="15">[66]APU!$U$5561</definedName>
    <definedName name="DIRECTO90" localSheetId="14">[66]APU!$U$5561</definedName>
    <definedName name="DIRECTO90" localSheetId="13">[66]APU!$U$5561</definedName>
    <definedName name="DIRECTO90">[67]APU!$U$5561</definedName>
    <definedName name="DIRECTO91" localSheetId="15">[66]APU!$U$5622</definedName>
    <definedName name="DIRECTO91" localSheetId="14">[66]APU!$U$5622</definedName>
    <definedName name="DIRECTO91" localSheetId="13">[66]APU!$U$5622</definedName>
    <definedName name="DIRECTO91">[67]APU!$U$5622</definedName>
    <definedName name="DIRECTO92" localSheetId="15">[66]APU!$U$5683</definedName>
    <definedName name="DIRECTO92" localSheetId="14">[66]APU!$U$5683</definedName>
    <definedName name="DIRECTO92" localSheetId="13">[66]APU!$U$5683</definedName>
    <definedName name="DIRECTO92">[67]APU!$U$5683</definedName>
    <definedName name="DIRECTO93" localSheetId="15">[66]APU!$U$5744</definedName>
    <definedName name="DIRECTO93" localSheetId="14">[66]APU!$U$5744</definedName>
    <definedName name="DIRECTO93" localSheetId="13">[66]APU!$U$5744</definedName>
    <definedName name="DIRECTO93">[67]APU!$U$5744</definedName>
    <definedName name="DIRECTO94" localSheetId="15">[66]APU!$U$5805</definedName>
    <definedName name="DIRECTO94" localSheetId="14">[66]APU!$U$5805</definedName>
    <definedName name="DIRECTO94" localSheetId="13">[66]APU!$U$5805</definedName>
    <definedName name="DIRECTO94">[67]APU!$U$5805</definedName>
    <definedName name="DIRECTO95" localSheetId="15">[66]APU!$U$5866</definedName>
    <definedName name="DIRECTO95" localSheetId="14">[66]APU!$U$5866</definedName>
    <definedName name="DIRECTO95" localSheetId="13">[66]APU!$U$5866</definedName>
    <definedName name="DIRECTO95">[67]APU!$U$5866</definedName>
    <definedName name="DIRECTO96" localSheetId="15">[66]APU!$U$5927</definedName>
    <definedName name="DIRECTO96" localSheetId="14">[66]APU!$U$5927</definedName>
    <definedName name="DIRECTO96" localSheetId="13">[66]APU!$U$5927</definedName>
    <definedName name="DIRECTO96">[67]APU!$U$5927</definedName>
    <definedName name="DIRECTO97" localSheetId="15">[66]APU!$U$5988</definedName>
    <definedName name="DIRECTO97" localSheetId="14">[66]APU!$U$5988</definedName>
    <definedName name="DIRECTO97" localSheetId="13">[66]APU!$U$5988</definedName>
    <definedName name="DIRECTO97">[67]APU!$U$5988</definedName>
    <definedName name="DIRECTO98" localSheetId="15">[66]APU!$U$6049</definedName>
    <definedName name="DIRECTO98" localSheetId="14">[66]APU!$U$6049</definedName>
    <definedName name="DIRECTO98" localSheetId="13">[66]APU!$U$6049</definedName>
    <definedName name="DIRECTO98">[67]APU!$U$6049</definedName>
    <definedName name="DIRECTO99" localSheetId="15">[66]APU!$U$6110</definedName>
    <definedName name="DIRECTO99" localSheetId="14">[66]APU!$U$6110</definedName>
    <definedName name="DIRECTO99" localSheetId="13">[66]APU!$U$6110</definedName>
    <definedName name="DIRECTO99">[67]APU!$U$6110</definedName>
    <definedName name="Disolvente_Thinner" localSheetId="15">#REF!</definedName>
    <definedName name="Disolvente_Thinner" localSheetId="23">#REF!</definedName>
    <definedName name="Disolvente_Thinner" localSheetId="17">#REF!</definedName>
    <definedName name="Disolvente_Thinner" localSheetId="0">#REF!</definedName>
    <definedName name="Disolvente_Thinner" localSheetId="1">#REF!</definedName>
    <definedName name="Disolvente_Thinner" localSheetId="2">#REF!</definedName>
    <definedName name="Disolvente_Thinner" localSheetId="3">#REF!</definedName>
    <definedName name="Disolvente_Thinner" localSheetId="4">#REF!</definedName>
    <definedName name="Disolvente_Thinner" localSheetId="5">#REF!</definedName>
    <definedName name="Disolvente_Thinner" localSheetId="6">#REF!</definedName>
    <definedName name="Disolvente_Thinner" localSheetId="7">#REF!</definedName>
    <definedName name="Disolvente_Thinner" localSheetId="8">#REF!</definedName>
    <definedName name="Disolvente_Thinner" localSheetId="12">#REF!</definedName>
    <definedName name="Disolvente_Thinner" localSheetId="9">#REF!</definedName>
    <definedName name="Disolvente_Thinner" localSheetId="10">#REF!</definedName>
    <definedName name="Disolvente_Thinner" localSheetId="11">#REF!</definedName>
    <definedName name="Disolvente_Thinner" localSheetId="18">#REF!</definedName>
    <definedName name="Disolvente_Thinner" localSheetId="14">#REF!</definedName>
    <definedName name="Disolvente_Thinner" localSheetId="13">#REF!</definedName>
    <definedName name="Disolvente_Thinner">#REF!</definedName>
    <definedName name="Dispensador_Jabon_Liquido_Ref._B_4063" localSheetId="15">#REF!</definedName>
    <definedName name="Dispensador_Jabon_Liquido_Ref._B_4063" localSheetId="23">#REF!</definedName>
    <definedName name="Dispensador_Jabon_Liquido_Ref._B_4063" localSheetId="17">#REF!</definedName>
    <definedName name="Dispensador_Jabon_Liquido_Ref._B_4063" localSheetId="0">#REF!</definedName>
    <definedName name="Dispensador_Jabon_Liquido_Ref._B_4063" localSheetId="1">#REF!</definedName>
    <definedName name="Dispensador_Jabon_Liquido_Ref._B_4063" localSheetId="2">#REF!</definedName>
    <definedName name="Dispensador_Jabon_Liquido_Ref._B_4063" localSheetId="3">#REF!</definedName>
    <definedName name="Dispensador_Jabon_Liquido_Ref._B_4063" localSheetId="4">#REF!</definedName>
    <definedName name="Dispensador_Jabon_Liquido_Ref._B_4063" localSheetId="5">#REF!</definedName>
    <definedName name="Dispensador_Jabon_Liquido_Ref._B_4063" localSheetId="6">#REF!</definedName>
    <definedName name="Dispensador_Jabon_Liquido_Ref._B_4063" localSheetId="7">#REF!</definedName>
    <definedName name="Dispensador_Jabon_Liquido_Ref._B_4063" localSheetId="8">#REF!</definedName>
    <definedName name="Dispensador_Jabon_Liquido_Ref._B_4063" localSheetId="12">#REF!</definedName>
    <definedName name="Dispensador_Jabon_Liquido_Ref._B_4063" localSheetId="9">#REF!</definedName>
    <definedName name="Dispensador_Jabon_Liquido_Ref._B_4063" localSheetId="10">#REF!</definedName>
    <definedName name="Dispensador_Jabon_Liquido_Ref._B_4063" localSheetId="11">#REF!</definedName>
    <definedName name="Dispensador_Jabon_Liquido_Ref._B_4063" localSheetId="18">#REF!</definedName>
    <definedName name="Dispensador_Jabon_Liquido_Ref._B_4063" localSheetId="14">#REF!</definedName>
    <definedName name="Dispensador_Jabon_Liquido_Ref._B_4063" localSheetId="13">#REF!</definedName>
    <definedName name="Dispensador_Jabon_Liquido_Ref._B_4063">#REF!</definedName>
    <definedName name="Dispensador_Toallas_de_Papel_Ref._B_369" localSheetId="15">#REF!</definedName>
    <definedName name="Dispensador_Toallas_de_Papel_Ref._B_369" localSheetId="23">#REF!</definedName>
    <definedName name="Dispensador_Toallas_de_Papel_Ref._B_369" localSheetId="17">#REF!</definedName>
    <definedName name="Dispensador_Toallas_de_Papel_Ref._B_369" localSheetId="0">#REF!</definedName>
    <definedName name="Dispensador_Toallas_de_Papel_Ref._B_369" localSheetId="1">#REF!</definedName>
    <definedName name="Dispensador_Toallas_de_Papel_Ref._B_369" localSheetId="2">#REF!</definedName>
    <definedName name="Dispensador_Toallas_de_Papel_Ref._B_369" localSheetId="3">#REF!</definedName>
    <definedName name="Dispensador_Toallas_de_Papel_Ref._B_369" localSheetId="4">#REF!</definedName>
    <definedName name="Dispensador_Toallas_de_Papel_Ref._B_369" localSheetId="5">#REF!</definedName>
    <definedName name="Dispensador_Toallas_de_Papel_Ref._B_369" localSheetId="6">#REF!</definedName>
    <definedName name="Dispensador_Toallas_de_Papel_Ref._B_369" localSheetId="7">#REF!</definedName>
    <definedName name="Dispensador_Toallas_de_Papel_Ref._B_369" localSheetId="8">#REF!</definedName>
    <definedName name="Dispensador_Toallas_de_Papel_Ref._B_369" localSheetId="12">#REF!</definedName>
    <definedName name="Dispensador_Toallas_de_Papel_Ref._B_369" localSheetId="9">#REF!</definedName>
    <definedName name="Dispensador_Toallas_de_Papel_Ref._B_369" localSheetId="10">#REF!</definedName>
    <definedName name="Dispensador_Toallas_de_Papel_Ref._B_369" localSheetId="11">#REF!</definedName>
    <definedName name="Dispensador_Toallas_de_Papel_Ref._B_369" localSheetId="18">#REF!</definedName>
    <definedName name="Dispensador_Toallas_de_Papel_Ref._B_369" localSheetId="14">#REF!</definedName>
    <definedName name="Dispensador_Toallas_de_Papel_Ref._B_369" localSheetId="13">#REF!</definedName>
    <definedName name="Dispensador_Toallas_de_Papel_Ref._B_369">#REF!</definedName>
    <definedName name="djdytj" localSheetId="15" hidden="1">{"TAB1",#N/A,TRUE,"GENERAL";"TAB2",#N/A,TRUE,"GENERAL";"TAB3",#N/A,TRUE,"GENERAL";"TAB4",#N/A,TRUE,"GENERAL";"TAB5",#N/A,TRUE,"GENERAL"}</definedName>
    <definedName name="djdytj" localSheetId="14" hidden="1">{"TAB1",#N/A,TRUE,"GENERAL";"TAB2",#N/A,TRUE,"GENERAL";"TAB3",#N/A,TRUE,"GENERAL";"TAB4",#N/A,TRUE,"GENERAL";"TAB5",#N/A,TRUE,"GENERAL"}</definedName>
    <definedName name="djdytj" localSheetId="13" hidden="1">{"TAB1",#N/A,TRUE,"GENERAL";"TAB2",#N/A,TRUE,"GENERAL";"TAB3",#N/A,TRUE,"GENERAL";"TAB4",#N/A,TRUE,"GENERAL";"TAB5",#N/A,TRUE,"GENERAL"}</definedName>
    <definedName name="djdytj" hidden="1">{"TAB1",#N/A,TRUE,"GENERAL";"TAB2",#N/A,TRUE,"GENERAL";"TAB3",#N/A,TRUE,"GENERAL";"TAB4",#N/A,TRUE,"GENERAL";"TAB5",#N/A,TRUE,"GENERAL"}</definedName>
    <definedName name="Documentacion_y_Marquillado" localSheetId="15">#REF!</definedName>
    <definedName name="Documentacion_y_Marquillado" localSheetId="23">#REF!</definedName>
    <definedName name="Documentacion_y_Marquillado" localSheetId="17">#REF!</definedName>
    <definedName name="Documentacion_y_Marquillado" localSheetId="18">#REF!</definedName>
    <definedName name="Documentacion_y_Marquillado" localSheetId="14">#REF!</definedName>
    <definedName name="Documentacion_y_Marquillado" localSheetId="13">#REF!</definedName>
    <definedName name="Documentacion_y_Marquillado">#REF!</definedName>
    <definedName name="Domos_acrílicos_1.10_x_1.10" localSheetId="15">#REF!</definedName>
    <definedName name="Domos_acrílicos_1.10_x_1.10" localSheetId="23">#REF!</definedName>
    <definedName name="Domos_acrílicos_1.10_x_1.10" localSheetId="17">#REF!</definedName>
    <definedName name="Domos_acrílicos_1.10_x_1.10" localSheetId="18">#REF!</definedName>
    <definedName name="Domos_acrílicos_1.10_x_1.10" localSheetId="14">#REF!</definedName>
    <definedName name="Domos_acrílicos_1.10_x_1.10" localSheetId="13">#REF!</definedName>
    <definedName name="Domos_acrílicos_1.10_x_1.10">#REF!</definedName>
    <definedName name="dos" localSheetId="15">#REF!</definedName>
    <definedName name="dos" localSheetId="23">#REF!</definedName>
    <definedName name="dos" localSheetId="17">#REF!</definedName>
    <definedName name="dos" localSheetId="18">#REF!</definedName>
    <definedName name="dos" localSheetId="14">#REF!</definedName>
    <definedName name="dos" localSheetId="13">#REF!</definedName>
    <definedName name="dos">#REF!</definedName>
    <definedName name="dry" localSheetId="15" hidden="1">{"via1",#N/A,TRUE,"general";"via2",#N/A,TRUE,"general";"via3",#N/A,TRUE,"general"}</definedName>
    <definedName name="dry" localSheetId="14" hidden="1">{"via1",#N/A,TRUE,"general";"via2",#N/A,TRUE,"general";"via3",#N/A,TRUE,"general"}</definedName>
    <definedName name="dry" localSheetId="13" hidden="1">{"via1",#N/A,TRUE,"general";"via2",#N/A,TRUE,"general";"via3",#N/A,TRUE,"general"}</definedName>
    <definedName name="dry" hidden="1">{"via1",#N/A,TRUE,"general";"via2",#N/A,TRUE,"general";"via3",#N/A,TRUE,"general"}</definedName>
    <definedName name="DSAD" localSheetId="15" hidden="1">{"via1",#N/A,TRUE,"general";"via2",#N/A,TRUE,"general";"via3",#N/A,TRUE,"general"}</definedName>
    <definedName name="DSAD" localSheetId="14" hidden="1">{"via1",#N/A,TRUE,"general";"via2",#N/A,TRUE,"general";"via3",#N/A,TRUE,"general"}</definedName>
    <definedName name="DSAD" localSheetId="13" hidden="1">{"via1",#N/A,TRUE,"general";"via2",#N/A,TRUE,"general";"via3",#N/A,TRUE,"general"}</definedName>
    <definedName name="DSAD" hidden="1">{"via1",#N/A,TRUE,"general";"via2",#N/A,TRUE,"general";"via3",#N/A,TRUE,"general"}</definedName>
    <definedName name="dsadfp" localSheetId="15" hidden="1">{"TAB1",#N/A,TRUE,"GENERAL";"TAB2",#N/A,TRUE,"GENERAL";"TAB3",#N/A,TRUE,"GENERAL";"TAB4",#N/A,TRUE,"GENERAL";"TAB5",#N/A,TRUE,"GENERAL"}</definedName>
    <definedName name="dsadfp" localSheetId="14" hidden="1">{"TAB1",#N/A,TRUE,"GENERAL";"TAB2",#N/A,TRUE,"GENERAL";"TAB3",#N/A,TRUE,"GENERAL";"TAB4",#N/A,TRUE,"GENERAL";"TAB5",#N/A,TRUE,"GENERAL"}</definedName>
    <definedName name="dsadfp" localSheetId="13" hidden="1">{"TAB1",#N/A,TRUE,"GENERAL";"TAB2",#N/A,TRUE,"GENERAL";"TAB3",#N/A,TRUE,"GENERAL";"TAB4",#N/A,TRUE,"GENERAL";"TAB5",#N/A,TRUE,"GENERAL"}</definedName>
    <definedName name="dsadfp" hidden="1">{"TAB1",#N/A,TRUE,"GENERAL";"TAB2",#N/A,TRUE,"GENERAL";"TAB3",#N/A,TRUE,"GENERAL";"TAB4",#N/A,TRUE,"GENERAL";"TAB5",#N/A,TRUE,"GENERAL"}</definedName>
    <definedName name="DSD" localSheetId="15" hidden="1">{"via1",#N/A,TRUE,"general";"via2",#N/A,TRUE,"general";"via3",#N/A,TRUE,"general"}</definedName>
    <definedName name="DSD" localSheetId="14" hidden="1">{"via1",#N/A,TRUE,"general";"via2",#N/A,TRUE,"general";"via3",#N/A,TRUE,"general"}</definedName>
    <definedName name="DSD" localSheetId="13" hidden="1">{"via1",#N/A,TRUE,"general";"via2",#N/A,TRUE,"general";"via3",#N/A,TRUE,"general"}</definedName>
    <definedName name="DSD" hidden="1">{"via1",#N/A,TRUE,"general";"via2",#N/A,TRUE,"general";"via3",#N/A,TRUE,"general"}</definedName>
    <definedName name="dsdads4" localSheetId="15" hidden="1">{"TAB1",#N/A,TRUE,"GENERAL";"TAB2",#N/A,TRUE,"GENERAL";"TAB3",#N/A,TRUE,"GENERAL";"TAB4",#N/A,TRUE,"GENERAL";"TAB5",#N/A,TRUE,"GENERAL"}</definedName>
    <definedName name="dsdads4" localSheetId="14" hidden="1">{"TAB1",#N/A,TRUE,"GENERAL";"TAB2",#N/A,TRUE,"GENERAL";"TAB3",#N/A,TRUE,"GENERAL";"TAB4",#N/A,TRUE,"GENERAL";"TAB5",#N/A,TRUE,"GENERAL"}</definedName>
    <definedName name="dsdads4" localSheetId="13" hidden="1">{"TAB1",#N/A,TRUE,"GENERAL";"TAB2",#N/A,TRUE,"GENERAL";"TAB3",#N/A,TRUE,"GENERAL";"TAB4",#N/A,TRUE,"GENERAL";"TAB5",#N/A,TRUE,"GENERAL"}</definedName>
    <definedName name="dsdads4" hidden="1">{"TAB1",#N/A,TRUE,"GENERAL";"TAB2",#N/A,TRUE,"GENERAL";"TAB3",#N/A,TRUE,"GENERAL";"TAB4",#N/A,TRUE,"GENERAL";"TAB5",#N/A,TRUE,"GENERAL"}</definedName>
    <definedName name="DSF" localSheetId="15" hidden="1">{"via1",#N/A,TRUE,"general";"via2",#N/A,TRUE,"general";"via3",#N/A,TRUE,"general"}</definedName>
    <definedName name="DSF" localSheetId="14" hidden="1">{"via1",#N/A,TRUE,"general";"via2",#N/A,TRUE,"general";"via3",#N/A,TRUE,"general"}</definedName>
    <definedName name="DSF" localSheetId="13" hidden="1">{"via1",#N/A,TRUE,"general";"via2",#N/A,TRUE,"general";"via3",#N/A,TRUE,"general"}</definedName>
    <definedName name="DSF" hidden="1">{"via1",#N/A,TRUE,"general";"via2",#N/A,TRUE,"general";"via3",#N/A,TRUE,"general"}</definedName>
    <definedName name="DSFCVTY" localSheetId="15" hidden="1">{"TAB1",#N/A,TRUE,"GENERAL";"TAB2",#N/A,TRUE,"GENERAL";"TAB3",#N/A,TRUE,"GENERAL";"TAB4",#N/A,TRUE,"GENERAL";"TAB5",#N/A,TRUE,"GENERAL"}</definedName>
    <definedName name="DSFCVTY" localSheetId="14" hidden="1">{"TAB1",#N/A,TRUE,"GENERAL";"TAB2",#N/A,TRUE,"GENERAL";"TAB3",#N/A,TRUE,"GENERAL";"TAB4",#N/A,TRUE,"GENERAL";"TAB5",#N/A,TRUE,"GENERAL"}</definedName>
    <definedName name="DSFCVTY" localSheetId="13" hidden="1">{"TAB1",#N/A,TRUE,"GENERAL";"TAB2",#N/A,TRUE,"GENERAL";"TAB3",#N/A,TRUE,"GENERAL";"TAB4",#N/A,TRUE,"GENERAL";"TAB5",#N/A,TRUE,"GENERAL"}</definedName>
    <definedName name="DSFCVTY" hidden="1">{"TAB1",#N/A,TRUE,"GENERAL";"TAB2",#N/A,TRUE,"GENERAL";"TAB3",#N/A,TRUE,"GENERAL";"TAB4",#N/A,TRUE,"GENERAL";"TAB5",#N/A,TRUE,"GENERAL"}</definedName>
    <definedName name="dsfg" localSheetId="15" hidden="1">{"via1",#N/A,TRUE,"general";"via2",#N/A,TRUE,"general";"via3",#N/A,TRUE,"general"}</definedName>
    <definedName name="dsfg" localSheetId="14" hidden="1">{"via1",#N/A,TRUE,"general";"via2",#N/A,TRUE,"general";"via3",#N/A,TRUE,"general"}</definedName>
    <definedName name="dsfg" localSheetId="13" hidden="1">{"via1",#N/A,TRUE,"general";"via2",#N/A,TRUE,"general";"via3",#N/A,TRUE,"general"}</definedName>
    <definedName name="dsfg" hidden="1">{"via1",#N/A,TRUE,"general";"via2",#N/A,TRUE,"general";"via3",#N/A,TRUE,"general"}</definedName>
    <definedName name="dsfhgfdh" localSheetId="15" hidden="1">{"TAB1",#N/A,TRUE,"GENERAL";"TAB2",#N/A,TRUE,"GENERAL";"TAB3",#N/A,TRUE,"GENERAL";"TAB4",#N/A,TRUE,"GENERAL";"TAB5",#N/A,TRUE,"GENERAL"}</definedName>
    <definedName name="dsfhgfdh" localSheetId="14" hidden="1">{"TAB1",#N/A,TRUE,"GENERAL";"TAB2",#N/A,TRUE,"GENERAL";"TAB3",#N/A,TRUE,"GENERAL";"TAB4",#N/A,TRUE,"GENERAL";"TAB5",#N/A,TRUE,"GENERAL"}</definedName>
    <definedName name="dsfhgfdh" localSheetId="13" hidden="1">{"TAB1",#N/A,TRUE,"GENERAL";"TAB2",#N/A,TRUE,"GENERAL";"TAB3",#N/A,TRUE,"GENERAL";"TAB4",#N/A,TRUE,"GENERAL";"TAB5",#N/A,TRUE,"GENERAL"}</definedName>
    <definedName name="dsfhgfdh" hidden="1">{"TAB1",#N/A,TRUE,"GENERAL";"TAB2",#N/A,TRUE,"GENERAL";"TAB3",#N/A,TRUE,"GENERAL";"TAB4",#N/A,TRUE,"GENERAL";"TAB5",#N/A,TRUE,"GENERAL"}</definedName>
    <definedName name="dsfsdf" localSheetId="15" hidden="1">{"via1",#N/A,TRUE,"general";"via2",#N/A,TRUE,"general";"via3",#N/A,TRUE,"general"}</definedName>
    <definedName name="dsfsdf" localSheetId="14" hidden="1">{"via1",#N/A,TRUE,"general";"via2",#N/A,TRUE,"general";"via3",#N/A,TRUE,"general"}</definedName>
    <definedName name="dsfsdf" localSheetId="13" hidden="1">{"via1",#N/A,TRUE,"general";"via2",#N/A,TRUE,"general";"via3",#N/A,TRUE,"general"}</definedName>
    <definedName name="dsfsdf" hidden="1">{"via1",#N/A,TRUE,"general";"via2",#N/A,TRUE,"general";"via3",#N/A,TRUE,"general"}</definedName>
    <definedName name="DSFSDFCXV" localSheetId="15" hidden="1">{"TAB1",#N/A,TRUE,"GENERAL";"TAB2",#N/A,TRUE,"GENERAL";"TAB3",#N/A,TRUE,"GENERAL";"TAB4",#N/A,TRUE,"GENERAL";"TAB5",#N/A,TRUE,"GENERAL"}</definedName>
    <definedName name="DSFSDFCXV" localSheetId="14" hidden="1">{"TAB1",#N/A,TRUE,"GENERAL";"TAB2",#N/A,TRUE,"GENERAL";"TAB3",#N/A,TRUE,"GENERAL";"TAB4",#N/A,TRUE,"GENERAL";"TAB5",#N/A,TRUE,"GENERAL"}</definedName>
    <definedName name="DSFSDFCXV" localSheetId="13" hidden="1">{"TAB1",#N/A,TRUE,"GENERAL";"TAB2",#N/A,TRUE,"GENERAL";"TAB3",#N/A,TRUE,"GENERAL";"TAB4",#N/A,TRUE,"GENERAL";"TAB5",#N/A,TRUE,"GENERAL"}</definedName>
    <definedName name="DSFSDFCXV" hidden="1">{"TAB1",#N/A,TRUE,"GENERAL";"TAB2",#N/A,TRUE,"GENERAL";"TAB3",#N/A,TRUE,"GENERAL";"TAB4",#N/A,TRUE,"GENERAL";"TAB5",#N/A,TRUE,"GENERAL"}</definedName>
    <definedName name="dsfsvm" localSheetId="15" hidden="1">{"TAB1",#N/A,TRUE,"GENERAL";"TAB2",#N/A,TRUE,"GENERAL";"TAB3",#N/A,TRUE,"GENERAL";"TAB4",#N/A,TRUE,"GENERAL";"TAB5",#N/A,TRUE,"GENERAL"}</definedName>
    <definedName name="dsfsvm" localSheetId="14" hidden="1">{"TAB1",#N/A,TRUE,"GENERAL";"TAB2",#N/A,TRUE,"GENERAL";"TAB3",#N/A,TRUE,"GENERAL";"TAB4",#N/A,TRUE,"GENERAL";"TAB5",#N/A,TRUE,"GENERAL"}</definedName>
    <definedName name="dsfsvm" localSheetId="13" hidden="1">{"TAB1",#N/A,TRUE,"GENERAL";"TAB2",#N/A,TRUE,"GENERAL";"TAB3",#N/A,TRUE,"GENERAL";"TAB4",#N/A,TRUE,"GENERAL";"TAB5",#N/A,TRUE,"GENERAL"}</definedName>
    <definedName name="dsfsvm" hidden="1">{"TAB1",#N/A,TRUE,"GENERAL";"TAB2",#N/A,TRUE,"GENERAL";"TAB3",#N/A,TRUE,"GENERAL";"TAB4",#N/A,TRUE,"GENERAL";"TAB5",#N/A,TRUE,"GENERAL"}</definedName>
    <definedName name="dsftbv" localSheetId="15" hidden="1">{"via1",#N/A,TRUE,"general";"via2",#N/A,TRUE,"general";"via3",#N/A,TRUE,"general"}</definedName>
    <definedName name="dsftbv" localSheetId="14" hidden="1">{"via1",#N/A,TRUE,"general";"via2",#N/A,TRUE,"general";"via3",#N/A,TRUE,"general"}</definedName>
    <definedName name="dsftbv" localSheetId="13" hidden="1">{"via1",#N/A,TRUE,"general";"via2",#N/A,TRUE,"general";"via3",#N/A,TRUE,"general"}</definedName>
    <definedName name="dsftbv" hidden="1">{"via1",#N/A,TRUE,"general";"via2",#N/A,TRUE,"general";"via3",#N/A,TRUE,"general"}</definedName>
    <definedName name="dtrhj" localSheetId="15" hidden="1">{"via1",#N/A,TRUE,"general";"via2",#N/A,TRUE,"general";"via3",#N/A,TRUE,"general"}</definedName>
    <definedName name="dtrhj" localSheetId="14" hidden="1">{"via1",#N/A,TRUE,"general";"via2",#N/A,TRUE,"general";"via3",#N/A,TRUE,"general"}</definedName>
    <definedName name="dtrhj" localSheetId="13" hidden="1">{"via1",#N/A,TRUE,"general";"via2",#N/A,TRUE,"general";"via3",#N/A,TRUE,"general"}</definedName>
    <definedName name="dtrhj" hidden="1">{"via1",#N/A,TRUE,"general";"via2",#N/A,TRUE,"general";"via3",#N/A,TRUE,"general"}</definedName>
    <definedName name="ducha_antivandalica_mezclador" localSheetId="15">#REF!</definedName>
    <definedName name="ducha_antivandalica_mezclador" localSheetId="23">#REF!</definedName>
    <definedName name="ducha_antivandalica_mezclador" localSheetId="17">#REF!</definedName>
    <definedName name="ducha_antivandalica_mezclador" localSheetId="18">#REF!</definedName>
    <definedName name="ducha_antivandalica_mezclador" localSheetId="14">#REF!</definedName>
    <definedName name="ducha_antivandalica_mezclador" localSheetId="13">#REF!</definedName>
    <definedName name="ducha_antivandalica_mezclador">#REF!</definedName>
    <definedName name="DuracionMeses" localSheetId="15">#REF!</definedName>
    <definedName name="DuracionMeses" localSheetId="23">#REF!</definedName>
    <definedName name="DuracionMeses" localSheetId="17">#REF!</definedName>
    <definedName name="DuracionMeses" localSheetId="18">#REF!</definedName>
    <definedName name="DuracionMeses" localSheetId="14">#REF!</definedName>
    <definedName name="DuracionMeses" localSheetId="13">#REF!</definedName>
    <definedName name="DuracionMeses">#REF!</definedName>
    <definedName name="DuracionSemanas" localSheetId="15">#REF!</definedName>
    <definedName name="DuracionSemanas" localSheetId="23">#REF!</definedName>
    <definedName name="DuracionSemanas" localSheetId="17">#REF!</definedName>
    <definedName name="DuracionSemanas" localSheetId="18">#REF!</definedName>
    <definedName name="DuracionSemanas" localSheetId="14">#REF!</definedName>
    <definedName name="DuracionSemanas" localSheetId="13">#REF!</definedName>
    <definedName name="DuracionSemanas">#REF!</definedName>
    <definedName name="Durmiente_3_m" localSheetId="15">#REF!</definedName>
    <definedName name="Durmiente_3_m" localSheetId="23">#REF!</definedName>
    <definedName name="Durmiente_3_m" localSheetId="17">#REF!</definedName>
    <definedName name="Durmiente_3_m" localSheetId="18">#REF!</definedName>
    <definedName name="Durmiente_3_m" localSheetId="14">#REF!</definedName>
    <definedName name="Durmiente_3_m" localSheetId="13">#REF!</definedName>
    <definedName name="Durmiente_3_m">#REF!</definedName>
    <definedName name="Durmiente_Abarco_4m" localSheetId="15">#REF!</definedName>
    <definedName name="Durmiente_Abarco_4m" localSheetId="23">#REF!</definedName>
    <definedName name="Durmiente_Abarco_4m" localSheetId="17">#REF!</definedName>
    <definedName name="Durmiente_Abarco_4m" localSheetId="18">#REF!</definedName>
    <definedName name="Durmiente_Abarco_4m" localSheetId="14">#REF!</definedName>
    <definedName name="Durmiente_Abarco_4m" localSheetId="13">#REF!</definedName>
    <definedName name="Durmiente_Abarco_4m">#REF!</definedName>
    <definedName name="Durmiente_Ordinario_4m" localSheetId="15">#REF!</definedName>
    <definedName name="Durmiente_Ordinario_4m" localSheetId="23">#REF!</definedName>
    <definedName name="Durmiente_Ordinario_4m" localSheetId="17">#REF!</definedName>
    <definedName name="Durmiente_Ordinario_4m" localSheetId="18">#REF!</definedName>
    <definedName name="Durmiente_Ordinario_4m" localSheetId="14">#REF!</definedName>
    <definedName name="Durmiente_Ordinario_4m" localSheetId="13">#REF!</definedName>
    <definedName name="Durmiente_Ordinario_4m">#REF!</definedName>
    <definedName name="dutr" localSheetId="15">#REF!</definedName>
    <definedName name="dutr" localSheetId="23">#REF!</definedName>
    <definedName name="dutr" localSheetId="17">#REF!</definedName>
    <definedName name="dutr" localSheetId="18">#REF!</definedName>
    <definedName name="dutr" localSheetId="14">#REF!</definedName>
    <definedName name="dutr" localSheetId="13">#REF!</definedName>
    <definedName name="dutr">#REF!</definedName>
    <definedName name="dxfgg" localSheetId="15" hidden="1">{"via1",#N/A,TRUE,"general";"via2",#N/A,TRUE,"general";"via3",#N/A,TRUE,"general"}</definedName>
    <definedName name="dxfgg" localSheetId="14" hidden="1">{"via1",#N/A,TRUE,"general";"via2",#N/A,TRUE,"general";"via3",#N/A,TRUE,"general"}</definedName>
    <definedName name="dxfgg" localSheetId="13" hidden="1">{"via1",#N/A,TRUE,"general";"via2",#N/A,TRUE,"general";"via3",#N/A,TRUE,"general"}</definedName>
    <definedName name="dxfgg" hidden="1">{"via1",#N/A,TRUE,"general";"via2",#N/A,TRUE,"general";"via3",#N/A,TRUE,"general"}</definedName>
    <definedName name="e" localSheetId="15">#REF!</definedName>
    <definedName name="e" localSheetId="23">#REF!</definedName>
    <definedName name="e" localSheetId="17">#REF!</definedName>
    <definedName name="e" localSheetId="18">#REF!</definedName>
    <definedName name="e" localSheetId="14">#REF!</definedName>
    <definedName name="e" localSheetId="13">#REF!</definedName>
    <definedName name="e">#REF!</definedName>
    <definedName name="E21viga1" localSheetId="15">#REF!</definedName>
    <definedName name="E21viga1" localSheetId="23">#REF!</definedName>
    <definedName name="E21viga1" localSheetId="17">#REF!</definedName>
    <definedName name="E21viga1" localSheetId="18">#REF!</definedName>
    <definedName name="E21viga1" localSheetId="14">#REF!</definedName>
    <definedName name="E21viga1" localSheetId="13">#REF!</definedName>
    <definedName name="E21viga1">#REF!</definedName>
    <definedName name="e3e33" localSheetId="15" hidden="1">{"via1",#N/A,TRUE,"general";"via2",#N/A,TRUE,"general";"via3",#N/A,TRUE,"general"}</definedName>
    <definedName name="e3e33" localSheetId="14" hidden="1">{"via1",#N/A,TRUE,"general";"via2",#N/A,TRUE,"general";"via3",#N/A,TRUE,"general"}</definedName>
    <definedName name="e3e33" localSheetId="13" hidden="1">{"via1",#N/A,TRUE,"general";"via2",#N/A,TRUE,"general";"via3",#N/A,TRUE,"general"}</definedName>
    <definedName name="e3e33" hidden="1">{"via1",#N/A,TRUE,"general";"via2",#N/A,TRUE,"general";"via3",#N/A,TRUE,"general"}</definedName>
    <definedName name="EDEDWSWQA" localSheetId="15" hidden="1">{"TAB1",#N/A,TRUE,"GENERAL";"TAB2",#N/A,TRUE,"GENERAL";"TAB3",#N/A,TRUE,"GENERAL";"TAB4",#N/A,TRUE,"GENERAL";"TAB5",#N/A,TRUE,"GENERAL"}</definedName>
    <definedName name="EDEDWSWQA" localSheetId="14" hidden="1">{"TAB1",#N/A,TRUE,"GENERAL";"TAB2",#N/A,TRUE,"GENERAL";"TAB3",#N/A,TRUE,"GENERAL";"TAB4",#N/A,TRUE,"GENERAL";"TAB5",#N/A,TRUE,"GENERAL"}</definedName>
    <definedName name="EDEDWSWQA" localSheetId="13" hidden="1">{"TAB1",#N/A,TRUE,"GENERAL";"TAB2",#N/A,TRUE,"GENERAL";"TAB3",#N/A,TRUE,"GENERAL";"TAB4",#N/A,TRUE,"GENERAL";"TAB5",#N/A,TRUE,"GENERAL"}</definedName>
    <definedName name="EDEDWSWQA" hidden="1">{"TAB1",#N/A,TRUE,"GENERAL";"TAB2",#N/A,TRUE,"GENERAL";"TAB3",#N/A,TRUE,"GENERAL";"TAB4",#N/A,TRUE,"GENERAL";"TAB5",#N/A,TRUE,"GENERAL"}</definedName>
    <definedName name="edgfhmn" localSheetId="15" hidden="1">{"via1",#N/A,TRUE,"general";"via2",#N/A,TRUE,"general";"via3",#N/A,TRUE,"general"}</definedName>
    <definedName name="edgfhmn" localSheetId="14" hidden="1">{"via1",#N/A,TRUE,"general";"via2",#N/A,TRUE,"general";"via3",#N/A,TRUE,"general"}</definedName>
    <definedName name="edgfhmn" localSheetId="13" hidden="1">{"via1",#N/A,TRUE,"general";"via2",#N/A,TRUE,"general";"via3",#N/A,TRUE,"general"}</definedName>
    <definedName name="edgfhmn" hidden="1">{"via1",#N/A,TRUE,"general";"via2",#N/A,TRUE,"general";"via3",#N/A,TRUE,"general"}</definedName>
    <definedName name="eeedfr" localSheetId="15" hidden="1">{"TAB1",#N/A,TRUE,"GENERAL";"TAB2",#N/A,TRUE,"GENERAL";"TAB3",#N/A,TRUE,"GENERAL";"TAB4",#N/A,TRUE,"GENERAL";"TAB5",#N/A,TRUE,"GENERAL"}</definedName>
    <definedName name="eeedfr" localSheetId="14" hidden="1">{"TAB1",#N/A,TRUE,"GENERAL";"TAB2",#N/A,TRUE,"GENERAL";"TAB3",#N/A,TRUE,"GENERAL";"TAB4",#N/A,TRUE,"GENERAL";"TAB5",#N/A,TRUE,"GENERAL"}</definedName>
    <definedName name="eeedfr" localSheetId="13" hidden="1">{"TAB1",#N/A,TRUE,"GENERAL";"TAB2",#N/A,TRUE,"GENERAL";"TAB3",#N/A,TRUE,"GENERAL";"TAB4",#N/A,TRUE,"GENERAL";"TAB5",#N/A,TRUE,"GENERAL"}</definedName>
    <definedName name="eeedfr" hidden="1">{"TAB1",#N/A,TRUE,"GENERAL";"TAB2",#N/A,TRUE,"GENERAL";"TAB3",#N/A,TRUE,"GENERAL";"TAB4",#N/A,TRUE,"GENERAL";"TAB5",#N/A,TRUE,"GENERAL"}</definedName>
    <definedName name="eeeeer" localSheetId="15" hidden="1">{"TAB1",#N/A,TRUE,"GENERAL";"TAB2",#N/A,TRUE,"GENERAL";"TAB3",#N/A,TRUE,"GENERAL";"TAB4",#N/A,TRUE,"GENERAL";"TAB5",#N/A,TRUE,"GENERAL"}</definedName>
    <definedName name="eeeeer" localSheetId="14" hidden="1">{"TAB1",#N/A,TRUE,"GENERAL";"TAB2",#N/A,TRUE,"GENERAL";"TAB3",#N/A,TRUE,"GENERAL";"TAB4",#N/A,TRUE,"GENERAL";"TAB5",#N/A,TRUE,"GENERAL"}</definedName>
    <definedName name="eeeeer" localSheetId="13" hidden="1">{"TAB1",#N/A,TRUE,"GENERAL";"TAB2",#N/A,TRUE,"GENERAL";"TAB3",#N/A,TRUE,"GENERAL";"TAB4",#N/A,TRUE,"GENERAL";"TAB5",#N/A,TRUE,"GENERAL"}</definedName>
    <definedName name="eeeeer" hidden="1">{"TAB1",#N/A,TRUE,"GENERAL";"TAB2",#N/A,TRUE,"GENERAL";"TAB3",#N/A,TRUE,"GENERAL";"TAB4",#N/A,TRUE,"GENERAL";"TAB5",#N/A,TRUE,"GENERAL"}</definedName>
    <definedName name="eeerfd" localSheetId="15" hidden="1">{"via1",#N/A,TRUE,"general";"via2",#N/A,TRUE,"general";"via3",#N/A,TRUE,"general"}</definedName>
    <definedName name="eeerfd" localSheetId="14" hidden="1">{"via1",#N/A,TRUE,"general";"via2",#N/A,TRUE,"general";"via3",#N/A,TRUE,"general"}</definedName>
    <definedName name="eeerfd" localSheetId="13" hidden="1">{"via1",#N/A,TRUE,"general";"via2",#N/A,TRUE,"general";"via3",#N/A,TRUE,"general"}</definedName>
    <definedName name="eeerfd" hidden="1">{"via1",#N/A,TRUE,"general";"via2",#N/A,TRUE,"general";"via3",#N/A,TRUE,"general"}</definedName>
    <definedName name="EF">[68]AIU!$A$1:$IU$4</definedName>
    <definedName name="efef" localSheetId="15" hidden="1">{"TAB1",#N/A,TRUE,"GENERAL";"TAB2",#N/A,TRUE,"GENERAL";"TAB3",#N/A,TRUE,"GENERAL";"TAB4",#N/A,TRUE,"GENERAL";"TAB5",#N/A,TRUE,"GENERAL"}</definedName>
    <definedName name="efef" localSheetId="14" hidden="1">{"TAB1",#N/A,TRUE,"GENERAL";"TAB2",#N/A,TRUE,"GENERAL";"TAB3",#N/A,TRUE,"GENERAL";"TAB4",#N/A,TRUE,"GENERAL";"TAB5",#N/A,TRUE,"GENERAL"}</definedName>
    <definedName name="efef" localSheetId="13" hidden="1">{"TAB1",#N/A,TRUE,"GENERAL";"TAB2",#N/A,TRUE,"GENERAL";"TAB3",#N/A,TRUE,"GENERAL";"TAB4",#N/A,TRUE,"GENERAL";"TAB5",#N/A,TRUE,"GENERAL"}</definedName>
    <definedName name="efef" hidden="1">{"TAB1",#N/A,TRUE,"GENERAL";"TAB2",#N/A,TRUE,"GENERAL";"TAB3",#N/A,TRUE,"GENERAL";"TAB4",#N/A,TRUE,"GENERAL";"TAB5",#N/A,TRUE,"GENERAL"}</definedName>
    <definedName name="efer" localSheetId="15" hidden="1">{"via1",#N/A,TRUE,"general";"via2",#N/A,TRUE,"general";"via3",#N/A,TRUE,"general"}</definedName>
    <definedName name="efer" localSheetId="14" hidden="1">{"via1",#N/A,TRUE,"general";"via2",#N/A,TRUE,"general";"via3",#N/A,TRUE,"general"}</definedName>
    <definedName name="efer" localSheetId="13" hidden="1">{"via1",#N/A,TRUE,"general";"via2",#N/A,TRUE,"general";"via3",#N/A,TRUE,"general"}</definedName>
    <definedName name="efer" hidden="1">{"via1",#N/A,TRUE,"general";"via2",#N/A,TRUE,"general";"via3",#N/A,TRUE,"general"}</definedName>
    <definedName name="egeg" localSheetId="15" hidden="1">{"TAB1",#N/A,TRUE,"GENERAL";"TAB2",#N/A,TRUE,"GENERAL";"TAB3",#N/A,TRUE,"GENERAL";"TAB4",#N/A,TRUE,"GENERAL";"TAB5",#N/A,TRUE,"GENERAL"}</definedName>
    <definedName name="egeg" localSheetId="14" hidden="1">{"TAB1",#N/A,TRUE,"GENERAL";"TAB2",#N/A,TRUE,"GENERAL";"TAB3",#N/A,TRUE,"GENERAL";"TAB4",#N/A,TRUE,"GENERAL";"TAB5",#N/A,TRUE,"GENERAL"}</definedName>
    <definedName name="egeg" localSheetId="13" hidden="1">{"TAB1",#N/A,TRUE,"GENERAL";"TAB2",#N/A,TRUE,"GENERAL";"TAB3",#N/A,TRUE,"GENERAL";"TAB4",#N/A,TRUE,"GENERAL";"TAB5",#N/A,TRUE,"GENERAL"}</definedName>
    <definedName name="egeg" hidden="1">{"TAB1",#N/A,TRUE,"GENERAL";"TAB2",#N/A,TRUE,"GENERAL";"TAB3",#N/A,TRUE,"GENERAL";"TAB4",#N/A,TRUE,"GENERAL";"TAB5",#N/A,TRUE,"GENERAL"}</definedName>
    <definedName name="egtrgthrt" localSheetId="15" hidden="1">{"TAB1",#N/A,TRUE,"GENERAL";"TAB2",#N/A,TRUE,"GENERAL";"TAB3",#N/A,TRUE,"GENERAL";"TAB4",#N/A,TRUE,"GENERAL";"TAB5",#N/A,TRUE,"GENERAL"}</definedName>
    <definedName name="egtrgthrt" localSheetId="14" hidden="1">{"TAB1",#N/A,TRUE,"GENERAL";"TAB2",#N/A,TRUE,"GENERAL";"TAB3",#N/A,TRUE,"GENERAL";"TAB4",#N/A,TRUE,"GENERAL";"TAB5",#N/A,TRUE,"GENERAL"}</definedName>
    <definedName name="egtrgthrt" localSheetId="13" hidden="1">{"TAB1",#N/A,TRUE,"GENERAL";"TAB2",#N/A,TRUE,"GENERAL";"TAB3",#N/A,TRUE,"GENERAL";"TAB4",#N/A,TRUE,"GENERAL";"TAB5",#N/A,TRUE,"GENERAL"}</definedName>
    <definedName name="egtrgthrt" hidden="1">{"TAB1",#N/A,TRUE,"GENERAL";"TAB2",#N/A,TRUE,"GENERAL";"TAB3",#N/A,TRUE,"GENERAL";"TAB4",#N/A,TRUE,"GENERAL";"TAB5",#N/A,TRUE,"GENERAL"}</definedName>
    <definedName name="ELECTRICOS" comment="APUS ELECTRICOS" localSheetId="15">#REF!</definedName>
    <definedName name="ELECTRICOS" comment="APUS ELECTRICOS" localSheetId="23">#REF!</definedName>
    <definedName name="ELECTRICOS" comment="APUS ELECTRICOS" localSheetId="17">#REF!</definedName>
    <definedName name="ELECTRICOS" comment="APUS ELECTRICOS" localSheetId="18">#REF!</definedName>
    <definedName name="ELECTRICOS" comment="APUS ELECTRICOS" localSheetId="14">#REF!</definedName>
    <definedName name="ELECTRICOS" comment="APUS ELECTRICOS" localSheetId="13">#REF!</definedName>
    <definedName name="ELECTRICOS" comment="APUS ELECTRICOS">#REF!</definedName>
    <definedName name="Emeflex_3_00_mm" localSheetId="15">#REF!</definedName>
    <definedName name="Emeflex_3_00_mm" localSheetId="23">#REF!</definedName>
    <definedName name="Emeflex_3_00_mm" localSheetId="17">#REF!</definedName>
    <definedName name="Emeflex_3_00_mm" localSheetId="0">#REF!</definedName>
    <definedName name="Emeflex_3_00_mm" localSheetId="1">#REF!</definedName>
    <definedName name="Emeflex_3_00_mm" localSheetId="2">#REF!</definedName>
    <definedName name="Emeflex_3_00_mm" localSheetId="3">#REF!</definedName>
    <definedName name="Emeflex_3_00_mm" localSheetId="4">#REF!</definedName>
    <definedName name="Emeflex_3_00_mm" localSheetId="5">#REF!</definedName>
    <definedName name="Emeflex_3_00_mm" localSheetId="6">#REF!</definedName>
    <definedName name="Emeflex_3_00_mm" localSheetId="7">#REF!</definedName>
    <definedName name="Emeflex_3_00_mm" localSheetId="8">#REF!</definedName>
    <definedName name="Emeflex_3_00_mm" localSheetId="12">#REF!</definedName>
    <definedName name="Emeflex_3_00_mm" localSheetId="9">#REF!</definedName>
    <definedName name="Emeflex_3_00_mm" localSheetId="10">#REF!</definedName>
    <definedName name="Emeflex_3_00_mm" localSheetId="11">#REF!</definedName>
    <definedName name="Emeflex_3_00_mm" localSheetId="18">#REF!</definedName>
    <definedName name="Emeflex_3_00_mm" localSheetId="14">#REF!</definedName>
    <definedName name="Emeflex_3_00_mm" localSheetId="13">#REF!</definedName>
    <definedName name="Emeflex_3_00_mm">#REF!</definedName>
    <definedName name="encamado" localSheetId="23">[69]LyR!#REF!</definedName>
    <definedName name="encamado" localSheetId="17">[69]LyR!#REF!</definedName>
    <definedName name="encamado" localSheetId="18">[69]LyR!#REF!</definedName>
    <definedName name="encamado">[69]LyR!#REF!</definedName>
    <definedName name="Enchapes" comment="11_Enchapess" localSheetId="15">#REF!</definedName>
    <definedName name="Enchapes" comment="11_Enchapess" localSheetId="23">#REF!</definedName>
    <definedName name="Enchapes" comment="11_Enchapess" localSheetId="17">#REF!</definedName>
    <definedName name="Enchapes" comment="11_Enchapess" localSheetId="18">#REF!</definedName>
    <definedName name="Enchapes" comment="11_Enchapess" localSheetId="14">#REF!</definedName>
    <definedName name="Enchapes" comment="11_Enchapess" localSheetId="13">#REF!</definedName>
    <definedName name="Enchapes" comment="11_Enchapess">#REF!</definedName>
    <definedName name="End_Bal" localSheetId="15">#REF!</definedName>
    <definedName name="End_Bal" localSheetId="23">#REF!</definedName>
    <definedName name="End_Bal" localSheetId="17">#REF!</definedName>
    <definedName name="End_Bal" localSheetId="18">#REF!</definedName>
    <definedName name="End_Bal" localSheetId="14">#REF!</definedName>
    <definedName name="End_Bal" localSheetId="13">#REF!</definedName>
    <definedName name="End_Bal">#REF!</definedName>
    <definedName name="Endurecedor" localSheetId="15">#REF!</definedName>
    <definedName name="Endurecedor" localSheetId="23">#REF!</definedName>
    <definedName name="Endurecedor" localSheetId="17">#REF!</definedName>
    <definedName name="Endurecedor" localSheetId="0">#REF!</definedName>
    <definedName name="Endurecedor" localSheetId="1">#REF!</definedName>
    <definedName name="Endurecedor" localSheetId="2">#REF!</definedName>
    <definedName name="Endurecedor" localSheetId="3">#REF!</definedName>
    <definedName name="Endurecedor" localSheetId="4">#REF!</definedName>
    <definedName name="Endurecedor" localSheetId="5">#REF!</definedName>
    <definedName name="Endurecedor" localSheetId="6">#REF!</definedName>
    <definedName name="Endurecedor" localSheetId="7">#REF!</definedName>
    <definedName name="Endurecedor" localSheetId="8">#REF!</definedName>
    <definedName name="Endurecedor" localSheetId="12">#REF!</definedName>
    <definedName name="Endurecedor" localSheetId="9">#REF!</definedName>
    <definedName name="Endurecedor" localSheetId="10">#REF!</definedName>
    <definedName name="Endurecedor" localSheetId="11">#REF!</definedName>
    <definedName name="Endurecedor" localSheetId="18">#REF!</definedName>
    <definedName name="Endurecedor" localSheetId="14">#REF!</definedName>
    <definedName name="Endurecedor" localSheetId="13">#REF!</definedName>
    <definedName name="Endurecedor">#REF!</definedName>
    <definedName name="ENE" localSheetId="15">#REF!</definedName>
    <definedName name="ENE" localSheetId="23">#REF!</definedName>
    <definedName name="ENE" localSheetId="17">#REF!</definedName>
    <definedName name="ENE" localSheetId="18">#REF!</definedName>
    <definedName name="ENE" localSheetId="14">#REF!</definedName>
    <definedName name="ENE" localSheetId="13">#REF!</definedName>
    <definedName name="ENE">#REF!</definedName>
    <definedName name="Ensayos" localSheetId="15">#REF!</definedName>
    <definedName name="Ensayos" localSheetId="23">#REF!</definedName>
    <definedName name="Ensayos" localSheetId="17">#REF!</definedName>
    <definedName name="Ensayos" localSheetId="18">#REF!</definedName>
    <definedName name="Ensayos" localSheetId="14">#REF!</definedName>
    <definedName name="Ensayos" localSheetId="13">#REF!</definedName>
    <definedName name="Ensayos">#REF!</definedName>
    <definedName name="entibado" localSheetId="23">#REF!</definedName>
    <definedName name="entibado" localSheetId="17">#REF!</definedName>
    <definedName name="entibado" localSheetId="18">#REF!</definedName>
    <definedName name="entibado">#REF!</definedName>
    <definedName name="Entramado_piso__repisas_8_4_3" localSheetId="15">#REF!</definedName>
    <definedName name="Entramado_piso__repisas_8_4_3" localSheetId="23">#REF!</definedName>
    <definedName name="Entramado_piso__repisas_8_4_3" localSheetId="17">#REF!</definedName>
    <definedName name="Entramado_piso__repisas_8_4_3" localSheetId="18">#REF!</definedName>
    <definedName name="Entramado_piso__repisas_8_4_3" localSheetId="14">#REF!</definedName>
    <definedName name="Entramado_piso__repisas_8_4_3" localSheetId="13">#REF!</definedName>
    <definedName name="Entramado_piso__repisas_8_4_3">#REF!</definedName>
    <definedName name="EQU">[38]Equipo!$A$5:$A$1000</definedName>
    <definedName name="EQUIPO" comment="EQUIPO Y TRANSPORTE" localSheetId="15">'[36]Equipo_Trans '!$A$1:$A$51</definedName>
    <definedName name="EQUIPO" comment="EQUIPO Y TRANSPORTE" localSheetId="14">'[36]Equipo_Trans '!$A$1:$A$51</definedName>
    <definedName name="EQUIPO" comment="EQUIPO Y TRANSPORTE" localSheetId="13">'[36]Equipo_Trans '!$A$1:$A$51</definedName>
    <definedName name="EQUIPO" comment="EQUIPO Y TRANSPORTE">'[37]Equipo_Trans '!$A$1:$A$51</definedName>
    <definedName name="Equipo_de_Medida_de_Energia_Activa_y_Reactiva__Transformadores_de_Corriente_de_660_5_A_Bornera_de_Prueba_y_Celda" localSheetId="15">#REF!</definedName>
    <definedName name="Equipo_de_Medida_de_Energia_Activa_y_Reactiva__Transformadores_de_Corriente_de_660_5_A_Bornera_de_Prueba_y_Celda" localSheetId="23">#REF!</definedName>
    <definedName name="Equipo_de_Medida_de_Energia_Activa_y_Reactiva__Transformadores_de_Corriente_de_660_5_A_Bornera_de_Prueba_y_Celda" localSheetId="17">#REF!</definedName>
    <definedName name="Equipo_de_Medida_de_Energia_Activa_y_Reactiva__Transformadores_de_Corriente_de_660_5_A_Bornera_de_Prueba_y_Celda" localSheetId="0">#REF!</definedName>
    <definedName name="Equipo_de_Medida_de_Energia_Activa_y_Reactiva__Transformadores_de_Corriente_de_660_5_A_Bornera_de_Prueba_y_Celda" localSheetId="1">#REF!</definedName>
    <definedName name="Equipo_de_Medida_de_Energia_Activa_y_Reactiva__Transformadores_de_Corriente_de_660_5_A_Bornera_de_Prueba_y_Celda" localSheetId="2">#REF!</definedName>
    <definedName name="Equipo_de_Medida_de_Energia_Activa_y_Reactiva__Transformadores_de_Corriente_de_660_5_A_Bornera_de_Prueba_y_Celda" localSheetId="3">#REF!</definedName>
    <definedName name="Equipo_de_Medida_de_Energia_Activa_y_Reactiva__Transformadores_de_Corriente_de_660_5_A_Bornera_de_Prueba_y_Celda" localSheetId="4">#REF!</definedName>
    <definedName name="Equipo_de_Medida_de_Energia_Activa_y_Reactiva__Transformadores_de_Corriente_de_660_5_A_Bornera_de_Prueba_y_Celda" localSheetId="5">#REF!</definedName>
    <definedName name="Equipo_de_Medida_de_Energia_Activa_y_Reactiva__Transformadores_de_Corriente_de_660_5_A_Bornera_de_Prueba_y_Celda" localSheetId="6">#REF!</definedName>
    <definedName name="Equipo_de_Medida_de_Energia_Activa_y_Reactiva__Transformadores_de_Corriente_de_660_5_A_Bornera_de_Prueba_y_Celda" localSheetId="7">#REF!</definedName>
    <definedName name="Equipo_de_Medida_de_Energia_Activa_y_Reactiva__Transformadores_de_Corriente_de_660_5_A_Bornera_de_Prueba_y_Celda" localSheetId="8">#REF!</definedName>
    <definedName name="Equipo_de_Medida_de_Energia_Activa_y_Reactiva__Transformadores_de_Corriente_de_660_5_A_Bornera_de_Prueba_y_Celda" localSheetId="12">#REF!</definedName>
    <definedName name="Equipo_de_Medida_de_Energia_Activa_y_Reactiva__Transformadores_de_Corriente_de_660_5_A_Bornera_de_Prueba_y_Celda" localSheetId="9">#REF!</definedName>
    <definedName name="Equipo_de_Medida_de_Energia_Activa_y_Reactiva__Transformadores_de_Corriente_de_660_5_A_Bornera_de_Prueba_y_Celda" localSheetId="10">#REF!</definedName>
    <definedName name="Equipo_de_Medida_de_Energia_Activa_y_Reactiva__Transformadores_de_Corriente_de_660_5_A_Bornera_de_Prueba_y_Celda" localSheetId="11">#REF!</definedName>
    <definedName name="Equipo_de_Medida_de_Energia_Activa_y_Reactiva__Transformadores_de_Corriente_de_660_5_A_Bornera_de_Prueba_y_Celda" localSheetId="18">#REF!</definedName>
    <definedName name="Equipo_de_Medida_de_Energia_Activa_y_Reactiva__Transformadores_de_Corriente_de_660_5_A_Bornera_de_Prueba_y_Celda" localSheetId="14">#REF!</definedName>
    <definedName name="Equipo_de_Medida_de_Energia_Activa_y_Reactiva__Transformadores_de_Corriente_de_660_5_A_Bornera_de_Prueba_y_Celda" localSheetId="13">#REF!</definedName>
    <definedName name="Equipo_de_Medida_de_Energia_Activa_y_Reactiva__Transformadores_de_Corriente_de_660_5_A_Bornera_de_Prueba_y_Celda">#REF!</definedName>
    <definedName name="Equipo_para_Suministro_Agua_No_Potable_Según_Especificacion" localSheetId="15">#REF!</definedName>
    <definedName name="Equipo_para_Suministro_Agua_No_Potable_Según_Especificacion" localSheetId="23">#REF!</definedName>
    <definedName name="Equipo_para_Suministro_Agua_No_Potable_Según_Especificacion" localSheetId="17">#REF!</definedName>
    <definedName name="Equipo_para_Suministro_Agua_No_Potable_Según_Especificacion" localSheetId="0">#REF!</definedName>
    <definedName name="Equipo_para_Suministro_Agua_No_Potable_Según_Especificacion" localSheetId="1">#REF!</definedName>
    <definedName name="Equipo_para_Suministro_Agua_No_Potable_Según_Especificacion" localSheetId="2">#REF!</definedName>
    <definedName name="Equipo_para_Suministro_Agua_No_Potable_Según_Especificacion" localSheetId="3">#REF!</definedName>
    <definedName name="Equipo_para_Suministro_Agua_No_Potable_Según_Especificacion" localSheetId="4">#REF!</definedName>
    <definedName name="Equipo_para_Suministro_Agua_No_Potable_Según_Especificacion" localSheetId="5">#REF!</definedName>
    <definedName name="Equipo_para_Suministro_Agua_No_Potable_Según_Especificacion" localSheetId="6">#REF!</definedName>
    <definedName name="Equipo_para_Suministro_Agua_No_Potable_Según_Especificacion" localSheetId="7">#REF!</definedName>
    <definedName name="Equipo_para_Suministro_Agua_No_Potable_Según_Especificacion" localSheetId="8">#REF!</definedName>
    <definedName name="Equipo_para_Suministro_Agua_No_Potable_Según_Especificacion" localSheetId="12">#REF!</definedName>
    <definedName name="Equipo_para_Suministro_Agua_No_Potable_Según_Especificacion" localSheetId="9">#REF!</definedName>
    <definedName name="Equipo_para_Suministro_Agua_No_Potable_Según_Especificacion" localSheetId="10">#REF!</definedName>
    <definedName name="Equipo_para_Suministro_Agua_No_Potable_Según_Especificacion" localSheetId="11">#REF!</definedName>
    <definedName name="Equipo_para_Suministro_Agua_No_Potable_Según_Especificacion" localSheetId="18">#REF!</definedName>
    <definedName name="Equipo_para_Suministro_Agua_No_Potable_Según_Especificacion" localSheetId="14">#REF!</definedName>
    <definedName name="Equipo_para_Suministro_Agua_No_Potable_Según_Especificacion" localSheetId="13">#REF!</definedName>
    <definedName name="Equipo_para_Suministro_Agua_No_Potable_Según_Especificacion">#REF!</definedName>
    <definedName name="Equipo_para_Suministro_de_Agua_Potable_Según_Especificacion" localSheetId="15">#REF!</definedName>
    <definedName name="Equipo_para_Suministro_de_Agua_Potable_Según_Especificacion" localSheetId="23">#REF!</definedName>
    <definedName name="Equipo_para_Suministro_de_Agua_Potable_Según_Especificacion" localSheetId="17">#REF!</definedName>
    <definedName name="Equipo_para_Suministro_de_Agua_Potable_Según_Especificacion" localSheetId="0">#REF!</definedName>
    <definedName name="Equipo_para_Suministro_de_Agua_Potable_Según_Especificacion" localSheetId="1">#REF!</definedName>
    <definedName name="Equipo_para_Suministro_de_Agua_Potable_Según_Especificacion" localSheetId="2">#REF!</definedName>
    <definedName name="Equipo_para_Suministro_de_Agua_Potable_Según_Especificacion" localSheetId="3">#REF!</definedName>
    <definedName name="Equipo_para_Suministro_de_Agua_Potable_Según_Especificacion" localSheetId="4">#REF!</definedName>
    <definedName name="Equipo_para_Suministro_de_Agua_Potable_Según_Especificacion" localSheetId="5">#REF!</definedName>
    <definedName name="Equipo_para_Suministro_de_Agua_Potable_Según_Especificacion" localSheetId="6">#REF!</definedName>
    <definedName name="Equipo_para_Suministro_de_Agua_Potable_Según_Especificacion" localSheetId="7">#REF!</definedName>
    <definedName name="Equipo_para_Suministro_de_Agua_Potable_Según_Especificacion" localSheetId="8">#REF!</definedName>
    <definedName name="Equipo_para_Suministro_de_Agua_Potable_Según_Especificacion" localSheetId="12">#REF!</definedName>
    <definedName name="Equipo_para_Suministro_de_Agua_Potable_Según_Especificacion" localSheetId="9">#REF!</definedName>
    <definedName name="Equipo_para_Suministro_de_Agua_Potable_Según_Especificacion" localSheetId="10">#REF!</definedName>
    <definedName name="Equipo_para_Suministro_de_Agua_Potable_Según_Especificacion" localSheetId="11">#REF!</definedName>
    <definedName name="Equipo_para_Suministro_de_Agua_Potable_Según_Especificacion" localSheetId="18">#REF!</definedName>
    <definedName name="Equipo_para_Suministro_de_Agua_Potable_Según_Especificacion" localSheetId="14">#REF!</definedName>
    <definedName name="Equipo_para_Suministro_de_Agua_Potable_Según_Especificacion" localSheetId="13">#REF!</definedName>
    <definedName name="Equipo_para_Suministro_de_Agua_Potable_Según_Especificacion">#REF!</definedName>
    <definedName name="Equipo_Proteccion_de_Incendio_Según_Especificacion" localSheetId="15">#REF!</definedName>
    <definedName name="Equipo_Proteccion_de_Incendio_Según_Especificacion" localSheetId="23">#REF!</definedName>
    <definedName name="Equipo_Proteccion_de_Incendio_Según_Especificacion" localSheetId="17">#REF!</definedName>
    <definedName name="Equipo_Proteccion_de_Incendio_Según_Especificacion" localSheetId="18">#REF!</definedName>
    <definedName name="Equipo_Proteccion_de_Incendio_Según_Especificacion" localSheetId="14">#REF!</definedName>
    <definedName name="Equipo_Proteccion_de_Incendio_Según_Especificacion" localSheetId="13">#REF!</definedName>
    <definedName name="Equipo_Proteccion_de_Incendio_Según_Especificacion">#REF!</definedName>
    <definedName name="EQUIPOS" localSheetId="15">#REF!</definedName>
    <definedName name="EQUIPOS" localSheetId="14">#REF!</definedName>
    <definedName name="EQUIPOS" localSheetId="13">#REF!</definedName>
    <definedName name="EQUIPOS">[16]Equipo!$A$16:$G$79</definedName>
    <definedName name="EQUIPOTRANSP" comment="TRANSPORTE">'[70]Equipo_Trans '!$A$1:$F$53</definedName>
    <definedName name="eqw" localSheetId="15" hidden="1">{"via1",#N/A,TRUE,"general";"via2",#N/A,TRUE,"general";"via3",#N/A,TRUE,"general"}</definedName>
    <definedName name="eqw" localSheetId="14" hidden="1">{"via1",#N/A,TRUE,"general";"via2",#N/A,TRUE,"general";"via3",#N/A,TRUE,"general"}</definedName>
    <definedName name="eqw" localSheetId="13" hidden="1">{"via1",#N/A,TRUE,"general";"via2",#N/A,TRUE,"general";"via3",#N/A,TRUE,"general"}</definedName>
    <definedName name="eqw" hidden="1">{"via1",#N/A,TRUE,"general";"via2",#N/A,TRUE,"general";"via3",#N/A,TRUE,"general"}</definedName>
    <definedName name="ER" hidden="1">{"'Sheet1'!$A$1:$G$85"}</definedName>
    <definedName name="EREE" localSheetId="15">#REF!</definedName>
    <definedName name="EREE" localSheetId="23">#REF!</definedName>
    <definedName name="EREE" localSheetId="17">#REF!</definedName>
    <definedName name="EREE" localSheetId="0">#REF!</definedName>
    <definedName name="EREE" localSheetId="1">#REF!</definedName>
    <definedName name="EREE" localSheetId="2">#REF!</definedName>
    <definedName name="EREE" localSheetId="3">#REF!</definedName>
    <definedName name="EREE" localSheetId="4">#REF!</definedName>
    <definedName name="EREE" localSheetId="5">#REF!</definedName>
    <definedName name="EREE" localSheetId="6">#REF!</definedName>
    <definedName name="EREE" localSheetId="7">#REF!</definedName>
    <definedName name="EREE" localSheetId="8">#REF!</definedName>
    <definedName name="EREE" localSheetId="12">#REF!</definedName>
    <definedName name="EREE" localSheetId="9">#REF!</definedName>
    <definedName name="EREE" localSheetId="10">#REF!</definedName>
    <definedName name="EREE" localSheetId="11">#REF!</definedName>
    <definedName name="EREE" localSheetId="18">#REF!</definedName>
    <definedName name="EREE" localSheetId="14">#REF!</definedName>
    <definedName name="EREE" localSheetId="13">#REF!</definedName>
    <definedName name="EREE">#REF!</definedName>
    <definedName name="erfg" hidden="1">{#N/A,#N/A,FALSE,"Hoja1";#N/A,#N/A,FALSE,"Hoja2"}</definedName>
    <definedName name="erg" localSheetId="15" hidden="1">{"TAB1",#N/A,TRUE,"GENERAL";"TAB2",#N/A,TRUE,"GENERAL";"TAB3",#N/A,TRUE,"GENERAL";"TAB4",#N/A,TRUE,"GENERAL";"TAB5",#N/A,TRUE,"GENERAL"}</definedName>
    <definedName name="erg" localSheetId="14" hidden="1">{"TAB1",#N/A,TRUE,"GENERAL";"TAB2",#N/A,TRUE,"GENERAL";"TAB3",#N/A,TRUE,"GENERAL";"TAB4",#N/A,TRUE,"GENERAL";"TAB5",#N/A,TRUE,"GENERAL"}</definedName>
    <definedName name="erg" localSheetId="13" hidden="1">{"TAB1",#N/A,TRUE,"GENERAL";"TAB2",#N/A,TRUE,"GENERAL";"TAB3",#N/A,TRUE,"GENERAL";"TAB4",#N/A,TRUE,"GENERAL";"TAB5",#N/A,TRUE,"GENERAL"}</definedName>
    <definedName name="erg" hidden="1">{"TAB1",#N/A,TRUE,"GENERAL";"TAB2",#N/A,TRUE,"GENERAL";"TAB3",#N/A,TRUE,"GENERAL";"TAB4",#N/A,TRUE,"GENERAL";"TAB5",#N/A,TRUE,"GENERAL"}</definedName>
    <definedName name="erger" localSheetId="15" hidden="1">{"via1",#N/A,TRUE,"general";"via2",#N/A,TRUE,"general";"via3",#N/A,TRUE,"general"}</definedName>
    <definedName name="erger" localSheetId="14" hidden="1">{"via1",#N/A,TRUE,"general";"via2",#N/A,TRUE,"general";"via3",#N/A,TRUE,"general"}</definedName>
    <definedName name="erger" localSheetId="13" hidden="1">{"via1",#N/A,TRUE,"general";"via2",#N/A,TRUE,"general";"via3",#N/A,TRUE,"general"}</definedName>
    <definedName name="erger" hidden="1">{"via1",#N/A,TRUE,"general";"via2",#N/A,TRUE,"general";"via3",#N/A,TRUE,"general"}</definedName>
    <definedName name="ergerg" localSheetId="15" hidden="1">{"via1",#N/A,TRUE,"general";"via2",#N/A,TRUE,"general";"via3",#N/A,TRUE,"general"}</definedName>
    <definedName name="ergerg" localSheetId="14" hidden="1">{"via1",#N/A,TRUE,"general";"via2",#N/A,TRUE,"general";"via3",#N/A,TRUE,"general"}</definedName>
    <definedName name="ergerg" localSheetId="13" hidden="1">{"via1",#N/A,TRUE,"general";"via2",#N/A,TRUE,"general";"via3",#N/A,TRUE,"general"}</definedName>
    <definedName name="ergerg" hidden="1">{"via1",#N/A,TRUE,"general";"via2",#N/A,TRUE,"general";"via3",#N/A,TRUE,"general"}</definedName>
    <definedName name="ergfegr" localSheetId="15" hidden="1">{"via1",#N/A,TRUE,"general";"via2",#N/A,TRUE,"general";"via3",#N/A,TRUE,"general"}</definedName>
    <definedName name="ergfegr" localSheetId="14" hidden="1">{"via1",#N/A,TRUE,"general";"via2",#N/A,TRUE,"general";"via3",#N/A,TRUE,"general"}</definedName>
    <definedName name="ergfegr" localSheetId="13" hidden="1">{"via1",#N/A,TRUE,"general";"via2",#N/A,TRUE,"general";"via3",#N/A,TRUE,"general"}</definedName>
    <definedName name="ergfegr" hidden="1">{"via1",#N/A,TRUE,"general";"via2",#N/A,TRUE,"general";"via3",#N/A,TRUE,"general"}</definedName>
    <definedName name="ergge" localSheetId="15" hidden="1">{"TAB1",#N/A,TRUE,"GENERAL";"TAB2",#N/A,TRUE,"GENERAL";"TAB3",#N/A,TRUE,"GENERAL";"TAB4",#N/A,TRUE,"GENERAL";"TAB5",#N/A,TRUE,"GENERAL"}</definedName>
    <definedName name="ergge" localSheetId="14" hidden="1">{"TAB1",#N/A,TRUE,"GENERAL";"TAB2",#N/A,TRUE,"GENERAL";"TAB3",#N/A,TRUE,"GENERAL";"TAB4",#N/A,TRUE,"GENERAL";"TAB5",#N/A,TRUE,"GENERAL"}</definedName>
    <definedName name="ergge" localSheetId="13" hidden="1">{"TAB1",#N/A,TRUE,"GENERAL";"TAB2",#N/A,TRUE,"GENERAL";"TAB3",#N/A,TRUE,"GENERAL";"TAB4",#N/A,TRUE,"GENERAL";"TAB5",#N/A,TRUE,"GENERAL"}</definedName>
    <definedName name="ergge" hidden="1">{"TAB1",#N/A,TRUE,"GENERAL";"TAB2",#N/A,TRUE,"GENERAL";"TAB3",#N/A,TRUE,"GENERAL";"TAB4",#N/A,TRUE,"GENERAL";"TAB5",#N/A,TRUE,"GENERAL"}</definedName>
    <definedName name="erggewg" localSheetId="15" hidden="1">{"via1",#N/A,TRUE,"general";"via2",#N/A,TRUE,"general";"via3",#N/A,TRUE,"general"}</definedName>
    <definedName name="erggewg" localSheetId="14" hidden="1">{"via1",#N/A,TRUE,"general";"via2",#N/A,TRUE,"general";"via3",#N/A,TRUE,"general"}</definedName>
    <definedName name="erggewg" localSheetId="13" hidden="1">{"via1",#N/A,TRUE,"general";"via2",#N/A,TRUE,"general";"via3",#N/A,TRUE,"general"}</definedName>
    <definedName name="erggewg" hidden="1">{"via1",#N/A,TRUE,"general";"via2",#N/A,TRUE,"general";"via3",#N/A,TRUE,"general"}</definedName>
    <definedName name="ergreg" localSheetId="15" hidden="1">{"TAB1",#N/A,TRUE,"GENERAL";"TAB2",#N/A,TRUE,"GENERAL";"TAB3",#N/A,TRUE,"GENERAL";"TAB4",#N/A,TRUE,"GENERAL";"TAB5",#N/A,TRUE,"GENERAL"}</definedName>
    <definedName name="ergreg" localSheetId="14" hidden="1">{"TAB1",#N/A,TRUE,"GENERAL";"TAB2",#N/A,TRUE,"GENERAL";"TAB3",#N/A,TRUE,"GENERAL";"TAB4",#N/A,TRUE,"GENERAL";"TAB5",#N/A,TRUE,"GENERAL"}</definedName>
    <definedName name="ergreg" localSheetId="13" hidden="1">{"TAB1",#N/A,TRUE,"GENERAL";"TAB2",#N/A,TRUE,"GENERAL";"TAB3",#N/A,TRUE,"GENERAL";"TAB4",#N/A,TRUE,"GENERAL";"TAB5",#N/A,TRUE,"GENERAL"}</definedName>
    <definedName name="ergreg" hidden="1">{"TAB1",#N/A,TRUE,"GENERAL";"TAB2",#N/A,TRUE,"GENERAL";"TAB3",#N/A,TRUE,"GENERAL";"TAB4",#N/A,TRUE,"GENERAL";"TAB5",#N/A,TRUE,"GENERAL"}</definedName>
    <definedName name="ergregerg" localSheetId="15" hidden="1">{"via1",#N/A,TRUE,"general";"via2",#N/A,TRUE,"general";"via3",#N/A,TRUE,"general"}</definedName>
    <definedName name="ergregerg" localSheetId="14" hidden="1">{"via1",#N/A,TRUE,"general";"via2",#N/A,TRUE,"general";"via3",#N/A,TRUE,"general"}</definedName>
    <definedName name="ergregerg" localSheetId="13" hidden="1">{"via1",#N/A,TRUE,"general";"via2",#N/A,TRUE,"general";"via3",#N/A,TRUE,"general"}</definedName>
    <definedName name="ergregerg" hidden="1">{"via1",#N/A,TRUE,"general";"via2",#N/A,TRUE,"general";"via3",#N/A,TRUE,"general"}</definedName>
    <definedName name="ergrg" localSheetId="15" hidden="1">{"TAB1",#N/A,TRUE,"GENERAL";"TAB2",#N/A,TRUE,"GENERAL";"TAB3",#N/A,TRUE,"GENERAL";"TAB4",#N/A,TRUE,"GENERAL";"TAB5",#N/A,TRUE,"GENERAL"}</definedName>
    <definedName name="ergrg" localSheetId="14" hidden="1">{"TAB1",#N/A,TRUE,"GENERAL";"TAB2",#N/A,TRUE,"GENERAL";"TAB3",#N/A,TRUE,"GENERAL";"TAB4",#N/A,TRUE,"GENERAL";"TAB5",#N/A,TRUE,"GENERAL"}</definedName>
    <definedName name="ergrg" localSheetId="13" hidden="1">{"TAB1",#N/A,TRUE,"GENERAL";"TAB2",#N/A,TRUE,"GENERAL";"TAB3",#N/A,TRUE,"GENERAL";"TAB4",#N/A,TRUE,"GENERAL";"TAB5",#N/A,TRUE,"GENERAL"}</definedName>
    <definedName name="ergrg" hidden="1">{"TAB1",#N/A,TRUE,"GENERAL";"TAB2",#N/A,TRUE,"GENERAL";"TAB3",#N/A,TRUE,"GENERAL";"TAB4",#N/A,TRUE,"GENERAL";"TAB5",#N/A,TRUE,"GENERAL"}</definedName>
    <definedName name="ergweg" localSheetId="15" hidden="1">{"TAB1",#N/A,TRUE,"GENERAL";"TAB2",#N/A,TRUE,"GENERAL";"TAB3",#N/A,TRUE,"GENERAL";"TAB4",#N/A,TRUE,"GENERAL";"TAB5",#N/A,TRUE,"GENERAL"}</definedName>
    <definedName name="ergweg" localSheetId="14" hidden="1">{"TAB1",#N/A,TRUE,"GENERAL";"TAB2",#N/A,TRUE,"GENERAL";"TAB3",#N/A,TRUE,"GENERAL";"TAB4",#N/A,TRUE,"GENERAL";"TAB5",#N/A,TRUE,"GENERAL"}</definedName>
    <definedName name="ergweg" localSheetId="13" hidden="1">{"TAB1",#N/A,TRUE,"GENERAL";"TAB2",#N/A,TRUE,"GENERAL";"TAB3",#N/A,TRUE,"GENERAL";"TAB4",#N/A,TRUE,"GENERAL";"TAB5",#N/A,TRUE,"GENERAL"}</definedName>
    <definedName name="ergweg" hidden="1">{"TAB1",#N/A,TRUE,"GENERAL";"TAB2",#N/A,TRUE,"GENERAL";"TAB3",#N/A,TRUE,"GENERAL";"TAB4",#N/A,TRUE,"GENERAL";"TAB5",#N/A,TRUE,"GENERAL"}</definedName>
    <definedName name="ergwreg" localSheetId="15" hidden="1">{"via1",#N/A,TRUE,"general";"via2",#N/A,TRUE,"general";"via3",#N/A,TRUE,"general"}</definedName>
    <definedName name="ergwreg" localSheetId="14" hidden="1">{"via1",#N/A,TRUE,"general";"via2",#N/A,TRUE,"general";"via3",#N/A,TRUE,"general"}</definedName>
    <definedName name="ergwreg" localSheetId="13" hidden="1">{"via1",#N/A,TRUE,"general";"via2",#N/A,TRUE,"general";"via3",#N/A,TRUE,"general"}</definedName>
    <definedName name="ergwreg" hidden="1">{"via1",#N/A,TRUE,"general";"via2",#N/A,TRUE,"general";"via3",#N/A,TRUE,"general"}</definedName>
    <definedName name="erheyh" localSheetId="15" hidden="1">{"TAB1",#N/A,TRUE,"GENERAL";"TAB2",#N/A,TRUE,"GENERAL";"TAB3",#N/A,TRUE,"GENERAL";"TAB4",#N/A,TRUE,"GENERAL";"TAB5",#N/A,TRUE,"GENERAL"}</definedName>
    <definedName name="erheyh" localSheetId="14" hidden="1">{"TAB1",#N/A,TRUE,"GENERAL";"TAB2",#N/A,TRUE,"GENERAL";"TAB3",#N/A,TRUE,"GENERAL";"TAB4",#N/A,TRUE,"GENERAL";"TAB5",#N/A,TRUE,"GENERAL"}</definedName>
    <definedName name="erheyh" localSheetId="13" hidden="1">{"TAB1",#N/A,TRUE,"GENERAL";"TAB2",#N/A,TRUE,"GENERAL";"TAB3",#N/A,TRUE,"GENERAL";"TAB4",#N/A,TRUE,"GENERAL";"TAB5",#N/A,TRUE,"GENERAL"}</definedName>
    <definedName name="erheyh" hidden="1">{"TAB1",#N/A,TRUE,"GENERAL";"TAB2",#N/A,TRUE,"GENERAL";"TAB3",#N/A,TRUE,"GENERAL";"TAB4",#N/A,TRUE,"GENERAL";"TAB5",#N/A,TRUE,"GENERAL"}</definedName>
    <definedName name="eririutriuthd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r" localSheetId="15" hidden="1">{"TAB1",#N/A,TRUE,"GENERAL";"TAB2",#N/A,TRUE,"GENERAL";"TAB3",#N/A,TRUE,"GENERAL";"TAB4",#N/A,TRUE,"GENERAL";"TAB5",#N/A,TRUE,"GENERAL"}</definedName>
    <definedName name="err" localSheetId="14" hidden="1">{"TAB1",#N/A,TRUE,"GENERAL";"TAB2",#N/A,TRUE,"GENERAL";"TAB3",#N/A,TRUE,"GENERAL";"TAB4",#N/A,TRUE,"GENERAL";"TAB5",#N/A,TRUE,"GENERAL"}</definedName>
    <definedName name="err" localSheetId="13" hidden="1">{"TAB1",#N/A,TRUE,"GENERAL";"TAB2",#N/A,TRUE,"GENERAL";"TAB3",#N/A,TRUE,"GENERAL";"TAB4",#N/A,TRUE,"GENERAL";"TAB5",#N/A,TRUE,"GENERAL"}</definedName>
    <definedName name="err" hidden="1">{"TAB1",#N/A,TRUE,"GENERAL";"TAB2",#N/A,TRUE,"GENERAL";"TAB3",#N/A,TRUE,"GENERAL";"TAB4",#N/A,TRUE,"GENERAL";"TAB5",#N/A,TRUE,"GENERAL"}</definedName>
    <definedName name="ert" localSheetId="15" hidden="1">{"via1",#N/A,TRUE,"general";"via2",#N/A,TRUE,"general";"via3",#N/A,TRUE,"general"}</definedName>
    <definedName name="ert" localSheetId="14" hidden="1">{"via1",#N/A,TRUE,"general";"via2",#N/A,TRUE,"general";"via3",#N/A,TRUE,"general"}</definedName>
    <definedName name="ert" localSheetId="13" hidden="1">{"via1",#N/A,TRUE,"general";"via2",#N/A,TRUE,"general";"via3",#N/A,TRUE,"general"}</definedName>
    <definedName name="ert" hidden="1">{"via1",#N/A,TRUE,"general";"via2",#N/A,TRUE,"general";"via3",#N/A,TRUE,"general"}</definedName>
    <definedName name="erte" localSheetId="15" hidden="1">{"via1",#N/A,TRUE,"general";"via2",#N/A,TRUE,"general";"via3",#N/A,TRUE,"general"}</definedName>
    <definedName name="erte" localSheetId="14" hidden="1">{"via1",#N/A,TRUE,"general";"via2",#N/A,TRUE,"general";"via3",#N/A,TRUE,"general"}</definedName>
    <definedName name="erte" localSheetId="13" hidden="1">{"via1",#N/A,TRUE,"general";"via2",#N/A,TRUE,"general";"via3",#N/A,TRUE,"general"}</definedName>
    <definedName name="erte" hidden="1">{"via1",#N/A,TRUE,"general";"via2",#N/A,TRUE,"general";"via3",#N/A,TRUE,"general"}</definedName>
    <definedName name="erter" localSheetId="15" hidden="1">{"TAB1",#N/A,TRUE,"GENERAL";"TAB2",#N/A,TRUE,"GENERAL";"TAB3",#N/A,TRUE,"GENERAL";"TAB4",#N/A,TRUE,"GENERAL";"TAB5",#N/A,TRUE,"GENERAL"}</definedName>
    <definedName name="erter" localSheetId="14" hidden="1">{"TAB1",#N/A,TRUE,"GENERAL";"TAB2",#N/A,TRUE,"GENERAL";"TAB3",#N/A,TRUE,"GENERAL";"TAB4",#N/A,TRUE,"GENERAL";"TAB5",#N/A,TRUE,"GENERAL"}</definedName>
    <definedName name="erter" localSheetId="13" hidden="1">{"TAB1",#N/A,TRUE,"GENERAL";"TAB2",#N/A,TRUE,"GENERAL";"TAB3",#N/A,TRUE,"GENERAL";"TAB4",#N/A,TRUE,"GENERAL";"TAB5",#N/A,TRUE,"GENERAL"}</definedName>
    <definedName name="erter" hidden="1">{"TAB1",#N/A,TRUE,"GENERAL";"TAB2",#N/A,TRUE,"GENERAL";"TAB3",#N/A,TRUE,"GENERAL";"TAB4",#N/A,TRUE,"GENERAL";"TAB5",#N/A,TRUE,"GENERAL"}</definedName>
    <definedName name="ertert" localSheetId="15" hidden="1">{"via1",#N/A,TRUE,"general";"via2",#N/A,TRUE,"general";"via3",#N/A,TRUE,"general"}</definedName>
    <definedName name="ertert" localSheetId="14" hidden="1">{"via1",#N/A,TRUE,"general";"via2",#N/A,TRUE,"general";"via3",#N/A,TRUE,"general"}</definedName>
    <definedName name="ertert" localSheetId="13" hidden="1">{"via1",#N/A,TRUE,"general";"via2",#N/A,TRUE,"general";"via3",#N/A,TRUE,"general"}</definedName>
    <definedName name="ertert" hidden="1">{"via1",#N/A,TRUE,"general";"via2",#N/A,TRUE,"general";"via3",#N/A,TRUE,"general"}</definedName>
    <definedName name="ertgyhik" localSheetId="15" hidden="1">{"TAB1",#N/A,TRUE,"GENERAL";"TAB2",#N/A,TRUE,"GENERAL";"TAB3",#N/A,TRUE,"GENERAL";"TAB4",#N/A,TRUE,"GENERAL";"TAB5",#N/A,TRUE,"GENERAL"}</definedName>
    <definedName name="ertgyhik" localSheetId="14" hidden="1">{"TAB1",#N/A,TRUE,"GENERAL";"TAB2",#N/A,TRUE,"GENERAL";"TAB3",#N/A,TRUE,"GENERAL";"TAB4",#N/A,TRUE,"GENERAL";"TAB5",#N/A,TRUE,"GENERAL"}</definedName>
    <definedName name="ertgyhik" localSheetId="13" hidden="1">{"TAB1",#N/A,TRUE,"GENERAL";"TAB2",#N/A,TRUE,"GENERAL";"TAB3",#N/A,TRUE,"GENERAL";"TAB4",#N/A,TRUE,"GENERAL";"TAB5",#N/A,TRUE,"GENERAL"}</definedName>
    <definedName name="ertgyhik" hidden="1">{"TAB1",#N/A,TRUE,"GENERAL";"TAB2",#N/A,TRUE,"GENERAL";"TAB3",#N/A,TRUE,"GENERAL";"TAB4",#N/A,TRUE,"GENERAL";"TAB5",#N/A,TRUE,"GENERAL"}</definedName>
    <definedName name="ertreb" localSheetId="15" hidden="1">{"via1",#N/A,TRUE,"general";"via2",#N/A,TRUE,"general";"via3",#N/A,TRUE,"general"}</definedName>
    <definedName name="ertreb" localSheetId="14" hidden="1">{"via1",#N/A,TRUE,"general";"via2",#N/A,TRUE,"general";"via3",#N/A,TRUE,"general"}</definedName>
    <definedName name="ertreb" localSheetId="13" hidden="1">{"via1",#N/A,TRUE,"general";"via2",#N/A,TRUE,"general";"via3",#N/A,TRUE,"general"}</definedName>
    <definedName name="ertreb" hidden="1">{"via1",#N/A,TRUE,"general";"via2",#N/A,TRUE,"general";"via3",#N/A,TRUE,"general"}</definedName>
    <definedName name="ertret" localSheetId="15" hidden="1">{"TAB1",#N/A,TRUE,"GENERAL";"TAB2",#N/A,TRUE,"GENERAL";"TAB3",#N/A,TRUE,"GENERAL";"TAB4",#N/A,TRUE,"GENERAL";"TAB5",#N/A,TRUE,"GENERAL"}</definedName>
    <definedName name="ertret" localSheetId="14" hidden="1">{"TAB1",#N/A,TRUE,"GENERAL";"TAB2",#N/A,TRUE,"GENERAL";"TAB3",#N/A,TRUE,"GENERAL";"TAB4",#N/A,TRUE,"GENERAL";"TAB5",#N/A,TRUE,"GENERAL"}</definedName>
    <definedName name="ertret" localSheetId="13" hidden="1">{"TAB1",#N/A,TRUE,"GENERAL";"TAB2",#N/A,TRUE,"GENERAL";"TAB3",#N/A,TRUE,"GENERAL";"TAB4",#N/A,TRUE,"GENERAL";"TAB5",#N/A,TRUE,"GENERAL"}</definedName>
    <definedName name="ertret" hidden="1">{"TAB1",#N/A,TRUE,"GENERAL";"TAB2",#N/A,TRUE,"GENERAL";"TAB3",#N/A,TRUE,"GENERAL";"TAB4",#N/A,TRUE,"GENERAL";"TAB5",#N/A,TRUE,"GENERAL"}</definedName>
    <definedName name="erttret" localSheetId="15" hidden="1">{"via1",#N/A,TRUE,"general";"via2",#N/A,TRUE,"general";"via3",#N/A,TRUE,"general"}</definedName>
    <definedName name="erttret" localSheetId="14" hidden="1">{"via1",#N/A,TRUE,"general";"via2",#N/A,TRUE,"general";"via3",#N/A,TRUE,"general"}</definedName>
    <definedName name="erttret" localSheetId="13" hidden="1">{"via1",#N/A,TRUE,"general";"via2",#N/A,TRUE,"general";"via3",#N/A,TRUE,"general"}</definedName>
    <definedName name="erttret" hidden="1">{"via1",#N/A,TRUE,"general";"via2",#N/A,TRUE,"general";"via3",#N/A,TRUE,"general"}</definedName>
    <definedName name="ertuiy" localSheetId="15" hidden="1">{"via1",#N/A,TRUE,"general";"via2",#N/A,TRUE,"general";"via3",#N/A,TRUE,"general"}</definedName>
    <definedName name="ertuiy" localSheetId="14" hidden="1">{"via1",#N/A,TRUE,"general";"via2",#N/A,TRUE,"general";"via3",#N/A,TRUE,"general"}</definedName>
    <definedName name="ertuiy" localSheetId="13" hidden="1">{"via1",#N/A,TRUE,"general";"via2",#N/A,TRUE,"general";"via3",#N/A,TRUE,"general"}</definedName>
    <definedName name="ertuiy" hidden="1">{"via1",#N/A,TRUE,"general";"via2",#N/A,TRUE,"general";"via3",#N/A,TRUE,"general"}</definedName>
    <definedName name="ertwert" localSheetId="15" hidden="1">{"TAB1",#N/A,TRUE,"GENERAL";"TAB2",#N/A,TRUE,"GENERAL";"TAB3",#N/A,TRUE,"GENERAL";"TAB4",#N/A,TRUE,"GENERAL";"TAB5",#N/A,TRUE,"GENERAL"}</definedName>
    <definedName name="ertwert" localSheetId="14" hidden="1">{"TAB1",#N/A,TRUE,"GENERAL";"TAB2",#N/A,TRUE,"GENERAL";"TAB3",#N/A,TRUE,"GENERAL";"TAB4",#N/A,TRUE,"GENERAL";"TAB5",#N/A,TRUE,"GENERAL"}</definedName>
    <definedName name="ertwert" localSheetId="13" hidden="1">{"TAB1",#N/A,TRUE,"GENERAL";"TAB2",#N/A,TRUE,"GENERAL";"TAB3",#N/A,TRUE,"GENERAL";"TAB4",#N/A,TRUE,"GENERAL";"TAB5",#N/A,TRUE,"GENERAL"}</definedName>
    <definedName name="ertwert" hidden="1">{"TAB1",#N/A,TRUE,"GENERAL";"TAB2",#N/A,TRUE,"GENERAL";"TAB3",#N/A,TRUE,"GENERAL";"TAB4",#N/A,TRUE,"GENERAL";"TAB5",#N/A,TRUE,"GENERAL"}</definedName>
    <definedName name="eru" localSheetId="15" hidden="1">{"TAB1",#N/A,TRUE,"GENERAL";"TAB2",#N/A,TRUE,"GENERAL";"TAB3",#N/A,TRUE,"GENERAL";"TAB4",#N/A,TRUE,"GENERAL";"TAB5",#N/A,TRUE,"GENERAL"}</definedName>
    <definedName name="eru" localSheetId="14" hidden="1">{"TAB1",#N/A,TRUE,"GENERAL";"TAB2",#N/A,TRUE,"GENERAL";"TAB3",#N/A,TRUE,"GENERAL";"TAB4",#N/A,TRUE,"GENERAL";"TAB5",#N/A,TRUE,"GENERAL"}</definedName>
    <definedName name="eru" localSheetId="13" hidden="1">{"TAB1",#N/A,TRUE,"GENERAL";"TAB2",#N/A,TRUE,"GENERAL";"TAB3",#N/A,TRUE,"GENERAL";"TAB4",#N/A,TRUE,"GENERAL";"TAB5",#N/A,TRUE,"GENERAL"}</definedName>
    <definedName name="eru" hidden="1">{"TAB1",#N/A,TRUE,"GENERAL";"TAB2",#N/A,TRUE,"GENERAL";"TAB3",#N/A,TRUE,"GENERAL";"TAB4",#N/A,TRUE,"GENERAL";"TAB5",#N/A,TRUE,"GENERAL"}</definedName>
    <definedName name="ERV" localSheetId="15" hidden="1">{"via1",#N/A,TRUE,"general";"via2",#N/A,TRUE,"general";"via3",#N/A,TRUE,"general"}</definedName>
    <definedName name="ERV" localSheetId="14" hidden="1">{"via1",#N/A,TRUE,"general";"via2",#N/A,TRUE,"general";"via3",#N/A,TRUE,"general"}</definedName>
    <definedName name="ERV" localSheetId="13" hidden="1">{"via1",#N/A,TRUE,"general";"via2",#N/A,TRUE,"general";"via3",#N/A,TRUE,"general"}</definedName>
    <definedName name="ERV" hidden="1">{"via1",#N/A,TRUE,"general";"via2",#N/A,TRUE,"general";"via3",#N/A,TRUE,"general"}</definedName>
    <definedName name="erware" localSheetId="15" hidden="1">{"via1",#N/A,TRUE,"general";"via2",#N/A,TRUE,"general";"via3",#N/A,TRUE,"general"}</definedName>
    <definedName name="erware" localSheetId="14" hidden="1">{"via1",#N/A,TRUE,"general";"via2",#N/A,TRUE,"general";"via3",#N/A,TRUE,"general"}</definedName>
    <definedName name="erware" localSheetId="13" hidden="1">{"via1",#N/A,TRUE,"general";"via2",#N/A,TRUE,"general";"via3",#N/A,TRUE,"general"}</definedName>
    <definedName name="erware" hidden="1">{"via1",#N/A,TRUE,"general";"via2",#N/A,TRUE,"general";"via3",#N/A,TRUE,"general"}</definedName>
    <definedName name="ERWER" localSheetId="15" hidden="1">{"via1",#N/A,TRUE,"general";"via2",#N/A,TRUE,"general";"via3",#N/A,TRUE,"general"}</definedName>
    <definedName name="ERWER" localSheetId="14" hidden="1">{"via1",#N/A,TRUE,"general";"via2",#N/A,TRUE,"general";"via3",#N/A,TRUE,"general"}</definedName>
    <definedName name="ERWER" localSheetId="13" hidden="1">{"via1",#N/A,TRUE,"general";"via2",#N/A,TRUE,"general";"via3",#N/A,TRUE,"general"}</definedName>
    <definedName name="ERWER" hidden="1">{"via1",#N/A,TRUE,"general";"via2",#N/A,TRUE,"general";"via3",#N/A,TRUE,"general"}</definedName>
    <definedName name="erwertd" localSheetId="15" hidden="1">{"TAB1",#N/A,TRUE,"GENERAL";"TAB2",#N/A,TRUE,"GENERAL";"TAB3",#N/A,TRUE,"GENERAL";"TAB4",#N/A,TRUE,"GENERAL";"TAB5",#N/A,TRUE,"GENERAL"}</definedName>
    <definedName name="erwertd" localSheetId="14" hidden="1">{"TAB1",#N/A,TRUE,"GENERAL";"TAB2",#N/A,TRUE,"GENERAL";"TAB3",#N/A,TRUE,"GENERAL";"TAB4",#N/A,TRUE,"GENERAL";"TAB5",#N/A,TRUE,"GENERAL"}</definedName>
    <definedName name="erwertd" localSheetId="13" hidden="1">{"TAB1",#N/A,TRUE,"GENERAL";"TAB2",#N/A,TRUE,"GENERAL";"TAB3",#N/A,TRUE,"GENERAL";"TAB4",#N/A,TRUE,"GENERAL";"TAB5",#N/A,TRUE,"GENERAL"}</definedName>
    <definedName name="erwertd" hidden="1">{"TAB1",#N/A,TRUE,"GENERAL";"TAB2",#N/A,TRUE,"GENERAL";"TAB3",#N/A,TRUE,"GENERAL";"TAB4",#N/A,TRUE,"GENERAL";"TAB5",#N/A,TRUE,"GENERAL"}</definedName>
    <definedName name="erwr" localSheetId="15" hidden="1">{"TAB1",#N/A,TRUE,"GENERAL";"TAB2",#N/A,TRUE,"GENERAL";"TAB3",#N/A,TRUE,"GENERAL";"TAB4",#N/A,TRUE,"GENERAL";"TAB5",#N/A,TRUE,"GENERAL"}</definedName>
    <definedName name="erwr" localSheetId="14" hidden="1">{"TAB1",#N/A,TRUE,"GENERAL";"TAB2",#N/A,TRUE,"GENERAL";"TAB3",#N/A,TRUE,"GENERAL";"TAB4",#N/A,TRUE,"GENERAL";"TAB5",#N/A,TRUE,"GENERAL"}</definedName>
    <definedName name="erwr" localSheetId="13" hidden="1">{"TAB1",#N/A,TRUE,"GENERAL";"TAB2",#N/A,TRUE,"GENERAL";"TAB3",#N/A,TRUE,"GENERAL";"TAB4",#N/A,TRUE,"GENERAL";"TAB5",#N/A,TRUE,"GENERAL"}</definedName>
    <definedName name="erwr" hidden="1">{"TAB1",#N/A,TRUE,"GENERAL";"TAB2",#N/A,TRUE,"GENERAL";"TAB3",#N/A,TRUE,"GENERAL";"TAB4",#N/A,TRUE,"GENERAL";"TAB5",#N/A,TRUE,"GENERAL"}</definedName>
    <definedName name="ERWRL" localSheetId="15" hidden="1">{"via1",#N/A,TRUE,"general";"via2",#N/A,TRUE,"general";"via3",#N/A,TRUE,"general"}</definedName>
    <definedName name="ERWRL" localSheetId="14" hidden="1">{"via1",#N/A,TRUE,"general";"via2",#N/A,TRUE,"general";"via3",#N/A,TRUE,"general"}</definedName>
    <definedName name="ERWRL" localSheetId="13" hidden="1">{"via1",#N/A,TRUE,"general";"via2",#N/A,TRUE,"general";"via3",#N/A,TRUE,"general"}</definedName>
    <definedName name="ERWRL" hidden="1">{"via1",#N/A,TRUE,"general";"via2",#N/A,TRUE,"general";"via3",#N/A,TRUE,"general"}</definedName>
    <definedName name="ery" localSheetId="15" hidden="1">{"via1",#N/A,TRUE,"general";"via2",#N/A,TRUE,"general";"via3",#N/A,TRUE,"general"}</definedName>
    <definedName name="ery" localSheetId="14" hidden="1">{"via1",#N/A,TRUE,"general";"via2",#N/A,TRUE,"general";"via3",#N/A,TRUE,"general"}</definedName>
    <definedName name="ery" localSheetId="13" hidden="1">{"via1",#N/A,TRUE,"general";"via2",#N/A,TRUE,"general";"via3",#N/A,TRUE,"general"}</definedName>
    <definedName name="ery" hidden="1">{"via1",#N/A,TRUE,"general";"via2",#N/A,TRUE,"general";"via3",#N/A,TRUE,"general"}</definedName>
    <definedName name="eryhd" localSheetId="15" hidden="1">{"via1",#N/A,TRUE,"general";"via2",#N/A,TRUE,"general";"via3",#N/A,TRUE,"general"}</definedName>
    <definedName name="eryhd" localSheetId="14" hidden="1">{"via1",#N/A,TRUE,"general";"via2",#N/A,TRUE,"general";"via3",#N/A,TRUE,"general"}</definedName>
    <definedName name="eryhd" localSheetId="13" hidden="1">{"via1",#N/A,TRUE,"general";"via2",#N/A,TRUE,"general";"via3",#N/A,TRUE,"general"}</definedName>
    <definedName name="eryhd" hidden="1">{"via1",#N/A,TRUE,"general";"via2",#N/A,TRUE,"general";"via3",#N/A,TRUE,"general"}</definedName>
    <definedName name="eryhdf" localSheetId="15" hidden="1">{"TAB1",#N/A,TRUE,"GENERAL";"TAB2",#N/A,TRUE,"GENERAL";"TAB3",#N/A,TRUE,"GENERAL";"TAB4",#N/A,TRUE,"GENERAL";"TAB5",#N/A,TRUE,"GENERAL"}</definedName>
    <definedName name="eryhdf" localSheetId="14" hidden="1">{"TAB1",#N/A,TRUE,"GENERAL";"TAB2",#N/A,TRUE,"GENERAL";"TAB3",#N/A,TRUE,"GENERAL";"TAB4",#N/A,TRUE,"GENERAL";"TAB5",#N/A,TRUE,"GENERAL"}</definedName>
    <definedName name="eryhdf" localSheetId="13" hidden="1">{"TAB1",#N/A,TRUE,"GENERAL";"TAB2",#N/A,TRUE,"GENERAL";"TAB3",#N/A,TRUE,"GENERAL";"TAB4",#N/A,TRUE,"GENERAL";"TAB5",#N/A,TRUE,"GENERAL"}</definedName>
    <definedName name="eryhdf" hidden="1">{"TAB1",#N/A,TRUE,"GENERAL";"TAB2",#N/A,TRUE,"GENERAL";"TAB3",#N/A,TRUE,"GENERAL";"TAB4",#N/A,TRUE,"GENERAL";"TAB5",#N/A,TRUE,"GENERAL"}</definedName>
    <definedName name="eryhk" localSheetId="15" hidden="1">{"TAB1",#N/A,TRUE,"GENERAL";"TAB2",#N/A,TRUE,"GENERAL";"TAB3",#N/A,TRUE,"GENERAL";"TAB4",#N/A,TRUE,"GENERAL";"TAB5",#N/A,TRUE,"GENERAL"}</definedName>
    <definedName name="eryhk" localSheetId="14" hidden="1">{"TAB1",#N/A,TRUE,"GENERAL";"TAB2",#N/A,TRUE,"GENERAL";"TAB3",#N/A,TRUE,"GENERAL";"TAB4",#N/A,TRUE,"GENERAL";"TAB5",#N/A,TRUE,"GENERAL"}</definedName>
    <definedName name="eryhk" localSheetId="13" hidden="1">{"TAB1",#N/A,TRUE,"GENERAL";"TAB2",#N/A,TRUE,"GENERAL";"TAB3",#N/A,TRUE,"GENERAL";"TAB4",#N/A,TRUE,"GENERAL";"TAB5",#N/A,TRUE,"GENERAL"}</definedName>
    <definedName name="eryhk" hidden="1">{"TAB1",#N/A,TRUE,"GENERAL";"TAB2",#N/A,TRUE,"GENERAL";"TAB3",#N/A,TRUE,"GENERAL";"TAB4",#N/A,TRUE,"GENERAL";"TAB5",#N/A,TRUE,"GENERAL"}</definedName>
    <definedName name="eryhrf" localSheetId="15" hidden="1">{"TAB1",#N/A,TRUE,"GENERAL";"TAB2",#N/A,TRUE,"GENERAL";"TAB3",#N/A,TRUE,"GENERAL";"TAB4",#N/A,TRUE,"GENERAL";"TAB5",#N/A,TRUE,"GENERAL"}</definedName>
    <definedName name="eryhrf" localSheetId="14" hidden="1">{"TAB1",#N/A,TRUE,"GENERAL";"TAB2",#N/A,TRUE,"GENERAL";"TAB3",#N/A,TRUE,"GENERAL";"TAB4",#N/A,TRUE,"GENERAL";"TAB5",#N/A,TRUE,"GENERAL"}</definedName>
    <definedName name="eryhrf" localSheetId="13" hidden="1">{"TAB1",#N/A,TRUE,"GENERAL";"TAB2",#N/A,TRUE,"GENERAL";"TAB3",#N/A,TRUE,"GENERAL";"TAB4",#N/A,TRUE,"GENERAL";"TAB5",#N/A,TRUE,"GENERAL"}</definedName>
    <definedName name="eryhrf" hidden="1">{"TAB1",#N/A,TRUE,"GENERAL";"TAB2",#N/A,TRUE,"GENERAL";"TAB3",#N/A,TRUE,"GENERAL";"TAB4",#N/A,TRUE,"GENERAL";"TAB5",#N/A,TRUE,"GENERAL"}</definedName>
    <definedName name="eryre" localSheetId="15" hidden="1">{"TAB1",#N/A,TRUE,"GENERAL";"TAB2",#N/A,TRUE,"GENERAL";"TAB3",#N/A,TRUE,"GENERAL";"TAB4",#N/A,TRUE,"GENERAL";"TAB5",#N/A,TRUE,"GENERAL"}</definedName>
    <definedName name="eryre" localSheetId="14" hidden="1">{"TAB1",#N/A,TRUE,"GENERAL";"TAB2",#N/A,TRUE,"GENERAL";"TAB3",#N/A,TRUE,"GENERAL";"TAB4",#N/A,TRUE,"GENERAL";"TAB5",#N/A,TRUE,"GENERAL"}</definedName>
    <definedName name="eryre" localSheetId="13" hidden="1">{"TAB1",#N/A,TRUE,"GENERAL";"TAB2",#N/A,TRUE,"GENERAL";"TAB3",#N/A,TRUE,"GENERAL";"TAB4",#N/A,TRUE,"GENERAL";"TAB5",#N/A,TRUE,"GENERAL"}</definedName>
    <definedName name="eryre" hidden="1">{"TAB1",#N/A,TRUE,"GENERAL";"TAB2",#N/A,TRUE,"GENERAL";"TAB3",#N/A,TRUE,"GENERAL";"TAB4",#N/A,TRUE,"GENERAL";"TAB5",#N/A,TRUE,"GENERAL"}</definedName>
    <definedName name="erytd" localSheetId="15" hidden="1">{"via1",#N/A,TRUE,"general";"via2",#N/A,TRUE,"general";"via3",#N/A,TRUE,"general"}</definedName>
    <definedName name="erytd" localSheetId="14" hidden="1">{"via1",#N/A,TRUE,"general";"via2",#N/A,TRUE,"general";"via3",#N/A,TRUE,"general"}</definedName>
    <definedName name="erytd" localSheetId="13" hidden="1">{"via1",#N/A,TRUE,"general";"via2",#N/A,TRUE,"general";"via3",#N/A,TRUE,"general"}</definedName>
    <definedName name="erytd" hidden="1">{"via1",#N/A,TRUE,"general";"via2",#N/A,TRUE,"general";"via3",#N/A,TRUE,"general"}</definedName>
    <definedName name="eryty" localSheetId="15" hidden="1">{"via1",#N/A,TRUE,"general";"via2",#N/A,TRUE,"general";"via3",#N/A,TRUE,"general"}</definedName>
    <definedName name="eryty" localSheetId="14" hidden="1">{"via1",#N/A,TRUE,"general";"via2",#N/A,TRUE,"general";"via3",#N/A,TRUE,"general"}</definedName>
    <definedName name="eryty" localSheetId="13" hidden="1">{"via1",#N/A,TRUE,"general";"via2",#N/A,TRUE,"general";"via3",#N/A,TRUE,"general"}</definedName>
    <definedName name="eryty" hidden="1">{"via1",#N/A,TRUE,"general";"via2",#N/A,TRUE,"general";"via3",#N/A,TRUE,"general"}</definedName>
    <definedName name="eryy" localSheetId="15" hidden="1">{"via1",#N/A,TRUE,"general";"via2",#N/A,TRUE,"general";"via3",#N/A,TRUE,"general"}</definedName>
    <definedName name="eryy" localSheetId="14" hidden="1">{"via1",#N/A,TRUE,"general";"via2",#N/A,TRUE,"general";"via3",#N/A,TRUE,"general"}</definedName>
    <definedName name="eryy" localSheetId="13" hidden="1">{"via1",#N/A,TRUE,"general";"via2",#N/A,TRUE,"general";"via3",#N/A,TRUE,"general"}</definedName>
    <definedName name="eryy" hidden="1">{"via1",#N/A,TRUE,"general";"via2",#N/A,TRUE,"general";"via3",#N/A,TRUE,"general"}</definedName>
    <definedName name="ES" localSheetId="15">'[30]CIRCUITOS CODENSA'!#REF!</definedName>
    <definedName name="ES" localSheetId="23">'[31]CIRCUITOS CODENSA'!#REF!</definedName>
    <definedName name="ES" localSheetId="17">'[31]CIRCUITOS CODENSA'!#REF!</definedName>
    <definedName name="ES" localSheetId="18">'[31]CIRCUITOS CODENSA'!#REF!</definedName>
    <definedName name="ES" localSheetId="14">'[30]CIRCUITOS CODENSA'!#REF!</definedName>
    <definedName name="ES" localSheetId="13">'[30]CIRCUITOS CODENSA'!#REF!</definedName>
    <definedName name="ES">'[31]CIRCUITOS CODENSA'!#REF!</definedName>
    <definedName name="Escalera_metálica_en_caracol_Diametro_1_80" localSheetId="15">#REF!</definedName>
    <definedName name="Escalera_metálica_en_caracol_Diametro_1_80" localSheetId="23">#REF!</definedName>
    <definedName name="Escalera_metálica_en_caracol_Diametro_1_80" localSheetId="17">#REF!</definedName>
    <definedName name="Escalera_metálica_en_caracol_Diametro_1_80" localSheetId="0">#REF!</definedName>
    <definedName name="Escalera_metálica_en_caracol_Diametro_1_80" localSheetId="1">#REF!</definedName>
    <definedName name="Escalera_metálica_en_caracol_Diametro_1_80" localSheetId="2">#REF!</definedName>
    <definedName name="Escalera_metálica_en_caracol_Diametro_1_80" localSheetId="3">#REF!</definedName>
    <definedName name="Escalera_metálica_en_caracol_Diametro_1_80" localSheetId="4">#REF!</definedName>
    <definedName name="Escalera_metálica_en_caracol_Diametro_1_80" localSheetId="5">#REF!</definedName>
    <definedName name="Escalera_metálica_en_caracol_Diametro_1_80" localSheetId="6">#REF!</definedName>
    <definedName name="Escalera_metálica_en_caracol_Diametro_1_80" localSheetId="7">#REF!</definedName>
    <definedName name="Escalera_metálica_en_caracol_Diametro_1_80" localSheetId="8">#REF!</definedName>
    <definedName name="Escalera_metálica_en_caracol_Diametro_1_80" localSheetId="12">#REF!</definedName>
    <definedName name="Escalera_metálica_en_caracol_Diametro_1_80" localSheetId="9">#REF!</definedName>
    <definedName name="Escalera_metálica_en_caracol_Diametro_1_80" localSheetId="10">#REF!</definedName>
    <definedName name="Escalera_metálica_en_caracol_Diametro_1_80" localSheetId="11">#REF!</definedName>
    <definedName name="Escalera_metálica_en_caracol_Diametro_1_80" localSheetId="18">#REF!</definedName>
    <definedName name="Escalera_metálica_en_caracol_Diametro_1_80" localSheetId="14">#REF!</definedName>
    <definedName name="Escalera_metálica_en_caracol_Diametro_1_80" localSheetId="13">#REF!</definedName>
    <definedName name="Escalera_metálica_en_caracol_Diametro_1_80">#REF!</definedName>
    <definedName name="Escalera_Metalica_tramo_5_50_ML" localSheetId="15">#REF!</definedName>
    <definedName name="Escalera_Metalica_tramo_5_50_ML" localSheetId="23">#REF!</definedName>
    <definedName name="Escalera_Metalica_tramo_5_50_ML" localSheetId="17">#REF!</definedName>
    <definedName name="Escalera_Metalica_tramo_5_50_ML" localSheetId="0">#REF!</definedName>
    <definedName name="Escalera_Metalica_tramo_5_50_ML" localSheetId="1">#REF!</definedName>
    <definedName name="Escalera_Metalica_tramo_5_50_ML" localSheetId="2">#REF!</definedName>
    <definedName name="Escalera_Metalica_tramo_5_50_ML" localSheetId="3">#REF!</definedName>
    <definedName name="Escalera_Metalica_tramo_5_50_ML" localSheetId="4">#REF!</definedName>
    <definedName name="Escalera_Metalica_tramo_5_50_ML" localSheetId="5">#REF!</definedName>
    <definedName name="Escalera_Metalica_tramo_5_50_ML" localSheetId="6">#REF!</definedName>
    <definedName name="Escalera_Metalica_tramo_5_50_ML" localSheetId="7">#REF!</definedName>
    <definedName name="Escalera_Metalica_tramo_5_50_ML" localSheetId="8">#REF!</definedName>
    <definedName name="Escalera_Metalica_tramo_5_50_ML" localSheetId="12">#REF!</definedName>
    <definedName name="Escalera_Metalica_tramo_5_50_ML" localSheetId="9">#REF!</definedName>
    <definedName name="Escalera_Metalica_tramo_5_50_ML" localSheetId="10">#REF!</definedName>
    <definedName name="Escalera_Metalica_tramo_5_50_ML" localSheetId="11">#REF!</definedName>
    <definedName name="Escalera_Metalica_tramo_5_50_ML" localSheetId="18">#REF!</definedName>
    <definedName name="Escalera_Metalica_tramo_5_50_ML" localSheetId="14">#REF!</definedName>
    <definedName name="Escalera_Metalica_tramo_5_50_ML" localSheetId="13">#REF!</definedName>
    <definedName name="Escalera_Metalica_tramo_5_50_ML">#REF!</definedName>
    <definedName name="Escobas" localSheetId="15">#REF!</definedName>
    <definedName name="Escobas" localSheetId="23">#REF!</definedName>
    <definedName name="Escobas" localSheetId="17">#REF!</definedName>
    <definedName name="Escobas" localSheetId="0">#REF!</definedName>
    <definedName name="Escobas" localSheetId="1">#REF!</definedName>
    <definedName name="Escobas" localSheetId="2">#REF!</definedName>
    <definedName name="Escobas" localSheetId="3">#REF!</definedName>
    <definedName name="Escobas" localSheetId="4">#REF!</definedName>
    <definedName name="Escobas" localSheetId="5">#REF!</definedName>
    <definedName name="Escobas" localSheetId="6">#REF!</definedName>
    <definedName name="Escobas" localSheetId="7">#REF!</definedName>
    <definedName name="Escobas" localSheetId="8">#REF!</definedName>
    <definedName name="Escobas" localSheetId="12">#REF!</definedName>
    <definedName name="Escobas" localSheetId="9">#REF!</definedName>
    <definedName name="Escobas" localSheetId="10">#REF!</definedName>
    <definedName name="Escobas" localSheetId="11">#REF!</definedName>
    <definedName name="Escobas" localSheetId="18">#REF!</definedName>
    <definedName name="Escobas" localSheetId="14">#REF!</definedName>
    <definedName name="Escobas" localSheetId="13">#REF!</definedName>
    <definedName name="Escobas">#REF!</definedName>
    <definedName name="Escotilla_de_Inspeccion_tanques_de_agua" localSheetId="15">#REF!</definedName>
    <definedName name="Escotilla_de_Inspeccion_tanques_de_agua" localSheetId="23">#REF!</definedName>
    <definedName name="Escotilla_de_Inspeccion_tanques_de_agua" localSheetId="17">#REF!</definedName>
    <definedName name="Escotilla_de_Inspeccion_tanques_de_agua" localSheetId="18">#REF!</definedName>
    <definedName name="Escotilla_de_Inspeccion_tanques_de_agua" localSheetId="14">#REF!</definedName>
    <definedName name="Escotilla_de_Inspeccion_tanques_de_agua" localSheetId="13">#REF!</definedName>
    <definedName name="Escotilla_de_Inspeccion_tanques_de_agua">#REF!</definedName>
    <definedName name="Escudos_Americanos_para_Sprinkler" localSheetId="15">#REF!</definedName>
    <definedName name="Escudos_Americanos_para_Sprinkler" localSheetId="23">#REF!</definedName>
    <definedName name="Escudos_Americanos_para_Sprinkler" localSheetId="17">#REF!</definedName>
    <definedName name="Escudos_Americanos_para_Sprinkler" localSheetId="18">#REF!</definedName>
    <definedName name="Escudos_Americanos_para_Sprinkler" localSheetId="14">#REF!</definedName>
    <definedName name="Escudos_Americanos_para_Sprinkler" localSheetId="13">#REF!</definedName>
    <definedName name="Escudos_Americanos_para_Sprinkler">#REF!</definedName>
    <definedName name="Esmalte_Sintético_Pintulux" localSheetId="15">#REF!</definedName>
    <definedName name="Esmalte_Sintético_Pintulux" localSheetId="23">#REF!</definedName>
    <definedName name="Esmalte_Sintético_Pintulux" localSheetId="17">#REF!</definedName>
    <definedName name="Esmalte_Sintético_Pintulux" localSheetId="18">#REF!</definedName>
    <definedName name="Esmalte_Sintético_Pintulux" localSheetId="14">#REF!</definedName>
    <definedName name="Esmalte_Sintético_Pintulux" localSheetId="13">#REF!</definedName>
    <definedName name="Esmalte_Sintético_Pintulux">#REF!</definedName>
    <definedName name="Espatula" localSheetId="15">#REF!</definedName>
    <definedName name="Espatula" localSheetId="23">#REF!</definedName>
    <definedName name="Espatula" localSheetId="17">#REF!</definedName>
    <definedName name="Espatula" localSheetId="18">#REF!</definedName>
    <definedName name="Espatula" localSheetId="14">#REF!</definedName>
    <definedName name="Espatula" localSheetId="13">#REF!</definedName>
    <definedName name="Espatula">#REF!</definedName>
    <definedName name="Espatulas" localSheetId="15">#REF!</definedName>
    <definedName name="Espatulas" localSheetId="23">#REF!</definedName>
    <definedName name="Espatulas" localSheetId="17">#REF!</definedName>
    <definedName name="Espatulas" localSheetId="18">#REF!</definedName>
    <definedName name="Espatulas" localSheetId="14">#REF!</definedName>
    <definedName name="Espatulas" localSheetId="13">#REF!</definedName>
    <definedName name="Espatulas">#REF!</definedName>
    <definedName name="Espatulas_3" localSheetId="15">#REF!</definedName>
    <definedName name="Espatulas_3" localSheetId="23">#REF!</definedName>
    <definedName name="Espatulas_3" localSheetId="17">#REF!</definedName>
    <definedName name="Espatulas_3" localSheetId="18">#REF!</definedName>
    <definedName name="Espatulas_3" localSheetId="14">#REF!</definedName>
    <definedName name="Espatulas_3" localSheetId="13">#REF!</definedName>
    <definedName name="Espatulas_3">#REF!</definedName>
    <definedName name="Espatulas_5" localSheetId="15">#REF!</definedName>
    <definedName name="Espatulas_5" localSheetId="23">#REF!</definedName>
    <definedName name="Espatulas_5" localSheetId="17">#REF!</definedName>
    <definedName name="Espatulas_5" localSheetId="18">#REF!</definedName>
    <definedName name="Espatulas_5" localSheetId="14">#REF!</definedName>
    <definedName name="Espatulas_5" localSheetId="13">#REF!</definedName>
    <definedName name="Espatulas_5">#REF!</definedName>
    <definedName name="ESPECIFICACION" localSheetId="15">#REF!</definedName>
    <definedName name="ESPECIFICACION" localSheetId="23">#REF!</definedName>
    <definedName name="ESPECIFICACION" localSheetId="17">#REF!</definedName>
    <definedName name="ESPECIFICACION" localSheetId="18">#REF!</definedName>
    <definedName name="ESPECIFICACION" localSheetId="14">#REF!</definedName>
    <definedName name="ESPECIFICACION" localSheetId="13">#REF!</definedName>
    <definedName name="ESPECIFICACION">#REF!</definedName>
    <definedName name="Especificación" localSheetId="15">#REF!</definedName>
    <definedName name="Especificación" localSheetId="23">#REF!</definedName>
    <definedName name="Especificación" localSheetId="17">#REF!</definedName>
    <definedName name="Especificación" localSheetId="18">#REF!</definedName>
    <definedName name="Especificación" localSheetId="14">#REF!</definedName>
    <definedName name="Especificación" localSheetId="13">#REF!</definedName>
    <definedName name="Especificación">#REF!</definedName>
    <definedName name="Espejo_4.00_mm" localSheetId="15">#REF!</definedName>
    <definedName name="Espejo_4.00_mm" localSheetId="23">#REF!</definedName>
    <definedName name="Espejo_4.00_mm" localSheetId="17">#REF!</definedName>
    <definedName name="Espejo_4.00_mm" localSheetId="18">#REF!</definedName>
    <definedName name="Espejo_4.00_mm" localSheetId="14">#REF!</definedName>
    <definedName name="Espejo_4.00_mm" localSheetId="13">#REF!</definedName>
    <definedName name="Espejo_4.00_mm">#REF!</definedName>
    <definedName name="Esponjillas" localSheetId="15">#REF!</definedName>
    <definedName name="Esponjillas" localSheetId="23">#REF!</definedName>
    <definedName name="Esponjillas" localSheetId="17">#REF!</definedName>
    <definedName name="Esponjillas" localSheetId="18">#REF!</definedName>
    <definedName name="Esponjillas" localSheetId="14">#REF!</definedName>
    <definedName name="Esponjillas" localSheetId="13">#REF!</definedName>
    <definedName name="Esponjillas">#REF!</definedName>
    <definedName name="EST10A" localSheetId="15">#REF!</definedName>
    <definedName name="EST10A" localSheetId="23">#REF!</definedName>
    <definedName name="EST10A" localSheetId="17">#REF!</definedName>
    <definedName name="EST10A" localSheetId="18">#REF!</definedName>
    <definedName name="EST10A" localSheetId="14">#REF!</definedName>
    <definedName name="EST10A" localSheetId="13">#REF!</definedName>
    <definedName name="EST10A">#REF!</definedName>
    <definedName name="EST10V1" localSheetId="15">#REF!</definedName>
    <definedName name="EST10V1" localSheetId="23">#REF!</definedName>
    <definedName name="EST10V1" localSheetId="17">#REF!</definedName>
    <definedName name="EST10V1" localSheetId="18">#REF!</definedName>
    <definedName name="EST10V1" localSheetId="14">#REF!</definedName>
    <definedName name="EST10V1" localSheetId="13">#REF!</definedName>
    <definedName name="EST10V1">#REF!</definedName>
    <definedName name="EST11A" localSheetId="15">#REF!</definedName>
    <definedName name="EST11A" localSheetId="23">#REF!</definedName>
    <definedName name="EST11A" localSheetId="17">#REF!</definedName>
    <definedName name="EST11A" localSheetId="18">#REF!</definedName>
    <definedName name="EST11A" localSheetId="14">#REF!</definedName>
    <definedName name="EST11A" localSheetId="13">#REF!</definedName>
    <definedName name="EST11A">#REF!</definedName>
    <definedName name="Estopa" localSheetId="15">#REF!</definedName>
    <definedName name="Estopa" localSheetId="23">#REF!</definedName>
    <definedName name="Estopa" localSheetId="17">#REF!</definedName>
    <definedName name="Estopa" localSheetId="18">#REF!</definedName>
    <definedName name="Estopa" localSheetId="14">#REF!</definedName>
    <definedName name="Estopa" localSheetId="13">#REF!</definedName>
    <definedName name="Estopa">#REF!</definedName>
    <definedName name="ESTRUCTURA" hidden="1">{#N/A,#N/A,TRUE,"INGENIERIA";#N/A,#N/A,TRUE,"COMPRAS";#N/A,#N/A,TRUE,"DIRECCION";#N/A,#N/A,TRUE,"RESUMEN"}</definedName>
    <definedName name="Estructuras_LA228__LA223_Incluye_Poste_12m_750_kg" localSheetId="15">#REF!</definedName>
    <definedName name="Estructuras_LA228__LA223_Incluye_Poste_12m_750_kg" localSheetId="23">#REF!</definedName>
    <definedName name="Estructuras_LA228__LA223_Incluye_Poste_12m_750_kg" localSheetId="17">#REF!</definedName>
    <definedName name="Estructuras_LA228__LA223_Incluye_Poste_12m_750_kg" localSheetId="18">#REF!</definedName>
    <definedName name="Estructuras_LA228__LA223_Incluye_Poste_12m_750_kg" localSheetId="14">#REF!</definedName>
    <definedName name="Estructuras_LA228__LA223_Incluye_Poste_12m_750_kg" localSheetId="13">#REF!</definedName>
    <definedName name="Estructuras_LA228__LA223_Incluye_Poste_12m_750_kg">#REF!</definedName>
    <definedName name="Estufa_Electrica_2_Puestos" localSheetId="15">#REF!</definedName>
    <definedName name="Estufa_Electrica_2_Puestos" localSheetId="23">#REF!</definedName>
    <definedName name="Estufa_Electrica_2_Puestos" localSheetId="17">#REF!</definedName>
    <definedName name="Estufa_Electrica_2_Puestos" localSheetId="18">#REF!</definedName>
    <definedName name="Estufa_Electrica_2_Puestos" localSheetId="14">#REF!</definedName>
    <definedName name="Estufa_Electrica_2_Puestos" localSheetId="13">#REF!</definedName>
    <definedName name="Estufa_Electrica_2_Puestos">#REF!</definedName>
    <definedName name="Estufas" localSheetId="15">#REF!</definedName>
    <definedName name="Estufas" localSheetId="23">#REF!</definedName>
    <definedName name="Estufas" localSheetId="17">#REF!</definedName>
    <definedName name="Estufas" localSheetId="18">#REF!</definedName>
    <definedName name="Estufas" localSheetId="14">#REF!</definedName>
    <definedName name="Estufas" localSheetId="13">#REF!</definedName>
    <definedName name="Estufas">#REF!</definedName>
    <definedName name="etertgg" localSheetId="15" hidden="1">{"via1",#N/A,TRUE,"general";"via2",#N/A,TRUE,"general";"via3",#N/A,TRUE,"general"}</definedName>
    <definedName name="etertgg" localSheetId="14" hidden="1">{"via1",#N/A,TRUE,"general";"via2",#N/A,TRUE,"general";"via3",#N/A,TRUE,"general"}</definedName>
    <definedName name="etertgg" localSheetId="13" hidden="1">{"via1",#N/A,TRUE,"general";"via2",#N/A,TRUE,"general";"via3",#N/A,TRUE,"general"}</definedName>
    <definedName name="etertgg" hidden="1">{"via1",#N/A,TRUE,"general";"via2",#N/A,TRUE,"general";"via3",#N/A,TRUE,"general"}</definedName>
    <definedName name="etertt" hidden="1">{#N/A,#N/A,TRUE,"1842CWN0"}</definedName>
    <definedName name="etewt" localSheetId="15" hidden="1">{"TAB1",#N/A,TRUE,"GENERAL";"TAB2",#N/A,TRUE,"GENERAL";"TAB3",#N/A,TRUE,"GENERAL";"TAB4",#N/A,TRUE,"GENERAL";"TAB5",#N/A,TRUE,"GENERAL"}</definedName>
    <definedName name="etewt" localSheetId="14" hidden="1">{"TAB1",#N/A,TRUE,"GENERAL";"TAB2",#N/A,TRUE,"GENERAL";"TAB3",#N/A,TRUE,"GENERAL";"TAB4",#N/A,TRUE,"GENERAL";"TAB5",#N/A,TRUE,"GENERAL"}</definedName>
    <definedName name="etewt" localSheetId="13" hidden="1">{"TAB1",#N/A,TRUE,"GENERAL";"TAB2",#N/A,TRUE,"GENERAL";"TAB3",#N/A,TRUE,"GENERAL";"TAB4",#N/A,TRUE,"GENERAL";"TAB5",#N/A,TRUE,"GENERAL"}</definedName>
    <definedName name="etewt" hidden="1">{"TAB1",#N/A,TRUE,"GENERAL";"TAB2",#N/A,TRUE,"GENERAL";"TAB3",#N/A,TRUE,"GENERAL";"TAB4",#N/A,TRUE,"GENERAL";"TAB5",#N/A,TRUE,"GENERAL"}</definedName>
    <definedName name="etu" localSheetId="15" hidden="1">{"via1",#N/A,TRUE,"general";"via2",#N/A,TRUE,"general";"via3",#N/A,TRUE,"general"}</definedName>
    <definedName name="etu" localSheetId="14" hidden="1">{"via1",#N/A,TRUE,"general";"via2",#N/A,TRUE,"general";"via3",#N/A,TRUE,"general"}</definedName>
    <definedName name="etu" localSheetId="13" hidden="1">{"via1",#N/A,TRUE,"general";"via2",#N/A,TRUE,"general";"via3",#N/A,TRUE,"general"}</definedName>
    <definedName name="etu" hidden="1">{"via1",#N/A,TRUE,"general";"via2",#N/A,TRUE,"general";"via3",#N/A,TRUE,"general"}</definedName>
    <definedName name="etueh" localSheetId="15" hidden="1">{"via1",#N/A,TRUE,"general";"via2",#N/A,TRUE,"general";"via3",#N/A,TRUE,"general"}</definedName>
    <definedName name="etueh" localSheetId="14" hidden="1">{"via1",#N/A,TRUE,"general";"via2",#N/A,TRUE,"general";"via3",#N/A,TRUE,"general"}</definedName>
    <definedName name="etueh" localSheetId="13" hidden="1">{"via1",#N/A,TRUE,"general";"via2",#N/A,TRUE,"general";"via3",#N/A,TRUE,"general"}</definedName>
    <definedName name="etueh" hidden="1">{"via1",#N/A,TRUE,"general";"via2",#N/A,TRUE,"general";"via3",#N/A,TRUE,"general"}</definedName>
    <definedName name="etyty" localSheetId="15" hidden="1">{"via1",#N/A,TRUE,"general";"via2",#N/A,TRUE,"general";"via3",#N/A,TRUE,"general"}</definedName>
    <definedName name="etyty" localSheetId="14" hidden="1">{"via1",#N/A,TRUE,"general";"via2",#N/A,TRUE,"general";"via3",#N/A,TRUE,"general"}</definedName>
    <definedName name="etyty" localSheetId="13" hidden="1">{"via1",#N/A,TRUE,"general";"via2",#N/A,TRUE,"general";"via3",#N/A,TRUE,"general"}</definedName>
    <definedName name="etyty" hidden="1">{"via1",#N/A,TRUE,"general";"via2",#N/A,TRUE,"general";"via3",#N/A,TRUE,"general"}</definedName>
    <definedName name="etyu" localSheetId="15" hidden="1">{"TAB1",#N/A,TRUE,"GENERAL";"TAB2",#N/A,TRUE,"GENERAL";"TAB3",#N/A,TRUE,"GENERAL";"TAB4",#N/A,TRUE,"GENERAL";"TAB5",#N/A,TRUE,"GENERAL"}</definedName>
    <definedName name="etyu" localSheetId="14" hidden="1">{"TAB1",#N/A,TRUE,"GENERAL";"TAB2",#N/A,TRUE,"GENERAL";"TAB3",#N/A,TRUE,"GENERAL";"TAB4",#N/A,TRUE,"GENERAL";"TAB5",#N/A,TRUE,"GENERAL"}</definedName>
    <definedName name="etyu" localSheetId="13" hidden="1">{"TAB1",#N/A,TRUE,"GENERAL";"TAB2",#N/A,TRUE,"GENERAL";"TAB3",#N/A,TRUE,"GENERAL";"TAB4",#N/A,TRUE,"GENERAL";"TAB5",#N/A,TRUE,"GENERAL"}</definedName>
    <definedName name="etyu" hidden="1">{"TAB1",#N/A,TRUE,"GENERAL";"TAB2",#N/A,TRUE,"GENERAL";"TAB3",#N/A,TRUE,"GENERAL";"TAB4",#N/A,TRUE,"GENERAL";"TAB5",#N/A,TRUE,"GENERAL"}</definedName>
    <definedName name="eu" localSheetId="15" hidden="1">{"via1",#N/A,TRUE,"general";"via2",#N/A,TRUE,"general";"via3",#N/A,TRUE,"general"}</definedName>
    <definedName name="eu" localSheetId="14" hidden="1">{"via1",#N/A,TRUE,"general";"via2",#N/A,TRUE,"general";"via3",#N/A,TRUE,"general"}</definedName>
    <definedName name="eu" localSheetId="13" hidden="1">{"via1",#N/A,TRUE,"general";"via2",#N/A,TRUE,"general";"via3",#N/A,TRUE,"general"}</definedName>
    <definedName name="eu" hidden="1">{"via1",#N/A,TRUE,"general";"via2",#N/A,TRUE,"general";"via3",#N/A,TRUE,"general"}</definedName>
    <definedName name="eut" localSheetId="15" hidden="1">{"via1",#N/A,TRUE,"general";"via2",#N/A,TRUE,"general";"via3",#N/A,TRUE,"general"}</definedName>
    <definedName name="eut" localSheetId="14" hidden="1">{"via1",#N/A,TRUE,"general";"via2",#N/A,TRUE,"general";"via3",#N/A,TRUE,"general"}</definedName>
    <definedName name="eut" localSheetId="13" hidden="1">{"via1",#N/A,TRUE,"general";"via2",#N/A,TRUE,"general";"via3",#N/A,TRUE,"general"}</definedName>
    <definedName name="eut" hidden="1">{"via1",#N/A,TRUE,"general";"via2",#N/A,TRUE,"general";"via3",#N/A,TRUE,"general"}</definedName>
    <definedName name="euyt" localSheetId="15" hidden="1">{"TAB1",#N/A,TRUE,"GENERAL";"TAB2",#N/A,TRUE,"GENERAL";"TAB3",#N/A,TRUE,"GENERAL";"TAB4",#N/A,TRUE,"GENERAL";"TAB5",#N/A,TRUE,"GENERAL"}</definedName>
    <definedName name="euyt" localSheetId="14" hidden="1">{"TAB1",#N/A,TRUE,"GENERAL";"TAB2",#N/A,TRUE,"GENERAL";"TAB3",#N/A,TRUE,"GENERAL";"TAB4",#N/A,TRUE,"GENERAL";"TAB5",#N/A,TRUE,"GENERAL"}</definedName>
    <definedName name="euyt" localSheetId="13" hidden="1">{"TAB1",#N/A,TRUE,"GENERAL";"TAB2",#N/A,TRUE,"GENERAL";"TAB3",#N/A,TRUE,"GENERAL";"TAB4",#N/A,TRUE,"GENERAL";"TAB5",#N/A,TRUE,"GENERAL"}</definedName>
    <definedName name="euyt" hidden="1">{"TAB1",#N/A,TRUE,"GENERAL";"TAB2",#N/A,TRUE,"GENERAL";"TAB3",#N/A,TRUE,"GENERAL";"TAB4",#N/A,TRUE,"GENERAL";"TAB5",#N/A,TRUE,"GENERAL"}</definedName>
    <definedName name="ewegt" localSheetId="15" hidden="1">{"TAB1",#N/A,TRUE,"GENERAL";"TAB2",#N/A,TRUE,"GENERAL";"TAB3",#N/A,TRUE,"GENERAL";"TAB4",#N/A,TRUE,"GENERAL";"TAB5",#N/A,TRUE,"GENERAL"}</definedName>
    <definedName name="ewegt" localSheetId="14" hidden="1">{"TAB1",#N/A,TRUE,"GENERAL";"TAB2",#N/A,TRUE,"GENERAL";"TAB3",#N/A,TRUE,"GENERAL";"TAB4",#N/A,TRUE,"GENERAL";"TAB5",#N/A,TRUE,"GENERAL"}</definedName>
    <definedName name="ewegt" localSheetId="13" hidden="1">{"TAB1",#N/A,TRUE,"GENERAL";"TAB2",#N/A,TRUE,"GENERAL";"TAB3",#N/A,TRUE,"GENERAL";"TAB4",#N/A,TRUE,"GENERAL";"TAB5",#N/A,TRUE,"GENERAL"}</definedName>
    <definedName name="ewegt" hidden="1">{"TAB1",#N/A,TRUE,"GENERAL";"TAB2",#N/A,TRUE,"GENERAL";"TAB3",#N/A,TRUE,"GENERAL";"TAB4",#N/A,TRUE,"GENERAL";"TAB5",#N/A,TRUE,"GENERAL"}</definedName>
    <definedName name="ewfewfg" localSheetId="15" hidden="1">{"TAB1",#N/A,TRUE,"GENERAL";"TAB2",#N/A,TRUE,"GENERAL";"TAB3",#N/A,TRUE,"GENERAL";"TAB4",#N/A,TRUE,"GENERAL";"TAB5",#N/A,TRUE,"GENERAL"}</definedName>
    <definedName name="ewfewfg" localSheetId="14" hidden="1">{"TAB1",#N/A,TRUE,"GENERAL";"TAB2",#N/A,TRUE,"GENERAL";"TAB3",#N/A,TRUE,"GENERAL";"TAB4",#N/A,TRUE,"GENERAL";"TAB5",#N/A,TRUE,"GENERAL"}</definedName>
    <definedName name="ewfewfg" localSheetId="13" hidden="1">{"TAB1",#N/A,TRUE,"GENERAL";"TAB2",#N/A,TRUE,"GENERAL";"TAB3",#N/A,TRUE,"GENERAL";"TAB4",#N/A,TRUE,"GENERAL";"TAB5",#N/A,TRUE,"GENERAL"}</definedName>
    <definedName name="ewfewfg" hidden="1">{"TAB1",#N/A,TRUE,"GENERAL";"TAB2",#N/A,TRUE,"GENERAL";"TAB3",#N/A,TRUE,"GENERAL";"TAB4",#N/A,TRUE,"GENERAL";"TAB5",#N/A,TRUE,"GENERAL"}</definedName>
    <definedName name="ewre" localSheetId="15" hidden="1">{"TAB1",#N/A,TRUE,"GENERAL";"TAB2",#N/A,TRUE,"GENERAL";"TAB3",#N/A,TRUE,"GENERAL";"TAB4",#N/A,TRUE,"GENERAL";"TAB5",#N/A,TRUE,"GENERAL"}</definedName>
    <definedName name="ewre" localSheetId="14" hidden="1">{"TAB1",#N/A,TRUE,"GENERAL";"TAB2",#N/A,TRUE,"GENERAL";"TAB3",#N/A,TRUE,"GENERAL";"TAB4",#N/A,TRUE,"GENERAL";"TAB5",#N/A,TRUE,"GENERAL"}</definedName>
    <definedName name="ewre" localSheetId="13" hidden="1">{"TAB1",#N/A,TRUE,"GENERAL";"TAB2",#N/A,TRUE,"GENERAL";"TAB3",#N/A,TRUE,"GENERAL";"TAB4",#N/A,TRUE,"GENERAL";"TAB5",#N/A,TRUE,"GENERAL"}</definedName>
    <definedName name="ewre" hidden="1">{"TAB1",#N/A,TRUE,"GENERAL";"TAB2",#N/A,TRUE,"GENERAL";"TAB3",#N/A,TRUE,"GENERAL";"TAB4",#N/A,TRUE,"GENERAL";"TAB5",#N/A,TRUE,"GENERAL"}</definedName>
    <definedName name="ewrewf" localSheetId="15" hidden="1">{"TAB1",#N/A,TRUE,"GENERAL";"TAB2",#N/A,TRUE,"GENERAL";"TAB3",#N/A,TRUE,"GENERAL";"TAB4",#N/A,TRUE,"GENERAL";"TAB5",#N/A,TRUE,"GENERAL"}</definedName>
    <definedName name="ewrewf" localSheetId="14" hidden="1">{"TAB1",#N/A,TRUE,"GENERAL";"TAB2",#N/A,TRUE,"GENERAL";"TAB3",#N/A,TRUE,"GENERAL";"TAB4",#N/A,TRUE,"GENERAL";"TAB5",#N/A,TRUE,"GENERAL"}</definedName>
    <definedName name="ewrewf" localSheetId="13" hidden="1">{"TAB1",#N/A,TRUE,"GENERAL";"TAB2",#N/A,TRUE,"GENERAL";"TAB3",#N/A,TRUE,"GENERAL";"TAB4",#N/A,TRUE,"GENERAL";"TAB5",#N/A,TRUE,"GENERAL"}</definedName>
    <definedName name="ewrewf" hidden="1">{"TAB1",#N/A,TRUE,"GENERAL";"TAB2",#N/A,TRUE,"GENERAL";"TAB3",#N/A,TRUE,"GENERAL";"TAB4",#N/A,TRUE,"GENERAL";"TAB5",#N/A,TRUE,"GENERAL"}</definedName>
    <definedName name="ewrr" localSheetId="15" hidden="1">{"TAB1",#N/A,TRUE,"GENERAL";"TAB2",#N/A,TRUE,"GENERAL";"TAB3",#N/A,TRUE,"GENERAL";"TAB4",#N/A,TRUE,"GENERAL";"TAB5",#N/A,TRUE,"GENERAL"}</definedName>
    <definedName name="ewrr" localSheetId="14" hidden="1">{"TAB1",#N/A,TRUE,"GENERAL";"TAB2",#N/A,TRUE,"GENERAL";"TAB3",#N/A,TRUE,"GENERAL";"TAB4",#N/A,TRUE,"GENERAL";"TAB5",#N/A,TRUE,"GENERAL"}</definedName>
    <definedName name="ewrr" localSheetId="13" hidden="1">{"TAB1",#N/A,TRUE,"GENERAL";"TAB2",#N/A,TRUE,"GENERAL";"TAB3",#N/A,TRUE,"GENERAL";"TAB4",#N/A,TRUE,"GENERAL";"TAB5",#N/A,TRUE,"GENERAL"}</definedName>
    <definedName name="ewrr" hidden="1">{"TAB1",#N/A,TRUE,"GENERAL";"TAB2",#N/A,TRUE,"GENERAL";"TAB3",#N/A,TRUE,"GENERAL";"TAB4",#N/A,TRUE,"GENERAL";"TAB5",#N/A,TRUE,"GENERAL"}</definedName>
    <definedName name="ewrt" localSheetId="15" hidden="1">{"TAB1",#N/A,TRUE,"GENERAL";"TAB2",#N/A,TRUE,"GENERAL";"TAB3",#N/A,TRUE,"GENERAL";"TAB4",#N/A,TRUE,"GENERAL";"TAB5",#N/A,TRUE,"GENERAL"}</definedName>
    <definedName name="ewrt" localSheetId="14" hidden="1">{"TAB1",#N/A,TRUE,"GENERAL";"TAB2",#N/A,TRUE,"GENERAL";"TAB3",#N/A,TRUE,"GENERAL";"TAB4",#N/A,TRUE,"GENERAL";"TAB5",#N/A,TRUE,"GENERAL"}</definedName>
    <definedName name="ewrt" localSheetId="13" hidden="1">{"TAB1",#N/A,TRUE,"GENERAL";"TAB2",#N/A,TRUE,"GENERAL";"TAB3",#N/A,TRUE,"GENERAL";"TAB4",#N/A,TRUE,"GENERAL";"TAB5",#N/A,TRUE,"GENERAL"}</definedName>
    <definedName name="ewrt" hidden="1">{"TAB1",#N/A,TRUE,"GENERAL";"TAB2",#N/A,TRUE,"GENERAL";"TAB3",#N/A,TRUE,"GENERAL";"TAB4",#N/A,TRUE,"GENERAL";"TAB5",#N/A,TRUE,"GENERAL"}</definedName>
    <definedName name="ewrwer" localSheetId="15" hidden="1">{"TAB1",#N/A,TRUE,"GENERAL";"TAB2",#N/A,TRUE,"GENERAL";"TAB3",#N/A,TRUE,"GENERAL";"TAB4",#N/A,TRUE,"GENERAL";"TAB5",#N/A,TRUE,"GENERAL"}</definedName>
    <definedName name="ewrwer" localSheetId="14" hidden="1">{"TAB1",#N/A,TRUE,"GENERAL";"TAB2",#N/A,TRUE,"GENERAL";"TAB3",#N/A,TRUE,"GENERAL";"TAB4",#N/A,TRUE,"GENERAL";"TAB5",#N/A,TRUE,"GENERAL"}</definedName>
    <definedName name="ewrwer" localSheetId="13" hidden="1">{"TAB1",#N/A,TRUE,"GENERAL";"TAB2",#N/A,TRUE,"GENERAL";"TAB3",#N/A,TRUE,"GENERAL";"TAB4",#N/A,TRUE,"GENERAL";"TAB5",#N/A,TRUE,"GENERAL"}</definedName>
    <definedName name="ewrwer" hidden="1">{"TAB1",#N/A,TRUE,"GENERAL";"TAB2",#N/A,TRUE,"GENERAL";"TAB3",#N/A,TRUE,"GENERAL";"TAB4",#N/A,TRUE,"GENERAL";"TAB5",#N/A,TRUE,"GENERAL"}</definedName>
    <definedName name="EX" localSheetId="23" hidden="1">#REF!</definedName>
    <definedName name="EX" localSheetId="17" hidden="1">#REF!</definedName>
    <definedName name="EX" localSheetId="18" hidden="1">#REF!</definedName>
    <definedName name="EX" hidden="1">#REF!</definedName>
    <definedName name="EX_1" localSheetId="23" hidden="1">#REF!</definedName>
    <definedName name="EX_1" localSheetId="17" hidden="1">#REF!</definedName>
    <definedName name="EX_1" localSheetId="18" hidden="1">#REF!</definedName>
    <definedName name="EX_1" hidden="1">#REF!</definedName>
    <definedName name="Exacavacion_mecanica" localSheetId="15">#REF!</definedName>
    <definedName name="Exacavacion_mecanica" localSheetId="23">#REF!</definedName>
    <definedName name="Exacavacion_mecanica" localSheetId="17">#REF!</definedName>
    <definedName name="Exacavacion_mecanica" localSheetId="18">#REF!</definedName>
    <definedName name="Exacavacion_mecanica" localSheetId="14">#REF!</definedName>
    <definedName name="Exacavacion_mecanica" localSheetId="13">#REF!</definedName>
    <definedName name="Exacavacion_mecanica">#REF!</definedName>
    <definedName name="EXCAVACION" localSheetId="23">#REF!</definedName>
    <definedName name="EXCAVACION" localSheetId="17">#REF!</definedName>
    <definedName name="EXCAVACION" localSheetId="18">#REF!</definedName>
    <definedName name="EXCAVACION">#REF!</definedName>
    <definedName name="Excavacion_manual_con_retiro" localSheetId="15">#REF!</definedName>
    <definedName name="Excavacion_manual_con_retiro" localSheetId="23">#REF!</definedName>
    <definedName name="Excavacion_manual_con_retiro" localSheetId="17">#REF!</definedName>
    <definedName name="Excavacion_manual_con_retiro" localSheetId="18">#REF!</definedName>
    <definedName name="Excavacion_manual_con_retiro" localSheetId="14">#REF!</definedName>
    <definedName name="Excavacion_manual_con_retiro" localSheetId="13">#REF!</definedName>
    <definedName name="Excavacion_manual_con_retiro">#REF!</definedName>
    <definedName name="excavacionmaquina" localSheetId="23">#REF!</definedName>
    <definedName name="excavacionmaquina" localSheetId="17">#REF!</definedName>
    <definedName name="excavacionmaquina" localSheetId="18">#REF!</definedName>
    <definedName name="excavacionmaquina">#REF!</definedName>
    <definedName name="Excel_BuiltIn__FilterDatabase_2">'[71]Presup Av 1o de mayo con 73a '!$A$17:$N$110</definedName>
    <definedName name="Excel_BuiltIn_Print_Area_1" localSheetId="15">#REF!</definedName>
    <definedName name="Excel_BuiltIn_Print_Area_1" localSheetId="23">#REF!</definedName>
    <definedName name="Excel_BuiltIn_Print_Area_1" localSheetId="17">#REF!</definedName>
    <definedName name="Excel_BuiltIn_Print_Area_1" localSheetId="0">#REF!</definedName>
    <definedName name="Excel_BuiltIn_Print_Area_1" localSheetId="1">#REF!</definedName>
    <definedName name="Excel_BuiltIn_Print_Area_1" localSheetId="2">#REF!</definedName>
    <definedName name="Excel_BuiltIn_Print_Area_1" localSheetId="3">#REF!</definedName>
    <definedName name="Excel_BuiltIn_Print_Area_1" localSheetId="4">#REF!</definedName>
    <definedName name="Excel_BuiltIn_Print_Area_1" localSheetId="5">#REF!</definedName>
    <definedName name="Excel_BuiltIn_Print_Area_1" localSheetId="6">#REF!</definedName>
    <definedName name="Excel_BuiltIn_Print_Area_1" localSheetId="7">#REF!</definedName>
    <definedName name="Excel_BuiltIn_Print_Area_1" localSheetId="8">#REF!</definedName>
    <definedName name="Excel_BuiltIn_Print_Area_1" localSheetId="12">#REF!</definedName>
    <definedName name="Excel_BuiltIn_Print_Area_1" localSheetId="9">#REF!</definedName>
    <definedName name="Excel_BuiltIn_Print_Area_1" localSheetId="10">#REF!</definedName>
    <definedName name="Excel_BuiltIn_Print_Area_1" localSheetId="11">#REF!</definedName>
    <definedName name="Excel_BuiltIn_Print_Area_1" localSheetId="18">#REF!</definedName>
    <definedName name="Excel_BuiltIn_Print_Area_1" localSheetId="14">#REF!</definedName>
    <definedName name="Excel_BuiltIn_Print_Area_1" localSheetId="13">#REF!</definedName>
    <definedName name="Excel_BuiltIn_Print_Area_1">#REF!</definedName>
    <definedName name="Excel_BuiltIn_Print_Area_1_1" localSheetId="15">#REF!</definedName>
    <definedName name="Excel_BuiltIn_Print_Area_1_1" localSheetId="23">#REF!</definedName>
    <definedName name="Excel_BuiltIn_Print_Area_1_1" localSheetId="17">#REF!</definedName>
    <definedName name="Excel_BuiltIn_Print_Area_1_1" localSheetId="0">#REF!</definedName>
    <definedName name="Excel_BuiltIn_Print_Area_1_1" localSheetId="1">#REF!</definedName>
    <definedName name="Excel_BuiltIn_Print_Area_1_1" localSheetId="2">#REF!</definedName>
    <definedName name="Excel_BuiltIn_Print_Area_1_1" localSheetId="3">#REF!</definedName>
    <definedName name="Excel_BuiltIn_Print_Area_1_1" localSheetId="4">#REF!</definedName>
    <definedName name="Excel_BuiltIn_Print_Area_1_1" localSheetId="5">#REF!</definedName>
    <definedName name="Excel_BuiltIn_Print_Area_1_1" localSheetId="6">#REF!</definedName>
    <definedName name="Excel_BuiltIn_Print_Area_1_1" localSheetId="7">#REF!</definedName>
    <definedName name="Excel_BuiltIn_Print_Area_1_1" localSheetId="8">#REF!</definedName>
    <definedName name="Excel_BuiltIn_Print_Area_1_1" localSheetId="12">#REF!</definedName>
    <definedName name="Excel_BuiltIn_Print_Area_1_1" localSheetId="9">#REF!</definedName>
    <definedName name="Excel_BuiltIn_Print_Area_1_1" localSheetId="10">#REF!</definedName>
    <definedName name="Excel_BuiltIn_Print_Area_1_1" localSheetId="11">#REF!</definedName>
    <definedName name="Excel_BuiltIn_Print_Area_1_1" localSheetId="18">#REF!</definedName>
    <definedName name="Excel_BuiltIn_Print_Area_1_1" localSheetId="14">#REF!</definedName>
    <definedName name="Excel_BuiltIn_Print_Area_1_1" localSheetId="13">#REF!</definedName>
    <definedName name="Excel_BuiltIn_Print_Area_1_1">#REF!</definedName>
    <definedName name="Excel_BuiltIn_Print_Area_1_1_1" localSheetId="15">#REF!</definedName>
    <definedName name="Excel_BuiltIn_Print_Area_1_1_1" localSheetId="23">#REF!</definedName>
    <definedName name="Excel_BuiltIn_Print_Area_1_1_1" localSheetId="17">#REF!</definedName>
    <definedName name="Excel_BuiltIn_Print_Area_1_1_1" localSheetId="0">#REF!</definedName>
    <definedName name="Excel_BuiltIn_Print_Area_1_1_1" localSheetId="1">#REF!</definedName>
    <definedName name="Excel_BuiltIn_Print_Area_1_1_1" localSheetId="2">#REF!</definedName>
    <definedName name="Excel_BuiltIn_Print_Area_1_1_1" localSheetId="3">#REF!</definedName>
    <definedName name="Excel_BuiltIn_Print_Area_1_1_1" localSheetId="4">#REF!</definedName>
    <definedName name="Excel_BuiltIn_Print_Area_1_1_1" localSheetId="5">#REF!</definedName>
    <definedName name="Excel_BuiltIn_Print_Area_1_1_1" localSheetId="6">#REF!</definedName>
    <definedName name="Excel_BuiltIn_Print_Area_1_1_1" localSheetId="7">#REF!</definedName>
    <definedName name="Excel_BuiltIn_Print_Area_1_1_1" localSheetId="8">#REF!</definedName>
    <definedName name="Excel_BuiltIn_Print_Area_1_1_1" localSheetId="12">#REF!</definedName>
    <definedName name="Excel_BuiltIn_Print_Area_1_1_1" localSheetId="9">#REF!</definedName>
    <definedName name="Excel_BuiltIn_Print_Area_1_1_1" localSheetId="10">#REF!</definedName>
    <definedName name="Excel_BuiltIn_Print_Area_1_1_1" localSheetId="11">#REF!</definedName>
    <definedName name="Excel_BuiltIn_Print_Area_1_1_1" localSheetId="18">#REF!</definedName>
    <definedName name="Excel_BuiltIn_Print_Area_1_1_1" localSheetId="14">#REF!</definedName>
    <definedName name="Excel_BuiltIn_Print_Area_1_1_1" localSheetId="13">#REF!</definedName>
    <definedName name="Excel_BuiltIn_Print_Area_1_1_1">#REF!</definedName>
    <definedName name="Excel_BuiltIn_Print_Area_1_1_1_1" localSheetId="15">#REF!</definedName>
    <definedName name="Excel_BuiltIn_Print_Area_1_1_1_1" localSheetId="23">#REF!</definedName>
    <definedName name="Excel_BuiltIn_Print_Area_1_1_1_1" localSheetId="17">#REF!</definedName>
    <definedName name="Excel_BuiltIn_Print_Area_1_1_1_1" localSheetId="18">#REF!</definedName>
    <definedName name="Excel_BuiltIn_Print_Area_1_1_1_1" localSheetId="14">#REF!</definedName>
    <definedName name="Excel_BuiltIn_Print_Area_1_1_1_1" localSheetId="13">#REF!</definedName>
    <definedName name="Excel_BuiltIn_Print_Area_1_1_1_1">#REF!</definedName>
    <definedName name="Excel_BuiltIn_Print_Area_1_1_1_1_1" localSheetId="15">#REF!</definedName>
    <definedName name="Excel_BuiltIn_Print_Area_1_1_1_1_1" localSheetId="23">#REF!</definedName>
    <definedName name="Excel_BuiltIn_Print_Area_1_1_1_1_1" localSheetId="17">#REF!</definedName>
    <definedName name="Excel_BuiltIn_Print_Area_1_1_1_1_1" localSheetId="18">#REF!</definedName>
    <definedName name="Excel_BuiltIn_Print_Area_1_1_1_1_1" localSheetId="14">#REF!</definedName>
    <definedName name="Excel_BuiltIn_Print_Area_1_1_1_1_1" localSheetId="13">#REF!</definedName>
    <definedName name="Excel_BuiltIn_Print_Area_1_1_1_1_1">#REF!</definedName>
    <definedName name="Excel_BuiltIn_Print_Area_1_1_1_1_1_1" localSheetId="15">#REF!</definedName>
    <definedName name="Excel_BuiltIn_Print_Area_1_1_1_1_1_1" localSheetId="23">#REF!</definedName>
    <definedName name="Excel_BuiltIn_Print_Area_1_1_1_1_1_1" localSheetId="17">#REF!</definedName>
    <definedName name="Excel_BuiltIn_Print_Area_1_1_1_1_1_1" localSheetId="18">#REF!</definedName>
    <definedName name="Excel_BuiltIn_Print_Area_1_1_1_1_1_1" localSheetId="14">#REF!</definedName>
    <definedName name="Excel_BuiltIn_Print_Area_1_1_1_1_1_1" localSheetId="13">#REF!</definedName>
    <definedName name="Excel_BuiltIn_Print_Area_1_1_1_1_1_1">#REF!</definedName>
    <definedName name="Excel_BuiltIn_Print_Area_11_1" localSheetId="15">#REF!</definedName>
    <definedName name="Excel_BuiltIn_Print_Area_11_1" localSheetId="23">#REF!</definedName>
    <definedName name="Excel_BuiltIn_Print_Area_11_1" localSheetId="17">#REF!</definedName>
    <definedName name="Excel_BuiltIn_Print_Area_11_1" localSheetId="18">#REF!</definedName>
    <definedName name="Excel_BuiltIn_Print_Area_11_1" localSheetId="14">#REF!</definedName>
    <definedName name="Excel_BuiltIn_Print_Area_11_1" localSheetId="13">#REF!</definedName>
    <definedName name="Excel_BuiltIn_Print_Area_11_1">#REF!</definedName>
    <definedName name="Excel_BuiltIn_Print_Area_12" localSheetId="15">#REF!</definedName>
    <definedName name="Excel_BuiltIn_Print_Area_12" localSheetId="23">#REF!</definedName>
    <definedName name="Excel_BuiltIn_Print_Area_12" localSheetId="17">#REF!</definedName>
    <definedName name="Excel_BuiltIn_Print_Area_12" localSheetId="18">#REF!</definedName>
    <definedName name="Excel_BuiltIn_Print_Area_12" localSheetId="14">#REF!</definedName>
    <definedName name="Excel_BuiltIn_Print_Area_12" localSheetId="13">#REF!</definedName>
    <definedName name="Excel_BuiltIn_Print_Area_12">#REF!</definedName>
    <definedName name="Excel_BuiltIn_Print_Area_14" localSheetId="15">#REF!</definedName>
    <definedName name="Excel_BuiltIn_Print_Area_14" localSheetId="23">#REF!</definedName>
    <definedName name="Excel_BuiltIn_Print_Area_14" localSheetId="17">#REF!</definedName>
    <definedName name="Excel_BuiltIn_Print_Area_14" localSheetId="18">#REF!</definedName>
    <definedName name="Excel_BuiltIn_Print_Area_14" localSheetId="14">#REF!</definedName>
    <definedName name="Excel_BuiltIn_Print_Area_14" localSheetId="13">#REF!</definedName>
    <definedName name="Excel_BuiltIn_Print_Area_14">#REF!</definedName>
    <definedName name="Excel_BuiltIn_Print_Area_19" localSheetId="15">#REF!</definedName>
    <definedName name="Excel_BuiltIn_Print_Area_19" localSheetId="23">#REF!</definedName>
    <definedName name="Excel_BuiltIn_Print_Area_19" localSheetId="17">#REF!</definedName>
    <definedName name="Excel_BuiltIn_Print_Area_19" localSheetId="18">#REF!</definedName>
    <definedName name="Excel_BuiltIn_Print_Area_19" localSheetId="14">#REF!</definedName>
    <definedName name="Excel_BuiltIn_Print_Area_19" localSheetId="13">#REF!</definedName>
    <definedName name="Excel_BuiltIn_Print_Area_19">#REF!</definedName>
    <definedName name="Excel_BuiltIn_Print_Area_3" localSheetId="15">#REF!</definedName>
    <definedName name="Excel_BuiltIn_Print_Area_3" localSheetId="23">#REF!</definedName>
    <definedName name="Excel_BuiltIn_Print_Area_3" localSheetId="17">#REF!</definedName>
    <definedName name="Excel_BuiltIn_Print_Area_3" localSheetId="18">#REF!</definedName>
    <definedName name="Excel_BuiltIn_Print_Area_3" localSheetId="14">#REF!</definedName>
    <definedName name="Excel_BuiltIn_Print_Area_3" localSheetId="13">#REF!</definedName>
    <definedName name="Excel_BuiltIn_Print_Area_3">#REF!</definedName>
    <definedName name="Excel_BuiltIn_Print_Area_3_1" localSheetId="15">#REF!</definedName>
    <definedName name="Excel_BuiltIn_Print_Area_3_1" localSheetId="23">#REF!</definedName>
    <definedName name="Excel_BuiltIn_Print_Area_3_1" localSheetId="17">#REF!</definedName>
    <definedName name="Excel_BuiltIn_Print_Area_3_1" localSheetId="18">#REF!</definedName>
    <definedName name="Excel_BuiltIn_Print_Area_3_1" localSheetId="14">#REF!</definedName>
    <definedName name="Excel_BuiltIn_Print_Area_3_1" localSheetId="13">#REF!</definedName>
    <definedName name="Excel_BuiltIn_Print_Area_3_1">#REF!</definedName>
    <definedName name="Excel_BuiltIn_Print_Area_5" localSheetId="15">#REF!</definedName>
    <definedName name="Excel_BuiltIn_Print_Area_5" localSheetId="23">#REF!</definedName>
    <definedName name="Excel_BuiltIn_Print_Area_5" localSheetId="17">#REF!</definedName>
    <definedName name="Excel_BuiltIn_Print_Area_5" localSheetId="18">#REF!</definedName>
    <definedName name="Excel_BuiltIn_Print_Area_5" localSheetId="14">#REF!</definedName>
    <definedName name="Excel_BuiltIn_Print_Area_5" localSheetId="13">#REF!</definedName>
    <definedName name="Excel_BuiltIn_Print_Area_5">#REF!</definedName>
    <definedName name="Excel_BuiltIn_Print_Area_7" localSheetId="15">#REF!</definedName>
    <definedName name="Excel_BuiltIn_Print_Area_7" localSheetId="23">#REF!</definedName>
    <definedName name="Excel_BuiltIn_Print_Area_7" localSheetId="17">#REF!</definedName>
    <definedName name="Excel_BuiltIn_Print_Area_7" localSheetId="18">#REF!</definedName>
    <definedName name="Excel_BuiltIn_Print_Area_7" localSheetId="14">#REF!</definedName>
    <definedName name="Excel_BuiltIn_Print_Area_7" localSheetId="13">#REF!</definedName>
    <definedName name="Excel_BuiltIn_Print_Area_7">#REF!</definedName>
    <definedName name="Excel_BuiltIn_Print_Area_9" localSheetId="15">#REF!</definedName>
    <definedName name="Excel_BuiltIn_Print_Area_9" localSheetId="23">#REF!</definedName>
    <definedName name="Excel_BuiltIn_Print_Area_9" localSheetId="17">#REF!</definedName>
    <definedName name="Excel_BuiltIn_Print_Area_9" localSheetId="18">#REF!</definedName>
    <definedName name="Excel_BuiltIn_Print_Area_9" localSheetId="14">#REF!</definedName>
    <definedName name="Excel_BuiltIn_Print_Area_9" localSheetId="13">#REF!</definedName>
    <definedName name="Excel_BuiltIn_Print_Area_9">#REF!</definedName>
    <definedName name="Excel_BuiltIn_Print_Titles_1" localSheetId="15">#REF!</definedName>
    <definedName name="Excel_BuiltIn_Print_Titles_1" localSheetId="23">#REF!</definedName>
    <definedName name="Excel_BuiltIn_Print_Titles_1" localSheetId="17">#REF!</definedName>
    <definedName name="Excel_BuiltIn_Print_Titles_1" localSheetId="18">#REF!</definedName>
    <definedName name="Excel_BuiltIn_Print_Titles_1" localSheetId="14">#REF!</definedName>
    <definedName name="Excel_BuiltIn_Print_Titles_1" localSheetId="13">#REF!</definedName>
    <definedName name="Excel_BuiltIn_Print_Titles_1">#REF!</definedName>
    <definedName name="Excel_BuiltIn_Print_Titles_1_1" localSheetId="15">#REF!</definedName>
    <definedName name="Excel_BuiltIn_Print_Titles_1_1" localSheetId="23">#REF!</definedName>
    <definedName name="Excel_BuiltIn_Print_Titles_1_1" localSheetId="17">#REF!</definedName>
    <definedName name="Excel_BuiltIn_Print_Titles_1_1" localSheetId="18">#REF!</definedName>
    <definedName name="Excel_BuiltIn_Print_Titles_1_1" localSheetId="14">#REF!</definedName>
    <definedName name="Excel_BuiltIn_Print_Titles_1_1" localSheetId="13">#REF!</definedName>
    <definedName name="Excel_BuiltIn_Print_Titles_1_1">#REF!</definedName>
    <definedName name="Excel_BuiltIn_Print_Titles_1_1_1" localSheetId="15">#REF!</definedName>
    <definedName name="Excel_BuiltIn_Print_Titles_1_1_1" localSheetId="23">#REF!</definedName>
    <definedName name="Excel_BuiltIn_Print_Titles_1_1_1" localSheetId="17">#REF!</definedName>
    <definedName name="Excel_BuiltIn_Print_Titles_1_1_1" localSheetId="18">#REF!</definedName>
    <definedName name="Excel_BuiltIn_Print_Titles_1_1_1" localSheetId="14">#REF!</definedName>
    <definedName name="Excel_BuiltIn_Print_Titles_1_1_1" localSheetId="13">#REF!</definedName>
    <definedName name="Excel_BuiltIn_Print_Titles_1_1_1">#REF!</definedName>
    <definedName name="Excel_BuiltIn_Print_Titles_1_1_1_1" localSheetId="15">#REF!</definedName>
    <definedName name="Excel_BuiltIn_Print_Titles_1_1_1_1" localSheetId="23">#REF!</definedName>
    <definedName name="Excel_BuiltIn_Print_Titles_1_1_1_1" localSheetId="17">#REF!</definedName>
    <definedName name="Excel_BuiltIn_Print_Titles_1_1_1_1" localSheetId="18">#REF!</definedName>
    <definedName name="Excel_BuiltIn_Print_Titles_1_1_1_1" localSheetId="14">#REF!</definedName>
    <definedName name="Excel_BuiltIn_Print_Titles_1_1_1_1" localSheetId="13">#REF!</definedName>
    <definedName name="Excel_BuiltIn_Print_Titles_1_1_1_1">#REF!</definedName>
    <definedName name="Excel_BuiltIn_Print_Titles_3" localSheetId="15">'[72]COSTOS OFICINA'!#REF!</definedName>
    <definedName name="Excel_BuiltIn_Print_Titles_3" localSheetId="23">'[72]COSTOS OFICINA'!#REF!</definedName>
    <definedName name="Excel_BuiltIn_Print_Titles_3" localSheetId="17">'[72]COSTOS OFICINA'!#REF!</definedName>
    <definedName name="Excel_BuiltIn_Print_Titles_3" localSheetId="18">'[72]COSTOS OFICINA'!#REF!</definedName>
    <definedName name="Excel_BuiltIn_Print_Titles_3" localSheetId="14">'[72]COSTOS OFICINA'!#REF!</definedName>
    <definedName name="Excel_BuiltIn_Print_Titles_3" localSheetId="13">'[72]COSTOS OFICINA'!#REF!</definedName>
    <definedName name="Excel_BuiltIn_Print_Titles_3">'[72]COSTOS OFICINA'!#REF!</definedName>
    <definedName name="Excel_BuiltIn_Print_Titles_4" localSheetId="15">'[72]COSTOS CAMPAMENTO'!#REF!</definedName>
    <definedName name="Excel_BuiltIn_Print_Titles_4" localSheetId="23">'[72]COSTOS CAMPAMENTO'!#REF!</definedName>
    <definedName name="Excel_BuiltIn_Print_Titles_4" localSheetId="17">'[72]COSTOS CAMPAMENTO'!#REF!</definedName>
    <definedName name="Excel_BuiltIn_Print_Titles_4" localSheetId="18">'[72]COSTOS CAMPAMENTO'!#REF!</definedName>
    <definedName name="Excel_BuiltIn_Print_Titles_4" localSheetId="14">'[72]COSTOS CAMPAMENTO'!#REF!</definedName>
    <definedName name="Excel_BuiltIn_Print_Titles_4" localSheetId="13">'[72]COSTOS CAMPAMENTO'!#REF!</definedName>
    <definedName name="Excel_BuiltIn_Print_Titles_4">'[72]COSTOS CAMPAMENTO'!#REF!</definedName>
    <definedName name="EXCROC">'[73]Análisis de precios'!$H$52</definedName>
    <definedName name="Experiencia1" localSheetId="15">#REF!</definedName>
    <definedName name="Experiencia1" localSheetId="23">#REF!</definedName>
    <definedName name="Experiencia1" localSheetId="17">#REF!</definedName>
    <definedName name="Experiencia1" localSheetId="18">#REF!</definedName>
    <definedName name="Experiencia1" localSheetId="14">#REF!</definedName>
    <definedName name="Experiencia1" localSheetId="13">#REF!</definedName>
    <definedName name="Experiencia1">#REF!</definedName>
    <definedName name="Experiencia2" localSheetId="15">#REF!</definedName>
    <definedName name="Experiencia2" localSheetId="23">#REF!</definedName>
    <definedName name="Experiencia2" localSheetId="17">#REF!</definedName>
    <definedName name="Experiencia2" localSheetId="18">#REF!</definedName>
    <definedName name="Experiencia2" localSheetId="14">#REF!</definedName>
    <definedName name="Experiencia2" localSheetId="13">#REF!</definedName>
    <definedName name="Experiencia2">#REF!</definedName>
    <definedName name="Experiencia3" localSheetId="15">#REF!</definedName>
    <definedName name="Experiencia3" localSheetId="23">#REF!</definedName>
    <definedName name="Experiencia3" localSheetId="17">#REF!</definedName>
    <definedName name="Experiencia3" localSheetId="18">#REF!</definedName>
    <definedName name="Experiencia3" localSheetId="14">#REF!</definedName>
    <definedName name="Experiencia3" localSheetId="13">#REF!</definedName>
    <definedName name="Experiencia3">#REF!</definedName>
    <definedName name="Extra_Pay" localSheetId="15">#REF!</definedName>
    <definedName name="Extra_Pay" localSheetId="23">#REF!</definedName>
    <definedName name="Extra_Pay" localSheetId="17">#REF!</definedName>
    <definedName name="Extra_Pay" localSheetId="0">#REF!</definedName>
    <definedName name="Extra_Pay" localSheetId="1">#REF!</definedName>
    <definedName name="Extra_Pay" localSheetId="2">#REF!</definedName>
    <definedName name="Extra_Pay" localSheetId="3">#REF!</definedName>
    <definedName name="Extra_Pay" localSheetId="4">#REF!</definedName>
    <definedName name="Extra_Pay" localSheetId="5">#REF!</definedName>
    <definedName name="Extra_Pay" localSheetId="6">#REF!</definedName>
    <definedName name="Extra_Pay" localSheetId="7">#REF!</definedName>
    <definedName name="Extra_Pay" localSheetId="8">#REF!</definedName>
    <definedName name="Extra_Pay" localSheetId="12">#REF!</definedName>
    <definedName name="Extra_Pay" localSheetId="9">#REF!</definedName>
    <definedName name="Extra_Pay" localSheetId="10">#REF!</definedName>
    <definedName name="Extra_Pay" localSheetId="11">#REF!</definedName>
    <definedName name="Extra_Pay" localSheetId="18">#REF!</definedName>
    <definedName name="Extra_Pay" localSheetId="14">#REF!</definedName>
    <definedName name="Extra_Pay" localSheetId="13">#REF!</definedName>
    <definedName name="Extra_Pay">#REF!</definedName>
    <definedName name="Extractor_de_Olores_con_Persiana_Ref." localSheetId="15">#REF!</definedName>
    <definedName name="Extractor_de_Olores_con_Persiana_Ref." localSheetId="23">#REF!</definedName>
    <definedName name="Extractor_de_Olores_con_Persiana_Ref." localSheetId="17">#REF!</definedName>
    <definedName name="Extractor_de_Olores_con_Persiana_Ref." localSheetId="0">#REF!</definedName>
    <definedName name="Extractor_de_Olores_con_Persiana_Ref." localSheetId="1">#REF!</definedName>
    <definedName name="Extractor_de_Olores_con_Persiana_Ref." localSheetId="2">#REF!</definedName>
    <definedName name="Extractor_de_Olores_con_Persiana_Ref." localSheetId="3">#REF!</definedName>
    <definedName name="Extractor_de_Olores_con_Persiana_Ref." localSheetId="4">#REF!</definedName>
    <definedName name="Extractor_de_Olores_con_Persiana_Ref." localSheetId="5">#REF!</definedName>
    <definedName name="Extractor_de_Olores_con_Persiana_Ref." localSheetId="6">#REF!</definedName>
    <definedName name="Extractor_de_Olores_con_Persiana_Ref." localSheetId="7">#REF!</definedName>
    <definedName name="Extractor_de_Olores_con_Persiana_Ref." localSheetId="8">#REF!</definedName>
    <definedName name="Extractor_de_Olores_con_Persiana_Ref." localSheetId="12">#REF!</definedName>
    <definedName name="Extractor_de_Olores_con_Persiana_Ref." localSheetId="9">#REF!</definedName>
    <definedName name="Extractor_de_Olores_con_Persiana_Ref." localSheetId="10">#REF!</definedName>
    <definedName name="Extractor_de_Olores_con_Persiana_Ref." localSheetId="11">#REF!</definedName>
    <definedName name="Extractor_de_Olores_con_Persiana_Ref." localSheetId="18">#REF!</definedName>
    <definedName name="Extractor_de_Olores_con_Persiana_Ref." localSheetId="14">#REF!</definedName>
    <definedName name="Extractor_de_Olores_con_Persiana_Ref." localSheetId="13">#REF!</definedName>
    <definedName name="Extractor_de_Olores_con_Persiana_Ref.">#REF!</definedName>
    <definedName name="FactorCostoPotencia" localSheetId="15">[56]Modelo!#REF!</definedName>
    <definedName name="FactorCostoPotencia" localSheetId="23">[57]Modelo!#REF!</definedName>
    <definedName name="FactorCostoPotencia" localSheetId="17">[57]Modelo!#REF!</definedName>
    <definedName name="FactorCostoPotencia" localSheetId="0">[57]Modelo!#REF!</definedName>
    <definedName name="FactorCostoPotencia" localSheetId="1">[57]Modelo!#REF!</definedName>
    <definedName name="FactorCostoPotencia" localSheetId="2">[57]Modelo!#REF!</definedName>
    <definedName name="FactorCostoPotencia" localSheetId="3">[57]Modelo!#REF!</definedName>
    <definedName name="FactorCostoPotencia" localSheetId="4">[57]Modelo!#REF!</definedName>
    <definedName name="FactorCostoPotencia" localSheetId="5">[57]Modelo!#REF!</definedName>
    <definedName name="FactorCostoPotencia" localSheetId="6">[57]Modelo!#REF!</definedName>
    <definedName name="FactorCostoPotencia" localSheetId="7">[57]Modelo!#REF!</definedName>
    <definedName name="FactorCostoPotencia" localSheetId="8">[57]Modelo!#REF!</definedName>
    <definedName name="FactorCostoPotencia" localSheetId="12">[57]Modelo!#REF!</definedName>
    <definedName name="FactorCostoPotencia" localSheetId="9">[57]Modelo!#REF!</definedName>
    <definedName name="FactorCostoPotencia" localSheetId="10">[57]Modelo!#REF!</definedName>
    <definedName name="FactorCostoPotencia" localSheetId="11">[57]Modelo!#REF!</definedName>
    <definedName name="FactorCostoPotencia" localSheetId="18">[57]Modelo!#REF!</definedName>
    <definedName name="FactorCostoPotencia" localSheetId="14">[56]Modelo!#REF!</definedName>
    <definedName name="FactorCostoPotencia" localSheetId="13">[56]Modelo!#REF!</definedName>
    <definedName name="FactorCostoPotencia">[57]Modelo!#REF!</definedName>
    <definedName name="FactorMultFinal" localSheetId="15">#REF!</definedName>
    <definedName name="FactorMultFinal" localSheetId="23">#REF!</definedName>
    <definedName name="FactorMultFinal" localSheetId="17">#REF!</definedName>
    <definedName name="FactorMultFinal" localSheetId="0">#REF!</definedName>
    <definedName name="FactorMultFinal" localSheetId="1">#REF!</definedName>
    <definedName name="FactorMultFinal" localSheetId="2">#REF!</definedName>
    <definedName name="FactorMultFinal" localSheetId="3">#REF!</definedName>
    <definedName name="FactorMultFinal" localSheetId="4">#REF!</definedName>
    <definedName name="FactorMultFinal" localSheetId="5">#REF!</definedName>
    <definedName name="FactorMultFinal" localSheetId="6">#REF!</definedName>
    <definedName name="FactorMultFinal" localSheetId="7">#REF!</definedName>
    <definedName name="FactorMultFinal" localSheetId="8">#REF!</definedName>
    <definedName name="FactorMultFinal" localSheetId="12">#REF!</definedName>
    <definedName name="FactorMultFinal" localSheetId="9">#REF!</definedName>
    <definedName name="FactorMultFinal" localSheetId="10">#REF!</definedName>
    <definedName name="FactorMultFinal" localSheetId="11">#REF!</definedName>
    <definedName name="FactorMultFinal" localSheetId="18">#REF!</definedName>
    <definedName name="FactorMultFinal" localSheetId="14">#REF!</definedName>
    <definedName name="FactorMultFinal" localSheetId="13">#REF!</definedName>
    <definedName name="FactorMultFinal">#REF!</definedName>
    <definedName name="FactorMultFinalFMMin" localSheetId="15">#REF!</definedName>
    <definedName name="FactorMultFinalFMMin" localSheetId="23">#REF!</definedName>
    <definedName name="FactorMultFinalFMMin" localSheetId="17">#REF!</definedName>
    <definedName name="FactorMultFinalFMMin" localSheetId="0">#REF!</definedName>
    <definedName name="FactorMultFinalFMMin" localSheetId="1">#REF!</definedName>
    <definedName name="FactorMultFinalFMMin" localSheetId="2">#REF!</definedName>
    <definedName name="FactorMultFinalFMMin" localSheetId="3">#REF!</definedName>
    <definedName name="FactorMultFinalFMMin" localSheetId="4">#REF!</definedName>
    <definedName name="FactorMultFinalFMMin" localSheetId="5">#REF!</definedName>
    <definedName name="FactorMultFinalFMMin" localSheetId="6">#REF!</definedName>
    <definedName name="FactorMultFinalFMMin" localSheetId="7">#REF!</definedName>
    <definedName name="FactorMultFinalFMMin" localSheetId="8">#REF!</definedName>
    <definedName name="FactorMultFinalFMMin" localSheetId="12">#REF!</definedName>
    <definedName name="FactorMultFinalFMMin" localSheetId="9">#REF!</definedName>
    <definedName name="FactorMultFinalFMMin" localSheetId="10">#REF!</definedName>
    <definedName name="FactorMultFinalFMMin" localSheetId="11">#REF!</definedName>
    <definedName name="FactorMultFinalFMMin" localSheetId="18">#REF!</definedName>
    <definedName name="FactorMultFinalFMMin" localSheetId="14">#REF!</definedName>
    <definedName name="FactorMultFinalFMMin" localSheetId="13">#REF!</definedName>
    <definedName name="FactorMultFinalFMMin">#REF!</definedName>
    <definedName name="FactorMultiplicaCalculado" localSheetId="15">#REF!</definedName>
    <definedName name="FactorMultiplicaCalculado" localSheetId="23">#REF!</definedName>
    <definedName name="FactorMultiplicaCalculado" localSheetId="17">#REF!</definedName>
    <definedName name="FactorMultiplicaCalculado" localSheetId="0">#REF!</definedName>
    <definedName name="FactorMultiplicaCalculado" localSheetId="1">#REF!</definedName>
    <definedName name="FactorMultiplicaCalculado" localSheetId="2">#REF!</definedName>
    <definedName name="FactorMultiplicaCalculado" localSheetId="3">#REF!</definedName>
    <definedName name="FactorMultiplicaCalculado" localSheetId="4">#REF!</definedName>
    <definedName name="FactorMultiplicaCalculado" localSheetId="5">#REF!</definedName>
    <definedName name="FactorMultiplicaCalculado" localSheetId="6">#REF!</definedName>
    <definedName name="FactorMultiplicaCalculado" localSheetId="7">#REF!</definedName>
    <definedName name="FactorMultiplicaCalculado" localSheetId="8">#REF!</definedName>
    <definedName name="FactorMultiplicaCalculado" localSheetId="12">#REF!</definedName>
    <definedName name="FactorMultiplicaCalculado" localSheetId="9">#REF!</definedName>
    <definedName name="FactorMultiplicaCalculado" localSheetId="10">#REF!</definedName>
    <definedName name="FactorMultiplicaCalculado" localSheetId="11">#REF!</definedName>
    <definedName name="FactorMultiplicaCalculado" localSheetId="18">#REF!</definedName>
    <definedName name="FactorMultiplicaCalculado" localSheetId="14">#REF!</definedName>
    <definedName name="FactorMultiplicaCalculado" localSheetId="13">#REF!</definedName>
    <definedName name="FactorMultiplicaCalculado">#REF!</definedName>
    <definedName name="FactorMultiplicaCalculadoFMMin" localSheetId="15">#REF!</definedName>
    <definedName name="FactorMultiplicaCalculadoFMMin" localSheetId="23">#REF!</definedName>
    <definedName name="FactorMultiplicaCalculadoFMMin" localSheetId="17">#REF!</definedName>
    <definedName name="FactorMultiplicaCalculadoFMMin" localSheetId="18">#REF!</definedName>
    <definedName name="FactorMultiplicaCalculadoFMMin" localSheetId="14">#REF!</definedName>
    <definedName name="FactorMultiplicaCalculadoFMMin" localSheetId="13">#REF!</definedName>
    <definedName name="FactorMultiplicaCalculadoFMMin">#REF!</definedName>
    <definedName name="FC_COPIA" hidden="1">{"'Sheet1'!$A$1:$G$85"}</definedName>
    <definedName name="fd" localSheetId="15">'[41]A. P. U.'!#REF!</definedName>
    <definedName name="fd" localSheetId="23">'[41]A. P. U.'!#REF!</definedName>
    <definedName name="fd" localSheetId="17">'[41]A. P. U.'!#REF!</definedName>
    <definedName name="fd" localSheetId="18">'[41]A. P. U.'!#REF!</definedName>
    <definedName name="fd" localSheetId="14">'[41]A. P. U.'!#REF!</definedName>
    <definedName name="fd" localSheetId="13">'[41]A. P. U.'!#REF!</definedName>
    <definedName name="fd">'[41]A. P. U.'!#REF!</definedName>
    <definedName name="fda" localSheetId="15" hidden="1">{"TAB1",#N/A,TRUE,"GENERAL";"TAB2",#N/A,TRUE,"GENERAL";"TAB3",#N/A,TRUE,"GENERAL";"TAB4",#N/A,TRUE,"GENERAL";"TAB5",#N/A,TRUE,"GENERAL"}</definedName>
    <definedName name="fda" localSheetId="14" hidden="1">{"TAB1",#N/A,TRUE,"GENERAL";"TAB2",#N/A,TRUE,"GENERAL";"TAB3",#N/A,TRUE,"GENERAL";"TAB4",#N/A,TRUE,"GENERAL";"TAB5",#N/A,TRUE,"GENERAL"}</definedName>
    <definedName name="fda" localSheetId="13" hidden="1">{"TAB1",#N/A,TRUE,"GENERAL";"TAB2",#N/A,TRUE,"GENERAL";"TAB3",#N/A,TRUE,"GENERAL";"TAB4",#N/A,TRUE,"GENERAL";"TAB5",#N/A,TRUE,"GENERAL"}</definedName>
    <definedName name="fda" hidden="1">{"TAB1",#N/A,TRUE,"GENERAL";"TAB2",#N/A,TRUE,"GENERAL";"TAB3",#N/A,TRUE,"GENERAL";"TAB4",#N/A,TRUE,"GENERAL";"TAB5",#N/A,TRUE,"GENERAL"}</definedName>
    <definedName name="fdbjp" localSheetId="15" hidden="1">{"TAB1",#N/A,TRUE,"GENERAL";"TAB2",#N/A,TRUE,"GENERAL";"TAB3",#N/A,TRUE,"GENERAL";"TAB4",#N/A,TRUE,"GENERAL";"TAB5",#N/A,TRUE,"GENERAL"}</definedName>
    <definedName name="fdbjp" localSheetId="14" hidden="1">{"TAB1",#N/A,TRUE,"GENERAL";"TAB2",#N/A,TRUE,"GENERAL";"TAB3",#N/A,TRUE,"GENERAL";"TAB4",#N/A,TRUE,"GENERAL";"TAB5",#N/A,TRUE,"GENERAL"}</definedName>
    <definedName name="fdbjp" localSheetId="13" hidden="1">{"TAB1",#N/A,TRUE,"GENERAL";"TAB2",#N/A,TRUE,"GENERAL";"TAB3",#N/A,TRUE,"GENERAL";"TAB4",#N/A,TRUE,"GENERAL";"TAB5",#N/A,TRUE,"GENERAL"}</definedName>
    <definedName name="fdbjp" hidden="1">{"TAB1",#N/A,TRUE,"GENERAL";"TAB2",#N/A,TRUE,"GENERAL";"TAB3",#N/A,TRUE,"GENERAL";"TAB4",#N/A,TRUE,"GENERAL";"TAB5",#N/A,TRUE,"GENERAL"}</definedName>
    <definedName name="FDD" localSheetId="15">#REF!</definedName>
    <definedName name="FDD" localSheetId="23">#REF!</definedName>
    <definedName name="FDD" localSheetId="17">#REF!</definedName>
    <definedName name="FDD" localSheetId="18">#REF!</definedName>
    <definedName name="FDD" localSheetId="14">#REF!</definedName>
    <definedName name="FDD" localSheetId="13">#REF!</definedName>
    <definedName name="FDD">#REF!</definedName>
    <definedName name="fdf" localSheetId="15" hidden="1">{"TAB1",#N/A,TRUE,"GENERAL";"TAB2",#N/A,TRUE,"GENERAL";"TAB3",#N/A,TRUE,"GENERAL";"TAB4",#N/A,TRUE,"GENERAL";"TAB5",#N/A,TRUE,"GENERAL"}</definedName>
    <definedName name="fdf" localSheetId="14" hidden="1">{"TAB1",#N/A,TRUE,"GENERAL";"TAB2",#N/A,TRUE,"GENERAL";"TAB3",#N/A,TRUE,"GENERAL";"TAB4",#N/A,TRUE,"GENERAL";"TAB5",#N/A,TRUE,"GENERAL"}</definedName>
    <definedName name="fdf" localSheetId="13" hidden="1">{"TAB1",#N/A,TRUE,"GENERAL";"TAB2",#N/A,TRUE,"GENERAL";"TAB3",#N/A,TRUE,"GENERAL";"TAB4",#N/A,TRUE,"GENERAL";"TAB5",#N/A,TRUE,"GENERAL"}</definedName>
    <definedName name="fdf" hidden="1">{"TAB1",#N/A,TRUE,"GENERAL";"TAB2",#N/A,TRUE,"GENERAL";"TAB3",#N/A,TRUE,"GENERAL";"TAB4",#N/A,TRUE,"GENERAL";"TAB5",#N/A,TRUE,"GENERAL"}</definedName>
    <definedName name="fdg" localSheetId="15" hidden="1">{"via1",#N/A,TRUE,"general";"via2",#N/A,TRUE,"general";"via3",#N/A,TRUE,"general"}</definedName>
    <definedName name="fdg" localSheetId="14" hidden="1">{"via1",#N/A,TRUE,"general";"via2",#N/A,TRUE,"general";"via3",#N/A,TRUE,"general"}</definedName>
    <definedName name="fdg" localSheetId="13" hidden="1">{"via1",#N/A,TRUE,"general";"via2",#N/A,TRUE,"general";"via3",#N/A,TRUE,"general"}</definedName>
    <definedName name="fdg" hidden="1">{"via1",#N/A,TRUE,"general";"via2",#N/A,TRUE,"general";"via3",#N/A,TRUE,"general"}</definedName>
    <definedName name="FDGD" localSheetId="15" hidden="1">{"TAB1",#N/A,TRUE,"GENERAL";"TAB2",#N/A,TRUE,"GENERAL";"TAB3",#N/A,TRUE,"GENERAL";"TAB4",#N/A,TRUE,"GENERAL";"TAB5",#N/A,TRUE,"GENERAL"}</definedName>
    <definedName name="FDGD" localSheetId="14" hidden="1">{"TAB1",#N/A,TRUE,"GENERAL";"TAB2",#N/A,TRUE,"GENERAL";"TAB3",#N/A,TRUE,"GENERAL";"TAB4",#N/A,TRUE,"GENERAL";"TAB5",#N/A,TRUE,"GENERAL"}</definedName>
    <definedName name="FDGD" localSheetId="13" hidden="1">{"TAB1",#N/A,TRUE,"GENERAL";"TAB2",#N/A,TRUE,"GENERAL";"TAB3",#N/A,TRUE,"GENERAL";"TAB4",#N/A,TRUE,"GENERAL";"TAB5",#N/A,TRUE,"GENERAL"}</definedName>
    <definedName name="FDGD" hidden="1">{"TAB1",#N/A,TRUE,"GENERAL";"TAB2",#N/A,TRUE,"GENERAL";"TAB3",#N/A,TRUE,"GENERAL";"TAB4",#N/A,TRUE,"GENERAL";"TAB5",#N/A,TRUE,"GENERAL"}</definedName>
    <definedName name="FDGFDBBP" localSheetId="15" hidden="1">{"TAB1",#N/A,TRUE,"GENERAL";"TAB2",#N/A,TRUE,"GENERAL";"TAB3",#N/A,TRUE,"GENERAL";"TAB4",#N/A,TRUE,"GENERAL";"TAB5",#N/A,TRUE,"GENERAL"}</definedName>
    <definedName name="FDGFDBBP" localSheetId="14" hidden="1">{"TAB1",#N/A,TRUE,"GENERAL";"TAB2",#N/A,TRUE,"GENERAL";"TAB3",#N/A,TRUE,"GENERAL";"TAB4",#N/A,TRUE,"GENERAL";"TAB5",#N/A,TRUE,"GENERAL"}</definedName>
    <definedName name="FDGFDBBP" localSheetId="13" hidden="1">{"TAB1",#N/A,TRUE,"GENERAL";"TAB2",#N/A,TRUE,"GENERAL";"TAB3",#N/A,TRUE,"GENERAL";"TAB4",#N/A,TRUE,"GENERAL";"TAB5",#N/A,TRUE,"GENERAL"}</definedName>
    <definedName name="FDGFDBBP" hidden="1">{"TAB1",#N/A,TRUE,"GENERAL";"TAB2",#N/A,TRUE,"GENERAL";"TAB3",#N/A,TRUE,"GENERAL";"TAB4",#N/A,TRUE,"GENERAL";"TAB5",#N/A,TRUE,"GENERAL"}</definedName>
    <definedName name="fdh" localSheetId="15" hidden="1">{"TAB1",#N/A,TRUE,"GENERAL";"TAB2",#N/A,TRUE,"GENERAL";"TAB3",#N/A,TRUE,"GENERAL";"TAB4",#N/A,TRUE,"GENERAL";"TAB5",#N/A,TRUE,"GENERAL"}</definedName>
    <definedName name="fdh" localSheetId="14" hidden="1">{"TAB1",#N/A,TRUE,"GENERAL";"TAB2",#N/A,TRUE,"GENERAL";"TAB3",#N/A,TRUE,"GENERAL";"TAB4",#N/A,TRUE,"GENERAL";"TAB5",#N/A,TRUE,"GENERAL"}</definedName>
    <definedName name="fdh" localSheetId="13" hidden="1">{"TAB1",#N/A,TRUE,"GENERAL";"TAB2",#N/A,TRUE,"GENERAL";"TAB3",#N/A,TRUE,"GENERAL";"TAB4",#N/A,TRUE,"GENERAL";"TAB5",#N/A,TRUE,"GENERAL"}</definedName>
    <definedName name="fdh" hidden="1">{"TAB1",#N/A,TRUE,"GENERAL";"TAB2",#N/A,TRUE,"GENERAL";"TAB3",#N/A,TRUE,"GENERAL";"TAB4",#N/A,TRUE,"GENERAL";"TAB5",#N/A,TRUE,"GENERAL"}</definedName>
    <definedName name="fdsf" localSheetId="15" hidden="1">{"TAB1",#N/A,TRUE,"GENERAL";"TAB2",#N/A,TRUE,"GENERAL";"TAB3",#N/A,TRUE,"GENERAL";"TAB4",#N/A,TRUE,"GENERAL";"TAB5",#N/A,TRUE,"GENERAL"}</definedName>
    <definedName name="fdsf" localSheetId="14" hidden="1">{"TAB1",#N/A,TRUE,"GENERAL";"TAB2",#N/A,TRUE,"GENERAL";"TAB3",#N/A,TRUE,"GENERAL";"TAB4",#N/A,TRUE,"GENERAL";"TAB5",#N/A,TRUE,"GENERAL"}</definedName>
    <definedName name="fdsf" localSheetId="13" hidden="1">{"TAB1",#N/A,TRUE,"GENERAL";"TAB2",#N/A,TRUE,"GENERAL";"TAB3",#N/A,TRUE,"GENERAL";"TAB4",#N/A,TRUE,"GENERAL";"TAB5",#N/A,TRUE,"GENERAL"}</definedName>
    <definedName name="fdsf" hidden="1">{"TAB1",#N/A,TRUE,"GENERAL";"TAB2",#N/A,TRUE,"GENERAL";"TAB3",#N/A,TRUE,"GENERAL";"TAB4",#N/A,TRUE,"GENERAL";"TAB5",#N/A,TRUE,"GENERAL"}</definedName>
    <definedName name="fdsfds" localSheetId="15" hidden="1">{"TAB1",#N/A,TRUE,"GENERAL";"TAB2",#N/A,TRUE,"GENERAL";"TAB3",#N/A,TRUE,"GENERAL";"TAB4",#N/A,TRUE,"GENERAL";"TAB5",#N/A,TRUE,"GENERAL"}</definedName>
    <definedName name="fdsfds" localSheetId="14" hidden="1">{"TAB1",#N/A,TRUE,"GENERAL";"TAB2",#N/A,TRUE,"GENERAL";"TAB3",#N/A,TRUE,"GENERAL";"TAB4",#N/A,TRUE,"GENERAL";"TAB5",#N/A,TRUE,"GENERAL"}</definedName>
    <definedName name="fdsfds" localSheetId="13" hidden="1">{"TAB1",#N/A,TRUE,"GENERAL";"TAB2",#N/A,TRUE,"GENERAL";"TAB3",#N/A,TRUE,"GENERAL";"TAB4",#N/A,TRUE,"GENERAL";"TAB5",#N/A,TRUE,"GENERAL"}</definedName>
    <definedName name="fdsfds" hidden="1">{"TAB1",#N/A,TRUE,"GENERAL";"TAB2",#N/A,TRUE,"GENERAL";"TAB3",#N/A,TRUE,"GENERAL";"TAB4",#N/A,TRUE,"GENERAL";"TAB5",#N/A,TRUE,"GENERAL"}</definedName>
    <definedName name="fdsfdsf" localSheetId="15" hidden="1">{"via1",#N/A,TRUE,"general";"via2",#N/A,TRUE,"general";"via3",#N/A,TRUE,"general"}</definedName>
    <definedName name="fdsfdsf" localSheetId="14" hidden="1">{"via1",#N/A,TRUE,"general";"via2",#N/A,TRUE,"general";"via3",#N/A,TRUE,"general"}</definedName>
    <definedName name="fdsfdsf" localSheetId="13" hidden="1">{"via1",#N/A,TRUE,"general";"via2",#N/A,TRUE,"general";"via3",#N/A,TRUE,"general"}</definedName>
    <definedName name="fdsfdsf" hidden="1">{"via1",#N/A,TRUE,"general";"via2",#N/A,TRUE,"general";"via3",#N/A,TRUE,"general"}</definedName>
    <definedName name="fdsgfds" localSheetId="15" hidden="1">{"via1",#N/A,TRUE,"general";"via2",#N/A,TRUE,"general";"via3",#N/A,TRUE,"general"}</definedName>
    <definedName name="fdsgfds" localSheetId="14" hidden="1">{"via1",#N/A,TRUE,"general";"via2",#N/A,TRUE,"general";"via3",#N/A,TRUE,"general"}</definedName>
    <definedName name="fdsgfds" localSheetId="13" hidden="1">{"via1",#N/A,TRUE,"general";"via2",#N/A,TRUE,"general";"via3",#N/A,TRUE,"general"}</definedName>
    <definedName name="fdsgfds" hidden="1">{"via1",#N/A,TRUE,"general";"via2",#N/A,TRUE,"general";"via3",#N/A,TRUE,"general"}</definedName>
    <definedName name="fdsgsdfu" localSheetId="15" hidden="1">{"TAB1",#N/A,TRUE,"GENERAL";"TAB2",#N/A,TRUE,"GENERAL";"TAB3",#N/A,TRUE,"GENERAL";"TAB4",#N/A,TRUE,"GENERAL";"TAB5",#N/A,TRUE,"GENERAL"}</definedName>
    <definedName name="fdsgsdfu" localSheetId="14" hidden="1">{"TAB1",#N/A,TRUE,"GENERAL";"TAB2",#N/A,TRUE,"GENERAL";"TAB3",#N/A,TRUE,"GENERAL";"TAB4",#N/A,TRUE,"GENERAL";"TAB5",#N/A,TRUE,"GENERAL"}</definedName>
    <definedName name="fdsgsdfu" localSheetId="13" hidden="1">{"TAB1",#N/A,TRUE,"GENERAL";"TAB2",#N/A,TRUE,"GENERAL";"TAB3",#N/A,TRUE,"GENERAL";"TAB4",#N/A,TRUE,"GENERAL";"TAB5",#N/A,TRUE,"GENERAL"}</definedName>
    <definedName name="fdsgsdfu" hidden="1">{"TAB1",#N/A,TRUE,"GENERAL";"TAB2",#N/A,TRUE,"GENERAL";"TAB3",#N/A,TRUE,"GENERAL";"TAB4",#N/A,TRUE,"GENERAL";"TAB5",#N/A,TRUE,"GENERAL"}</definedName>
    <definedName name="FDSIO" localSheetId="15" hidden="1">{"TAB1",#N/A,TRUE,"GENERAL";"TAB2",#N/A,TRUE,"GENERAL";"TAB3",#N/A,TRUE,"GENERAL";"TAB4",#N/A,TRUE,"GENERAL";"TAB5",#N/A,TRUE,"GENERAL"}</definedName>
    <definedName name="FDSIO" localSheetId="14" hidden="1">{"TAB1",#N/A,TRUE,"GENERAL";"TAB2",#N/A,TRUE,"GENERAL";"TAB3",#N/A,TRUE,"GENERAL";"TAB4",#N/A,TRUE,"GENERAL";"TAB5",#N/A,TRUE,"GENERAL"}</definedName>
    <definedName name="FDSIO" localSheetId="13" hidden="1">{"TAB1",#N/A,TRUE,"GENERAL";"TAB2",#N/A,TRUE,"GENERAL";"TAB3",#N/A,TRUE,"GENERAL";"TAB4",#N/A,TRUE,"GENERAL";"TAB5",#N/A,TRUE,"GENERAL"}</definedName>
    <definedName name="FDSIO" hidden="1">{"TAB1",#N/A,TRUE,"GENERAL";"TAB2",#N/A,TRUE,"GENERAL";"TAB3",#N/A,TRUE,"GENERAL";"TAB4",#N/A,TRUE,"GENERAL";"TAB5",#N/A,TRUE,"GENERAL"}</definedName>
    <definedName name="FEB" localSheetId="15">#REF!</definedName>
    <definedName name="FEB" localSheetId="23">#REF!</definedName>
    <definedName name="FEB" localSheetId="17">#REF!</definedName>
    <definedName name="FEB" localSheetId="18">#REF!</definedName>
    <definedName name="FEB" localSheetId="14">#REF!</definedName>
    <definedName name="FEB" localSheetId="13">#REF!</definedName>
    <definedName name="FEB">#REF!</definedName>
    <definedName name="FECH">[20]DATOS!$D$6</definedName>
    <definedName name="Fecha" localSheetId="15">[49]Datos!$B$7</definedName>
    <definedName name="Fecha" localSheetId="14">[49]Datos!$B$7</definedName>
    <definedName name="Fecha" localSheetId="13">[49]Datos!$B$7</definedName>
    <definedName name="Fecha">[50]Datos!$B$7</definedName>
    <definedName name="FECHA.CONTRATO" localSheetId="15">[51]VARIABLES!$C$7</definedName>
    <definedName name="FECHA.CONTRATO" localSheetId="14">[51]VARIABLES!$C$7</definedName>
    <definedName name="FECHA.CONTRATO" localSheetId="13">[51]VARIABLES!$C$7</definedName>
    <definedName name="FECHA.CONTRATO">[52]VARIABLES!$C$7</definedName>
    <definedName name="ferfer" localSheetId="15" hidden="1">{"via1",#N/A,TRUE,"general";"via2",#N/A,TRUE,"general";"via3",#N/A,TRUE,"general"}</definedName>
    <definedName name="ferfer" localSheetId="14" hidden="1">{"via1",#N/A,TRUE,"general";"via2",#N/A,TRUE,"general";"via3",#N/A,TRUE,"general"}</definedName>
    <definedName name="ferfer" localSheetId="13" hidden="1">{"via1",#N/A,TRUE,"general";"via2",#N/A,TRUE,"general";"via3",#N/A,TRUE,"general"}</definedName>
    <definedName name="ferfer" hidden="1">{"via1",#N/A,TRUE,"general";"via2",#N/A,TRUE,"general";"via3",#N/A,TRUE,"general"}</definedName>
    <definedName name="Festivos" localSheetId="15">'[74]días habiles 2015'!$D$2:$D$21</definedName>
    <definedName name="Festivos" localSheetId="14">'[74]días habiles 2015'!$D$2:$D$21</definedName>
    <definedName name="Festivos" localSheetId="13">'[74]días habiles 2015'!$D$2:$D$21</definedName>
    <definedName name="Festivos">'[75]días habiles 2015'!$D$2:$D$21</definedName>
    <definedName name="fff" localSheetId="15" hidden="1">{"via1",#N/A,TRUE,"general";"via2",#N/A,TRUE,"general";"via3",#N/A,TRUE,"general"}</definedName>
    <definedName name="fff" localSheetId="14" hidden="1">{"via1",#N/A,TRUE,"general";"via2",#N/A,TRUE,"general";"via3",#N/A,TRUE,"general"}</definedName>
    <definedName name="fff" localSheetId="13" hidden="1">{"via1",#N/A,TRUE,"general";"via2",#N/A,TRUE,"general";"via3",#N/A,TRUE,"general"}</definedName>
    <definedName name="fff" hidden="1">{"via1",#N/A,TRUE,"general";"via2",#N/A,TRUE,"general";"via3",#N/A,TRUE,"general"}</definedName>
    <definedName name="FFFF" localSheetId="15" hidden="1">#REF!</definedName>
    <definedName name="FFFF" localSheetId="23" hidden="1">#REF!</definedName>
    <definedName name="FFFF" localSheetId="17" hidden="1">#REF!</definedName>
    <definedName name="FFFF" localSheetId="18" hidden="1">#REF!</definedName>
    <definedName name="FFFF" localSheetId="14" hidden="1">#REF!</definedName>
    <definedName name="FFFF" localSheetId="13" hidden="1">#REF!</definedName>
    <definedName name="FFFF" hidden="1">#REF!</definedName>
    <definedName name="ffffd" localSheetId="15" hidden="1">{"via1",#N/A,TRUE,"general";"via2",#N/A,TRUE,"general";"via3",#N/A,TRUE,"general"}</definedName>
    <definedName name="ffffd" localSheetId="14" hidden="1">{"via1",#N/A,TRUE,"general";"via2",#N/A,TRUE,"general";"via3",#N/A,TRUE,"general"}</definedName>
    <definedName name="ffffd" localSheetId="13" hidden="1">{"via1",#N/A,TRUE,"general";"via2",#N/A,TRUE,"general";"via3",#N/A,TRUE,"general"}</definedName>
    <definedName name="ffffd" hidden="1">{"via1",#N/A,TRUE,"general";"via2",#N/A,TRUE,"general";"via3",#N/A,TRUE,"general"}</definedName>
    <definedName name="fffffft" localSheetId="15" hidden="1">{"TAB1",#N/A,TRUE,"GENERAL";"TAB2",#N/A,TRUE,"GENERAL";"TAB3",#N/A,TRUE,"GENERAL";"TAB4",#N/A,TRUE,"GENERAL";"TAB5",#N/A,TRUE,"GENERAL"}</definedName>
    <definedName name="fffffft" localSheetId="14" hidden="1">{"TAB1",#N/A,TRUE,"GENERAL";"TAB2",#N/A,TRUE,"GENERAL";"TAB3",#N/A,TRUE,"GENERAL";"TAB4",#N/A,TRUE,"GENERAL";"TAB5",#N/A,TRUE,"GENERAL"}</definedName>
    <definedName name="fffffft" localSheetId="13" hidden="1">{"TAB1",#N/A,TRUE,"GENERAL";"TAB2",#N/A,TRUE,"GENERAL";"TAB3",#N/A,TRUE,"GENERAL";"TAB4",#N/A,TRUE,"GENERAL";"TAB5",#N/A,TRUE,"GENERAL"}</definedName>
    <definedName name="fffffft" hidden="1">{"TAB1",#N/A,TRUE,"GENERAL";"TAB2",#N/A,TRUE,"GENERAL";"TAB3",#N/A,TRUE,"GENERAL";"TAB4",#N/A,TRUE,"GENERAL";"TAB5",#N/A,TRUE,"GENERAL"}</definedName>
    <definedName name="fffffik" localSheetId="15" hidden="1">{"TAB1",#N/A,TRUE,"GENERAL";"TAB2",#N/A,TRUE,"GENERAL";"TAB3",#N/A,TRUE,"GENERAL";"TAB4",#N/A,TRUE,"GENERAL";"TAB5",#N/A,TRUE,"GENERAL"}</definedName>
    <definedName name="fffffik" localSheetId="14" hidden="1">{"TAB1",#N/A,TRUE,"GENERAL";"TAB2",#N/A,TRUE,"GENERAL";"TAB3",#N/A,TRUE,"GENERAL";"TAB4",#N/A,TRUE,"GENERAL";"TAB5",#N/A,TRUE,"GENERAL"}</definedName>
    <definedName name="fffffik" localSheetId="13" hidden="1">{"TAB1",#N/A,TRUE,"GENERAL";"TAB2",#N/A,TRUE,"GENERAL";"TAB3",#N/A,TRUE,"GENERAL";"TAB4",#N/A,TRUE,"GENERAL";"TAB5",#N/A,TRUE,"GENERAL"}</definedName>
    <definedName name="fffffik" hidden="1">{"TAB1",#N/A,TRUE,"GENERAL";"TAB2",#N/A,TRUE,"GENERAL";"TAB3",#N/A,TRUE,"GENERAL";"TAB4",#N/A,TRUE,"GENERAL";"TAB5",#N/A,TRUE,"GENERAL"}</definedName>
    <definedName name="fffffj" localSheetId="15" hidden="1">{"TAB1",#N/A,TRUE,"GENERAL";"TAB2",#N/A,TRUE,"GENERAL";"TAB3",#N/A,TRUE,"GENERAL";"TAB4",#N/A,TRUE,"GENERAL";"TAB5",#N/A,TRUE,"GENERAL"}</definedName>
    <definedName name="fffffj" localSheetId="14" hidden="1">{"TAB1",#N/A,TRUE,"GENERAL";"TAB2",#N/A,TRUE,"GENERAL";"TAB3",#N/A,TRUE,"GENERAL";"TAB4",#N/A,TRUE,"GENERAL";"TAB5",#N/A,TRUE,"GENERAL"}</definedName>
    <definedName name="fffffj" localSheetId="13" hidden="1">{"TAB1",#N/A,TRUE,"GENERAL";"TAB2",#N/A,TRUE,"GENERAL";"TAB3",#N/A,TRUE,"GENERAL";"TAB4",#N/A,TRUE,"GENERAL";"TAB5",#N/A,TRUE,"GENERAL"}</definedName>
    <definedName name="fffffj" hidden="1">{"TAB1",#N/A,TRUE,"GENERAL";"TAB2",#N/A,TRUE,"GENERAL";"TAB3",#N/A,TRUE,"GENERAL";"TAB4",#N/A,TRUE,"GENERAL";"TAB5",#N/A,TRUE,"GENERAL"}</definedName>
    <definedName name="ffffrd" localSheetId="15" hidden="1">{"via1",#N/A,TRUE,"general";"via2",#N/A,TRUE,"general";"via3",#N/A,TRUE,"general"}</definedName>
    <definedName name="ffffrd" localSheetId="14" hidden="1">{"via1",#N/A,TRUE,"general";"via2",#N/A,TRUE,"general";"via3",#N/A,TRUE,"general"}</definedName>
    <definedName name="ffffrd" localSheetId="13" hidden="1">{"via1",#N/A,TRUE,"general";"via2",#N/A,TRUE,"general";"via3",#N/A,TRUE,"general"}</definedName>
    <definedName name="ffffrd" hidden="1">{"via1",#N/A,TRUE,"general";"via2",#N/A,TRUE,"general";"via3",#N/A,TRUE,"general"}</definedName>
    <definedName name="ffffy" localSheetId="15" hidden="1">{"TAB1",#N/A,TRUE,"GENERAL";"TAB2",#N/A,TRUE,"GENERAL";"TAB3",#N/A,TRUE,"GENERAL";"TAB4",#N/A,TRUE,"GENERAL";"TAB5",#N/A,TRUE,"GENERAL"}</definedName>
    <definedName name="ffffy" localSheetId="14" hidden="1">{"TAB1",#N/A,TRUE,"GENERAL";"TAB2",#N/A,TRUE,"GENERAL";"TAB3",#N/A,TRUE,"GENERAL";"TAB4",#N/A,TRUE,"GENERAL";"TAB5",#N/A,TRUE,"GENERAL"}</definedName>
    <definedName name="ffffy" localSheetId="13" hidden="1">{"TAB1",#N/A,TRUE,"GENERAL";"TAB2",#N/A,TRUE,"GENERAL";"TAB3",#N/A,TRUE,"GENERAL";"TAB4",#N/A,TRUE,"GENERAL";"TAB5",#N/A,TRUE,"GENERAL"}</definedName>
    <definedName name="ffffy" hidden="1">{"TAB1",#N/A,TRUE,"GENERAL";"TAB2",#N/A,TRUE,"GENERAL";"TAB3",#N/A,TRUE,"GENERAL";"TAB4",#N/A,TRUE,"GENERAL";"TAB5",#N/A,TRUE,"GENERAL"}</definedName>
    <definedName name="fffrfr" localSheetId="15" hidden="1">{"TAB1",#N/A,TRUE,"GENERAL";"TAB2",#N/A,TRUE,"GENERAL";"TAB3",#N/A,TRUE,"GENERAL";"TAB4",#N/A,TRUE,"GENERAL";"TAB5",#N/A,TRUE,"GENERAL"}</definedName>
    <definedName name="fffrfr" localSheetId="14" hidden="1">{"TAB1",#N/A,TRUE,"GENERAL";"TAB2",#N/A,TRUE,"GENERAL";"TAB3",#N/A,TRUE,"GENERAL";"TAB4",#N/A,TRUE,"GENERAL";"TAB5",#N/A,TRUE,"GENERAL"}</definedName>
    <definedName name="fffrfr" localSheetId="13" hidden="1">{"TAB1",#N/A,TRUE,"GENERAL";"TAB2",#N/A,TRUE,"GENERAL";"TAB3",#N/A,TRUE,"GENERAL";"TAB4",#N/A,TRUE,"GENERAL";"TAB5",#N/A,TRUE,"GENERAL"}</definedName>
    <definedName name="fffrfr" hidden="1">{"TAB1",#N/A,TRUE,"GENERAL";"TAB2",#N/A,TRUE,"GENERAL";"TAB3",#N/A,TRUE,"GENERAL";"TAB4",#N/A,TRUE,"GENERAL";"TAB5",#N/A,TRUE,"GENERAL"}</definedName>
    <definedName name="fffs" localSheetId="15" hidden="1">{"TAB1",#N/A,TRUE,"GENERAL";"TAB2",#N/A,TRUE,"GENERAL";"TAB3",#N/A,TRUE,"GENERAL";"TAB4",#N/A,TRUE,"GENERAL";"TAB5",#N/A,TRUE,"GENERAL"}</definedName>
    <definedName name="fffs" localSheetId="14" hidden="1">{"TAB1",#N/A,TRUE,"GENERAL";"TAB2",#N/A,TRUE,"GENERAL";"TAB3",#N/A,TRUE,"GENERAL";"TAB4",#N/A,TRUE,"GENERAL";"TAB5",#N/A,TRUE,"GENERAL"}</definedName>
    <definedName name="fffs" localSheetId="13" hidden="1">{"TAB1",#N/A,TRUE,"GENERAL";"TAB2",#N/A,TRUE,"GENERAL";"TAB3",#N/A,TRUE,"GENERAL";"TAB4",#N/A,TRUE,"GENERAL";"TAB5",#N/A,TRUE,"GENERAL"}</definedName>
    <definedName name="fffs" hidden="1">{"TAB1",#N/A,TRUE,"GENERAL";"TAB2",#N/A,TRUE,"GENERAL";"TAB3",#N/A,TRUE,"GENERAL";"TAB4",#N/A,TRUE,"GENERAL";"TAB5",#N/A,TRUE,"GENERAL"}</definedName>
    <definedName name="fgdfg" localSheetId="15" hidden="1">{"TAB1",#N/A,TRUE,"GENERAL";"TAB2",#N/A,TRUE,"GENERAL";"TAB3",#N/A,TRUE,"GENERAL";"TAB4",#N/A,TRUE,"GENERAL";"TAB5",#N/A,TRUE,"GENERAL"}</definedName>
    <definedName name="fgdfg" localSheetId="14" hidden="1">{"TAB1",#N/A,TRUE,"GENERAL";"TAB2",#N/A,TRUE,"GENERAL";"TAB3",#N/A,TRUE,"GENERAL";"TAB4",#N/A,TRUE,"GENERAL";"TAB5",#N/A,TRUE,"GENERAL"}</definedName>
    <definedName name="fgdfg" localSheetId="13" hidden="1">{"TAB1",#N/A,TRUE,"GENERAL";"TAB2",#N/A,TRUE,"GENERAL";"TAB3",#N/A,TRUE,"GENERAL";"TAB4",#N/A,TRUE,"GENERAL";"TAB5",#N/A,TRUE,"GENERAL"}</definedName>
    <definedName name="fgdfg" hidden="1">{"TAB1",#N/A,TRUE,"GENERAL";"TAB2",#N/A,TRUE,"GENERAL";"TAB3",#N/A,TRUE,"GENERAL";"TAB4",#N/A,TRUE,"GENERAL";"TAB5",#N/A,TRUE,"GENERAL"}</definedName>
    <definedName name="fgdfsgr" localSheetId="15" hidden="1">{"via1",#N/A,TRUE,"general";"via2",#N/A,TRUE,"general";"via3",#N/A,TRUE,"general"}</definedName>
    <definedName name="fgdfsgr" localSheetId="14" hidden="1">{"via1",#N/A,TRUE,"general";"via2",#N/A,TRUE,"general";"via3",#N/A,TRUE,"general"}</definedName>
    <definedName name="fgdfsgr" localSheetId="13" hidden="1">{"via1",#N/A,TRUE,"general";"via2",#N/A,TRUE,"general";"via3",#N/A,TRUE,"general"}</definedName>
    <definedName name="fgdfsgr" hidden="1">{"via1",#N/A,TRUE,"general";"via2",#N/A,TRUE,"general";"via3",#N/A,TRUE,"general"}</definedName>
    <definedName name="fgdsfg" localSheetId="15" hidden="1">{"TAB1",#N/A,TRUE,"GENERAL";"TAB2",#N/A,TRUE,"GENERAL";"TAB3",#N/A,TRUE,"GENERAL";"TAB4",#N/A,TRUE,"GENERAL";"TAB5",#N/A,TRUE,"GENERAL"}</definedName>
    <definedName name="fgdsfg" localSheetId="14" hidden="1">{"TAB1",#N/A,TRUE,"GENERAL";"TAB2",#N/A,TRUE,"GENERAL";"TAB3",#N/A,TRUE,"GENERAL";"TAB4",#N/A,TRUE,"GENERAL";"TAB5",#N/A,TRUE,"GENERAL"}</definedName>
    <definedName name="fgdsfg" localSheetId="13" hidden="1">{"TAB1",#N/A,TRUE,"GENERAL";"TAB2",#N/A,TRUE,"GENERAL";"TAB3",#N/A,TRUE,"GENERAL";"TAB4",#N/A,TRUE,"GENERAL";"TAB5",#N/A,TRUE,"GENERAL"}</definedName>
    <definedName name="fgdsfg" hidden="1">{"TAB1",#N/A,TRUE,"GENERAL";"TAB2",#N/A,TRUE,"GENERAL";"TAB3",#N/A,TRUE,"GENERAL";"TAB4",#N/A,TRUE,"GENERAL";"TAB5",#N/A,TRUE,"GENERAL"}</definedName>
    <definedName name="FGFDH" localSheetId="15" hidden="1">{"via1",#N/A,TRUE,"general";"via2",#N/A,TRUE,"general";"via3",#N/A,TRUE,"general"}</definedName>
    <definedName name="FGFDH" localSheetId="14" hidden="1">{"via1",#N/A,TRUE,"general";"via2",#N/A,TRUE,"general";"via3",#N/A,TRUE,"general"}</definedName>
    <definedName name="FGFDH" localSheetId="13" hidden="1">{"via1",#N/A,TRUE,"general";"via2",#N/A,TRUE,"general";"via3",#N/A,TRUE,"general"}</definedName>
    <definedName name="FGFDH" hidden="1">{"via1",#N/A,TRUE,"general";"via2",#N/A,TRUE,"general";"via3",#N/A,TRUE,"general"}</definedName>
    <definedName name="fgghhj" localSheetId="15" hidden="1">{"via1",#N/A,TRUE,"general";"via2",#N/A,TRUE,"general";"via3",#N/A,TRUE,"general"}</definedName>
    <definedName name="fgghhj" localSheetId="14" hidden="1">{"via1",#N/A,TRUE,"general";"via2",#N/A,TRUE,"general";"via3",#N/A,TRUE,"general"}</definedName>
    <definedName name="fgghhj" localSheetId="13" hidden="1">{"via1",#N/A,TRUE,"general";"via2",#N/A,TRUE,"general";"via3",#N/A,TRUE,"general"}</definedName>
    <definedName name="fgghhj" hidden="1">{"via1",#N/A,TRUE,"general";"via2",#N/A,TRUE,"general";"via3",#N/A,TRUE,"general"}</definedName>
    <definedName name="FGHFBC" localSheetId="15" hidden="1">{"via1",#N/A,TRUE,"general";"via2",#N/A,TRUE,"general";"via3",#N/A,TRUE,"general"}</definedName>
    <definedName name="FGHFBC" localSheetId="14" hidden="1">{"via1",#N/A,TRUE,"general";"via2",#N/A,TRUE,"general";"via3",#N/A,TRUE,"general"}</definedName>
    <definedName name="FGHFBC" localSheetId="13" hidden="1">{"via1",#N/A,TRUE,"general";"via2",#N/A,TRUE,"general";"via3",#N/A,TRUE,"general"}</definedName>
    <definedName name="FGHFBC" hidden="1">{"via1",#N/A,TRUE,"general";"via2",#N/A,TRUE,"general";"via3",#N/A,TRUE,"general"}</definedName>
    <definedName name="fghfg" localSheetId="15" hidden="1">{"TAB1",#N/A,TRUE,"GENERAL";"TAB2",#N/A,TRUE,"GENERAL";"TAB3",#N/A,TRUE,"GENERAL";"TAB4",#N/A,TRUE,"GENERAL";"TAB5",#N/A,TRUE,"GENERAL"}</definedName>
    <definedName name="fghfg" localSheetId="14" hidden="1">{"TAB1",#N/A,TRUE,"GENERAL";"TAB2",#N/A,TRUE,"GENERAL";"TAB3",#N/A,TRUE,"GENERAL";"TAB4",#N/A,TRUE,"GENERAL";"TAB5",#N/A,TRUE,"GENERAL"}</definedName>
    <definedName name="fghfg" localSheetId="13" hidden="1">{"TAB1",#N/A,TRUE,"GENERAL";"TAB2",#N/A,TRUE,"GENERAL";"TAB3",#N/A,TRUE,"GENERAL";"TAB4",#N/A,TRUE,"GENERAL";"TAB5",#N/A,TRUE,"GENERAL"}</definedName>
    <definedName name="fghfg" hidden="1">{"TAB1",#N/A,TRUE,"GENERAL";"TAB2",#N/A,TRUE,"GENERAL";"TAB3",#N/A,TRUE,"GENERAL";"TAB4",#N/A,TRUE,"GENERAL";"TAB5",#N/A,TRUE,"GENERAL"}</definedName>
    <definedName name="fghfgh" localSheetId="15" hidden="1">{"via1",#N/A,TRUE,"general";"via2",#N/A,TRUE,"general";"via3",#N/A,TRUE,"general"}</definedName>
    <definedName name="fghfgh" localSheetId="14" hidden="1">{"via1",#N/A,TRUE,"general";"via2",#N/A,TRUE,"general";"via3",#N/A,TRUE,"general"}</definedName>
    <definedName name="fghfgh" localSheetId="13" hidden="1">{"via1",#N/A,TRUE,"general";"via2",#N/A,TRUE,"general";"via3",#N/A,TRUE,"general"}</definedName>
    <definedName name="fghfgh" hidden="1">{"via1",#N/A,TRUE,"general";"via2",#N/A,TRUE,"general";"via3",#N/A,TRUE,"general"}</definedName>
    <definedName name="FGHFW" localSheetId="15" hidden="1">{"via1",#N/A,TRUE,"general";"via2",#N/A,TRUE,"general";"via3",#N/A,TRUE,"general"}</definedName>
    <definedName name="FGHFW" localSheetId="14" hidden="1">{"via1",#N/A,TRUE,"general";"via2",#N/A,TRUE,"general";"via3",#N/A,TRUE,"general"}</definedName>
    <definedName name="FGHFW" localSheetId="13" hidden="1">{"via1",#N/A,TRUE,"general";"via2",#N/A,TRUE,"general";"via3",#N/A,TRUE,"general"}</definedName>
    <definedName name="FGHFW" hidden="1">{"via1",#N/A,TRUE,"general";"via2",#N/A,TRUE,"general";"via3",#N/A,TRUE,"general"}</definedName>
    <definedName name="fghhh" localSheetId="15" hidden="1">{"TAB1",#N/A,TRUE,"GENERAL";"TAB2",#N/A,TRUE,"GENERAL";"TAB3",#N/A,TRUE,"GENERAL";"TAB4",#N/A,TRUE,"GENERAL";"TAB5",#N/A,TRUE,"GENERAL"}</definedName>
    <definedName name="fghhh" localSheetId="14" hidden="1">{"TAB1",#N/A,TRUE,"GENERAL";"TAB2",#N/A,TRUE,"GENERAL";"TAB3",#N/A,TRUE,"GENERAL";"TAB4",#N/A,TRUE,"GENERAL";"TAB5",#N/A,TRUE,"GENERAL"}</definedName>
    <definedName name="fghhh" localSheetId="13" hidden="1">{"TAB1",#N/A,TRUE,"GENERAL";"TAB2",#N/A,TRUE,"GENERAL";"TAB3",#N/A,TRUE,"GENERAL";"TAB4",#N/A,TRUE,"GENERAL";"TAB5",#N/A,TRUE,"GENERAL"}</definedName>
    <definedName name="fghhh" hidden="1">{"TAB1",#N/A,TRUE,"GENERAL";"TAB2",#N/A,TRUE,"GENERAL";"TAB3",#N/A,TRUE,"GENERAL";"TAB4",#N/A,TRUE,"GENERAL";"TAB5",#N/A,TRUE,"GENERAL"}</definedName>
    <definedName name="fghsfgh" localSheetId="15" hidden="1">{"via1",#N/A,TRUE,"general";"via2",#N/A,TRUE,"general";"via3",#N/A,TRUE,"general"}</definedName>
    <definedName name="fghsfgh" localSheetId="14" hidden="1">{"via1",#N/A,TRUE,"general";"via2",#N/A,TRUE,"general";"via3",#N/A,TRUE,"general"}</definedName>
    <definedName name="fghsfgh" localSheetId="13" hidden="1">{"via1",#N/A,TRUE,"general";"via2",#N/A,TRUE,"general";"via3",#N/A,TRUE,"general"}</definedName>
    <definedName name="fghsfgh" hidden="1">{"via1",#N/A,TRUE,"general";"via2",#N/A,TRUE,"general";"via3",#N/A,TRUE,"general"}</definedName>
    <definedName name="fght" localSheetId="15" hidden="1">{"TAB1",#N/A,TRUE,"GENERAL";"TAB2",#N/A,TRUE,"GENERAL";"TAB3",#N/A,TRUE,"GENERAL";"TAB4",#N/A,TRUE,"GENERAL";"TAB5",#N/A,TRUE,"GENERAL"}</definedName>
    <definedName name="fght" localSheetId="14" hidden="1">{"TAB1",#N/A,TRUE,"GENERAL";"TAB2",#N/A,TRUE,"GENERAL";"TAB3",#N/A,TRUE,"GENERAL";"TAB4",#N/A,TRUE,"GENERAL";"TAB5",#N/A,TRUE,"GENERAL"}</definedName>
    <definedName name="fght" localSheetId="13" hidden="1">{"TAB1",#N/A,TRUE,"GENERAL";"TAB2",#N/A,TRUE,"GENERAL";"TAB3",#N/A,TRUE,"GENERAL";"TAB4",#N/A,TRUE,"GENERAL";"TAB5",#N/A,TRUE,"GENERAL"}</definedName>
    <definedName name="fght" hidden="1">{"TAB1",#N/A,TRUE,"GENERAL";"TAB2",#N/A,TRUE,"GENERAL";"TAB3",#N/A,TRUE,"GENERAL";"TAB4",#N/A,TRUE,"GENERAL";"TAB5",#N/A,TRUE,"GENERAL"}</definedName>
    <definedName name="fgjgryi" localSheetId="15" hidden="1">{"TAB1",#N/A,TRUE,"GENERAL";"TAB2",#N/A,TRUE,"GENERAL";"TAB3",#N/A,TRUE,"GENERAL";"TAB4",#N/A,TRUE,"GENERAL";"TAB5",#N/A,TRUE,"GENERAL"}</definedName>
    <definedName name="fgjgryi" localSheetId="14" hidden="1">{"TAB1",#N/A,TRUE,"GENERAL";"TAB2",#N/A,TRUE,"GENERAL";"TAB3",#N/A,TRUE,"GENERAL";"TAB4",#N/A,TRUE,"GENERAL";"TAB5",#N/A,TRUE,"GENERAL"}</definedName>
    <definedName name="fgjgryi" localSheetId="13" hidden="1">{"TAB1",#N/A,TRUE,"GENERAL";"TAB2",#N/A,TRUE,"GENERAL";"TAB3",#N/A,TRUE,"GENERAL";"TAB4",#N/A,TRUE,"GENERAL";"TAB5",#N/A,TRUE,"GENERAL"}</definedName>
    <definedName name="fgjgryi" hidden="1">{"TAB1",#N/A,TRUE,"GENERAL";"TAB2",#N/A,TRUE,"GENERAL";"TAB3",#N/A,TRUE,"GENERAL";"TAB4",#N/A,TRUE,"GENERAL";"TAB5",#N/A,TRUE,"GENERAL"}</definedName>
    <definedName name="fhfg" localSheetId="15" hidden="1">{"TAB1",#N/A,TRUE,"GENERAL";"TAB2",#N/A,TRUE,"GENERAL";"TAB3",#N/A,TRUE,"GENERAL";"TAB4",#N/A,TRUE,"GENERAL";"TAB5",#N/A,TRUE,"GENERAL"}</definedName>
    <definedName name="fhfg" localSheetId="14" hidden="1">{"TAB1",#N/A,TRUE,"GENERAL";"TAB2",#N/A,TRUE,"GENERAL";"TAB3",#N/A,TRUE,"GENERAL";"TAB4",#N/A,TRUE,"GENERAL";"TAB5",#N/A,TRUE,"GENERAL"}</definedName>
    <definedName name="fhfg" localSheetId="13" hidden="1">{"TAB1",#N/A,TRUE,"GENERAL";"TAB2",#N/A,TRUE,"GENERAL";"TAB3",#N/A,TRUE,"GENERAL";"TAB4",#N/A,TRUE,"GENERAL";"TAB5",#N/A,TRUE,"GENERAL"}</definedName>
    <definedName name="fhfg" hidden="1">{"TAB1",#N/A,TRUE,"GENERAL";"TAB2",#N/A,TRUE,"GENERAL";"TAB3",#N/A,TRUE,"GENERAL";"TAB4",#N/A,TRUE,"GENERAL";"TAB5",#N/A,TRUE,"GENERAL"}</definedName>
    <definedName name="fhfgh" localSheetId="15" hidden="1">{"via1",#N/A,TRUE,"general";"via2",#N/A,TRUE,"general";"via3",#N/A,TRUE,"general"}</definedName>
    <definedName name="fhfgh" localSheetId="14" hidden="1">{"via1",#N/A,TRUE,"general";"via2",#N/A,TRUE,"general";"via3",#N/A,TRUE,"general"}</definedName>
    <definedName name="fhfgh" localSheetId="13" hidden="1">{"via1",#N/A,TRUE,"general";"via2",#N/A,TRUE,"general";"via3",#N/A,TRUE,"general"}</definedName>
    <definedName name="fhfgh" hidden="1">{"via1",#N/A,TRUE,"general";"via2",#N/A,TRUE,"general";"via3",#N/A,TRUE,"general"}</definedName>
    <definedName name="fhg" hidden="1">{#N/A,#N/A,TRUE,"1842CWN0"}</definedName>
    <definedName name="fhgh" localSheetId="15" hidden="1">{"via1",#N/A,TRUE,"general";"via2",#N/A,TRUE,"general";"via3",#N/A,TRUE,"general"}</definedName>
    <definedName name="fhgh" localSheetId="14" hidden="1">{"via1",#N/A,TRUE,"general";"via2",#N/A,TRUE,"general";"via3",#N/A,TRUE,"general"}</definedName>
    <definedName name="fhgh" localSheetId="13" hidden="1">{"via1",#N/A,TRUE,"general";"via2",#N/A,TRUE,"general";"via3",#N/A,TRUE,"general"}</definedName>
    <definedName name="fhgh" hidden="1">{"via1",#N/A,TRUE,"general";"via2",#N/A,TRUE,"general";"via3",#N/A,TRUE,"general"}</definedName>
    <definedName name="fhpltyunh" localSheetId="15" hidden="1">{"via1",#N/A,TRUE,"general";"via2",#N/A,TRUE,"general";"via3",#N/A,TRUE,"general"}</definedName>
    <definedName name="fhpltyunh" localSheetId="14" hidden="1">{"via1",#N/A,TRUE,"general";"via2",#N/A,TRUE,"general";"via3",#N/A,TRUE,"general"}</definedName>
    <definedName name="fhpltyunh" localSheetId="13" hidden="1">{"via1",#N/A,TRUE,"general";"via2",#N/A,TRUE,"general";"via3",#N/A,TRUE,"general"}</definedName>
    <definedName name="fhpltyunh" hidden="1">{"via1",#N/A,TRUE,"general";"via2",#N/A,TRUE,"general";"via3",#N/A,TRUE,"general"}</definedName>
    <definedName name="Fijamix_Alfa" localSheetId="15">#REF!</definedName>
    <definedName name="Fijamix_Alfa" localSheetId="23">#REF!</definedName>
    <definedName name="Fijamix_Alfa" localSheetId="17">#REF!</definedName>
    <definedName name="Fijamix_Alfa" localSheetId="0">#REF!</definedName>
    <definedName name="Fijamix_Alfa" localSheetId="1">#REF!</definedName>
    <definedName name="Fijamix_Alfa" localSheetId="2">#REF!</definedName>
    <definedName name="Fijamix_Alfa" localSheetId="3">#REF!</definedName>
    <definedName name="Fijamix_Alfa" localSheetId="4">#REF!</definedName>
    <definedName name="Fijamix_Alfa" localSheetId="5">#REF!</definedName>
    <definedName name="Fijamix_Alfa" localSheetId="6">#REF!</definedName>
    <definedName name="Fijamix_Alfa" localSheetId="7">#REF!</definedName>
    <definedName name="Fijamix_Alfa" localSheetId="8">#REF!</definedName>
    <definedName name="Fijamix_Alfa" localSheetId="12">#REF!</definedName>
    <definedName name="Fijamix_Alfa" localSheetId="9">#REF!</definedName>
    <definedName name="Fijamix_Alfa" localSheetId="10">#REF!</definedName>
    <definedName name="Fijamix_Alfa" localSheetId="11">#REF!</definedName>
    <definedName name="Fijamix_Alfa" localSheetId="18">#REF!</definedName>
    <definedName name="Fijamix_Alfa" localSheetId="14">#REF!</definedName>
    <definedName name="Fijamix_Alfa" localSheetId="13">#REF!</definedName>
    <definedName name="Fijamix_Alfa">#REF!</definedName>
    <definedName name="fill1" localSheetId="23" hidden="1">#REF!</definedName>
    <definedName name="fill1" localSheetId="17" hidden="1">#REF!</definedName>
    <definedName name="fill1" localSheetId="18" hidden="1">#REF!</definedName>
    <definedName name="fill1" hidden="1">#REF!</definedName>
    <definedName name="Fin_de_semana" localSheetId="15">'[74]días habiles 2015'!$M$1:$M$2</definedName>
    <definedName name="Fin_de_semana" localSheetId="14">'[74]días habiles 2015'!$M$1:$M$2</definedName>
    <definedName name="Fin_de_semana" localSheetId="13">'[74]días habiles 2015'!$M$1:$M$2</definedName>
    <definedName name="Fin_de_semana">'[75]días habiles 2015'!$M$1:$M$2</definedName>
    <definedName name="Flexometro" localSheetId="15">#REF!</definedName>
    <definedName name="Flexometro" localSheetId="23">#REF!</definedName>
    <definedName name="Flexometro" localSheetId="17">#REF!</definedName>
    <definedName name="Flexometro" localSheetId="0">#REF!</definedName>
    <definedName name="Flexometro" localSheetId="1">#REF!</definedName>
    <definedName name="Flexometro" localSheetId="2">#REF!</definedName>
    <definedName name="Flexometro" localSheetId="3">#REF!</definedName>
    <definedName name="Flexometro" localSheetId="4">#REF!</definedName>
    <definedName name="Flexometro" localSheetId="5">#REF!</definedName>
    <definedName name="Flexometro" localSheetId="6">#REF!</definedName>
    <definedName name="Flexometro" localSheetId="7">#REF!</definedName>
    <definedName name="Flexometro" localSheetId="8">#REF!</definedName>
    <definedName name="Flexometro" localSheetId="12">#REF!</definedName>
    <definedName name="Flexometro" localSheetId="9">#REF!</definedName>
    <definedName name="Flexometro" localSheetId="10">#REF!</definedName>
    <definedName name="Flexometro" localSheetId="11">#REF!</definedName>
    <definedName name="Flexometro" localSheetId="18">#REF!</definedName>
    <definedName name="Flexometro" localSheetId="14">#REF!</definedName>
    <definedName name="Flexometro" localSheetId="13">#REF!</definedName>
    <definedName name="Flexometro">#REF!</definedName>
    <definedName name="Flotador_Metálico_1_1_2__Bronce" localSheetId="15">#REF!</definedName>
    <definedName name="Flotador_Metálico_1_1_2__Bronce" localSheetId="23">#REF!</definedName>
    <definedName name="Flotador_Metálico_1_1_2__Bronce" localSheetId="17">#REF!</definedName>
    <definedName name="Flotador_Metálico_1_1_2__Bronce" localSheetId="0">#REF!</definedName>
    <definedName name="Flotador_Metálico_1_1_2__Bronce" localSheetId="1">#REF!</definedName>
    <definedName name="Flotador_Metálico_1_1_2__Bronce" localSheetId="2">#REF!</definedName>
    <definedName name="Flotador_Metálico_1_1_2__Bronce" localSheetId="3">#REF!</definedName>
    <definedName name="Flotador_Metálico_1_1_2__Bronce" localSheetId="4">#REF!</definedName>
    <definedName name="Flotador_Metálico_1_1_2__Bronce" localSheetId="5">#REF!</definedName>
    <definedName name="Flotador_Metálico_1_1_2__Bronce" localSheetId="6">#REF!</definedName>
    <definedName name="Flotador_Metálico_1_1_2__Bronce" localSheetId="7">#REF!</definedName>
    <definedName name="Flotador_Metálico_1_1_2__Bronce" localSheetId="8">#REF!</definedName>
    <definedName name="Flotador_Metálico_1_1_2__Bronce" localSheetId="12">#REF!</definedName>
    <definedName name="Flotador_Metálico_1_1_2__Bronce" localSheetId="9">#REF!</definedName>
    <definedName name="Flotador_Metálico_1_1_2__Bronce" localSheetId="10">#REF!</definedName>
    <definedName name="Flotador_Metálico_1_1_2__Bronce" localSheetId="11">#REF!</definedName>
    <definedName name="Flotador_Metálico_1_1_2__Bronce" localSheetId="18">#REF!</definedName>
    <definedName name="Flotador_Metálico_1_1_2__Bronce" localSheetId="14">#REF!</definedName>
    <definedName name="Flotador_Metálico_1_1_2__Bronce" localSheetId="13">#REF!</definedName>
    <definedName name="Flotador_Metálico_1_1_2__Bronce">#REF!</definedName>
    <definedName name="Flotador_Metálico_2__Bronce" localSheetId="15">#REF!</definedName>
    <definedName name="Flotador_Metálico_2__Bronce" localSheetId="23">#REF!</definedName>
    <definedName name="Flotador_Metálico_2__Bronce" localSheetId="17">#REF!</definedName>
    <definedName name="Flotador_Metálico_2__Bronce" localSheetId="0">#REF!</definedName>
    <definedName name="Flotador_Metálico_2__Bronce" localSheetId="1">#REF!</definedName>
    <definedName name="Flotador_Metálico_2__Bronce" localSheetId="2">#REF!</definedName>
    <definedName name="Flotador_Metálico_2__Bronce" localSheetId="3">#REF!</definedName>
    <definedName name="Flotador_Metálico_2__Bronce" localSheetId="4">#REF!</definedName>
    <definedName name="Flotador_Metálico_2__Bronce" localSheetId="5">#REF!</definedName>
    <definedName name="Flotador_Metálico_2__Bronce" localSheetId="6">#REF!</definedName>
    <definedName name="Flotador_Metálico_2__Bronce" localSheetId="7">#REF!</definedName>
    <definedName name="Flotador_Metálico_2__Bronce" localSheetId="8">#REF!</definedName>
    <definedName name="Flotador_Metálico_2__Bronce" localSheetId="12">#REF!</definedName>
    <definedName name="Flotador_Metálico_2__Bronce" localSheetId="9">#REF!</definedName>
    <definedName name="Flotador_Metálico_2__Bronce" localSheetId="10">#REF!</definedName>
    <definedName name="Flotador_Metálico_2__Bronce" localSheetId="11">#REF!</definedName>
    <definedName name="Flotador_Metálico_2__Bronce" localSheetId="18">#REF!</definedName>
    <definedName name="Flotador_Metálico_2__Bronce" localSheetId="14">#REF!</definedName>
    <definedName name="Flotador_Metálico_2__Bronce" localSheetId="13">#REF!</definedName>
    <definedName name="Flotador_Metálico_2__Bronce">#REF!</definedName>
    <definedName name="FO" localSheetId="15">'[30]CIRCUITOS CODENSA'!#REF!</definedName>
    <definedName name="FO" localSheetId="23">'[31]CIRCUITOS CODENSA'!#REF!</definedName>
    <definedName name="FO" localSheetId="17">'[31]CIRCUITOS CODENSA'!#REF!</definedName>
    <definedName name="FO" localSheetId="0">'[31]CIRCUITOS CODENSA'!#REF!</definedName>
    <definedName name="FO" localSheetId="1">'[31]CIRCUITOS CODENSA'!#REF!</definedName>
    <definedName name="FO" localSheetId="2">'[31]CIRCUITOS CODENSA'!#REF!</definedName>
    <definedName name="FO" localSheetId="3">'[31]CIRCUITOS CODENSA'!#REF!</definedName>
    <definedName name="FO" localSheetId="4">'[31]CIRCUITOS CODENSA'!#REF!</definedName>
    <definedName name="FO" localSheetId="5">'[31]CIRCUITOS CODENSA'!#REF!</definedName>
    <definedName name="FO" localSheetId="6">'[31]CIRCUITOS CODENSA'!#REF!</definedName>
    <definedName name="FO" localSheetId="7">'[31]CIRCUITOS CODENSA'!#REF!</definedName>
    <definedName name="FO" localSheetId="8">'[31]CIRCUITOS CODENSA'!#REF!</definedName>
    <definedName name="FO" localSheetId="12">'[31]CIRCUITOS CODENSA'!#REF!</definedName>
    <definedName name="FO" localSheetId="9">'[31]CIRCUITOS CODENSA'!#REF!</definedName>
    <definedName name="FO" localSheetId="10">'[31]CIRCUITOS CODENSA'!#REF!</definedName>
    <definedName name="FO" localSheetId="11">'[31]CIRCUITOS CODENSA'!#REF!</definedName>
    <definedName name="FO" localSheetId="18">'[31]CIRCUITOS CODENSA'!#REF!</definedName>
    <definedName name="FO" localSheetId="14">'[30]CIRCUITOS CODENSA'!#REF!</definedName>
    <definedName name="FO" localSheetId="13">'[30]CIRCUITOS CODENSA'!#REF!</definedName>
    <definedName name="FO">'[31]CIRCUITOS CODENSA'!#REF!</definedName>
    <definedName name="FOR" localSheetId="23">#REF!</definedName>
    <definedName name="FOR" localSheetId="17">#REF!</definedName>
    <definedName name="FOR" localSheetId="18">#REF!</definedName>
    <definedName name="FOR">#REF!</definedName>
    <definedName name="Formaleta_Entrepisos" localSheetId="15">#REF!</definedName>
    <definedName name="Formaleta_Entrepisos" localSheetId="23">#REF!</definedName>
    <definedName name="Formaleta_Entrepisos" localSheetId="17">#REF!</definedName>
    <definedName name="Formaleta_Entrepisos" localSheetId="0">#REF!</definedName>
    <definedName name="Formaleta_Entrepisos" localSheetId="1">#REF!</definedName>
    <definedName name="Formaleta_Entrepisos" localSheetId="2">#REF!</definedName>
    <definedName name="Formaleta_Entrepisos" localSheetId="3">#REF!</definedName>
    <definedName name="Formaleta_Entrepisos" localSheetId="4">#REF!</definedName>
    <definedName name="Formaleta_Entrepisos" localSheetId="5">#REF!</definedName>
    <definedName name="Formaleta_Entrepisos" localSheetId="6">#REF!</definedName>
    <definedName name="Formaleta_Entrepisos" localSheetId="7">#REF!</definedName>
    <definedName name="Formaleta_Entrepisos" localSheetId="8">#REF!</definedName>
    <definedName name="Formaleta_Entrepisos" localSheetId="12">#REF!</definedName>
    <definedName name="Formaleta_Entrepisos" localSheetId="9">#REF!</definedName>
    <definedName name="Formaleta_Entrepisos" localSheetId="10">#REF!</definedName>
    <definedName name="Formaleta_Entrepisos" localSheetId="11">#REF!</definedName>
    <definedName name="Formaleta_Entrepisos" localSheetId="18">#REF!</definedName>
    <definedName name="Formaleta_Entrepisos" localSheetId="14">#REF!</definedName>
    <definedName name="Formaleta_Entrepisos" localSheetId="13">#REF!</definedName>
    <definedName name="Formaleta_Entrepisos">#REF!</definedName>
    <definedName name="Formaleta_madera" localSheetId="15">#REF!</definedName>
    <definedName name="Formaleta_madera" localSheetId="23">#REF!</definedName>
    <definedName name="Formaleta_madera" localSheetId="17">#REF!</definedName>
    <definedName name="Formaleta_madera" localSheetId="0">#REF!</definedName>
    <definedName name="Formaleta_madera" localSheetId="1">#REF!</definedName>
    <definedName name="Formaleta_madera" localSheetId="2">#REF!</definedName>
    <definedName name="Formaleta_madera" localSheetId="3">#REF!</definedName>
    <definedName name="Formaleta_madera" localSheetId="4">#REF!</definedName>
    <definedName name="Formaleta_madera" localSheetId="5">#REF!</definedName>
    <definedName name="Formaleta_madera" localSheetId="6">#REF!</definedName>
    <definedName name="Formaleta_madera" localSheetId="7">#REF!</definedName>
    <definedName name="Formaleta_madera" localSheetId="8">#REF!</definedName>
    <definedName name="Formaleta_madera" localSheetId="12">#REF!</definedName>
    <definedName name="Formaleta_madera" localSheetId="9">#REF!</definedName>
    <definedName name="Formaleta_madera" localSheetId="10">#REF!</definedName>
    <definedName name="Formaleta_madera" localSheetId="11">#REF!</definedName>
    <definedName name="Formaleta_madera" localSheetId="18">#REF!</definedName>
    <definedName name="Formaleta_madera" localSheetId="14">#REF!</definedName>
    <definedName name="Formaleta_madera" localSheetId="13">#REF!</definedName>
    <definedName name="Formaleta_madera">#REF!</definedName>
    <definedName name="Formaleta_plaquetas" localSheetId="15">#REF!</definedName>
    <definedName name="Formaleta_plaquetas" localSheetId="23">#REF!</definedName>
    <definedName name="Formaleta_plaquetas" localSheetId="17">#REF!</definedName>
    <definedName name="Formaleta_plaquetas" localSheetId="0">#REF!</definedName>
    <definedName name="Formaleta_plaquetas" localSheetId="1">#REF!</definedName>
    <definedName name="Formaleta_plaquetas" localSheetId="2">#REF!</definedName>
    <definedName name="Formaleta_plaquetas" localSheetId="3">#REF!</definedName>
    <definedName name="Formaleta_plaquetas" localSheetId="4">#REF!</definedName>
    <definedName name="Formaleta_plaquetas" localSheetId="5">#REF!</definedName>
    <definedName name="Formaleta_plaquetas" localSheetId="6">#REF!</definedName>
    <definedName name="Formaleta_plaquetas" localSheetId="7">#REF!</definedName>
    <definedName name="Formaleta_plaquetas" localSheetId="8">#REF!</definedName>
    <definedName name="Formaleta_plaquetas" localSheetId="12">#REF!</definedName>
    <definedName name="Formaleta_plaquetas" localSheetId="9">#REF!</definedName>
    <definedName name="Formaleta_plaquetas" localSheetId="10">#REF!</definedName>
    <definedName name="Formaleta_plaquetas" localSheetId="11">#REF!</definedName>
    <definedName name="Formaleta_plaquetas" localSheetId="18">#REF!</definedName>
    <definedName name="Formaleta_plaquetas" localSheetId="14">#REF!</definedName>
    <definedName name="Formaleta_plaquetas" localSheetId="13">#REF!</definedName>
    <definedName name="Formaleta_plaquetas">#REF!</definedName>
    <definedName name="Formaleta_Sardinel" localSheetId="15">#REF!</definedName>
    <definedName name="Formaleta_Sardinel" localSheetId="23">#REF!</definedName>
    <definedName name="Formaleta_Sardinel" localSheetId="17">#REF!</definedName>
    <definedName name="Formaleta_Sardinel" localSheetId="18">#REF!</definedName>
    <definedName name="Formaleta_Sardinel" localSheetId="14">#REF!</definedName>
    <definedName name="Formaleta_Sardinel" localSheetId="13">#REF!</definedName>
    <definedName name="Formaleta_Sardinel">#REF!</definedName>
    <definedName name="FR" localSheetId="15">#REF!</definedName>
    <definedName name="FR" localSheetId="23">#REF!</definedName>
    <definedName name="FR" localSheetId="17">#REF!</definedName>
    <definedName name="FR" localSheetId="18">#REF!</definedName>
    <definedName name="FR" localSheetId="14">#REF!</definedName>
    <definedName name="FR" localSheetId="13">#REF!</definedName>
    <definedName name="FR">#REF!</definedName>
    <definedName name="frbgsd" localSheetId="15" hidden="1">{"TAB1",#N/A,TRUE,"GENERAL";"TAB2",#N/A,TRUE,"GENERAL";"TAB3",#N/A,TRUE,"GENERAL";"TAB4",#N/A,TRUE,"GENERAL";"TAB5",#N/A,TRUE,"GENERAL"}</definedName>
    <definedName name="frbgsd" localSheetId="14" hidden="1">{"TAB1",#N/A,TRUE,"GENERAL";"TAB2",#N/A,TRUE,"GENERAL";"TAB3",#N/A,TRUE,"GENERAL";"TAB4",#N/A,TRUE,"GENERAL";"TAB5",#N/A,TRUE,"GENERAL"}</definedName>
    <definedName name="frbgsd" localSheetId="13" hidden="1">{"TAB1",#N/A,TRUE,"GENERAL";"TAB2",#N/A,TRUE,"GENERAL";"TAB3",#N/A,TRUE,"GENERAL";"TAB4",#N/A,TRUE,"GENERAL";"TAB5",#N/A,TRUE,"GENERAL"}</definedName>
    <definedName name="frbgsd" hidden="1">{"TAB1",#N/A,TRUE,"GENERAL";"TAB2",#N/A,TRUE,"GENERAL";"TAB3",#N/A,TRUE,"GENERAL";"TAB4",#N/A,TRUE,"GENERAL";"TAB5",#N/A,TRUE,"GENERAL"}</definedName>
    <definedName name="frefr" localSheetId="15" hidden="1">{"via1",#N/A,TRUE,"general";"via2",#N/A,TRUE,"general";"via3",#N/A,TRUE,"general"}</definedName>
    <definedName name="frefr" localSheetId="14" hidden="1">{"via1",#N/A,TRUE,"general";"via2",#N/A,TRUE,"general";"via3",#N/A,TRUE,"general"}</definedName>
    <definedName name="frefr" localSheetId="13" hidden="1">{"via1",#N/A,TRUE,"general";"via2",#N/A,TRUE,"general";"via3",#N/A,TRUE,"general"}</definedName>
    <definedName name="frefr" hidden="1">{"via1",#N/A,TRUE,"general";"via2",#N/A,TRUE,"general";"via3",#N/A,TRUE,"general"}</definedName>
    <definedName name="frfa" localSheetId="15" hidden="1">{"via1",#N/A,TRUE,"general";"via2",#N/A,TRUE,"general";"via3",#N/A,TRUE,"general"}</definedName>
    <definedName name="frfa" localSheetId="14" hidden="1">{"via1",#N/A,TRUE,"general";"via2",#N/A,TRUE,"general";"via3",#N/A,TRUE,"general"}</definedName>
    <definedName name="frfa" localSheetId="13" hidden="1">{"via1",#N/A,TRUE,"general";"via2",#N/A,TRUE,"general";"via3",#N/A,TRUE,"general"}</definedName>
    <definedName name="frfa" hidden="1">{"via1",#N/A,TRUE,"general";"via2",#N/A,TRUE,"general";"via3",#N/A,TRUE,"general"}</definedName>
    <definedName name="frfr" localSheetId="15" hidden="1">{"TAB1",#N/A,TRUE,"GENERAL";"TAB2",#N/A,TRUE,"GENERAL";"TAB3",#N/A,TRUE,"GENERAL";"TAB4",#N/A,TRUE,"GENERAL";"TAB5",#N/A,TRUE,"GENERAL"}</definedName>
    <definedName name="frfr" localSheetId="14" hidden="1">{"TAB1",#N/A,TRUE,"GENERAL";"TAB2",#N/A,TRUE,"GENERAL";"TAB3",#N/A,TRUE,"GENERAL";"TAB4",#N/A,TRUE,"GENERAL";"TAB5",#N/A,TRUE,"GENERAL"}</definedName>
    <definedName name="frfr" localSheetId="13" hidden="1">{"TAB1",#N/A,TRUE,"GENERAL";"TAB2",#N/A,TRUE,"GENERAL";"TAB3",#N/A,TRUE,"GENERAL";"TAB4",#N/A,TRUE,"GENERAL";"TAB5",#N/A,TRUE,"GENERAL"}</definedName>
    <definedName name="frfr" hidden="1">{"TAB1",#N/A,TRUE,"GENERAL";"TAB2",#N/A,TRUE,"GENERAL";"TAB3",#N/A,TRUE,"GENERAL";"TAB4",#N/A,TRUE,"GENERAL";"TAB5",#N/A,TRUE,"GENERAL"}</definedName>
    <definedName name="Full_Print" localSheetId="15">#REF!</definedName>
    <definedName name="Full_Print" localSheetId="23">#REF!</definedName>
    <definedName name="Full_Print" localSheetId="17">#REF!</definedName>
    <definedName name="Full_Print" localSheetId="18">#REF!</definedName>
    <definedName name="Full_Print" localSheetId="14">#REF!</definedName>
    <definedName name="Full_Print" localSheetId="13">#REF!</definedName>
    <definedName name="Full_Print">#REF!</definedName>
    <definedName name="fwff" localSheetId="15" hidden="1">{"via1",#N/A,TRUE,"general";"via2",#N/A,TRUE,"general";"via3",#N/A,TRUE,"general"}</definedName>
    <definedName name="fwff" localSheetId="14" hidden="1">{"via1",#N/A,TRUE,"general";"via2",#N/A,TRUE,"general";"via3",#N/A,TRUE,"general"}</definedName>
    <definedName name="fwff" localSheetId="13" hidden="1">{"via1",#N/A,TRUE,"general";"via2",#N/A,TRUE,"general";"via3",#N/A,TRUE,"general"}</definedName>
    <definedName name="fwff" hidden="1">{"via1",#N/A,TRUE,"general";"via2",#N/A,TRUE,"general";"via3",#N/A,TRUE,"general"}</definedName>
    <definedName name="fwwe" localSheetId="15" hidden="1">{"via1",#N/A,TRUE,"general";"via2",#N/A,TRUE,"general";"via3",#N/A,TRUE,"general"}</definedName>
    <definedName name="fwwe" localSheetId="14" hidden="1">{"via1",#N/A,TRUE,"general";"via2",#N/A,TRUE,"general";"via3",#N/A,TRUE,"general"}</definedName>
    <definedName name="fwwe" localSheetId="13" hidden="1">{"via1",#N/A,TRUE,"general";"via2",#N/A,TRUE,"general";"via3",#N/A,TRUE,"general"}</definedName>
    <definedName name="fwwe" hidden="1">{"via1",#N/A,TRUE,"general";"via2",#N/A,TRUE,"general";"via3",#N/A,TRUE,"general"}</definedName>
    <definedName name="Gabinete_Cerrado_de_Comunicaciones_de_100x60x60_cm." localSheetId="15">#REF!</definedName>
    <definedName name="Gabinete_Cerrado_de_Comunicaciones_de_100x60x60_cm." localSheetId="23">#REF!</definedName>
    <definedName name="Gabinete_Cerrado_de_Comunicaciones_de_100x60x60_cm." localSheetId="17">#REF!</definedName>
    <definedName name="Gabinete_Cerrado_de_Comunicaciones_de_100x60x60_cm." localSheetId="18">#REF!</definedName>
    <definedName name="Gabinete_Cerrado_de_Comunicaciones_de_100x60x60_cm." localSheetId="14">#REF!</definedName>
    <definedName name="Gabinete_Cerrado_de_Comunicaciones_de_100x60x60_cm." localSheetId="13">#REF!</definedName>
    <definedName name="Gabinete_Cerrado_de_Comunicaciones_de_100x60x60_cm.">#REF!</definedName>
    <definedName name="Gabinete_Cerrado_de_Comunicaciones_de_60x60x60_cm." localSheetId="15">#REF!</definedName>
    <definedName name="Gabinete_Cerrado_de_Comunicaciones_de_60x60x60_cm." localSheetId="23">#REF!</definedName>
    <definedName name="Gabinete_Cerrado_de_Comunicaciones_de_60x60x60_cm." localSheetId="17">#REF!</definedName>
    <definedName name="Gabinete_Cerrado_de_Comunicaciones_de_60x60x60_cm." localSheetId="18">#REF!</definedName>
    <definedName name="Gabinete_Cerrado_de_Comunicaciones_de_60x60x60_cm." localSheetId="14">#REF!</definedName>
    <definedName name="Gabinete_Cerrado_de_Comunicaciones_de_60x60x60_cm." localSheetId="13">#REF!</definedName>
    <definedName name="Gabinete_Cerrado_de_Comunicaciones_de_60x60x60_cm.">#REF!</definedName>
    <definedName name="Gabinetes_de_Incendio" localSheetId="15">#REF!</definedName>
    <definedName name="Gabinetes_de_Incendio" localSheetId="23">#REF!</definedName>
    <definedName name="Gabinetes_de_Incendio" localSheetId="17">#REF!</definedName>
    <definedName name="Gabinetes_de_Incendio" localSheetId="18">#REF!</definedName>
    <definedName name="Gabinetes_de_Incendio" localSheetId="14">#REF!</definedName>
    <definedName name="Gabinetes_de_Incendio" localSheetId="13">#REF!</definedName>
    <definedName name="Gabinetes_de_Incendio">#REF!</definedName>
    <definedName name="Gabinetes_de_Incendio_Clase_I" localSheetId="15">#REF!</definedName>
    <definedName name="Gabinetes_de_Incendio_Clase_I" localSheetId="23">#REF!</definedName>
    <definedName name="Gabinetes_de_Incendio_Clase_I" localSheetId="17">#REF!</definedName>
    <definedName name="Gabinetes_de_Incendio_Clase_I" localSheetId="18">#REF!</definedName>
    <definedName name="Gabinetes_de_Incendio_Clase_I" localSheetId="14">#REF!</definedName>
    <definedName name="Gabinetes_de_Incendio_Clase_I" localSheetId="13">#REF!</definedName>
    <definedName name="Gabinetes_de_Incendio_Clase_I">#REF!</definedName>
    <definedName name="Gabinetes_Metalicos__Cal._16_min__Color_Gris_Claro_para_T_GEN_1" localSheetId="15">#REF!</definedName>
    <definedName name="Gabinetes_Metalicos__Cal._16_min__Color_Gris_Claro_para_T_GEN_1" localSheetId="23">#REF!</definedName>
    <definedName name="Gabinetes_Metalicos__Cal._16_min__Color_Gris_Claro_para_T_GEN_1" localSheetId="17">#REF!</definedName>
    <definedName name="Gabinetes_Metalicos__Cal._16_min__Color_Gris_Claro_para_T_GEN_1" localSheetId="18">#REF!</definedName>
    <definedName name="Gabinetes_Metalicos__Cal._16_min__Color_Gris_Claro_para_T_GEN_1" localSheetId="14">#REF!</definedName>
    <definedName name="Gabinetes_Metalicos__Cal._16_min__Color_Gris_Claro_para_T_GEN_1" localSheetId="13">#REF!</definedName>
    <definedName name="Gabinetes_Metalicos__Cal._16_min__Color_Gris_Claro_para_T_GEN_1">#REF!</definedName>
    <definedName name="Gabinetes_Metalicos__Cal._16_min__Color_Gris_Claro_para_T_GEN_2" localSheetId="15">#REF!</definedName>
    <definedName name="Gabinetes_Metalicos__Cal._16_min__Color_Gris_Claro_para_T_GEN_2" localSheetId="23">#REF!</definedName>
    <definedName name="Gabinetes_Metalicos__Cal._16_min__Color_Gris_Claro_para_T_GEN_2" localSheetId="17">#REF!</definedName>
    <definedName name="Gabinetes_Metalicos__Cal._16_min__Color_Gris_Claro_para_T_GEN_2" localSheetId="18">#REF!</definedName>
    <definedName name="Gabinetes_Metalicos__Cal._16_min__Color_Gris_Claro_para_T_GEN_2" localSheetId="14">#REF!</definedName>
    <definedName name="Gabinetes_Metalicos__Cal._16_min__Color_Gris_Claro_para_T_GEN_2" localSheetId="13">#REF!</definedName>
    <definedName name="Gabinetes_Metalicos__Cal._16_min__Color_Gris_Claro_para_T_GEN_2">#REF!</definedName>
    <definedName name="Gabinetes_Metalicos__Cal._16_min__Color_Gris_Claro_para_T_GEN_3" localSheetId="15">#REF!</definedName>
    <definedName name="Gabinetes_Metalicos__Cal._16_min__Color_Gris_Claro_para_T_GEN_3" localSheetId="23">#REF!</definedName>
    <definedName name="Gabinetes_Metalicos__Cal._16_min__Color_Gris_Claro_para_T_GEN_3" localSheetId="17">#REF!</definedName>
    <definedName name="Gabinetes_Metalicos__Cal._16_min__Color_Gris_Claro_para_T_GEN_3" localSheetId="18">#REF!</definedName>
    <definedName name="Gabinetes_Metalicos__Cal._16_min__Color_Gris_Claro_para_T_GEN_3" localSheetId="14">#REF!</definedName>
    <definedName name="Gabinetes_Metalicos__Cal._16_min__Color_Gris_Claro_para_T_GEN_3" localSheetId="13">#REF!</definedName>
    <definedName name="Gabinetes_Metalicos__Cal._16_min__Color_Gris_Claro_para_T_GEN_3">#REF!</definedName>
    <definedName name="Gabinetes_Metalicos__Cal._16_min__Color_Gris_Claro_para_Tablero_General" localSheetId="15">#REF!</definedName>
    <definedName name="Gabinetes_Metalicos__Cal._16_min__Color_Gris_Claro_para_Tablero_General" localSheetId="23">#REF!</definedName>
    <definedName name="Gabinetes_Metalicos__Cal._16_min__Color_Gris_Claro_para_Tablero_General" localSheetId="17">#REF!</definedName>
    <definedName name="Gabinetes_Metalicos__Cal._16_min__Color_Gris_Claro_para_Tablero_General" localSheetId="18">#REF!</definedName>
    <definedName name="Gabinetes_Metalicos__Cal._16_min__Color_Gris_Claro_para_Tablero_General" localSheetId="14">#REF!</definedName>
    <definedName name="Gabinetes_Metalicos__Cal._16_min__Color_Gris_Claro_para_Tablero_General" localSheetId="13">#REF!</definedName>
    <definedName name="Gabinetes_Metalicos__Cal._16_min__Color_Gris_Claro_para_Tablero_General">#REF!</definedName>
    <definedName name="Gancho_teja_eternit_55_MM" localSheetId="15">#REF!</definedName>
    <definedName name="Gancho_teja_eternit_55_MM" localSheetId="23">#REF!</definedName>
    <definedName name="Gancho_teja_eternit_55_MM" localSheetId="17">#REF!</definedName>
    <definedName name="Gancho_teja_eternit_55_MM" localSheetId="18">#REF!</definedName>
    <definedName name="Gancho_teja_eternit_55_MM" localSheetId="14">#REF!</definedName>
    <definedName name="Gancho_teja_eternit_55_MM" localSheetId="13">#REF!</definedName>
    <definedName name="Gancho_teja_eternit_55_MM">#REF!</definedName>
    <definedName name="GastosViajes" localSheetId="15">#REF!</definedName>
    <definedName name="GastosViajes" localSheetId="23">#REF!</definedName>
    <definedName name="GastosViajes" localSheetId="17">#REF!</definedName>
    <definedName name="GastosViajes" localSheetId="18">#REF!</definedName>
    <definedName name="GastosViajes" localSheetId="14">#REF!</definedName>
    <definedName name="GastosViajes" localSheetId="13">#REF!</definedName>
    <definedName name="GastosViajes">#REF!</definedName>
    <definedName name="gba" hidden="1">{#N/A,#N/A,FALSE,"orthoflow";#N/A,#N/A,FALSE,"Miscelaneos";#N/A,#N/A,FALSE,"Instrumentacio";#N/A,#N/A,FALSE,"Electrico";#N/A,#N/A,FALSE,"Valv. Seguridad"}</definedName>
    <definedName name="gbac" hidden="1">{#N/A,#N/A,FALSE,"Estatico";#N/A,#N/A,FALSE,"Tuberia";#N/A,#N/A,FALSE,"Instrumentación";#N/A,#N/A,FALSE,"Mecanica";#N/A,#N/A,FALSE,"Electrico";#N/A,#N/A,FALSE,"Ofic.Civiles"}</definedName>
    <definedName name="gbbfghghj" localSheetId="15" hidden="1">{"TAB1",#N/A,TRUE,"GENERAL";"TAB2",#N/A,TRUE,"GENERAL";"TAB3",#N/A,TRUE,"GENERAL";"TAB4",#N/A,TRUE,"GENERAL";"TAB5",#N/A,TRUE,"GENERAL"}</definedName>
    <definedName name="gbbfghghj" localSheetId="14" hidden="1">{"TAB1",#N/A,TRUE,"GENERAL";"TAB2",#N/A,TRUE,"GENERAL";"TAB3",#N/A,TRUE,"GENERAL";"TAB4",#N/A,TRUE,"GENERAL";"TAB5",#N/A,TRUE,"GENERAL"}</definedName>
    <definedName name="gbbfghghj" localSheetId="13" hidden="1">{"TAB1",#N/A,TRUE,"GENERAL";"TAB2",#N/A,TRUE,"GENERAL";"TAB3",#N/A,TRUE,"GENERAL";"TAB4",#N/A,TRUE,"GENERAL";"TAB5",#N/A,TRUE,"GENERAL"}</definedName>
    <definedName name="gbbfghghj" hidden="1">{"TAB1",#N/A,TRUE,"GENERAL";"TAB2",#N/A,TRUE,"GENERAL";"TAB3",#N/A,TRUE,"GENERAL";"TAB4",#N/A,TRUE,"GENERAL";"TAB5",#N/A,TRUE,"GENERAL"}</definedName>
    <definedName name="gdt" localSheetId="15" hidden="1">{"TAB1",#N/A,TRUE,"GENERAL";"TAB2",#N/A,TRUE,"GENERAL";"TAB3",#N/A,TRUE,"GENERAL";"TAB4",#N/A,TRUE,"GENERAL";"TAB5",#N/A,TRUE,"GENERAL"}</definedName>
    <definedName name="gdt" localSheetId="14" hidden="1">{"TAB1",#N/A,TRUE,"GENERAL";"TAB2",#N/A,TRUE,"GENERAL";"TAB3",#N/A,TRUE,"GENERAL";"TAB4",#N/A,TRUE,"GENERAL";"TAB5",#N/A,TRUE,"GENERAL"}</definedName>
    <definedName name="gdt" localSheetId="13" hidden="1">{"TAB1",#N/A,TRUE,"GENERAL";"TAB2",#N/A,TRUE,"GENERAL";"TAB3",#N/A,TRUE,"GENERAL";"TAB4",#N/A,TRUE,"GENERAL";"TAB5",#N/A,TRUE,"GENERAL"}</definedName>
    <definedName name="gdt" hidden="1">{"TAB1",#N/A,TRUE,"GENERAL";"TAB2",#N/A,TRUE,"GENERAL";"TAB3",#N/A,TRUE,"GENERAL";"TAB4",#N/A,TRUE,"GENERAL";"TAB5",#N/A,TRUE,"GENERAL"}</definedName>
    <definedName name="geg" localSheetId="15" hidden="1">{"via1",#N/A,TRUE,"general";"via2",#N/A,TRUE,"general";"via3",#N/A,TRUE,"general"}</definedName>
    <definedName name="geg" localSheetId="14" hidden="1">{"via1",#N/A,TRUE,"general";"via2",#N/A,TRUE,"general";"via3",#N/A,TRUE,"general"}</definedName>
    <definedName name="geg" localSheetId="13" hidden="1">{"via1",#N/A,TRUE,"general";"via2",#N/A,TRUE,"general";"via3",#N/A,TRUE,"general"}</definedName>
    <definedName name="geg" hidden="1">{"via1",#N/A,TRUE,"general";"via2",#N/A,TRUE,"general";"via3",#N/A,TRUE,"general"}</definedName>
    <definedName name="Geotextil_tejido_ST_200" localSheetId="15">#REF!</definedName>
    <definedName name="Geotextil_tejido_ST_200" localSheetId="23">#REF!</definedName>
    <definedName name="Geotextil_tejido_ST_200" localSheetId="17">#REF!</definedName>
    <definedName name="Geotextil_tejido_ST_200" localSheetId="18">#REF!</definedName>
    <definedName name="Geotextil_tejido_ST_200" localSheetId="14">#REF!</definedName>
    <definedName name="Geotextil_tejido_ST_200" localSheetId="13">#REF!</definedName>
    <definedName name="Geotextil_tejido_ST_200">#REF!</definedName>
    <definedName name="gerg" localSheetId="15" hidden="1">{"TAB1",#N/A,TRUE,"GENERAL";"TAB2",#N/A,TRUE,"GENERAL";"TAB3",#N/A,TRUE,"GENERAL";"TAB4",#N/A,TRUE,"GENERAL";"TAB5",#N/A,TRUE,"GENERAL"}</definedName>
    <definedName name="gerg" localSheetId="14" hidden="1">{"TAB1",#N/A,TRUE,"GENERAL";"TAB2",#N/A,TRUE,"GENERAL";"TAB3",#N/A,TRUE,"GENERAL";"TAB4",#N/A,TRUE,"GENERAL";"TAB5",#N/A,TRUE,"GENERAL"}</definedName>
    <definedName name="gerg" localSheetId="13" hidden="1">{"TAB1",#N/A,TRUE,"GENERAL";"TAB2",#N/A,TRUE,"GENERAL";"TAB3",#N/A,TRUE,"GENERAL";"TAB4",#N/A,TRUE,"GENERAL";"TAB5",#N/A,TRUE,"GENERAL"}</definedName>
    <definedName name="gerg" hidden="1">{"TAB1",#N/A,TRUE,"GENERAL";"TAB2",#N/A,TRUE,"GENERAL";"TAB3",#N/A,TRUE,"GENERAL";"TAB4",#N/A,TRUE,"GENERAL";"TAB5",#N/A,TRUE,"GENERAL"}</definedName>
    <definedName name="gerg54" localSheetId="15" hidden="1">{"via1",#N/A,TRUE,"general";"via2",#N/A,TRUE,"general";"via3",#N/A,TRUE,"general"}</definedName>
    <definedName name="gerg54" localSheetId="14" hidden="1">{"via1",#N/A,TRUE,"general";"via2",#N/A,TRUE,"general";"via3",#N/A,TRUE,"general"}</definedName>
    <definedName name="gerg54" localSheetId="13" hidden="1">{"via1",#N/A,TRUE,"general";"via2",#N/A,TRUE,"general";"via3",#N/A,TRUE,"general"}</definedName>
    <definedName name="gerg54" hidden="1">{"via1",#N/A,TRUE,"general";"via2",#N/A,TRUE,"general";"via3",#N/A,TRUE,"general"}</definedName>
    <definedName name="gergew" localSheetId="15" hidden="1">{"TAB1",#N/A,TRUE,"GENERAL";"TAB2",#N/A,TRUE,"GENERAL";"TAB3",#N/A,TRUE,"GENERAL";"TAB4",#N/A,TRUE,"GENERAL";"TAB5",#N/A,TRUE,"GENERAL"}</definedName>
    <definedName name="gergew" localSheetId="14" hidden="1">{"TAB1",#N/A,TRUE,"GENERAL";"TAB2",#N/A,TRUE,"GENERAL";"TAB3",#N/A,TRUE,"GENERAL";"TAB4",#N/A,TRUE,"GENERAL";"TAB5",#N/A,TRUE,"GENERAL"}</definedName>
    <definedName name="gergew" localSheetId="13" hidden="1">{"TAB1",#N/A,TRUE,"GENERAL";"TAB2",#N/A,TRUE,"GENERAL";"TAB3",#N/A,TRUE,"GENERAL";"TAB4",#N/A,TRUE,"GENERAL";"TAB5",#N/A,TRUE,"GENERAL"}</definedName>
    <definedName name="gergew" hidden="1">{"TAB1",#N/A,TRUE,"GENERAL";"TAB2",#N/A,TRUE,"GENERAL";"TAB3",#N/A,TRUE,"GENERAL";"TAB4",#N/A,TRUE,"GENERAL";"TAB5",#N/A,TRUE,"GENERAL"}</definedName>
    <definedName name="gergw" localSheetId="15" hidden="1">{"TAB1",#N/A,TRUE,"GENERAL";"TAB2",#N/A,TRUE,"GENERAL";"TAB3",#N/A,TRUE,"GENERAL";"TAB4",#N/A,TRUE,"GENERAL";"TAB5",#N/A,TRUE,"GENERAL"}</definedName>
    <definedName name="gergw" localSheetId="14" hidden="1">{"TAB1",#N/A,TRUE,"GENERAL";"TAB2",#N/A,TRUE,"GENERAL";"TAB3",#N/A,TRUE,"GENERAL";"TAB4",#N/A,TRUE,"GENERAL";"TAB5",#N/A,TRUE,"GENERAL"}</definedName>
    <definedName name="gergw" localSheetId="13" hidden="1">{"TAB1",#N/A,TRUE,"GENERAL";"TAB2",#N/A,TRUE,"GENERAL";"TAB3",#N/A,TRUE,"GENERAL";"TAB4",#N/A,TRUE,"GENERAL";"TAB5",#N/A,TRUE,"GENERAL"}</definedName>
    <definedName name="gergw" hidden="1">{"TAB1",#N/A,TRUE,"GENERAL";"TAB2",#N/A,TRUE,"GENERAL";"TAB3",#N/A,TRUE,"GENERAL";"TAB4",#N/A,TRUE,"GENERAL";"TAB5",#N/A,TRUE,"GENERAL"}</definedName>
    <definedName name="gfd" localSheetId="15" hidden="1">{"TAB1",#N/A,TRUE,"GENERAL";"TAB2",#N/A,TRUE,"GENERAL";"TAB3",#N/A,TRUE,"GENERAL";"TAB4",#N/A,TRUE,"GENERAL";"TAB5",#N/A,TRUE,"GENERAL"}</definedName>
    <definedName name="gfd" localSheetId="14" hidden="1">{"TAB1",#N/A,TRUE,"GENERAL";"TAB2",#N/A,TRUE,"GENERAL";"TAB3",#N/A,TRUE,"GENERAL";"TAB4",#N/A,TRUE,"GENERAL";"TAB5",#N/A,TRUE,"GENERAL"}</definedName>
    <definedName name="gfd" localSheetId="13" hidden="1">{"TAB1",#N/A,TRUE,"GENERAL";"TAB2",#N/A,TRUE,"GENERAL";"TAB3",#N/A,TRUE,"GENERAL";"TAB4",#N/A,TRUE,"GENERAL";"TAB5",#N/A,TRUE,"GENERAL"}</definedName>
    <definedName name="gfd" hidden="1">{"TAB1",#N/A,TRUE,"GENERAL";"TAB2",#N/A,TRUE,"GENERAL";"TAB3",#N/A,TRUE,"GENERAL";"TAB4",#N/A,TRUE,"GENERAL";"TAB5",#N/A,TRUE,"GENERAL"}</definedName>
    <definedName name="gfdg" localSheetId="15" hidden="1">{"via1",#N/A,TRUE,"general";"via2",#N/A,TRUE,"general";"via3",#N/A,TRUE,"general"}</definedName>
    <definedName name="gfdg" localSheetId="14" hidden="1">{"via1",#N/A,TRUE,"general";"via2",#N/A,TRUE,"general";"via3",#N/A,TRUE,"general"}</definedName>
    <definedName name="gfdg" localSheetId="13" hidden="1">{"via1",#N/A,TRUE,"general";"via2",#N/A,TRUE,"general";"via3",#N/A,TRUE,"general"}</definedName>
    <definedName name="gfdg" hidden="1">{"via1",#N/A,TRUE,"general";"via2",#N/A,TRUE,"general";"via3",#N/A,TRUE,"general"}</definedName>
    <definedName name="gffgfhhf" hidden="1">{#N/A,#N/A,TRUE,"INGENIERIA";#N/A,#N/A,TRUE,"COMPRAS";#N/A,#N/A,TRUE,"DIRECCION";#N/A,#N/A,TRUE,"RESUMEN"}</definedName>
    <definedName name="gfgfgr" localSheetId="15" hidden="1">{"via1",#N/A,TRUE,"general";"via2",#N/A,TRUE,"general";"via3",#N/A,TRUE,"general"}</definedName>
    <definedName name="gfgfgr" localSheetId="14" hidden="1">{"via1",#N/A,TRUE,"general";"via2",#N/A,TRUE,"general";"via3",#N/A,TRUE,"general"}</definedName>
    <definedName name="gfgfgr" localSheetId="13" hidden="1">{"via1",#N/A,TRUE,"general";"via2",#N/A,TRUE,"general";"via3",#N/A,TRUE,"general"}</definedName>
    <definedName name="gfgfgr" hidden="1">{"via1",#N/A,TRUE,"general";"via2",#N/A,TRUE,"general";"via3",#N/A,TRUE,"general"}</definedName>
    <definedName name="gfhf" localSheetId="15" hidden="1">{"via1",#N/A,TRUE,"general";"via2",#N/A,TRUE,"general";"via3",#N/A,TRUE,"general"}</definedName>
    <definedName name="gfhf" localSheetId="14" hidden="1">{"via1",#N/A,TRUE,"general";"via2",#N/A,TRUE,"general";"via3",#N/A,TRUE,"general"}</definedName>
    <definedName name="gfhf" localSheetId="13" hidden="1">{"via1",#N/A,TRUE,"general";"via2",#N/A,TRUE,"general";"via3",#N/A,TRUE,"general"}</definedName>
    <definedName name="gfhf" hidden="1">{"via1",#N/A,TRUE,"general";"via2",#N/A,TRUE,"general";"via3",#N/A,TRUE,"general"}</definedName>
    <definedName name="gfhfdh" localSheetId="15" hidden="1">{"TAB1",#N/A,TRUE,"GENERAL";"TAB2",#N/A,TRUE,"GENERAL";"TAB3",#N/A,TRUE,"GENERAL";"TAB4",#N/A,TRUE,"GENERAL";"TAB5",#N/A,TRUE,"GENERAL"}</definedName>
    <definedName name="gfhfdh" localSheetId="14" hidden="1">{"TAB1",#N/A,TRUE,"GENERAL";"TAB2",#N/A,TRUE,"GENERAL";"TAB3",#N/A,TRUE,"GENERAL";"TAB4",#N/A,TRUE,"GENERAL";"TAB5",#N/A,TRUE,"GENERAL"}</definedName>
    <definedName name="gfhfdh" localSheetId="13" hidden="1">{"TAB1",#N/A,TRUE,"GENERAL";"TAB2",#N/A,TRUE,"GENERAL";"TAB3",#N/A,TRUE,"GENERAL";"TAB4",#N/A,TRUE,"GENERAL";"TAB5",#N/A,TRUE,"GENERAL"}</definedName>
    <definedName name="gfhfdh" hidden="1">{"TAB1",#N/A,TRUE,"GENERAL";"TAB2",#N/A,TRUE,"GENERAL";"TAB3",#N/A,TRUE,"GENERAL";"TAB4",#N/A,TRUE,"GENERAL";"TAB5",#N/A,TRUE,"GENERAL"}</definedName>
    <definedName name="gfhgfh" localSheetId="15" hidden="1">{"TAB1",#N/A,TRUE,"GENERAL";"TAB2",#N/A,TRUE,"GENERAL";"TAB3",#N/A,TRUE,"GENERAL";"TAB4",#N/A,TRUE,"GENERAL";"TAB5",#N/A,TRUE,"GENERAL"}</definedName>
    <definedName name="gfhgfh" localSheetId="14" hidden="1">{"TAB1",#N/A,TRUE,"GENERAL";"TAB2",#N/A,TRUE,"GENERAL";"TAB3",#N/A,TRUE,"GENERAL";"TAB4",#N/A,TRUE,"GENERAL";"TAB5",#N/A,TRUE,"GENERAL"}</definedName>
    <definedName name="gfhgfh" localSheetId="13" hidden="1">{"TAB1",#N/A,TRUE,"GENERAL";"TAB2",#N/A,TRUE,"GENERAL";"TAB3",#N/A,TRUE,"GENERAL";"TAB4",#N/A,TRUE,"GENERAL";"TAB5",#N/A,TRUE,"GENERAL"}</definedName>
    <definedName name="gfhgfh" hidden="1">{"TAB1",#N/A,TRUE,"GENERAL";"TAB2",#N/A,TRUE,"GENERAL";"TAB3",#N/A,TRUE,"GENERAL";"TAB4",#N/A,TRUE,"GENERAL";"TAB5",#N/A,TRUE,"GENERAL"}</definedName>
    <definedName name="GFJHGJ" localSheetId="15" hidden="1">{"TAB1",#N/A,TRUE,"GENERAL";"TAB2",#N/A,TRUE,"GENERAL";"TAB3",#N/A,TRUE,"GENERAL";"TAB4",#N/A,TRUE,"GENERAL";"TAB5",#N/A,TRUE,"GENERAL"}</definedName>
    <definedName name="GFJHGJ" localSheetId="14" hidden="1">{"TAB1",#N/A,TRUE,"GENERAL";"TAB2",#N/A,TRUE,"GENERAL";"TAB3",#N/A,TRUE,"GENERAL";"TAB4",#N/A,TRUE,"GENERAL";"TAB5",#N/A,TRUE,"GENERAL"}</definedName>
    <definedName name="GFJHGJ" localSheetId="13" hidden="1">{"TAB1",#N/A,TRUE,"GENERAL";"TAB2",#N/A,TRUE,"GENERAL";"TAB3",#N/A,TRUE,"GENERAL";"TAB4",#N/A,TRUE,"GENERAL";"TAB5",#N/A,TRUE,"GENERAL"}</definedName>
    <definedName name="GFJHGJ" hidden="1">{"TAB1",#N/A,TRUE,"GENERAL";"TAB2",#N/A,TRUE,"GENERAL";"TAB3",#N/A,TRUE,"GENERAL";"TAB4",#N/A,TRUE,"GENERAL";"TAB5",#N/A,TRUE,"GENERAL"}</definedName>
    <definedName name="gfjjh" localSheetId="15" hidden="1">{"via1",#N/A,TRUE,"general";"via2",#N/A,TRUE,"general";"via3",#N/A,TRUE,"general"}</definedName>
    <definedName name="gfjjh" localSheetId="14" hidden="1">{"via1",#N/A,TRUE,"general";"via2",#N/A,TRUE,"general";"via3",#N/A,TRUE,"general"}</definedName>
    <definedName name="gfjjh" localSheetId="13" hidden="1">{"via1",#N/A,TRUE,"general";"via2",#N/A,TRUE,"general";"via3",#N/A,TRUE,"general"}</definedName>
    <definedName name="gfjjh" hidden="1">{"via1",#N/A,TRUE,"general";"via2",#N/A,TRUE,"general";"via3",#N/A,TRUE,"general"}</definedName>
    <definedName name="gfutyj6" localSheetId="15" hidden="1">{"via1",#N/A,TRUE,"general";"via2",#N/A,TRUE,"general";"via3",#N/A,TRUE,"general"}</definedName>
    <definedName name="gfutyj6" localSheetId="14" hidden="1">{"via1",#N/A,TRUE,"general";"via2",#N/A,TRUE,"general";"via3",#N/A,TRUE,"general"}</definedName>
    <definedName name="gfutyj6" localSheetId="13" hidden="1">{"via1",#N/A,TRUE,"general";"via2",#N/A,TRUE,"general";"via3",#N/A,TRUE,"general"}</definedName>
    <definedName name="gfutyj6" hidden="1">{"via1",#N/A,TRUE,"general";"via2",#N/A,TRUE,"general";"via3",#N/A,TRUE,"general"}</definedName>
    <definedName name="GG" localSheetId="15">'[30]CIRCUITOS CODENSA'!#REF!</definedName>
    <definedName name="GG" localSheetId="23">'[31]CIRCUITOS CODENSA'!#REF!</definedName>
    <definedName name="GG" localSheetId="17">'[31]CIRCUITOS CODENSA'!#REF!</definedName>
    <definedName name="GG" localSheetId="18">'[31]CIRCUITOS CODENSA'!#REF!</definedName>
    <definedName name="GG" localSheetId="14">'[30]CIRCUITOS CODENSA'!#REF!</definedName>
    <definedName name="GG" localSheetId="13">'[30]CIRCUITOS CODENSA'!#REF!</definedName>
    <definedName name="GG">'[31]CIRCUITOS CODENSA'!#REF!</definedName>
    <definedName name="ggdr" localSheetId="15" hidden="1">{"via1",#N/A,TRUE,"general";"via2",#N/A,TRUE,"general";"via3",#N/A,TRUE,"general"}</definedName>
    <definedName name="ggdr" localSheetId="14" hidden="1">{"via1",#N/A,TRUE,"general";"via2",#N/A,TRUE,"general";"via3",#N/A,TRUE,"general"}</definedName>
    <definedName name="ggdr" localSheetId="13" hidden="1">{"via1",#N/A,TRUE,"general";"via2",#N/A,TRUE,"general";"via3",#N/A,TRUE,"general"}</definedName>
    <definedName name="ggdr" hidden="1">{"via1",#N/A,TRUE,"general";"via2",#N/A,TRUE,"general";"via3",#N/A,TRUE,"general"}</definedName>
    <definedName name="ggerg" localSheetId="15" hidden="1">{"TAB1",#N/A,TRUE,"GENERAL";"TAB2",#N/A,TRUE,"GENERAL";"TAB3",#N/A,TRUE,"GENERAL";"TAB4",#N/A,TRUE,"GENERAL";"TAB5",#N/A,TRUE,"GENERAL"}</definedName>
    <definedName name="ggerg" localSheetId="14" hidden="1">{"TAB1",#N/A,TRUE,"GENERAL";"TAB2",#N/A,TRUE,"GENERAL";"TAB3",#N/A,TRUE,"GENERAL";"TAB4",#N/A,TRUE,"GENERAL";"TAB5",#N/A,TRUE,"GENERAL"}</definedName>
    <definedName name="ggerg" localSheetId="13" hidden="1">{"TAB1",#N/A,TRUE,"GENERAL";"TAB2",#N/A,TRUE,"GENERAL";"TAB3",#N/A,TRUE,"GENERAL";"TAB4",#N/A,TRUE,"GENERAL";"TAB5",#N/A,TRUE,"GENERAL"}</definedName>
    <definedName name="ggerg" hidden="1">{"TAB1",#N/A,TRUE,"GENERAL";"TAB2",#N/A,TRUE,"GENERAL";"TAB3",#N/A,TRUE,"GENERAL";"TAB4",#N/A,TRUE,"GENERAL";"TAB5",#N/A,TRUE,"GENERAL"}</definedName>
    <definedName name="gggb" localSheetId="15" hidden="1">{"TAB1",#N/A,TRUE,"GENERAL";"TAB2",#N/A,TRUE,"GENERAL";"TAB3",#N/A,TRUE,"GENERAL";"TAB4",#N/A,TRUE,"GENERAL";"TAB5",#N/A,TRUE,"GENERAL"}</definedName>
    <definedName name="gggb" localSheetId="14" hidden="1">{"TAB1",#N/A,TRUE,"GENERAL";"TAB2",#N/A,TRUE,"GENERAL";"TAB3",#N/A,TRUE,"GENERAL";"TAB4",#N/A,TRUE,"GENERAL";"TAB5",#N/A,TRUE,"GENERAL"}</definedName>
    <definedName name="gggb" localSheetId="13" hidden="1">{"TAB1",#N/A,TRUE,"GENERAL";"TAB2",#N/A,TRUE,"GENERAL";"TAB3",#N/A,TRUE,"GENERAL";"TAB4",#N/A,TRUE,"GENERAL";"TAB5",#N/A,TRUE,"GENERAL"}</definedName>
    <definedName name="gggb" hidden="1">{"TAB1",#N/A,TRUE,"GENERAL";"TAB2",#N/A,TRUE,"GENERAL";"TAB3",#N/A,TRUE,"GENERAL";"TAB4",#N/A,TRUE,"GENERAL";"TAB5",#N/A,TRUE,"GENERAL"}</definedName>
    <definedName name="gggg" localSheetId="15" hidden="1">{"via1",#N/A,TRUE,"general";"via2",#N/A,TRUE,"general";"via3",#N/A,TRUE,"general"}</definedName>
    <definedName name="gggg" localSheetId="14" hidden="1">{"via1",#N/A,TRUE,"general";"via2",#N/A,TRUE,"general";"via3",#N/A,TRUE,"general"}</definedName>
    <definedName name="gggg" localSheetId="13" hidden="1">{"via1",#N/A,TRUE,"general";"via2",#N/A,TRUE,"general";"via3",#N/A,TRUE,"general"}</definedName>
    <definedName name="gggg" hidden="1">{"via1",#N/A,TRUE,"general";"via2",#N/A,TRUE,"general";"via3",#N/A,TRUE,"general"}</definedName>
    <definedName name="ggggd" localSheetId="15" hidden="1">{"TAB1",#N/A,TRUE,"GENERAL";"TAB2",#N/A,TRUE,"GENERAL";"TAB3",#N/A,TRUE,"GENERAL";"TAB4",#N/A,TRUE,"GENERAL";"TAB5",#N/A,TRUE,"GENERAL"}</definedName>
    <definedName name="ggggd" localSheetId="14" hidden="1">{"TAB1",#N/A,TRUE,"GENERAL";"TAB2",#N/A,TRUE,"GENERAL";"TAB3",#N/A,TRUE,"GENERAL";"TAB4",#N/A,TRUE,"GENERAL";"TAB5",#N/A,TRUE,"GENERAL"}</definedName>
    <definedName name="ggggd" localSheetId="13" hidden="1">{"TAB1",#N/A,TRUE,"GENERAL";"TAB2",#N/A,TRUE,"GENERAL";"TAB3",#N/A,TRUE,"GENERAL";"TAB4",#N/A,TRUE,"GENERAL";"TAB5",#N/A,TRUE,"GENERAL"}</definedName>
    <definedName name="ggggd" hidden="1">{"TAB1",#N/A,TRUE,"GENERAL";"TAB2",#N/A,TRUE,"GENERAL";"TAB3",#N/A,TRUE,"GENERAL";"TAB4",#N/A,TRUE,"GENERAL";"TAB5",#N/A,TRUE,"GENERAL"}</definedName>
    <definedName name="gggggt" localSheetId="15" hidden="1">{"via1",#N/A,TRUE,"general";"via2",#N/A,TRUE,"general";"via3",#N/A,TRUE,"general"}</definedName>
    <definedName name="gggggt" localSheetId="14" hidden="1">{"via1",#N/A,TRUE,"general";"via2",#N/A,TRUE,"general";"via3",#N/A,TRUE,"general"}</definedName>
    <definedName name="gggggt" localSheetId="13" hidden="1">{"via1",#N/A,TRUE,"general";"via2",#N/A,TRUE,"general";"via3",#N/A,TRUE,"general"}</definedName>
    <definedName name="gggggt" hidden="1">{"via1",#N/A,TRUE,"general";"via2",#N/A,TRUE,"general";"via3",#N/A,TRUE,"general"}</definedName>
    <definedName name="gggghn" localSheetId="15" hidden="1">{"TAB1",#N/A,TRUE,"GENERAL";"TAB2",#N/A,TRUE,"GENERAL";"TAB3",#N/A,TRUE,"GENERAL";"TAB4",#N/A,TRUE,"GENERAL";"TAB5",#N/A,TRUE,"GENERAL"}</definedName>
    <definedName name="gggghn" localSheetId="14" hidden="1">{"TAB1",#N/A,TRUE,"GENERAL";"TAB2",#N/A,TRUE,"GENERAL";"TAB3",#N/A,TRUE,"GENERAL";"TAB4",#N/A,TRUE,"GENERAL";"TAB5",#N/A,TRUE,"GENERAL"}</definedName>
    <definedName name="gggghn" localSheetId="13" hidden="1">{"TAB1",#N/A,TRUE,"GENERAL";"TAB2",#N/A,TRUE,"GENERAL";"TAB3",#N/A,TRUE,"GENERAL";"TAB4",#N/A,TRUE,"GENERAL";"TAB5",#N/A,TRUE,"GENERAL"}</definedName>
    <definedName name="gggghn" hidden="1">{"TAB1",#N/A,TRUE,"GENERAL";"TAB2",#N/A,TRUE,"GENERAL";"TAB3",#N/A,TRUE,"GENERAL";"TAB4",#N/A,TRUE,"GENERAL";"TAB5",#N/A,TRUE,"GENERAL"}</definedName>
    <definedName name="ggggt" localSheetId="15" hidden="1">{"TAB1",#N/A,TRUE,"GENERAL";"TAB2",#N/A,TRUE,"GENERAL";"TAB3",#N/A,TRUE,"GENERAL";"TAB4",#N/A,TRUE,"GENERAL";"TAB5",#N/A,TRUE,"GENERAL"}</definedName>
    <definedName name="ggggt" localSheetId="14" hidden="1">{"TAB1",#N/A,TRUE,"GENERAL";"TAB2",#N/A,TRUE,"GENERAL";"TAB3",#N/A,TRUE,"GENERAL";"TAB4",#N/A,TRUE,"GENERAL";"TAB5",#N/A,TRUE,"GENERAL"}</definedName>
    <definedName name="ggggt" localSheetId="13" hidden="1">{"TAB1",#N/A,TRUE,"GENERAL";"TAB2",#N/A,TRUE,"GENERAL";"TAB3",#N/A,TRUE,"GENERAL";"TAB4",#N/A,TRUE,"GENERAL";"TAB5",#N/A,TRUE,"GENERAL"}</definedName>
    <definedName name="ggggt" hidden="1">{"TAB1",#N/A,TRUE,"GENERAL";"TAB2",#N/A,TRUE,"GENERAL";"TAB3",#N/A,TRUE,"GENERAL";"TAB4",#N/A,TRUE,"GENERAL";"TAB5",#N/A,TRUE,"GENERAL"}</definedName>
    <definedName name="ggggy" localSheetId="15" hidden="1">{"TAB1",#N/A,TRUE,"GENERAL";"TAB2",#N/A,TRUE,"GENERAL";"TAB3",#N/A,TRUE,"GENERAL";"TAB4",#N/A,TRUE,"GENERAL";"TAB5",#N/A,TRUE,"GENERAL"}</definedName>
    <definedName name="ggggy" localSheetId="14" hidden="1">{"TAB1",#N/A,TRUE,"GENERAL";"TAB2",#N/A,TRUE,"GENERAL";"TAB3",#N/A,TRUE,"GENERAL";"TAB4",#N/A,TRUE,"GENERAL";"TAB5",#N/A,TRUE,"GENERAL"}</definedName>
    <definedName name="ggggy" localSheetId="13" hidden="1">{"TAB1",#N/A,TRUE,"GENERAL";"TAB2",#N/A,TRUE,"GENERAL";"TAB3",#N/A,TRUE,"GENERAL";"TAB4",#N/A,TRUE,"GENERAL";"TAB5",#N/A,TRUE,"GENERAL"}</definedName>
    <definedName name="ggggy" hidden="1">{"TAB1",#N/A,TRUE,"GENERAL";"TAB2",#N/A,TRUE,"GENERAL";"TAB3",#N/A,TRUE,"GENERAL";"TAB4",#N/A,TRUE,"GENERAL";"TAB5",#N/A,TRUE,"GENERAL"}</definedName>
    <definedName name="gggtgd" localSheetId="15" hidden="1">{"via1",#N/A,TRUE,"general";"via2",#N/A,TRUE,"general";"via3",#N/A,TRUE,"general"}</definedName>
    <definedName name="gggtgd" localSheetId="14" hidden="1">{"via1",#N/A,TRUE,"general";"via2",#N/A,TRUE,"general";"via3",#N/A,TRUE,"general"}</definedName>
    <definedName name="gggtgd" localSheetId="13" hidden="1">{"via1",#N/A,TRUE,"general";"via2",#N/A,TRUE,"general";"via3",#N/A,TRUE,"general"}</definedName>
    <definedName name="gggtgd" hidden="1">{"via1",#N/A,TRUE,"general";"via2",#N/A,TRUE,"general";"via3",#N/A,TRUE,"general"}</definedName>
    <definedName name="ggjgjkg" hidden="1">{#N/A,#N/A,TRUE,"1842CWN0"}</definedName>
    <definedName name="ggtgt" localSheetId="15" hidden="1">{"via1",#N/A,TRUE,"general";"via2",#N/A,TRUE,"general";"via3",#N/A,TRUE,"general"}</definedName>
    <definedName name="ggtgt" localSheetId="14" hidden="1">{"via1",#N/A,TRUE,"general";"via2",#N/A,TRUE,"general";"via3",#N/A,TRUE,"general"}</definedName>
    <definedName name="ggtgt" localSheetId="13" hidden="1">{"via1",#N/A,TRUE,"general";"via2",#N/A,TRUE,"general";"via3",#N/A,TRUE,"general"}</definedName>
    <definedName name="ggtgt" hidden="1">{"via1",#N/A,TRUE,"general";"via2",#N/A,TRUE,"general";"via3",#N/A,TRUE,"general"}</definedName>
    <definedName name="ghdghuy" localSheetId="15" hidden="1">{"via1",#N/A,TRUE,"general";"via2",#N/A,TRUE,"general";"via3",#N/A,TRUE,"general"}</definedName>
    <definedName name="ghdghuy" localSheetId="14" hidden="1">{"via1",#N/A,TRUE,"general";"via2",#N/A,TRUE,"general";"via3",#N/A,TRUE,"general"}</definedName>
    <definedName name="ghdghuy" localSheetId="13" hidden="1">{"via1",#N/A,TRUE,"general";"via2",#N/A,TRUE,"general";"via3",#N/A,TRUE,"general"}</definedName>
    <definedName name="ghdghuy" hidden="1">{"via1",#N/A,TRUE,"general";"via2",#N/A,TRUE,"general";"via3",#N/A,TRUE,"general"}</definedName>
    <definedName name="GHDP" localSheetId="15" hidden="1">{"via1",#N/A,TRUE,"general";"via2",#N/A,TRUE,"general";"via3",#N/A,TRUE,"general"}</definedName>
    <definedName name="GHDP" localSheetId="14" hidden="1">{"via1",#N/A,TRUE,"general";"via2",#N/A,TRUE,"general";"via3",#N/A,TRUE,"general"}</definedName>
    <definedName name="GHDP" localSheetId="13" hidden="1">{"via1",#N/A,TRUE,"general";"via2",#N/A,TRUE,"general";"via3",#N/A,TRUE,"general"}</definedName>
    <definedName name="GHDP" hidden="1">{"via1",#N/A,TRUE,"general";"via2",#N/A,TRUE,"general";"via3",#N/A,TRUE,"general"}</definedName>
    <definedName name="ghfg" localSheetId="15" hidden="1">{"via1",#N/A,TRUE,"general";"via2",#N/A,TRUE,"general";"via3",#N/A,TRUE,"general"}</definedName>
    <definedName name="ghfg" localSheetId="14" hidden="1">{"via1",#N/A,TRUE,"general";"via2",#N/A,TRUE,"general";"via3",#N/A,TRUE,"general"}</definedName>
    <definedName name="ghfg" localSheetId="13" hidden="1">{"via1",#N/A,TRUE,"general";"via2",#N/A,TRUE,"general";"via3",#N/A,TRUE,"general"}</definedName>
    <definedName name="ghfg" hidden="1">{"via1",#N/A,TRUE,"general";"via2",#N/A,TRUE,"general";"via3",#N/A,TRUE,"general"}</definedName>
    <definedName name="ghjghj" localSheetId="15" hidden="1">{"TAB1",#N/A,TRUE,"GENERAL";"TAB2",#N/A,TRUE,"GENERAL";"TAB3",#N/A,TRUE,"GENERAL";"TAB4",#N/A,TRUE,"GENERAL";"TAB5",#N/A,TRUE,"GENERAL"}</definedName>
    <definedName name="ghjghj" localSheetId="14" hidden="1">{"TAB1",#N/A,TRUE,"GENERAL";"TAB2",#N/A,TRUE,"GENERAL";"TAB3",#N/A,TRUE,"GENERAL";"TAB4",#N/A,TRUE,"GENERAL";"TAB5",#N/A,TRUE,"GENERAL"}</definedName>
    <definedName name="ghjghj" localSheetId="13" hidden="1">{"TAB1",#N/A,TRUE,"GENERAL";"TAB2",#N/A,TRUE,"GENERAL";"TAB3",#N/A,TRUE,"GENERAL";"TAB4",#N/A,TRUE,"GENERAL";"TAB5",#N/A,TRUE,"GENERAL"}</definedName>
    <definedName name="ghjghj" hidden="1">{"TAB1",#N/A,TRUE,"GENERAL";"TAB2",#N/A,TRUE,"GENERAL";"TAB3",#N/A,TRUE,"GENERAL";"TAB4",#N/A,TRUE,"GENERAL";"TAB5",#N/A,TRUE,"GENERAL"}</definedName>
    <definedName name="GHKJHK" localSheetId="15" hidden="1">{"TAB1",#N/A,TRUE,"GENERAL";"TAB2",#N/A,TRUE,"GENERAL";"TAB3",#N/A,TRUE,"GENERAL";"TAB4",#N/A,TRUE,"GENERAL";"TAB5",#N/A,TRUE,"GENERAL"}</definedName>
    <definedName name="GHKJHK" localSheetId="14" hidden="1">{"TAB1",#N/A,TRUE,"GENERAL";"TAB2",#N/A,TRUE,"GENERAL";"TAB3",#N/A,TRUE,"GENERAL";"TAB4",#N/A,TRUE,"GENERAL";"TAB5",#N/A,TRUE,"GENERAL"}</definedName>
    <definedName name="GHKJHK" localSheetId="13" hidden="1">{"TAB1",#N/A,TRUE,"GENERAL";"TAB2",#N/A,TRUE,"GENERAL";"TAB3",#N/A,TRUE,"GENERAL";"TAB4",#N/A,TRUE,"GENERAL";"TAB5",#N/A,TRUE,"GENERAL"}</definedName>
    <definedName name="GHKJHK" hidden="1">{"TAB1",#N/A,TRUE,"GENERAL";"TAB2",#N/A,TRUE,"GENERAL";"TAB3",#N/A,TRUE,"GENERAL";"TAB4",#N/A,TRUE,"GENERAL";"TAB5",#N/A,TRUE,"GENERAL"}</definedName>
    <definedName name="ghnbbfr" hidden="1">{#N/A,#N/A,TRUE,"1842CWN0"}</definedName>
    <definedName name="GJHVCB" localSheetId="15" hidden="1">{"TAB1",#N/A,TRUE,"GENERAL";"TAB2",#N/A,TRUE,"GENERAL";"TAB3",#N/A,TRUE,"GENERAL";"TAB4",#N/A,TRUE,"GENERAL";"TAB5",#N/A,TRUE,"GENERAL"}</definedName>
    <definedName name="GJHVCB" localSheetId="14" hidden="1">{"TAB1",#N/A,TRUE,"GENERAL";"TAB2",#N/A,TRUE,"GENERAL";"TAB3",#N/A,TRUE,"GENERAL";"TAB4",#N/A,TRUE,"GENERAL";"TAB5",#N/A,TRUE,"GENERAL"}</definedName>
    <definedName name="GJHVCB" localSheetId="13" hidden="1">{"TAB1",#N/A,TRUE,"GENERAL";"TAB2",#N/A,TRUE,"GENERAL";"TAB3",#N/A,TRUE,"GENERAL";"TAB4",#N/A,TRUE,"GENERAL";"TAB5",#N/A,TRUE,"GENERAL"}</definedName>
    <definedName name="GJHVCB" hidden="1">{"TAB1",#N/A,TRUE,"GENERAL";"TAB2",#N/A,TRUE,"GENERAL";"TAB3",#N/A,TRUE,"GENERAL";"TAB4",#N/A,TRUE,"GENERAL";"TAB5",#N/A,TRUE,"GENERAL"}</definedName>
    <definedName name="gk" localSheetId="15" hidden="1">{"via1",#N/A,TRUE,"general";"via2",#N/A,TRUE,"general";"via3",#N/A,TRUE,"general"}</definedName>
    <definedName name="gk" localSheetId="14" hidden="1">{"via1",#N/A,TRUE,"general";"via2",#N/A,TRUE,"general";"via3",#N/A,TRUE,"general"}</definedName>
    <definedName name="gk" localSheetId="13" hidden="1">{"via1",#N/A,TRUE,"general";"via2",#N/A,TRUE,"general";"via3",#N/A,TRUE,"general"}</definedName>
    <definedName name="gk" hidden="1">{"via1",#N/A,TRUE,"general";"via2",#N/A,TRUE,"general";"via3",#N/A,TRUE,"general"}</definedName>
    <definedName name="GKJDGDIJZ">"Imagen 3"</definedName>
    <definedName name="GR" localSheetId="23">#REF!</definedName>
    <definedName name="GR" localSheetId="17">#REF!</definedName>
    <definedName name="GR" localSheetId="18">#REF!</definedName>
    <definedName name="GR">#REF!</definedName>
    <definedName name="_xlnm.Recorder" localSheetId="15">#REF!</definedName>
    <definedName name="_xlnm.Recorder" localSheetId="23">#REF!</definedName>
    <definedName name="_xlnm.Recorder" localSheetId="17">#REF!</definedName>
    <definedName name="_xlnm.Recorder" localSheetId="0">#REF!</definedName>
    <definedName name="_xlnm.Recorder" localSheetId="1">#REF!</definedName>
    <definedName name="_xlnm.Recorder" localSheetId="2">#REF!</definedName>
    <definedName name="_xlnm.Recorder" localSheetId="3">#REF!</definedName>
    <definedName name="_xlnm.Recorder" localSheetId="4">#REF!</definedName>
    <definedName name="_xlnm.Recorder" localSheetId="5">#REF!</definedName>
    <definedName name="_xlnm.Recorder" localSheetId="6">#REF!</definedName>
    <definedName name="_xlnm.Recorder" localSheetId="7">#REF!</definedName>
    <definedName name="_xlnm.Recorder" localSheetId="8">#REF!</definedName>
    <definedName name="_xlnm.Recorder" localSheetId="12">#REF!</definedName>
    <definedName name="_xlnm.Recorder" localSheetId="9">#REF!</definedName>
    <definedName name="_xlnm.Recorder" localSheetId="10">#REF!</definedName>
    <definedName name="_xlnm.Recorder" localSheetId="11">#REF!</definedName>
    <definedName name="_xlnm.Recorder" localSheetId="18">#REF!</definedName>
    <definedName name="_xlnm.Recorder" localSheetId="14">#REF!</definedName>
    <definedName name="_xlnm.Recorder" localSheetId="13">#REF!</definedName>
    <definedName name="_xlnm.Recorder">#REF!</definedName>
    <definedName name="GRAF1ANO" localSheetId="15" hidden="1">{"via1",#N/A,TRUE,"general";"via2",#N/A,TRUE,"general";"via3",#N/A,TRUE,"general"}</definedName>
    <definedName name="GRAF1ANO" localSheetId="14" hidden="1">{"via1",#N/A,TRUE,"general";"via2",#N/A,TRUE,"general";"via3",#N/A,TRUE,"general"}</definedName>
    <definedName name="GRAF1ANO" localSheetId="13" hidden="1">{"via1",#N/A,TRUE,"general";"via2",#N/A,TRUE,"general";"via3",#N/A,TRUE,"general"}</definedName>
    <definedName name="GRAF1ANO" hidden="1">{"via1",#N/A,TRUE,"general";"via2",#N/A,TRUE,"general";"via3",#N/A,TRUE,"general"}</definedName>
    <definedName name="GRAF1AÑO" localSheetId="15" hidden="1">{"TAB1",#N/A,TRUE,"GENERAL";"TAB2",#N/A,TRUE,"GENERAL";"TAB3",#N/A,TRUE,"GENERAL";"TAB4",#N/A,TRUE,"GENERAL";"TAB5",#N/A,TRUE,"GENERAL"}</definedName>
    <definedName name="GRAF1AÑO" localSheetId="14" hidden="1">{"TAB1",#N/A,TRUE,"GENERAL";"TAB2",#N/A,TRUE,"GENERAL";"TAB3",#N/A,TRUE,"GENERAL";"TAB4",#N/A,TRUE,"GENERAL";"TAB5",#N/A,TRUE,"GENERAL"}</definedName>
    <definedName name="GRAF1AÑO" localSheetId="13" hidden="1">{"TAB1",#N/A,TRUE,"GENERAL";"TAB2",#N/A,TRUE,"GENERAL";"TAB3",#N/A,TRUE,"GENERAL";"TAB4",#N/A,TRUE,"GENERAL";"TAB5",#N/A,TRUE,"GENERAL"}</definedName>
    <definedName name="GRAF1AÑO" hidden="1">{"TAB1",#N/A,TRUE,"GENERAL";"TAB2",#N/A,TRUE,"GENERAL";"TAB3",#N/A,TRUE,"GENERAL";"TAB4",#N/A,TRUE,"GENERAL";"TAB5",#N/A,TRUE,"GENERAL"}</definedName>
    <definedName name="GRAF2" localSheetId="15">#REF!</definedName>
    <definedName name="GRAF2" localSheetId="23">#REF!</definedName>
    <definedName name="GRAF2" localSheetId="17">#REF!</definedName>
    <definedName name="GRAF2" localSheetId="18">#REF!</definedName>
    <definedName name="GRAF2" localSheetId="14">#REF!</definedName>
    <definedName name="GRAF2" localSheetId="13">#REF!</definedName>
    <definedName name="GRAF2">#REF!</definedName>
    <definedName name="GRAF3" localSheetId="15">#REF!</definedName>
    <definedName name="GRAF3" localSheetId="23">#REF!</definedName>
    <definedName name="GRAF3" localSheetId="17">#REF!</definedName>
    <definedName name="GRAF3" localSheetId="18">#REF!</definedName>
    <definedName name="GRAF3" localSheetId="14">#REF!</definedName>
    <definedName name="GRAF3" localSheetId="13">#REF!</definedName>
    <definedName name="GRAF3">#REF!</definedName>
    <definedName name="Grama_Kikuyo" localSheetId="15">#REF!</definedName>
    <definedName name="Grama_Kikuyo" localSheetId="23">#REF!</definedName>
    <definedName name="Grama_Kikuyo" localSheetId="17">#REF!</definedName>
    <definedName name="Grama_Kikuyo" localSheetId="0">#REF!</definedName>
    <definedName name="Grama_Kikuyo" localSheetId="1">#REF!</definedName>
    <definedName name="Grama_Kikuyo" localSheetId="2">#REF!</definedName>
    <definedName name="Grama_Kikuyo" localSheetId="3">#REF!</definedName>
    <definedName name="Grama_Kikuyo" localSheetId="4">#REF!</definedName>
    <definedName name="Grama_Kikuyo" localSheetId="5">#REF!</definedName>
    <definedName name="Grama_Kikuyo" localSheetId="6">#REF!</definedName>
    <definedName name="Grama_Kikuyo" localSheetId="7">#REF!</definedName>
    <definedName name="Grama_Kikuyo" localSheetId="8">#REF!</definedName>
    <definedName name="Grama_Kikuyo" localSheetId="12">#REF!</definedName>
    <definedName name="Grama_Kikuyo" localSheetId="9">#REF!</definedName>
    <definedName name="Grama_Kikuyo" localSheetId="10">#REF!</definedName>
    <definedName name="Grama_Kikuyo" localSheetId="11">#REF!</definedName>
    <definedName name="Grama_Kikuyo" localSheetId="18">#REF!</definedName>
    <definedName name="Grama_Kikuyo" localSheetId="14">#REF!</definedName>
    <definedName name="Grama_Kikuyo" localSheetId="13">#REF!</definedName>
    <definedName name="Grama_Kikuyo">#REF!</definedName>
    <definedName name="Granito__No_hay_sugerencias__peruano_No_3" localSheetId="15">#REF!</definedName>
    <definedName name="Granito__No_hay_sugerencias__peruano_No_3" localSheetId="23">#REF!</definedName>
    <definedName name="Granito__No_hay_sugerencias__peruano_No_3" localSheetId="17">#REF!</definedName>
    <definedName name="Granito__No_hay_sugerencias__peruano_No_3" localSheetId="0">#REF!</definedName>
    <definedName name="Granito__No_hay_sugerencias__peruano_No_3" localSheetId="1">#REF!</definedName>
    <definedName name="Granito__No_hay_sugerencias__peruano_No_3" localSheetId="2">#REF!</definedName>
    <definedName name="Granito__No_hay_sugerencias__peruano_No_3" localSheetId="3">#REF!</definedName>
    <definedName name="Granito__No_hay_sugerencias__peruano_No_3" localSheetId="4">#REF!</definedName>
    <definedName name="Granito__No_hay_sugerencias__peruano_No_3" localSheetId="5">#REF!</definedName>
    <definedName name="Granito__No_hay_sugerencias__peruano_No_3" localSheetId="6">#REF!</definedName>
    <definedName name="Granito__No_hay_sugerencias__peruano_No_3" localSheetId="7">#REF!</definedName>
    <definedName name="Granito__No_hay_sugerencias__peruano_No_3" localSheetId="8">#REF!</definedName>
    <definedName name="Granito__No_hay_sugerencias__peruano_No_3" localSheetId="12">#REF!</definedName>
    <definedName name="Granito__No_hay_sugerencias__peruano_No_3" localSheetId="9">#REF!</definedName>
    <definedName name="Granito__No_hay_sugerencias__peruano_No_3" localSheetId="10">#REF!</definedName>
    <definedName name="Granito__No_hay_sugerencias__peruano_No_3" localSheetId="11">#REF!</definedName>
    <definedName name="Granito__No_hay_sugerencias__peruano_No_3" localSheetId="18">#REF!</definedName>
    <definedName name="Granito__No_hay_sugerencias__peruano_No_3" localSheetId="14">#REF!</definedName>
    <definedName name="Granito__No_hay_sugerencias__peruano_No_3" localSheetId="13">#REF!</definedName>
    <definedName name="Granito__No_hay_sugerencias__peruano_No_3">#REF!</definedName>
    <definedName name="Granito_Blanco_Huila_No._1" localSheetId="15">#REF!</definedName>
    <definedName name="Granito_Blanco_Huila_No._1" localSheetId="23">#REF!</definedName>
    <definedName name="Granito_Blanco_Huila_No._1" localSheetId="17">#REF!</definedName>
    <definedName name="Granito_Blanco_Huila_No._1" localSheetId="18">#REF!</definedName>
    <definedName name="Granito_Blanco_Huila_No._1" localSheetId="14">#REF!</definedName>
    <definedName name="Granito_Blanco_Huila_No._1" localSheetId="13">#REF!</definedName>
    <definedName name="Granito_Blanco_Huila_No._1">#REF!</definedName>
    <definedName name="Granito_Rosa_Porrino_JP__30___e_10mm" localSheetId="15">#REF!</definedName>
    <definedName name="Granito_Rosa_Porrino_JP__30___e_10mm" localSheetId="23">#REF!</definedName>
    <definedName name="Granito_Rosa_Porrino_JP__30___e_10mm" localSheetId="17">#REF!</definedName>
    <definedName name="Granito_Rosa_Porrino_JP__30___e_10mm" localSheetId="18">#REF!</definedName>
    <definedName name="Granito_Rosa_Porrino_JP__30___e_10mm" localSheetId="14">#REF!</definedName>
    <definedName name="Granito_Rosa_Porrino_JP__30___e_10mm" localSheetId="13">#REF!</definedName>
    <definedName name="Granito_Rosa_Porrino_JP__30___e_10mm">#REF!</definedName>
    <definedName name="Gravilla" localSheetId="15">#REF!</definedName>
    <definedName name="Gravilla" localSheetId="23">#REF!</definedName>
    <definedName name="Gravilla" localSheetId="17">#REF!</definedName>
    <definedName name="Gravilla" localSheetId="18">#REF!</definedName>
    <definedName name="Gravilla" localSheetId="14">#REF!</definedName>
    <definedName name="Gravilla" localSheetId="13">#REF!</definedName>
    <definedName name="Gravilla">#REF!</definedName>
    <definedName name="Gravilla_de_río" localSheetId="15">#REF!</definedName>
    <definedName name="Gravilla_de_río" localSheetId="23">#REF!</definedName>
    <definedName name="Gravilla_de_río" localSheetId="17">#REF!</definedName>
    <definedName name="Gravilla_de_río" localSheetId="18">#REF!</definedName>
    <definedName name="Gravilla_de_río" localSheetId="14">#REF!</definedName>
    <definedName name="Gravilla_de_río" localSheetId="13">#REF!</definedName>
    <definedName name="Gravilla_de_río">#REF!</definedName>
    <definedName name="gregds" localSheetId="15" hidden="1">{"TAB1",#N/A,TRUE,"GENERAL";"TAB2",#N/A,TRUE,"GENERAL";"TAB3",#N/A,TRUE,"GENERAL";"TAB4",#N/A,TRUE,"GENERAL";"TAB5",#N/A,TRUE,"GENERAL"}</definedName>
    <definedName name="gregds" localSheetId="14" hidden="1">{"TAB1",#N/A,TRUE,"GENERAL";"TAB2",#N/A,TRUE,"GENERAL";"TAB3",#N/A,TRUE,"GENERAL";"TAB4",#N/A,TRUE,"GENERAL";"TAB5",#N/A,TRUE,"GENERAL"}</definedName>
    <definedName name="gregds" localSheetId="13" hidden="1">{"TAB1",#N/A,TRUE,"GENERAL";"TAB2",#N/A,TRUE,"GENERAL";"TAB3",#N/A,TRUE,"GENERAL";"TAB4",#N/A,TRUE,"GENERAL";"TAB5",#N/A,TRUE,"GENERAL"}</definedName>
    <definedName name="gregds" hidden="1">{"TAB1",#N/A,TRUE,"GENERAL";"TAB2",#N/A,TRUE,"GENERAL";"TAB3",#N/A,TRUE,"GENERAL";"TAB4",#N/A,TRUE,"GENERAL";"TAB5",#N/A,TRUE,"GENERAL"}</definedName>
    <definedName name="grehrtyh" localSheetId="15" hidden="1">{"TAB1",#N/A,TRUE,"GENERAL";"TAB2",#N/A,TRUE,"GENERAL";"TAB3",#N/A,TRUE,"GENERAL";"TAB4",#N/A,TRUE,"GENERAL";"TAB5",#N/A,TRUE,"GENERAL"}</definedName>
    <definedName name="grehrtyh" localSheetId="14" hidden="1">{"TAB1",#N/A,TRUE,"GENERAL";"TAB2",#N/A,TRUE,"GENERAL";"TAB3",#N/A,TRUE,"GENERAL";"TAB4",#N/A,TRUE,"GENERAL";"TAB5",#N/A,TRUE,"GENERAL"}</definedName>
    <definedName name="grehrtyh" localSheetId="13" hidden="1">{"TAB1",#N/A,TRUE,"GENERAL";"TAB2",#N/A,TRUE,"GENERAL";"TAB3",#N/A,TRUE,"GENERAL";"TAB4",#N/A,TRUE,"GENERAL";"TAB5",#N/A,TRUE,"GENERAL"}</definedName>
    <definedName name="grehrtyh" hidden="1">{"TAB1",#N/A,TRUE,"GENERAL";"TAB2",#N/A,TRUE,"GENERAL";"TAB3",#N/A,TRUE,"GENERAL";"TAB4",#N/A,TRUE,"GENERAL";"TAB5",#N/A,TRUE,"GENERAL"}</definedName>
    <definedName name="grggwero" localSheetId="15" hidden="1">{"via1",#N/A,TRUE,"general";"via2",#N/A,TRUE,"general";"via3",#N/A,TRUE,"general"}</definedName>
    <definedName name="grggwero" localSheetId="14" hidden="1">{"via1",#N/A,TRUE,"general";"via2",#N/A,TRUE,"general";"via3",#N/A,TRUE,"general"}</definedName>
    <definedName name="grggwero" localSheetId="13" hidden="1">{"via1",#N/A,TRUE,"general";"via2",#N/A,TRUE,"general";"via3",#N/A,TRUE,"general"}</definedName>
    <definedName name="grggwero" hidden="1">{"via1",#N/A,TRUE,"general";"via2",#N/A,TRUE,"general";"via3",#N/A,TRUE,"general"}</definedName>
    <definedName name="Griferia_Lavaplatos_Flamingo_Ref._90500_000_000" localSheetId="15">#REF!</definedName>
    <definedName name="Griferia_Lavaplatos_Flamingo_Ref._90500_000_000" localSheetId="23">#REF!</definedName>
    <definedName name="Griferia_Lavaplatos_Flamingo_Ref._90500_000_000" localSheetId="17">#REF!</definedName>
    <definedName name="Griferia_Lavaplatos_Flamingo_Ref._90500_000_000" localSheetId="18">#REF!</definedName>
    <definedName name="Griferia_Lavaplatos_Flamingo_Ref._90500_000_000" localSheetId="14">#REF!</definedName>
    <definedName name="Griferia_Lavaplatos_Flamingo_Ref._90500_000_000" localSheetId="13">#REF!</definedName>
    <definedName name="Griferia_Lavaplatos_Flamingo_Ref._90500_000_000">#REF!</definedName>
    <definedName name="grtyerh" localSheetId="15" hidden="1">{"TAB1",#N/A,TRUE,"GENERAL";"TAB2",#N/A,TRUE,"GENERAL";"TAB3",#N/A,TRUE,"GENERAL";"TAB4",#N/A,TRUE,"GENERAL";"TAB5",#N/A,TRUE,"GENERAL"}</definedName>
    <definedName name="grtyerh" localSheetId="14" hidden="1">{"TAB1",#N/A,TRUE,"GENERAL";"TAB2",#N/A,TRUE,"GENERAL";"TAB3",#N/A,TRUE,"GENERAL";"TAB4",#N/A,TRUE,"GENERAL";"TAB5",#N/A,TRUE,"GENERAL"}</definedName>
    <definedName name="grtyerh" localSheetId="13" hidden="1">{"TAB1",#N/A,TRUE,"GENERAL";"TAB2",#N/A,TRUE,"GENERAL";"TAB3",#N/A,TRUE,"GENERAL";"TAB4",#N/A,TRUE,"GENERAL";"TAB5",#N/A,TRUE,"GENERAL"}</definedName>
    <definedName name="grtyerh" hidden="1">{"TAB1",#N/A,TRUE,"GENERAL";"TAB2",#N/A,TRUE,"GENERAL";"TAB3",#N/A,TRUE,"GENERAL";"TAB4",#N/A,TRUE,"GENERAL";"TAB5",#N/A,TRUE,"GENERAL"}</definedName>
    <definedName name="GRUPO1" localSheetId="15">#REF!</definedName>
    <definedName name="GRUPO1" localSheetId="23">#REF!</definedName>
    <definedName name="GRUPO1" localSheetId="17">#REF!</definedName>
    <definedName name="GRUPO1" localSheetId="18">#REF!</definedName>
    <definedName name="GRUPO1" localSheetId="14">#REF!</definedName>
    <definedName name="GRUPO1" localSheetId="13">#REF!</definedName>
    <definedName name="GRUPO1">#REF!</definedName>
    <definedName name="GRUPO2" localSheetId="15">#REF!</definedName>
    <definedName name="GRUPO2" localSheetId="23">#REF!</definedName>
    <definedName name="GRUPO2" localSheetId="17">#REF!</definedName>
    <definedName name="GRUPO2" localSheetId="18">#REF!</definedName>
    <definedName name="GRUPO2" localSheetId="14">#REF!</definedName>
    <definedName name="GRUPO2" localSheetId="13">#REF!</definedName>
    <definedName name="GRUPO2">#REF!</definedName>
    <definedName name="GSDG" localSheetId="15" hidden="1">{"TAB1",#N/A,TRUE,"GENERAL";"TAB2",#N/A,TRUE,"GENERAL";"TAB3",#N/A,TRUE,"GENERAL";"TAB4",#N/A,TRUE,"GENERAL";"TAB5",#N/A,TRUE,"GENERAL"}</definedName>
    <definedName name="GSDG" localSheetId="14" hidden="1">{"TAB1",#N/A,TRUE,"GENERAL";"TAB2",#N/A,TRUE,"GENERAL";"TAB3",#N/A,TRUE,"GENERAL";"TAB4",#N/A,TRUE,"GENERAL";"TAB5",#N/A,TRUE,"GENERAL"}</definedName>
    <definedName name="GSDG" localSheetId="13" hidden="1">{"TAB1",#N/A,TRUE,"GENERAL";"TAB2",#N/A,TRUE,"GENERAL";"TAB3",#N/A,TRUE,"GENERAL";"TAB4",#N/A,TRUE,"GENERAL";"TAB5",#N/A,TRUE,"GENERAL"}</definedName>
    <definedName name="GSDG" hidden="1">{"TAB1",#N/A,TRUE,"GENERAL";"TAB2",#N/A,TRUE,"GENERAL";"TAB3",#N/A,TRUE,"GENERAL";"TAB4",#N/A,TRUE,"GENERAL";"TAB5",#N/A,TRUE,"GENERAL"}</definedName>
    <definedName name="gsfsf" localSheetId="15" hidden="1">{"via1",#N/A,TRUE,"general";"via2",#N/A,TRUE,"general";"via3",#N/A,TRUE,"general"}</definedName>
    <definedName name="gsfsf" localSheetId="14" hidden="1">{"via1",#N/A,TRUE,"general";"via2",#N/A,TRUE,"general";"via3",#N/A,TRUE,"general"}</definedName>
    <definedName name="gsfsf" localSheetId="13" hidden="1">{"via1",#N/A,TRUE,"general";"via2",#N/A,TRUE,"general";"via3",#N/A,TRUE,"general"}</definedName>
    <definedName name="gsfsf" hidden="1">{"via1",#N/A,TRUE,"general";"via2",#N/A,TRUE,"general";"via3",#N/A,TRUE,"general"}</definedName>
    <definedName name="gtgt" localSheetId="15" hidden="1">{"via1",#N/A,TRUE,"general";"via2",#N/A,TRUE,"general";"via3",#N/A,TRUE,"general"}</definedName>
    <definedName name="gtgt" localSheetId="14" hidden="1">{"via1",#N/A,TRUE,"general";"via2",#N/A,TRUE,"general";"via3",#N/A,TRUE,"general"}</definedName>
    <definedName name="gtgt" localSheetId="13" hidden="1">{"via1",#N/A,TRUE,"general";"via2",#N/A,TRUE,"general";"via3",#N/A,TRUE,"general"}</definedName>
    <definedName name="gtgt" hidden="1">{"via1",#N/A,TRUE,"general";"via2",#N/A,TRUE,"general";"via3",#N/A,TRUE,"general"}</definedName>
    <definedName name="gtgtg" localSheetId="15" hidden="1">{"via1",#N/A,TRUE,"general";"via2",#N/A,TRUE,"general";"via3",#N/A,TRUE,"general"}</definedName>
    <definedName name="gtgtg" localSheetId="14" hidden="1">{"via1",#N/A,TRUE,"general";"via2",#N/A,TRUE,"general";"via3",#N/A,TRUE,"general"}</definedName>
    <definedName name="gtgtg" localSheetId="13" hidden="1">{"via1",#N/A,TRUE,"general";"via2",#N/A,TRUE,"general";"via3",#N/A,TRUE,"general"}</definedName>
    <definedName name="gtgtg" hidden="1">{"via1",#N/A,TRUE,"general";"via2",#N/A,TRUE,"general";"via3",#N/A,TRUE,"general"}</definedName>
    <definedName name="gtgtgff" localSheetId="15" hidden="1">{"via1",#N/A,TRUE,"general";"via2",#N/A,TRUE,"general";"via3",#N/A,TRUE,"general"}</definedName>
    <definedName name="gtgtgff" localSheetId="14" hidden="1">{"via1",#N/A,TRUE,"general";"via2",#N/A,TRUE,"general";"via3",#N/A,TRUE,"general"}</definedName>
    <definedName name="gtgtgff" localSheetId="13" hidden="1">{"via1",#N/A,TRUE,"general";"via2",#N/A,TRUE,"general";"via3",#N/A,TRUE,"general"}</definedName>
    <definedName name="gtgtgff" hidden="1">{"via1",#N/A,TRUE,"general";"via2",#N/A,TRUE,"general";"via3",#N/A,TRUE,"general"}</definedName>
    <definedName name="gtgtgyh" localSheetId="15" hidden="1">{"TAB1",#N/A,TRUE,"GENERAL";"TAB2",#N/A,TRUE,"GENERAL";"TAB3",#N/A,TRUE,"GENERAL";"TAB4",#N/A,TRUE,"GENERAL";"TAB5",#N/A,TRUE,"GENERAL"}</definedName>
    <definedName name="gtgtgyh" localSheetId="14" hidden="1">{"TAB1",#N/A,TRUE,"GENERAL";"TAB2",#N/A,TRUE,"GENERAL";"TAB3",#N/A,TRUE,"GENERAL";"TAB4",#N/A,TRUE,"GENERAL";"TAB5",#N/A,TRUE,"GENERAL"}</definedName>
    <definedName name="gtgtgyh" localSheetId="13" hidden="1">{"TAB1",#N/A,TRUE,"GENERAL";"TAB2",#N/A,TRUE,"GENERAL";"TAB3",#N/A,TRUE,"GENERAL";"TAB4",#N/A,TRUE,"GENERAL";"TAB5",#N/A,TRUE,"GENERAL"}</definedName>
    <definedName name="gtgtgyh" hidden="1">{"TAB1",#N/A,TRUE,"GENERAL";"TAB2",#N/A,TRUE,"GENERAL";"TAB3",#N/A,TRUE,"GENERAL";"TAB4",#N/A,TRUE,"GENERAL";"TAB5",#N/A,TRUE,"GENERAL"}</definedName>
    <definedName name="gtgth" localSheetId="15" hidden="1">{"TAB1",#N/A,TRUE,"GENERAL";"TAB2",#N/A,TRUE,"GENERAL";"TAB3",#N/A,TRUE,"GENERAL";"TAB4",#N/A,TRUE,"GENERAL";"TAB5",#N/A,TRUE,"GENERAL"}</definedName>
    <definedName name="gtgth" localSheetId="14" hidden="1">{"TAB1",#N/A,TRUE,"GENERAL";"TAB2",#N/A,TRUE,"GENERAL";"TAB3",#N/A,TRUE,"GENERAL";"TAB4",#N/A,TRUE,"GENERAL";"TAB5",#N/A,TRUE,"GENERAL"}</definedName>
    <definedName name="gtgth" localSheetId="13" hidden="1">{"TAB1",#N/A,TRUE,"GENERAL";"TAB2",#N/A,TRUE,"GENERAL";"TAB3",#N/A,TRUE,"GENERAL";"TAB4",#N/A,TRUE,"GENERAL";"TAB5",#N/A,TRUE,"GENERAL"}</definedName>
    <definedName name="gtgth" hidden="1">{"TAB1",#N/A,TRUE,"GENERAL";"TAB2",#N/A,TRUE,"GENERAL";"TAB3",#N/A,TRUE,"GENERAL";"TAB4",#N/A,TRUE,"GENERAL";"TAB5",#N/A,TRUE,"GENERAL"}</definedName>
    <definedName name="Guardaescoba_en_Aluminio__incl._Instalacion" localSheetId="15">#REF!</definedName>
    <definedName name="Guardaescoba_en_Aluminio__incl._Instalacion" localSheetId="23">#REF!</definedName>
    <definedName name="Guardaescoba_en_Aluminio__incl._Instalacion" localSheetId="17">#REF!</definedName>
    <definedName name="Guardaescoba_en_Aluminio__incl._Instalacion" localSheetId="18">#REF!</definedName>
    <definedName name="Guardaescoba_en_Aluminio__incl._Instalacion" localSheetId="14">#REF!</definedName>
    <definedName name="Guardaescoba_en_Aluminio__incl._Instalacion" localSheetId="13">#REF!</definedName>
    <definedName name="Guardaescoba_en_Aluminio__incl._Instalacion">#REF!</definedName>
    <definedName name="h" localSheetId="15">#REF!</definedName>
    <definedName name="h" localSheetId="23">#REF!</definedName>
    <definedName name="h" localSheetId="17">#REF!</definedName>
    <definedName name="h" localSheetId="18">#REF!</definedName>
    <definedName name="h" localSheetId="14">#REF!</definedName>
    <definedName name="h" localSheetId="13">#REF!</definedName>
    <definedName name="h">#REF!</definedName>
    <definedName name="h9h" localSheetId="15" hidden="1">{"via1",#N/A,TRUE,"general";"via2",#N/A,TRUE,"general";"via3",#N/A,TRUE,"general"}</definedName>
    <definedName name="h9h" localSheetId="14" hidden="1">{"via1",#N/A,TRUE,"general";"via2",#N/A,TRUE,"general";"via3",#N/A,TRUE,"general"}</definedName>
    <definedName name="h9h" localSheetId="13" hidden="1">{"via1",#N/A,TRUE,"general";"via2",#N/A,TRUE,"general";"via3",#N/A,TRUE,"general"}</definedName>
    <definedName name="h9h" hidden="1">{"via1",#N/A,TRUE,"general";"via2",#N/A,TRUE,"general";"via3",#N/A,TRUE,"general"}</definedName>
    <definedName name="hbfdhrw" localSheetId="15" hidden="1">{"TAB1",#N/A,TRUE,"GENERAL";"TAB2",#N/A,TRUE,"GENERAL";"TAB3",#N/A,TRUE,"GENERAL";"TAB4",#N/A,TRUE,"GENERAL";"TAB5",#N/A,TRUE,"GENERAL"}</definedName>
    <definedName name="hbfdhrw" localSheetId="14" hidden="1">{"TAB1",#N/A,TRUE,"GENERAL";"TAB2",#N/A,TRUE,"GENERAL";"TAB3",#N/A,TRUE,"GENERAL";"TAB4",#N/A,TRUE,"GENERAL";"TAB5",#N/A,TRUE,"GENERAL"}</definedName>
    <definedName name="hbfdhrw" localSheetId="13" hidden="1">{"TAB1",#N/A,TRUE,"GENERAL";"TAB2",#N/A,TRUE,"GENERAL";"TAB3",#N/A,TRUE,"GENERAL";"TAB4",#N/A,TRUE,"GENERAL";"TAB5",#N/A,TRUE,"GENERAL"}</definedName>
    <definedName name="hbfdhrw" hidden="1">{"TAB1",#N/A,TRUE,"GENERAL";"TAB2",#N/A,TRUE,"GENERAL";"TAB3",#N/A,TRUE,"GENERAL";"TAB4",#N/A,TRUE,"GENERAL";"TAB5",#N/A,TRUE,"GENERAL"}</definedName>
    <definedName name="hdfh" localSheetId="15" hidden="1">{"via1",#N/A,TRUE,"general";"via2",#N/A,TRUE,"general";"via3",#N/A,TRUE,"general"}</definedName>
    <definedName name="hdfh" localSheetId="14" hidden="1">{"via1",#N/A,TRUE,"general";"via2",#N/A,TRUE,"general";"via3",#N/A,TRUE,"general"}</definedName>
    <definedName name="hdfh" localSheetId="13" hidden="1">{"via1",#N/A,TRUE,"general";"via2",#N/A,TRUE,"general";"via3",#N/A,TRUE,"general"}</definedName>
    <definedName name="hdfh" hidden="1">{"via1",#N/A,TRUE,"general";"via2",#N/A,TRUE,"general";"via3",#N/A,TRUE,"general"}</definedName>
    <definedName name="hdfh4" localSheetId="15" hidden="1">{"TAB1",#N/A,TRUE,"GENERAL";"TAB2",#N/A,TRUE,"GENERAL";"TAB3",#N/A,TRUE,"GENERAL";"TAB4",#N/A,TRUE,"GENERAL";"TAB5",#N/A,TRUE,"GENERAL"}</definedName>
    <definedName name="hdfh4" localSheetId="14" hidden="1">{"TAB1",#N/A,TRUE,"GENERAL";"TAB2",#N/A,TRUE,"GENERAL";"TAB3",#N/A,TRUE,"GENERAL";"TAB4",#N/A,TRUE,"GENERAL";"TAB5",#N/A,TRUE,"GENERAL"}</definedName>
    <definedName name="hdfh4" localSheetId="13" hidden="1">{"TAB1",#N/A,TRUE,"GENERAL";"TAB2",#N/A,TRUE,"GENERAL";"TAB3",#N/A,TRUE,"GENERAL";"TAB4",#N/A,TRUE,"GENERAL";"TAB5",#N/A,TRUE,"GENERAL"}</definedName>
    <definedName name="hdfh4" hidden="1">{"TAB1",#N/A,TRUE,"GENERAL";"TAB2",#N/A,TRUE,"GENERAL";"TAB3",#N/A,TRUE,"GENERAL";"TAB4",#N/A,TRUE,"GENERAL";"TAB5",#N/A,TRUE,"GENERAL"}</definedName>
    <definedName name="hdfhwq" localSheetId="15" hidden="1">{"TAB1",#N/A,TRUE,"GENERAL";"TAB2",#N/A,TRUE,"GENERAL";"TAB3",#N/A,TRUE,"GENERAL";"TAB4",#N/A,TRUE,"GENERAL";"TAB5",#N/A,TRUE,"GENERAL"}</definedName>
    <definedName name="hdfhwq" localSheetId="14" hidden="1">{"TAB1",#N/A,TRUE,"GENERAL";"TAB2",#N/A,TRUE,"GENERAL";"TAB3",#N/A,TRUE,"GENERAL";"TAB4",#N/A,TRUE,"GENERAL";"TAB5",#N/A,TRUE,"GENERAL"}</definedName>
    <definedName name="hdfhwq" localSheetId="13" hidden="1">{"TAB1",#N/A,TRUE,"GENERAL";"TAB2",#N/A,TRUE,"GENERAL";"TAB3",#N/A,TRUE,"GENERAL";"TAB4",#N/A,TRUE,"GENERAL";"TAB5",#N/A,TRUE,"GENERAL"}</definedName>
    <definedName name="hdfhwq" hidden="1">{"TAB1",#N/A,TRUE,"GENERAL";"TAB2",#N/A,TRUE,"GENERAL";"TAB3",#N/A,TRUE,"GENERAL";"TAB4",#N/A,TRUE,"GENERAL";"TAB5",#N/A,TRUE,"GENERAL"}</definedName>
    <definedName name="hdgh" localSheetId="15" hidden="1">{"via1",#N/A,TRUE,"general";"via2",#N/A,TRUE,"general";"via3",#N/A,TRUE,"general"}</definedName>
    <definedName name="hdgh" localSheetId="14" hidden="1">{"via1",#N/A,TRUE,"general";"via2",#N/A,TRUE,"general";"via3",#N/A,TRUE,"general"}</definedName>
    <definedName name="hdgh" localSheetId="13" hidden="1">{"via1",#N/A,TRUE,"general";"via2",#N/A,TRUE,"general";"via3",#N/A,TRUE,"general"}</definedName>
    <definedName name="hdgh" hidden="1">{"via1",#N/A,TRUE,"general";"via2",#N/A,TRUE,"general";"via3",#N/A,TRUE,"general"}</definedName>
    <definedName name="hdhf" localSheetId="15" hidden="1">{"TAB1",#N/A,TRUE,"GENERAL";"TAB2",#N/A,TRUE,"GENERAL";"TAB3",#N/A,TRUE,"GENERAL";"TAB4",#N/A,TRUE,"GENERAL";"TAB5",#N/A,TRUE,"GENERAL"}</definedName>
    <definedName name="hdhf" localSheetId="14" hidden="1">{"TAB1",#N/A,TRUE,"GENERAL";"TAB2",#N/A,TRUE,"GENERAL";"TAB3",#N/A,TRUE,"GENERAL";"TAB4",#N/A,TRUE,"GENERAL";"TAB5",#N/A,TRUE,"GENERAL"}</definedName>
    <definedName name="hdhf" localSheetId="13" hidden="1">{"TAB1",#N/A,TRUE,"GENERAL";"TAB2",#N/A,TRUE,"GENERAL";"TAB3",#N/A,TRUE,"GENERAL";"TAB4",#N/A,TRUE,"GENERAL";"TAB5",#N/A,TRUE,"GENERAL"}</definedName>
    <definedName name="hdhf" hidden="1">{"TAB1",#N/A,TRUE,"GENERAL";"TAB2",#N/A,TRUE,"GENERAL";"TAB3",#N/A,TRUE,"GENERAL";"TAB4",#N/A,TRUE,"GENERAL";"TAB5",#N/A,TRUE,"GENERAL"}</definedName>
    <definedName name="Header_Row" localSheetId="23">ROW(#REF!)</definedName>
    <definedName name="Header_Row" localSheetId="17">ROW(#REF!)</definedName>
    <definedName name="Header_Row" localSheetId="18">ROW(#REF!)</definedName>
    <definedName name="Header_Row">ROW(#REF!)</definedName>
    <definedName name="hernan" localSheetId="15">'[76]Itemes Renovación'!#REF!</definedName>
    <definedName name="hernan" localSheetId="23">'[76]Itemes Renovación'!#REF!</definedName>
    <definedName name="hernan" localSheetId="17">'[76]Itemes Renovación'!#REF!</definedName>
    <definedName name="hernan" localSheetId="18">'[76]Itemes Renovación'!#REF!</definedName>
    <definedName name="hernan" localSheetId="14">'[76]Itemes Renovación'!#REF!</definedName>
    <definedName name="hernan" localSheetId="13">'[76]Itemes Renovación'!#REF!</definedName>
    <definedName name="hernan">'[76]Itemes Renovación'!#REF!</definedName>
    <definedName name="Herramienta_menor" localSheetId="15">#REF!</definedName>
    <definedName name="Herramienta_menor" localSheetId="23">#REF!</definedName>
    <definedName name="Herramienta_menor" localSheetId="17">#REF!</definedName>
    <definedName name="Herramienta_menor" localSheetId="18">#REF!</definedName>
    <definedName name="Herramienta_menor" localSheetId="14">#REF!</definedName>
    <definedName name="Herramienta_menor" localSheetId="13">#REF!</definedName>
    <definedName name="Herramienta_menor">#REF!</definedName>
    <definedName name="hfgh" localSheetId="15" hidden="1">{"via1",#N/A,TRUE,"general";"via2",#N/A,TRUE,"general";"via3",#N/A,TRUE,"general"}</definedName>
    <definedName name="hfgh" localSheetId="14" hidden="1">{"via1",#N/A,TRUE,"general";"via2",#N/A,TRUE,"general";"via3",#N/A,TRUE,"general"}</definedName>
    <definedName name="hfgh" localSheetId="13" hidden="1">{"via1",#N/A,TRUE,"general";"via2",#N/A,TRUE,"general";"via3",#N/A,TRUE,"general"}</definedName>
    <definedName name="hfgh" hidden="1">{"via1",#N/A,TRUE,"general";"via2",#N/A,TRUE,"general";"via3",#N/A,TRUE,"general"}</definedName>
    <definedName name="hfh" localSheetId="15" hidden="1">{"TAB1",#N/A,TRUE,"GENERAL";"TAB2",#N/A,TRUE,"GENERAL";"TAB3",#N/A,TRUE,"GENERAL";"TAB4",#N/A,TRUE,"GENERAL";"TAB5",#N/A,TRUE,"GENERAL"}</definedName>
    <definedName name="hfh" localSheetId="14" hidden="1">{"TAB1",#N/A,TRUE,"GENERAL";"TAB2",#N/A,TRUE,"GENERAL";"TAB3",#N/A,TRUE,"GENERAL";"TAB4",#N/A,TRUE,"GENERAL";"TAB5",#N/A,TRUE,"GENERAL"}</definedName>
    <definedName name="hfh" localSheetId="13" hidden="1">{"TAB1",#N/A,TRUE,"GENERAL";"TAB2",#N/A,TRUE,"GENERAL";"TAB3",#N/A,TRUE,"GENERAL";"TAB4",#N/A,TRUE,"GENERAL";"TAB5",#N/A,TRUE,"GENERAL"}</definedName>
    <definedName name="hfh" hidden="1">{"TAB1",#N/A,TRUE,"GENERAL";"TAB2",#N/A,TRUE,"GENERAL";"TAB3",#N/A,TRUE,"GENERAL";"TAB4",#N/A,TRUE,"GENERAL";"TAB5",#N/A,TRUE,"GENERAL"}</definedName>
    <definedName name="hfhg" localSheetId="15" hidden="1">{"TAB1",#N/A,TRUE,"GENERAL";"TAB2",#N/A,TRUE,"GENERAL";"TAB3",#N/A,TRUE,"GENERAL";"TAB4",#N/A,TRUE,"GENERAL";"TAB5",#N/A,TRUE,"GENERAL"}</definedName>
    <definedName name="hfhg" localSheetId="14" hidden="1">{"TAB1",#N/A,TRUE,"GENERAL";"TAB2",#N/A,TRUE,"GENERAL";"TAB3",#N/A,TRUE,"GENERAL";"TAB4",#N/A,TRUE,"GENERAL";"TAB5",#N/A,TRUE,"GENERAL"}</definedName>
    <definedName name="hfhg" localSheetId="13" hidden="1">{"TAB1",#N/A,TRUE,"GENERAL";"TAB2",#N/A,TRUE,"GENERAL";"TAB3",#N/A,TRUE,"GENERAL";"TAB4",#N/A,TRUE,"GENERAL";"TAB5",#N/A,TRUE,"GENERAL"}</definedName>
    <definedName name="hfhg" hidden="1">{"TAB1",#N/A,TRUE,"GENERAL";"TAB2",#N/A,TRUE,"GENERAL";"TAB3",#N/A,TRUE,"GENERAL";"TAB4",#N/A,TRUE,"GENERAL";"TAB5",#N/A,TRUE,"GENERAL"}</definedName>
    <definedName name="hfthr" localSheetId="15" hidden="1">{"via1",#N/A,TRUE,"general";"via2",#N/A,TRUE,"general";"via3",#N/A,TRUE,"general"}</definedName>
    <definedName name="hfthr" localSheetId="14" hidden="1">{"via1",#N/A,TRUE,"general";"via2",#N/A,TRUE,"general";"via3",#N/A,TRUE,"general"}</definedName>
    <definedName name="hfthr" localSheetId="13" hidden="1">{"via1",#N/A,TRUE,"general";"via2",#N/A,TRUE,"general";"via3",#N/A,TRUE,"general"}</definedName>
    <definedName name="hfthr" hidden="1">{"via1",#N/A,TRUE,"general";"via2",#N/A,TRUE,"general";"via3",#N/A,TRUE,"general"}</definedName>
    <definedName name="hg" localSheetId="15" hidden="1">{"via1",#N/A,TRUE,"general";"via2",#N/A,TRUE,"general";"via3",#N/A,TRUE,"general"}</definedName>
    <definedName name="hg" localSheetId="14" hidden="1">{"via1",#N/A,TRUE,"general";"via2",#N/A,TRUE,"general";"via3",#N/A,TRUE,"general"}</definedName>
    <definedName name="hg" localSheetId="13" hidden="1">{"via1",#N/A,TRUE,"general";"via2",#N/A,TRUE,"general";"via3",#N/A,TRUE,"general"}</definedName>
    <definedName name="hg" hidden="1">{"via1",#N/A,TRUE,"general";"via2",#N/A,TRUE,"general";"via3",#N/A,TRUE,"general"}</definedName>
    <definedName name="HGFH" localSheetId="15" hidden="1">{"via1",#N/A,TRUE,"general";"via2",#N/A,TRUE,"general";"via3",#N/A,TRUE,"general"}</definedName>
    <definedName name="HGFH" localSheetId="14" hidden="1">{"via1",#N/A,TRUE,"general";"via2",#N/A,TRUE,"general";"via3",#N/A,TRUE,"general"}</definedName>
    <definedName name="HGFH" localSheetId="13" hidden="1">{"via1",#N/A,TRUE,"general";"via2",#N/A,TRUE,"general";"via3",#N/A,TRUE,"general"}</definedName>
    <definedName name="HGFH" hidden="1">{"via1",#N/A,TRUE,"general";"via2",#N/A,TRUE,"general";"via3",#N/A,TRUE,"general"}</definedName>
    <definedName name="hgfhty" localSheetId="15" hidden="1">{"via1",#N/A,TRUE,"general";"via2",#N/A,TRUE,"general";"via3",#N/A,TRUE,"general"}</definedName>
    <definedName name="hgfhty" localSheetId="14" hidden="1">{"via1",#N/A,TRUE,"general";"via2",#N/A,TRUE,"general";"via3",#N/A,TRUE,"general"}</definedName>
    <definedName name="hgfhty" localSheetId="13" hidden="1">{"via1",#N/A,TRUE,"general";"via2",#N/A,TRUE,"general";"via3",#N/A,TRUE,"general"}</definedName>
    <definedName name="hgfhty" hidden="1">{"via1",#N/A,TRUE,"general";"via2",#N/A,TRUE,"general";"via3",#N/A,TRUE,"general"}</definedName>
    <definedName name="HGHFH7" localSheetId="15" hidden="1">{"TAB1",#N/A,TRUE,"GENERAL";"TAB2",#N/A,TRUE,"GENERAL";"TAB3",#N/A,TRUE,"GENERAL";"TAB4",#N/A,TRUE,"GENERAL";"TAB5",#N/A,TRUE,"GENERAL"}</definedName>
    <definedName name="HGHFH7" localSheetId="14" hidden="1">{"TAB1",#N/A,TRUE,"GENERAL";"TAB2",#N/A,TRUE,"GENERAL";"TAB3",#N/A,TRUE,"GENERAL";"TAB4",#N/A,TRUE,"GENERAL";"TAB5",#N/A,TRUE,"GENERAL"}</definedName>
    <definedName name="HGHFH7" localSheetId="13" hidden="1">{"TAB1",#N/A,TRUE,"GENERAL";"TAB2",#N/A,TRUE,"GENERAL";"TAB3",#N/A,TRUE,"GENERAL";"TAB4",#N/A,TRUE,"GENERAL";"TAB5",#N/A,TRUE,"GENERAL"}</definedName>
    <definedName name="HGHFH7" hidden="1">{"TAB1",#N/A,TRUE,"GENERAL";"TAB2",#N/A,TRUE,"GENERAL";"TAB3",#N/A,TRUE,"GENERAL";"TAB4",#N/A,TRUE,"GENERAL";"TAB5",#N/A,TRUE,"GENERAL"}</definedName>
    <definedName name="hghhj" localSheetId="15" hidden="1">{"TAB1",#N/A,TRUE,"GENERAL";"TAB2",#N/A,TRUE,"GENERAL";"TAB3",#N/A,TRUE,"GENERAL";"TAB4",#N/A,TRUE,"GENERAL";"TAB5",#N/A,TRUE,"GENERAL"}</definedName>
    <definedName name="hghhj" localSheetId="14" hidden="1">{"TAB1",#N/A,TRUE,"GENERAL";"TAB2",#N/A,TRUE,"GENERAL";"TAB3",#N/A,TRUE,"GENERAL";"TAB4",#N/A,TRUE,"GENERAL";"TAB5",#N/A,TRUE,"GENERAL"}</definedName>
    <definedName name="hghhj" localSheetId="13" hidden="1">{"TAB1",#N/A,TRUE,"GENERAL";"TAB2",#N/A,TRUE,"GENERAL";"TAB3",#N/A,TRUE,"GENERAL";"TAB4",#N/A,TRUE,"GENERAL";"TAB5",#N/A,TRUE,"GENERAL"}</definedName>
    <definedName name="hghhj" hidden="1">{"TAB1",#N/A,TRUE,"GENERAL";"TAB2",#N/A,TRUE,"GENERAL";"TAB3",#N/A,TRUE,"GENERAL";"TAB4",#N/A,TRUE,"GENERAL";"TAB5",#N/A,TRUE,"GENERAL"}</definedName>
    <definedName name="hghydj" localSheetId="15" hidden="1">{"via1",#N/A,TRUE,"general";"via2",#N/A,TRUE,"general";"via3",#N/A,TRUE,"general"}</definedName>
    <definedName name="hghydj" localSheetId="14" hidden="1">{"via1",#N/A,TRUE,"general";"via2",#N/A,TRUE,"general";"via3",#N/A,TRUE,"general"}</definedName>
    <definedName name="hghydj" localSheetId="13" hidden="1">{"via1",#N/A,TRUE,"general";"via2",#N/A,TRUE,"general";"via3",#N/A,TRUE,"general"}</definedName>
    <definedName name="hghydj" hidden="1">{"via1",#N/A,TRUE,"general";"via2",#N/A,TRUE,"general";"via3",#N/A,TRUE,"general"}</definedName>
    <definedName name="hgjfjw" localSheetId="15" hidden="1">{"via1",#N/A,TRUE,"general";"via2",#N/A,TRUE,"general";"via3",#N/A,TRUE,"general"}</definedName>
    <definedName name="hgjfjw" localSheetId="14" hidden="1">{"via1",#N/A,TRUE,"general";"via2",#N/A,TRUE,"general";"via3",#N/A,TRUE,"general"}</definedName>
    <definedName name="hgjfjw" localSheetId="13" hidden="1">{"via1",#N/A,TRUE,"general";"via2",#N/A,TRUE,"general";"via3",#N/A,TRUE,"general"}</definedName>
    <definedName name="hgjfjw" hidden="1">{"via1",#N/A,TRUE,"general";"via2",#N/A,TRUE,"general";"via3",#N/A,TRUE,"general"}</definedName>
    <definedName name="HGJG" localSheetId="15" hidden="1">{"TAB1",#N/A,TRUE,"GENERAL";"TAB2",#N/A,TRUE,"GENERAL";"TAB3",#N/A,TRUE,"GENERAL";"TAB4",#N/A,TRUE,"GENERAL";"TAB5",#N/A,TRUE,"GENERAL"}</definedName>
    <definedName name="HGJG" localSheetId="14" hidden="1">{"TAB1",#N/A,TRUE,"GENERAL";"TAB2",#N/A,TRUE,"GENERAL";"TAB3",#N/A,TRUE,"GENERAL";"TAB4",#N/A,TRUE,"GENERAL";"TAB5",#N/A,TRUE,"GENERAL"}</definedName>
    <definedName name="HGJG" localSheetId="13" hidden="1">{"TAB1",#N/A,TRUE,"GENERAL";"TAB2",#N/A,TRUE,"GENERAL";"TAB3",#N/A,TRUE,"GENERAL";"TAB4",#N/A,TRUE,"GENERAL";"TAB5",#N/A,TRUE,"GENERAL"}</definedName>
    <definedName name="HGJG" hidden="1">{"TAB1",#N/A,TRUE,"GENERAL";"TAB2",#N/A,TRUE,"GENERAL";"TAB3",#N/A,TRUE,"GENERAL";"TAB4",#N/A,TRUE,"GENERAL";"TAB5",#N/A,TRUE,"GENERAL"}</definedName>
    <definedName name="hhg" hidden="1">{#N/A,#N/A,TRUE,"1842CWN0"}</definedName>
    <definedName name="hhh" localSheetId="15" hidden="1">{"TAB1",#N/A,TRUE,"GENERAL";"TAB2",#N/A,TRUE,"GENERAL";"TAB3",#N/A,TRUE,"GENERAL";"TAB4",#N/A,TRUE,"GENERAL";"TAB5",#N/A,TRUE,"GENERAL"}</definedName>
    <definedName name="hhh" localSheetId="14" hidden="1">{"TAB1",#N/A,TRUE,"GENERAL";"TAB2",#N/A,TRUE,"GENERAL";"TAB3",#N/A,TRUE,"GENERAL";"TAB4",#N/A,TRUE,"GENERAL";"TAB5",#N/A,TRUE,"GENERAL"}</definedName>
    <definedName name="hhh" localSheetId="13" hidden="1">{"TAB1",#N/A,TRUE,"GENERAL";"TAB2",#N/A,TRUE,"GENERAL";"TAB3",#N/A,TRUE,"GENERAL";"TAB4",#N/A,TRUE,"GENERAL";"TAB5",#N/A,TRUE,"GENERAL"}</definedName>
    <definedName name="hhh" hidden="1">{"TAB1",#N/A,TRUE,"GENERAL";"TAB2",#N/A,TRUE,"GENERAL";"TAB3",#N/A,TRUE,"GENERAL";"TAB4",#N/A,TRUE,"GENERAL";"TAB5",#N/A,TRUE,"GENERAL"}</definedName>
    <definedName name="hhhhhh" localSheetId="15" hidden="1">{"via1",#N/A,TRUE,"general";"via2",#N/A,TRUE,"general";"via3",#N/A,TRUE,"general"}</definedName>
    <definedName name="hhhhhh" localSheetId="14" hidden="1">{"via1",#N/A,TRUE,"general";"via2",#N/A,TRUE,"general";"via3",#N/A,TRUE,"general"}</definedName>
    <definedName name="hhhhhh" localSheetId="13" hidden="1">{"via1",#N/A,TRUE,"general";"via2",#N/A,TRUE,"general";"via3",#N/A,TRUE,"general"}</definedName>
    <definedName name="hhhhhh" hidden="1">{"via1",#N/A,TRUE,"general";"via2",#N/A,TRUE,"general";"via3",#N/A,TRUE,"general"}</definedName>
    <definedName name="hhhhhho" localSheetId="15" hidden="1">{"TAB1",#N/A,TRUE,"GENERAL";"TAB2",#N/A,TRUE,"GENERAL";"TAB3",#N/A,TRUE,"GENERAL";"TAB4",#N/A,TRUE,"GENERAL";"TAB5",#N/A,TRUE,"GENERAL"}</definedName>
    <definedName name="hhhhhho" localSheetId="14" hidden="1">{"TAB1",#N/A,TRUE,"GENERAL";"TAB2",#N/A,TRUE,"GENERAL";"TAB3",#N/A,TRUE,"GENERAL";"TAB4",#N/A,TRUE,"GENERAL";"TAB5",#N/A,TRUE,"GENERAL"}</definedName>
    <definedName name="hhhhhho" localSheetId="13" hidden="1">{"TAB1",#N/A,TRUE,"GENERAL";"TAB2",#N/A,TRUE,"GENERAL";"TAB3",#N/A,TRUE,"GENERAL";"TAB4",#N/A,TRUE,"GENERAL";"TAB5",#N/A,TRUE,"GENERAL"}</definedName>
    <definedName name="hhhhhho" hidden="1">{"TAB1",#N/A,TRUE,"GENERAL";"TAB2",#N/A,TRUE,"GENERAL";"TAB3",#N/A,TRUE,"GENERAL";"TAB4",#N/A,TRUE,"GENERAL";"TAB5",#N/A,TRUE,"GENERAL"}</definedName>
    <definedName name="hhhhhpy" localSheetId="15" hidden="1">{"TAB1",#N/A,TRUE,"GENERAL";"TAB2",#N/A,TRUE,"GENERAL";"TAB3",#N/A,TRUE,"GENERAL";"TAB4",#N/A,TRUE,"GENERAL";"TAB5",#N/A,TRUE,"GENERAL"}</definedName>
    <definedName name="hhhhhpy" localSheetId="14" hidden="1">{"TAB1",#N/A,TRUE,"GENERAL";"TAB2",#N/A,TRUE,"GENERAL";"TAB3",#N/A,TRUE,"GENERAL";"TAB4",#N/A,TRUE,"GENERAL";"TAB5",#N/A,TRUE,"GENERAL"}</definedName>
    <definedName name="hhhhhpy" localSheetId="13" hidden="1">{"TAB1",#N/A,TRUE,"GENERAL";"TAB2",#N/A,TRUE,"GENERAL";"TAB3",#N/A,TRUE,"GENERAL";"TAB4",#N/A,TRUE,"GENERAL";"TAB5",#N/A,TRUE,"GENERAL"}</definedName>
    <definedName name="hhhhhpy" hidden="1">{"TAB1",#N/A,TRUE,"GENERAL";"TAB2",#N/A,TRUE,"GENERAL";"TAB3",#N/A,TRUE,"GENERAL";"TAB4",#N/A,TRUE,"GENERAL";"TAB5",#N/A,TRUE,"GENERAL"}</definedName>
    <definedName name="hhhhth" localSheetId="15" hidden="1">{"via1",#N/A,TRUE,"general";"via2",#N/A,TRUE,"general";"via3",#N/A,TRUE,"general"}</definedName>
    <definedName name="hhhhth" localSheetId="14" hidden="1">{"via1",#N/A,TRUE,"general";"via2",#N/A,TRUE,"general";"via3",#N/A,TRUE,"general"}</definedName>
    <definedName name="hhhhth" localSheetId="13" hidden="1">{"via1",#N/A,TRUE,"general";"via2",#N/A,TRUE,"general";"via3",#N/A,TRUE,"general"}</definedName>
    <definedName name="hhhhth" hidden="1">{"via1",#N/A,TRUE,"general";"via2",#N/A,TRUE,"general";"via3",#N/A,TRUE,"general"}</definedName>
    <definedName name="hhhyhyh" localSheetId="15" hidden="1">{"TAB1",#N/A,TRUE,"GENERAL";"TAB2",#N/A,TRUE,"GENERAL";"TAB3",#N/A,TRUE,"GENERAL";"TAB4",#N/A,TRUE,"GENERAL";"TAB5",#N/A,TRUE,"GENERAL"}</definedName>
    <definedName name="hhhyhyh" localSheetId="14" hidden="1">{"TAB1",#N/A,TRUE,"GENERAL";"TAB2",#N/A,TRUE,"GENERAL";"TAB3",#N/A,TRUE,"GENERAL";"TAB4",#N/A,TRUE,"GENERAL";"TAB5",#N/A,TRUE,"GENERAL"}</definedName>
    <definedName name="hhhyhyh" localSheetId="13" hidden="1">{"TAB1",#N/A,TRUE,"GENERAL";"TAB2",#N/A,TRUE,"GENERAL";"TAB3",#N/A,TRUE,"GENERAL";"TAB4",#N/A,TRUE,"GENERAL";"TAB5",#N/A,TRUE,"GENERAL"}</definedName>
    <definedName name="hhhyhyh" hidden="1">{"TAB1",#N/A,TRUE,"GENERAL";"TAB2",#N/A,TRUE,"GENERAL";"TAB3",#N/A,TRUE,"GENERAL";"TAB4",#N/A,TRUE,"GENERAL";"TAB5",#N/A,TRUE,"GENERAL"}</definedName>
    <definedName name="hhtrhreh" localSheetId="15" hidden="1">{"via1",#N/A,TRUE,"general";"via2",#N/A,TRUE,"general";"via3",#N/A,TRUE,"general"}</definedName>
    <definedName name="hhtrhreh" localSheetId="14" hidden="1">{"via1",#N/A,TRUE,"general";"via2",#N/A,TRUE,"general";"via3",#N/A,TRUE,"general"}</definedName>
    <definedName name="hhtrhreh" localSheetId="13" hidden="1">{"via1",#N/A,TRUE,"general";"via2",#N/A,TRUE,"general";"via3",#N/A,TRUE,"general"}</definedName>
    <definedName name="hhtrhreh" hidden="1">{"via1",#N/A,TRUE,"general";"via2",#N/A,TRUE,"general";"via3",#N/A,TRUE,"general"}</definedName>
    <definedName name="hjfg" localSheetId="15" hidden="1">{"via1",#N/A,TRUE,"general";"via2",#N/A,TRUE,"general";"via3",#N/A,TRUE,"general"}</definedName>
    <definedName name="hjfg" localSheetId="14" hidden="1">{"via1",#N/A,TRUE,"general";"via2",#N/A,TRUE,"general";"via3",#N/A,TRUE,"general"}</definedName>
    <definedName name="hjfg" localSheetId="13" hidden="1">{"via1",#N/A,TRUE,"general";"via2",#N/A,TRUE,"general";"via3",#N/A,TRUE,"general"}</definedName>
    <definedName name="hjfg" hidden="1">{"via1",#N/A,TRUE,"general";"via2",#N/A,TRUE,"general";"via3",#N/A,TRUE,"general"}</definedName>
    <definedName name="hjgh" localSheetId="15" hidden="1">{"TAB1",#N/A,TRUE,"GENERAL";"TAB2",#N/A,TRUE,"GENERAL";"TAB3",#N/A,TRUE,"GENERAL";"TAB4",#N/A,TRUE,"GENERAL";"TAB5",#N/A,TRUE,"GENERAL"}</definedName>
    <definedName name="hjgh" localSheetId="14" hidden="1">{"TAB1",#N/A,TRUE,"GENERAL";"TAB2",#N/A,TRUE,"GENERAL";"TAB3",#N/A,TRUE,"GENERAL";"TAB4",#N/A,TRUE,"GENERAL";"TAB5",#N/A,TRUE,"GENERAL"}</definedName>
    <definedName name="hjgh" localSheetId="13" hidden="1">{"TAB1",#N/A,TRUE,"GENERAL";"TAB2",#N/A,TRUE,"GENERAL";"TAB3",#N/A,TRUE,"GENERAL";"TAB4",#N/A,TRUE,"GENERAL";"TAB5",#N/A,TRUE,"GENERAL"}</definedName>
    <definedName name="hjgh" hidden="1">{"TAB1",#N/A,TRUE,"GENERAL";"TAB2",#N/A,TRUE,"GENERAL";"TAB3",#N/A,TRUE,"GENERAL";"TAB4",#N/A,TRUE,"GENERAL";"TAB5",#N/A,TRUE,"GENERAL"}</definedName>
    <definedName name="hjghj" localSheetId="15" hidden="1">{"TAB1",#N/A,TRUE,"GENERAL";"TAB2",#N/A,TRUE,"GENERAL";"TAB3",#N/A,TRUE,"GENERAL";"TAB4",#N/A,TRUE,"GENERAL";"TAB5",#N/A,TRUE,"GENERAL"}</definedName>
    <definedName name="hjghj" localSheetId="14" hidden="1">{"TAB1",#N/A,TRUE,"GENERAL";"TAB2",#N/A,TRUE,"GENERAL";"TAB3",#N/A,TRUE,"GENERAL";"TAB4",#N/A,TRUE,"GENERAL";"TAB5",#N/A,TRUE,"GENERAL"}</definedName>
    <definedName name="hjghj" localSheetId="13" hidden="1">{"TAB1",#N/A,TRUE,"GENERAL";"TAB2",#N/A,TRUE,"GENERAL";"TAB3",#N/A,TRUE,"GENERAL";"TAB4",#N/A,TRUE,"GENERAL";"TAB5",#N/A,TRUE,"GENERAL"}</definedName>
    <definedName name="hjghj" hidden="1">{"TAB1",#N/A,TRUE,"GENERAL";"TAB2",#N/A,TRUE,"GENERAL";"TAB3",#N/A,TRUE,"GENERAL";"TAB4",#N/A,TRUE,"GENERAL";"TAB5",#N/A,TRUE,"GENERAL"}</definedName>
    <definedName name="hjhjhg" localSheetId="15" hidden="1">{"TAB1",#N/A,TRUE,"GENERAL";"TAB2",#N/A,TRUE,"GENERAL";"TAB3",#N/A,TRUE,"GENERAL";"TAB4",#N/A,TRUE,"GENERAL";"TAB5",#N/A,TRUE,"GENERAL"}</definedName>
    <definedName name="hjhjhg" localSheetId="14" hidden="1">{"TAB1",#N/A,TRUE,"GENERAL";"TAB2",#N/A,TRUE,"GENERAL";"TAB3",#N/A,TRUE,"GENERAL";"TAB4",#N/A,TRUE,"GENERAL";"TAB5",#N/A,TRUE,"GENERAL"}</definedName>
    <definedName name="hjhjhg" localSheetId="13" hidden="1">{"TAB1",#N/A,TRUE,"GENERAL";"TAB2",#N/A,TRUE,"GENERAL";"TAB3",#N/A,TRUE,"GENERAL";"TAB4",#N/A,TRUE,"GENERAL";"TAB5",#N/A,TRUE,"GENERAL"}</definedName>
    <definedName name="hjhjhg" hidden="1">{"TAB1",#N/A,TRUE,"GENERAL";"TAB2",#N/A,TRUE,"GENERAL";"TAB3",#N/A,TRUE,"GENERAL";"TAB4",#N/A,TRUE,"GENERAL";"TAB5",#N/A,TRUE,"GENERAL"}</definedName>
    <definedName name="HJKH" localSheetId="15" hidden="1">{"via1",#N/A,TRUE,"general";"via2",#N/A,TRUE,"general";"via3",#N/A,TRUE,"general"}</definedName>
    <definedName name="HJKH" localSheetId="14" hidden="1">{"via1",#N/A,TRUE,"general";"via2",#N/A,TRUE,"general";"via3",#N/A,TRUE,"general"}</definedName>
    <definedName name="HJKH" localSheetId="13" hidden="1">{"via1",#N/A,TRUE,"general";"via2",#N/A,TRUE,"general";"via3",#N/A,TRUE,"general"}</definedName>
    <definedName name="HJKH" hidden="1">{"via1",#N/A,TRUE,"general";"via2",#N/A,TRUE,"general";"via3",#N/A,TRUE,"general"}</definedName>
    <definedName name="hjkjk" localSheetId="15" hidden="1">{"via1",#N/A,TRUE,"general";"via2",#N/A,TRUE,"general";"via3",#N/A,TRUE,"general"}</definedName>
    <definedName name="hjkjk" localSheetId="14" hidden="1">{"via1",#N/A,TRUE,"general";"via2",#N/A,TRUE,"general";"via3",#N/A,TRUE,"general"}</definedName>
    <definedName name="hjkjk" localSheetId="13" hidden="1">{"via1",#N/A,TRUE,"general";"via2",#N/A,TRUE,"general";"via3",#N/A,TRUE,"general"}</definedName>
    <definedName name="hjkjk" hidden="1">{"via1",#N/A,TRUE,"general";"via2",#N/A,TRUE,"general";"via3",#N/A,TRUE,"general"}</definedName>
    <definedName name="HM" localSheetId="23">#REF!</definedName>
    <definedName name="HM" localSheetId="17">#REF!</definedName>
    <definedName name="HM" localSheetId="18">#REF!</definedName>
    <definedName name="HM">#REF!</definedName>
    <definedName name="hn" localSheetId="15" hidden="1">{"TAB1",#N/A,TRUE,"GENERAL";"TAB2",#N/A,TRUE,"GENERAL";"TAB3",#N/A,TRUE,"GENERAL";"TAB4",#N/A,TRUE,"GENERAL";"TAB5",#N/A,TRUE,"GENERAL"}</definedName>
    <definedName name="hn" localSheetId="14" hidden="1">{"TAB1",#N/A,TRUE,"GENERAL";"TAB2",#N/A,TRUE,"GENERAL";"TAB3",#N/A,TRUE,"GENERAL";"TAB4",#N/A,TRUE,"GENERAL";"TAB5",#N/A,TRUE,"GENERAL"}</definedName>
    <definedName name="hn" localSheetId="13" hidden="1">{"TAB1",#N/A,TRUE,"GENERAL";"TAB2",#N/A,TRUE,"GENERAL";"TAB3",#N/A,TRUE,"GENERAL";"TAB4",#N/A,TRUE,"GENERAL";"TAB5",#N/A,TRUE,"GENERAL"}</definedName>
    <definedName name="hn" hidden="1">{"TAB1",#N/A,TRUE,"GENERAL";"TAB2",#N/A,TRUE,"GENERAL";"TAB3",#N/A,TRUE,"GENERAL";"TAB4",#N/A,TRUE,"GENERAL";"TAB5",#N/A,TRUE,"GENERAL"}</definedName>
    <definedName name="HOCOL" localSheetId="15">#REF!</definedName>
    <definedName name="HOCOL" localSheetId="23">#REF!</definedName>
    <definedName name="HOCOL" localSheetId="17">#REF!</definedName>
    <definedName name="HOCOL" localSheetId="18">#REF!</definedName>
    <definedName name="HOCOL" localSheetId="14">#REF!</definedName>
    <definedName name="HOCOL" localSheetId="13">#REF!</definedName>
    <definedName name="HOCOL">#REF!</definedName>
    <definedName name="Hoja_Entamborada_en_Madera_2.10x1.50_2_Hojas" localSheetId="15">#REF!</definedName>
    <definedName name="Hoja_Entamborada_en_Madera_2.10x1.50_2_Hojas" localSheetId="23">#REF!</definedName>
    <definedName name="Hoja_Entamborada_en_Madera_2.10x1.50_2_Hojas" localSheetId="17">#REF!</definedName>
    <definedName name="Hoja_Entamborada_en_Madera_2.10x1.50_2_Hojas" localSheetId="18">#REF!</definedName>
    <definedName name="Hoja_Entamborada_en_Madera_2.10x1.50_2_Hojas" localSheetId="14">#REF!</definedName>
    <definedName name="Hoja_Entamborada_en_Madera_2.10x1.50_2_Hojas" localSheetId="13">#REF!</definedName>
    <definedName name="Hoja_Entamborada_en_Madera_2.10x1.50_2_Hojas">#REF!</definedName>
    <definedName name="Hoja_Entamborada_en_Madera_2.10x75" localSheetId="15">#REF!</definedName>
    <definedName name="Hoja_Entamborada_en_Madera_2.10x75" localSheetId="23">#REF!</definedName>
    <definedName name="Hoja_Entamborada_en_Madera_2.10x75" localSheetId="17">#REF!</definedName>
    <definedName name="Hoja_Entamborada_en_Madera_2.10x75" localSheetId="18">#REF!</definedName>
    <definedName name="Hoja_Entamborada_en_Madera_2.10x75" localSheetId="14">#REF!</definedName>
    <definedName name="Hoja_Entamborada_en_Madera_2.10x75" localSheetId="13">#REF!</definedName>
    <definedName name="Hoja_Entamborada_en_Madera_2.10x75">#REF!</definedName>
    <definedName name="Hoja_Entamborada_en_Madera_2.10x90" localSheetId="15">#REF!</definedName>
    <definedName name="Hoja_Entamborada_en_Madera_2.10x90" localSheetId="23">#REF!</definedName>
    <definedName name="Hoja_Entamborada_en_Madera_2.10x90" localSheetId="17">#REF!</definedName>
    <definedName name="Hoja_Entamborada_en_Madera_2.10x90" localSheetId="18">#REF!</definedName>
    <definedName name="Hoja_Entamborada_en_Madera_2.10x90" localSheetId="14">#REF!</definedName>
    <definedName name="Hoja_Entamborada_en_Madera_2.10x90" localSheetId="13">#REF!</definedName>
    <definedName name="Hoja_Entamborada_en_Madera_2.10x90">#REF!</definedName>
    <definedName name="Hoja_Entamborada_en_Madera_2.25x90" localSheetId="15">#REF!</definedName>
    <definedName name="Hoja_Entamborada_en_Madera_2.25x90" localSheetId="23">#REF!</definedName>
    <definedName name="Hoja_Entamborada_en_Madera_2.25x90" localSheetId="17">#REF!</definedName>
    <definedName name="Hoja_Entamborada_en_Madera_2.25x90" localSheetId="18">#REF!</definedName>
    <definedName name="Hoja_Entamborada_en_Madera_2.25x90" localSheetId="14">#REF!</definedName>
    <definedName name="Hoja_Entamborada_en_Madera_2.25x90" localSheetId="13">#REF!</definedName>
    <definedName name="Hoja_Entamborada_en_Madera_2.25x90">#REF!</definedName>
    <definedName name="Hoja_Entamborada_en_Madera_2.40x4.80_4_Hojas_Plegable" localSheetId="15">#REF!</definedName>
    <definedName name="Hoja_Entamborada_en_Madera_2.40x4.80_4_Hojas_Plegable" localSheetId="23">#REF!</definedName>
    <definedName name="Hoja_Entamborada_en_Madera_2.40x4.80_4_Hojas_Plegable" localSheetId="17">#REF!</definedName>
    <definedName name="Hoja_Entamborada_en_Madera_2.40x4.80_4_Hojas_Plegable" localSheetId="18">#REF!</definedName>
    <definedName name="Hoja_Entamborada_en_Madera_2.40x4.80_4_Hojas_Plegable" localSheetId="14">#REF!</definedName>
    <definedName name="Hoja_Entamborada_en_Madera_2.40x4.80_4_Hojas_Plegable" localSheetId="13">#REF!</definedName>
    <definedName name="Hoja_Entamborada_en_Madera_2.40x4.80_4_Hojas_Plegable">#REF!</definedName>
    <definedName name="HOJA1" localSheetId="15">#REF!</definedName>
    <definedName name="HOJA1" localSheetId="23">#REF!</definedName>
    <definedName name="HOJA1" localSheetId="17">#REF!</definedName>
    <definedName name="HOJA1" localSheetId="18">#REF!</definedName>
    <definedName name="HOJA1" localSheetId="14">#REF!</definedName>
    <definedName name="HOJA1" localSheetId="13">#REF!</definedName>
    <definedName name="HOJA1">#REF!</definedName>
    <definedName name="HonoraProfesionales" localSheetId="15">#REF!</definedName>
    <definedName name="HonoraProfesionales" localSheetId="23">#REF!</definedName>
    <definedName name="HonoraProfesionales" localSheetId="17">#REF!</definedName>
    <definedName name="HonoraProfesionales" localSheetId="18">#REF!</definedName>
    <definedName name="HonoraProfesionales" localSheetId="14">#REF!</definedName>
    <definedName name="HonoraProfesionales" localSheetId="13">#REF!</definedName>
    <definedName name="HonoraProfesionales">#REF!</definedName>
    <definedName name="HonoraTecnicos" localSheetId="15">#REF!</definedName>
    <definedName name="HonoraTecnicos" localSheetId="23">#REF!</definedName>
    <definedName name="HonoraTecnicos" localSheetId="17">#REF!</definedName>
    <definedName name="HonoraTecnicos" localSheetId="18">#REF!</definedName>
    <definedName name="HonoraTecnicos" localSheetId="14">#REF!</definedName>
    <definedName name="HonoraTecnicos" localSheetId="13">#REF!</definedName>
    <definedName name="HonoraTecnicos">#REF!</definedName>
    <definedName name="HORAS" localSheetId="23">#REF!</definedName>
    <definedName name="HORAS" localSheetId="17">#REF!</definedName>
    <definedName name="HORAS" localSheetId="18">#REF!</definedName>
    <definedName name="HORAS">#REF!</definedName>
    <definedName name="horat" localSheetId="15">'[77]Itemes Renovación'!#REF!</definedName>
    <definedName name="horat" localSheetId="23">'[77]Itemes Renovación'!#REF!</definedName>
    <definedName name="horat" localSheetId="17">'[77]Itemes Renovación'!#REF!</definedName>
    <definedName name="horat" localSheetId="18">'[77]Itemes Renovación'!#REF!</definedName>
    <definedName name="horat" localSheetId="14">'[77]Itemes Renovación'!#REF!</definedName>
    <definedName name="horat" localSheetId="13">'[77]Itemes Renovación'!#REF!</definedName>
    <definedName name="horat">'[77]Itemes Renovación'!#REF!</definedName>
    <definedName name="horat2" localSheetId="15">'[78]Itemes Renovación'!#REF!</definedName>
    <definedName name="horat2" localSheetId="23">'[78]Itemes Renovación'!#REF!</definedName>
    <definedName name="horat2" localSheetId="17">'[78]Itemes Renovación'!#REF!</definedName>
    <definedName name="horat2" localSheetId="18">'[78]Itemes Renovación'!#REF!</definedName>
    <definedName name="horat2" localSheetId="14">'[78]Itemes Renovación'!#REF!</definedName>
    <definedName name="horat2" localSheetId="13">'[78]Itemes Renovación'!#REF!</definedName>
    <definedName name="horat2">'[78]Itemes Renovación'!#REF!</definedName>
    <definedName name="Horno_Microondas" localSheetId="15">#REF!</definedName>
    <definedName name="Horno_Microondas" localSheetId="23">#REF!</definedName>
    <definedName name="Horno_Microondas" localSheetId="17">#REF!</definedName>
    <definedName name="Horno_Microondas" localSheetId="18">#REF!</definedName>
    <definedName name="Horno_Microondas" localSheetId="14">#REF!</definedName>
    <definedName name="Horno_Microondas" localSheetId="13">#REF!</definedName>
    <definedName name="Horno_Microondas">#REF!</definedName>
    <definedName name="HP" localSheetId="23">#REF!</definedName>
    <definedName name="HP" localSheetId="17">#REF!</definedName>
    <definedName name="HP" localSheetId="18">#REF!</definedName>
    <definedName name="HP">#REF!</definedName>
    <definedName name="hpiso" localSheetId="15">#REF!</definedName>
    <definedName name="hpiso" localSheetId="23">#REF!</definedName>
    <definedName name="hpiso" localSheetId="17">#REF!</definedName>
    <definedName name="hpiso" localSheetId="18">#REF!</definedName>
    <definedName name="hpiso" localSheetId="14">#REF!</definedName>
    <definedName name="hpiso" localSheetId="13">#REF!</definedName>
    <definedName name="hpiso">#REF!</definedName>
    <definedName name="hreer" localSheetId="15" hidden="1">{"TAB1",#N/A,TRUE,"GENERAL";"TAB2",#N/A,TRUE,"GENERAL";"TAB3",#N/A,TRUE,"GENERAL";"TAB4",#N/A,TRUE,"GENERAL";"TAB5",#N/A,TRUE,"GENERAL"}</definedName>
    <definedName name="hreer" localSheetId="14" hidden="1">{"TAB1",#N/A,TRUE,"GENERAL";"TAB2",#N/A,TRUE,"GENERAL";"TAB3",#N/A,TRUE,"GENERAL";"TAB4",#N/A,TRUE,"GENERAL";"TAB5",#N/A,TRUE,"GENERAL"}</definedName>
    <definedName name="hreer" localSheetId="13" hidden="1">{"TAB1",#N/A,TRUE,"GENERAL";"TAB2",#N/A,TRUE,"GENERAL";"TAB3",#N/A,TRUE,"GENERAL";"TAB4",#N/A,TRUE,"GENERAL";"TAB5",#N/A,TRUE,"GENERAL"}</definedName>
    <definedName name="hreer" hidden="1">{"TAB1",#N/A,TRUE,"GENERAL";"TAB2",#N/A,TRUE,"GENERAL";"TAB3",#N/A,TRUE,"GENERAL";"TAB4",#N/A,TRUE,"GENERAL";"TAB5",#N/A,TRUE,"GENERAL"}</definedName>
    <definedName name="hrhth" localSheetId="15" hidden="1">{"TAB1",#N/A,TRUE,"GENERAL";"TAB2",#N/A,TRUE,"GENERAL";"TAB3",#N/A,TRUE,"GENERAL";"TAB4",#N/A,TRUE,"GENERAL";"TAB5",#N/A,TRUE,"GENERAL"}</definedName>
    <definedName name="hrhth" localSheetId="14" hidden="1">{"TAB1",#N/A,TRUE,"GENERAL";"TAB2",#N/A,TRUE,"GENERAL";"TAB3",#N/A,TRUE,"GENERAL";"TAB4",#N/A,TRUE,"GENERAL";"TAB5",#N/A,TRUE,"GENERAL"}</definedName>
    <definedName name="hrhth" localSheetId="13" hidden="1">{"TAB1",#N/A,TRUE,"GENERAL";"TAB2",#N/A,TRUE,"GENERAL";"TAB3",#N/A,TRUE,"GENERAL";"TAB4",#N/A,TRUE,"GENERAL";"TAB5",#N/A,TRUE,"GENERAL"}</definedName>
    <definedName name="hrhth" hidden="1">{"TAB1",#N/A,TRUE,"GENERAL";"TAB2",#N/A,TRUE,"GENERAL";"TAB3",#N/A,TRUE,"GENERAL";"TAB4",#N/A,TRUE,"GENERAL";"TAB5",#N/A,TRUE,"GENERAL"}</definedName>
    <definedName name="hrthtrh" localSheetId="15" hidden="1">{"TAB1",#N/A,TRUE,"GENERAL";"TAB2",#N/A,TRUE,"GENERAL";"TAB3",#N/A,TRUE,"GENERAL";"TAB4",#N/A,TRUE,"GENERAL";"TAB5",#N/A,TRUE,"GENERAL"}</definedName>
    <definedName name="hrthtrh" localSheetId="14" hidden="1">{"TAB1",#N/A,TRUE,"GENERAL";"TAB2",#N/A,TRUE,"GENERAL";"TAB3",#N/A,TRUE,"GENERAL";"TAB4",#N/A,TRUE,"GENERAL";"TAB5",#N/A,TRUE,"GENERAL"}</definedName>
    <definedName name="hrthtrh" localSheetId="13" hidden="1">{"TAB1",#N/A,TRUE,"GENERAL";"TAB2",#N/A,TRUE,"GENERAL";"TAB3",#N/A,TRUE,"GENERAL";"TAB4",#N/A,TRUE,"GENERAL";"TAB5",#N/A,TRUE,"GENERAL"}</definedName>
    <definedName name="hrthtrh" hidden="1">{"TAB1",#N/A,TRUE,"GENERAL";"TAB2",#N/A,TRUE,"GENERAL";"TAB3",#N/A,TRUE,"GENERAL";"TAB4",#N/A,TRUE,"GENERAL";"TAB5",#N/A,TRUE,"GENERAL"}</definedName>
    <definedName name="hsfg" localSheetId="15" hidden="1">{"via1",#N/A,TRUE,"general";"via2",#N/A,TRUE,"general";"via3",#N/A,TRUE,"general"}</definedName>
    <definedName name="hsfg" localSheetId="14" hidden="1">{"via1",#N/A,TRUE,"general";"via2",#N/A,TRUE,"general";"via3",#N/A,TRUE,"general"}</definedName>
    <definedName name="hsfg" localSheetId="13" hidden="1">{"via1",#N/A,TRUE,"general";"via2",#N/A,TRUE,"general";"via3",#N/A,TRUE,"general"}</definedName>
    <definedName name="hsfg" hidden="1">{"via1",#N/A,TRUE,"general";"via2",#N/A,TRUE,"general";"via3",#N/A,TRUE,"general"}</definedName>
    <definedName name="hthdrf" localSheetId="15" hidden="1">{"TAB1",#N/A,TRUE,"GENERAL";"TAB2",#N/A,TRUE,"GENERAL";"TAB3",#N/A,TRUE,"GENERAL";"TAB4",#N/A,TRUE,"GENERAL";"TAB5",#N/A,TRUE,"GENERAL"}</definedName>
    <definedName name="hthdrf" localSheetId="14" hidden="1">{"TAB1",#N/A,TRUE,"GENERAL";"TAB2",#N/A,TRUE,"GENERAL";"TAB3",#N/A,TRUE,"GENERAL";"TAB4",#N/A,TRUE,"GENERAL";"TAB5",#N/A,TRUE,"GENERAL"}</definedName>
    <definedName name="hthdrf" localSheetId="13" hidden="1">{"TAB1",#N/A,TRUE,"GENERAL";"TAB2",#N/A,TRUE,"GENERAL";"TAB3",#N/A,TRUE,"GENERAL";"TAB4",#N/A,TRUE,"GENERAL";"TAB5",#N/A,TRUE,"GENERAL"}</definedName>
    <definedName name="hthdrf" hidden="1">{"TAB1",#N/A,TRUE,"GENERAL";"TAB2",#N/A,TRUE,"GENERAL";"TAB3",#N/A,TRUE,"GENERAL";"TAB4",#N/A,TRUE,"GENERAL";"TAB5",#N/A,TRUE,"GENERAL"}</definedName>
    <definedName name="HTML_CodePage" hidden="1">1252</definedName>
    <definedName name="HTML_Control" hidden="1">{"'Sheet1'!$A$1:$G$85"}</definedName>
    <definedName name="HTML_Description" hidden="1">""</definedName>
    <definedName name="HTML_Email" hidden="1">""</definedName>
    <definedName name="HTML_Header" hidden="1">"Sheet1"</definedName>
    <definedName name="HTML_LastUpdate" hidden="1">"2/24/99"</definedName>
    <definedName name="HTML_LineAfter" hidden="1">TRUE</definedName>
    <definedName name="HTML_LineBefore" hidden="1">TRUE</definedName>
    <definedName name="HTML_Name" hidden="1">"Aswath Damodaran"</definedName>
    <definedName name="HTML_OBDlg2" hidden="1">TRUE</definedName>
    <definedName name="HTML_OBDlg4" hidden="1">TRUE</definedName>
    <definedName name="HTML_OS" hidden="1">1</definedName>
    <definedName name="HTML_PathFileMac" hidden="1">"Macintosh HD:HomePageStuff:New_Home_Page:datafile:histret.html"</definedName>
    <definedName name="HTML_Title" hidden="1">"Historical Returns on Stocks, Bonds and Bills"</definedName>
    <definedName name="HTML1_1" hidden="1">"'[06Cumplimiento1996.xls]GASTOS'!$A$3:$B$16"</definedName>
    <definedName name="HTML1_10" hidden="1">""</definedName>
    <definedName name="HTML1_11" hidden="1">1</definedName>
    <definedName name="HTML1_12" hidden="1">"c:\prueba.htm"</definedName>
    <definedName name="HTML1_2" hidden="1">1</definedName>
    <definedName name="HTML1_3" hidden="1">"06Cumplimiento1996"</definedName>
    <definedName name="HTML1_4" hidden="1">"GASTOS"</definedName>
    <definedName name="HTML1_5" hidden="1">""</definedName>
    <definedName name="HTML1_6" hidden="1">-4146</definedName>
    <definedName name="HTML1_7" hidden="1">-4146</definedName>
    <definedName name="HTML1_8" hidden="1">"16/12/1996"</definedName>
    <definedName name="HTML1_9" hidden="1">"JUAN CARLOS TORO VALDERRAMA"</definedName>
    <definedName name="HTML2_1" hidden="1">"'[INDICES.XLS]INDICES I'!$A$1:$K$36"</definedName>
    <definedName name="HTML2_10" hidden="1">""</definedName>
    <definedName name="HTML2_11" hidden="1">1</definedName>
    <definedName name="HTML2_12" hidden="1">"C:\Mis documentos\INDICESI.htm"</definedName>
    <definedName name="HTML2_2" hidden="1">1</definedName>
    <definedName name="HTML2_3" hidden="1">"INDICES"</definedName>
    <definedName name="HTML2_4" hidden="1">"INDICES I"</definedName>
    <definedName name="HTML2_5" hidden="1">""</definedName>
    <definedName name="HTML2_6" hidden="1">-4146</definedName>
    <definedName name="HTML2_7" hidden="1">-4146</definedName>
    <definedName name="HTML2_8" hidden="1">"5/02/1997"</definedName>
    <definedName name="HTML2_9" hidden="1">"JUAN CARLOS TORO VALDERRAMA"</definedName>
    <definedName name="HTML3_1" hidden="1">"'[INDICES.XLS]IPC NAL'!$A$4:$B$43"</definedName>
    <definedName name="HTML3_10" hidden="1">""</definedName>
    <definedName name="HTML3_11" hidden="1">1</definedName>
    <definedName name="HTML3_12" hidden="1">"C:\Mis documentos\IPCNAL.htm"</definedName>
    <definedName name="HTML3_2" hidden="1">1</definedName>
    <definedName name="HTML3_3" hidden="1">"INDICES"</definedName>
    <definedName name="HTML3_4" hidden="1">"IPC NAL"</definedName>
    <definedName name="HTML3_5" hidden="1">""</definedName>
    <definedName name="HTML3_6" hidden="1">-4146</definedName>
    <definedName name="HTML3_7" hidden="1">-4146</definedName>
    <definedName name="HTML3_8" hidden="1">"5/02/1997"</definedName>
    <definedName name="HTML3_9" hidden="1">"JUAN CARLOS TORO VALDERRAMA"</definedName>
    <definedName name="HTML4_1" hidden="1">"'[INDICES.XLS]IPC NAL'!$A$4:$C$43"</definedName>
    <definedName name="HTML4_10" hidden="1">""</definedName>
    <definedName name="HTML4_11" hidden="1">1</definedName>
    <definedName name="HTML4_12" hidden="1">"C:\Mis documentos\IPCNAL.htm"</definedName>
    <definedName name="HTML4_2" hidden="1">1</definedName>
    <definedName name="HTML4_3" hidden="1">"INDICES"</definedName>
    <definedName name="HTML4_4" hidden="1">"IPC NAL"</definedName>
    <definedName name="HTML4_5" hidden="1">""</definedName>
    <definedName name="HTML4_6" hidden="1">-4146</definedName>
    <definedName name="HTML4_7" hidden="1">-4146</definedName>
    <definedName name="HTML4_8" hidden="1">"5/02/1997"</definedName>
    <definedName name="HTML4_9" hidden="1">"JUAN CARLOS TORO VALDERRAMA"</definedName>
    <definedName name="HTML5_1" hidden="1">"'[INDICES.XLS]INDICES I'!$A$1:$I$36"</definedName>
    <definedName name="HTML5_10" hidden="1">""</definedName>
    <definedName name="HTML5_11" hidden="1">1</definedName>
    <definedName name="HTML5_12" hidden="1">"C:\Mis documentos\INDICESI.htm"</definedName>
    <definedName name="HTML5_2" hidden="1">1</definedName>
    <definedName name="HTML5_3" hidden="1">"INDICES"</definedName>
    <definedName name="HTML5_4" hidden="1">"INDICES I"</definedName>
    <definedName name="HTML5_5" hidden="1">""</definedName>
    <definedName name="HTML5_6" hidden="1">-4146</definedName>
    <definedName name="HTML5_7" hidden="1">-4146</definedName>
    <definedName name="HTML5_8" hidden="1">"5/02/1997"</definedName>
    <definedName name="HTML5_9" hidden="1">"JUAN CARLOS TORO VALDERRAMA"</definedName>
    <definedName name="HTML6_1" hidden="1">"'[INDICES.XLS]INDICES 1'!$A$3:$K$30"</definedName>
    <definedName name="HTML6_10" hidden="1">""</definedName>
    <definedName name="HTML6_11" hidden="1">1</definedName>
    <definedName name="HTML6_12" hidden="1">"C:\Mis documentos\INDICES1.htm"</definedName>
    <definedName name="HTML6_2" hidden="1">1</definedName>
    <definedName name="HTML6_3" hidden="1">"INDICES"</definedName>
    <definedName name="HTML6_4" hidden="1">"INDICES 1"</definedName>
    <definedName name="HTML6_5" hidden="1">""</definedName>
    <definedName name="HTML6_6" hidden="1">-4146</definedName>
    <definedName name="HTML6_7" hidden="1">-4146</definedName>
    <definedName name="HTML6_8" hidden="1">"5/02/1997"</definedName>
    <definedName name="HTML6_9" hidden="1">"JUAN CARLOS TORO VALDERRAMA"</definedName>
    <definedName name="HTMLCount" hidden="1">1</definedName>
    <definedName name="htryrt7" localSheetId="15" hidden="1">{"via1",#N/A,TRUE,"general";"via2",#N/A,TRUE,"general";"via3",#N/A,TRUE,"general"}</definedName>
    <definedName name="htryrt7" localSheetId="14" hidden="1">{"via1",#N/A,TRUE,"general";"via2",#N/A,TRUE,"general";"via3",#N/A,TRUE,"general"}</definedName>
    <definedName name="htryrt7" localSheetId="13" hidden="1">{"via1",#N/A,TRUE,"general";"via2",#N/A,TRUE,"general";"via3",#N/A,TRUE,"general"}</definedName>
    <definedName name="htryrt7" hidden="1">{"via1",#N/A,TRUE,"general";"via2",#N/A,TRUE,"general";"via3",#N/A,TRUE,"general"}</definedName>
    <definedName name="hyhjop" localSheetId="15" hidden="1">{"TAB1",#N/A,TRUE,"GENERAL";"TAB2",#N/A,TRUE,"GENERAL";"TAB3",#N/A,TRUE,"GENERAL";"TAB4",#N/A,TRUE,"GENERAL";"TAB5",#N/A,TRUE,"GENERAL"}</definedName>
    <definedName name="hyhjop" localSheetId="14" hidden="1">{"TAB1",#N/A,TRUE,"GENERAL";"TAB2",#N/A,TRUE,"GENERAL";"TAB3",#N/A,TRUE,"GENERAL";"TAB4",#N/A,TRUE,"GENERAL";"TAB5",#N/A,TRUE,"GENERAL"}</definedName>
    <definedName name="hyhjop" localSheetId="13" hidden="1">{"TAB1",#N/A,TRUE,"GENERAL";"TAB2",#N/A,TRUE,"GENERAL";"TAB3",#N/A,TRUE,"GENERAL";"TAB4",#N/A,TRUE,"GENERAL";"TAB5",#N/A,TRUE,"GENERAL"}</definedName>
    <definedName name="hyhjop" hidden="1">{"TAB1",#N/A,TRUE,"GENERAL";"TAB2",#N/A,TRUE,"GENERAL";"TAB3",#N/A,TRUE,"GENERAL";"TAB4",#N/A,TRUE,"GENERAL";"TAB5",#N/A,TRUE,"GENERAL"}</definedName>
    <definedName name="hyhyh" localSheetId="15" hidden="1">{"TAB1",#N/A,TRUE,"GENERAL";"TAB2",#N/A,TRUE,"GENERAL";"TAB3",#N/A,TRUE,"GENERAL";"TAB4",#N/A,TRUE,"GENERAL";"TAB5",#N/A,TRUE,"GENERAL"}</definedName>
    <definedName name="hyhyh" localSheetId="14" hidden="1">{"TAB1",#N/A,TRUE,"GENERAL";"TAB2",#N/A,TRUE,"GENERAL";"TAB3",#N/A,TRUE,"GENERAL";"TAB4",#N/A,TRUE,"GENERAL";"TAB5",#N/A,TRUE,"GENERAL"}</definedName>
    <definedName name="hyhyh" localSheetId="13" hidden="1">{"TAB1",#N/A,TRUE,"GENERAL";"TAB2",#N/A,TRUE,"GENERAL";"TAB3",#N/A,TRUE,"GENERAL";"TAB4",#N/A,TRUE,"GENERAL";"TAB5",#N/A,TRUE,"GENERAL"}</definedName>
    <definedName name="hyhyh" hidden="1">{"TAB1",#N/A,TRUE,"GENERAL";"TAB2",#N/A,TRUE,"GENERAL";"TAB3",#N/A,TRUE,"GENERAL";"TAB4",#N/A,TRUE,"GENERAL";"TAB5",#N/A,TRUE,"GENERAL"}</definedName>
    <definedName name="hytirs" localSheetId="15" hidden="1">{"via1",#N/A,TRUE,"general";"via2",#N/A,TRUE,"general";"via3",#N/A,TRUE,"general"}</definedName>
    <definedName name="hytirs" localSheetId="14" hidden="1">{"via1",#N/A,TRUE,"general";"via2",#N/A,TRUE,"general";"via3",#N/A,TRUE,"general"}</definedName>
    <definedName name="hytirs" localSheetId="13" hidden="1">{"via1",#N/A,TRUE,"general";"via2",#N/A,TRUE,"general";"via3",#N/A,TRUE,"general"}</definedName>
    <definedName name="hytirs" hidden="1">{"via1",#N/A,TRUE,"general";"via2",#N/A,TRUE,"general";"via3",#N/A,TRUE,"general"}</definedName>
    <definedName name="i" localSheetId="15">#REF!</definedName>
    <definedName name="i" localSheetId="23">#REF!</definedName>
    <definedName name="i" localSheetId="17">#REF!</definedName>
    <definedName name="i" localSheetId="18">#REF!</definedName>
    <definedName name="i" localSheetId="14">#REF!</definedName>
    <definedName name="i" localSheetId="13">#REF!</definedName>
    <definedName name="i">#REF!</definedName>
    <definedName name="I.V.A." localSheetId="15">#REF!</definedName>
    <definedName name="I.V.A." localSheetId="23">#REF!</definedName>
    <definedName name="I.V.A." localSheetId="17">#REF!</definedName>
    <definedName name="I.V.A." localSheetId="18">#REF!</definedName>
    <definedName name="I.V.A." localSheetId="14">#REF!</definedName>
    <definedName name="I.V.A." localSheetId="13">#REF!</definedName>
    <definedName name="I.V.A.">#REF!</definedName>
    <definedName name="i8i" localSheetId="15" hidden="1">{"TAB1",#N/A,TRUE,"GENERAL";"TAB2",#N/A,TRUE,"GENERAL";"TAB3",#N/A,TRUE,"GENERAL";"TAB4",#N/A,TRUE,"GENERAL";"TAB5",#N/A,TRUE,"GENERAL"}</definedName>
    <definedName name="i8i" localSheetId="14" hidden="1">{"TAB1",#N/A,TRUE,"GENERAL";"TAB2",#N/A,TRUE,"GENERAL";"TAB3",#N/A,TRUE,"GENERAL";"TAB4",#N/A,TRUE,"GENERAL";"TAB5",#N/A,TRUE,"GENERAL"}</definedName>
    <definedName name="i8i" localSheetId="13" hidden="1">{"TAB1",#N/A,TRUE,"GENERAL";"TAB2",#N/A,TRUE,"GENERAL";"TAB3",#N/A,TRUE,"GENERAL";"TAB4",#N/A,TRUE,"GENERAL";"TAB5",#N/A,TRUE,"GENERAL"}</definedName>
    <definedName name="i8i" hidden="1">{"TAB1",#N/A,TRUE,"GENERAL";"TAB2",#N/A,TRUE,"GENERAL";"TAB3",#N/A,TRUE,"GENERAL";"TAB4",#N/A,TRUE,"GENERAL";"TAB5",#N/A,TRUE,"GENERAL"}</definedName>
    <definedName name="IF" localSheetId="15">'[41]A. P. U.'!#REF!</definedName>
    <definedName name="IF" localSheetId="23">'[41]A. P. U.'!#REF!</definedName>
    <definedName name="IF" localSheetId="17">'[41]A. P. U.'!#REF!</definedName>
    <definedName name="IF" localSheetId="18">'[41]A. P. U.'!#REF!</definedName>
    <definedName name="IF" localSheetId="14">'[41]A. P. U.'!#REF!</definedName>
    <definedName name="IF" localSheetId="13">'[41]A. P. U.'!#REF!</definedName>
    <definedName name="IF">'[41]A. P. U.'!#REF!</definedName>
    <definedName name="ii" localSheetId="15" hidden="1">{"TAB1",#N/A,TRUE,"GENERAL";"TAB2",#N/A,TRUE,"GENERAL";"TAB3",#N/A,TRUE,"GENERAL";"TAB4",#N/A,TRUE,"GENERAL";"TAB5",#N/A,TRUE,"GENERAL"}</definedName>
    <definedName name="ii" localSheetId="14" hidden="1">{"TAB1",#N/A,TRUE,"GENERAL";"TAB2",#N/A,TRUE,"GENERAL";"TAB3",#N/A,TRUE,"GENERAL";"TAB4",#N/A,TRUE,"GENERAL";"TAB5",#N/A,TRUE,"GENERAL"}</definedName>
    <definedName name="ii" localSheetId="13" hidden="1">{"TAB1",#N/A,TRUE,"GENERAL";"TAB2",#N/A,TRUE,"GENERAL";"TAB3",#N/A,TRUE,"GENERAL";"TAB4",#N/A,TRUE,"GENERAL";"TAB5",#N/A,TRUE,"GENERAL"}</definedName>
    <definedName name="ii" hidden="1">{"TAB1",#N/A,TRUE,"GENERAL";"TAB2",#N/A,TRUE,"GENERAL";"TAB3",#N/A,TRUE,"GENERAL";"TAB4",#N/A,TRUE,"GENERAL";"TAB5",#N/A,TRUE,"GENERAL"}</definedName>
    <definedName name="iii" localSheetId="15" hidden="1">{"via1",#N/A,TRUE,"general";"via2",#N/A,TRUE,"general";"via3",#N/A,TRUE,"general"}</definedName>
    <definedName name="iii" localSheetId="14" hidden="1">{"via1",#N/A,TRUE,"general";"via2",#N/A,TRUE,"general";"via3",#N/A,TRUE,"general"}</definedName>
    <definedName name="iii" localSheetId="13" hidden="1">{"via1",#N/A,TRUE,"general";"via2",#N/A,TRUE,"general";"via3",#N/A,TRUE,"general"}</definedName>
    <definedName name="iii" hidden="1">{"via1",#N/A,TRUE,"general";"via2",#N/A,TRUE,"general";"via3",#N/A,TRUE,"general"}</definedName>
    <definedName name="iiii" localSheetId="15" hidden="1">{"via1",#N/A,TRUE,"general";"via2",#N/A,TRUE,"general";"via3",#N/A,TRUE,"general"}</definedName>
    <definedName name="iiii" localSheetId="14" hidden="1">{"via1",#N/A,TRUE,"general";"via2",#N/A,TRUE,"general";"via3",#N/A,TRUE,"general"}</definedName>
    <definedName name="iiii" localSheetId="13" hidden="1">{"via1",#N/A,TRUE,"general";"via2",#N/A,TRUE,"general";"via3",#N/A,TRUE,"general"}</definedName>
    <definedName name="iiii" hidden="1">{"via1",#N/A,TRUE,"general";"via2",#N/A,TRUE,"general";"via3",#N/A,TRUE,"general"}</definedName>
    <definedName name="iiiiiiik" localSheetId="15" hidden="1">{"via1",#N/A,TRUE,"general";"via2",#N/A,TRUE,"general";"via3",#N/A,TRUE,"general"}</definedName>
    <definedName name="iiiiiiik" localSheetId="14" hidden="1">{"via1",#N/A,TRUE,"general";"via2",#N/A,TRUE,"general";"via3",#N/A,TRUE,"general"}</definedName>
    <definedName name="iiiiiiik" localSheetId="13" hidden="1">{"via1",#N/A,TRUE,"general";"via2",#N/A,TRUE,"general";"via3",#N/A,TRUE,"general"}</definedName>
    <definedName name="iiiiiiik" hidden="1">{"via1",#N/A,TRUE,"general";"via2",#N/A,TRUE,"general";"via3",#N/A,TRUE,"general"}</definedName>
    <definedName name="iiiiuh" localSheetId="15" hidden="1">{"TAB1",#N/A,TRUE,"GENERAL";"TAB2",#N/A,TRUE,"GENERAL";"TAB3",#N/A,TRUE,"GENERAL";"TAB4",#N/A,TRUE,"GENERAL";"TAB5",#N/A,TRUE,"GENERAL"}</definedName>
    <definedName name="iiiiuh" localSheetId="14" hidden="1">{"TAB1",#N/A,TRUE,"GENERAL";"TAB2",#N/A,TRUE,"GENERAL";"TAB3",#N/A,TRUE,"GENERAL";"TAB4",#N/A,TRUE,"GENERAL";"TAB5",#N/A,TRUE,"GENERAL"}</definedName>
    <definedName name="iiiiuh" localSheetId="13" hidden="1">{"TAB1",#N/A,TRUE,"GENERAL";"TAB2",#N/A,TRUE,"GENERAL";"TAB3",#N/A,TRUE,"GENERAL";"TAB4",#N/A,TRUE,"GENERAL";"TAB5",#N/A,TRUE,"GENERAL"}</definedName>
    <definedName name="iiiiuh" hidden="1">{"TAB1",#N/A,TRUE,"GENERAL";"TAB2",#N/A,TRUE,"GENERAL";"TAB3",#N/A,TRUE,"GENERAL";"TAB4",#N/A,TRUE,"GENERAL";"TAB5",#N/A,TRUE,"GENERAL"}</definedName>
    <definedName name="iktgvfmu" localSheetId="15" hidden="1">{"TAB1",#N/A,TRUE,"GENERAL";"TAB2",#N/A,TRUE,"GENERAL";"TAB3",#N/A,TRUE,"GENERAL";"TAB4",#N/A,TRUE,"GENERAL";"TAB5",#N/A,TRUE,"GENERAL"}</definedName>
    <definedName name="iktgvfmu" localSheetId="14" hidden="1">{"TAB1",#N/A,TRUE,"GENERAL";"TAB2",#N/A,TRUE,"GENERAL";"TAB3",#N/A,TRUE,"GENERAL";"TAB4",#N/A,TRUE,"GENERAL";"TAB5",#N/A,TRUE,"GENERAL"}</definedName>
    <definedName name="iktgvfmu" localSheetId="13" hidden="1">{"TAB1",#N/A,TRUE,"GENERAL";"TAB2",#N/A,TRUE,"GENERAL";"TAB3",#N/A,TRUE,"GENERAL";"TAB4",#N/A,TRUE,"GENERAL";"TAB5",#N/A,TRUE,"GENERAL"}</definedName>
    <definedName name="iktgvfmu" hidden="1">{"TAB1",#N/A,TRUE,"GENERAL";"TAB2",#N/A,TRUE,"GENERAL";"TAB3",#N/A,TRUE,"GENERAL";"TAB4",#N/A,TRUE,"GENERAL";"TAB5",#N/A,TRUE,"GENERAL"}</definedName>
    <definedName name="Impacto" localSheetId="15">#REF!</definedName>
    <definedName name="Impacto" localSheetId="23">#REF!</definedName>
    <definedName name="Impacto" localSheetId="17">#REF!</definedName>
    <definedName name="Impacto" localSheetId="18">#REF!</definedName>
    <definedName name="Impacto" localSheetId="14">#REF!</definedName>
    <definedName name="Impacto" localSheetId="13">#REF!</definedName>
    <definedName name="Impacto">#REF!</definedName>
    <definedName name="Impermeabilizante_concreto_de_3000_P.S.I." localSheetId="15">#REF!</definedName>
    <definedName name="Impermeabilizante_concreto_de_3000_P.S.I." localSheetId="23">#REF!</definedName>
    <definedName name="Impermeabilizante_concreto_de_3000_P.S.I." localSheetId="17">#REF!</definedName>
    <definedName name="Impermeabilizante_concreto_de_3000_P.S.I." localSheetId="18">#REF!</definedName>
    <definedName name="Impermeabilizante_concreto_de_3000_P.S.I." localSheetId="14">#REF!</definedName>
    <definedName name="Impermeabilizante_concreto_de_3000_P.S.I." localSheetId="13">#REF!</definedName>
    <definedName name="Impermeabilizante_concreto_de_3000_P.S.I.">#REF!</definedName>
    <definedName name="Impermeabilizante_mortero_1_3" localSheetId="15">#REF!</definedName>
    <definedName name="Impermeabilizante_mortero_1_3" localSheetId="23">#REF!</definedName>
    <definedName name="Impermeabilizante_mortero_1_3" localSheetId="17">#REF!</definedName>
    <definedName name="Impermeabilizante_mortero_1_3" localSheetId="18">#REF!</definedName>
    <definedName name="Impermeabilizante_mortero_1_3" localSheetId="14">#REF!</definedName>
    <definedName name="Impermeabilizante_mortero_1_3" localSheetId="13">#REF!</definedName>
    <definedName name="Impermeabilizante_mortero_1_3">#REF!</definedName>
    <definedName name="Impermeabilizante_mortero_1_4" localSheetId="15">#REF!</definedName>
    <definedName name="Impermeabilizante_mortero_1_4" localSheetId="23">#REF!</definedName>
    <definedName name="Impermeabilizante_mortero_1_4" localSheetId="17">#REF!</definedName>
    <definedName name="Impermeabilizante_mortero_1_4" localSheetId="18">#REF!</definedName>
    <definedName name="Impermeabilizante_mortero_1_4" localSheetId="14">#REF!</definedName>
    <definedName name="Impermeabilizante_mortero_1_4" localSheetId="13">#REF!</definedName>
    <definedName name="Impermeabilizante_mortero_1_4">#REF!</definedName>
    <definedName name="ImpPolizasConsultoria" localSheetId="15">#REF!</definedName>
    <definedName name="ImpPolizasConsultoria" localSheetId="23">#REF!</definedName>
    <definedName name="ImpPolizasConsultoria" localSheetId="17">#REF!</definedName>
    <definedName name="ImpPolizasConsultoria" localSheetId="18">#REF!</definedName>
    <definedName name="ImpPolizasConsultoria" localSheetId="14">#REF!</definedName>
    <definedName name="ImpPolizasConsultoria" localSheetId="13">#REF!</definedName>
    <definedName name="ImpPolizasConsultoria">#REF!</definedName>
    <definedName name="ImpPolizasObra" localSheetId="15">#REF!</definedName>
    <definedName name="ImpPolizasObra" localSheetId="23">#REF!</definedName>
    <definedName name="ImpPolizasObra" localSheetId="17">#REF!</definedName>
    <definedName name="ImpPolizasObra" localSheetId="18">#REF!</definedName>
    <definedName name="ImpPolizasObra" localSheetId="14">#REF!</definedName>
    <definedName name="ImpPolizasObra" localSheetId="13">#REF!</definedName>
    <definedName name="ImpPolizasObra">#REF!</definedName>
    <definedName name="impuestos" hidden="1">{"'Sheet1'!$A$1:$G$85"}</definedName>
    <definedName name="Incremento_Fluido_3000_psi" localSheetId="15">#REF!</definedName>
    <definedName name="Incremento_Fluido_3000_psi" localSheetId="23">#REF!</definedName>
    <definedName name="Incremento_Fluido_3000_psi" localSheetId="17">#REF!</definedName>
    <definedName name="Incremento_Fluido_3000_psi" localSheetId="18">#REF!</definedName>
    <definedName name="Incremento_Fluido_3000_psi" localSheetId="14">#REF!</definedName>
    <definedName name="Incremento_Fluido_3000_psi" localSheetId="13">#REF!</definedName>
    <definedName name="Incremento_Fluido_3000_psi">#REF!</definedName>
    <definedName name="induccion" localSheetId="15">#REF!</definedName>
    <definedName name="induccion" localSheetId="23">#REF!</definedName>
    <definedName name="induccion" localSheetId="17">#REF!</definedName>
    <definedName name="induccion" localSheetId="18">#REF!</definedName>
    <definedName name="induccion" localSheetId="14">#REF!</definedName>
    <definedName name="induccion" localSheetId="13">#REF!</definedName>
    <definedName name="induccion">#REF!</definedName>
    <definedName name="inf" localSheetId="15">#REF!</definedName>
    <definedName name="inf" localSheetId="23">#REF!</definedName>
    <definedName name="inf" localSheetId="17">#REF!</definedName>
    <definedName name="inf" localSheetId="18">#REF!</definedName>
    <definedName name="inf" localSheetId="14">#REF!</definedName>
    <definedName name="inf" localSheetId="13">#REF!</definedName>
    <definedName name="inf">#REF!</definedName>
    <definedName name="INGENIERIA1" localSheetId="23" hidden="1">#REF!</definedName>
    <definedName name="INGENIERIA1" localSheetId="17" hidden="1">#REF!</definedName>
    <definedName name="INGENIERIA1" localSheetId="18" hidden="1">#REF!</definedName>
    <definedName name="INGENIERIA1" hidden="1">#REF!</definedName>
    <definedName name="INGENIERIA11" localSheetId="23" hidden="1">#REF!</definedName>
    <definedName name="INGENIERIA11" localSheetId="17" hidden="1">#REF!</definedName>
    <definedName name="INGENIERIA11" localSheetId="18" hidden="1">#REF!</definedName>
    <definedName name="INGENIERIA11" hidden="1">#REF!</definedName>
    <definedName name="Inicio">[25]BASES!$E$26</definedName>
    <definedName name="inme" localSheetId="15">#REF!</definedName>
    <definedName name="inme" localSheetId="23">#REF!</definedName>
    <definedName name="inme" localSheetId="17">#REF!</definedName>
    <definedName name="inme" localSheetId="18">#REF!</definedName>
    <definedName name="inme" localSheetId="14">#REF!</definedName>
    <definedName name="inme" localSheetId="13">#REF!</definedName>
    <definedName name="inme">#REF!</definedName>
    <definedName name="INSPECCION" localSheetId="15">#REF!</definedName>
    <definedName name="INSPECCION" localSheetId="23">#REF!</definedName>
    <definedName name="INSPECCION" localSheetId="17">#REF!</definedName>
    <definedName name="INSPECCION" localSheetId="18">#REF!</definedName>
    <definedName name="INSPECCION" localSheetId="14">#REF!</definedName>
    <definedName name="INSPECCION" localSheetId="13">#REF!</definedName>
    <definedName name="INSPECCION">#REF!</definedName>
    <definedName name="INSPECCION2" localSheetId="15">#REF!</definedName>
    <definedName name="INSPECCION2" localSheetId="23">#REF!</definedName>
    <definedName name="INSPECCION2" localSheetId="17">#REF!</definedName>
    <definedName name="INSPECCION2" localSheetId="18">#REF!</definedName>
    <definedName name="INSPECCION2" localSheetId="14">#REF!</definedName>
    <definedName name="INSPECCION2" localSheetId="13">#REF!</definedName>
    <definedName name="INSPECCION2">#REF!</definedName>
    <definedName name="Inst_Hidrosanitarias" comment="10_Hs" localSheetId="15">#REF!</definedName>
    <definedName name="Inst_Hidrosanitarias" comment="10_Hs" localSheetId="23">#REF!</definedName>
    <definedName name="Inst_Hidrosanitarias" comment="10_Hs" localSheetId="17">#REF!</definedName>
    <definedName name="Inst_Hidrosanitarias" comment="10_Hs" localSheetId="18">#REF!</definedName>
    <definedName name="Inst_Hidrosanitarias" comment="10_Hs" localSheetId="14">#REF!</definedName>
    <definedName name="Inst_Hidrosanitarias" comment="10_Hs" localSheetId="13">#REF!</definedName>
    <definedName name="Inst_Hidrosanitarias" comment="10_Hs">#REF!</definedName>
    <definedName name="Instalacion" localSheetId="15">#REF!</definedName>
    <definedName name="Instalacion" localSheetId="23">#REF!</definedName>
    <definedName name="Instalacion" localSheetId="17">#REF!</definedName>
    <definedName name="Instalacion" localSheetId="18">#REF!</definedName>
    <definedName name="Instalacion" localSheetId="14">#REF!</definedName>
    <definedName name="Instalacion" localSheetId="13">#REF!</definedName>
    <definedName name="Instalacion">#REF!</definedName>
    <definedName name="instalacion_lavamanos" localSheetId="15">#REF!</definedName>
    <definedName name="instalacion_lavamanos" localSheetId="23">#REF!</definedName>
    <definedName name="instalacion_lavamanos" localSheetId="17">#REF!</definedName>
    <definedName name="instalacion_lavamanos" localSheetId="18">#REF!</definedName>
    <definedName name="instalacion_lavamanos" localSheetId="14">#REF!</definedName>
    <definedName name="instalacion_lavamanos" localSheetId="13">#REF!</definedName>
    <definedName name="instalacion_lavamanos">#REF!</definedName>
    <definedName name="instalacion_lavaplatos" localSheetId="15">#REF!</definedName>
    <definedName name="instalacion_lavaplatos" localSheetId="23">#REF!</definedName>
    <definedName name="instalacion_lavaplatos" localSheetId="17">#REF!</definedName>
    <definedName name="instalacion_lavaplatos" localSheetId="18">#REF!</definedName>
    <definedName name="instalacion_lavaplatos" localSheetId="14">#REF!</definedName>
    <definedName name="instalacion_lavaplatos" localSheetId="13">#REF!</definedName>
    <definedName name="instalacion_lavaplatos">#REF!</definedName>
    <definedName name="instalacion_sanitario" localSheetId="15">#REF!</definedName>
    <definedName name="instalacion_sanitario" localSheetId="23">#REF!</definedName>
    <definedName name="instalacion_sanitario" localSheetId="17">#REF!</definedName>
    <definedName name="instalacion_sanitario" localSheetId="18">#REF!</definedName>
    <definedName name="instalacion_sanitario" localSheetId="14">#REF!</definedName>
    <definedName name="instalacion_sanitario" localSheetId="13">#REF!</definedName>
    <definedName name="instalacion_sanitario">#REF!</definedName>
    <definedName name="Instalación_y_dotación" localSheetId="15">#REF!</definedName>
    <definedName name="Instalación_y_dotación" localSheetId="23">#REF!</definedName>
    <definedName name="Instalación_y_dotación" localSheetId="17">#REF!</definedName>
    <definedName name="Instalación_y_dotación" localSheetId="18">#REF!</definedName>
    <definedName name="Instalación_y_dotación" localSheetId="14">#REF!</definedName>
    <definedName name="Instalación_y_dotación" localSheetId="13">#REF!</definedName>
    <definedName name="Instalación_y_dotación">#REF!</definedName>
    <definedName name="INSU" localSheetId="15">#REF!</definedName>
    <definedName name="INSU" localSheetId="23">#REF!</definedName>
    <definedName name="INSU" localSheetId="17">#REF!</definedName>
    <definedName name="INSU" localSheetId="18">#REF!</definedName>
    <definedName name="INSU" localSheetId="14">#REF!</definedName>
    <definedName name="INSU" localSheetId="13">#REF!</definedName>
    <definedName name="INSU">#REF!</definedName>
    <definedName name="INSUMO" localSheetId="15">[79]INSUMOS!$B$7:$B$65536</definedName>
    <definedName name="INSUMO" localSheetId="14">[79]INSUMOS!$B$7:$B$65536</definedName>
    <definedName name="INSUMO" localSheetId="13">[79]INSUMOS!$B$7:$B$65536</definedName>
    <definedName name="INSUMO">[80]INSUMOS!$B$7:$B$65536</definedName>
    <definedName name="INSUMOS" localSheetId="15">#REF!</definedName>
    <definedName name="INSUMOS" localSheetId="23">#REF!</definedName>
    <definedName name="INSUMOS" localSheetId="17">#REF!</definedName>
    <definedName name="INSUMOS" localSheetId="0">#REF!</definedName>
    <definedName name="INSUMOS" localSheetId="1">#REF!</definedName>
    <definedName name="INSUMOS" localSheetId="2">#REF!</definedName>
    <definedName name="INSUMOS" localSheetId="3">#REF!</definedName>
    <definedName name="INSUMOS" localSheetId="4">#REF!</definedName>
    <definedName name="INSUMOS" localSheetId="5">#REF!</definedName>
    <definedName name="INSUMOS" localSheetId="6">#REF!</definedName>
    <definedName name="INSUMOS" localSheetId="7">#REF!</definedName>
    <definedName name="INSUMOS" localSheetId="8">#REF!</definedName>
    <definedName name="INSUMOS" localSheetId="12">#REF!</definedName>
    <definedName name="INSUMOS" localSheetId="9">#REF!</definedName>
    <definedName name="INSUMOS" localSheetId="10">#REF!</definedName>
    <definedName name="INSUMOS" localSheetId="11">#REF!</definedName>
    <definedName name="INSUMOS" localSheetId="18">#REF!</definedName>
    <definedName name="INSUMOS" localSheetId="14">#REF!</definedName>
    <definedName name="INSUMOS" localSheetId="13">#REF!</definedName>
    <definedName name="INSUMOS">#REF!</definedName>
    <definedName name="Int" localSheetId="15">#REF!</definedName>
    <definedName name="Int" localSheetId="23">#REF!</definedName>
    <definedName name="Int" localSheetId="17">#REF!</definedName>
    <definedName name="Int" localSheetId="0">#REF!</definedName>
    <definedName name="Int" localSheetId="1">#REF!</definedName>
    <definedName name="Int" localSheetId="2">#REF!</definedName>
    <definedName name="Int" localSheetId="3">#REF!</definedName>
    <definedName name="Int" localSheetId="4">#REF!</definedName>
    <definedName name="Int" localSheetId="5">#REF!</definedName>
    <definedName name="Int" localSheetId="6">#REF!</definedName>
    <definedName name="Int" localSheetId="7">#REF!</definedName>
    <definedName name="Int" localSheetId="8">#REF!</definedName>
    <definedName name="Int" localSheetId="12">#REF!</definedName>
    <definedName name="Int" localSheetId="9">#REF!</definedName>
    <definedName name="Int" localSheetId="10">#REF!</definedName>
    <definedName name="Int" localSheetId="11">#REF!</definedName>
    <definedName name="Int" localSheetId="18">#REF!</definedName>
    <definedName name="Int" localSheetId="14">#REF!</definedName>
    <definedName name="Int" localSheetId="13">#REF!</definedName>
    <definedName name="Int">#REF!</definedName>
    <definedName name="Interest_Rate" localSheetId="15">#REF!</definedName>
    <definedName name="Interest_Rate" localSheetId="23">#REF!</definedName>
    <definedName name="Interest_Rate" localSheetId="17">#REF!</definedName>
    <definedName name="Interest_Rate" localSheetId="18">#REF!</definedName>
    <definedName name="Interest_Rate" localSheetId="14">#REF!</definedName>
    <definedName name="Interest_Rate" localSheetId="13">#REF!</definedName>
    <definedName name="Interest_Rate">#REF!</definedName>
    <definedName name="Interventor" localSheetId="15">[49]Datos!$B$5</definedName>
    <definedName name="Interventor" localSheetId="14">[49]Datos!$B$5</definedName>
    <definedName name="Interventor" localSheetId="13">[49]Datos!$B$5</definedName>
    <definedName name="Interventor">[50]Datos!$B$5</definedName>
    <definedName name="INV_11">'[81]PR 1'!$A$2:$N$655</definedName>
    <definedName name="Io" localSheetId="15">#REF!</definedName>
    <definedName name="Io" localSheetId="23">#REF!</definedName>
    <definedName name="Io" localSheetId="17">#REF!</definedName>
    <definedName name="Io" localSheetId="0">#REF!</definedName>
    <definedName name="Io" localSheetId="1">#REF!</definedName>
    <definedName name="Io" localSheetId="2">#REF!</definedName>
    <definedName name="Io" localSheetId="3">#REF!</definedName>
    <definedName name="Io" localSheetId="4">#REF!</definedName>
    <definedName name="Io" localSheetId="5">#REF!</definedName>
    <definedName name="Io" localSheetId="6">#REF!</definedName>
    <definedName name="Io" localSheetId="7">#REF!</definedName>
    <definedName name="Io" localSheetId="8">#REF!</definedName>
    <definedName name="Io" localSheetId="12">#REF!</definedName>
    <definedName name="Io" localSheetId="9">#REF!</definedName>
    <definedName name="Io" localSheetId="10">#REF!</definedName>
    <definedName name="Io" localSheetId="11">#REF!</definedName>
    <definedName name="Io" localSheetId="18">#REF!</definedName>
    <definedName name="Io" localSheetId="14">#REF!</definedName>
    <definedName name="Io" localSheetId="13">#REF!</definedName>
    <definedName name="Io">#REF!</definedName>
    <definedName name="irng" localSheetId="23" hidden="1">#REF!</definedName>
    <definedName name="irng" localSheetId="17" hidden="1">#REF!</definedName>
    <definedName name="irng" localSheetId="18" hidden="1">#REF!</definedName>
    <definedName name="irng" hidden="1">#REF!</definedName>
    <definedName name="item" localSheetId="15">[58]PRESUPUESTO!$A$10:$G$830</definedName>
    <definedName name="item" localSheetId="14">[58]PRESUPUESTO!$A$10:$G$830</definedName>
    <definedName name="item" localSheetId="13">[58]PRESUPUESTO!$A$10:$G$830</definedName>
    <definedName name="item">[59]PRESUPUESTO!$A$10:$G$830</definedName>
    <definedName name="ITEM1" localSheetId="15">#REF!</definedName>
    <definedName name="ITEM1" localSheetId="23">#REF!</definedName>
    <definedName name="ITEM1" localSheetId="17">#REF!</definedName>
    <definedName name="ITEM1" localSheetId="18">#REF!</definedName>
    <definedName name="ITEM1" localSheetId="14">#REF!</definedName>
    <definedName name="ITEM1" localSheetId="13">#REF!</definedName>
    <definedName name="ITEM1">#REF!</definedName>
    <definedName name="ITEM15" localSheetId="15">#REF!</definedName>
    <definedName name="ITEM15" localSheetId="23">#REF!</definedName>
    <definedName name="ITEM15" localSheetId="17">#REF!</definedName>
    <definedName name="ITEM15" localSheetId="18">#REF!</definedName>
    <definedName name="ITEM15" localSheetId="14">#REF!</definedName>
    <definedName name="ITEM15" localSheetId="13">#REF!</definedName>
    <definedName name="ITEM15">#REF!</definedName>
    <definedName name="ITEM2" localSheetId="15">#REF!</definedName>
    <definedName name="ITEM2" localSheetId="23">#REF!</definedName>
    <definedName name="ITEM2" localSheetId="17">#REF!</definedName>
    <definedName name="ITEM2" localSheetId="18">#REF!</definedName>
    <definedName name="ITEM2" localSheetId="14">#REF!</definedName>
    <definedName name="ITEM2" localSheetId="13">#REF!</definedName>
    <definedName name="ITEM2">#REF!</definedName>
    <definedName name="ITEM2.10" localSheetId="15">[66]APU!$E$14843</definedName>
    <definedName name="ITEM2.10" localSheetId="14">[66]APU!$E$14843</definedName>
    <definedName name="ITEM2.10" localSheetId="13">[66]APU!$E$14843</definedName>
    <definedName name="ITEM2.10">[67]APU!$E$14843</definedName>
    <definedName name="ITEM2.11" localSheetId="15">[66]APU!$E$14904</definedName>
    <definedName name="ITEM2.11" localSheetId="14">[66]APU!$E$14904</definedName>
    <definedName name="ITEM2.11" localSheetId="13">[66]APU!$E$14904</definedName>
    <definedName name="ITEM2.11">[67]APU!$E$14904</definedName>
    <definedName name="ITEM2.12" localSheetId="15">[66]APU!$E$14965</definedName>
    <definedName name="ITEM2.12" localSheetId="14">[66]APU!$E$14965</definedName>
    <definedName name="ITEM2.12" localSheetId="13">[66]APU!$E$14965</definedName>
    <definedName name="ITEM2.12">[67]APU!$E$14965</definedName>
    <definedName name="ITEM3" localSheetId="15">#REF!</definedName>
    <definedName name="ITEM3" localSheetId="23">#REF!</definedName>
    <definedName name="ITEM3" localSheetId="17">#REF!</definedName>
    <definedName name="ITEM3" localSheetId="18">#REF!</definedName>
    <definedName name="ITEM3" localSheetId="14">#REF!</definedName>
    <definedName name="ITEM3" localSheetId="13">#REF!</definedName>
    <definedName name="ITEM3">#REF!</definedName>
    <definedName name="ITEM3.15" localSheetId="15">[66]APU!$E$8621</definedName>
    <definedName name="ITEM3.15" localSheetId="14">[66]APU!$E$8621</definedName>
    <definedName name="ITEM3.15" localSheetId="13">[66]APU!$E$8621</definedName>
    <definedName name="ITEM3.15">[67]APU!$E$8621</definedName>
    <definedName name="ITEM3.16" localSheetId="15">[66]APU!$E$8682</definedName>
    <definedName name="ITEM3.16" localSheetId="14">[66]APU!$E$8682</definedName>
    <definedName name="ITEM3.16" localSheetId="13">[66]APU!$E$8682</definedName>
    <definedName name="ITEM3.16">[67]APU!$E$8682</definedName>
    <definedName name="ITEM3.17" localSheetId="15">[66]APU!$E$8743</definedName>
    <definedName name="ITEM3.17" localSheetId="14">[66]APU!$E$8743</definedName>
    <definedName name="ITEM3.17" localSheetId="13">[66]APU!$E$8743</definedName>
    <definedName name="ITEM3.17">[67]APU!$E$8743</definedName>
    <definedName name="ITEM3.18" localSheetId="15">[66]APU!$E$8804</definedName>
    <definedName name="ITEM3.18" localSheetId="14">[66]APU!$E$8804</definedName>
    <definedName name="ITEM3.18" localSheetId="13">[66]APU!$E$8804</definedName>
    <definedName name="ITEM3.18">[67]APU!$E$8804</definedName>
    <definedName name="ITEM3.19" localSheetId="15">[66]APU!$E$8865</definedName>
    <definedName name="ITEM3.19" localSheetId="14">[66]APU!$E$8865</definedName>
    <definedName name="ITEM3.19" localSheetId="13">[66]APU!$E$8865</definedName>
    <definedName name="ITEM3.19">[67]APU!$E$8865</definedName>
    <definedName name="ITEM3.20" localSheetId="15">[66]APU!$E$8926</definedName>
    <definedName name="ITEM3.20" localSheetId="14">[66]APU!$E$8926</definedName>
    <definedName name="ITEM3.20" localSheetId="13">[66]APU!$E$8926</definedName>
    <definedName name="ITEM3.20">[67]APU!$E$8926</definedName>
    <definedName name="ITEM3.21" localSheetId="15">[66]APU!$E$11915</definedName>
    <definedName name="ITEM3.21" localSheetId="14">[66]APU!$E$11915</definedName>
    <definedName name="ITEM3.21" localSheetId="13">[66]APU!$E$11915</definedName>
    <definedName name="ITEM3.21">[67]APU!$E$11915</definedName>
    <definedName name="ITEM3.22" localSheetId="15">[66]APU!$E$14477</definedName>
    <definedName name="ITEM3.22" localSheetId="14">[66]APU!$E$14477</definedName>
    <definedName name="ITEM3.22" localSheetId="13">[66]APU!$E$14477</definedName>
    <definedName name="ITEM3.22">[67]APU!$E$14477</definedName>
    <definedName name="ITEM3.23" localSheetId="15">[66]APU!$E$15087</definedName>
    <definedName name="ITEM3.23" localSheetId="14">[66]APU!$E$15087</definedName>
    <definedName name="ITEM3.23" localSheetId="13">[66]APU!$E$15087</definedName>
    <definedName name="ITEM3.23">[67]APU!$E$15087</definedName>
    <definedName name="ITEM4.20" localSheetId="15">[66]APU!$E$9170</definedName>
    <definedName name="ITEM4.20" localSheetId="14">[66]APU!$E$9170</definedName>
    <definedName name="ITEM4.20" localSheetId="13">[66]APU!$E$9170</definedName>
    <definedName name="ITEM4.20">[67]APU!$E$9170</definedName>
    <definedName name="ITEM4.21" localSheetId="15">[66]APU!$E$9231</definedName>
    <definedName name="ITEM4.21" localSheetId="14">[66]APU!$E$9231</definedName>
    <definedName name="ITEM4.21" localSheetId="13">[66]APU!$E$9231</definedName>
    <definedName name="ITEM4.21">[67]APU!$E$9231</definedName>
    <definedName name="ITEM4.22" localSheetId="15">[66]APU!$E$9292</definedName>
    <definedName name="ITEM4.22" localSheetId="14">[66]APU!$E$9292</definedName>
    <definedName name="ITEM4.22" localSheetId="13">[66]APU!$E$9292</definedName>
    <definedName name="ITEM4.22">[67]APU!$E$9292</definedName>
    <definedName name="ITEM4.23" localSheetId="15">[66]APU!$E$9353</definedName>
    <definedName name="ITEM4.23" localSheetId="14">[66]APU!$E$9353</definedName>
    <definedName name="ITEM4.23" localSheetId="13">[66]APU!$E$9353</definedName>
    <definedName name="ITEM4.23">[67]APU!$E$9353</definedName>
    <definedName name="ITEM4.24" localSheetId="15">[66]APU!$E$9414</definedName>
    <definedName name="ITEM4.24" localSheetId="14">[66]APU!$E$9414</definedName>
    <definedName name="ITEM4.24" localSheetId="13">[66]APU!$E$9414</definedName>
    <definedName name="ITEM4.24">[67]APU!$E$9414</definedName>
    <definedName name="ITEM4.25" localSheetId="15">[66]APU!$E$9475</definedName>
    <definedName name="ITEM4.25" localSheetId="14">[66]APU!$E$9475</definedName>
    <definedName name="ITEM4.25" localSheetId="13">[66]APU!$E$9475</definedName>
    <definedName name="ITEM4.25">[67]APU!$E$9475</definedName>
    <definedName name="ITEM4.26" localSheetId="15">[66]APU!$E$9536</definedName>
    <definedName name="ITEM4.26" localSheetId="14">[66]APU!$E$9536</definedName>
    <definedName name="ITEM4.26" localSheetId="13">[66]APU!$E$9536</definedName>
    <definedName name="ITEM4.26">[67]APU!$E$9536</definedName>
    <definedName name="ITEM4.27" localSheetId="15">[66]APU!$E$9597</definedName>
    <definedName name="ITEM4.27" localSheetId="14">[66]APU!$E$9597</definedName>
    <definedName name="ITEM4.27" localSheetId="13">[66]APU!$E$9597</definedName>
    <definedName name="ITEM4.27">[67]APU!$E$9597</definedName>
    <definedName name="ITEM4.28" localSheetId="15">[66]APU!$E$9658</definedName>
    <definedName name="ITEM4.28" localSheetId="14">[66]APU!$E$9658</definedName>
    <definedName name="ITEM4.28" localSheetId="13">[66]APU!$E$9658</definedName>
    <definedName name="ITEM4.28">[67]APU!$E$9658</definedName>
    <definedName name="ITEM4.29" localSheetId="15">[66]APU!$E$9719</definedName>
    <definedName name="ITEM4.29" localSheetId="14">[66]APU!$E$9719</definedName>
    <definedName name="ITEM4.29" localSheetId="13">[66]APU!$E$9719</definedName>
    <definedName name="ITEM4.29">[67]APU!$E$9719</definedName>
    <definedName name="ITEM4.30" localSheetId="15">[66]APU!$E$9780</definedName>
    <definedName name="ITEM4.30" localSheetId="14">[66]APU!$E$9780</definedName>
    <definedName name="ITEM4.30" localSheetId="13">[66]APU!$E$9780</definedName>
    <definedName name="ITEM4.30">[67]APU!$E$9780</definedName>
    <definedName name="ITEM4.31" localSheetId="15">[66]APU!$E$9841</definedName>
    <definedName name="ITEM4.31" localSheetId="14">[66]APU!$E$9841</definedName>
    <definedName name="ITEM4.31" localSheetId="13">[66]APU!$E$9841</definedName>
    <definedName name="ITEM4.31">[67]APU!$E$9841</definedName>
    <definedName name="ITEM4.32" localSheetId="15">[66]APU!$E$9902</definedName>
    <definedName name="ITEM4.32" localSheetId="14">[66]APU!$E$9902</definedName>
    <definedName name="ITEM4.32" localSheetId="13">[66]APU!$E$9902</definedName>
    <definedName name="ITEM4.32">[67]APU!$E$9902</definedName>
    <definedName name="ITEM4.33" localSheetId="15">[66]APU!$E$9963</definedName>
    <definedName name="ITEM4.33" localSheetId="14">[66]APU!$E$9963</definedName>
    <definedName name="ITEM4.33" localSheetId="13">[66]APU!$E$9963</definedName>
    <definedName name="ITEM4.33">[67]APU!$E$9963</definedName>
    <definedName name="ITEM4.34" localSheetId="15">[66]APU!$E$10024</definedName>
    <definedName name="ITEM4.34" localSheetId="14">[66]APU!$E$10024</definedName>
    <definedName name="ITEM4.34" localSheetId="13">[66]APU!$E$10024</definedName>
    <definedName name="ITEM4.34">[67]APU!$E$10024</definedName>
    <definedName name="ITEM4.35" localSheetId="15">[66]APU!$E$11549</definedName>
    <definedName name="ITEM4.35" localSheetId="14">[66]APU!$E$11549</definedName>
    <definedName name="ITEM4.35" localSheetId="13">[66]APU!$E$11549</definedName>
    <definedName name="ITEM4.35">[67]APU!$E$11549</definedName>
    <definedName name="ITEM4.36" localSheetId="15">[66]APU!$E$11610</definedName>
    <definedName name="ITEM4.36" localSheetId="14">[66]APU!$E$11610</definedName>
    <definedName name="ITEM4.36" localSheetId="13">[66]APU!$E$11610</definedName>
    <definedName name="ITEM4.36">[67]APU!$E$11610</definedName>
    <definedName name="ITEM4.37" localSheetId="15">[66]APU!$E$15941</definedName>
    <definedName name="ITEM4.37" localSheetId="14">[66]APU!$E$15941</definedName>
    <definedName name="ITEM4.37" localSheetId="13">[66]APU!$E$15941</definedName>
    <definedName name="ITEM4.37">[67]APU!$E$15941</definedName>
    <definedName name="ITEM4.38" localSheetId="15">[66]APU!$E$15148</definedName>
    <definedName name="ITEM4.38" localSheetId="14">[66]APU!$E$15148</definedName>
    <definedName name="ITEM4.38" localSheetId="13">[66]APU!$E$15148</definedName>
    <definedName name="ITEM4.38">[67]APU!$E$15148</definedName>
    <definedName name="ITEM4.39" localSheetId="15">[66]APU!$E$14233</definedName>
    <definedName name="ITEM4.39" localSheetId="14">[66]APU!$E$14233</definedName>
    <definedName name="ITEM4.39" localSheetId="13">[66]APU!$E$14233</definedName>
    <definedName name="ITEM4.39">[67]APU!$E$14233</definedName>
    <definedName name="ITEM4.40" localSheetId="15">[66]APU!$E$14294</definedName>
    <definedName name="ITEM4.40" localSheetId="14">[66]APU!$E$14294</definedName>
    <definedName name="ITEM4.40" localSheetId="13">[66]APU!$E$14294</definedName>
    <definedName name="ITEM4.40">[67]APU!$E$14294</definedName>
    <definedName name="ITEM4.41" localSheetId="15">[66]APU!$E$14355</definedName>
    <definedName name="ITEM4.41" localSheetId="14">[66]APU!$E$14355</definedName>
    <definedName name="ITEM4.41" localSheetId="13">[66]APU!$E$14355</definedName>
    <definedName name="ITEM4.41">[67]APU!$E$14355</definedName>
    <definedName name="ITEM4.42" localSheetId="15">[66]APU!$E$14416</definedName>
    <definedName name="ITEM4.42" localSheetId="14">[66]APU!$E$14416</definedName>
    <definedName name="ITEM4.42" localSheetId="13">[66]APU!$E$14416</definedName>
    <definedName name="ITEM4.42">[67]APU!$E$14416</definedName>
    <definedName name="ITEM4.43" localSheetId="15">[66]APU!$E$14538</definedName>
    <definedName name="ITEM4.43" localSheetId="14">[66]APU!$E$14538</definedName>
    <definedName name="ITEM4.43" localSheetId="13">[66]APU!$E$14538</definedName>
    <definedName name="ITEM4.43">[67]APU!$E$14538</definedName>
    <definedName name="ITEM4.44" localSheetId="15">[66]APU!$E$16002</definedName>
    <definedName name="ITEM4.44" localSheetId="14">[66]APU!$E$16002</definedName>
    <definedName name="ITEM4.44" localSheetId="13">[66]APU!$E$16002</definedName>
    <definedName name="ITEM4.44">[67]APU!$E$16002</definedName>
    <definedName name="ITEM4.45" localSheetId="15">[66]APU!$E$16063</definedName>
    <definedName name="ITEM4.45" localSheetId="14">[66]APU!$E$16063</definedName>
    <definedName name="ITEM4.45" localSheetId="13">[66]APU!$E$16063</definedName>
    <definedName name="ITEM4.45">[67]APU!$E$16063</definedName>
    <definedName name="ITEM4.46" localSheetId="15">[66]APU!$E$14660</definedName>
    <definedName name="ITEM4.46" localSheetId="14">[66]APU!$E$14660</definedName>
    <definedName name="ITEM4.46" localSheetId="13">[66]APU!$E$14660</definedName>
    <definedName name="ITEM4.46">[67]APU!$E$14660</definedName>
    <definedName name="ITEM5.100" localSheetId="15">[66]APU!$E$12403</definedName>
    <definedName name="ITEM5.100" localSheetId="14">[66]APU!$E$12403</definedName>
    <definedName name="ITEM5.100" localSheetId="13">[66]APU!$E$12403</definedName>
    <definedName name="ITEM5.100">[67]APU!$E$12403</definedName>
    <definedName name="ITEM5.101" localSheetId="15">[66]APU!$E$12464</definedName>
    <definedName name="ITEM5.101" localSheetId="14">[66]APU!$E$12464</definedName>
    <definedName name="ITEM5.101" localSheetId="13">[66]APU!$E$12464</definedName>
    <definedName name="ITEM5.101">[67]APU!$E$12464</definedName>
    <definedName name="ITEM5.104" localSheetId="15">[66]APU!$E$12525</definedName>
    <definedName name="ITEM5.104" localSheetId="14">[66]APU!$E$12525</definedName>
    <definedName name="ITEM5.104" localSheetId="13">[66]APU!$E$12525</definedName>
    <definedName name="ITEM5.104">[67]APU!$E$12525</definedName>
    <definedName name="ITEM5.105" localSheetId="15">[66]APU!$E$12586</definedName>
    <definedName name="ITEM5.105" localSheetId="14">[66]APU!$E$12586</definedName>
    <definedName name="ITEM5.105" localSheetId="13">[66]APU!$E$12586</definedName>
    <definedName name="ITEM5.105">[67]APU!$E$12586</definedName>
    <definedName name="ITEM5.106" localSheetId="15">[66]APU!$E$12647</definedName>
    <definedName name="ITEM5.106" localSheetId="14">[66]APU!$E$12647</definedName>
    <definedName name="ITEM5.106" localSheetId="13">[66]APU!$E$12647</definedName>
    <definedName name="ITEM5.106">[67]APU!$E$12647</definedName>
    <definedName name="ITEM5.107" localSheetId="15">[66]APU!$E$12708</definedName>
    <definedName name="ITEM5.107" localSheetId="14">[66]APU!$E$12708</definedName>
    <definedName name="ITEM5.107" localSheetId="13">[66]APU!$E$12708</definedName>
    <definedName name="ITEM5.107">[67]APU!$E$12708</definedName>
    <definedName name="ITEM5.108" localSheetId="15">[66]APU!$E$12769</definedName>
    <definedName name="ITEM5.108" localSheetId="14">[66]APU!$E$12769</definedName>
    <definedName name="ITEM5.108" localSheetId="13">[66]APU!$E$12769</definedName>
    <definedName name="ITEM5.108">[67]APU!$E$12769</definedName>
    <definedName name="ITEM5.109" localSheetId="15">[66]APU!$E$12830</definedName>
    <definedName name="ITEM5.109" localSheetId="14">[66]APU!$E$12830</definedName>
    <definedName name="ITEM5.109" localSheetId="13">[66]APU!$E$12830</definedName>
    <definedName name="ITEM5.109">[67]APU!$E$12830</definedName>
    <definedName name="ITEM5.111" localSheetId="15">[66]APU!$E$12891</definedName>
    <definedName name="ITEM5.111" localSheetId="14">[66]APU!$E$12891</definedName>
    <definedName name="ITEM5.111" localSheetId="13">[66]APU!$E$12891</definedName>
    <definedName name="ITEM5.111">[67]APU!$E$12891</definedName>
    <definedName name="ITEM5.112" localSheetId="15">[66]APU!$E$12952</definedName>
    <definedName name="ITEM5.112" localSheetId="14">[66]APU!$E$12952</definedName>
    <definedName name="ITEM5.112" localSheetId="13">[66]APU!$E$12952</definedName>
    <definedName name="ITEM5.112">[67]APU!$E$12952</definedName>
    <definedName name="ITEM5.113" localSheetId="15">[66]APU!$E$14721</definedName>
    <definedName name="ITEM5.113" localSheetId="14">[66]APU!$E$14721</definedName>
    <definedName name="ITEM5.113" localSheetId="13">[66]APU!$E$14721</definedName>
    <definedName name="ITEM5.113">[67]APU!$E$14721</definedName>
    <definedName name="ITEM5.114" localSheetId="15">[66]APU!$E$14782</definedName>
    <definedName name="ITEM5.114" localSheetId="14">[66]APU!$E$14782</definedName>
    <definedName name="ITEM5.114" localSheetId="13">[66]APU!$E$14782</definedName>
    <definedName name="ITEM5.114">[67]APU!$E$14782</definedName>
    <definedName name="ITEM5.115" localSheetId="15">[66]APU!$E$15026</definedName>
    <definedName name="ITEM5.115" localSheetId="14">[66]APU!$E$15026</definedName>
    <definedName name="ITEM5.115" localSheetId="13">[66]APU!$E$15026</definedName>
    <definedName name="ITEM5.115">[67]APU!$E$15026</definedName>
    <definedName name="ITEM5.53" localSheetId="15">[66]APU!$E$10085</definedName>
    <definedName name="ITEM5.53" localSheetId="14">[66]APU!$E$10085</definedName>
    <definedName name="ITEM5.53" localSheetId="13">[66]APU!$E$10085</definedName>
    <definedName name="ITEM5.53">[67]APU!$E$10085</definedName>
    <definedName name="ITEM5.54" localSheetId="15">[66]APU!$E$10146</definedName>
    <definedName name="ITEM5.54" localSheetId="14">[66]APU!$E$10146</definedName>
    <definedName name="ITEM5.54" localSheetId="13">[66]APU!$E$10146</definedName>
    <definedName name="ITEM5.54">[67]APU!$E$10146</definedName>
    <definedName name="ITEM5.55" localSheetId="15">[66]APU!$E$10207</definedName>
    <definedName name="ITEM5.55" localSheetId="14">[66]APU!$E$10207</definedName>
    <definedName name="ITEM5.55" localSheetId="13">[66]APU!$E$10207</definedName>
    <definedName name="ITEM5.55">[67]APU!$E$10207</definedName>
    <definedName name="ITEM5.56" localSheetId="15">[66]APU!$E$10268</definedName>
    <definedName name="ITEM5.56" localSheetId="14">[66]APU!$E$10268</definedName>
    <definedName name="ITEM5.56" localSheetId="13">[66]APU!$E$10268</definedName>
    <definedName name="ITEM5.56">[67]APU!$E$10268</definedName>
    <definedName name="ITEM5.57" localSheetId="15">[66]APU!$E$10329</definedName>
    <definedName name="ITEM5.57" localSheetId="14">[66]APU!$E$10329</definedName>
    <definedName name="ITEM5.57" localSheetId="13">[66]APU!$E$10329</definedName>
    <definedName name="ITEM5.57">[67]APU!$E$10329</definedName>
    <definedName name="ITEM5.58" localSheetId="15">[66]APU!$E$10390</definedName>
    <definedName name="ITEM5.58" localSheetId="14">[66]APU!$E$10390</definedName>
    <definedName name="ITEM5.58" localSheetId="13">[66]APU!$E$10390</definedName>
    <definedName name="ITEM5.58">[67]APU!$E$10390</definedName>
    <definedName name="ITEM5.59" localSheetId="15">[66]APU!$E$10451</definedName>
    <definedName name="ITEM5.59" localSheetId="14">[66]APU!$E$10451</definedName>
    <definedName name="ITEM5.59" localSheetId="13">[66]APU!$E$10451</definedName>
    <definedName name="ITEM5.59">[67]APU!$E$10451</definedName>
    <definedName name="ITEM5.60" localSheetId="15">[66]APU!$E$10512</definedName>
    <definedName name="ITEM5.60" localSheetId="14">[66]APU!$E$10512</definedName>
    <definedName name="ITEM5.60" localSheetId="13">[66]APU!$E$10512</definedName>
    <definedName name="ITEM5.60">[67]APU!$E$10512</definedName>
    <definedName name="ITEM5.61" localSheetId="15">[66]APU!$E$10573</definedName>
    <definedName name="ITEM5.61" localSheetId="14">[66]APU!$E$10573</definedName>
    <definedName name="ITEM5.61" localSheetId="13">[66]APU!$E$10573</definedName>
    <definedName name="ITEM5.61">[67]APU!$E$10573</definedName>
    <definedName name="ITEM5.62" localSheetId="15">[66]APU!$E$10634</definedName>
    <definedName name="ITEM5.62" localSheetId="14">[66]APU!$E$10634</definedName>
    <definedName name="ITEM5.62" localSheetId="13">[66]APU!$E$10634</definedName>
    <definedName name="ITEM5.62">[67]APU!$E$10634</definedName>
    <definedName name="ITEM5.63" localSheetId="15">[66]APU!$E$10695</definedName>
    <definedName name="ITEM5.63" localSheetId="14">[66]APU!$E$10695</definedName>
    <definedName name="ITEM5.63" localSheetId="13">[66]APU!$E$10695</definedName>
    <definedName name="ITEM5.63">[67]APU!$E$10695</definedName>
    <definedName name="ITEM5.64" localSheetId="15">[66]APU!$E$10756</definedName>
    <definedName name="ITEM5.64" localSheetId="14">[66]APU!$E$10756</definedName>
    <definedName name="ITEM5.64" localSheetId="13">[66]APU!$E$10756</definedName>
    <definedName name="ITEM5.64">[67]APU!$E$10756</definedName>
    <definedName name="ITEM5.65" localSheetId="15">[66]APU!$E$10817</definedName>
    <definedName name="ITEM5.65" localSheetId="14">[66]APU!$E$10817</definedName>
    <definedName name="ITEM5.65" localSheetId="13">[66]APU!$E$10817</definedName>
    <definedName name="ITEM5.65">[67]APU!$E$10817</definedName>
    <definedName name="ITEM5.66" localSheetId="15">[66]APU!$E$10878</definedName>
    <definedName name="ITEM5.66" localSheetId="14">[66]APU!$E$10878</definedName>
    <definedName name="ITEM5.66" localSheetId="13">[66]APU!$E$10878</definedName>
    <definedName name="ITEM5.66">[67]APU!$E$10878</definedName>
    <definedName name="ITEM5.67" localSheetId="15">[66]APU!$E$10939</definedName>
    <definedName name="ITEM5.67" localSheetId="14">[66]APU!$E$10939</definedName>
    <definedName name="ITEM5.67" localSheetId="13">[66]APU!$E$10939</definedName>
    <definedName name="ITEM5.67">[67]APU!$E$10939</definedName>
    <definedName name="ITEM5.68" localSheetId="15">[66]APU!$E$11000</definedName>
    <definedName name="ITEM5.68" localSheetId="14">[66]APU!$E$11000</definedName>
    <definedName name="ITEM5.68" localSheetId="13">[66]APU!$E$11000</definedName>
    <definedName name="ITEM5.68">[67]APU!$E$11000</definedName>
    <definedName name="ITEM5.69" localSheetId="15">[66]APU!$E$11061</definedName>
    <definedName name="ITEM5.69" localSheetId="14">[66]APU!$E$11061</definedName>
    <definedName name="ITEM5.69" localSheetId="13">[66]APU!$E$11061</definedName>
    <definedName name="ITEM5.69">[67]APU!$E$11061</definedName>
    <definedName name="ITEM5.70" localSheetId="15">[66]APU!$E$11122</definedName>
    <definedName name="ITEM5.70" localSheetId="14">[66]APU!$E$11122</definedName>
    <definedName name="ITEM5.70" localSheetId="13">[66]APU!$E$11122</definedName>
    <definedName name="ITEM5.70">[67]APU!$E$11122</definedName>
    <definedName name="ITEM5.71" localSheetId="15">[66]APU!$E$11183</definedName>
    <definedName name="ITEM5.71" localSheetId="14">[66]APU!$E$11183</definedName>
    <definedName name="ITEM5.71" localSheetId="13">[66]APU!$E$11183</definedName>
    <definedName name="ITEM5.71">[67]APU!$E$11183</definedName>
    <definedName name="ITEM5.72" localSheetId="15">[66]APU!$E$11976</definedName>
    <definedName name="ITEM5.72" localSheetId="14">[66]APU!$E$11976</definedName>
    <definedName name="ITEM5.72" localSheetId="13">[66]APU!$E$11976</definedName>
    <definedName name="ITEM5.72">[67]APU!$E$11976</definedName>
    <definedName name="ITEM5.73" localSheetId="15">[66]APU!$E$12037</definedName>
    <definedName name="ITEM5.73" localSheetId="14">[66]APU!$E$12037</definedName>
    <definedName name="ITEM5.73" localSheetId="13">[66]APU!$E$12037</definedName>
    <definedName name="ITEM5.73">[67]APU!$E$12037</definedName>
    <definedName name="ITEM5.74" localSheetId="15">[66]APU!$E$12098</definedName>
    <definedName name="ITEM5.74" localSheetId="14">[66]APU!$E$12098</definedName>
    <definedName name="ITEM5.74" localSheetId="13">[66]APU!$E$12098</definedName>
    <definedName name="ITEM5.74">[67]APU!$E$12098</definedName>
    <definedName name="ITEM5.77" localSheetId="15">[66]APU!$E$12159</definedName>
    <definedName name="ITEM5.77" localSheetId="14">[66]APU!$E$12159</definedName>
    <definedName name="ITEM5.77" localSheetId="13">[66]APU!$E$12159</definedName>
    <definedName name="ITEM5.77">[67]APU!$E$12159</definedName>
    <definedName name="ITEM5.78" localSheetId="15">[66]APU!$E$12281</definedName>
    <definedName name="ITEM5.78" localSheetId="14">[66]APU!$E$12281</definedName>
    <definedName name="ITEM5.78" localSheetId="13">[66]APU!$E$12281</definedName>
    <definedName name="ITEM5.78">[67]APU!$E$12281</definedName>
    <definedName name="ITEM5.79" localSheetId="15">[66]APU!$E$12342</definedName>
    <definedName name="ITEM5.79" localSheetId="14">[66]APU!$E$12342</definedName>
    <definedName name="ITEM5.79" localSheetId="13">[66]APU!$E$12342</definedName>
    <definedName name="ITEM5.79">[67]APU!$E$12342</definedName>
    <definedName name="ITEM5.80" localSheetId="15">[66]APU!$E$12220</definedName>
    <definedName name="ITEM5.80" localSheetId="14">[66]APU!$E$12220</definedName>
    <definedName name="ITEM5.80" localSheetId="13">[66]APU!$E$12220</definedName>
    <definedName name="ITEM5.80">[67]APU!$E$12220</definedName>
    <definedName name="ITEM5.82" localSheetId="15">[66]APU!$E$13989</definedName>
    <definedName name="ITEM5.82" localSheetId="14">[66]APU!$E$13989</definedName>
    <definedName name="ITEM5.82" localSheetId="13">[66]APU!$E$13989</definedName>
    <definedName name="ITEM5.82">[67]APU!$E$13989</definedName>
    <definedName name="ITEM5.83" localSheetId="15">[66]APU!$E$14050</definedName>
    <definedName name="ITEM5.83" localSheetId="14">[66]APU!$E$14050</definedName>
    <definedName name="ITEM5.83" localSheetId="13">[66]APU!$E$14050</definedName>
    <definedName name="ITEM5.83">[67]APU!$E$14050</definedName>
    <definedName name="ITEM5.84" localSheetId="15">[66]APU!$E$13318</definedName>
    <definedName name="ITEM5.84" localSheetId="14">[66]APU!$E$13318</definedName>
    <definedName name="ITEM5.84" localSheetId="13">[66]APU!$E$13318</definedName>
    <definedName name="ITEM5.84">[67]APU!$E$13318</definedName>
    <definedName name="ITEM5.85" localSheetId="15">[66]APU!$E$13379</definedName>
    <definedName name="ITEM5.85" localSheetId="14">[66]APU!$E$13379</definedName>
    <definedName name="ITEM5.85" localSheetId="13">[66]APU!$E$13379</definedName>
    <definedName name="ITEM5.85">[67]APU!$E$13379</definedName>
    <definedName name="ITEM5.86" localSheetId="15">[66]APU!$E$13440</definedName>
    <definedName name="ITEM5.86" localSheetId="14">[66]APU!$E$13440</definedName>
    <definedName name="ITEM5.86" localSheetId="13">[66]APU!$E$13440</definedName>
    <definedName name="ITEM5.86">[67]APU!$E$13440</definedName>
    <definedName name="ITEM5.87" localSheetId="15">[66]APU!$E$13501</definedName>
    <definedName name="ITEM5.87" localSheetId="14">[66]APU!$E$13501</definedName>
    <definedName name="ITEM5.87" localSheetId="13">[66]APU!$E$13501</definedName>
    <definedName name="ITEM5.87">[67]APU!$E$13501</definedName>
    <definedName name="ITEM5.88" localSheetId="15">[66]APU!$E$13562</definedName>
    <definedName name="ITEM5.88" localSheetId="14">[66]APU!$E$13562</definedName>
    <definedName name="ITEM5.88" localSheetId="13">[66]APU!$E$13562</definedName>
    <definedName name="ITEM5.88">[67]APU!$E$13562</definedName>
    <definedName name="ITEM5.89" localSheetId="15">[66]APU!$E$13623</definedName>
    <definedName name="ITEM5.89" localSheetId="14">[66]APU!$E$13623</definedName>
    <definedName name="ITEM5.89" localSheetId="13">[66]APU!$E$13623</definedName>
    <definedName name="ITEM5.89">[67]APU!$E$13623</definedName>
    <definedName name="ITEM5.90" localSheetId="15">[66]APU!$E$13684</definedName>
    <definedName name="ITEM5.90" localSheetId="14">[66]APU!$E$13684</definedName>
    <definedName name="ITEM5.90" localSheetId="13">[66]APU!$E$13684</definedName>
    <definedName name="ITEM5.90">[67]APU!$E$13684</definedName>
    <definedName name="ITEM5.91" localSheetId="15">[66]APU!$E$13745</definedName>
    <definedName name="ITEM5.91" localSheetId="14">[66]APU!$E$13745</definedName>
    <definedName name="ITEM5.91" localSheetId="13">[66]APU!$E$13745</definedName>
    <definedName name="ITEM5.91">[67]APU!$E$13745</definedName>
    <definedName name="ITEM5.92" localSheetId="15">[66]APU!$E$13806</definedName>
    <definedName name="ITEM5.92" localSheetId="14">[66]APU!$E$13806</definedName>
    <definedName name="ITEM5.92" localSheetId="13">[66]APU!$E$13806</definedName>
    <definedName name="ITEM5.92">[67]APU!$E$13806</definedName>
    <definedName name="ITEM5.93" localSheetId="15">[66]APU!$E$13867</definedName>
    <definedName name="ITEM5.93" localSheetId="14">[66]APU!$E$13867</definedName>
    <definedName name="ITEM5.93" localSheetId="13">[66]APU!$E$13867</definedName>
    <definedName name="ITEM5.93">[67]APU!$E$13867</definedName>
    <definedName name="ITEM5.94" localSheetId="15">[66]APU!$E$13928</definedName>
    <definedName name="ITEM5.94" localSheetId="14">[66]APU!$E$13928</definedName>
    <definedName name="ITEM5.94" localSheetId="13">[66]APU!$E$13928</definedName>
    <definedName name="ITEM5.94">[67]APU!$E$13928</definedName>
    <definedName name="ITEM5.95" localSheetId="15">[66]APU!$E$13013</definedName>
    <definedName name="ITEM5.95" localSheetId="14">[66]APU!$E$13013</definedName>
    <definedName name="ITEM5.95" localSheetId="13">[66]APU!$E$13013</definedName>
    <definedName name="ITEM5.95">[67]APU!$E$13013</definedName>
    <definedName name="ITEM5.96" localSheetId="15">[66]APU!$E$13074</definedName>
    <definedName name="ITEM5.96" localSheetId="14">[66]APU!$E$13074</definedName>
    <definedName name="ITEM5.96" localSheetId="13">[66]APU!$E$13074</definedName>
    <definedName name="ITEM5.96">[67]APU!$E$13074</definedName>
    <definedName name="ITEM5.97" localSheetId="15">[66]APU!$E$13135</definedName>
    <definedName name="ITEM5.97" localSheetId="14">[66]APU!$E$13135</definedName>
    <definedName name="ITEM5.97" localSheetId="13">[66]APU!$E$13135</definedName>
    <definedName name="ITEM5.97">[67]APU!$E$13135</definedName>
    <definedName name="ITEM5.98" localSheetId="15">[66]APU!$E$13196</definedName>
    <definedName name="ITEM5.98" localSheetId="14">[66]APU!$E$13196</definedName>
    <definedName name="ITEM5.98" localSheetId="13">[66]APU!$E$13196</definedName>
    <definedName name="ITEM5.98">[67]APU!$E$13196</definedName>
    <definedName name="ITEM5.99" localSheetId="15">[66]APU!$E$13257</definedName>
    <definedName name="ITEM5.99" localSheetId="14">[66]APU!$E$13257</definedName>
    <definedName name="ITEM5.99" localSheetId="13">[66]APU!$E$13257</definedName>
    <definedName name="ITEM5.99">[67]APU!$E$13257</definedName>
    <definedName name="ITEM521" localSheetId="15">[63]ITEMS!$A$522</definedName>
    <definedName name="ITEM521" localSheetId="14">[63]ITEMS!$A$522</definedName>
    <definedName name="ITEM521" localSheetId="13">[63]ITEMS!$A$522</definedName>
    <definedName name="ITEM521">[64]ITEMS!$A$522</definedName>
    <definedName name="ITEM7.1" localSheetId="15">[66]APU!$E$7589</definedName>
    <definedName name="ITEM7.1" localSheetId="14">[66]APU!$E$7589</definedName>
    <definedName name="ITEM7.1" localSheetId="13">[66]APU!$E$7589</definedName>
    <definedName name="ITEM7.1">[67]APU!$E$7589</definedName>
    <definedName name="ITEM7.10" localSheetId="15">[66]APU!$E$8138</definedName>
    <definedName name="ITEM7.10" localSheetId="14">[66]APU!$E$8138</definedName>
    <definedName name="ITEM7.10" localSheetId="13">[66]APU!$E$8138</definedName>
    <definedName name="ITEM7.10">[67]APU!$E$8138</definedName>
    <definedName name="ITEM7.11" localSheetId="15">[66]APU!$E$8199</definedName>
    <definedName name="ITEM7.11" localSheetId="14">[66]APU!$E$8199</definedName>
    <definedName name="ITEM7.11" localSheetId="13">[66]APU!$E$8199</definedName>
    <definedName name="ITEM7.11">[67]APU!$E$8199</definedName>
    <definedName name="ITEM7.12" localSheetId="15">[66]APU!$E$8259</definedName>
    <definedName name="ITEM7.12" localSheetId="14">[66]APU!$E$8259</definedName>
    <definedName name="ITEM7.12" localSheetId="13">[66]APU!$E$8259</definedName>
    <definedName name="ITEM7.12">[67]APU!$E$8259</definedName>
    <definedName name="ITEM7.13" localSheetId="15">[66]APU!$E$8320</definedName>
    <definedName name="ITEM7.13" localSheetId="14">[66]APU!$E$8320</definedName>
    <definedName name="ITEM7.13" localSheetId="13">[66]APU!$E$8320</definedName>
    <definedName name="ITEM7.13">[67]APU!$E$8320</definedName>
    <definedName name="ITEM7.14" localSheetId="15">[66]APU!$E$8381</definedName>
    <definedName name="ITEM7.14" localSheetId="14">[66]APU!$E$8381</definedName>
    <definedName name="ITEM7.14" localSheetId="13">[66]APU!$E$8381</definedName>
    <definedName name="ITEM7.14">[67]APU!$E$8381</definedName>
    <definedName name="ITEM7.15" localSheetId="15">[66]APU!$E$8442</definedName>
    <definedName name="ITEM7.15" localSheetId="14">[66]APU!$E$8442</definedName>
    <definedName name="ITEM7.15" localSheetId="13">[66]APU!$E$8442</definedName>
    <definedName name="ITEM7.15">[67]APU!$E$8442</definedName>
    <definedName name="ITEM7.16" localSheetId="15">[66]APU!$E$8560</definedName>
    <definedName name="ITEM7.16" localSheetId="14">[66]APU!$E$8560</definedName>
    <definedName name="ITEM7.16" localSheetId="13">[66]APU!$E$8560</definedName>
    <definedName name="ITEM7.16">[67]APU!$E$8560</definedName>
    <definedName name="ITEM7.17" localSheetId="15">[66]APU!$E$11244</definedName>
    <definedName name="ITEM7.17" localSheetId="14">[66]APU!$E$11244</definedName>
    <definedName name="ITEM7.17" localSheetId="13">[66]APU!$E$11244</definedName>
    <definedName name="ITEM7.17">[67]APU!$E$11244</definedName>
    <definedName name="ITEM7.18" localSheetId="15">[66]APU!$E$11305</definedName>
    <definedName name="ITEM7.18" localSheetId="14">[66]APU!$E$11305</definedName>
    <definedName name="ITEM7.18" localSheetId="13">[66]APU!$E$11305</definedName>
    <definedName name="ITEM7.18">[67]APU!$E$11305</definedName>
    <definedName name="ITEM7.19" localSheetId="15">[66]APU!$E$11366</definedName>
    <definedName name="ITEM7.19" localSheetId="14">[66]APU!$E$11366</definedName>
    <definedName name="ITEM7.19" localSheetId="13">[66]APU!$E$11366</definedName>
    <definedName name="ITEM7.19">[67]APU!$E$11366</definedName>
    <definedName name="ITEM7.2" localSheetId="15">[66]APU!$E$7650</definedName>
    <definedName name="ITEM7.2" localSheetId="14">[66]APU!$E$7650</definedName>
    <definedName name="ITEM7.2" localSheetId="13">[66]APU!$E$7650</definedName>
    <definedName name="ITEM7.2">[67]APU!$E$7650</definedName>
    <definedName name="ITEM7.20" localSheetId="15">[66]APU!$E$11427</definedName>
    <definedName name="ITEM7.20" localSheetId="14">[66]APU!$E$11427</definedName>
    <definedName name="ITEM7.20" localSheetId="13">[66]APU!$E$11427</definedName>
    <definedName name="ITEM7.20">[67]APU!$E$11427</definedName>
    <definedName name="ITEM7.21" localSheetId="15">[66]APU!$E$11488</definedName>
    <definedName name="ITEM7.21" localSheetId="14">[66]APU!$E$11488</definedName>
    <definedName name="ITEM7.21" localSheetId="13">[66]APU!$E$11488</definedName>
    <definedName name="ITEM7.21">[67]APU!$E$11488</definedName>
    <definedName name="ITEM7.22" localSheetId="15">[66]APU!$E$11671</definedName>
    <definedName name="ITEM7.22" localSheetId="14">[66]APU!$E$11671</definedName>
    <definedName name="ITEM7.22" localSheetId="13">[66]APU!$E$11671</definedName>
    <definedName name="ITEM7.22">[67]APU!$E$11671</definedName>
    <definedName name="ITEM7.23" localSheetId="15">[66]APU!$E$11732</definedName>
    <definedName name="ITEM7.23" localSheetId="14">[66]APU!$E$11732</definedName>
    <definedName name="ITEM7.23" localSheetId="13">[66]APU!$E$11732</definedName>
    <definedName name="ITEM7.23">[67]APU!$E$11732</definedName>
    <definedName name="ITEM7.24" localSheetId="15">[66]APU!$E$14599</definedName>
    <definedName name="ITEM7.24" localSheetId="14">[66]APU!$E$14599</definedName>
    <definedName name="ITEM7.24" localSheetId="13">[66]APU!$E$14599</definedName>
    <definedName name="ITEM7.24">[67]APU!$E$14599</definedName>
    <definedName name="ITEM7.25" localSheetId="15">[66]APU!$E$15209</definedName>
    <definedName name="ITEM7.25" localSheetId="14">[66]APU!$E$15209</definedName>
    <definedName name="ITEM7.25" localSheetId="13">[66]APU!$E$15209</definedName>
    <definedName name="ITEM7.25">[67]APU!$E$15209</definedName>
    <definedName name="ITEM7.26" localSheetId="15">[66]APU!$E$15270</definedName>
    <definedName name="ITEM7.26" localSheetId="14">[66]APU!$E$15270</definedName>
    <definedName name="ITEM7.26" localSheetId="13">[66]APU!$E$15270</definedName>
    <definedName name="ITEM7.26">[67]APU!$E$15270</definedName>
    <definedName name="ITEM7.27" localSheetId="15">[66]APU!$E$15331</definedName>
    <definedName name="ITEM7.27" localSheetId="14">[66]APU!$E$15331</definedName>
    <definedName name="ITEM7.27" localSheetId="13">[66]APU!$E$15331</definedName>
    <definedName name="ITEM7.27">[67]APU!$E$15331</definedName>
    <definedName name="ITEM7.28" localSheetId="15">[66]APU!$E$15392</definedName>
    <definedName name="ITEM7.28" localSheetId="14">[66]APU!$E$15392</definedName>
    <definedName name="ITEM7.28" localSheetId="13">[66]APU!$E$15392</definedName>
    <definedName name="ITEM7.28">[67]APU!$E$15392</definedName>
    <definedName name="ITEM7.29" localSheetId="15">[66]APU!$E$15453</definedName>
    <definedName name="ITEM7.29" localSheetId="14">[66]APU!$E$15453</definedName>
    <definedName name="ITEM7.29" localSheetId="13">[66]APU!$E$15453</definedName>
    <definedName name="ITEM7.29">[67]APU!$E$15453</definedName>
    <definedName name="ITEM7.3" localSheetId="15">[66]APU!$E$7711</definedName>
    <definedName name="ITEM7.3" localSheetId="14">[66]APU!$E$7711</definedName>
    <definedName name="ITEM7.3" localSheetId="13">[66]APU!$E$7711</definedName>
    <definedName name="ITEM7.3">[67]APU!$E$7711</definedName>
    <definedName name="ITEM7.30" localSheetId="15">[66]APU!$E$15514</definedName>
    <definedName name="ITEM7.30" localSheetId="14">[66]APU!$E$15514</definedName>
    <definedName name="ITEM7.30" localSheetId="13">[66]APU!$E$15514</definedName>
    <definedName name="ITEM7.30">[67]APU!$E$15514</definedName>
    <definedName name="ITEM7.31" localSheetId="15">[66]APU!$E$15575</definedName>
    <definedName name="ITEM7.31" localSheetId="14">[66]APU!$E$15575</definedName>
    <definedName name="ITEM7.31" localSheetId="13">[66]APU!$E$15575</definedName>
    <definedName name="ITEM7.31">[67]APU!$E$15575</definedName>
    <definedName name="ITEM7.32" localSheetId="15">[66]APU!$E$15636</definedName>
    <definedName name="ITEM7.32" localSheetId="14">[66]APU!$E$15636</definedName>
    <definedName name="ITEM7.32" localSheetId="13">[66]APU!$E$15636</definedName>
    <definedName name="ITEM7.32">[67]APU!$E$15636</definedName>
    <definedName name="ITEM7.33" localSheetId="15">[66]APU!$E$15697</definedName>
    <definedName name="ITEM7.33" localSheetId="14">[66]APU!$E$15697</definedName>
    <definedName name="ITEM7.33" localSheetId="13">[66]APU!$E$15697</definedName>
    <definedName name="ITEM7.33">[67]APU!$E$15697</definedName>
    <definedName name="ITEM7.34" localSheetId="15">[66]APU!$E$15758</definedName>
    <definedName name="ITEM7.34" localSheetId="14">[66]APU!$E$15758</definedName>
    <definedName name="ITEM7.34" localSheetId="13">[66]APU!$E$15758</definedName>
    <definedName name="ITEM7.34">[67]APU!$E$15758</definedName>
    <definedName name="ITEM7.35" localSheetId="15">[66]APU!$E$15819</definedName>
    <definedName name="ITEM7.35" localSheetId="14">[66]APU!$E$15819</definedName>
    <definedName name="ITEM7.35" localSheetId="13">[66]APU!$E$15819</definedName>
    <definedName name="ITEM7.35">[67]APU!$E$15819</definedName>
    <definedName name="ITEM7.4" localSheetId="15">[66]APU!$E$7772</definedName>
    <definedName name="ITEM7.4" localSheetId="14">[66]APU!$E$7772</definedName>
    <definedName name="ITEM7.4" localSheetId="13">[66]APU!$E$7772</definedName>
    <definedName name="ITEM7.4">[67]APU!$E$7772</definedName>
    <definedName name="ITEM7.5" localSheetId="15">[66]APU!$E$7833</definedName>
    <definedName name="ITEM7.5" localSheetId="14">[66]APU!$E$7833</definedName>
    <definedName name="ITEM7.5" localSheetId="13">[66]APU!$E$7833</definedName>
    <definedName name="ITEM7.5">[67]APU!$E$7833</definedName>
    <definedName name="ITEM7.6" localSheetId="15">[66]APU!$E$7894</definedName>
    <definedName name="ITEM7.6" localSheetId="14">[66]APU!$E$7894</definedName>
    <definedName name="ITEM7.6" localSheetId="13">[66]APU!$E$7894</definedName>
    <definedName name="ITEM7.6">[67]APU!$E$7894</definedName>
    <definedName name="ITEM7.7" localSheetId="15">[66]APU!$E$7955</definedName>
    <definedName name="ITEM7.7" localSheetId="14">[66]APU!$E$7955</definedName>
    <definedName name="ITEM7.7" localSheetId="13">[66]APU!$E$7955</definedName>
    <definedName name="ITEM7.7">[67]APU!$E$7955</definedName>
    <definedName name="ITEM7.8" localSheetId="15">[66]APU!$E$8016</definedName>
    <definedName name="ITEM7.8" localSheetId="14">[66]APU!$E$8016</definedName>
    <definedName name="ITEM7.8" localSheetId="13">[66]APU!$E$8016</definedName>
    <definedName name="ITEM7.8">[67]APU!$E$8016</definedName>
    <definedName name="ITEM7.9" localSheetId="15">[66]APU!$E$8077</definedName>
    <definedName name="ITEM7.9" localSheetId="14">[66]APU!$E$8077</definedName>
    <definedName name="ITEM7.9" localSheetId="13">[66]APU!$E$8077</definedName>
    <definedName name="ITEM7.9">[67]APU!$E$8077</definedName>
    <definedName name="IUI" localSheetId="15" hidden="1">{"TAB1",#N/A,TRUE,"GENERAL";"TAB2",#N/A,TRUE,"GENERAL";"TAB3",#N/A,TRUE,"GENERAL";"TAB4",#N/A,TRUE,"GENERAL";"TAB5",#N/A,TRUE,"GENERAL"}</definedName>
    <definedName name="IUI" localSheetId="14" hidden="1">{"TAB1",#N/A,TRUE,"GENERAL";"TAB2",#N/A,TRUE,"GENERAL";"TAB3",#N/A,TRUE,"GENERAL";"TAB4",#N/A,TRUE,"GENERAL";"TAB5",#N/A,TRUE,"GENERAL"}</definedName>
    <definedName name="IUI" localSheetId="13" hidden="1">{"TAB1",#N/A,TRUE,"GENERAL";"TAB2",#N/A,TRUE,"GENERAL";"TAB3",#N/A,TRUE,"GENERAL";"TAB4",#N/A,TRUE,"GENERAL";"TAB5",#N/A,TRUE,"GENERAL"}</definedName>
    <definedName name="IUI" hidden="1">{"TAB1",#N/A,TRUE,"GENERAL";"TAB2",#N/A,TRUE,"GENERAL";"TAB3",#N/A,TRUE,"GENERAL";"TAB4",#N/A,TRUE,"GENERAL";"TAB5",#N/A,TRUE,"GENERAL"}</definedName>
    <definedName name="iuit7" localSheetId="15" hidden="1">{"TAB1",#N/A,TRUE,"GENERAL";"TAB2",#N/A,TRUE,"GENERAL";"TAB3",#N/A,TRUE,"GENERAL";"TAB4",#N/A,TRUE,"GENERAL";"TAB5",#N/A,TRUE,"GENERAL"}</definedName>
    <definedName name="iuit7" localSheetId="14" hidden="1">{"TAB1",#N/A,TRUE,"GENERAL";"TAB2",#N/A,TRUE,"GENERAL";"TAB3",#N/A,TRUE,"GENERAL";"TAB4",#N/A,TRUE,"GENERAL";"TAB5",#N/A,TRUE,"GENERAL"}</definedName>
    <definedName name="iuit7" localSheetId="13" hidden="1">{"TAB1",#N/A,TRUE,"GENERAL";"TAB2",#N/A,TRUE,"GENERAL";"TAB3",#N/A,TRUE,"GENERAL";"TAB4",#N/A,TRUE,"GENERAL";"TAB5",#N/A,TRUE,"GENERAL"}</definedName>
    <definedName name="iuit7" hidden="1">{"TAB1",#N/A,TRUE,"GENERAL";"TAB2",#N/A,TRUE,"GENERAL";"TAB3",#N/A,TRUE,"GENERAL";"TAB4",#N/A,TRUE,"GENERAL";"TAB5",#N/A,TRUE,"GENERAL"}</definedName>
    <definedName name="iul" localSheetId="15" hidden="1">{"via1",#N/A,TRUE,"general";"via2",#N/A,TRUE,"general";"via3",#N/A,TRUE,"general"}</definedName>
    <definedName name="iul" localSheetId="14" hidden="1">{"via1",#N/A,TRUE,"general";"via2",#N/A,TRUE,"general";"via3",#N/A,TRUE,"general"}</definedName>
    <definedName name="iul" localSheetId="13" hidden="1">{"via1",#N/A,TRUE,"general";"via2",#N/A,TRUE,"general";"via3",#N/A,TRUE,"general"}</definedName>
    <definedName name="iul" hidden="1">{"via1",#N/A,TRUE,"general";"via2",#N/A,TRUE,"general";"via3",#N/A,TRUE,"general"}</definedName>
    <definedName name="iuouio" localSheetId="15" hidden="1">{"via1",#N/A,TRUE,"general";"via2",#N/A,TRUE,"general";"via3",#N/A,TRUE,"general"}</definedName>
    <definedName name="iuouio" localSheetId="14" hidden="1">{"via1",#N/A,TRUE,"general";"via2",#N/A,TRUE,"general";"via3",#N/A,TRUE,"general"}</definedName>
    <definedName name="iuouio" localSheetId="13" hidden="1">{"via1",#N/A,TRUE,"general";"via2",#N/A,TRUE,"general";"via3",#N/A,TRUE,"general"}</definedName>
    <definedName name="iuouio" hidden="1">{"via1",#N/A,TRUE,"general";"via2",#N/A,TRUE,"general";"via3",#N/A,TRUE,"general"}</definedName>
    <definedName name="iuyi9" localSheetId="15" hidden="1">{"TAB1",#N/A,TRUE,"GENERAL";"TAB2",#N/A,TRUE,"GENERAL";"TAB3",#N/A,TRUE,"GENERAL";"TAB4",#N/A,TRUE,"GENERAL";"TAB5",#N/A,TRUE,"GENERAL"}</definedName>
    <definedName name="iuyi9" localSheetId="14" hidden="1">{"TAB1",#N/A,TRUE,"GENERAL";"TAB2",#N/A,TRUE,"GENERAL";"TAB3",#N/A,TRUE,"GENERAL";"TAB4",#N/A,TRUE,"GENERAL";"TAB5",#N/A,TRUE,"GENERAL"}</definedName>
    <definedName name="iuyi9" localSheetId="13" hidden="1">{"TAB1",#N/A,TRUE,"GENERAL";"TAB2",#N/A,TRUE,"GENERAL";"TAB3",#N/A,TRUE,"GENERAL";"TAB4",#N/A,TRUE,"GENERAL";"TAB5",#N/A,TRUE,"GENERAL"}</definedName>
    <definedName name="iuyi9" hidden="1">{"TAB1",#N/A,TRUE,"GENERAL";"TAB2",#N/A,TRUE,"GENERAL";"TAB3",#N/A,TRUE,"GENERAL";"TAB4",#N/A,TRUE,"GENERAL";"TAB5",#N/A,TRUE,"GENERAL"}</definedName>
    <definedName name="IVA" localSheetId="15">#REF!</definedName>
    <definedName name="IVA" localSheetId="23">#REF!</definedName>
    <definedName name="IVA" localSheetId="17">#REF!</definedName>
    <definedName name="IVA" localSheetId="18">#REF!</definedName>
    <definedName name="IVA" localSheetId="14">#REF!</definedName>
    <definedName name="IVA" localSheetId="13">#REF!</definedName>
    <definedName name="IVA">#REF!</definedName>
    <definedName name="IVA_UTIL">[20]DATOS!$D$11</definedName>
    <definedName name="IVAConsultoria" localSheetId="15">#REF!</definedName>
    <definedName name="IVAConsultoria" localSheetId="23">#REF!</definedName>
    <definedName name="IVAConsultoria" localSheetId="17">#REF!</definedName>
    <definedName name="IVAConsultoria" localSheetId="0">#REF!</definedName>
    <definedName name="IVAConsultoria" localSheetId="1">#REF!</definedName>
    <definedName name="IVAConsultoria" localSheetId="2">#REF!</definedName>
    <definedName name="IVAConsultoria" localSheetId="3">#REF!</definedName>
    <definedName name="IVAConsultoria" localSheetId="4">#REF!</definedName>
    <definedName name="IVAConsultoria" localSheetId="5">#REF!</definedName>
    <definedName name="IVAConsultoria" localSheetId="6">#REF!</definedName>
    <definedName name="IVAConsultoria" localSheetId="7">#REF!</definedName>
    <definedName name="IVAConsultoria" localSheetId="8">#REF!</definedName>
    <definedName name="IVAConsultoria" localSheetId="12">#REF!</definedName>
    <definedName name="IVAConsultoria" localSheetId="9">#REF!</definedName>
    <definedName name="IVAConsultoria" localSheetId="10">#REF!</definedName>
    <definedName name="IVAConsultoria" localSheetId="11">#REF!</definedName>
    <definedName name="IVAConsultoria" localSheetId="18">#REF!</definedName>
    <definedName name="IVAConsultoria" localSheetId="14">#REF!</definedName>
    <definedName name="IVAConsultoria" localSheetId="13">#REF!</definedName>
    <definedName name="IVAConsultoria">#REF!</definedName>
    <definedName name="IVAS">[32]Datos!$A$20:$B$20</definedName>
    <definedName name="IVASobreUtilidad" localSheetId="15">#REF!</definedName>
    <definedName name="IVASobreUtilidad" localSheetId="23">#REF!</definedName>
    <definedName name="IVASobreUtilidad" localSheetId="17">#REF!</definedName>
    <definedName name="IVASobreUtilidad" localSheetId="0">#REF!</definedName>
    <definedName name="IVASobreUtilidad" localSheetId="1">#REF!</definedName>
    <definedName name="IVASobreUtilidad" localSheetId="2">#REF!</definedName>
    <definedName name="IVASobreUtilidad" localSheetId="3">#REF!</definedName>
    <definedName name="IVASobreUtilidad" localSheetId="4">#REF!</definedName>
    <definedName name="IVASobreUtilidad" localSheetId="5">#REF!</definedName>
    <definedName name="IVASobreUtilidad" localSheetId="6">#REF!</definedName>
    <definedName name="IVASobreUtilidad" localSheetId="7">#REF!</definedName>
    <definedName name="IVASobreUtilidad" localSheetId="8">#REF!</definedName>
    <definedName name="IVASobreUtilidad" localSheetId="12">#REF!</definedName>
    <definedName name="IVASobreUtilidad" localSheetId="9">#REF!</definedName>
    <definedName name="IVASobreUtilidad" localSheetId="10">#REF!</definedName>
    <definedName name="IVASobreUtilidad" localSheetId="11">#REF!</definedName>
    <definedName name="IVASobreUtilidad" localSheetId="18">#REF!</definedName>
    <definedName name="IVASobreUtilidad" localSheetId="14">#REF!</definedName>
    <definedName name="IVASobreUtilidad" localSheetId="13">#REF!</definedName>
    <definedName name="IVASobreUtilidad">#REF!</definedName>
    <definedName name="IvaSUtl" localSheetId="23">[82]PRESUPUESTO!#REF!</definedName>
    <definedName name="IvaSUtl" localSheetId="17">[82]PRESUPUESTO!#REF!</definedName>
    <definedName name="IvaSUtl" localSheetId="0">[82]PRESUPUESTO!#REF!</definedName>
    <definedName name="IvaSUtl" localSheetId="1">[82]PRESUPUESTO!#REF!</definedName>
    <definedName name="IvaSUtl" localSheetId="2">[82]PRESUPUESTO!#REF!</definedName>
    <definedName name="IvaSUtl" localSheetId="3">[82]PRESUPUESTO!#REF!</definedName>
    <definedName name="IvaSUtl" localSheetId="4">[82]PRESUPUESTO!#REF!</definedName>
    <definedName name="IvaSUtl" localSheetId="5">[82]PRESUPUESTO!#REF!</definedName>
    <definedName name="IvaSUtl" localSheetId="6">[82]PRESUPUESTO!#REF!</definedName>
    <definedName name="IvaSUtl" localSheetId="7">[82]PRESUPUESTO!#REF!</definedName>
    <definedName name="IvaSUtl" localSheetId="8">[82]PRESUPUESTO!#REF!</definedName>
    <definedName name="IvaSUtl" localSheetId="12">[82]PRESUPUESTO!#REF!</definedName>
    <definedName name="IvaSUtl" localSheetId="9">[82]PRESUPUESTO!#REF!</definedName>
    <definedName name="IvaSUtl" localSheetId="10">[82]PRESUPUESTO!#REF!</definedName>
    <definedName name="IvaSUtl" localSheetId="11">[82]PRESUPUESTO!#REF!</definedName>
    <definedName name="IvaSUtl" localSheetId="18">[82]PRESUPUESTO!#REF!</definedName>
    <definedName name="IvaSUtl">[82]PRESUPUESTO!#REF!</definedName>
    <definedName name="iyuiuyi" localSheetId="15" hidden="1">{"via1",#N/A,TRUE,"general";"via2",#N/A,TRUE,"general";"via3",#N/A,TRUE,"general"}</definedName>
    <definedName name="iyuiuyi" localSheetId="14" hidden="1">{"via1",#N/A,TRUE,"general";"via2",#N/A,TRUE,"general";"via3",#N/A,TRUE,"general"}</definedName>
    <definedName name="iyuiuyi" localSheetId="13" hidden="1">{"via1",#N/A,TRUE,"general";"via2",#N/A,TRUE,"general";"via3",#N/A,TRUE,"general"}</definedName>
    <definedName name="iyuiuyi" hidden="1">{"via1",#N/A,TRUE,"general";"via2",#N/A,TRUE,"general";"via3",#N/A,TRUE,"general"}</definedName>
    <definedName name="j" localSheetId="15" hidden="1">{"TAB1",#N/A,TRUE,"GENERAL";"TAB2",#N/A,TRUE,"GENERAL";"TAB3",#N/A,TRUE,"GENERAL";"TAB4",#N/A,TRUE,"GENERAL";"TAB5",#N/A,TRUE,"GENERAL"}</definedName>
    <definedName name="j" localSheetId="14" hidden="1">{"TAB1",#N/A,TRUE,"GENERAL";"TAB2",#N/A,TRUE,"GENERAL";"TAB3",#N/A,TRUE,"GENERAL";"TAB4",#N/A,TRUE,"GENERAL";"TAB5",#N/A,TRUE,"GENERAL"}</definedName>
    <definedName name="j" localSheetId="13" hidden="1">{"TAB1",#N/A,TRUE,"GENERAL";"TAB2",#N/A,TRUE,"GENERAL";"TAB3",#N/A,TRUE,"GENERAL";"TAB4",#N/A,TRUE,"GENERAL";"TAB5",#N/A,TRUE,"GENERAL"}</definedName>
    <definedName name="j" hidden="1">{"TAB1",#N/A,TRUE,"GENERAL";"TAB2",#N/A,TRUE,"GENERAL";"TAB3",#N/A,TRUE,"GENERAL";"TAB4",#N/A,TRUE,"GENERAL";"TAB5",#N/A,TRUE,"GENERAL"}</definedName>
    <definedName name="Jardines" localSheetId="15">#REF!</definedName>
    <definedName name="Jardines" localSheetId="23">#REF!</definedName>
    <definedName name="Jardines" localSheetId="17">#REF!</definedName>
    <definedName name="Jardines" localSheetId="0">#REF!</definedName>
    <definedName name="Jardines" localSheetId="1">#REF!</definedName>
    <definedName name="Jardines" localSheetId="2">#REF!</definedName>
    <definedName name="Jardines" localSheetId="3">#REF!</definedName>
    <definedName name="Jardines" localSheetId="4">#REF!</definedName>
    <definedName name="Jardines" localSheetId="5">#REF!</definedName>
    <definedName name="Jardines" localSheetId="6">#REF!</definedName>
    <definedName name="Jardines" localSheetId="7">#REF!</definedName>
    <definedName name="Jardines" localSheetId="8">#REF!</definedName>
    <definedName name="Jardines" localSheetId="12">#REF!</definedName>
    <definedName name="Jardines" localSheetId="9">#REF!</definedName>
    <definedName name="Jardines" localSheetId="10">#REF!</definedName>
    <definedName name="Jardines" localSheetId="11">#REF!</definedName>
    <definedName name="Jardines" localSheetId="18">#REF!</definedName>
    <definedName name="Jardines" localSheetId="14">#REF!</definedName>
    <definedName name="Jardines" localSheetId="13">#REF!</definedName>
    <definedName name="Jardines">#REF!</definedName>
    <definedName name="jd" localSheetId="15" hidden="1">{"via1",#N/A,TRUE,"general";"via2",#N/A,TRUE,"general";"via3",#N/A,TRUE,"general"}</definedName>
    <definedName name="jd" localSheetId="14" hidden="1">{"via1",#N/A,TRUE,"general";"via2",#N/A,TRUE,"general";"via3",#N/A,TRUE,"general"}</definedName>
    <definedName name="jd" localSheetId="13" hidden="1">{"via1",#N/A,TRUE,"general";"via2",#N/A,TRUE,"general";"via3",#N/A,TRUE,"general"}</definedName>
    <definedName name="jd" hidden="1">{"via1",#N/A,TRUE,"general";"via2",#N/A,TRUE,"general";"via3",#N/A,TRUE,"general"}</definedName>
    <definedName name="jdh" localSheetId="15" hidden="1">{"TAB1",#N/A,TRUE,"GENERAL";"TAB2",#N/A,TRUE,"GENERAL";"TAB3",#N/A,TRUE,"GENERAL";"TAB4",#N/A,TRUE,"GENERAL";"TAB5",#N/A,TRUE,"GENERAL"}</definedName>
    <definedName name="jdh" localSheetId="14" hidden="1">{"TAB1",#N/A,TRUE,"GENERAL";"TAB2",#N/A,TRUE,"GENERAL";"TAB3",#N/A,TRUE,"GENERAL";"TAB4",#N/A,TRUE,"GENERAL";"TAB5",#N/A,TRUE,"GENERAL"}</definedName>
    <definedName name="jdh" localSheetId="13" hidden="1">{"TAB1",#N/A,TRUE,"GENERAL";"TAB2",#N/A,TRUE,"GENERAL";"TAB3",#N/A,TRUE,"GENERAL";"TAB4",#N/A,TRUE,"GENERAL";"TAB5",#N/A,TRUE,"GENERAL"}</definedName>
    <definedName name="jdh" hidden="1">{"TAB1",#N/A,TRUE,"GENERAL";"TAB2",#N/A,TRUE,"GENERAL";"TAB3",#N/A,TRUE,"GENERAL";"TAB4",#N/A,TRUE,"GENERAL";"TAB5",#N/A,TRUE,"GENERAL"}</definedName>
    <definedName name="jeytj" localSheetId="15" hidden="1">{"TAB1",#N/A,TRUE,"GENERAL";"TAB2",#N/A,TRUE,"GENERAL";"TAB3",#N/A,TRUE,"GENERAL";"TAB4",#N/A,TRUE,"GENERAL";"TAB5",#N/A,TRUE,"GENERAL"}</definedName>
    <definedName name="jeytj" localSheetId="14" hidden="1">{"TAB1",#N/A,TRUE,"GENERAL";"TAB2",#N/A,TRUE,"GENERAL";"TAB3",#N/A,TRUE,"GENERAL";"TAB4",#N/A,TRUE,"GENERAL";"TAB5",#N/A,TRUE,"GENERAL"}</definedName>
    <definedName name="jeytj" localSheetId="13" hidden="1">{"TAB1",#N/A,TRUE,"GENERAL";"TAB2",#N/A,TRUE,"GENERAL";"TAB3",#N/A,TRUE,"GENERAL";"TAB4",#N/A,TRUE,"GENERAL";"TAB5",#N/A,TRUE,"GENERAL"}</definedName>
    <definedName name="jeytj" hidden="1">{"TAB1",#N/A,TRUE,"GENERAL";"TAB2",#N/A,TRUE,"GENERAL";"TAB3",#N/A,TRUE,"GENERAL";"TAB4",#N/A,TRUE,"GENERAL";"TAB5",#N/A,TRUE,"GENERAL"}</definedName>
    <definedName name="jfç" localSheetId="23" hidden="1">#REF!</definedName>
    <definedName name="jfç" localSheetId="17" hidden="1">#REF!</definedName>
    <definedName name="jfç" localSheetId="18" hidden="1">#REF!</definedName>
    <definedName name="jfç" hidden="1">#REF!</definedName>
    <definedName name="jfhjfrt" localSheetId="15" hidden="1">{"TAB1",#N/A,TRUE,"GENERAL";"TAB2",#N/A,TRUE,"GENERAL";"TAB3",#N/A,TRUE,"GENERAL";"TAB4",#N/A,TRUE,"GENERAL";"TAB5",#N/A,TRUE,"GENERAL"}</definedName>
    <definedName name="jfhjfrt" localSheetId="14" hidden="1">{"TAB1",#N/A,TRUE,"GENERAL";"TAB2",#N/A,TRUE,"GENERAL";"TAB3",#N/A,TRUE,"GENERAL";"TAB4",#N/A,TRUE,"GENERAL";"TAB5",#N/A,TRUE,"GENERAL"}</definedName>
    <definedName name="jfhjfrt" localSheetId="13" hidden="1">{"TAB1",#N/A,TRUE,"GENERAL";"TAB2",#N/A,TRUE,"GENERAL";"TAB3",#N/A,TRUE,"GENERAL";"TAB4",#N/A,TRUE,"GENERAL";"TAB5",#N/A,TRUE,"GENERAL"}</definedName>
    <definedName name="jfhjfrt" hidden="1">{"TAB1",#N/A,TRUE,"GENERAL";"TAB2",#N/A,TRUE,"GENERAL";"TAB3",#N/A,TRUE,"GENERAL";"TAB4",#N/A,TRUE,"GENERAL";"TAB5",#N/A,TRUE,"GENERAL"}</definedName>
    <definedName name="jgfj" localSheetId="15" hidden="1">{"via1",#N/A,TRUE,"general";"via2",#N/A,TRUE,"general";"via3",#N/A,TRUE,"general"}</definedName>
    <definedName name="jgfj" localSheetId="14" hidden="1">{"via1",#N/A,TRUE,"general";"via2",#N/A,TRUE,"general";"via3",#N/A,TRUE,"general"}</definedName>
    <definedName name="jgfj" localSheetId="13" hidden="1">{"via1",#N/A,TRUE,"general";"via2",#N/A,TRUE,"general";"via3",#N/A,TRUE,"general"}</definedName>
    <definedName name="jgfj" hidden="1">{"via1",#N/A,TRUE,"general";"via2",#N/A,TRUE,"general";"via3",#N/A,TRUE,"general"}</definedName>
    <definedName name="jghj" localSheetId="15" hidden="1">{"TAB1",#N/A,TRUE,"GENERAL";"TAB2",#N/A,TRUE,"GENERAL";"TAB3",#N/A,TRUE,"GENERAL";"TAB4",#N/A,TRUE,"GENERAL";"TAB5",#N/A,TRUE,"GENERAL"}</definedName>
    <definedName name="jghj" localSheetId="14" hidden="1">{"TAB1",#N/A,TRUE,"GENERAL";"TAB2",#N/A,TRUE,"GENERAL";"TAB3",#N/A,TRUE,"GENERAL";"TAB4",#N/A,TRUE,"GENERAL";"TAB5",#N/A,TRUE,"GENERAL"}</definedName>
    <definedName name="jghj" localSheetId="13" hidden="1">{"TAB1",#N/A,TRUE,"GENERAL";"TAB2",#N/A,TRUE,"GENERAL";"TAB3",#N/A,TRUE,"GENERAL";"TAB4",#N/A,TRUE,"GENERAL";"TAB5",#N/A,TRUE,"GENERAL"}</definedName>
    <definedName name="jghj" hidden="1">{"TAB1",#N/A,TRUE,"GENERAL";"TAB2",#N/A,TRUE,"GENERAL";"TAB3",#N/A,TRUE,"GENERAL";"TAB4",#N/A,TRUE,"GENERAL";"TAB5",#N/A,TRUE,"GENERAL"}</definedName>
    <definedName name="jgj" localSheetId="15" hidden="1">{"TAB1",#N/A,TRUE,"GENERAL";"TAB2",#N/A,TRUE,"GENERAL";"TAB3",#N/A,TRUE,"GENERAL";"TAB4",#N/A,TRUE,"GENERAL";"TAB5",#N/A,TRUE,"GENERAL"}</definedName>
    <definedName name="jgj" localSheetId="14" hidden="1">{"TAB1",#N/A,TRUE,"GENERAL";"TAB2",#N/A,TRUE,"GENERAL";"TAB3",#N/A,TRUE,"GENERAL";"TAB4",#N/A,TRUE,"GENERAL";"TAB5",#N/A,TRUE,"GENERAL"}</definedName>
    <definedName name="jgj" localSheetId="13" hidden="1">{"TAB1",#N/A,TRUE,"GENERAL";"TAB2",#N/A,TRUE,"GENERAL";"TAB3",#N/A,TRUE,"GENERAL";"TAB4",#N/A,TRUE,"GENERAL";"TAB5",#N/A,TRUE,"GENERAL"}</definedName>
    <definedName name="jgj" hidden="1">{"TAB1",#N/A,TRUE,"GENERAL";"TAB2",#N/A,TRUE,"GENERAL";"TAB3",#N/A,TRUE,"GENERAL";"TAB4",#N/A,TRUE,"GENERAL";"TAB5",#N/A,TRUE,"GENERAL"}</definedName>
    <definedName name="jhg" localSheetId="15" hidden="1">{"TAB1",#N/A,TRUE,"GENERAL";"TAB2",#N/A,TRUE,"GENERAL";"TAB3",#N/A,TRUE,"GENERAL";"TAB4",#N/A,TRUE,"GENERAL";"TAB5",#N/A,TRUE,"GENERAL"}</definedName>
    <definedName name="jhg" localSheetId="14" hidden="1">{"TAB1",#N/A,TRUE,"GENERAL";"TAB2",#N/A,TRUE,"GENERAL";"TAB3",#N/A,TRUE,"GENERAL";"TAB4",#N/A,TRUE,"GENERAL";"TAB5",#N/A,TRUE,"GENERAL"}</definedName>
    <definedName name="jhg" localSheetId="13" hidden="1">{"TAB1",#N/A,TRUE,"GENERAL";"TAB2",#N/A,TRUE,"GENERAL";"TAB3",#N/A,TRUE,"GENERAL";"TAB4",#N/A,TRUE,"GENERAL";"TAB5",#N/A,TRUE,"GENERAL"}</definedName>
    <definedName name="jhg" hidden="1">{"TAB1",#N/A,TRUE,"GENERAL";"TAB2",#N/A,TRUE,"GENERAL";"TAB3",#N/A,TRUE,"GENERAL";"TAB4",#N/A,TRUE,"GENERAL";"TAB5",#N/A,TRUE,"GENERAL"}</definedName>
    <definedName name="jhjyj" localSheetId="15" hidden="1">{"via1",#N/A,TRUE,"general";"via2",#N/A,TRUE,"general";"via3",#N/A,TRUE,"general"}</definedName>
    <definedName name="jhjyj" localSheetId="14" hidden="1">{"via1",#N/A,TRUE,"general";"via2",#N/A,TRUE,"general";"via3",#N/A,TRUE,"general"}</definedName>
    <definedName name="jhjyj" localSheetId="13" hidden="1">{"via1",#N/A,TRUE,"general";"via2",#N/A,TRUE,"general";"via3",#N/A,TRUE,"general"}</definedName>
    <definedName name="jhjyj" hidden="1">{"via1",#N/A,TRUE,"general";"via2",#N/A,TRUE,"general";"via3",#N/A,TRUE,"general"}</definedName>
    <definedName name="JHK" localSheetId="15" hidden="1">{"TAB1",#N/A,TRUE,"GENERAL";"TAB2",#N/A,TRUE,"GENERAL";"TAB3",#N/A,TRUE,"GENERAL";"TAB4",#N/A,TRUE,"GENERAL";"TAB5",#N/A,TRUE,"GENERAL"}</definedName>
    <definedName name="JHK" localSheetId="14" hidden="1">{"TAB1",#N/A,TRUE,"GENERAL";"TAB2",#N/A,TRUE,"GENERAL";"TAB3",#N/A,TRUE,"GENERAL";"TAB4",#N/A,TRUE,"GENERAL";"TAB5",#N/A,TRUE,"GENERAL"}</definedName>
    <definedName name="JHK" localSheetId="13" hidden="1">{"TAB1",#N/A,TRUE,"GENERAL";"TAB2",#N/A,TRUE,"GENERAL";"TAB3",#N/A,TRUE,"GENERAL";"TAB4",#N/A,TRUE,"GENERAL";"TAB5",#N/A,TRUE,"GENERAL"}</definedName>
    <definedName name="JHK" hidden="1">{"TAB1",#N/A,TRUE,"GENERAL";"TAB2",#N/A,TRUE,"GENERAL";"TAB3",#N/A,TRUE,"GENERAL";"TAB4",#N/A,TRUE,"GENERAL";"TAB5",#N/A,TRUE,"GENERAL"}</definedName>
    <definedName name="jhkgjkvf" localSheetId="15" hidden="1">{"TAB1",#N/A,TRUE,"GENERAL";"TAB2",#N/A,TRUE,"GENERAL";"TAB3",#N/A,TRUE,"GENERAL";"TAB4",#N/A,TRUE,"GENERAL";"TAB5",#N/A,TRUE,"GENERAL"}</definedName>
    <definedName name="jhkgjkvf" localSheetId="14" hidden="1">{"TAB1",#N/A,TRUE,"GENERAL";"TAB2",#N/A,TRUE,"GENERAL";"TAB3",#N/A,TRUE,"GENERAL";"TAB4",#N/A,TRUE,"GENERAL";"TAB5",#N/A,TRUE,"GENERAL"}</definedName>
    <definedName name="jhkgjkvf" localSheetId="13" hidden="1">{"TAB1",#N/A,TRUE,"GENERAL";"TAB2",#N/A,TRUE,"GENERAL";"TAB3",#N/A,TRUE,"GENERAL";"TAB4",#N/A,TRUE,"GENERAL";"TAB5",#N/A,TRUE,"GENERAL"}</definedName>
    <definedName name="jhkgjkvf" hidden="1">{"TAB1",#N/A,TRUE,"GENERAL";"TAB2",#N/A,TRUE,"GENERAL";"TAB3",#N/A,TRUE,"GENERAL";"TAB4",#N/A,TRUE,"GENERAL";"TAB5",#N/A,TRUE,"GENERAL"}</definedName>
    <definedName name="jj" localSheetId="15" hidden="1">{"via1",#N/A,TRUE,"general";"via2",#N/A,TRUE,"general";"via3",#N/A,TRUE,"general"}</definedName>
    <definedName name="jj" localSheetId="14" hidden="1">{"via1",#N/A,TRUE,"general";"via2",#N/A,TRUE,"general";"via3",#N/A,TRUE,"general"}</definedName>
    <definedName name="jj" localSheetId="13" hidden="1">{"via1",#N/A,TRUE,"general";"via2",#N/A,TRUE,"general";"via3",#N/A,TRUE,"general"}</definedName>
    <definedName name="jj" hidden="1">{"via1",#N/A,TRUE,"general";"via2",#N/A,TRUE,"general";"via3",#N/A,TRUE,"general"}</definedName>
    <definedName name="jjfq" localSheetId="15" hidden="1">{"via1",#N/A,TRUE,"general";"via2",#N/A,TRUE,"general";"via3",#N/A,TRUE,"general"}</definedName>
    <definedName name="jjfq" localSheetId="14" hidden="1">{"via1",#N/A,TRUE,"general";"via2",#N/A,TRUE,"general";"via3",#N/A,TRUE,"general"}</definedName>
    <definedName name="jjfq" localSheetId="13" hidden="1">{"via1",#N/A,TRUE,"general";"via2",#N/A,TRUE,"general";"via3",#N/A,TRUE,"general"}</definedName>
    <definedName name="jjfq" hidden="1">{"via1",#N/A,TRUE,"general";"via2",#N/A,TRUE,"general";"via3",#N/A,TRUE,"general"}</definedName>
    <definedName name="JJJ" hidden="1">{#N/A,#N/A,FALSE,"Hoja1";#N/A,#N/A,FALSE,"Hoja2"}</definedName>
    <definedName name="jjjhjddfg" localSheetId="15" hidden="1">{"via1",#N/A,TRUE,"general";"via2",#N/A,TRUE,"general";"via3",#N/A,TRUE,"general"}</definedName>
    <definedName name="jjjhjddfg" localSheetId="14" hidden="1">{"via1",#N/A,TRUE,"general";"via2",#N/A,TRUE,"general";"via3",#N/A,TRUE,"general"}</definedName>
    <definedName name="jjjhjddfg" localSheetId="13" hidden="1">{"via1",#N/A,TRUE,"general";"via2",#N/A,TRUE,"general";"via3",#N/A,TRUE,"general"}</definedName>
    <definedName name="jjjhjddfg" hidden="1">{"via1",#N/A,TRUE,"general";"via2",#N/A,TRUE,"general";"via3",#N/A,TRUE,"general"}</definedName>
    <definedName name="jjjjju" localSheetId="15" hidden="1">{"via1",#N/A,TRUE,"general";"via2",#N/A,TRUE,"general";"via3",#N/A,TRUE,"general"}</definedName>
    <definedName name="jjjjju" localSheetId="14" hidden="1">{"via1",#N/A,TRUE,"general";"via2",#N/A,TRUE,"general";"via3",#N/A,TRUE,"general"}</definedName>
    <definedName name="jjjjju" localSheetId="13" hidden="1">{"via1",#N/A,TRUE,"general";"via2",#N/A,TRUE,"general";"via3",#N/A,TRUE,"general"}</definedName>
    <definedName name="jjjjju" hidden="1">{"via1",#N/A,TRUE,"general";"via2",#N/A,TRUE,"general";"via3",#N/A,TRUE,"general"}</definedName>
    <definedName name="jjujujty" localSheetId="15" hidden="1">{"TAB1",#N/A,TRUE,"GENERAL";"TAB2",#N/A,TRUE,"GENERAL";"TAB3",#N/A,TRUE,"GENERAL";"TAB4",#N/A,TRUE,"GENERAL";"TAB5",#N/A,TRUE,"GENERAL"}</definedName>
    <definedName name="jjujujty" localSheetId="14" hidden="1">{"TAB1",#N/A,TRUE,"GENERAL";"TAB2",#N/A,TRUE,"GENERAL";"TAB3",#N/A,TRUE,"GENERAL";"TAB4",#N/A,TRUE,"GENERAL";"TAB5",#N/A,TRUE,"GENERAL"}</definedName>
    <definedName name="jjujujty" localSheetId="13" hidden="1">{"TAB1",#N/A,TRUE,"GENERAL";"TAB2",#N/A,TRUE,"GENERAL";"TAB3",#N/A,TRUE,"GENERAL";"TAB4",#N/A,TRUE,"GENERAL";"TAB5",#N/A,TRUE,"GENERAL"}</definedName>
    <definedName name="jjujujty" hidden="1">{"TAB1",#N/A,TRUE,"GENERAL";"TAB2",#N/A,TRUE,"GENERAL";"TAB3",#N/A,TRUE,"GENERAL";"TAB4",#N/A,TRUE,"GENERAL";"TAB5",#N/A,TRUE,"GENERAL"}</definedName>
    <definedName name="jjyjy" localSheetId="15" hidden="1">{"via1",#N/A,TRUE,"general";"via2",#N/A,TRUE,"general";"via3",#N/A,TRUE,"general"}</definedName>
    <definedName name="jjyjy" localSheetId="14" hidden="1">{"via1",#N/A,TRUE,"general";"via2",#N/A,TRUE,"general";"via3",#N/A,TRUE,"general"}</definedName>
    <definedName name="jjyjy" localSheetId="13" hidden="1">{"via1",#N/A,TRUE,"general";"via2",#N/A,TRUE,"general";"via3",#N/A,TRUE,"general"}</definedName>
    <definedName name="jjyjy" hidden="1">{"via1",#N/A,TRUE,"general";"via2",#N/A,TRUE,"general";"via3",#N/A,TRUE,"general"}</definedName>
    <definedName name="jkk" localSheetId="15" hidden="1">{"TAB1",#N/A,TRUE,"GENERAL";"TAB2",#N/A,TRUE,"GENERAL";"TAB3",#N/A,TRUE,"GENERAL";"TAB4",#N/A,TRUE,"GENERAL";"TAB5",#N/A,TRUE,"GENERAL"}</definedName>
    <definedName name="jkk" localSheetId="14" hidden="1">{"TAB1",#N/A,TRUE,"GENERAL";"TAB2",#N/A,TRUE,"GENERAL";"TAB3",#N/A,TRUE,"GENERAL";"TAB4",#N/A,TRUE,"GENERAL";"TAB5",#N/A,TRUE,"GENERAL"}</definedName>
    <definedName name="jkk" localSheetId="13" hidden="1">{"TAB1",#N/A,TRUE,"GENERAL";"TAB2",#N/A,TRUE,"GENERAL";"TAB3",#N/A,TRUE,"GENERAL";"TAB4",#N/A,TRUE,"GENERAL";"TAB5",#N/A,TRUE,"GENERAL"}</definedName>
    <definedName name="jkk" hidden="1">{"TAB1",#N/A,TRUE,"GENERAL";"TAB2",#N/A,TRUE,"GENERAL";"TAB3",#N/A,TRUE,"GENERAL";"TAB4",#N/A,TRUE,"GENERAL";"TAB5",#N/A,TRUE,"GENERAL"}</definedName>
    <definedName name="jkl" localSheetId="15" hidden="1">{"TAB1",#N/A,TRUE,"GENERAL";"TAB2",#N/A,TRUE,"GENERAL";"TAB3",#N/A,TRUE,"GENERAL";"TAB4",#N/A,TRUE,"GENERAL";"TAB5",#N/A,TRUE,"GENERAL"}</definedName>
    <definedName name="jkl" localSheetId="14" hidden="1">{"TAB1",#N/A,TRUE,"GENERAL";"TAB2",#N/A,TRUE,"GENERAL";"TAB3",#N/A,TRUE,"GENERAL";"TAB4",#N/A,TRUE,"GENERAL";"TAB5",#N/A,TRUE,"GENERAL"}</definedName>
    <definedName name="jkl" localSheetId="13" hidden="1">{"TAB1",#N/A,TRUE,"GENERAL";"TAB2",#N/A,TRUE,"GENERAL";"TAB3",#N/A,TRUE,"GENERAL";"TAB4",#N/A,TRUE,"GENERAL";"TAB5",#N/A,TRUE,"GENERAL"}</definedName>
    <definedName name="jkl" hidden="1">{"TAB1",#N/A,TRUE,"GENERAL";"TAB2",#N/A,TRUE,"GENERAL";"TAB3",#N/A,TRUE,"GENERAL";"TAB4",#N/A,TRUE,"GENERAL";"TAB5",#N/A,TRUE,"GENERAL"}</definedName>
    <definedName name="Jornal">[21]Jornal!$A$12:$I$31</definedName>
    <definedName name="JOTA">#N/A</definedName>
    <definedName name="JRYJ" localSheetId="15" hidden="1">{"via1",#N/A,TRUE,"general";"via2",#N/A,TRUE,"general";"via3",#N/A,TRUE,"general"}</definedName>
    <definedName name="JRYJ" localSheetId="14" hidden="1">{"via1",#N/A,TRUE,"general";"via2",#N/A,TRUE,"general";"via3",#N/A,TRUE,"general"}</definedName>
    <definedName name="JRYJ" localSheetId="13" hidden="1">{"via1",#N/A,TRUE,"general";"via2",#N/A,TRUE,"general";"via3",#N/A,TRUE,"general"}</definedName>
    <definedName name="JRYJ" hidden="1">{"via1",#N/A,TRUE,"general";"via2",#N/A,TRUE,"general";"via3",#N/A,TRUE,"general"}</definedName>
    <definedName name="jtyj" localSheetId="15" hidden="1">{"TAB1",#N/A,TRUE,"GENERAL";"TAB2",#N/A,TRUE,"GENERAL";"TAB3",#N/A,TRUE,"GENERAL";"TAB4",#N/A,TRUE,"GENERAL";"TAB5",#N/A,TRUE,"GENERAL"}</definedName>
    <definedName name="jtyj" localSheetId="14" hidden="1">{"TAB1",#N/A,TRUE,"GENERAL";"TAB2",#N/A,TRUE,"GENERAL";"TAB3",#N/A,TRUE,"GENERAL";"TAB4",#N/A,TRUE,"GENERAL";"TAB5",#N/A,TRUE,"GENERAL"}</definedName>
    <definedName name="jtyj" localSheetId="13" hidden="1">{"TAB1",#N/A,TRUE,"GENERAL";"TAB2",#N/A,TRUE,"GENERAL";"TAB3",#N/A,TRUE,"GENERAL";"TAB4",#N/A,TRUE,"GENERAL";"TAB5",#N/A,TRUE,"GENERAL"}</definedName>
    <definedName name="jtyj" hidden="1">{"TAB1",#N/A,TRUE,"GENERAL";"TAB2",#N/A,TRUE,"GENERAL";"TAB3",#N/A,TRUE,"GENERAL";"TAB4",#N/A,TRUE,"GENERAL";"TAB5",#N/A,TRUE,"GENERAL"}</definedName>
    <definedName name="jtyry" localSheetId="15" hidden="1">{"TAB1",#N/A,TRUE,"GENERAL";"TAB2",#N/A,TRUE,"GENERAL";"TAB3",#N/A,TRUE,"GENERAL";"TAB4",#N/A,TRUE,"GENERAL";"TAB5",#N/A,TRUE,"GENERAL"}</definedName>
    <definedName name="jtyry" localSheetId="14" hidden="1">{"TAB1",#N/A,TRUE,"GENERAL";"TAB2",#N/A,TRUE,"GENERAL";"TAB3",#N/A,TRUE,"GENERAL";"TAB4",#N/A,TRUE,"GENERAL";"TAB5",#N/A,TRUE,"GENERAL"}</definedName>
    <definedName name="jtyry" localSheetId="13" hidden="1">{"TAB1",#N/A,TRUE,"GENERAL";"TAB2",#N/A,TRUE,"GENERAL";"TAB3",#N/A,TRUE,"GENERAL";"TAB4",#N/A,TRUE,"GENERAL";"TAB5",#N/A,TRUE,"GENERAL"}</definedName>
    <definedName name="jtyry" hidden="1">{"TAB1",#N/A,TRUE,"GENERAL";"TAB2",#N/A,TRUE,"GENERAL";"TAB3",#N/A,TRUE,"GENERAL";"TAB4",#N/A,TRUE,"GENERAL";"TAB5",#N/A,TRUE,"GENERAL"}</definedName>
    <definedName name="Juego_de_incrustaciones_acuacer" localSheetId="15">#REF!</definedName>
    <definedName name="Juego_de_incrustaciones_acuacer" localSheetId="23">#REF!</definedName>
    <definedName name="Juego_de_incrustaciones_acuacer" localSheetId="17">#REF!</definedName>
    <definedName name="Juego_de_incrustaciones_acuacer" localSheetId="0">#REF!</definedName>
    <definedName name="Juego_de_incrustaciones_acuacer" localSheetId="1">#REF!</definedName>
    <definedName name="Juego_de_incrustaciones_acuacer" localSheetId="2">#REF!</definedName>
    <definedName name="Juego_de_incrustaciones_acuacer" localSheetId="3">#REF!</definedName>
    <definedName name="Juego_de_incrustaciones_acuacer" localSheetId="4">#REF!</definedName>
    <definedName name="Juego_de_incrustaciones_acuacer" localSheetId="5">#REF!</definedName>
    <definedName name="Juego_de_incrustaciones_acuacer" localSheetId="6">#REF!</definedName>
    <definedName name="Juego_de_incrustaciones_acuacer" localSheetId="7">#REF!</definedName>
    <definedName name="Juego_de_incrustaciones_acuacer" localSheetId="8">#REF!</definedName>
    <definedName name="Juego_de_incrustaciones_acuacer" localSheetId="12">#REF!</definedName>
    <definedName name="Juego_de_incrustaciones_acuacer" localSheetId="9">#REF!</definedName>
    <definedName name="Juego_de_incrustaciones_acuacer" localSheetId="10">#REF!</definedName>
    <definedName name="Juego_de_incrustaciones_acuacer" localSheetId="11">#REF!</definedName>
    <definedName name="Juego_de_incrustaciones_acuacer" localSheetId="18">#REF!</definedName>
    <definedName name="Juego_de_incrustaciones_acuacer" localSheetId="14">#REF!</definedName>
    <definedName name="Juego_de_incrustaciones_acuacer" localSheetId="13">#REF!</definedName>
    <definedName name="Juego_de_incrustaciones_acuacer">#REF!</definedName>
    <definedName name="Juego_de_incrustaciones_en_color_blanco" localSheetId="15">#REF!</definedName>
    <definedName name="Juego_de_incrustaciones_en_color_blanco" localSheetId="23">#REF!</definedName>
    <definedName name="Juego_de_incrustaciones_en_color_blanco" localSheetId="17">#REF!</definedName>
    <definedName name="Juego_de_incrustaciones_en_color_blanco" localSheetId="0">#REF!</definedName>
    <definedName name="Juego_de_incrustaciones_en_color_blanco" localSheetId="1">#REF!</definedName>
    <definedName name="Juego_de_incrustaciones_en_color_blanco" localSheetId="2">#REF!</definedName>
    <definedName name="Juego_de_incrustaciones_en_color_blanco" localSheetId="3">#REF!</definedName>
    <definedName name="Juego_de_incrustaciones_en_color_blanco" localSheetId="4">#REF!</definedName>
    <definedName name="Juego_de_incrustaciones_en_color_blanco" localSheetId="5">#REF!</definedName>
    <definedName name="Juego_de_incrustaciones_en_color_blanco" localSheetId="6">#REF!</definedName>
    <definedName name="Juego_de_incrustaciones_en_color_blanco" localSheetId="7">#REF!</definedName>
    <definedName name="Juego_de_incrustaciones_en_color_blanco" localSheetId="8">#REF!</definedName>
    <definedName name="Juego_de_incrustaciones_en_color_blanco" localSheetId="12">#REF!</definedName>
    <definedName name="Juego_de_incrustaciones_en_color_blanco" localSheetId="9">#REF!</definedName>
    <definedName name="Juego_de_incrustaciones_en_color_blanco" localSheetId="10">#REF!</definedName>
    <definedName name="Juego_de_incrustaciones_en_color_blanco" localSheetId="11">#REF!</definedName>
    <definedName name="Juego_de_incrustaciones_en_color_blanco" localSheetId="18">#REF!</definedName>
    <definedName name="Juego_de_incrustaciones_en_color_blanco" localSheetId="14">#REF!</definedName>
    <definedName name="Juego_de_incrustaciones_en_color_blanco" localSheetId="13">#REF!</definedName>
    <definedName name="Juego_de_incrustaciones_en_color_blanco">#REF!</definedName>
    <definedName name="Juegos_infantiles_según_catálogo_I.D.R.D." localSheetId="15">#REF!</definedName>
    <definedName name="Juegos_infantiles_según_catálogo_I.D.R.D." localSheetId="23">#REF!</definedName>
    <definedName name="Juegos_infantiles_según_catálogo_I.D.R.D." localSheetId="17">#REF!</definedName>
    <definedName name="Juegos_infantiles_según_catálogo_I.D.R.D." localSheetId="0">#REF!</definedName>
    <definedName name="Juegos_infantiles_según_catálogo_I.D.R.D." localSheetId="1">#REF!</definedName>
    <definedName name="Juegos_infantiles_según_catálogo_I.D.R.D." localSheetId="2">#REF!</definedName>
    <definedName name="Juegos_infantiles_según_catálogo_I.D.R.D." localSheetId="3">#REF!</definedName>
    <definedName name="Juegos_infantiles_según_catálogo_I.D.R.D." localSheetId="4">#REF!</definedName>
    <definedName name="Juegos_infantiles_según_catálogo_I.D.R.D." localSheetId="5">#REF!</definedName>
    <definedName name="Juegos_infantiles_según_catálogo_I.D.R.D." localSheetId="6">#REF!</definedName>
    <definedName name="Juegos_infantiles_según_catálogo_I.D.R.D." localSheetId="7">#REF!</definedName>
    <definedName name="Juegos_infantiles_según_catálogo_I.D.R.D." localSheetId="8">#REF!</definedName>
    <definedName name="Juegos_infantiles_según_catálogo_I.D.R.D." localSheetId="12">#REF!</definedName>
    <definedName name="Juegos_infantiles_según_catálogo_I.D.R.D." localSheetId="9">#REF!</definedName>
    <definedName name="Juegos_infantiles_según_catálogo_I.D.R.D." localSheetId="10">#REF!</definedName>
    <definedName name="Juegos_infantiles_según_catálogo_I.D.R.D." localSheetId="11">#REF!</definedName>
    <definedName name="Juegos_infantiles_según_catálogo_I.D.R.D." localSheetId="18">#REF!</definedName>
    <definedName name="Juegos_infantiles_según_catálogo_I.D.R.D." localSheetId="14">#REF!</definedName>
    <definedName name="Juegos_infantiles_según_catálogo_I.D.R.D." localSheetId="13">#REF!</definedName>
    <definedName name="Juegos_infantiles_según_catálogo_I.D.R.D.">#REF!</definedName>
    <definedName name="juj" localSheetId="15" hidden="1">{"via1",#N/A,TRUE,"general";"via2",#N/A,TRUE,"general";"via3",#N/A,TRUE,"general"}</definedName>
    <definedName name="juj" localSheetId="14" hidden="1">{"via1",#N/A,TRUE,"general";"via2",#N/A,TRUE,"general";"via3",#N/A,TRUE,"general"}</definedName>
    <definedName name="juj" localSheetId="13" hidden="1">{"via1",#N/A,TRUE,"general";"via2",#N/A,TRUE,"general";"via3",#N/A,TRUE,"general"}</definedName>
    <definedName name="juj" hidden="1">{"via1",#N/A,TRUE,"general";"via2",#N/A,TRUE,"general";"via3",#N/A,TRUE,"general"}</definedName>
    <definedName name="jujcx" localSheetId="15" hidden="1">{"via1",#N/A,TRUE,"general";"via2",#N/A,TRUE,"general";"via3",#N/A,TRUE,"general"}</definedName>
    <definedName name="jujcx" localSheetId="14" hidden="1">{"via1",#N/A,TRUE,"general";"via2",#N/A,TRUE,"general";"via3",#N/A,TRUE,"general"}</definedName>
    <definedName name="jujcx" localSheetId="13" hidden="1">{"via1",#N/A,TRUE,"general";"via2",#N/A,TRUE,"general";"via3",#N/A,TRUE,"general"}</definedName>
    <definedName name="jujcx" hidden="1">{"via1",#N/A,TRUE,"general";"via2",#N/A,TRUE,"general";"via3",#N/A,TRUE,"general"}</definedName>
    <definedName name="jujuj" localSheetId="15" hidden="1">{"via1",#N/A,TRUE,"general";"via2",#N/A,TRUE,"general";"via3",#N/A,TRUE,"general"}</definedName>
    <definedName name="jujuj" localSheetId="14" hidden="1">{"via1",#N/A,TRUE,"general";"via2",#N/A,TRUE,"general";"via3",#N/A,TRUE,"general"}</definedName>
    <definedName name="jujuj" localSheetId="13" hidden="1">{"via1",#N/A,TRUE,"general";"via2",#N/A,TRUE,"general";"via3",#N/A,TRUE,"general"}</definedName>
    <definedName name="jujuj" hidden="1">{"via1",#N/A,TRUE,"general";"via2",#N/A,TRUE,"general";"via3",#N/A,TRUE,"general"}</definedName>
    <definedName name="jujujuju" localSheetId="15" hidden="1">{"TAB1",#N/A,TRUE,"GENERAL";"TAB2",#N/A,TRUE,"GENERAL";"TAB3",#N/A,TRUE,"GENERAL";"TAB4",#N/A,TRUE,"GENERAL";"TAB5",#N/A,TRUE,"GENERAL"}</definedName>
    <definedName name="jujujuju" localSheetId="14" hidden="1">{"TAB1",#N/A,TRUE,"GENERAL";"TAB2",#N/A,TRUE,"GENERAL";"TAB3",#N/A,TRUE,"GENERAL";"TAB4",#N/A,TRUE,"GENERAL";"TAB5",#N/A,TRUE,"GENERAL"}</definedName>
    <definedName name="jujujuju" localSheetId="13" hidden="1">{"TAB1",#N/A,TRUE,"GENERAL";"TAB2",#N/A,TRUE,"GENERAL";"TAB3",#N/A,TRUE,"GENERAL";"TAB4",#N/A,TRUE,"GENERAL";"TAB5",#N/A,TRUE,"GENERAL"}</definedName>
    <definedName name="jujujuju" hidden="1">{"TAB1",#N/A,TRUE,"GENERAL";"TAB2",#N/A,TRUE,"GENERAL";"TAB3",#N/A,TRUE,"GENERAL";"TAB4",#N/A,TRUE,"GENERAL";"TAB5",#N/A,TRUE,"GENERAL"}</definedName>
    <definedName name="JUL" localSheetId="15">#REF!</definedName>
    <definedName name="JUL" localSheetId="23">#REF!</definedName>
    <definedName name="JUL" localSheetId="17">#REF!</definedName>
    <definedName name="JUL" localSheetId="18">#REF!</definedName>
    <definedName name="JUL" localSheetId="14">#REF!</definedName>
    <definedName name="JUL" localSheetId="13">#REF!</definedName>
    <definedName name="JUL">#REF!</definedName>
    <definedName name="JUN" localSheetId="15">#REF!</definedName>
    <definedName name="JUN" localSheetId="23">#REF!</definedName>
    <definedName name="JUN" localSheetId="17">#REF!</definedName>
    <definedName name="JUN" localSheetId="18">#REF!</definedName>
    <definedName name="JUN" localSheetId="14">#REF!</definedName>
    <definedName name="JUN" localSheetId="13">#REF!</definedName>
    <definedName name="JUN">#REF!</definedName>
    <definedName name="juuuhb" localSheetId="15" hidden="1">{"TAB1",#N/A,TRUE,"GENERAL";"TAB2",#N/A,TRUE,"GENERAL";"TAB3",#N/A,TRUE,"GENERAL";"TAB4",#N/A,TRUE,"GENERAL";"TAB5",#N/A,TRUE,"GENERAL"}</definedName>
    <definedName name="juuuhb" localSheetId="14" hidden="1">{"TAB1",#N/A,TRUE,"GENERAL";"TAB2",#N/A,TRUE,"GENERAL";"TAB3",#N/A,TRUE,"GENERAL";"TAB4",#N/A,TRUE,"GENERAL";"TAB5",#N/A,TRUE,"GENERAL"}</definedName>
    <definedName name="juuuhb" localSheetId="13" hidden="1">{"TAB1",#N/A,TRUE,"GENERAL";"TAB2",#N/A,TRUE,"GENERAL";"TAB3",#N/A,TRUE,"GENERAL";"TAB4",#N/A,TRUE,"GENERAL";"TAB5",#N/A,TRUE,"GENERAL"}</definedName>
    <definedName name="juuuhb" hidden="1">{"TAB1",#N/A,TRUE,"GENERAL";"TAB2",#N/A,TRUE,"GENERAL";"TAB3",#N/A,TRUE,"GENERAL";"TAB4",#N/A,TRUE,"GENERAL";"TAB5",#N/A,TRUE,"GENERAL"}</definedName>
    <definedName name="jyjt7" localSheetId="15" hidden="1">{"via1",#N/A,TRUE,"general";"via2",#N/A,TRUE,"general";"via3",#N/A,TRUE,"general"}</definedName>
    <definedName name="jyjt7" localSheetId="14" hidden="1">{"via1",#N/A,TRUE,"general";"via2",#N/A,TRUE,"general";"via3",#N/A,TRUE,"general"}</definedName>
    <definedName name="jyjt7" localSheetId="13" hidden="1">{"via1",#N/A,TRUE,"general";"via2",#N/A,TRUE,"general";"via3",#N/A,TRUE,"general"}</definedName>
    <definedName name="jyjt7" hidden="1">{"via1",#N/A,TRUE,"general";"via2",#N/A,TRUE,"general";"via3",#N/A,TRUE,"general"}</definedName>
    <definedName name="jyt" localSheetId="15" hidden="1">{"via1",#N/A,TRUE,"general";"via2",#N/A,TRUE,"general";"via3",#N/A,TRUE,"general"}</definedName>
    <definedName name="jyt" localSheetId="14" hidden="1">{"via1",#N/A,TRUE,"general";"via2",#N/A,TRUE,"general";"via3",#N/A,TRUE,"general"}</definedName>
    <definedName name="jyt" localSheetId="13" hidden="1">{"via1",#N/A,TRUE,"general";"via2",#N/A,TRUE,"general";"via3",#N/A,TRUE,"general"}</definedName>
    <definedName name="jyt" hidden="1">{"via1",#N/A,TRUE,"general";"via2",#N/A,TRUE,"general";"via3",#N/A,TRUE,"general"}</definedName>
    <definedName name="jytj" localSheetId="15" hidden="1">{"via1",#N/A,TRUE,"general";"via2",#N/A,TRUE,"general";"via3",#N/A,TRUE,"general"}</definedName>
    <definedName name="jytj" localSheetId="14" hidden="1">{"via1",#N/A,TRUE,"general";"via2",#N/A,TRUE,"general";"via3",#N/A,TRUE,"general"}</definedName>
    <definedName name="jytj" localSheetId="13" hidden="1">{"via1",#N/A,TRUE,"general";"via2",#N/A,TRUE,"general";"via3",#N/A,TRUE,"general"}</definedName>
    <definedName name="jytj" hidden="1">{"via1",#N/A,TRUE,"general";"via2",#N/A,TRUE,"general";"via3",#N/A,TRUE,"general"}</definedName>
    <definedName name="jyuju" localSheetId="15" hidden="1">{"via1",#N/A,TRUE,"general";"via2",#N/A,TRUE,"general";"via3",#N/A,TRUE,"general"}</definedName>
    <definedName name="jyuju" localSheetId="14" hidden="1">{"via1",#N/A,TRUE,"general";"via2",#N/A,TRUE,"general";"via3",#N/A,TRUE,"general"}</definedName>
    <definedName name="jyuju" localSheetId="13" hidden="1">{"via1",#N/A,TRUE,"general";"via2",#N/A,TRUE,"general";"via3",#N/A,TRUE,"general"}</definedName>
    <definedName name="jyuju" hidden="1">{"via1",#N/A,TRUE,"general";"via2",#N/A,TRUE,"general";"via3",#N/A,TRUE,"general"}</definedName>
    <definedName name="jyujyuj" localSheetId="15" hidden="1">{"via1",#N/A,TRUE,"general";"via2",#N/A,TRUE,"general";"via3",#N/A,TRUE,"general"}</definedName>
    <definedName name="jyujyuj" localSheetId="14" hidden="1">{"via1",#N/A,TRUE,"general";"via2",#N/A,TRUE,"general";"via3",#N/A,TRUE,"general"}</definedName>
    <definedName name="jyujyuj" localSheetId="13" hidden="1">{"via1",#N/A,TRUE,"general";"via2",#N/A,TRUE,"general";"via3",#N/A,TRUE,"general"}</definedName>
    <definedName name="jyujyuj" hidden="1">{"via1",#N/A,TRUE,"general";"via2",#N/A,TRUE,"general";"via3",#N/A,TRUE,"general"}</definedName>
    <definedName name="K0F1" localSheetId="15">#REF!</definedName>
    <definedName name="K0F1" localSheetId="23">#REF!</definedName>
    <definedName name="K0F1" localSheetId="17">#REF!</definedName>
    <definedName name="K0F1" localSheetId="18">#REF!</definedName>
    <definedName name="K0F1" localSheetId="14">#REF!</definedName>
    <definedName name="K0F1" localSheetId="13">#REF!</definedName>
    <definedName name="K0F1">#REF!</definedName>
    <definedName name="K0F2" localSheetId="15">#REF!</definedName>
    <definedName name="K0F2" localSheetId="23">#REF!</definedName>
    <definedName name="K0F2" localSheetId="17">#REF!</definedName>
    <definedName name="K0F2" localSheetId="18">#REF!</definedName>
    <definedName name="K0F2" localSheetId="14">#REF!</definedName>
    <definedName name="K0F2" localSheetId="13">#REF!</definedName>
    <definedName name="K0F2">#REF!</definedName>
    <definedName name="K10ALO" localSheetId="15">#REF!</definedName>
    <definedName name="K10ALO" localSheetId="23">#REF!</definedName>
    <definedName name="K10ALO" localSheetId="17">#REF!</definedName>
    <definedName name="K10ALO" localSheetId="18">#REF!</definedName>
    <definedName name="K10ALO" localSheetId="14">#REF!</definedName>
    <definedName name="K10ALO" localSheetId="13">#REF!</definedName>
    <definedName name="K10ALO">#REF!</definedName>
    <definedName name="K11ALO" localSheetId="15">#REF!</definedName>
    <definedName name="K11ALO" localSheetId="23">#REF!</definedName>
    <definedName name="K11ALO" localSheetId="17">#REF!</definedName>
    <definedName name="K11ALO" localSheetId="18">#REF!</definedName>
    <definedName name="K11ALO" localSheetId="14">#REF!</definedName>
    <definedName name="K11ALO" localSheetId="13">#REF!</definedName>
    <definedName name="K11ALO">#REF!</definedName>
    <definedName name="K1F1" localSheetId="15">#REF!</definedName>
    <definedName name="K1F1" localSheetId="23">#REF!</definedName>
    <definedName name="K1F1" localSheetId="17">#REF!</definedName>
    <definedName name="K1F1" localSheetId="18">#REF!</definedName>
    <definedName name="K1F1" localSheetId="14">#REF!</definedName>
    <definedName name="K1F1" localSheetId="13">#REF!</definedName>
    <definedName name="K1F1">#REF!</definedName>
    <definedName name="K1F2" localSheetId="15">#REF!</definedName>
    <definedName name="K1F2" localSheetId="23">#REF!</definedName>
    <definedName name="K1F2" localSheetId="17">#REF!</definedName>
    <definedName name="K1F2" localSheetId="18">#REF!</definedName>
    <definedName name="K1F2" localSheetId="14">#REF!</definedName>
    <definedName name="K1F2" localSheetId="13">#REF!</definedName>
    <definedName name="K1F2">#REF!</definedName>
    <definedName name="K2F1" localSheetId="15">#REF!</definedName>
    <definedName name="K2F1" localSheetId="23">#REF!</definedName>
    <definedName name="K2F1" localSheetId="17">#REF!</definedName>
    <definedName name="K2F1" localSheetId="18">#REF!</definedName>
    <definedName name="K2F1" localSheetId="14">#REF!</definedName>
    <definedName name="K2F1" localSheetId="13">#REF!</definedName>
    <definedName name="K2F1">#REF!</definedName>
    <definedName name="K2F2" localSheetId="15">#REF!</definedName>
    <definedName name="K2F2" localSheetId="23">#REF!</definedName>
    <definedName name="K2F2" localSheetId="17">#REF!</definedName>
    <definedName name="K2F2" localSheetId="18">#REF!</definedName>
    <definedName name="K2F2" localSheetId="14">#REF!</definedName>
    <definedName name="K2F2" localSheetId="13">#REF!</definedName>
    <definedName name="K2F2">#REF!</definedName>
    <definedName name="K3F1" localSheetId="15">#REF!</definedName>
    <definedName name="K3F1" localSheetId="23">#REF!</definedName>
    <definedName name="K3F1" localSheetId="17">#REF!</definedName>
    <definedName name="K3F1" localSheetId="18">#REF!</definedName>
    <definedName name="K3F1" localSheetId="14">#REF!</definedName>
    <definedName name="K3F1" localSheetId="13">#REF!</definedName>
    <definedName name="K3F1">#REF!</definedName>
    <definedName name="K3F2" localSheetId="15">#REF!</definedName>
    <definedName name="K3F2" localSheetId="23">#REF!</definedName>
    <definedName name="K3F2" localSheetId="17">#REF!</definedName>
    <definedName name="K3F2" localSheetId="18">#REF!</definedName>
    <definedName name="K3F2" localSheetId="14">#REF!</definedName>
    <definedName name="K3F2" localSheetId="13">#REF!</definedName>
    <definedName name="K3F2">#REF!</definedName>
    <definedName name="K4F1" localSheetId="15">#REF!</definedName>
    <definedName name="K4F1" localSheetId="23">#REF!</definedName>
    <definedName name="K4F1" localSheetId="17">#REF!</definedName>
    <definedName name="K4F1" localSheetId="18">#REF!</definedName>
    <definedName name="K4F1" localSheetId="14">#REF!</definedName>
    <definedName name="K4F1" localSheetId="13">#REF!</definedName>
    <definedName name="K4F1">#REF!</definedName>
    <definedName name="K4F2" localSheetId="15">#REF!</definedName>
    <definedName name="K4F2" localSheetId="23">#REF!</definedName>
    <definedName name="K4F2" localSheetId="17">#REF!</definedName>
    <definedName name="K4F2" localSheetId="18">#REF!</definedName>
    <definedName name="K4F2" localSheetId="14">#REF!</definedName>
    <definedName name="K4F2" localSheetId="13">#REF!</definedName>
    <definedName name="K4F2">#REF!</definedName>
    <definedName name="K5F1" localSheetId="15">#REF!</definedName>
    <definedName name="K5F1" localSheetId="23">#REF!</definedName>
    <definedName name="K5F1" localSheetId="17">#REF!</definedName>
    <definedName name="K5F1" localSheetId="18">#REF!</definedName>
    <definedName name="K5F1" localSheetId="14">#REF!</definedName>
    <definedName name="K5F1" localSheetId="13">#REF!</definedName>
    <definedName name="K5F1">#REF!</definedName>
    <definedName name="K5F2" localSheetId="15">#REF!</definedName>
    <definedName name="K5F2" localSheetId="23">#REF!</definedName>
    <definedName name="K5F2" localSheetId="17">#REF!</definedName>
    <definedName name="K5F2" localSheetId="18">#REF!</definedName>
    <definedName name="K5F2" localSheetId="14">#REF!</definedName>
    <definedName name="K5F2" localSheetId="13">#REF!</definedName>
    <definedName name="K5F2">#REF!</definedName>
    <definedName name="K6F1" localSheetId="15">#REF!</definedName>
    <definedName name="K6F1" localSheetId="23">#REF!</definedName>
    <definedName name="K6F1" localSheetId="17">#REF!</definedName>
    <definedName name="K6F1" localSheetId="18">#REF!</definedName>
    <definedName name="K6F1" localSheetId="14">#REF!</definedName>
    <definedName name="K6F1" localSheetId="13">#REF!</definedName>
    <definedName name="K6F1">#REF!</definedName>
    <definedName name="K6F2" localSheetId="15">#REF!</definedName>
    <definedName name="K6F2" localSheetId="23">#REF!</definedName>
    <definedName name="K6F2" localSheetId="17">#REF!</definedName>
    <definedName name="K6F2" localSheetId="18">#REF!</definedName>
    <definedName name="K6F2" localSheetId="14">#REF!</definedName>
    <definedName name="K6F2" localSheetId="13">#REF!</definedName>
    <definedName name="K6F2">#REF!</definedName>
    <definedName name="K7F1" localSheetId="15">#REF!</definedName>
    <definedName name="K7F1" localSheetId="23">#REF!</definedName>
    <definedName name="K7F1" localSheetId="17">#REF!</definedName>
    <definedName name="K7F1" localSheetId="18">#REF!</definedName>
    <definedName name="K7F1" localSheetId="14">#REF!</definedName>
    <definedName name="K7F1" localSheetId="13">#REF!</definedName>
    <definedName name="K7F1">#REF!</definedName>
    <definedName name="K7F2" localSheetId="15">#REF!</definedName>
    <definedName name="K7F2" localSheetId="23">#REF!</definedName>
    <definedName name="K7F2" localSheetId="17">#REF!</definedName>
    <definedName name="K7F2" localSheetId="18">#REF!</definedName>
    <definedName name="K7F2" localSheetId="14">#REF!</definedName>
    <definedName name="K7F2" localSheetId="13">#REF!</definedName>
    <definedName name="K7F2">#REF!</definedName>
    <definedName name="K8ALO" localSheetId="15">#REF!</definedName>
    <definedName name="K8ALO" localSheetId="23">#REF!</definedName>
    <definedName name="K8ALO" localSheetId="17">#REF!</definedName>
    <definedName name="K8ALO" localSheetId="18">#REF!</definedName>
    <definedName name="K8ALO" localSheetId="14">#REF!</definedName>
    <definedName name="K8ALO" localSheetId="13">#REF!</definedName>
    <definedName name="K8ALO">#REF!</definedName>
    <definedName name="K8F1" localSheetId="15">#REF!</definedName>
    <definedName name="K8F1" localSheetId="23">#REF!</definedName>
    <definedName name="K8F1" localSheetId="17">#REF!</definedName>
    <definedName name="K8F1" localSheetId="18">#REF!</definedName>
    <definedName name="K8F1" localSheetId="14">#REF!</definedName>
    <definedName name="K8F1" localSheetId="13">#REF!</definedName>
    <definedName name="K8F1">#REF!</definedName>
    <definedName name="K8F2" localSheetId="15">#REF!</definedName>
    <definedName name="K8F2" localSheetId="23">#REF!</definedName>
    <definedName name="K8F2" localSheetId="17">#REF!</definedName>
    <definedName name="K8F2" localSheetId="18">#REF!</definedName>
    <definedName name="K8F2" localSheetId="14">#REF!</definedName>
    <definedName name="K8F2" localSheetId="13">#REF!</definedName>
    <definedName name="K8F2">#REF!</definedName>
    <definedName name="K9ALO" localSheetId="15">#REF!</definedName>
    <definedName name="K9ALO" localSheetId="23">#REF!</definedName>
    <definedName name="K9ALO" localSheetId="17">#REF!</definedName>
    <definedName name="K9ALO" localSheetId="18">#REF!</definedName>
    <definedName name="K9ALO" localSheetId="14">#REF!</definedName>
    <definedName name="K9ALO" localSheetId="13">#REF!</definedName>
    <definedName name="K9ALO">#REF!</definedName>
    <definedName name="kdmfm" localSheetId="23" hidden="1">#REF!</definedName>
    <definedName name="kdmfm" localSheetId="17" hidden="1">#REF!</definedName>
    <definedName name="kdmfm" localSheetId="18" hidden="1">#REF!</definedName>
    <definedName name="kdmfm" hidden="1">#REF!</definedName>
    <definedName name="KHGGH" localSheetId="15" hidden="1">{"via1",#N/A,TRUE,"general";"via2",#N/A,TRUE,"general";"via3",#N/A,TRUE,"general"}</definedName>
    <definedName name="KHGGH" localSheetId="14" hidden="1">{"via1",#N/A,TRUE,"general";"via2",#N/A,TRUE,"general";"via3",#N/A,TRUE,"general"}</definedName>
    <definedName name="KHGGH" localSheetId="13" hidden="1">{"via1",#N/A,TRUE,"general";"via2",#N/A,TRUE,"general";"via3",#N/A,TRUE,"general"}</definedName>
    <definedName name="KHGGH" hidden="1">{"via1",#N/A,TRUE,"general";"via2",#N/A,TRUE,"general";"via3",#N/A,TRUE,"general"}</definedName>
    <definedName name="khjk7" localSheetId="15" hidden="1">{"TAB1",#N/A,TRUE,"GENERAL";"TAB2",#N/A,TRUE,"GENERAL";"TAB3",#N/A,TRUE,"GENERAL";"TAB4",#N/A,TRUE,"GENERAL";"TAB5",#N/A,TRUE,"GENERAL"}</definedName>
    <definedName name="khjk7" localSheetId="14" hidden="1">{"TAB1",#N/A,TRUE,"GENERAL";"TAB2",#N/A,TRUE,"GENERAL";"TAB3",#N/A,TRUE,"GENERAL";"TAB4",#N/A,TRUE,"GENERAL";"TAB5",#N/A,TRUE,"GENERAL"}</definedName>
    <definedName name="khjk7" localSheetId="13" hidden="1">{"TAB1",#N/A,TRUE,"GENERAL";"TAB2",#N/A,TRUE,"GENERAL";"TAB3",#N/A,TRUE,"GENERAL";"TAB4",#N/A,TRUE,"GENERAL";"TAB5",#N/A,TRUE,"GENERAL"}</definedName>
    <definedName name="khjk7" hidden="1">{"TAB1",#N/A,TRUE,"GENERAL";"TAB2",#N/A,TRUE,"GENERAL";"TAB3",#N/A,TRUE,"GENERAL";"TAB4",#N/A,TRUE,"GENERAL";"TAB5",#N/A,TRUE,"GENERAL"}</definedName>
    <definedName name="kikik" localSheetId="15" hidden="1">{"via1",#N/A,TRUE,"general";"via2",#N/A,TRUE,"general";"via3",#N/A,TRUE,"general"}</definedName>
    <definedName name="kikik" localSheetId="14" hidden="1">{"via1",#N/A,TRUE,"general";"via2",#N/A,TRUE,"general";"via3",#N/A,TRUE,"general"}</definedName>
    <definedName name="kikik" localSheetId="13" hidden="1">{"via1",#N/A,TRUE,"general";"via2",#N/A,TRUE,"general";"via3",#N/A,TRUE,"general"}</definedName>
    <definedName name="kikik" hidden="1">{"via1",#N/A,TRUE,"general";"via2",#N/A,TRUE,"general";"via3",#N/A,TRUE,"general"}</definedName>
    <definedName name="kjhkd" localSheetId="15" hidden="1">{"via1",#N/A,TRUE,"general";"via2",#N/A,TRUE,"general";"via3",#N/A,TRUE,"general"}</definedName>
    <definedName name="kjhkd" localSheetId="14" hidden="1">{"via1",#N/A,TRUE,"general";"via2",#N/A,TRUE,"general";"via3",#N/A,TRUE,"general"}</definedName>
    <definedName name="kjhkd" localSheetId="13" hidden="1">{"via1",#N/A,TRUE,"general";"via2",#N/A,TRUE,"general";"via3",#N/A,TRUE,"general"}</definedName>
    <definedName name="kjhkd" hidden="1">{"via1",#N/A,TRUE,"general";"via2",#N/A,TRUE,"general";"via3",#N/A,TRUE,"general"}</definedName>
    <definedName name="kjk" localSheetId="15" hidden="1">{"via1",#N/A,TRUE,"general";"via2",#N/A,TRUE,"general";"via3",#N/A,TRUE,"general"}</definedName>
    <definedName name="kjk" localSheetId="14" hidden="1">{"via1",#N/A,TRUE,"general";"via2",#N/A,TRUE,"general";"via3",#N/A,TRUE,"general"}</definedName>
    <definedName name="kjk" localSheetId="13" hidden="1">{"via1",#N/A,TRUE,"general";"via2",#N/A,TRUE,"general";"via3",#N/A,TRUE,"general"}</definedName>
    <definedName name="kjk" hidden="1">{"via1",#N/A,TRUE,"general";"via2",#N/A,TRUE,"general";"via3",#N/A,TRUE,"general"}</definedName>
    <definedName name="kjtrkjr" localSheetId="15" hidden="1">{"via1",#N/A,TRUE,"general";"via2",#N/A,TRUE,"general";"via3",#N/A,TRUE,"general"}</definedName>
    <definedName name="kjtrkjr" localSheetId="14" hidden="1">{"via1",#N/A,TRUE,"general";"via2",#N/A,TRUE,"general";"via3",#N/A,TRUE,"general"}</definedName>
    <definedName name="kjtrkjr" localSheetId="13" hidden="1">{"via1",#N/A,TRUE,"general";"via2",#N/A,TRUE,"general";"via3",#N/A,TRUE,"general"}</definedName>
    <definedName name="kjtrkjr" hidden="1">{"via1",#N/A,TRUE,"general";"via2",#N/A,TRUE,"general";"via3",#N/A,TRUE,"general"}</definedName>
    <definedName name="KK" localSheetId="15">#REF!</definedName>
    <definedName name="KK" localSheetId="23">#REF!</definedName>
    <definedName name="KK" localSheetId="17">#REF!</definedName>
    <definedName name="KK" localSheetId="18">#REF!</definedName>
    <definedName name="KK" localSheetId="14">#REF!</definedName>
    <definedName name="KK" localSheetId="13">#REF!</definedName>
    <definedName name="KK">#REF!</definedName>
    <definedName name="kkkki" localSheetId="15" hidden="1">{"via1",#N/A,TRUE,"general";"via2",#N/A,TRUE,"general";"via3",#N/A,TRUE,"general"}</definedName>
    <definedName name="kkkki" localSheetId="14" hidden="1">{"via1",#N/A,TRUE,"general";"via2",#N/A,TRUE,"general";"via3",#N/A,TRUE,"general"}</definedName>
    <definedName name="kkkki" localSheetId="13" hidden="1">{"via1",#N/A,TRUE,"general";"via2",#N/A,TRUE,"general";"via3",#N/A,TRUE,"general"}</definedName>
    <definedName name="kkkki" hidden="1">{"via1",#N/A,TRUE,"general";"via2",#N/A,TRUE,"general";"via3",#N/A,TRUE,"general"}</definedName>
    <definedName name="kkkkkki" localSheetId="15" hidden="1">{"TAB1",#N/A,TRUE,"GENERAL";"TAB2",#N/A,TRUE,"GENERAL";"TAB3",#N/A,TRUE,"GENERAL";"TAB4",#N/A,TRUE,"GENERAL";"TAB5",#N/A,TRUE,"GENERAL"}</definedName>
    <definedName name="kkkkkki" localSheetId="14" hidden="1">{"TAB1",#N/A,TRUE,"GENERAL";"TAB2",#N/A,TRUE,"GENERAL";"TAB3",#N/A,TRUE,"GENERAL";"TAB4",#N/A,TRUE,"GENERAL";"TAB5",#N/A,TRUE,"GENERAL"}</definedName>
    <definedName name="kkkkkki" localSheetId="13" hidden="1">{"TAB1",#N/A,TRUE,"GENERAL";"TAB2",#N/A,TRUE,"GENERAL";"TAB3",#N/A,TRUE,"GENERAL";"TAB4",#N/A,TRUE,"GENERAL";"TAB5",#N/A,TRUE,"GENERAL"}</definedName>
    <definedName name="kkkkkki" hidden="1">{"TAB1",#N/A,TRUE,"GENERAL";"TAB2",#N/A,TRUE,"GENERAL";"TAB3",#N/A,TRUE,"GENERAL";"TAB4",#N/A,TRUE,"GENERAL";"TAB5",#N/A,TRUE,"GENERAL"}</definedName>
    <definedName name="KMN" localSheetId="15">#REF!</definedName>
    <definedName name="KMN" localSheetId="23">#REF!</definedName>
    <definedName name="KMN" localSheetId="17">#REF!</definedName>
    <definedName name="KMN" localSheetId="18">#REF!</definedName>
    <definedName name="KMN" localSheetId="14">#REF!</definedName>
    <definedName name="KMN" localSheetId="13">#REF!</definedName>
    <definedName name="KMN">#REF!</definedName>
    <definedName name="krtrk" localSheetId="15" hidden="1">{"via1",#N/A,TRUE,"general";"via2",#N/A,TRUE,"general";"via3",#N/A,TRUE,"general"}</definedName>
    <definedName name="krtrk" localSheetId="14" hidden="1">{"via1",#N/A,TRUE,"general";"via2",#N/A,TRUE,"general";"via3",#N/A,TRUE,"general"}</definedName>
    <definedName name="krtrk" localSheetId="13" hidden="1">{"via1",#N/A,TRUE,"general";"via2",#N/A,TRUE,"general";"via3",#N/A,TRUE,"general"}</definedName>
    <definedName name="krtrk" hidden="1">{"via1",#N/A,TRUE,"general";"via2",#N/A,TRUE,"general";"via3",#N/A,TRUE,"general"}</definedName>
    <definedName name="kyr" localSheetId="15" hidden="1">{"TAB1",#N/A,TRUE,"GENERAL";"TAB2",#N/A,TRUE,"GENERAL";"TAB3",#N/A,TRUE,"GENERAL";"TAB4",#N/A,TRUE,"GENERAL";"TAB5",#N/A,TRUE,"GENERAL"}</definedName>
    <definedName name="kyr" localSheetId="14" hidden="1">{"TAB1",#N/A,TRUE,"GENERAL";"TAB2",#N/A,TRUE,"GENERAL";"TAB3",#N/A,TRUE,"GENERAL";"TAB4",#N/A,TRUE,"GENERAL";"TAB5",#N/A,TRUE,"GENERAL"}</definedName>
    <definedName name="kyr" localSheetId="13" hidden="1">{"TAB1",#N/A,TRUE,"GENERAL";"TAB2",#N/A,TRUE,"GENERAL";"TAB3",#N/A,TRUE,"GENERAL";"TAB4",#N/A,TRUE,"GENERAL";"TAB5",#N/A,TRUE,"GENERAL"}</definedName>
    <definedName name="kyr" hidden="1">{"TAB1",#N/A,TRUE,"GENERAL";"TAB2",#N/A,TRUE,"GENERAL";"TAB3",#N/A,TRUE,"GENERAL";"TAB4",#N/A,TRUE,"GENERAL";"TAB5",#N/A,TRUE,"GENERAL"}</definedName>
    <definedName name="l" comment="Codigo Insumo" localSheetId="15">[83]Insumos!$A$4:$A$1761</definedName>
    <definedName name="l" comment="Codigo Insumo" localSheetId="14">[83]Insumos!$A$4:$A$1761</definedName>
    <definedName name="l" comment="Codigo Insumo" localSheetId="13">[83]Insumos!$A$4:$A$1761</definedName>
    <definedName name="l" comment="Codigo Insumo">[84]Insumos!$A$4:$A$1761</definedName>
    <definedName name="Ladrillo_cuarto_x_26_tono_natural_rustico" localSheetId="15">#REF!</definedName>
    <definedName name="Ladrillo_cuarto_x_26_tono_natural_rustico" localSheetId="23">#REF!</definedName>
    <definedName name="Ladrillo_cuarto_x_26_tono_natural_rustico" localSheetId="17">#REF!</definedName>
    <definedName name="Ladrillo_cuarto_x_26_tono_natural_rustico" localSheetId="0">#REF!</definedName>
    <definedName name="Ladrillo_cuarto_x_26_tono_natural_rustico" localSheetId="1">#REF!</definedName>
    <definedName name="Ladrillo_cuarto_x_26_tono_natural_rustico" localSheetId="2">#REF!</definedName>
    <definedName name="Ladrillo_cuarto_x_26_tono_natural_rustico" localSheetId="3">#REF!</definedName>
    <definedName name="Ladrillo_cuarto_x_26_tono_natural_rustico" localSheetId="4">#REF!</definedName>
    <definedName name="Ladrillo_cuarto_x_26_tono_natural_rustico" localSheetId="5">#REF!</definedName>
    <definedName name="Ladrillo_cuarto_x_26_tono_natural_rustico" localSheetId="6">#REF!</definedName>
    <definedName name="Ladrillo_cuarto_x_26_tono_natural_rustico" localSheetId="7">#REF!</definedName>
    <definedName name="Ladrillo_cuarto_x_26_tono_natural_rustico" localSheetId="8">#REF!</definedName>
    <definedName name="Ladrillo_cuarto_x_26_tono_natural_rustico" localSheetId="12">#REF!</definedName>
    <definedName name="Ladrillo_cuarto_x_26_tono_natural_rustico" localSheetId="9">#REF!</definedName>
    <definedName name="Ladrillo_cuarto_x_26_tono_natural_rustico" localSheetId="10">#REF!</definedName>
    <definedName name="Ladrillo_cuarto_x_26_tono_natural_rustico" localSheetId="11">#REF!</definedName>
    <definedName name="Ladrillo_cuarto_x_26_tono_natural_rustico" localSheetId="18">#REF!</definedName>
    <definedName name="Ladrillo_cuarto_x_26_tono_natural_rustico" localSheetId="14">#REF!</definedName>
    <definedName name="Ladrillo_cuarto_x_26_tono_natural_rustico" localSheetId="13">#REF!</definedName>
    <definedName name="Ladrillo_cuarto_x_26_tono_natural_rustico">#REF!</definedName>
    <definedName name="Ladrillo_Jamba_Doble_Coral_Moore" localSheetId="15">#REF!</definedName>
    <definedName name="Ladrillo_Jamba_Doble_Coral_Moore" localSheetId="23">#REF!</definedName>
    <definedName name="Ladrillo_Jamba_Doble_Coral_Moore" localSheetId="17">#REF!</definedName>
    <definedName name="Ladrillo_Jamba_Doble_Coral_Moore" localSheetId="0">#REF!</definedName>
    <definedName name="Ladrillo_Jamba_Doble_Coral_Moore" localSheetId="1">#REF!</definedName>
    <definedName name="Ladrillo_Jamba_Doble_Coral_Moore" localSheetId="2">#REF!</definedName>
    <definedName name="Ladrillo_Jamba_Doble_Coral_Moore" localSheetId="3">#REF!</definedName>
    <definedName name="Ladrillo_Jamba_Doble_Coral_Moore" localSheetId="4">#REF!</definedName>
    <definedName name="Ladrillo_Jamba_Doble_Coral_Moore" localSheetId="5">#REF!</definedName>
    <definedName name="Ladrillo_Jamba_Doble_Coral_Moore" localSheetId="6">#REF!</definedName>
    <definedName name="Ladrillo_Jamba_Doble_Coral_Moore" localSheetId="7">#REF!</definedName>
    <definedName name="Ladrillo_Jamba_Doble_Coral_Moore" localSheetId="8">#REF!</definedName>
    <definedName name="Ladrillo_Jamba_Doble_Coral_Moore" localSheetId="12">#REF!</definedName>
    <definedName name="Ladrillo_Jamba_Doble_Coral_Moore" localSheetId="9">#REF!</definedName>
    <definedName name="Ladrillo_Jamba_Doble_Coral_Moore" localSheetId="10">#REF!</definedName>
    <definedName name="Ladrillo_Jamba_Doble_Coral_Moore" localSheetId="11">#REF!</definedName>
    <definedName name="Ladrillo_Jamba_Doble_Coral_Moore" localSheetId="18">#REF!</definedName>
    <definedName name="Ladrillo_Jamba_Doble_Coral_Moore" localSheetId="14">#REF!</definedName>
    <definedName name="Ladrillo_Jamba_Doble_Coral_Moore" localSheetId="13">#REF!</definedName>
    <definedName name="Ladrillo_Jamba_Doble_Coral_Moore">#REF!</definedName>
    <definedName name="Ladrillo_Portante_Trefilado_14__15x30x10" localSheetId="15">#REF!</definedName>
    <definedName name="Ladrillo_Portante_Trefilado_14__15x30x10" localSheetId="23">#REF!</definedName>
    <definedName name="Ladrillo_Portante_Trefilado_14__15x30x10" localSheetId="17">#REF!</definedName>
    <definedName name="Ladrillo_Portante_Trefilado_14__15x30x10" localSheetId="0">#REF!</definedName>
    <definedName name="Ladrillo_Portante_Trefilado_14__15x30x10" localSheetId="1">#REF!</definedName>
    <definedName name="Ladrillo_Portante_Trefilado_14__15x30x10" localSheetId="2">#REF!</definedName>
    <definedName name="Ladrillo_Portante_Trefilado_14__15x30x10" localSheetId="3">#REF!</definedName>
    <definedName name="Ladrillo_Portante_Trefilado_14__15x30x10" localSheetId="4">#REF!</definedName>
    <definedName name="Ladrillo_Portante_Trefilado_14__15x30x10" localSheetId="5">#REF!</definedName>
    <definedName name="Ladrillo_Portante_Trefilado_14__15x30x10" localSheetId="6">#REF!</definedName>
    <definedName name="Ladrillo_Portante_Trefilado_14__15x30x10" localSheetId="7">#REF!</definedName>
    <definedName name="Ladrillo_Portante_Trefilado_14__15x30x10" localSheetId="8">#REF!</definedName>
    <definedName name="Ladrillo_Portante_Trefilado_14__15x30x10" localSheetId="12">#REF!</definedName>
    <definedName name="Ladrillo_Portante_Trefilado_14__15x30x10" localSheetId="9">#REF!</definedName>
    <definedName name="Ladrillo_Portante_Trefilado_14__15x30x10" localSheetId="10">#REF!</definedName>
    <definedName name="Ladrillo_Portante_Trefilado_14__15x30x10" localSheetId="11">#REF!</definedName>
    <definedName name="Ladrillo_Portante_Trefilado_14__15x30x10" localSheetId="18">#REF!</definedName>
    <definedName name="Ladrillo_Portante_Trefilado_14__15x30x10" localSheetId="14">#REF!</definedName>
    <definedName name="Ladrillo_Portante_Trefilado_14__15x30x10" localSheetId="13">#REF!</definedName>
    <definedName name="Ladrillo_Portante_Trefilado_14__15x30x10">#REF!</definedName>
    <definedName name="Ladrillo_prensado_fino_santafe" localSheetId="15">#REF!</definedName>
    <definedName name="Ladrillo_prensado_fino_santafe" localSheetId="23">#REF!</definedName>
    <definedName name="Ladrillo_prensado_fino_santafe" localSheetId="17">#REF!</definedName>
    <definedName name="Ladrillo_prensado_fino_santafe" localSheetId="18">#REF!</definedName>
    <definedName name="Ladrillo_prensado_fino_santafe" localSheetId="14">#REF!</definedName>
    <definedName name="Ladrillo_prensado_fino_santafe" localSheetId="13">#REF!</definedName>
    <definedName name="Ladrillo_prensado_fino_santafe">#REF!</definedName>
    <definedName name="Ladrillo_tablon_natural_1_4___26___6_Tono_natural." localSheetId="15">#REF!</definedName>
    <definedName name="Ladrillo_tablon_natural_1_4___26___6_Tono_natural." localSheetId="23">#REF!</definedName>
    <definedName name="Ladrillo_tablon_natural_1_4___26___6_Tono_natural." localSheetId="17">#REF!</definedName>
    <definedName name="Ladrillo_tablon_natural_1_4___26___6_Tono_natural." localSheetId="18">#REF!</definedName>
    <definedName name="Ladrillo_tablon_natural_1_4___26___6_Tono_natural." localSheetId="14">#REF!</definedName>
    <definedName name="Ladrillo_tablon_natural_1_4___26___6_Tono_natural." localSheetId="13">#REF!</definedName>
    <definedName name="Ladrillo_tablon_natural_1_4___26___6_Tono_natural.">#REF!</definedName>
    <definedName name="Ladrillo_tolete_comun" localSheetId="15">#REF!</definedName>
    <definedName name="Ladrillo_tolete_comun" localSheetId="23">#REF!</definedName>
    <definedName name="Ladrillo_tolete_comun" localSheetId="17">#REF!</definedName>
    <definedName name="Ladrillo_tolete_comun" localSheetId="18">#REF!</definedName>
    <definedName name="Ladrillo_tolete_comun" localSheetId="14">#REF!</definedName>
    <definedName name="Ladrillo_tolete_comun" localSheetId="13">#REF!</definedName>
    <definedName name="Ladrillo_tolete_comun">#REF!</definedName>
    <definedName name="Ladrillo_Tolete_Recocido" localSheetId="15">#REF!</definedName>
    <definedName name="Ladrillo_Tolete_Recocido" localSheetId="23">#REF!</definedName>
    <definedName name="Ladrillo_Tolete_Recocido" localSheetId="17">#REF!</definedName>
    <definedName name="Ladrillo_Tolete_Recocido" localSheetId="18">#REF!</definedName>
    <definedName name="Ladrillo_Tolete_Recocido" localSheetId="14">#REF!</definedName>
    <definedName name="Ladrillo_Tolete_Recocido" localSheetId="13">#REF!</definedName>
    <definedName name="Ladrillo_Tolete_Recocido">#REF!</definedName>
    <definedName name="lame" localSheetId="23" hidden="1">#REF!</definedName>
    <definedName name="lame" localSheetId="17" hidden="1">#REF!</definedName>
    <definedName name="lame" localSheetId="18" hidden="1">#REF!</definedName>
    <definedName name="lame" hidden="1">#REF!</definedName>
    <definedName name="Lámina_cold_rolled_cal_18" localSheetId="15">#REF!</definedName>
    <definedName name="Lámina_cold_rolled_cal_18" localSheetId="23">#REF!</definedName>
    <definedName name="Lámina_cold_rolled_cal_18" localSheetId="17">#REF!</definedName>
    <definedName name="Lámina_cold_rolled_cal_18" localSheetId="18">#REF!</definedName>
    <definedName name="Lámina_cold_rolled_cal_18" localSheetId="14">#REF!</definedName>
    <definedName name="Lámina_cold_rolled_cal_18" localSheetId="13">#REF!</definedName>
    <definedName name="Lámina_cold_rolled_cal_18">#REF!</definedName>
    <definedName name="Lamina_HR_6mm" localSheetId="15">#REF!</definedName>
    <definedName name="Lamina_HR_6mm" localSheetId="23">#REF!</definedName>
    <definedName name="Lamina_HR_6mm" localSheetId="17">#REF!</definedName>
    <definedName name="Lamina_HR_6mm" localSheetId="18">#REF!</definedName>
    <definedName name="Lamina_HR_6mm" localSheetId="14">#REF!</definedName>
    <definedName name="Lamina_HR_6mm" localSheetId="13">#REF!</definedName>
    <definedName name="Lamina_HR_6mm">#REF!</definedName>
    <definedName name="lamina_identificacion" localSheetId="15">#REF!</definedName>
    <definedName name="lamina_identificacion" localSheetId="23">#REF!</definedName>
    <definedName name="lamina_identificacion" localSheetId="17">#REF!</definedName>
    <definedName name="lamina_identificacion" localSheetId="18">#REF!</definedName>
    <definedName name="lamina_identificacion" localSheetId="14">#REF!</definedName>
    <definedName name="lamina_identificacion" localSheetId="13">#REF!</definedName>
    <definedName name="lamina_identificacion">#REF!</definedName>
    <definedName name="Last_Row">#N/A</definedName>
    <definedName name="Lavamanos_de_sobre_poner_Corona" localSheetId="15">#REF!</definedName>
    <definedName name="Lavamanos_de_sobre_poner_Corona" localSheetId="23">#REF!</definedName>
    <definedName name="Lavamanos_de_sobre_poner_Corona" localSheetId="17">#REF!</definedName>
    <definedName name="Lavamanos_de_sobre_poner_Corona" localSheetId="0">#REF!</definedName>
    <definedName name="Lavamanos_de_sobre_poner_Corona" localSheetId="1">#REF!</definedName>
    <definedName name="Lavamanos_de_sobre_poner_Corona" localSheetId="2">#REF!</definedName>
    <definedName name="Lavamanos_de_sobre_poner_Corona" localSheetId="3">#REF!</definedName>
    <definedName name="Lavamanos_de_sobre_poner_Corona" localSheetId="4">#REF!</definedName>
    <definedName name="Lavamanos_de_sobre_poner_Corona" localSheetId="5">#REF!</definedName>
    <definedName name="Lavamanos_de_sobre_poner_Corona" localSheetId="6">#REF!</definedName>
    <definedName name="Lavamanos_de_sobre_poner_Corona" localSheetId="7">#REF!</definedName>
    <definedName name="Lavamanos_de_sobre_poner_Corona" localSheetId="8">#REF!</definedName>
    <definedName name="Lavamanos_de_sobre_poner_Corona" localSheetId="12">#REF!</definedName>
    <definedName name="Lavamanos_de_sobre_poner_Corona" localSheetId="9">#REF!</definedName>
    <definedName name="Lavamanos_de_sobre_poner_Corona" localSheetId="10">#REF!</definedName>
    <definedName name="Lavamanos_de_sobre_poner_Corona" localSheetId="11">#REF!</definedName>
    <definedName name="Lavamanos_de_sobre_poner_Corona" localSheetId="18">#REF!</definedName>
    <definedName name="Lavamanos_de_sobre_poner_Corona" localSheetId="14">#REF!</definedName>
    <definedName name="Lavamanos_de_sobre_poner_Corona" localSheetId="13">#REF!</definedName>
    <definedName name="Lavamanos_de_sobre_poner_Corona">#REF!</definedName>
    <definedName name="Lavamanos_de_sobreponer_en_acero_inoxidable." localSheetId="15">#REF!</definedName>
    <definedName name="Lavamanos_de_sobreponer_en_acero_inoxidable." localSheetId="23">#REF!</definedName>
    <definedName name="Lavamanos_de_sobreponer_en_acero_inoxidable." localSheetId="17">#REF!</definedName>
    <definedName name="Lavamanos_de_sobreponer_en_acero_inoxidable." localSheetId="0">#REF!</definedName>
    <definedName name="Lavamanos_de_sobreponer_en_acero_inoxidable." localSheetId="1">#REF!</definedName>
    <definedName name="Lavamanos_de_sobreponer_en_acero_inoxidable." localSheetId="2">#REF!</definedName>
    <definedName name="Lavamanos_de_sobreponer_en_acero_inoxidable." localSheetId="3">#REF!</definedName>
    <definedName name="Lavamanos_de_sobreponer_en_acero_inoxidable." localSheetId="4">#REF!</definedName>
    <definedName name="Lavamanos_de_sobreponer_en_acero_inoxidable." localSheetId="5">#REF!</definedName>
    <definedName name="Lavamanos_de_sobreponer_en_acero_inoxidable." localSheetId="6">#REF!</definedName>
    <definedName name="Lavamanos_de_sobreponer_en_acero_inoxidable." localSheetId="7">#REF!</definedName>
    <definedName name="Lavamanos_de_sobreponer_en_acero_inoxidable." localSheetId="8">#REF!</definedName>
    <definedName name="Lavamanos_de_sobreponer_en_acero_inoxidable." localSheetId="12">#REF!</definedName>
    <definedName name="Lavamanos_de_sobreponer_en_acero_inoxidable." localSheetId="9">#REF!</definedName>
    <definedName name="Lavamanos_de_sobreponer_en_acero_inoxidable." localSheetId="10">#REF!</definedName>
    <definedName name="Lavamanos_de_sobreponer_en_acero_inoxidable." localSheetId="11">#REF!</definedName>
    <definedName name="Lavamanos_de_sobreponer_en_acero_inoxidable." localSheetId="18">#REF!</definedName>
    <definedName name="Lavamanos_de_sobreponer_en_acero_inoxidable." localSheetId="14">#REF!</definedName>
    <definedName name="Lavamanos_de_sobreponer_en_acero_inoxidable." localSheetId="13">#REF!</definedName>
    <definedName name="Lavamanos_de_sobreponer_en_acero_inoxidable.">#REF!</definedName>
    <definedName name="Lavamanos_de_Sobreponer_Ref._07349" localSheetId="15">#REF!</definedName>
    <definedName name="Lavamanos_de_Sobreponer_Ref._07349" localSheetId="23">#REF!</definedName>
    <definedName name="Lavamanos_de_Sobreponer_Ref._07349" localSheetId="17">#REF!</definedName>
    <definedName name="Lavamanos_de_Sobreponer_Ref._07349" localSheetId="0">#REF!</definedName>
    <definedName name="Lavamanos_de_Sobreponer_Ref._07349" localSheetId="1">#REF!</definedName>
    <definedName name="Lavamanos_de_Sobreponer_Ref._07349" localSheetId="2">#REF!</definedName>
    <definedName name="Lavamanos_de_Sobreponer_Ref._07349" localSheetId="3">#REF!</definedName>
    <definedName name="Lavamanos_de_Sobreponer_Ref._07349" localSheetId="4">#REF!</definedName>
    <definedName name="Lavamanos_de_Sobreponer_Ref._07349" localSheetId="5">#REF!</definedName>
    <definedName name="Lavamanos_de_Sobreponer_Ref._07349" localSheetId="6">#REF!</definedName>
    <definedName name="Lavamanos_de_Sobreponer_Ref._07349" localSheetId="7">#REF!</definedName>
    <definedName name="Lavamanos_de_Sobreponer_Ref._07349" localSheetId="8">#REF!</definedName>
    <definedName name="Lavamanos_de_Sobreponer_Ref._07349" localSheetId="12">#REF!</definedName>
    <definedName name="Lavamanos_de_Sobreponer_Ref._07349" localSheetId="9">#REF!</definedName>
    <definedName name="Lavamanos_de_Sobreponer_Ref._07349" localSheetId="10">#REF!</definedName>
    <definedName name="Lavamanos_de_Sobreponer_Ref._07349" localSheetId="11">#REF!</definedName>
    <definedName name="Lavamanos_de_Sobreponer_Ref._07349" localSheetId="18">#REF!</definedName>
    <definedName name="Lavamanos_de_Sobreponer_Ref._07349" localSheetId="14">#REF!</definedName>
    <definedName name="Lavamanos_de_Sobreponer_Ref._07349" localSheetId="13">#REF!</definedName>
    <definedName name="Lavamanos_de_Sobreponer_Ref._07349">#REF!</definedName>
    <definedName name="Lavaplatos_Bar_Redondo_Ref._0556_999" localSheetId="15">#REF!</definedName>
    <definedName name="Lavaplatos_Bar_Redondo_Ref._0556_999" localSheetId="23">#REF!</definedName>
    <definedName name="Lavaplatos_Bar_Redondo_Ref._0556_999" localSheetId="17">#REF!</definedName>
    <definedName name="Lavaplatos_Bar_Redondo_Ref._0556_999" localSheetId="18">#REF!</definedName>
    <definedName name="Lavaplatos_Bar_Redondo_Ref._0556_999" localSheetId="14">#REF!</definedName>
    <definedName name="Lavaplatos_Bar_Redondo_Ref._0556_999" localSheetId="13">#REF!</definedName>
    <definedName name="Lavaplatos_Bar_Redondo_Ref._0556_999">#REF!</definedName>
    <definedName name="LICITACION" localSheetId="15">#REF!</definedName>
    <definedName name="LICITACION" localSheetId="23">#REF!</definedName>
    <definedName name="LICITACION" localSheetId="17">#REF!</definedName>
    <definedName name="LICITACION" localSheetId="18">#REF!</definedName>
    <definedName name="LICITACION" localSheetId="14">#REF!</definedName>
    <definedName name="LICITACION" localSheetId="13">#REF!</definedName>
    <definedName name="LICITACION">#REF!</definedName>
    <definedName name="Lija" localSheetId="15">#REF!</definedName>
    <definedName name="Lija" localSheetId="23">#REF!</definedName>
    <definedName name="Lija" localSheetId="17">#REF!</definedName>
    <definedName name="Lija" localSheetId="18">#REF!</definedName>
    <definedName name="Lija" localSheetId="14">#REF!</definedName>
    <definedName name="Lija" localSheetId="13">#REF!</definedName>
    <definedName name="Lija">#REF!</definedName>
    <definedName name="LISBASE1" localSheetId="15">'[85]Lista Base'!$A$4:$C$2691</definedName>
    <definedName name="LISBASE1" localSheetId="14">'[85]Lista Base'!$A$4:$C$2691</definedName>
    <definedName name="LISBASE1" localSheetId="13">'[85]Lista Base'!$A$4:$C$2691</definedName>
    <definedName name="LISBASE1">'[86]Lista Base'!$A$4:$C$2691</definedName>
    <definedName name="LISBASE2" localSheetId="15">'[87]Lista Base'!$A$4:$D$1999</definedName>
    <definedName name="LISBASE2" localSheetId="14">'[87]Lista Base'!$A$4:$D$1999</definedName>
    <definedName name="LISBASE2" localSheetId="13">'[87]Lista Base'!$A$4:$D$1999</definedName>
    <definedName name="LISBASE2">'[88]Lista Base'!$A$4:$D$1999</definedName>
    <definedName name="List_cuadrillas" localSheetId="15">[58]Salarios!$D$8:$P$8</definedName>
    <definedName name="List_cuadrillas" localSheetId="14">[58]Salarios!$D$8:$P$8</definedName>
    <definedName name="List_cuadrillas" localSheetId="13">[58]Salarios!$D$8:$P$8</definedName>
    <definedName name="List_cuadrillas">[59]Salarios!$D$8:$P$8</definedName>
    <definedName name="LISTADO_ACTIVIDADES" localSheetId="15">#REF!</definedName>
    <definedName name="LISTADO_ACTIVIDADES" localSheetId="23">#REF!</definedName>
    <definedName name="LISTADO_ACTIVIDADES" localSheetId="17">#REF!</definedName>
    <definedName name="LISTADO_ACTIVIDADES" localSheetId="18">#REF!</definedName>
    <definedName name="LISTADO_ACTIVIDADES" localSheetId="14">#REF!</definedName>
    <definedName name="LISTADO_ACTIVIDADES" localSheetId="13">#REF!</definedName>
    <definedName name="LISTADO_ACTIVIDADES">#REF!</definedName>
    <definedName name="LISTADOEQUIPOS" localSheetId="15">#REF!</definedName>
    <definedName name="LISTADOEQUIPOS" localSheetId="14">#REF!</definedName>
    <definedName name="LISTADOEQUIPOS" localSheetId="13">#REF!</definedName>
    <definedName name="LISTADOEQUIPOS">[16]Equipo!$A$16:$A$80</definedName>
    <definedName name="LISTADOMATERIALES" localSheetId="15">#REF!</definedName>
    <definedName name="LISTADOMATERIALES" localSheetId="14">#REF!</definedName>
    <definedName name="LISTADOMATERIALES" localSheetId="13">#REF!</definedName>
    <definedName name="LISTADOMATERIALES">[16]Material!$A$11:$A$1009</definedName>
    <definedName name="LISTADOMO" localSheetId="15">#REF!</definedName>
    <definedName name="LISTADOMO" localSheetId="14">#REF!</definedName>
    <definedName name="LISTADOMO" localSheetId="13">#REF!</definedName>
    <definedName name="LISTADOMO">[16]M.Obra!$A$21:$A$50</definedName>
    <definedName name="LISTADOTRANSPORTES" localSheetId="15">#REF!</definedName>
    <definedName name="LISTADOTRANSPORTES" localSheetId="14">#REF!</definedName>
    <definedName name="LISTADOTRANSPORTES" localSheetId="13">#REF!</definedName>
    <definedName name="LISTADOTRANSPORTES">[16]Transp.!$A$16:$A$50</definedName>
    <definedName name="Listón_1.5x3x3" localSheetId="15">#REF!</definedName>
    <definedName name="Listón_1.5x3x3" localSheetId="23">#REF!</definedName>
    <definedName name="Listón_1.5x3x3" localSheetId="17">#REF!</definedName>
    <definedName name="Listón_1.5x3x3" localSheetId="0">#REF!</definedName>
    <definedName name="Listón_1.5x3x3" localSheetId="1">#REF!</definedName>
    <definedName name="Listón_1.5x3x3" localSheetId="2">#REF!</definedName>
    <definedName name="Listón_1.5x3x3" localSheetId="3">#REF!</definedName>
    <definedName name="Listón_1.5x3x3" localSheetId="4">#REF!</definedName>
    <definedName name="Listón_1.5x3x3" localSheetId="5">#REF!</definedName>
    <definedName name="Listón_1.5x3x3" localSheetId="6">#REF!</definedName>
    <definedName name="Listón_1.5x3x3" localSheetId="7">#REF!</definedName>
    <definedName name="Listón_1.5x3x3" localSheetId="8">#REF!</definedName>
    <definedName name="Listón_1.5x3x3" localSheetId="12">#REF!</definedName>
    <definedName name="Listón_1.5x3x3" localSheetId="9">#REF!</definedName>
    <definedName name="Listón_1.5x3x3" localSheetId="10">#REF!</definedName>
    <definedName name="Listón_1.5x3x3" localSheetId="11">#REF!</definedName>
    <definedName name="Listón_1.5x3x3" localSheetId="18">#REF!</definedName>
    <definedName name="Listón_1.5x3x3" localSheetId="14">#REF!</definedName>
    <definedName name="Listón_1.5x3x3" localSheetId="13">#REF!</definedName>
    <definedName name="Listón_1.5x3x3">#REF!</definedName>
    <definedName name="Listón_M.H._Guayacán" localSheetId="15">#REF!</definedName>
    <definedName name="Listón_M.H._Guayacán" localSheetId="23">#REF!</definedName>
    <definedName name="Listón_M.H._Guayacán" localSheetId="17">#REF!</definedName>
    <definedName name="Listón_M.H._Guayacán" localSheetId="0">#REF!</definedName>
    <definedName name="Listón_M.H._Guayacán" localSheetId="1">#REF!</definedName>
    <definedName name="Listón_M.H._Guayacán" localSheetId="2">#REF!</definedName>
    <definedName name="Listón_M.H._Guayacán" localSheetId="3">#REF!</definedName>
    <definedName name="Listón_M.H._Guayacán" localSheetId="4">#REF!</definedName>
    <definedName name="Listón_M.H._Guayacán" localSheetId="5">#REF!</definedName>
    <definedName name="Listón_M.H._Guayacán" localSheetId="6">#REF!</definedName>
    <definedName name="Listón_M.H._Guayacán" localSheetId="7">#REF!</definedName>
    <definedName name="Listón_M.H._Guayacán" localSheetId="8">#REF!</definedName>
    <definedName name="Listón_M.H._Guayacán" localSheetId="12">#REF!</definedName>
    <definedName name="Listón_M.H._Guayacán" localSheetId="9">#REF!</definedName>
    <definedName name="Listón_M.H._Guayacán" localSheetId="10">#REF!</definedName>
    <definedName name="Listón_M.H._Guayacán" localSheetId="11">#REF!</definedName>
    <definedName name="Listón_M.H._Guayacán" localSheetId="18">#REF!</definedName>
    <definedName name="Listón_M.H._Guayacán" localSheetId="14">#REF!</definedName>
    <definedName name="Listón_M.H._Guayacán" localSheetId="13">#REF!</definedName>
    <definedName name="Listón_M.H._Guayacán">#REF!</definedName>
    <definedName name="liuoo" localSheetId="15" hidden="1">{"TAB1",#N/A,TRUE,"GENERAL";"TAB2",#N/A,TRUE,"GENERAL";"TAB3",#N/A,TRUE,"GENERAL";"TAB4",#N/A,TRUE,"GENERAL";"TAB5",#N/A,TRUE,"GENERAL"}</definedName>
    <definedName name="liuoo" localSheetId="14" hidden="1">{"TAB1",#N/A,TRUE,"GENERAL";"TAB2",#N/A,TRUE,"GENERAL";"TAB3",#N/A,TRUE,"GENERAL";"TAB4",#N/A,TRUE,"GENERAL";"TAB5",#N/A,TRUE,"GENERAL"}</definedName>
    <definedName name="liuoo" localSheetId="13" hidden="1">{"TAB1",#N/A,TRUE,"GENERAL";"TAB2",#N/A,TRUE,"GENERAL";"TAB3",#N/A,TRUE,"GENERAL";"TAB4",#N/A,TRUE,"GENERAL";"TAB5",#N/A,TRUE,"GENERAL"}</definedName>
    <definedName name="liuoo" hidden="1">{"TAB1",#N/A,TRUE,"GENERAL";"TAB2",#N/A,TRUE,"GENERAL";"TAB3",#N/A,TRUE,"GENERAL";"TAB4",#N/A,TRUE,"GENERAL";"TAB5",#N/A,TRUE,"GENERAL"}</definedName>
    <definedName name="lkj" localSheetId="15" hidden="1">{"via1",#N/A,TRUE,"general";"via2",#N/A,TRUE,"general";"via3",#N/A,TRUE,"general"}</definedName>
    <definedName name="lkj" localSheetId="14" hidden="1">{"via1",#N/A,TRUE,"general";"via2",#N/A,TRUE,"general";"via3",#N/A,TRUE,"general"}</definedName>
    <definedName name="lkj" localSheetId="13" hidden="1">{"via1",#N/A,TRUE,"general";"via2",#N/A,TRUE,"general";"via3",#N/A,TRUE,"general"}</definedName>
    <definedName name="lkj" hidden="1">{"via1",#N/A,TRUE,"general";"via2",#N/A,TRUE,"general";"via3",#N/A,TRUE,"general"}</definedName>
    <definedName name="LKJLJK" localSheetId="15" hidden="1">{"TAB1",#N/A,TRUE,"GENERAL";"TAB2",#N/A,TRUE,"GENERAL";"TAB3",#N/A,TRUE,"GENERAL";"TAB4",#N/A,TRUE,"GENERAL";"TAB5",#N/A,TRUE,"GENERAL"}</definedName>
    <definedName name="LKJLJK" localSheetId="14" hidden="1">{"TAB1",#N/A,TRUE,"GENERAL";"TAB2",#N/A,TRUE,"GENERAL";"TAB3",#N/A,TRUE,"GENERAL";"TAB4",#N/A,TRUE,"GENERAL";"TAB5",#N/A,TRUE,"GENERAL"}</definedName>
    <definedName name="LKJLJK" localSheetId="13" hidden="1">{"TAB1",#N/A,TRUE,"GENERAL";"TAB2",#N/A,TRUE,"GENERAL";"TAB3",#N/A,TRUE,"GENERAL";"TAB4",#N/A,TRUE,"GENERAL";"TAB5",#N/A,TRUE,"GENERAL"}</definedName>
    <definedName name="LKJLJK" hidden="1">{"TAB1",#N/A,TRUE,"GENERAL";"TAB2",#N/A,TRUE,"GENERAL";"TAB3",#N/A,TRUE,"GENERAL";"TAB4",#N/A,TRUE,"GENERAL";"TAB5",#N/A,TRUE,"GENERAL"}</definedName>
    <definedName name="ll" localSheetId="15">[58]PRESUPUESTO!#REF!</definedName>
    <definedName name="ll" localSheetId="23">[59]PRESUPUESTO!#REF!</definedName>
    <definedName name="ll" localSheetId="17">[59]PRESUPUESTO!#REF!</definedName>
    <definedName name="ll" localSheetId="0">[59]PRESUPUESTO!#REF!</definedName>
    <definedName name="ll" localSheetId="1">[59]PRESUPUESTO!#REF!</definedName>
    <definedName name="ll" localSheetId="2">[59]PRESUPUESTO!#REF!</definedName>
    <definedName name="ll" localSheetId="3">[59]PRESUPUESTO!#REF!</definedName>
    <definedName name="ll" localSheetId="4">[59]PRESUPUESTO!#REF!</definedName>
    <definedName name="ll" localSheetId="5">[59]PRESUPUESTO!#REF!</definedName>
    <definedName name="ll" localSheetId="6">[59]PRESUPUESTO!#REF!</definedName>
    <definedName name="ll" localSheetId="7">[59]PRESUPUESTO!#REF!</definedName>
    <definedName name="ll" localSheetId="8">[59]PRESUPUESTO!#REF!</definedName>
    <definedName name="ll" localSheetId="12">[59]PRESUPUESTO!#REF!</definedName>
    <definedName name="ll" localSheetId="9">[59]PRESUPUESTO!#REF!</definedName>
    <definedName name="ll" localSheetId="10">[59]PRESUPUESTO!#REF!</definedName>
    <definedName name="ll" localSheetId="11">[59]PRESUPUESTO!#REF!</definedName>
    <definedName name="ll" localSheetId="18">[59]PRESUPUESTO!#REF!</definedName>
    <definedName name="ll" localSheetId="14">[58]PRESUPUESTO!#REF!</definedName>
    <definedName name="ll" localSheetId="13">[58]PRESUPUESTO!#REF!</definedName>
    <definedName name="ll">[59]PRESUPUESTO!#REF!</definedName>
    <definedName name="Llave_automatica_Ref._71100_000_000" localSheetId="15">#REF!</definedName>
    <definedName name="Llave_automatica_Ref._71100_000_000" localSheetId="23">#REF!</definedName>
    <definedName name="Llave_automatica_Ref._71100_000_000" localSheetId="17">#REF!</definedName>
    <definedName name="Llave_automatica_Ref._71100_000_000" localSheetId="0">#REF!</definedName>
    <definedName name="Llave_automatica_Ref._71100_000_000" localSheetId="1">#REF!</definedName>
    <definedName name="Llave_automatica_Ref._71100_000_000" localSheetId="2">#REF!</definedName>
    <definedName name="Llave_automatica_Ref._71100_000_000" localSheetId="3">#REF!</definedName>
    <definedName name="Llave_automatica_Ref._71100_000_000" localSheetId="4">#REF!</definedName>
    <definedName name="Llave_automatica_Ref._71100_000_000" localSheetId="5">#REF!</definedName>
    <definedName name="Llave_automatica_Ref._71100_000_000" localSheetId="6">#REF!</definedName>
    <definedName name="Llave_automatica_Ref._71100_000_000" localSheetId="7">#REF!</definedName>
    <definedName name="Llave_automatica_Ref._71100_000_000" localSheetId="8">#REF!</definedName>
    <definedName name="Llave_automatica_Ref._71100_000_000" localSheetId="12">#REF!</definedName>
    <definedName name="Llave_automatica_Ref._71100_000_000" localSheetId="9">#REF!</definedName>
    <definedName name="Llave_automatica_Ref._71100_000_000" localSheetId="10">#REF!</definedName>
    <definedName name="Llave_automatica_Ref._71100_000_000" localSheetId="11">#REF!</definedName>
    <definedName name="Llave_automatica_Ref._71100_000_000" localSheetId="18">#REF!</definedName>
    <definedName name="Llave_automatica_Ref._71100_000_000" localSheetId="14">#REF!</definedName>
    <definedName name="Llave_automatica_Ref._71100_000_000" localSheetId="13">#REF!</definedName>
    <definedName name="Llave_automatica_Ref._71100_000_000">#REF!</definedName>
    <definedName name="Llave_Manguera" localSheetId="15">#REF!</definedName>
    <definedName name="Llave_Manguera" localSheetId="23">#REF!</definedName>
    <definedName name="Llave_Manguera" localSheetId="17">#REF!</definedName>
    <definedName name="Llave_Manguera" localSheetId="0">#REF!</definedName>
    <definedName name="Llave_Manguera" localSheetId="1">#REF!</definedName>
    <definedName name="Llave_Manguera" localSheetId="2">#REF!</definedName>
    <definedName name="Llave_Manguera" localSheetId="3">#REF!</definedName>
    <definedName name="Llave_Manguera" localSheetId="4">#REF!</definedName>
    <definedName name="Llave_Manguera" localSheetId="5">#REF!</definedName>
    <definedName name="Llave_Manguera" localSheetId="6">#REF!</definedName>
    <definedName name="Llave_Manguera" localSheetId="7">#REF!</definedName>
    <definedName name="Llave_Manguera" localSheetId="8">#REF!</definedName>
    <definedName name="Llave_Manguera" localSheetId="12">#REF!</definedName>
    <definedName name="Llave_Manguera" localSheetId="9">#REF!</definedName>
    <definedName name="Llave_Manguera" localSheetId="10">#REF!</definedName>
    <definedName name="Llave_Manguera" localSheetId="11">#REF!</definedName>
    <definedName name="Llave_Manguera" localSheetId="18">#REF!</definedName>
    <definedName name="Llave_Manguera" localSheetId="14">#REF!</definedName>
    <definedName name="Llave_Manguera" localSheetId="13">#REF!</definedName>
    <definedName name="Llave_Manguera">#REF!</definedName>
    <definedName name="lllllh" localSheetId="15" hidden="1">{"via1",#N/A,TRUE,"general";"via2",#N/A,TRUE,"general";"via3",#N/A,TRUE,"general"}</definedName>
    <definedName name="lllllh" localSheetId="14" hidden="1">{"via1",#N/A,TRUE,"general";"via2",#N/A,TRUE,"general";"via3",#N/A,TRUE,"general"}</definedName>
    <definedName name="lllllh" localSheetId="13" hidden="1">{"via1",#N/A,TRUE,"general";"via2",#N/A,TRUE,"general";"via3",#N/A,TRUE,"general"}</definedName>
    <definedName name="lllllh" hidden="1">{"via1",#N/A,TRUE,"general";"via2",#N/A,TRUE,"general";"via3",#N/A,TRUE,"general"}</definedName>
    <definedName name="lllllllo" localSheetId="15" hidden="1">{"via1",#N/A,TRUE,"general";"via2",#N/A,TRUE,"general";"via3",#N/A,TRUE,"general"}</definedName>
    <definedName name="lllllllo" localSheetId="14" hidden="1">{"via1",#N/A,TRUE,"general";"via2",#N/A,TRUE,"general";"via3",#N/A,TRUE,"general"}</definedName>
    <definedName name="lllllllo" localSheetId="13" hidden="1">{"via1",#N/A,TRUE,"general";"via2",#N/A,TRUE,"general";"via3",#N/A,TRUE,"general"}</definedName>
    <definedName name="lllllllo" hidden="1">{"via1",#N/A,TRUE,"general";"via2",#N/A,TRUE,"general";"via3",#N/A,TRUE,"general"}</definedName>
    <definedName name="lo" localSheetId="15">#REF!</definedName>
    <definedName name="lo" localSheetId="23">#REF!</definedName>
    <definedName name="lo" localSheetId="17">#REF!</definedName>
    <definedName name="lo" localSheetId="18">#REF!</definedName>
    <definedName name="lo" localSheetId="14">#REF!</definedName>
    <definedName name="lo" localSheetId="13">#REF!</definedName>
    <definedName name="lo">#REF!</definedName>
    <definedName name="Loan_Amount" localSheetId="15">#REF!</definedName>
    <definedName name="Loan_Amount" localSheetId="23">#REF!</definedName>
    <definedName name="Loan_Amount" localSheetId="17">#REF!</definedName>
    <definedName name="Loan_Amount" localSheetId="18">#REF!</definedName>
    <definedName name="Loan_Amount" localSheetId="14">#REF!</definedName>
    <definedName name="Loan_Amount" localSheetId="13">#REF!</definedName>
    <definedName name="Loan_Amount">#REF!</definedName>
    <definedName name="Loan_Start" localSheetId="15">#REF!</definedName>
    <definedName name="Loan_Start" localSheetId="23">#REF!</definedName>
    <definedName name="Loan_Start" localSheetId="17">#REF!</definedName>
    <definedName name="Loan_Start" localSheetId="18">#REF!</definedName>
    <definedName name="Loan_Start" localSheetId="14">#REF!</definedName>
    <definedName name="Loan_Start" localSheetId="13">#REF!</definedName>
    <definedName name="Loan_Start">#REF!</definedName>
    <definedName name="Loan_Years" localSheetId="15">#REF!</definedName>
    <definedName name="Loan_Years" localSheetId="23">#REF!</definedName>
    <definedName name="Loan_Years" localSheetId="17">#REF!</definedName>
    <definedName name="Loan_Years" localSheetId="18">#REF!</definedName>
    <definedName name="Loan_Years" localSheetId="14">#REF!</definedName>
    <definedName name="Loan_Years" localSheetId="13">#REF!</definedName>
    <definedName name="Loan_Years">#REF!</definedName>
    <definedName name="loc" localSheetId="15">[89]INDICE!#REF!</definedName>
    <definedName name="loc" localSheetId="23">[89]INDICE!#REF!</definedName>
    <definedName name="loc" localSheetId="17">[89]INDICE!#REF!</definedName>
    <definedName name="loc" localSheetId="18">[89]INDICE!#REF!</definedName>
    <definedName name="loc" localSheetId="14">[89]INDICE!#REF!</definedName>
    <definedName name="loc" localSheetId="13">[89]INDICE!#REF!</definedName>
    <definedName name="loc">[89]INDICE!#REF!</definedName>
    <definedName name="LOCA" localSheetId="15">[29]!absc</definedName>
    <definedName name="LOCA" localSheetId="27">[29]!absc</definedName>
    <definedName name="LOCA" localSheetId="21">[29]!absc</definedName>
    <definedName name="LOCA" localSheetId="22">[29]!absc</definedName>
    <definedName name="LOCA" localSheetId="24">[29]!absc</definedName>
    <definedName name="LOCA" localSheetId="25">[29]!absc</definedName>
    <definedName name="LOCA" localSheetId="26">[29]!absc</definedName>
    <definedName name="LOCA" localSheetId="28">[29]!absc</definedName>
    <definedName name="LOCA" localSheetId="23">[29]!absc</definedName>
    <definedName name="LOCA" localSheetId="17">[29]!absc</definedName>
    <definedName name="LOCA" localSheetId="1">[29]!absc</definedName>
    <definedName name="LOCA" localSheetId="3">[29]!absc</definedName>
    <definedName name="LOCA" localSheetId="5">[29]!absc</definedName>
    <definedName name="LOCA" localSheetId="7">[29]!absc</definedName>
    <definedName name="LOCA" localSheetId="12">[29]!absc</definedName>
    <definedName name="LOCA" localSheetId="18">[29]!absc</definedName>
    <definedName name="LOCA" localSheetId="14">[29]!absc</definedName>
    <definedName name="LOCA" localSheetId="13">[29]!absc</definedName>
    <definedName name="LOCA">[29]!absc</definedName>
    <definedName name="LOCA1" localSheetId="15">[29]!absc</definedName>
    <definedName name="LOCA1" localSheetId="27">[29]!absc</definedName>
    <definedName name="LOCA1" localSheetId="21">[29]!absc</definedName>
    <definedName name="LOCA1" localSheetId="22">[29]!absc</definedName>
    <definedName name="LOCA1" localSheetId="24">[29]!absc</definedName>
    <definedName name="LOCA1" localSheetId="25">[29]!absc</definedName>
    <definedName name="LOCA1" localSheetId="26">[29]!absc</definedName>
    <definedName name="LOCA1" localSheetId="28">[29]!absc</definedName>
    <definedName name="LOCA1" localSheetId="23">[29]!absc</definedName>
    <definedName name="LOCA1" localSheetId="17">[29]!absc</definedName>
    <definedName name="LOCA1" localSheetId="1">[29]!absc</definedName>
    <definedName name="LOCA1" localSheetId="3">[29]!absc</definedName>
    <definedName name="LOCA1" localSheetId="5">[29]!absc</definedName>
    <definedName name="LOCA1" localSheetId="7">[29]!absc</definedName>
    <definedName name="LOCA1" localSheetId="12">[29]!absc</definedName>
    <definedName name="LOCA1" localSheetId="18">[29]!absc</definedName>
    <definedName name="LOCA1" localSheetId="14">[29]!absc</definedName>
    <definedName name="LOCA1" localSheetId="13">[29]!absc</definedName>
    <definedName name="LOCA1">[29]!absc</definedName>
    <definedName name="LOCALIZACION" localSheetId="23">#REF!</definedName>
    <definedName name="LOCALIZACION" localSheetId="17">#REF!</definedName>
    <definedName name="LOCALIZACION" localSheetId="18">#REF!</definedName>
    <definedName name="LOCALIZACION">#REF!</definedName>
    <definedName name="LOCALIZACIÓN_Y_REPLANTEO._ESTRUCTURAS" localSheetId="15">[90]INDICE!#REF!</definedName>
    <definedName name="LOCALIZACIÓN_Y_REPLANTEO._ESTRUCTURAS" localSheetId="23">[90]INDICE!#REF!</definedName>
    <definedName name="LOCALIZACIÓN_Y_REPLANTEO._ESTRUCTURAS" localSheetId="17">[90]INDICE!#REF!</definedName>
    <definedName name="LOCALIZACIÓN_Y_REPLANTEO._ESTRUCTURAS" localSheetId="18">[90]INDICE!#REF!</definedName>
    <definedName name="LOCALIZACIÓN_Y_REPLANTEO._ESTRUCTURAS" localSheetId="14">[90]INDICE!#REF!</definedName>
    <definedName name="LOCALIZACIÓN_Y_REPLANTEO._ESTRUCTURAS" localSheetId="13">[90]INDICE!#REF!</definedName>
    <definedName name="LOCALIZACIÓN_Y_REPLANTEO._ESTRUCTURAS">[90]INDICE!#REF!</definedName>
    <definedName name="lolol" localSheetId="15" hidden="1">{"TAB1",#N/A,TRUE,"GENERAL";"TAB2",#N/A,TRUE,"GENERAL";"TAB3",#N/A,TRUE,"GENERAL";"TAB4",#N/A,TRUE,"GENERAL";"TAB5",#N/A,TRUE,"GENERAL"}</definedName>
    <definedName name="lolol" localSheetId="14" hidden="1">{"TAB1",#N/A,TRUE,"GENERAL";"TAB2",#N/A,TRUE,"GENERAL";"TAB3",#N/A,TRUE,"GENERAL";"TAB4",#N/A,TRUE,"GENERAL";"TAB5",#N/A,TRUE,"GENERAL"}</definedName>
    <definedName name="lolol" localSheetId="13" hidden="1">{"TAB1",#N/A,TRUE,"GENERAL";"TAB2",#N/A,TRUE,"GENERAL";"TAB3",#N/A,TRUE,"GENERAL";"TAB4",#N/A,TRUE,"GENERAL";"TAB5",#N/A,TRUE,"GENERAL"}</definedName>
    <definedName name="lolol" hidden="1">{"TAB1",#N/A,TRUE,"GENERAL";"TAB2",#N/A,TRUE,"GENERAL";"TAB3",#N/A,TRUE,"GENERAL";"TAB4",#N/A,TRUE,"GENERAL";"TAB5",#N/A,TRUE,"GENERAL"}</definedName>
    <definedName name="Longitud" localSheetId="15">#REF!</definedName>
    <definedName name="Longitud" localSheetId="23">#REF!</definedName>
    <definedName name="Longitud" localSheetId="17">#REF!</definedName>
    <definedName name="Longitud" localSheetId="18">#REF!</definedName>
    <definedName name="Longitud" localSheetId="14">#REF!</definedName>
    <definedName name="Longitud" localSheetId="13">#REF!</definedName>
    <definedName name="Longitud">#REF!</definedName>
    <definedName name="Longitud1" localSheetId="15">#REF!</definedName>
    <definedName name="Longitud1" localSheetId="23">#REF!</definedName>
    <definedName name="Longitud1" localSheetId="17">#REF!</definedName>
    <definedName name="Longitud1" localSheetId="18">#REF!</definedName>
    <definedName name="Longitud1" localSheetId="14">#REF!</definedName>
    <definedName name="Longitud1" localSheetId="13">#REF!</definedName>
    <definedName name="Longitud1">#REF!</definedName>
    <definedName name="Longitud2" localSheetId="15">#REF!</definedName>
    <definedName name="Longitud2" localSheetId="23">#REF!</definedName>
    <definedName name="Longitud2" localSheetId="17">#REF!</definedName>
    <definedName name="Longitud2" localSheetId="18">#REF!</definedName>
    <definedName name="Longitud2" localSheetId="14">#REF!</definedName>
    <definedName name="Longitud2" localSheetId="13">#REF!</definedName>
    <definedName name="Longitud2">#REF!</definedName>
    <definedName name="LOPE" localSheetId="15">#REF!</definedName>
    <definedName name="LOPE" localSheetId="23">#REF!</definedName>
    <definedName name="LOPE" localSheetId="17">#REF!</definedName>
    <definedName name="LOPE" localSheetId="18">#REF!</definedName>
    <definedName name="LOPE" localSheetId="14">#REF!</definedName>
    <definedName name="LOPE" localSheetId="13">#REF!</definedName>
    <definedName name="LOPE">#REF!</definedName>
    <definedName name="LP" localSheetId="15">'[30]CIRCUITOS CODENSA'!#REF!</definedName>
    <definedName name="LP" localSheetId="23">'[31]CIRCUITOS CODENSA'!#REF!</definedName>
    <definedName name="LP" localSheetId="17">'[31]CIRCUITOS CODENSA'!#REF!</definedName>
    <definedName name="LP" localSheetId="18">'[31]CIRCUITOS CODENSA'!#REF!</definedName>
    <definedName name="LP" localSheetId="14">'[30]CIRCUITOS CODENSA'!#REF!</definedName>
    <definedName name="LP" localSheetId="13">'[30]CIRCUITOS CODENSA'!#REF!</definedName>
    <definedName name="LP">'[31]CIRCUITOS CODENSA'!#REF!</definedName>
    <definedName name="lplpl" localSheetId="15" hidden="1">{"via1",#N/A,TRUE,"general";"via2",#N/A,TRUE,"general";"via3",#N/A,TRUE,"general"}</definedName>
    <definedName name="lplpl" localSheetId="14" hidden="1">{"via1",#N/A,TRUE,"general";"via2",#N/A,TRUE,"general";"via3",#N/A,TRUE,"general"}</definedName>
    <definedName name="lplpl" localSheetId="13" hidden="1">{"via1",#N/A,TRUE,"general";"via2",#N/A,TRUE,"general";"via3",#N/A,TRUE,"general"}</definedName>
    <definedName name="lplpl" hidden="1">{"via1",#N/A,TRUE,"general";"via2",#N/A,TRUE,"general";"via3",#N/A,TRUE,"general"}</definedName>
    <definedName name="Luminaria_Artistica_Riel_2.43_m__6_Proyectores_Incand._de_100_W._120_V." localSheetId="15">#REF!</definedName>
    <definedName name="Luminaria_Artistica_Riel_2.43_m__6_Proyectores_Incand._de_100_W._120_V." localSheetId="23">#REF!</definedName>
    <definedName name="Luminaria_Artistica_Riel_2.43_m__6_Proyectores_Incand._de_100_W._120_V." localSheetId="17">#REF!</definedName>
    <definedName name="Luminaria_Artistica_Riel_2.43_m__6_Proyectores_Incand._de_100_W._120_V." localSheetId="0">#REF!</definedName>
    <definedName name="Luminaria_Artistica_Riel_2.43_m__6_Proyectores_Incand._de_100_W._120_V." localSheetId="1">#REF!</definedName>
    <definedName name="Luminaria_Artistica_Riel_2.43_m__6_Proyectores_Incand._de_100_W._120_V." localSheetId="2">#REF!</definedName>
    <definedName name="Luminaria_Artistica_Riel_2.43_m__6_Proyectores_Incand._de_100_W._120_V." localSheetId="3">#REF!</definedName>
    <definedName name="Luminaria_Artistica_Riel_2.43_m__6_Proyectores_Incand._de_100_W._120_V." localSheetId="4">#REF!</definedName>
    <definedName name="Luminaria_Artistica_Riel_2.43_m__6_Proyectores_Incand._de_100_W._120_V." localSheetId="5">#REF!</definedName>
    <definedName name="Luminaria_Artistica_Riel_2.43_m__6_Proyectores_Incand._de_100_W._120_V." localSheetId="6">#REF!</definedName>
    <definedName name="Luminaria_Artistica_Riel_2.43_m__6_Proyectores_Incand._de_100_W._120_V." localSheetId="7">#REF!</definedName>
    <definedName name="Luminaria_Artistica_Riel_2.43_m__6_Proyectores_Incand._de_100_W._120_V." localSheetId="8">#REF!</definedName>
    <definedName name="Luminaria_Artistica_Riel_2.43_m__6_Proyectores_Incand._de_100_W._120_V." localSheetId="12">#REF!</definedName>
    <definedName name="Luminaria_Artistica_Riel_2.43_m__6_Proyectores_Incand._de_100_W._120_V." localSheetId="9">#REF!</definedName>
    <definedName name="Luminaria_Artistica_Riel_2.43_m__6_Proyectores_Incand._de_100_W._120_V." localSheetId="10">#REF!</definedName>
    <definedName name="Luminaria_Artistica_Riel_2.43_m__6_Proyectores_Incand._de_100_W._120_V." localSheetId="11">#REF!</definedName>
    <definedName name="Luminaria_Artistica_Riel_2.43_m__6_Proyectores_Incand._de_100_W._120_V." localSheetId="18">#REF!</definedName>
    <definedName name="Luminaria_Artistica_Riel_2.43_m__6_Proyectores_Incand._de_100_W._120_V." localSheetId="14">#REF!</definedName>
    <definedName name="Luminaria_Artistica_Riel_2.43_m__6_Proyectores_Incand._de_100_W._120_V." localSheetId="13">#REF!</definedName>
    <definedName name="Luminaria_Artistica_Riel_2.43_m__6_Proyectores_Incand._de_100_W._120_V.">#REF!</definedName>
    <definedName name="Luminaria_Cerrada_Tipo_AP_de_Sodio_de_150_W._220_V.__Incluye_Fotocelda" localSheetId="15">#REF!</definedName>
    <definedName name="Luminaria_Cerrada_Tipo_AP_de_Sodio_de_150_W._220_V.__Incluye_Fotocelda" localSheetId="23">#REF!</definedName>
    <definedName name="Luminaria_Cerrada_Tipo_AP_de_Sodio_de_150_W._220_V.__Incluye_Fotocelda" localSheetId="17">#REF!</definedName>
    <definedName name="Luminaria_Cerrada_Tipo_AP_de_Sodio_de_150_W._220_V.__Incluye_Fotocelda" localSheetId="0">#REF!</definedName>
    <definedName name="Luminaria_Cerrada_Tipo_AP_de_Sodio_de_150_W._220_V.__Incluye_Fotocelda" localSheetId="1">#REF!</definedName>
    <definedName name="Luminaria_Cerrada_Tipo_AP_de_Sodio_de_150_W._220_V.__Incluye_Fotocelda" localSheetId="2">#REF!</definedName>
    <definedName name="Luminaria_Cerrada_Tipo_AP_de_Sodio_de_150_W._220_V.__Incluye_Fotocelda" localSheetId="3">#REF!</definedName>
    <definedName name="Luminaria_Cerrada_Tipo_AP_de_Sodio_de_150_W._220_V.__Incluye_Fotocelda" localSheetId="4">#REF!</definedName>
    <definedName name="Luminaria_Cerrada_Tipo_AP_de_Sodio_de_150_W._220_V.__Incluye_Fotocelda" localSheetId="5">#REF!</definedName>
    <definedName name="Luminaria_Cerrada_Tipo_AP_de_Sodio_de_150_W._220_V.__Incluye_Fotocelda" localSheetId="6">#REF!</definedName>
    <definedName name="Luminaria_Cerrada_Tipo_AP_de_Sodio_de_150_W._220_V.__Incluye_Fotocelda" localSheetId="7">#REF!</definedName>
    <definedName name="Luminaria_Cerrada_Tipo_AP_de_Sodio_de_150_W._220_V.__Incluye_Fotocelda" localSheetId="8">#REF!</definedName>
    <definedName name="Luminaria_Cerrada_Tipo_AP_de_Sodio_de_150_W._220_V.__Incluye_Fotocelda" localSheetId="12">#REF!</definedName>
    <definedName name="Luminaria_Cerrada_Tipo_AP_de_Sodio_de_150_W._220_V.__Incluye_Fotocelda" localSheetId="9">#REF!</definedName>
    <definedName name="Luminaria_Cerrada_Tipo_AP_de_Sodio_de_150_W._220_V.__Incluye_Fotocelda" localSheetId="10">#REF!</definedName>
    <definedName name="Luminaria_Cerrada_Tipo_AP_de_Sodio_de_150_W._220_V.__Incluye_Fotocelda" localSheetId="11">#REF!</definedName>
    <definedName name="Luminaria_Cerrada_Tipo_AP_de_Sodio_de_150_W._220_V.__Incluye_Fotocelda" localSheetId="18">#REF!</definedName>
    <definedName name="Luminaria_Cerrada_Tipo_AP_de_Sodio_de_150_W._220_V.__Incluye_Fotocelda" localSheetId="14">#REF!</definedName>
    <definedName name="Luminaria_Cerrada_Tipo_AP_de_Sodio_de_150_W._220_V.__Incluye_Fotocelda" localSheetId="13">#REF!</definedName>
    <definedName name="Luminaria_Cerrada_Tipo_AP_de_Sodio_de_150_W._220_V.__Incluye_Fotocelda">#REF!</definedName>
    <definedName name="Luminaria_Cerrada_Tipo_AP_de_Sodio_de_250_W._220_V." localSheetId="15">#REF!</definedName>
    <definedName name="Luminaria_Cerrada_Tipo_AP_de_Sodio_de_250_W._220_V." localSheetId="23">#REF!</definedName>
    <definedName name="Luminaria_Cerrada_Tipo_AP_de_Sodio_de_250_W._220_V." localSheetId="17">#REF!</definedName>
    <definedName name="Luminaria_Cerrada_Tipo_AP_de_Sodio_de_250_W._220_V." localSheetId="0">#REF!</definedName>
    <definedName name="Luminaria_Cerrada_Tipo_AP_de_Sodio_de_250_W._220_V." localSheetId="1">#REF!</definedName>
    <definedName name="Luminaria_Cerrada_Tipo_AP_de_Sodio_de_250_W._220_V." localSheetId="2">#REF!</definedName>
    <definedName name="Luminaria_Cerrada_Tipo_AP_de_Sodio_de_250_W._220_V." localSheetId="3">#REF!</definedName>
    <definedName name="Luminaria_Cerrada_Tipo_AP_de_Sodio_de_250_W._220_V." localSheetId="4">#REF!</definedName>
    <definedName name="Luminaria_Cerrada_Tipo_AP_de_Sodio_de_250_W._220_V." localSheetId="5">#REF!</definedName>
    <definedName name="Luminaria_Cerrada_Tipo_AP_de_Sodio_de_250_W._220_V." localSheetId="6">#REF!</definedName>
    <definedName name="Luminaria_Cerrada_Tipo_AP_de_Sodio_de_250_W._220_V." localSheetId="7">#REF!</definedName>
    <definedName name="Luminaria_Cerrada_Tipo_AP_de_Sodio_de_250_W._220_V." localSheetId="8">#REF!</definedName>
    <definedName name="Luminaria_Cerrada_Tipo_AP_de_Sodio_de_250_W._220_V." localSheetId="12">#REF!</definedName>
    <definedName name="Luminaria_Cerrada_Tipo_AP_de_Sodio_de_250_W._220_V." localSheetId="9">#REF!</definedName>
    <definedName name="Luminaria_Cerrada_Tipo_AP_de_Sodio_de_250_W._220_V." localSheetId="10">#REF!</definedName>
    <definedName name="Luminaria_Cerrada_Tipo_AP_de_Sodio_de_250_W._220_V." localSheetId="11">#REF!</definedName>
    <definedName name="Luminaria_Cerrada_Tipo_AP_de_Sodio_de_250_W._220_V." localSheetId="18">#REF!</definedName>
    <definedName name="Luminaria_Cerrada_Tipo_AP_de_Sodio_de_250_W._220_V." localSheetId="14">#REF!</definedName>
    <definedName name="Luminaria_Cerrada_Tipo_AP_de_Sodio_de_250_W._220_V." localSheetId="13">#REF!</definedName>
    <definedName name="Luminaria_Cerrada_Tipo_AP_de_Sodio_de_250_W._220_V.">#REF!</definedName>
    <definedName name="Luminaria_Hermetica_de_Piso_Grado_IP65_de_90_W._120_V." localSheetId="15">#REF!</definedName>
    <definedName name="Luminaria_Hermetica_de_Piso_Grado_IP65_de_90_W._120_V." localSheetId="23">#REF!</definedName>
    <definedName name="Luminaria_Hermetica_de_Piso_Grado_IP65_de_90_W._120_V." localSheetId="17">#REF!</definedName>
    <definedName name="Luminaria_Hermetica_de_Piso_Grado_IP65_de_90_W._120_V." localSheetId="18">#REF!</definedName>
    <definedName name="Luminaria_Hermetica_de_Piso_Grado_IP65_de_90_W._120_V." localSheetId="14">#REF!</definedName>
    <definedName name="Luminaria_Hermetica_de_Piso_Grado_IP65_de_90_W._120_V." localSheetId="13">#REF!</definedName>
    <definedName name="Luminaria_Hermetica_de_Piso_Grado_IP65_de_90_W._120_V.">#REF!</definedName>
    <definedName name="Luminaria_Industrial_Metal_Halide_de_250_W._220_V." localSheetId="15">#REF!</definedName>
    <definedName name="Luminaria_Industrial_Metal_Halide_de_250_W._220_V." localSheetId="23">#REF!</definedName>
    <definedName name="Luminaria_Industrial_Metal_Halide_de_250_W._220_V." localSheetId="17">#REF!</definedName>
    <definedName name="Luminaria_Industrial_Metal_Halide_de_250_W._220_V." localSheetId="18">#REF!</definedName>
    <definedName name="Luminaria_Industrial_Metal_Halide_de_250_W._220_V." localSheetId="14">#REF!</definedName>
    <definedName name="Luminaria_Industrial_Metal_Halide_de_250_W._220_V." localSheetId="13">#REF!</definedName>
    <definedName name="Luminaria_Industrial_Metal_Halide_de_250_W._220_V.">#REF!</definedName>
    <definedName name="Luminaria_Tipo_Wall_Pack_de_70_W._220_V." localSheetId="15">#REF!</definedName>
    <definedName name="Luminaria_Tipo_Wall_Pack_de_70_W._220_V." localSheetId="23">#REF!</definedName>
    <definedName name="Luminaria_Tipo_Wall_Pack_de_70_W._220_V." localSheetId="17">#REF!</definedName>
    <definedName name="Luminaria_Tipo_Wall_Pack_de_70_W._220_V." localSheetId="18">#REF!</definedName>
    <definedName name="Luminaria_Tipo_Wall_Pack_de_70_W._220_V." localSheetId="14">#REF!</definedName>
    <definedName name="Luminaria_Tipo_Wall_Pack_de_70_W._220_V." localSheetId="13">#REF!</definedName>
    <definedName name="Luminaria_Tipo_Wall_Pack_de_70_W._220_V.">#REF!</definedName>
    <definedName name="Luminarias_Fluorescentes_Sistema_Modular_de_2x32_W__120_V__Tipo_T_8" localSheetId="15">#REF!</definedName>
    <definedName name="Luminarias_Fluorescentes_Sistema_Modular_de_2x32_W__120_V__Tipo_T_8" localSheetId="23">#REF!</definedName>
    <definedName name="Luminarias_Fluorescentes_Sistema_Modular_de_2x32_W__120_V__Tipo_T_8" localSheetId="17">#REF!</definedName>
    <definedName name="Luminarias_Fluorescentes_Sistema_Modular_de_2x32_W__120_V__Tipo_T_8" localSheetId="18">#REF!</definedName>
    <definedName name="Luminarias_Fluorescentes_Sistema_Modular_de_2x32_W__120_V__Tipo_T_8" localSheetId="14">#REF!</definedName>
    <definedName name="Luminarias_Fluorescentes_Sistema_Modular_de_2x32_W__120_V__Tipo_T_8" localSheetId="13">#REF!</definedName>
    <definedName name="Luminarias_Fluorescentes_Sistema_Modular_de_2x32_W__120_V__Tipo_T_8">#REF!</definedName>
    <definedName name="Luminarias_Fluorescentes_Tipo_Industrial_de_2x32_W__120_V__Tipo_T_8" localSheetId="15">#REF!</definedName>
    <definedName name="Luminarias_Fluorescentes_Tipo_Industrial_de_2x32_W__120_V__Tipo_T_8" localSheetId="23">#REF!</definedName>
    <definedName name="Luminarias_Fluorescentes_Tipo_Industrial_de_2x32_W__120_V__Tipo_T_8" localSheetId="17">#REF!</definedName>
    <definedName name="Luminarias_Fluorescentes_Tipo_Industrial_de_2x32_W__120_V__Tipo_T_8" localSheetId="18">#REF!</definedName>
    <definedName name="Luminarias_Fluorescentes_Tipo_Industrial_de_2x32_W__120_V__Tipo_T_8" localSheetId="14">#REF!</definedName>
    <definedName name="Luminarias_Fluorescentes_Tipo_Industrial_de_2x32_W__120_V__Tipo_T_8" localSheetId="13">#REF!</definedName>
    <definedName name="Luminarias_Fluorescentes_Tipo_Industrial_de_2x32_W__120_V__Tipo_T_8">#REF!</definedName>
    <definedName name="Luminarias_Fluorescentes_Tubos_en__U__de_2x32_W__120_V__Tipo_T_8" localSheetId="15">#REF!</definedName>
    <definedName name="Luminarias_Fluorescentes_Tubos_en__U__de_2x32_W__120_V__Tipo_T_8" localSheetId="23">#REF!</definedName>
    <definedName name="Luminarias_Fluorescentes_Tubos_en__U__de_2x32_W__120_V__Tipo_T_8" localSheetId="17">#REF!</definedName>
    <definedName name="Luminarias_Fluorescentes_Tubos_en__U__de_2x32_W__120_V__Tipo_T_8" localSheetId="18">#REF!</definedName>
    <definedName name="Luminarias_Fluorescentes_Tubos_en__U__de_2x32_W__120_V__Tipo_T_8" localSheetId="14">#REF!</definedName>
    <definedName name="Luminarias_Fluorescentes_Tubos_en__U__de_2x32_W__120_V__Tipo_T_8" localSheetId="13">#REF!</definedName>
    <definedName name="Luminarias_Fluorescentes_Tubos_en__U__de_2x32_W__120_V__Tipo_T_8">#REF!</definedName>
    <definedName name="M">[38]Mobra!$A$5:$A$1000</definedName>
    <definedName name="M.D.O._Alistado_de_Pisos" localSheetId="15">#REF!</definedName>
    <definedName name="M.D.O._Alistado_de_Pisos" localSheetId="23">#REF!</definedName>
    <definedName name="M.D.O._Alistado_de_Pisos" localSheetId="17">#REF!</definedName>
    <definedName name="M.D.O._Alistado_de_Pisos" localSheetId="18">#REF!</definedName>
    <definedName name="M.D.O._Alistado_de_Pisos" localSheetId="14">#REF!</definedName>
    <definedName name="M.D.O._Alistado_de_Pisos" localSheetId="13">#REF!</definedName>
    <definedName name="M.D.O._Alistado_de_Pisos">#REF!</definedName>
    <definedName name="M.D.O._Aseo_Durnate_la_Obra" localSheetId="15">#REF!</definedName>
    <definedName name="M.D.O._Aseo_Durnate_la_Obra" localSheetId="23">#REF!</definedName>
    <definedName name="M.D.O._Aseo_Durnate_la_Obra" localSheetId="17">#REF!</definedName>
    <definedName name="M.D.O._Aseo_Durnate_la_Obra" localSheetId="18">#REF!</definedName>
    <definedName name="M.D.O._Aseo_Durnate_la_Obra" localSheetId="14">#REF!</definedName>
    <definedName name="M.D.O._Aseo_Durnate_la_Obra" localSheetId="13">#REF!</definedName>
    <definedName name="M.D.O._Aseo_Durnate_la_Obra">#REF!</definedName>
    <definedName name="M.D.O._Aseo_Final" localSheetId="15">#REF!</definedName>
    <definedName name="M.D.O._Aseo_Final" localSheetId="23">#REF!</definedName>
    <definedName name="M.D.O._Aseo_Final" localSheetId="17">#REF!</definedName>
    <definedName name="M.D.O._Aseo_Final" localSheetId="18">#REF!</definedName>
    <definedName name="M.D.O._Aseo_Final" localSheetId="14">#REF!</definedName>
    <definedName name="M.D.O._Aseo_Final" localSheetId="13">#REF!</definedName>
    <definedName name="M.D.O._Aseo_Final">#REF!</definedName>
    <definedName name="M.D.O._Cargue_Volqueta" localSheetId="15">#REF!</definedName>
    <definedName name="M.D.O._Cargue_Volqueta" localSheetId="23">#REF!</definedName>
    <definedName name="M.D.O._Cargue_Volqueta" localSheetId="17">#REF!</definedName>
    <definedName name="M.D.O._Cargue_Volqueta" localSheetId="18">#REF!</definedName>
    <definedName name="M.D.O._Cargue_Volqueta" localSheetId="14">#REF!</definedName>
    <definedName name="M.D.O._Cargue_Volqueta" localSheetId="13">#REF!</definedName>
    <definedName name="M.D.O._Cargue_Volqueta">#REF!</definedName>
    <definedName name="M.D.O._Chazos_en_Madera" localSheetId="15">#REF!</definedName>
    <definedName name="M.D.O._Chazos_en_Madera" localSheetId="23">#REF!</definedName>
    <definedName name="M.D.O._Chazos_en_Madera" localSheetId="17">#REF!</definedName>
    <definedName name="M.D.O._Chazos_en_Madera" localSheetId="18">#REF!</definedName>
    <definedName name="M.D.O._Chazos_en_Madera" localSheetId="14">#REF!</definedName>
    <definedName name="M.D.O._Chazos_en_Madera" localSheetId="13">#REF!</definedName>
    <definedName name="M.D.O._Chazos_en_Madera">#REF!</definedName>
    <definedName name="M.D.O._Demolicion_Muro" localSheetId="15">#REF!</definedName>
    <definedName name="M.D.O._Demolicion_Muro" localSheetId="23">#REF!</definedName>
    <definedName name="M.D.O._Demolicion_Muro" localSheetId="17">#REF!</definedName>
    <definedName name="M.D.O._Demolicion_Muro" localSheetId="18">#REF!</definedName>
    <definedName name="M.D.O._Demolicion_Muro" localSheetId="14">#REF!</definedName>
    <definedName name="M.D.O._Demolicion_Muro" localSheetId="13">#REF!</definedName>
    <definedName name="M.D.O._Demolicion_Muro">#REF!</definedName>
    <definedName name="M.D.O._Enchape_Ceramica" localSheetId="15">#REF!</definedName>
    <definedName name="M.D.O._Enchape_Ceramica" localSheetId="23">#REF!</definedName>
    <definedName name="M.D.O._Enchape_Ceramica" localSheetId="17">#REF!</definedName>
    <definedName name="M.D.O._Enchape_Ceramica" localSheetId="18">#REF!</definedName>
    <definedName name="M.D.O._Enchape_Ceramica" localSheetId="14">#REF!</definedName>
    <definedName name="M.D.O._Enchape_Ceramica" localSheetId="13">#REF!</definedName>
    <definedName name="M.D.O._Enchape_Ceramica">#REF!</definedName>
    <definedName name="M.D.O._Instalacion_Alfombra" localSheetId="15">#REF!</definedName>
    <definedName name="M.D.O._Instalacion_Alfombra" localSheetId="23">#REF!</definedName>
    <definedName name="M.D.O._Instalacion_Alfombra" localSheetId="17">#REF!</definedName>
    <definedName name="M.D.O._Instalacion_Alfombra" localSheetId="18">#REF!</definedName>
    <definedName name="M.D.O._Instalacion_Alfombra" localSheetId="14">#REF!</definedName>
    <definedName name="M.D.O._Instalacion_Alfombra" localSheetId="13">#REF!</definedName>
    <definedName name="M.D.O._Instalacion_Alfombra">#REF!</definedName>
    <definedName name="M.D.O._Instalacion_Cieloraso" localSheetId="15">#REF!</definedName>
    <definedName name="M.D.O._Instalacion_Cieloraso" localSheetId="23">#REF!</definedName>
    <definedName name="M.D.O._Instalacion_Cieloraso" localSheetId="17">#REF!</definedName>
    <definedName name="M.D.O._Instalacion_Cieloraso" localSheetId="18">#REF!</definedName>
    <definedName name="M.D.O._Instalacion_Cieloraso" localSheetId="14">#REF!</definedName>
    <definedName name="M.D.O._Instalacion_Cieloraso" localSheetId="13">#REF!</definedName>
    <definedName name="M.D.O._Instalacion_Cieloraso">#REF!</definedName>
    <definedName name="M.D.O._Instalacion_Granito" localSheetId="15">#REF!</definedName>
    <definedName name="M.D.O._Instalacion_Granito" localSheetId="23">#REF!</definedName>
    <definedName name="M.D.O._Instalacion_Granito" localSheetId="17">#REF!</definedName>
    <definedName name="M.D.O._Instalacion_Granito" localSheetId="18">#REF!</definedName>
    <definedName name="M.D.O._Instalacion_Granito" localSheetId="14">#REF!</definedName>
    <definedName name="M.D.O._Instalacion_Granito" localSheetId="13">#REF!</definedName>
    <definedName name="M.D.O._Instalacion_Granito">#REF!</definedName>
    <definedName name="M.D.O._Instalacion_Zocalo_en_Granito" localSheetId="15">#REF!</definedName>
    <definedName name="M.D.O._Instalacion_Zocalo_en_Granito" localSheetId="23">#REF!</definedName>
    <definedName name="M.D.O._Instalacion_Zocalo_en_Granito" localSheetId="17">#REF!</definedName>
    <definedName name="M.D.O._Instalacion_Zocalo_en_Granito" localSheetId="18">#REF!</definedName>
    <definedName name="M.D.O._Instalacion_Zocalo_en_Granito" localSheetId="14">#REF!</definedName>
    <definedName name="M.D.O._Instalacion_Zocalo_en_Granito" localSheetId="13">#REF!</definedName>
    <definedName name="M.D.O._Instalacion_Zocalo_en_Granito">#REF!</definedName>
    <definedName name="M.D.O._Pañete_Liso_Muros" localSheetId="15">#REF!</definedName>
    <definedName name="M.D.O._Pañete_Liso_Muros" localSheetId="23">#REF!</definedName>
    <definedName name="M.D.O._Pañete_Liso_Muros" localSheetId="17">#REF!</definedName>
    <definedName name="M.D.O._Pañete_Liso_Muros" localSheetId="18">#REF!</definedName>
    <definedName name="M.D.O._Pañete_Liso_Muros" localSheetId="14">#REF!</definedName>
    <definedName name="M.D.O._Pañete_Liso_Muros" localSheetId="13">#REF!</definedName>
    <definedName name="M.D.O._Pañete_Liso_Muros">#REF!</definedName>
    <definedName name="M.D.O._Preparacion_Grouting" localSheetId="15">#REF!</definedName>
    <definedName name="M.D.O._Preparacion_Grouting" localSheetId="23">#REF!</definedName>
    <definedName name="M.D.O._Preparacion_Grouting" localSheetId="17">#REF!</definedName>
    <definedName name="M.D.O._Preparacion_Grouting" localSheetId="18">#REF!</definedName>
    <definedName name="M.D.O._Preparacion_Grouting" localSheetId="14">#REF!</definedName>
    <definedName name="M.D.O._Preparacion_Grouting" localSheetId="13">#REF!</definedName>
    <definedName name="M.D.O._Preparacion_Grouting">#REF!</definedName>
    <definedName name="M.D.O._Preparacion_Mortero" localSheetId="15">#REF!</definedName>
    <definedName name="M.D.O._Preparacion_Mortero" localSheetId="23">#REF!</definedName>
    <definedName name="M.D.O._Preparacion_Mortero" localSheetId="17">#REF!</definedName>
    <definedName name="M.D.O._Preparacion_Mortero" localSheetId="18">#REF!</definedName>
    <definedName name="M.D.O._Preparacion_Mortero" localSheetId="14">#REF!</definedName>
    <definedName name="M.D.O._Preparacion_Mortero" localSheetId="13">#REF!</definedName>
    <definedName name="M.D.O._Preparacion_Mortero">#REF!</definedName>
    <definedName name="M.D.O._Replanteo" localSheetId="15">#REF!</definedName>
    <definedName name="M.D.O._Replanteo" localSheetId="23">#REF!</definedName>
    <definedName name="M.D.O._Replanteo" localSheetId="17">#REF!</definedName>
    <definedName name="M.D.O._Replanteo" localSheetId="18">#REF!</definedName>
    <definedName name="M.D.O._Replanteo" localSheetId="14">#REF!</definedName>
    <definedName name="M.D.O._Replanteo" localSheetId="13">#REF!</definedName>
    <definedName name="M.D.O._Replanteo">#REF!</definedName>
    <definedName name="M.D.O._Trasciego_de_Escombros" localSheetId="15">#REF!</definedName>
    <definedName name="M.D.O._Trasciego_de_Escombros" localSheetId="23">#REF!</definedName>
    <definedName name="M.D.O._Trasciego_de_Escombros" localSheetId="17">#REF!</definedName>
    <definedName name="M.D.O._Trasciego_de_Escombros" localSheetId="18">#REF!</definedName>
    <definedName name="M.D.O._Trasciego_de_Escombros" localSheetId="14">#REF!</definedName>
    <definedName name="M.D.O._Trasciego_de_Escombros" localSheetId="13">#REF!</definedName>
    <definedName name="M.D.O._Trasciego_de_Escombros">#REF!</definedName>
    <definedName name="M.D.O._Vinilo_Estuco" localSheetId="15">#REF!</definedName>
    <definedName name="M.D.O._Vinilo_Estuco" localSheetId="23">#REF!</definedName>
    <definedName name="M.D.O._Vinilo_Estuco" localSheetId="17">#REF!</definedName>
    <definedName name="M.D.O._Vinilo_Estuco" localSheetId="18">#REF!</definedName>
    <definedName name="M.D.O._Vinilo_Estuco" localSheetId="14">#REF!</definedName>
    <definedName name="M.D.O._Vinilo_Estuco" localSheetId="13">#REF!</definedName>
    <definedName name="M.D.O._Vinilo_Estuco">#REF!</definedName>
    <definedName name="M.O" comment="Mano de obra" localSheetId="15">[36]M.Obra!$B$35:$B$42</definedName>
    <definedName name="M.O" comment="Mano de obra" localSheetId="14">[36]M.Obra!$B$35:$B$42</definedName>
    <definedName name="M.O" comment="Mano de obra" localSheetId="13">[36]M.Obra!$B$35:$B$42</definedName>
    <definedName name="M.O" comment="Mano de obra">[37]M.Obra!$B$35:$B$42</definedName>
    <definedName name="mac" localSheetId="15">#REF!</definedName>
    <definedName name="mac" localSheetId="23">#REF!</definedName>
    <definedName name="mac" localSheetId="17">#REF!</definedName>
    <definedName name="mac" localSheetId="0">#REF!</definedName>
    <definedName name="mac" localSheetId="1">#REF!</definedName>
    <definedName name="mac" localSheetId="2">#REF!</definedName>
    <definedName name="mac" localSheetId="3">#REF!</definedName>
    <definedName name="mac" localSheetId="4">#REF!</definedName>
    <definedName name="mac" localSheetId="5">#REF!</definedName>
    <definedName name="mac" localSheetId="6">#REF!</definedName>
    <definedName name="mac" localSheetId="7">#REF!</definedName>
    <definedName name="mac" localSheetId="8">#REF!</definedName>
    <definedName name="mac" localSheetId="12">#REF!</definedName>
    <definedName name="mac" localSheetId="9">#REF!</definedName>
    <definedName name="mac" localSheetId="10">#REF!</definedName>
    <definedName name="mac" localSheetId="11">#REF!</definedName>
    <definedName name="mac" localSheetId="18">#REF!</definedName>
    <definedName name="mac" localSheetId="14">#REF!</definedName>
    <definedName name="mac" localSheetId="13">#REF!</definedName>
    <definedName name="mac">#REF!</definedName>
    <definedName name="Macetas" localSheetId="15">#REF!</definedName>
    <definedName name="Macetas" localSheetId="23">#REF!</definedName>
    <definedName name="Macetas" localSheetId="17">#REF!</definedName>
    <definedName name="Macetas" localSheetId="0">#REF!</definedName>
    <definedName name="Macetas" localSheetId="1">#REF!</definedName>
    <definedName name="Macetas" localSheetId="2">#REF!</definedName>
    <definedName name="Macetas" localSheetId="3">#REF!</definedName>
    <definedName name="Macetas" localSheetId="4">#REF!</definedName>
    <definedName name="Macetas" localSheetId="5">#REF!</definedName>
    <definedName name="Macetas" localSheetId="6">#REF!</definedName>
    <definedName name="Macetas" localSheetId="7">#REF!</definedName>
    <definedName name="Macetas" localSheetId="8">#REF!</definedName>
    <definedName name="Macetas" localSheetId="12">#REF!</definedName>
    <definedName name="Macetas" localSheetId="9">#REF!</definedName>
    <definedName name="Macetas" localSheetId="10">#REF!</definedName>
    <definedName name="Macetas" localSheetId="11">#REF!</definedName>
    <definedName name="Macetas" localSheetId="18">#REF!</definedName>
    <definedName name="Macetas" localSheetId="14">#REF!</definedName>
    <definedName name="Macetas" localSheetId="13">#REF!</definedName>
    <definedName name="Macetas">#REF!</definedName>
    <definedName name="Madera_teca_suministro__instalacion__pulida_y_lacada" localSheetId="15">#REF!</definedName>
    <definedName name="Madera_teca_suministro__instalacion__pulida_y_lacada" localSheetId="23">#REF!</definedName>
    <definedName name="Madera_teca_suministro__instalacion__pulida_y_lacada" localSheetId="17">#REF!</definedName>
    <definedName name="Madera_teca_suministro__instalacion__pulida_y_lacada" localSheetId="0">#REF!</definedName>
    <definedName name="Madera_teca_suministro__instalacion__pulida_y_lacada" localSheetId="1">#REF!</definedName>
    <definedName name="Madera_teca_suministro__instalacion__pulida_y_lacada" localSheetId="2">#REF!</definedName>
    <definedName name="Madera_teca_suministro__instalacion__pulida_y_lacada" localSheetId="3">#REF!</definedName>
    <definedName name="Madera_teca_suministro__instalacion__pulida_y_lacada" localSheetId="4">#REF!</definedName>
    <definedName name="Madera_teca_suministro__instalacion__pulida_y_lacada" localSheetId="5">#REF!</definedName>
    <definedName name="Madera_teca_suministro__instalacion__pulida_y_lacada" localSheetId="6">#REF!</definedName>
    <definedName name="Madera_teca_suministro__instalacion__pulida_y_lacada" localSheetId="7">#REF!</definedName>
    <definedName name="Madera_teca_suministro__instalacion__pulida_y_lacada" localSheetId="8">#REF!</definedName>
    <definedName name="Madera_teca_suministro__instalacion__pulida_y_lacada" localSheetId="12">#REF!</definedName>
    <definedName name="Madera_teca_suministro__instalacion__pulida_y_lacada" localSheetId="9">#REF!</definedName>
    <definedName name="Madera_teca_suministro__instalacion__pulida_y_lacada" localSheetId="10">#REF!</definedName>
    <definedName name="Madera_teca_suministro__instalacion__pulida_y_lacada" localSheetId="11">#REF!</definedName>
    <definedName name="Madera_teca_suministro__instalacion__pulida_y_lacada" localSheetId="18">#REF!</definedName>
    <definedName name="Madera_teca_suministro__instalacion__pulida_y_lacada" localSheetId="14">#REF!</definedName>
    <definedName name="Madera_teca_suministro__instalacion__pulida_y_lacada" localSheetId="13">#REF!</definedName>
    <definedName name="Madera_teca_suministro__instalacion__pulida_y_lacada">#REF!</definedName>
    <definedName name="mafdsf" localSheetId="15" hidden="1">{"via1",#N/A,TRUE,"general";"via2",#N/A,TRUE,"general";"via3",#N/A,TRUE,"general"}</definedName>
    <definedName name="mafdsf" localSheetId="14" hidden="1">{"via1",#N/A,TRUE,"general";"via2",#N/A,TRUE,"general";"via3",#N/A,TRUE,"general"}</definedName>
    <definedName name="mafdsf" localSheetId="13" hidden="1">{"via1",#N/A,TRUE,"general";"via2",#N/A,TRUE,"general";"via3",#N/A,TRUE,"general"}</definedName>
    <definedName name="mafdsf" hidden="1">{"via1",#N/A,TRUE,"general";"via2",#N/A,TRUE,"general";"via3",#N/A,TRUE,"general"}</definedName>
    <definedName name="Magnolio_1.50_m" localSheetId="15">#REF!</definedName>
    <definedName name="Magnolio_1.50_m" localSheetId="23">#REF!</definedName>
    <definedName name="Magnolio_1.50_m" localSheetId="17">#REF!</definedName>
    <definedName name="Magnolio_1.50_m" localSheetId="18">#REF!</definedName>
    <definedName name="Magnolio_1.50_m" localSheetId="14">#REF!</definedName>
    <definedName name="Magnolio_1.50_m" localSheetId="13">#REF!</definedName>
    <definedName name="Magnolio_1.50_m">#REF!</definedName>
    <definedName name="Malla_electrosoldada_Q_3.1" localSheetId="15">#REF!</definedName>
    <definedName name="Malla_electrosoldada_Q_3.1" localSheetId="23">#REF!</definedName>
    <definedName name="Malla_electrosoldada_Q_3.1" localSheetId="17">#REF!</definedName>
    <definedName name="Malla_electrosoldada_Q_3.1" localSheetId="18">#REF!</definedName>
    <definedName name="Malla_electrosoldada_Q_3.1" localSheetId="14">#REF!</definedName>
    <definedName name="Malla_electrosoldada_Q_3.1" localSheetId="13">#REF!</definedName>
    <definedName name="Malla_electrosoldada_Q_3.1">#REF!</definedName>
    <definedName name="Malla_eslabonada" localSheetId="15">#REF!</definedName>
    <definedName name="Malla_eslabonada" localSheetId="23">#REF!</definedName>
    <definedName name="Malla_eslabonada" localSheetId="17">#REF!</definedName>
    <definedName name="Malla_eslabonada" localSheetId="18">#REF!</definedName>
    <definedName name="Malla_eslabonada" localSheetId="14">#REF!</definedName>
    <definedName name="Malla_eslabonada" localSheetId="13">#REF!</definedName>
    <definedName name="Malla_eslabonada">#REF!</definedName>
    <definedName name="Malla_IMT_30_Cal_12_e_2mm" localSheetId="15">#REF!</definedName>
    <definedName name="Malla_IMT_30_Cal_12_e_2mm" localSheetId="23">#REF!</definedName>
    <definedName name="Malla_IMT_30_Cal_12_e_2mm" localSheetId="17">#REF!</definedName>
    <definedName name="Malla_IMT_30_Cal_12_e_2mm" localSheetId="18">#REF!</definedName>
    <definedName name="Malla_IMT_30_Cal_12_e_2mm" localSheetId="14">#REF!</definedName>
    <definedName name="Malla_IMT_30_Cal_12_e_2mm" localSheetId="13">#REF!</definedName>
    <definedName name="Malla_IMT_30_Cal_12_e_2mm">#REF!</definedName>
    <definedName name="Mallas_electrosoldadas_M___063" localSheetId="15">#REF!</definedName>
    <definedName name="Mallas_electrosoldadas_M___063" localSheetId="23">#REF!</definedName>
    <definedName name="Mallas_electrosoldadas_M___063" localSheetId="17">#REF!</definedName>
    <definedName name="Mallas_electrosoldadas_M___063" localSheetId="18">#REF!</definedName>
    <definedName name="Mallas_electrosoldadas_M___063" localSheetId="14">#REF!</definedName>
    <definedName name="Mallas_electrosoldadas_M___063" localSheetId="13">#REF!</definedName>
    <definedName name="Mallas_electrosoldadas_M___063">#REF!</definedName>
    <definedName name="Manguera_para_Agua_1_2" localSheetId="15">#REF!</definedName>
    <definedName name="Manguera_para_Agua_1_2" localSheetId="23">#REF!</definedName>
    <definedName name="Manguera_para_Agua_1_2" localSheetId="17">#REF!</definedName>
    <definedName name="Manguera_para_Agua_1_2" localSheetId="18">#REF!</definedName>
    <definedName name="Manguera_para_Agua_1_2" localSheetId="14">#REF!</definedName>
    <definedName name="Manguera_para_Agua_1_2" localSheetId="13">#REF!</definedName>
    <definedName name="Manguera_para_Agua_1_2">#REF!</definedName>
    <definedName name="Manguera_para_Niveles_3_8" localSheetId="15">#REF!</definedName>
    <definedName name="Manguera_para_Niveles_3_8" localSheetId="23">#REF!</definedName>
    <definedName name="Manguera_para_Niveles_3_8" localSheetId="17">#REF!</definedName>
    <definedName name="Manguera_para_Niveles_3_8" localSheetId="18">#REF!</definedName>
    <definedName name="Manguera_para_Niveles_3_8" localSheetId="14">#REF!</definedName>
    <definedName name="Manguera_para_Niveles_3_8" localSheetId="13">#REF!</definedName>
    <definedName name="Manguera_para_Niveles_3_8">#REF!</definedName>
    <definedName name="Mano_de_Obra_AA" localSheetId="15">#REF!</definedName>
    <definedName name="Mano_de_Obra_AA" localSheetId="23">#REF!</definedName>
    <definedName name="Mano_de_Obra_AA" localSheetId="17">#REF!</definedName>
    <definedName name="Mano_de_Obra_AA" localSheetId="18">#REF!</definedName>
    <definedName name="Mano_de_Obra_AA" localSheetId="14">#REF!</definedName>
    <definedName name="Mano_de_Obra_AA" localSheetId="13">#REF!</definedName>
    <definedName name="Mano_de_Obra_AA">#REF!</definedName>
    <definedName name="Mano_de_Obra_BB" localSheetId="15">#REF!</definedName>
    <definedName name="Mano_de_Obra_BB" localSheetId="23">#REF!</definedName>
    <definedName name="Mano_de_Obra_BB" localSheetId="17">#REF!</definedName>
    <definedName name="Mano_de_Obra_BB" localSheetId="18">#REF!</definedName>
    <definedName name="Mano_de_Obra_BB" localSheetId="14">#REF!</definedName>
    <definedName name="Mano_de_Obra_BB" localSheetId="13">#REF!</definedName>
    <definedName name="Mano_de_Obra_BB">#REF!</definedName>
    <definedName name="Mano_de_Obra_CC" localSheetId="15">#REF!</definedName>
    <definedName name="Mano_de_Obra_CC" localSheetId="23">#REF!</definedName>
    <definedName name="Mano_de_Obra_CC" localSheetId="17">#REF!</definedName>
    <definedName name="Mano_de_Obra_CC" localSheetId="18">#REF!</definedName>
    <definedName name="Mano_de_Obra_CC" localSheetId="14">#REF!</definedName>
    <definedName name="Mano_de_Obra_CC" localSheetId="13">#REF!</definedName>
    <definedName name="Mano_de_Obra_CC">#REF!</definedName>
    <definedName name="Mano_de_Obra_DD" localSheetId="15">#REF!</definedName>
    <definedName name="Mano_de_Obra_DD" localSheetId="23">#REF!</definedName>
    <definedName name="Mano_de_Obra_DD" localSheetId="17">#REF!</definedName>
    <definedName name="Mano_de_Obra_DD" localSheetId="18">#REF!</definedName>
    <definedName name="Mano_de_Obra_DD" localSheetId="14">#REF!</definedName>
    <definedName name="Mano_de_Obra_DD" localSheetId="13">#REF!</definedName>
    <definedName name="Mano_de_Obra_DD">#REF!</definedName>
    <definedName name="Mano_de_Oso_80_cm." localSheetId="15">#REF!</definedName>
    <definedName name="Mano_de_Oso_80_cm." localSheetId="23">#REF!</definedName>
    <definedName name="Mano_de_Oso_80_cm." localSheetId="17">#REF!</definedName>
    <definedName name="Mano_de_Oso_80_cm." localSheetId="18">#REF!</definedName>
    <definedName name="Mano_de_Oso_80_cm." localSheetId="14">#REF!</definedName>
    <definedName name="Mano_de_Oso_80_cm." localSheetId="13">#REF!</definedName>
    <definedName name="Mano_de_Oso_80_cm.">#REF!</definedName>
    <definedName name="MANODEOBRA" localSheetId="15">#REF!</definedName>
    <definedName name="MANODEOBRA" localSheetId="14">#REF!</definedName>
    <definedName name="MANODEOBRA" localSheetId="13">#REF!</definedName>
    <definedName name="MANODEOBRA">[16]M.Obra!$A$21:$I$50</definedName>
    <definedName name="mantenimiento" localSheetId="15">'[91]COSTOS OFICINA'!#REF!</definedName>
    <definedName name="mantenimiento" localSheetId="23">'[92]COSTOS OFICINA'!#REF!</definedName>
    <definedName name="mantenimiento" localSheetId="17">'[92]COSTOS OFICINA'!#REF!</definedName>
    <definedName name="mantenimiento" localSheetId="0">'[92]COSTOS OFICINA'!#REF!</definedName>
    <definedName name="mantenimiento" localSheetId="1">'[92]COSTOS OFICINA'!#REF!</definedName>
    <definedName name="mantenimiento" localSheetId="2">'[92]COSTOS OFICINA'!#REF!</definedName>
    <definedName name="mantenimiento" localSheetId="3">'[92]COSTOS OFICINA'!#REF!</definedName>
    <definedName name="mantenimiento" localSheetId="4">'[92]COSTOS OFICINA'!#REF!</definedName>
    <definedName name="mantenimiento" localSheetId="5">'[92]COSTOS OFICINA'!#REF!</definedName>
    <definedName name="mantenimiento" localSheetId="6">'[92]COSTOS OFICINA'!#REF!</definedName>
    <definedName name="mantenimiento" localSheetId="7">'[92]COSTOS OFICINA'!#REF!</definedName>
    <definedName name="mantenimiento" localSheetId="8">'[92]COSTOS OFICINA'!#REF!</definedName>
    <definedName name="mantenimiento" localSheetId="12">'[92]COSTOS OFICINA'!#REF!</definedName>
    <definedName name="mantenimiento" localSheetId="9">'[92]COSTOS OFICINA'!#REF!</definedName>
    <definedName name="mantenimiento" localSheetId="10">'[92]COSTOS OFICINA'!#REF!</definedName>
    <definedName name="mantenimiento" localSheetId="11">'[92]COSTOS OFICINA'!#REF!</definedName>
    <definedName name="mantenimiento" localSheetId="18">'[92]COSTOS OFICINA'!#REF!</definedName>
    <definedName name="mantenimiento" localSheetId="14">'[91]COSTOS OFICINA'!#REF!</definedName>
    <definedName name="mantenimiento" localSheetId="13">'[91]COSTOS OFICINA'!#REF!</definedName>
    <definedName name="mantenimiento">'[92]COSTOS OFICINA'!#REF!</definedName>
    <definedName name="Manto_Fiber_GLass_600_XT" localSheetId="15">#REF!</definedName>
    <definedName name="Manto_Fiber_GLass_600_XT" localSheetId="23">#REF!</definedName>
    <definedName name="Manto_Fiber_GLass_600_XT" localSheetId="17">#REF!</definedName>
    <definedName name="Manto_Fiber_GLass_600_XT" localSheetId="0">#REF!</definedName>
    <definedName name="Manto_Fiber_GLass_600_XT" localSheetId="1">#REF!</definedName>
    <definedName name="Manto_Fiber_GLass_600_XT" localSheetId="2">#REF!</definedName>
    <definedName name="Manto_Fiber_GLass_600_XT" localSheetId="3">#REF!</definedName>
    <definedName name="Manto_Fiber_GLass_600_XT" localSheetId="4">#REF!</definedName>
    <definedName name="Manto_Fiber_GLass_600_XT" localSheetId="5">#REF!</definedName>
    <definedName name="Manto_Fiber_GLass_600_XT" localSheetId="6">#REF!</definedName>
    <definedName name="Manto_Fiber_GLass_600_XT" localSheetId="7">#REF!</definedName>
    <definedName name="Manto_Fiber_GLass_600_XT" localSheetId="8">#REF!</definedName>
    <definedName name="Manto_Fiber_GLass_600_XT" localSheetId="12">#REF!</definedName>
    <definedName name="Manto_Fiber_GLass_600_XT" localSheetId="9">#REF!</definedName>
    <definedName name="Manto_Fiber_GLass_600_XT" localSheetId="10">#REF!</definedName>
    <definedName name="Manto_Fiber_GLass_600_XT" localSheetId="11">#REF!</definedName>
    <definedName name="Manto_Fiber_GLass_600_XT" localSheetId="18">#REF!</definedName>
    <definedName name="Manto_Fiber_GLass_600_XT" localSheetId="14">#REF!</definedName>
    <definedName name="Manto_Fiber_GLass_600_XT" localSheetId="13">#REF!</definedName>
    <definedName name="Manto_Fiber_GLass_600_XT">#REF!</definedName>
    <definedName name="Manual_de_Operación_y_Mantenimiento" localSheetId="15">#REF!</definedName>
    <definedName name="Manual_de_Operación_y_Mantenimiento" localSheetId="23">#REF!</definedName>
    <definedName name="Manual_de_Operación_y_Mantenimiento" localSheetId="17">#REF!</definedName>
    <definedName name="Manual_de_Operación_y_Mantenimiento" localSheetId="0">#REF!</definedName>
    <definedName name="Manual_de_Operación_y_Mantenimiento" localSheetId="1">#REF!</definedName>
    <definedName name="Manual_de_Operación_y_Mantenimiento" localSheetId="2">#REF!</definedName>
    <definedName name="Manual_de_Operación_y_Mantenimiento" localSheetId="3">#REF!</definedName>
    <definedName name="Manual_de_Operación_y_Mantenimiento" localSheetId="4">#REF!</definedName>
    <definedName name="Manual_de_Operación_y_Mantenimiento" localSheetId="5">#REF!</definedName>
    <definedName name="Manual_de_Operación_y_Mantenimiento" localSheetId="6">#REF!</definedName>
    <definedName name="Manual_de_Operación_y_Mantenimiento" localSheetId="7">#REF!</definedName>
    <definedName name="Manual_de_Operación_y_Mantenimiento" localSheetId="8">#REF!</definedName>
    <definedName name="Manual_de_Operación_y_Mantenimiento" localSheetId="12">#REF!</definedName>
    <definedName name="Manual_de_Operación_y_Mantenimiento" localSheetId="9">#REF!</definedName>
    <definedName name="Manual_de_Operación_y_Mantenimiento" localSheetId="10">#REF!</definedName>
    <definedName name="Manual_de_Operación_y_Mantenimiento" localSheetId="11">#REF!</definedName>
    <definedName name="Manual_de_Operación_y_Mantenimiento" localSheetId="18">#REF!</definedName>
    <definedName name="Manual_de_Operación_y_Mantenimiento" localSheetId="14">#REF!</definedName>
    <definedName name="Manual_de_Operación_y_Mantenimiento" localSheetId="13">#REF!</definedName>
    <definedName name="Manual_de_Operación_y_Mantenimiento">#REF!</definedName>
    <definedName name="mao" localSheetId="15">#REF!</definedName>
    <definedName name="mao" localSheetId="23">#REF!</definedName>
    <definedName name="mao" localSheetId="17">#REF!</definedName>
    <definedName name="mao" localSheetId="0">#REF!</definedName>
    <definedName name="mao" localSheetId="1">#REF!</definedName>
    <definedName name="mao" localSheetId="2">#REF!</definedName>
    <definedName name="mao" localSheetId="3">#REF!</definedName>
    <definedName name="mao" localSheetId="4">#REF!</definedName>
    <definedName name="mao" localSheetId="5">#REF!</definedName>
    <definedName name="mao" localSheetId="6">#REF!</definedName>
    <definedName name="mao" localSheetId="7">#REF!</definedName>
    <definedName name="mao" localSheetId="8">#REF!</definedName>
    <definedName name="mao" localSheetId="12">#REF!</definedName>
    <definedName name="mao" localSheetId="9">#REF!</definedName>
    <definedName name="mao" localSheetId="10">#REF!</definedName>
    <definedName name="mao" localSheetId="11">#REF!</definedName>
    <definedName name="mao" localSheetId="18">#REF!</definedName>
    <definedName name="mao" localSheetId="14">#REF!</definedName>
    <definedName name="mao" localSheetId="13">#REF!</definedName>
    <definedName name="mao">#REF!</definedName>
    <definedName name="maow" localSheetId="15" hidden="1">{"via1",#N/A,TRUE,"general";"via2",#N/A,TRUE,"general";"via3",#N/A,TRUE,"general"}</definedName>
    <definedName name="maow" localSheetId="14" hidden="1">{"via1",#N/A,TRUE,"general";"via2",#N/A,TRUE,"general";"via3",#N/A,TRUE,"general"}</definedName>
    <definedName name="maow" localSheetId="13" hidden="1">{"via1",#N/A,TRUE,"general";"via2",#N/A,TRUE,"general";"via3",#N/A,TRUE,"general"}</definedName>
    <definedName name="maow" hidden="1">{"via1",#N/A,TRUE,"general";"via2",#N/A,TRUE,"general";"via3",#N/A,TRUE,"general"}</definedName>
    <definedName name="MAQUINAR">[43]Insum!$A$68:$H$98</definedName>
    <definedName name="MAR" localSheetId="15">#REF!</definedName>
    <definedName name="MAR" localSheetId="23">#REF!</definedName>
    <definedName name="MAR" localSheetId="17">#REF!</definedName>
    <definedName name="MAR" localSheetId="18">#REF!</definedName>
    <definedName name="MAR" localSheetId="14">#REF!</definedName>
    <definedName name="MAR" localSheetId="13">#REF!</definedName>
    <definedName name="MAR">#REF!</definedName>
    <definedName name="Marco_en_Lamina_Cal._18_2.10x1.50_P_13" localSheetId="15">#REF!</definedName>
    <definedName name="Marco_en_Lamina_Cal._18_2.10x1.50_P_13" localSheetId="23">#REF!</definedName>
    <definedName name="Marco_en_Lamina_Cal._18_2.10x1.50_P_13" localSheetId="17">#REF!</definedName>
    <definedName name="Marco_en_Lamina_Cal._18_2.10x1.50_P_13" localSheetId="18">#REF!</definedName>
    <definedName name="Marco_en_Lamina_Cal._18_2.10x1.50_P_13" localSheetId="14">#REF!</definedName>
    <definedName name="Marco_en_Lamina_Cal._18_2.10x1.50_P_13" localSheetId="13">#REF!</definedName>
    <definedName name="Marco_en_Lamina_Cal._18_2.10x1.50_P_13">#REF!</definedName>
    <definedName name="Marco_en_Lamina_Cal._18_2.10x75_P_9" localSheetId="15">#REF!</definedName>
    <definedName name="Marco_en_Lamina_Cal._18_2.10x75_P_9" localSheetId="23">#REF!</definedName>
    <definedName name="Marco_en_Lamina_Cal._18_2.10x75_P_9" localSheetId="17">#REF!</definedName>
    <definedName name="Marco_en_Lamina_Cal._18_2.10x75_P_9" localSheetId="18">#REF!</definedName>
    <definedName name="Marco_en_Lamina_Cal._18_2.10x75_P_9" localSheetId="14">#REF!</definedName>
    <definedName name="Marco_en_Lamina_Cal._18_2.10x75_P_9" localSheetId="13">#REF!</definedName>
    <definedName name="Marco_en_Lamina_Cal._18_2.10x75_P_9">#REF!</definedName>
    <definedName name="Marco_en_Lamina_Cal._18_2.10x90_P_7" localSheetId="15">#REF!</definedName>
    <definedName name="Marco_en_Lamina_Cal._18_2.10x90_P_7" localSheetId="23">#REF!</definedName>
    <definedName name="Marco_en_Lamina_Cal._18_2.10x90_P_7" localSheetId="17">#REF!</definedName>
    <definedName name="Marco_en_Lamina_Cal._18_2.10x90_P_7" localSheetId="18">#REF!</definedName>
    <definedName name="Marco_en_Lamina_Cal._18_2.10x90_P_7" localSheetId="14">#REF!</definedName>
    <definedName name="Marco_en_Lamina_Cal._18_2.10x90_P_7" localSheetId="13">#REF!</definedName>
    <definedName name="Marco_en_Lamina_Cal._18_2.10x90_P_7">#REF!</definedName>
    <definedName name="Marco_en_Lamina_Cal._18_2.25x90_P_6" localSheetId="15">#REF!</definedName>
    <definedName name="Marco_en_Lamina_Cal._18_2.25x90_P_6" localSheetId="23">#REF!</definedName>
    <definedName name="Marco_en_Lamina_Cal._18_2.25x90_P_6" localSheetId="17">#REF!</definedName>
    <definedName name="Marco_en_Lamina_Cal._18_2.25x90_P_6" localSheetId="18">#REF!</definedName>
    <definedName name="Marco_en_Lamina_Cal._18_2.25x90_P_6" localSheetId="14">#REF!</definedName>
    <definedName name="Marco_en_Lamina_Cal._18_2.25x90_P_6" localSheetId="13">#REF!</definedName>
    <definedName name="Marco_en_Lamina_Cal._18_2.25x90_P_6">#REF!</definedName>
    <definedName name="Marco_en_Lamina_Cal._18_2.40x4.80__Corrediza__P_16" localSheetId="15">#REF!</definedName>
    <definedName name="Marco_en_Lamina_Cal._18_2.40x4.80__Corrediza__P_16" localSheetId="23">#REF!</definedName>
    <definedName name="Marco_en_Lamina_Cal._18_2.40x4.80__Corrediza__P_16" localSheetId="17">#REF!</definedName>
    <definedName name="Marco_en_Lamina_Cal._18_2.40x4.80__Corrediza__P_16" localSheetId="18">#REF!</definedName>
    <definedName name="Marco_en_Lamina_Cal._18_2.40x4.80__Corrediza__P_16" localSheetId="14">#REF!</definedName>
    <definedName name="Marco_en_Lamina_Cal._18_2.40x4.80__Corrediza__P_16" localSheetId="13">#REF!</definedName>
    <definedName name="Marco_en_Lamina_Cal._18_2.40x4.80__Corrediza__P_16">#REF!</definedName>
    <definedName name="Marco_para_Segueta" localSheetId="15">#REF!</definedName>
    <definedName name="Marco_para_Segueta" localSheetId="23">#REF!</definedName>
    <definedName name="Marco_para_Segueta" localSheetId="17">#REF!</definedName>
    <definedName name="Marco_para_Segueta" localSheetId="18">#REF!</definedName>
    <definedName name="Marco_para_Segueta" localSheetId="14">#REF!</definedName>
    <definedName name="Marco_para_Segueta" localSheetId="13">#REF!</definedName>
    <definedName name="Marco_para_Segueta">#REF!</definedName>
    <definedName name="Marco_tapa_caja_de_inspeccion_ORNAMENTACION." localSheetId="15">#REF!</definedName>
    <definedName name="Marco_tapa_caja_de_inspeccion_ORNAMENTACION." localSheetId="23">#REF!</definedName>
    <definedName name="Marco_tapa_caja_de_inspeccion_ORNAMENTACION." localSheetId="17">#REF!</definedName>
    <definedName name="Marco_tapa_caja_de_inspeccion_ORNAMENTACION." localSheetId="18">#REF!</definedName>
    <definedName name="Marco_tapa_caja_de_inspeccion_ORNAMENTACION." localSheetId="14">#REF!</definedName>
    <definedName name="Marco_tapa_caja_de_inspeccion_ORNAMENTACION." localSheetId="13">#REF!</definedName>
    <definedName name="Marco_tapa_caja_de_inspeccion_ORNAMENTACION.">#REF!</definedName>
    <definedName name="Marcos_en_concreto_visto_para_ventana_de_correr_7.5_X_30_cm." localSheetId="15">#REF!</definedName>
    <definedName name="Marcos_en_concreto_visto_para_ventana_de_correr_7.5_X_30_cm." localSheetId="23">#REF!</definedName>
    <definedName name="Marcos_en_concreto_visto_para_ventana_de_correr_7.5_X_30_cm." localSheetId="17">#REF!</definedName>
    <definedName name="Marcos_en_concreto_visto_para_ventana_de_correr_7.5_X_30_cm." localSheetId="18">#REF!</definedName>
    <definedName name="Marcos_en_concreto_visto_para_ventana_de_correr_7.5_X_30_cm." localSheetId="14">#REF!</definedName>
    <definedName name="Marcos_en_concreto_visto_para_ventana_de_correr_7.5_X_30_cm." localSheetId="13">#REF!</definedName>
    <definedName name="Marcos_en_concreto_visto_para_ventana_de_correr_7.5_X_30_cm.">#REF!</definedName>
    <definedName name="Margen_Equipos" localSheetId="15">#REF!</definedName>
    <definedName name="Margen_Equipos" localSheetId="23">#REF!</definedName>
    <definedName name="Margen_Equipos" localSheetId="17">#REF!</definedName>
    <definedName name="Margen_Equipos" localSheetId="18">#REF!</definedName>
    <definedName name="Margen_Equipos" localSheetId="14">#REF!</definedName>
    <definedName name="Margen_Equipos" localSheetId="13">#REF!</definedName>
    <definedName name="Margen_Equipos">#REF!</definedName>
    <definedName name="Margen_M.O." localSheetId="15">#REF!</definedName>
    <definedName name="Margen_M.O." localSheetId="23">#REF!</definedName>
    <definedName name="Margen_M.O." localSheetId="17">#REF!</definedName>
    <definedName name="Margen_M.O." localSheetId="18">#REF!</definedName>
    <definedName name="Margen_M.O." localSheetId="14">#REF!</definedName>
    <definedName name="Margen_M.O." localSheetId="13">#REF!</definedName>
    <definedName name="Margen_M.O.">#REF!</definedName>
    <definedName name="Margen_Mat" localSheetId="15">#REF!</definedName>
    <definedName name="Margen_Mat" localSheetId="23">#REF!</definedName>
    <definedName name="Margen_Mat" localSheetId="17">#REF!</definedName>
    <definedName name="Margen_Mat" localSheetId="18">#REF!</definedName>
    <definedName name="Margen_Mat" localSheetId="14">#REF!</definedName>
    <definedName name="Margen_Mat" localSheetId="13">#REF!</definedName>
    <definedName name="Margen_Mat">#REF!</definedName>
    <definedName name="Marmolina" localSheetId="15">#REF!</definedName>
    <definedName name="Marmolina" localSheetId="23">#REF!</definedName>
    <definedName name="Marmolina" localSheetId="17">#REF!</definedName>
    <definedName name="Marmolina" localSheetId="18">#REF!</definedName>
    <definedName name="Marmolina" localSheetId="14">#REF!</definedName>
    <definedName name="Marmolina" localSheetId="13">#REF!</definedName>
    <definedName name="Marmolina">#REF!</definedName>
    <definedName name="Marquesinas_en_lamina_puntos_fijos" localSheetId="15">#REF!</definedName>
    <definedName name="Marquesinas_en_lamina_puntos_fijos" localSheetId="23">#REF!</definedName>
    <definedName name="Marquesinas_en_lamina_puntos_fijos" localSheetId="17">#REF!</definedName>
    <definedName name="Marquesinas_en_lamina_puntos_fijos" localSheetId="18">#REF!</definedName>
    <definedName name="Marquesinas_en_lamina_puntos_fijos" localSheetId="14">#REF!</definedName>
    <definedName name="Marquesinas_en_lamina_puntos_fijos" localSheetId="13">#REF!</definedName>
    <definedName name="Marquesinas_en_lamina_puntos_fijos">#REF!</definedName>
    <definedName name="masor" localSheetId="15" hidden="1">{"via1",#N/A,TRUE,"general";"via2",#N/A,TRUE,"general";"via3",#N/A,TRUE,"general"}</definedName>
    <definedName name="masor" localSheetId="14" hidden="1">{"via1",#N/A,TRUE,"general";"via2",#N/A,TRUE,"general";"via3",#N/A,TRUE,"general"}</definedName>
    <definedName name="masor" localSheetId="13" hidden="1">{"via1",#N/A,TRUE,"general";"via2",#N/A,TRUE,"general";"via3",#N/A,TRUE,"general"}</definedName>
    <definedName name="masor" hidden="1">{"via1",#N/A,TRUE,"general";"via2",#N/A,TRUE,"general";"via3",#N/A,TRUE,"general"}</definedName>
    <definedName name="MAT" localSheetId="15">#REF!</definedName>
    <definedName name="MAT" localSheetId="23">#REF!</definedName>
    <definedName name="MAT" localSheetId="17">#REF!</definedName>
    <definedName name="MAT" localSheetId="18">#REF!</definedName>
    <definedName name="MAT" localSheetId="14">#REF!</definedName>
    <definedName name="MAT" localSheetId="13">#REF!</definedName>
    <definedName name="MAT">#REF!</definedName>
    <definedName name="MATERIAL">[38]Materiales!$A$5:$A$1636</definedName>
    <definedName name="MATERIALES" localSheetId="15">#REF!</definedName>
    <definedName name="MATERIALES" localSheetId="23">#REF!</definedName>
    <definedName name="MATERIALES" localSheetId="17">#REF!</definedName>
    <definedName name="MATERIALES" localSheetId="18">#REF!</definedName>
    <definedName name="MATERIALES" localSheetId="14">#REF!</definedName>
    <definedName name="MATERIALES" localSheetId="13">#REF!</definedName>
    <definedName name="MATERIALES">#REF!</definedName>
    <definedName name="MAY" localSheetId="15">#REF!</definedName>
    <definedName name="MAY" localSheetId="23">#REF!</definedName>
    <definedName name="MAY" localSheetId="17">#REF!</definedName>
    <definedName name="MAY" localSheetId="18">#REF!</definedName>
    <definedName name="MAY" localSheetId="14">#REF!</definedName>
    <definedName name="MAY" localSheetId="13">#REF!</definedName>
    <definedName name="MAY">#REF!</definedName>
    <definedName name="MDC" localSheetId="23">#REF!</definedName>
    <definedName name="MDC" localSheetId="17">#REF!</definedName>
    <definedName name="MDC" localSheetId="18">#REF!</definedName>
    <definedName name="MDC">#REF!</definedName>
    <definedName name="mdd" localSheetId="15" hidden="1">{"via1",#N/A,TRUE,"general";"via2",#N/A,TRUE,"general";"via3",#N/A,TRUE,"general"}</definedName>
    <definedName name="mdd" localSheetId="14" hidden="1">{"via1",#N/A,TRUE,"general";"via2",#N/A,TRUE,"general";"via3",#N/A,TRUE,"general"}</definedName>
    <definedName name="mdd" localSheetId="13" hidden="1">{"via1",#N/A,TRUE,"general";"via2",#N/A,TRUE,"general";"via3",#N/A,TRUE,"general"}</definedName>
    <definedName name="mdd" hidden="1">{"via1",#N/A,TRUE,"general";"via2",#N/A,TRUE,"general";"via3",#N/A,TRUE,"general"}</definedName>
    <definedName name="Mecheros_Bunsen" localSheetId="15">#REF!</definedName>
    <definedName name="Mecheros_Bunsen" localSheetId="23">#REF!</definedName>
    <definedName name="Mecheros_Bunsen" localSheetId="17">#REF!</definedName>
    <definedName name="Mecheros_Bunsen" localSheetId="18">#REF!</definedName>
    <definedName name="Mecheros_Bunsen" localSheetId="14">#REF!</definedName>
    <definedName name="Mecheros_Bunsen" localSheetId="13">#REF!</definedName>
    <definedName name="Mecheros_Bunsen">#REF!</definedName>
    <definedName name="Medidores__Domestico__2" localSheetId="15">#REF!</definedName>
    <definedName name="Medidores__Domestico__2" localSheetId="23">#REF!</definedName>
    <definedName name="Medidores__Domestico__2" localSheetId="17">#REF!</definedName>
    <definedName name="Medidores__Domestico__2" localSheetId="18">#REF!</definedName>
    <definedName name="Medidores__Domestico__2" localSheetId="14">#REF!</definedName>
    <definedName name="Medidores__Domestico__2" localSheetId="13">#REF!</definedName>
    <definedName name="Medidores__Domestico__2">#REF!</definedName>
    <definedName name="Medidores__Incendio__1_1_2" localSheetId="15">#REF!</definedName>
    <definedName name="Medidores__Incendio__1_1_2" localSheetId="23">#REF!</definedName>
    <definedName name="Medidores__Incendio__1_1_2" localSheetId="17">#REF!</definedName>
    <definedName name="Medidores__Incendio__1_1_2" localSheetId="18">#REF!</definedName>
    <definedName name="Medidores__Incendio__1_1_2" localSheetId="14">#REF!</definedName>
    <definedName name="Medidores__Incendio__1_1_2" localSheetId="13">#REF!</definedName>
    <definedName name="Medidores__Incendio__1_1_2">#REF!</definedName>
    <definedName name="meg" localSheetId="15" hidden="1">{"TAB1",#N/A,TRUE,"GENERAL";"TAB2",#N/A,TRUE,"GENERAL";"TAB3",#N/A,TRUE,"GENERAL";"TAB4",#N/A,TRUE,"GENERAL";"TAB5",#N/A,TRUE,"GENERAL"}</definedName>
    <definedName name="meg" localSheetId="14" hidden="1">{"TAB1",#N/A,TRUE,"GENERAL";"TAB2",#N/A,TRUE,"GENERAL";"TAB3",#N/A,TRUE,"GENERAL";"TAB4",#N/A,TRUE,"GENERAL";"TAB5",#N/A,TRUE,"GENERAL"}</definedName>
    <definedName name="meg" localSheetId="13" hidden="1">{"TAB1",#N/A,TRUE,"GENERAL";"TAB2",#N/A,TRUE,"GENERAL";"TAB3",#N/A,TRUE,"GENERAL";"TAB4",#N/A,TRUE,"GENERAL";"TAB5",#N/A,TRUE,"GENERAL"}</definedName>
    <definedName name="meg" hidden="1">{"TAB1",#N/A,TRUE,"GENERAL";"TAB2",#N/A,TRUE,"GENERAL";"TAB3",#N/A,TRUE,"GENERAL";"TAB4",#N/A,TRUE,"GENERAL";"TAB5",#N/A,TRUE,"GENERAL"}</definedName>
    <definedName name="MEMO123" localSheetId="15">#REF!</definedName>
    <definedName name="MEMO123" localSheetId="23">#REF!</definedName>
    <definedName name="MEMO123" localSheetId="17">#REF!</definedName>
    <definedName name="MEMO123" localSheetId="18">#REF!</definedName>
    <definedName name="MEMO123" localSheetId="14">#REF!</definedName>
    <definedName name="MEMO123" localSheetId="13">#REF!</definedName>
    <definedName name="MEMO123">#REF!</definedName>
    <definedName name="MENOR">[60]Datos!$A$22</definedName>
    <definedName name="meses" localSheetId="15">#REF!</definedName>
    <definedName name="meses" localSheetId="23">#REF!</definedName>
    <definedName name="meses" localSheetId="17">#REF!</definedName>
    <definedName name="meses" localSheetId="18">#REF!</definedName>
    <definedName name="meses" localSheetId="14">#REF!</definedName>
    <definedName name="meses" localSheetId="13">#REF!</definedName>
    <definedName name="meses">#REF!</definedName>
    <definedName name="Mesones_de_atención_en_granito_color_gris_jaspe." localSheetId="15">#REF!</definedName>
    <definedName name="Mesones_de_atención_en_granito_color_gris_jaspe." localSheetId="23">#REF!</definedName>
    <definedName name="Mesones_de_atención_en_granito_color_gris_jaspe." localSheetId="17">#REF!</definedName>
    <definedName name="Mesones_de_atención_en_granito_color_gris_jaspe." localSheetId="18">#REF!</definedName>
    <definedName name="Mesones_de_atención_en_granito_color_gris_jaspe." localSheetId="14">#REF!</definedName>
    <definedName name="Mesones_de_atención_en_granito_color_gris_jaspe." localSheetId="13">#REF!</definedName>
    <definedName name="Mesones_de_atención_en_granito_color_gris_jaspe.">#REF!</definedName>
    <definedName name="Metal_Deck_Cal_22" localSheetId="15">#REF!</definedName>
    <definedName name="Metal_Deck_Cal_22" localSheetId="23">#REF!</definedName>
    <definedName name="Metal_Deck_Cal_22" localSheetId="17">#REF!</definedName>
    <definedName name="Metal_Deck_Cal_22" localSheetId="18">#REF!</definedName>
    <definedName name="Metal_Deck_Cal_22" localSheetId="14">#REF!</definedName>
    <definedName name="Metal_Deck_Cal_22" localSheetId="13">#REF!</definedName>
    <definedName name="Metal_Deck_Cal_22">#REF!</definedName>
    <definedName name="mfgjrdt" localSheetId="15" hidden="1">{"TAB1",#N/A,TRUE,"GENERAL";"TAB2",#N/A,TRUE,"GENERAL";"TAB3",#N/A,TRUE,"GENERAL";"TAB4",#N/A,TRUE,"GENERAL";"TAB5",#N/A,TRUE,"GENERAL"}</definedName>
    <definedName name="mfgjrdt" localSheetId="14" hidden="1">{"TAB1",#N/A,TRUE,"GENERAL";"TAB2",#N/A,TRUE,"GENERAL";"TAB3",#N/A,TRUE,"GENERAL";"TAB4",#N/A,TRUE,"GENERAL";"TAB5",#N/A,TRUE,"GENERAL"}</definedName>
    <definedName name="mfgjrdt" localSheetId="13" hidden="1">{"TAB1",#N/A,TRUE,"GENERAL";"TAB2",#N/A,TRUE,"GENERAL";"TAB3",#N/A,TRUE,"GENERAL";"TAB4",#N/A,TRUE,"GENERAL";"TAB5",#N/A,TRUE,"GENERAL"}</definedName>
    <definedName name="mfgjrdt" hidden="1">{"TAB1",#N/A,TRUE,"GENERAL";"TAB2",#N/A,TRUE,"GENERAL";"TAB3",#N/A,TRUE,"GENERAL";"TAB4",#N/A,TRUE,"GENERAL";"TAB5",#N/A,TRUE,"GENERAL"}</definedName>
    <definedName name="mghm" localSheetId="15" hidden="1">{"via1",#N/A,TRUE,"general";"via2",#N/A,TRUE,"general";"via3",#N/A,TRUE,"general"}</definedName>
    <definedName name="mghm" localSheetId="14" hidden="1">{"via1",#N/A,TRUE,"general";"via2",#N/A,TRUE,"general";"via3",#N/A,TRUE,"general"}</definedName>
    <definedName name="mghm" localSheetId="13" hidden="1">{"via1",#N/A,TRUE,"general";"via2",#N/A,TRUE,"general";"via3",#N/A,TRUE,"general"}</definedName>
    <definedName name="mghm" hidden="1">{"via1",#N/A,TRUE,"general";"via2",#N/A,TRUE,"general";"via3",#N/A,TRUE,"general"}</definedName>
    <definedName name="Mineral" localSheetId="15">#REF!</definedName>
    <definedName name="Mineral" localSheetId="23">#REF!</definedName>
    <definedName name="Mineral" localSheetId="17">#REF!</definedName>
    <definedName name="Mineral" localSheetId="18">#REF!</definedName>
    <definedName name="Mineral" localSheetId="14">#REF!</definedName>
    <definedName name="Mineral" localSheetId="13">#REF!</definedName>
    <definedName name="Mineral">#REF!</definedName>
    <definedName name="Mínimo" localSheetId="15">#REF!</definedName>
    <definedName name="Mínimo" localSheetId="23">#REF!</definedName>
    <definedName name="Mínimo" localSheetId="17">#REF!</definedName>
    <definedName name="Mínimo" localSheetId="18">#REF!</definedName>
    <definedName name="Mínimo" localSheetId="14">#REF!</definedName>
    <definedName name="Mínimo" localSheetId="13">#REF!</definedName>
    <definedName name="Mínimo">#REF!</definedName>
    <definedName name="mjmj" localSheetId="15" hidden="1">{"via1",#N/A,TRUE,"general";"via2",#N/A,TRUE,"general";"via3",#N/A,TRUE,"general"}</definedName>
    <definedName name="mjmj" localSheetId="14" hidden="1">{"via1",#N/A,TRUE,"general";"via2",#N/A,TRUE,"general";"via3",#N/A,TRUE,"general"}</definedName>
    <definedName name="mjmj" localSheetId="13" hidden="1">{"via1",#N/A,TRUE,"general";"via2",#N/A,TRUE,"general";"via3",#N/A,TRUE,"general"}</definedName>
    <definedName name="mjmj" hidden="1">{"via1",#N/A,TRUE,"general";"via2",#N/A,TRUE,"general";"via3",#N/A,TRUE,"general"}</definedName>
    <definedName name="mjmjmn" localSheetId="15" hidden="1">{"via1",#N/A,TRUE,"general";"via2",#N/A,TRUE,"general";"via3",#N/A,TRUE,"general"}</definedName>
    <definedName name="mjmjmn" localSheetId="14" hidden="1">{"via1",#N/A,TRUE,"general";"via2",#N/A,TRUE,"general";"via3",#N/A,TRUE,"general"}</definedName>
    <definedName name="mjmjmn" localSheetId="13" hidden="1">{"via1",#N/A,TRUE,"general";"via2",#N/A,TRUE,"general";"via3",#N/A,TRUE,"general"}</definedName>
    <definedName name="mjmjmn" hidden="1">{"via1",#N/A,TRUE,"general";"via2",#N/A,TRUE,"general";"via3",#N/A,TRUE,"general"}</definedName>
    <definedName name="mjnhgkio" localSheetId="15" hidden="1">{"via1",#N/A,TRUE,"general";"via2",#N/A,TRUE,"general";"via3",#N/A,TRUE,"general"}</definedName>
    <definedName name="mjnhgkio" localSheetId="14" hidden="1">{"via1",#N/A,TRUE,"general";"via2",#N/A,TRUE,"general";"via3",#N/A,TRUE,"general"}</definedName>
    <definedName name="mjnhgkio" localSheetId="13" hidden="1">{"via1",#N/A,TRUE,"general";"via2",#N/A,TRUE,"general";"via3",#N/A,TRUE,"general"}</definedName>
    <definedName name="mjnhgkio" hidden="1">{"via1",#N/A,TRUE,"general";"via2",#N/A,TRUE,"general";"via3",#N/A,TRUE,"general"}</definedName>
    <definedName name="MM" localSheetId="23">#REF!</definedName>
    <definedName name="MM" localSheetId="17">#REF!</definedName>
    <definedName name="MM" localSheetId="18">#REF!</definedName>
    <definedName name="MM">#REF!</definedName>
    <definedName name="mmjmjh" localSheetId="15" hidden="1">{"TAB1",#N/A,TRUE,"GENERAL";"TAB2",#N/A,TRUE,"GENERAL";"TAB3",#N/A,TRUE,"GENERAL";"TAB4",#N/A,TRUE,"GENERAL";"TAB5",#N/A,TRUE,"GENERAL"}</definedName>
    <definedName name="mmjmjh" localSheetId="14" hidden="1">{"TAB1",#N/A,TRUE,"GENERAL";"TAB2",#N/A,TRUE,"GENERAL";"TAB3",#N/A,TRUE,"GENERAL";"TAB4",#N/A,TRUE,"GENERAL";"TAB5",#N/A,TRUE,"GENERAL"}</definedName>
    <definedName name="mmjmjh" localSheetId="13" hidden="1">{"TAB1",#N/A,TRUE,"GENERAL";"TAB2",#N/A,TRUE,"GENERAL";"TAB3",#N/A,TRUE,"GENERAL";"TAB4",#N/A,TRUE,"GENERAL";"TAB5",#N/A,TRUE,"GENERAL"}</definedName>
    <definedName name="mmjmjh" hidden="1">{"TAB1",#N/A,TRUE,"GENERAL";"TAB2",#N/A,TRUE,"GENERAL";"TAB3",#N/A,TRUE,"GENERAL";"TAB4",#N/A,TRUE,"GENERAL";"TAB5",#N/A,TRUE,"GENERAL"}</definedName>
    <definedName name="mmm" localSheetId="15" hidden="1">{"TAB1",#N/A,TRUE,"GENERAL";"TAB2",#N/A,TRUE,"GENERAL";"TAB3",#N/A,TRUE,"GENERAL";"TAB4",#N/A,TRUE,"GENERAL";"TAB5",#N/A,TRUE,"GENERAL"}</definedName>
    <definedName name="mmm" localSheetId="14" hidden="1">{"TAB1",#N/A,TRUE,"GENERAL";"TAB2",#N/A,TRUE,"GENERAL";"TAB3",#N/A,TRUE,"GENERAL";"TAB4",#N/A,TRUE,"GENERAL";"TAB5",#N/A,TRUE,"GENERAL"}</definedName>
    <definedName name="mmm" localSheetId="13" hidden="1">{"TAB1",#N/A,TRUE,"GENERAL";"TAB2",#N/A,TRUE,"GENERAL";"TAB3",#N/A,TRUE,"GENERAL";"TAB4",#N/A,TRUE,"GENERAL";"TAB5",#N/A,TRUE,"GENERAL"}</definedName>
    <definedName name="mmm" hidden="1">{"TAB1",#N/A,TRUE,"GENERAL";"TAB2",#N/A,TRUE,"GENERAL";"TAB3",#N/A,TRUE,"GENERAL";"TAB4",#N/A,TRUE,"GENERAL";"TAB5",#N/A,TRUE,"GENERAL"}</definedName>
    <definedName name="mmmh" localSheetId="15" hidden="1">{"via1",#N/A,TRUE,"general";"via2",#N/A,TRUE,"general";"via3",#N/A,TRUE,"general"}</definedName>
    <definedName name="mmmh" localSheetId="14" hidden="1">{"via1",#N/A,TRUE,"general";"via2",#N/A,TRUE,"general";"via3",#N/A,TRUE,"general"}</definedName>
    <definedName name="mmmh" localSheetId="13" hidden="1">{"via1",#N/A,TRUE,"general";"via2",#N/A,TRUE,"general";"via3",#N/A,TRUE,"general"}</definedName>
    <definedName name="mmmh" hidden="1">{"via1",#N/A,TRUE,"general";"via2",#N/A,TRUE,"general";"via3",#N/A,TRUE,"general"}</definedName>
    <definedName name="mmmmmjyt" localSheetId="15" hidden="1">{"TAB1",#N/A,TRUE,"GENERAL";"TAB2",#N/A,TRUE,"GENERAL";"TAB3",#N/A,TRUE,"GENERAL";"TAB4",#N/A,TRUE,"GENERAL";"TAB5",#N/A,TRUE,"GENERAL"}</definedName>
    <definedName name="mmmmmjyt" localSheetId="14" hidden="1">{"TAB1",#N/A,TRUE,"GENERAL";"TAB2",#N/A,TRUE,"GENERAL";"TAB3",#N/A,TRUE,"GENERAL";"TAB4",#N/A,TRUE,"GENERAL";"TAB5",#N/A,TRUE,"GENERAL"}</definedName>
    <definedName name="mmmmmjyt" localSheetId="13" hidden="1">{"TAB1",#N/A,TRUE,"GENERAL";"TAB2",#N/A,TRUE,"GENERAL";"TAB3",#N/A,TRUE,"GENERAL";"TAB4",#N/A,TRUE,"GENERAL";"TAB5",#N/A,TRUE,"GENERAL"}</definedName>
    <definedName name="mmmmmjyt" hidden="1">{"TAB1",#N/A,TRUE,"GENERAL";"TAB2",#N/A,TRUE,"GENERAL";"TAB3",#N/A,TRUE,"GENERAL";"TAB4",#N/A,TRUE,"GENERAL";"TAB5",#N/A,TRUE,"GENERAL"}</definedName>
    <definedName name="mmmmmmg" localSheetId="15" hidden="1">{"via1",#N/A,TRUE,"general";"via2",#N/A,TRUE,"general";"via3",#N/A,TRUE,"general"}</definedName>
    <definedName name="mmmmmmg" localSheetId="14" hidden="1">{"via1",#N/A,TRUE,"general";"via2",#N/A,TRUE,"general";"via3",#N/A,TRUE,"general"}</definedName>
    <definedName name="mmmmmmg" localSheetId="13" hidden="1">{"via1",#N/A,TRUE,"general";"via2",#N/A,TRUE,"general";"via3",#N/A,TRUE,"general"}</definedName>
    <definedName name="mmmmmmg" hidden="1">{"via1",#N/A,TRUE,"general";"via2",#N/A,TRUE,"general";"via3",#N/A,TRUE,"general"}</definedName>
    <definedName name="MN" localSheetId="15" hidden="1">{"via1",#N/A,TRUE,"general";"via2",#N/A,TRUE,"general";"via3",#N/A,TRUE,"general"}</definedName>
    <definedName name="MN" localSheetId="14" hidden="1">{"via1",#N/A,TRUE,"general";"via2",#N/A,TRUE,"general";"via3",#N/A,TRUE,"general"}</definedName>
    <definedName name="MN" localSheetId="13" hidden="1">{"via1",#N/A,TRUE,"general";"via2",#N/A,TRUE,"general";"via3",#N/A,TRUE,"general"}</definedName>
    <definedName name="MN" hidden="1">{"via1",#N/A,TRUE,"general";"via2",#N/A,TRUE,"general";"via3",#N/A,TRUE,"general"}</definedName>
    <definedName name="MO" localSheetId="15">'[30]CIRCUITOS CODENSA'!#REF!</definedName>
    <definedName name="MO" localSheetId="23">'[31]CIRCUITOS CODENSA'!#REF!</definedName>
    <definedName name="MO" localSheetId="17">'[31]CIRCUITOS CODENSA'!#REF!</definedName>
    <definedName name="MO" localSheetId="18">'[31]CIRCUITOS CODENSA'!#REF!</definedName>
    <definedName name="MO" localSheetId="14">'[30]CIRCUITOS CODENSA'!#REF!</definedName>
    <definedName name="MO" localSheetId="13">'[30]CIRCUITOS CODENSA'!#REF!</definedName>
    <definedName name="MO">'[31]CIRCUITOS CODENSA'!#REF!</definedName>
    <definedName name="MOA" hidden="1">{#N/A,#N/A,FALSE,"Hoja1";#N/A,#N/A,FALSE,"Hoja2"}</definedName>
    <definedName name="MOBRA">[38]Mobra!$A$5:$A$1000</definedName>
    <definedName name="MOBRAS">[60]Mobra!$A$4:$D$1000</definedName>
    <definedName name="MODIVejec" hidden="1">{#N/A,#N/A,FALSE,"Hoja1";#N/A,#N/A,FALSE,"Hoja2"}</definedName>
    <definedName name="MOE" hidden="1">{#N/A,#N/A,FALSE,"Hoja1";#N/A,#N/A,FALSE,"Hoja2"}</definedName>
    <definedName name="Mortero_1___3" localSheetId="15">#REF!</definedName>
    <definedName name="Mortero_1___3" localSheetId="23">#REF!</definedName>
    <definedName name="Mortero_1___3" localSheetId="17">#REF!</definedName>
    <definedName name="Mortero_1___3" localSheetId="0">#REF!</definedName>
    <definedName name="Mortero_1___3" localSheetId="1">#REF!</definedName>
    <definedName name="Mortero_1___3" localSheetId="2">#REF!</definedName>
    <definedName name="Mortero_1___3" localSheetId="3">#REF!</definedName>
    <definedName name="Mortero_1___3" localSheetId="4">#REF!</definedName>
    <definedName name="Mortero_1___3" localSheetId="5">#REF!</definedName>
    <definedName name="Mortero_1___3" localSheetId="6">#REF!</definedName>
    <definedName name="Mortero_1___3" localSheetId="7">#REF!</definedName>
    <definedName name="Mortero_1___3" localSheetId="8">#REF!</definedName>
    <definedName name="Mortero_1___3" localSheetId="12">#REF!</definedName>
    <definedName name="Mortero_1___3" localSheetId="9">#REF!</definedName>
    <definedName name="Mortero_1___3" localSheetId="10">#REF!</definedName>
    <definedName name="Mortero_1___3" localSheetId="11">#REF!</definedName>
    <definedName name="Mortero_1___3" localSheetId="18">#REF!</definedName>
    <definedName name="Mortero_1___3" localSheetId="14">#REF!</definedName>
    <definedName name="Mortero_1___3" localSheetId="13">#REF!</definedName>
    <definedName name="Mortero_1___3">#REF!</definedName>
    <definedName name="Mortero_1_3_impermeabilizado" localSheetId="15">#REF!</definedName>
    <definedName name="Mortero_1_3_impermeabilizado" localSheetId="23">#REF!</definedName>
    <definedName name="Mortero_1_3_impermeabilizado" localSheetId="17">#REF!</definedName>
    <definedName name="Mortero_1_3_impermeabilizado" localSheetId="0">#REF!</definedName>
    <definedName name="Mortero_1_3_impermeabilizado" localSheetId="1">#REF!</definedName>
    <definedName name="Mortero_1_3_impermeabilizado" localSheetId="2">#REF!</definedName>
    <definedName name="Mortero_1_3_impermeabilizado" localSheetId="3">#REF!</definedName>
    <definedName name="Mortero_1_3_impermeabilizado" localSheetId="4">#REF!</definedName>
    <definedName name="Mortero_1_3_impermeabilizado" localSheetId="5">#REF!</definedName>
    <definedName name="Mortero_1_3_impermeabilizado" localSheetId="6">#REF!</definedName>
    <definedName name="Mortero_1_3_impermeabilizado" localSheetId="7">#REF!</definedName>
    <definedName name="Mortero_1_3_impermeabilizado" localSheetId="8">#REF!</definedName>
    <definedName name="Mortero_1_3_impermeabilizado" localSheetId="12">#REF!</definedName>
    <definedName name="Mortero_1_3_impermeabilizado" localSheetId="9">#REF!</definedName>
    <definedName name="Mortero_1_3_impermeabilizado" localSheetId="10">#REF!</definedName>
    <definedName name="Mortero_1_3_impermeabilizado" localSheetId="11">#REF!</definedName>
    <definedName name="Mortero_1_3_impermeabilizado" localSheetId="18">#REF!</definedName>
    <definedName name="Mortero_1_3_impermeabilizado" localSheetId="14">#REF!</definedName>
    <definedName name="Mortero_1_3_impermeabilizado" localSheetId="13">#REF!</definedName>
    <definedName name="Mortero_1_3_impermeabilizado">#REF!</definedName>
    <definedName name="Mortero_1_4" localSheetId="15">#REF!</definedName>
    <definedName name="Mortero_1_4" localSheetId="23">#REF!</definedName>
    <definedName name="Mortero_1_4" localSheetId="17">#REF!</definedName>
    <definedName name="Mortero_1_4" localSheetId="0">#REF!</definedName>
    <definedName name="Mortero_1_4" localSheetId="1">#REF!</definedName>
    <definedName name="Mortero_1_4" localSheetId="2">#REF!</definedName>
    <definedName name="Mortero_1_4" localSheetId="3">#REF!</definedName>
    <definedName name="Mortero_1_4" localSheetId="4">#REF!</definedName>
    <definedName name="Mortero_1_4" localSheetId="5">#REF!</definedName>
    <definedName name="Mortero_1_4" localSheetId="6">#REF!</definedName>
    <definedName name="Mortero_1_4" localSheetId="7">#REF!</definedName>
    <definedName name="Mortero_1_4" localSheetId="8">#REF!</definedName>
    <definedName name="Mortero_1_4" localSheetId="12">#REF!</definedName>
    <definedName name="Mortero_1_4" localSheetId="9">#REF!</definedName>
    <definedName name="Mortero_1_4" localSheetId="10">#REF!</definedName>
    <definedName name="Mortero_1_4" localSheetId="11">#REF!</definedName>
    <definedName name="Mortero_1_4" localSheetId="18">#REF!</definedName>
    <definedName name="Mortero_1_4" localSheetId="14">#REF!</definedName>
    <definedName name="Mortero_1_4" localSheetId="13">#REF!</definedName>
    <definedName name="Mortero_1_4">#REF!</definedName>
    <definedName name="Mortero_a_granel_con_silo_puesto_en_obra__1_3_de_4000_P.S.I." localSheetId="15">#REF!</definedName>
    <definedName name="Mortero_a_granel_con_silo_puesto_en_obra__1_3_de_4000_P.S.I." localSheetId="23">#REF!</definedName>
    <definedName name="Mortero_a_granel_con_silo_puesto_en_obra__1_3_de_4000_P.S.I." localSheetId="17">#REF!</definedName>
    <definedName name="Mortero_a_granel_con_silo_puesto_en_obra__1_3_de_4000_P.S.I." localSheetId="18">#REF!</definedName>
    <definedName name="Mortero_a_granel_con_silo_puesto_en_obra__1_3_de_4000_P.S.I." localSheetId="14">#REF!</definedName>
    <definedName name="Mortero_a_granel_con_silo_puesto_en_obra__1_3_de_4000_P.S.I." localSheetId="13">#REF!</definedName>
    <definedName name="Mortero_a_granel_con_silo_puesto_en_obra__1_3_de_4000_P.S.I.">#REF!</definedName>
    <definedName name="Mortero_a_granel_con_silo_puesto_en_obra__1_4_de_3000_P.S.I." localSheetId="15">#REF!</definedName>
    <definedName name="Mortero_a_granel_con_silo_puesto_en_obra__1_4_de_3000_P.S.I." localSheetId="23">#REF!</definedName>
    <definedName name="Mortero_a_granel_con_silo_puesto_en_obra__1_4_de_3000_P.S.I." localSheetId="17">#REF!</definedName>
    <definedName name="Mortero_a_granel_con_silo_puesto_en_obra__1_4_de_3000_P.S.I." localSheetId="18">#REF!</definedName>
    <definedName name="Mortero_a_granel_con_silo_puesto_en_obra__1_4_de_3000_P.S.I." localSheetId="14">#REF!</definedName>
    <definedName name="Mortero_a_granel_con_silo_puesto_en_obra__1_4_de_3000_P.S.I." localSheetId="13">#REF!</definedName>
    <definedName name="Mortero_a_granel_con_silo_puesto_en_obra__1_4_de_3000_P.S.I.">#REF!</definedName>
    <definedName name="Mortero_a_granel_con_silo_puesto_en_obra__1_5_de_2000_P.S.I." localSheetId="15">#REF!</definedName>
    <definedName name="Mortero_a_granel_con_silo_puesto_en_obra__1_5_de_2000_P.S.I." localSheetId="23">#REF!</definedName>
    <definedName name="Mortero_a_granel_con_silo_puesto_en_obra__1_5_de_2000_P.S.I." localSheetId="17">#REF!</definedName>
    <definedName name="Mortero_a_granel_con_silo_puesto_en_obra__1_5_de_2000_P.S.I." localSheetId="18">#REF!</definedName>
    <definedName name="Mortero_a_granel_con_silo_puesto_en_obra__1_5_de_2000_P.S.I." localSheetId="14">#REF!</definedName>
    <definedName name="Mortero_a_granel_con_silo_puesto_en_obra__1_5_de_2000_P.S.I." localSheetId="13">#REF!</definedName>
    <definedName name="Mortero_a_granel_con_silo_puesto_en_obra__1_5_de_2000_P.S.I.">#REF!</definedName>
    <definedName name="Mortero_impermeabilizado_1_4" localSheetId="15">#REF!</definedName>
    <definedName name="Mortero_impermeabilizado_1_4" localSheetId="23">#REF!</definedName>
    <definedName name="Mortero_impermeabilizado_1_4" localSheetId="17">#REF!</definedName>
    <definedName name="Mortero_impermeabilizado_1_4" localSheetId="18">#REF!</definedName>
    <definedName name="Mortero_impermeabilizado_1_4" localSheetId="14">#REF!</definedName>
    <definedName name="Mortero_impermeabilizado_1_4" localSheetId="13">#REF!</definedName>
    <definedName name="Mortero_impermeabilizado_1_4">#REF!</definedName>
    <definedName name="MPA" hidden="1">{"'Sheet1'!$A$1:$G$85"}</definedName>
    <definedName name="MU" localSheetId="15">'[30]CIRCUITOS CODENSA'!#REF!</definedName>
    <definedName name="MU" localSheetId="23">'[31]CIRCUITOS CODENSA'!#REF!</definedName>
    <definedName name="MU" localSheetId="17">'[31]CIRCUITOS CODENSA'!#REF!</definedName>
    <definedName name="MU" localSheetId="18">'[31]CIRCUITOS CODENSA'!#REF!</definedName>
    <definedName name="MU" localSheetId="14">'[30]CIRCUITOS CODENSA'!#REF!</definedName>
    <definedName name="MU" localSheetId="13">'[30]CIRCUITOS CODENSA'!#REF!</definedName>
    <definedName name="MU">'[31]CIRCUITOS CODENSA'!#REF!</definedName>
    <definedName name="MZ" localSheetId="15">'[30]CIRCUITOS CODENSA'!#REF!</definedName>
    <definedName name="MZ" localSheetId="23">'[31]CIRCUITOS CODENSA'!#REF!</definedName>
    <definedName name="MZ" localSheetId="17">'[31]CIRCUITOS CODENSA'!#REF!</definedName>
    <definedName name="MZ" localSheetId="18">'[31]CIRCUITOS CODENSA'!#REF!</definedName>
    <definedName name="MZ" localSheetId="14">'[30]CIRCUITOS CODENSA'!#REF!</definedName>
    <definedName name="MZ" localSheetId="13">'[30]CIRCUITOS CODENSA'!#REF!</definedName>
    <definedName name="MZ">'[31]CIRCUITOS CODENSA'!#REF!</definedName>
    <definedName name="N" localSheetId="15">{"via1",#N/A,TRUE,"general";"via2",#N/A,TRUE,"general";"via3",#N/A,TRUE,"general"}</definedName>
    <definedName name="N" localSheetId="14">{"via1",#N/A,TRUE,"general";"via2",#N/A,TRUE,"general";"via3",#N/A,TRUE,"general"}</definedName>
    <definedName name="N" localSheetId="13">{"via1",#N/A,TRUE,"general";"via2",#N/A,TRUE,"general";"via3",#N/A,TRUE,"general"}</definedName>
    <definedName name="N">{"via1",#N/A,TRUE,"general";"via2",#N/A,TRUE,"general";"via3",#N/A,TRUE,"general"}</definedName>
    <definedName name="NAS">#N/A</definedName>
    <definedName name="nbvnv" localSheetId="15" hidden="1">{"via1",#N/A,TRUE,"general";"via2",#N/A,TRUE,"general";"via3",#N/A,TRUE,"general"}</definedName>
    <definedName name="nbvnv" localSheetId="14" hidden="1">{"via1",#N/A,TRUE,"general";"via2",#N/A,TRUE,"general";"via3",#N/A,TRUE,"general"}</definedName>
    <definedName name="nbvnv" localSheetId="13" hidden="1">{"via1",#N/A,TRUE,"general";"via2",#N/A,TRUE,"general";"via3",#N/A,TRUE,"general"}</definedName>
    <definedName name="nbvnv" hidden="1">{"via1",#N/A,TRUE,"general";"via2",#N/A,TRUE,"general";"via3",#N/A,TRUE,"general"}</definedName>
    <definedName name="NDHS" localSheetId="15" hidden="1">{"TAB1",#N/A,TRUE,"GENERAL";"TAB2",#N/A,TRUE,"GENERAL";"TAB3",#N/A,TRUE,"GENERAL";"TAB4",#N/A,TRUE,"GENERAL";"TAB5",#N/A,TRUE,"GENERAL"}</definedName>
    <definedName name="NDHS" localSheetId="14" hidden="1">{"TAB1",#N/A,TRUE,"GENERAL";"TAB2",#N/A,TRUE,"GENERAL";"TAB3",#N/A,TRUE,"GENERAL";"TAB4",#N/A,TRUE,"GENERAL";"TAB5",#N/A,TRUE,"GENERAL"}</definedName>
    <definedName name="NDHS" localSheetId="13" hidden="1">{"TAB1",#N/A,TRUE,"GENERAL";"TAB2",#N/A,TRUE,"GENERAL";"TAB3",#N/A,TRUE,"GENERAL";"TAB4",#N/A,TRUE,"GENERAL";"TAB5",#N/A,TRUE,"GENERAL"}</definedName>
    <definedName name="NDHS" hidden="1">{"TAB1",#N/A,TRUE,"GENERAL";"TAB2",#N/A,TRUE,"GENERAL";"TAB3",#N/A,TRUE,"GENERAL";"TAB4",#N/A,TRUE,"GENERAL";"TAB5",#N/A,TRUE,"GENERAL"}</definedName>
    <definedName name="Nevera" localSheetId="15">#REF!</definedName>
    <definedName name="Nevera" localSheetId="23">#REF!</definedName>
    <definedName name="Nevera" localSheetId="17">#REF!</definedName>
    <definedName name="Nevera" localSheetId="0">#REF!</definedName>
    <definedName name="Nevera" localSheetId="1">#REF!</definedName>
    <definedName name="Nevera" localSheetId="2">#REF!</definedName>
    <definedName name="Nevera" localSheetId="3">#REF!</definedName>
    <definedName name="Nevera" localSheetId="4">#REF!</definedName>
    <definedName name="Nevera" localSheetId="5">#REF!</definedName>
    <definedName name="Nevera" localSheetId="6">#REF!</definedName>
    <definedName name="Nevera" localSheetId="7">#REF!</definedName>
    <definedName name="Nevera" localSheetId="8">#REF!</definedName>
    <definedName name="Nevera" localSheetId="12">#REF!</definedName>
    <definedName name="Nevera" localSheetId="9">#REF!</definedName>
    <definedName name="Nevera" localSheetId="10">#REF!</definedName>
    <definedName name="Nevera" localSheetId="11">#REF!</definedName>
    <definedName name="Nevera" localSheetId="18">#REF!</definedName>
    <definedName name="Nevera" localSheetId="14">#REF!</definedName>
    <definedName name="Nevera" localSheetId="13">#REF!</definedName>
    <definedName name="Nevera">#REF!</definedName>
    <definedName name="nf" localSheetId="15" hidden="1">{"TAB1",#N/A,TRUE,"GENERAL";"TAB2",#N/A,TRUE,"GENERAL";"TAB3",#N/A,TRUE,"GENERAL";"TAB4",#N/A,TRUE,"GENERAL";"TAB5",#N/A,TRUE,"GENERAL"}</definedName>
    <definedName name="nf" localSheetId="14" hidden="1">{"TAB1",#N/A,TRUE,"GENERAL";"TAB2",#N/A,TRUE,"GENERAL";"TAB3",#N/A,TRUE,"GENERAL";"TAB4",#N/A,TRUE,"GENERAL";"TAB5",#N/A,TRUE,"GENERAL"}</definedName>
    <definedName name="nf" localSheetId="13" hidden="1">{"TAB1",#N/A,TRUE,"GENERAL";"TAB2",#N/A,TRUE,"GENERAL";"TAB3",#N/A,TRUE,"GENERAL";"TAB4",#N/A,TRUE,"GENERAL";"TAB5",#N/A,TRUE,"GENERAL"}</definedName>
    <definedName name="nf" hidden="1">{"TAB1",#N/A,TRUE,"GENERAL";"TAB2",#N/A,TRUE,"GENERAL";"TAB3",#N/A,TRUE,"GENERAL";"TAB4",#N/A,TRUE,"GENERAL";"TAB5",#N/A,TRUE,"GENERAL"}</definedName>
    <definedName name="nfg" localSheetId="15" hidden="1">{"via1",#N/A,TRUE,"general";"via2",#N/A,TRUE,"general";"via3",#N/A,TRUE,"general"}</definedName>
    <definedName name="nfg" localSheetId="14" hidden="1">{"via1",#N/A,TRUE,"general";"via2",#N/A,TRUE,"general";"via3",#N/A,TRUE,"general"}</definedName>
    <definedName name="nfg" localSheetId="13" hidden="1">{"via1",#N/A,TRUE,"general";"via2",#N/A,TRUE,"general";"via3",#N/A,TRUE,"general"}</definedName>
    <definedName name="nfg" hidden="1">{"via1",#N/A,TRUE,"general";"via2",#N/A,TRUE,"general";"via3",#N/A,TRUE,"general"}</definedName>
    <definedName name="nfgn" localSheetId="15" hidden="1">{"via1",#N/A,TRUE,"general";"via2",#N/A,TRUE,"general";"via3",#N/A,TRUE,"general"}</definedName>
    <definedName name="nfgn" localSheetId="14" hidden="1">{"via1",#N/A,TRUE,"general";"via2",#N/A,TRUE,"general";"via3",#N/A,TRUE,"general"}</definedName>
    <definedName name="nfgn" localSheetId="13" hidden="1">{"via1",#N/A,TRUE,"general";"via2",#N/A,TRUE,"general";"via3",#N/A,TRUE,"general"}</definedName>
    <definedName name="nfgn" hidden="1">{"via1",#N/A,TRUE,"general";"via2",#N/A,TRUE,"general";"via3",#N/A,TRUE,"general"}</definedName>
    <definedName name="ngdn" localSheetId="15" hidden="1">{"TAB1",#N/A,TRUE,"GENERAL";"TAB2",#N/A,TRUE,"GENERAL";"TAB3",#N/A,TRUE,"GENERAL";"TAB4",#N/A,TRUE,"GENERAL";"TAB5",#N/A,TRUE,"GENERAL"}</definedName>
    <definedName name="ngdn" localSheetId="14" hidden="1">{"TAB1",#N/A,TRUE,"GENERAL";"TAB2",#N/A,TRUE,"GENERAL";"TAB3",#N/A,TRUE,"GENERAL";"TAB4",#N/A,TRUE,"GENERAL";"TAB5",#N/A,TRUE,"GENERAL"}</definedName>
    <definedName name="ngdn" localSheetId="13" hidden="1">{"TAB1",#N/A,TRUE,"GENERAL";"TAB2",#N/A,TRUE,"GENERAL";"TAB3",#N/A,TRUE,"GENERAL";"TAB4",#N/A,TRUE,"GENERAL";"TAB5",#N/A,TRUE,"GENERAL"}</definedName>
    <definedName name="ngdn" hidden="1">{"TAB1",#N/A,TRUE,"GENERAL";"TAB2",#N/A,TRUE,"GENERAL";"TAB3",#N/A,TRUE,"GENERAL";"TAB4",#N/A,TRUE,"GENERAL";"TAB5",#N/A,TRUE,"GENERAL"}</definedName>
    <definedName name="ngfh" localSheetId="15" hidden="1">{"via1",#N/A,TRUE,"general";"via2",#N/A,TRUE,"general";"via3",#N/A,TRUE,"general"}</definedName>
    <definedName name="ngfh" localSheetId="14" hidden="1">{"via1",#N/A,TRUE,"general";"via2",#N/A,TRUE,"general";"via3",#N/A,TRUE,"general"}</definedName>
    <definedName name="ngfh" localSheetId="13" hidden="1">{"via1",#N/A,TRUE,"general";"via2",#N/A,TRUE,"general";"via3",#N/A,TRUE,"general"}</definedName>
    <definedName name="ngfh" hidden="1">{"via1",#N/A,TRUE,"general";"via2",#N/A,TRUE,"general";"via3",#N/A,TRUE,"general"}</definedName>
    <definedName name="nhn" localSheetId="15" hidden="1">{"via1",#N/A,TRUE,"general";"via2",#N/A,TRUE,"general";"via3",#N/A,TRUE,"general"}</definedName>
    <definedName name="nhn" localSheetId="14" hidden="1">{"via1",#N/A,TRUE,"general";"via2",#N/A,TRUE,"general";"via3",#N/A,TRUE,"general"}</definedName>
    <definedName name="nhn" localSheetId="13" hidden="1">{"via1",#N/A,TRUE,"general";"via2",#N/A,TRUE,"general";"via3",#N/A,TRUE,"general"}</definedName>
    <definedName name="nhn" hidden="1">{"via1",#N/A,TRUE,"general";"via2",#N/A,TRUE,"general";"via3",#N/A,TRUE,"general"}</definedName>
    <definedName name="nhncfgn" localSheetId="15" hidden="1">{"TAB1",#N/A,TRUE,"GENERAL";"TAB2",#N/A,TRUE,"GENERAL";"TAB3",#N/A,TRUE,"GENERAL";"TAB4",#N/A,TRUE,"GENERAL";"TAB5",#N/A,TRUE,"GENERAL"}</definedName>
    <definedName name="nhncfgn" localSheetId="14" hidden="1">{"TAB1",#N/A,TRUE,"GENERAL";"TAB2",#N/A,TRUE,"GENERAL";"TAB3",#N/A,TRUE,"GENERAL";"TAB4",#N/A,TRUE,"GENERAL";"TAB5",#N/A,TRUE,"GENERAL"}</definedName>
    <definedName name="nhncfgn" localSheetId="13" hidden="1">{"TAB1",#N/A,TRUE,"GENERAL";"TAB2",#N/A,TRUE,"GENERAL";"TAB3",#N/A,TRUE,"GENERAL";"TAB4",#N/A,TRUE,"GENERAL";"TAB5",#N/A,TRUE,"GENERAL"}</definedName>
    <definedName name="nhncfgn" hidden="1">{"TAB1",#N/A,TRUE,"GENERAL";"TAB2",#N/A,TRUE,"GENERAL";"TAB3",#N/A,TRUE,"GENERAL";"TAB4",#N/A,TRUE,"GENERAL";"TAB5",#N/A,TRUE,"GENERAL"}</definedName>
    <definedName name="nhndr" localSheetId="15" hidden="1">{"via1",#N/A,TRUE,"general";"via2",#N/A,TRUE,"general";"via3",#N/A,TRUE,"general"}</definedName>
    <definedName name="nhndr" localSheetId="14" hidden="1">{"via1",#N/A,TRUE,"general";"via2",#N/A,TRUE,"general";"via3",#N/A,TRUE,"general"}</definedName>
    <definedName name="nhndr" localSheetId="13" hidden="1">{"via1",#N/A,TRUE,"general";"via2",#N/A,TRUE,"general";"via3",#N/A,TRUE,"general"}</definedName>
    <definedName name="nhndr" hidden="1">{"via1",#N/A,TRUE,"general";"via2",#N/A,TRUE,"general";"via3",#N/A,TRUE,"general"}</definedName>
    <definedName name="ninguno" localSheetId="15">#REF!</definedName>
    <definedName name="ninguno" localSheetId="23">#REF!</definedName>
    <definedName name="ninguno" localSheetId="17">#REF!</definedName>
    <definedName name="ninguno" localSheetId="0">#REF!</definedName>
    <definedName name="ninguno" localSheetId="1">#REF!</definedName>
    <definedName name="ninguno" localSheetId="2">#REF!</definedName>
    <definedName name="ninguno" localSheetId="3">#REF!</definedName>
    <definedName name="ninguno" localSheetId="4">#REF!</definedName>
    <definedName name="ninguno" localSheetId="5">#REF!</definedName>
    <definedName name="ninguno" localSheetId="6">#REF!</definedName>
    <definedName name="ninguno" localSheetId="7">#REF!</definedName>
    <definedName name="ninguno" localSheetId="8">#REF!</definedName>
    <definedName name="ninguno" localSheetId="12">#REF!</definedName>
    <definedName name="ninguno" localSheetId="9">#REF!</definedName>
    <definedName name="ninguno" localSheetId="10">#REF!</definedName>
    <definedName name="ninguno" localSheetId="11">#REF!</definedName>
    <definedName name="ninguno" localSheetId="18">#REF!</definedName>
    <definedName name="ninguno" localSheetId="14">#REF!</definedName>
    <definedName name="ninguno" localSheetId="13">#REF!</definedName>
    <definedName name="ninguno">#REF!</definedName>
    <definedName name="Niple_Pasamuros_en_Tuberia_y_Lamina_de_Acero_1" localSheetId="15">#REF!</definedName>
    <definedName name="Niple_Pasamuros_en_Tuberia_y_Lamina_de_Acero_1" localSheetId="23">#REF!</definedName>
    <definedName name="Niple_Pasamuros_en_Tuberia_y_Lamina_de_Acero_1" localSheetId="17">#REF!</definedName>
    <definedName name="Niple_Pasamuros_en_Tuberia_y_Lamina_de_Acero_1" localSheetId="0">#REF!</definedName>
    <definedName name="Niple_Pasamuros_en_Tuberia_y_Lamina_de_Acero_1" localSheetId="1">#REF!</definedName>
    <definedName name="Niple_Pasamuros_en_Tuberia_y_Lamina_de_Acero_1" localSheetId="2">#REF!</definedName>
    <definedName name="Niple_Pasamuros_en_Tuberia_y_Lamina_de_Acero_1" localSheetId="3">#REF!</definedName>
    <definedName name="Niple_Pasamuros_en_Tuberia_y_Lamina_de_Acero_1" localSheetId="4">#REF!</definedName>
    <definedName name="Niple_Pasamuros_en_Tuberia_y_Lamina_de_Acero_1" localSheetId="5">#REF!</definedName>
    <definedName name="Niple_Pasamuros_en_Tuberia_y_Lamina_de_Acero_1" localSheetId="6">#REF!</definedName>
    <definedName name="Niple_Pasamuros_en_Tuberia_y_Lamina_de_Acero_1" localSheetId="7">#REF!</definedName>
    <definedName name="Niple_Pasamuros_en_Tuberia_y_Lamina_de_Acero_1" localSheetId="8">#REF!</definedName>
    <definedName name="Niple_Pasamuros_en_Tuberia_y_Lamina_de_Acero_1" localSheetId="12">#REF!</definedName>
    <definedName name="Niple_Pasamuros_en_Tuberia_y_Lamina_de_Acero_1" localSheetId="9">#REF!</definedName>
    <definedName name="Niple_Pasamuros_en_Tuberia_y_Lamina_de_Acero_1" localSheetId="10">#REF!</definedName>
    <definedName name="Niple_Pasamuros_en_Tuberia_y_Lamina_de_Acero_1" localSheetId="11">#REF!</definedName>
    <definedName name="Niple_Pasamuros_en_Tuberia_y_Lamina_de_Acero_1" localSheetId="18">#REF!</definedName>
    <definedName name="Niple_Pasamuros_en_Tuberia_y_Lamina_de_Acero_1" localSheetId="14">#REF!</definedName>
    <definedName name="Niple_Pasamuros_en_Tuberia_y_Lamina_de_Acero_1" localSheetId="13">#REF!</definedName>
    <definedName name="Niple_Pasamuros_en_Tuberia_y_Lamina_de_Acero_1">#REF!</definedName>
    <definedName name="Niple_Pasamuros_en_Tuberia_y_Lamina_de_Acero_1_1_2" localSheetId="15">#REF!</definedName>
    <definedName name="Niple_Pasamuros_en_Tuberia_y_Lamina_de_Acero_1_1_2" localSheetId="23">#REF!</definedName>
    <definedName name="Niple_Pasamuros_en_Tuberia_y_Lamina_de_Acero_1_1_2" localSheetId="17">#REF!</definedName>
    <definedName name="Niple_Pasamuros_en_Tuberia_y_Lamina_de_Acero_1_1_2" localSheetId="18">#REF!</definedName>
    <definedName name="Niple_Pasamuros_en_Tuberia_y_Lamina_de_Acero_1_1_2" localSheetId="14">#REF!</definedName>
    <definedName name="Niple_Pasamuros_en_Tuberia_y_Lamina_de_Acero_1_1_2" localSheetId="13">#REF!</definedName>
    <definedName name="Niple_Pasamuros_en_Tuberia_y_Lamina_de_Acero_1_1_2">#REF!</definedName>
    <definedName name="Niple_Pasamuros_en_Tuberia_y_Lamina_de_Acero_12" localSheetId="15">#REF!</definedName>
    <definedName name="Niple_Pasamuros_en_Tuberia_y_Lamina_de_Acero_12" localSheetId="23">#REF!</definedName>
    <definedName name="Niple_Pasamuros_en_Tuberia_y_Lamina_de_Acero_12" localSheetId="17">#REF!</definedName>
    <definedName name="Niple_Pasamuros_en_Tuberia_y_Lamina_de_Acero_12" localSheetId="18">#REF!</definedName>
    <definedName name="Niple_Pasamuros_en_Tuberia_y_Lamina_de_Acero_12" localSheetId="14">#REF!</definedName>
    <definedName name="Niple_Pasamuros_en_Tuberia_y_Lamina_de_Acero_12" localSheetId="13">#REF!</definedName>
    <definedName name="Niple_Pasamuros_en_Tuberia_y_Lamina_de_Acero_12">#REF!</definedName>
    <definedName name="Niple_Pasamuros_en_Tuberia_y_Lamina_de_Acero_14" localSheetId="15">#REF!</definedName>
    <definedName name="Niple_Pasamuros_en_Tuberia_y_Lamina_de_Acero_14" localSheetId="23">#REF!</definedName>
    <definedName name="Niple_Pasamuros_en_Tuberia_y_Lamina_de_Acero_14" localSheetId="17">#REF!</definedName>
    <definedName name="Niple_Pasamuros_en_Tuberia_y_Lamina_de_Acero_14" localSheetId="18">#REF!</definedName>
    <definedName name="Niple_Pasamuros_en_Tuberia_y_Lamina_de_Acero_14" localSheetId="14">#REF!</definedName>
    <definedName name="Niple_Pasamuros_en_Tuberia_y_Lamina_de_Acero_14" localSheetId="13">#REF!</definedName>
    <definedName name="Niple_Pasamuros_en_Tuberia_y_Lamina_de_Acero_14">#REF!</definedName>
    <definedName name="Niple_Pasamuros_en_Tuberia_y_Lamina_de_Acero_2" localSheetId="15">#REF!</definedName>
    <definedName name="Niple_Pasamuros_en_Tuberia_y_Lamina_de_Acero_2" localSheetId="23">#REF!</definedName>
    <definedName name="Niple_Pasamuros_en_Tuberia_y_Lamina_de_Acero_2" localSheetId="17">#REF!</definedName>
    <definedName name="Niple_Pasamuros_en_Tuberia_y_Lamina_de_Acero_2" localSheetId="18">#REF!</definedName>
    <definedName name="Niple_Pasamuros_en_Tuberia_y_Lamina_de_Acero_2" localSheetId="14">#REF!</definedName>
    <definedName name="Niple_Pasamuros_en_Tuberia_y_Lamina_de_Acero_2" localSheetId="13">#REF!</definedName>
    <definedName name="Niple_Pasamuros_en_Tuberia_y_Lamina_de_Acero_2">#REF!</definedName>
    <definedName name="Niple_Pasamuros_en_Tuberia_y_Lamina_de_Acero_3" localSheetId="15">#REF!</definedName>
    <definedName name="Niple_Pasamuros_en_Tuberia_y_Lamina_de_Acero_3" localSheetId="23">#REF!</definedName>
    <definedName name="Niple_Pasamuros_en_Tuberia_y_Lamina_de_Acero_3" localSheetId="17">#REF!</definedName>
    <definedName name="Niple_Pasamuros_en_Tuberia_y_Lamina_de_Acero_3" localSheetId="18">#REF!</definedName>
    <definedName name="Niple_Pasamuros_en_Tuberia_y_Lamina_de_Acero_3" localSheetId="14">#REF!</definedName>
    <definedName name="Niple_Pasamuros_en_Tuberia_y_Lamina_de_Acero_3" localSheetId="13">#REF!</definedName>
    <definedName name="Niple_Pasamuros_en_Tuberia_y_Lamina_de_Acero_3">#REF!</definedName>
    <definedName name="nmmmm" localSheetId="15" hidden="1">{"via1",#N/A,TRUE,"general";"via2",#N/A,TRUE,"general";"via3",#N/A,TRUE,"general"}</definedName>
    <definedName name="nmmmm" localSheetId="14" hidden="1">{"via1",#N/A,TRUE,"general";"via2",#N/A,TRUE,"general";"via3",#N/A,TRUE,"general"}</definedName>
    <definedName name="nmmmm" localSheetId="13" hidden="1">{"via1",#N/A,TRUE,"general";"via2",#N/A,TRUE,"general";"via3",#N/A,TRUE,"general"}</definedName>
    <definedName name="nmmmm" hidden="1">{"via1",#N/A,TRUE,"general";"via2",#N/A,TRUE,"general";"via3",#N/A,TRUE,"general"}</definedName>
    <definedName name="NN" localSheetId="15" hidden="1">{"TAB1",#N/A,TRUE,"GENERAL";"TAB2",#N/A,TRUE,"GENERAL";"TAB3",#N/A,TRUE,"GENERAL";"TAB4",#N/A,TRUE,"GENERAL";"TAB5",#N/A,TRUE,"GENERAL"}</definedName>
    <definedName name="NN" localSheetId="14" hidden="1">{"TAB1",#N/A,TRUE,"GENERAL";"TAB2",#N/A,TRUE,"GENERAL";"TAB3",#N/A,TRUE,"GENERAL";"TAB4",#N/A,TRUE,"GENERAL";"TAB5",#N/A,TRUE,"GENERAL"}</definedName>
    <definedName name="NN" localSheetId="13" hidden="1">{"TAB1",#N/A,TRUE,"GENERAL";"TAB2",#N/A,TRUE,"GENERAL";"TAB3",#N/A,TRUE,"GENERAL";"TAB4",#N/A,TRUE,"GENERAL";"TAB5",#N/A,TRUE,"GENERAL"}</definedName>
    <definedName name="NN" hidden="1">{"TAB1",#N/A,TRUE,"GENERAL";"TAB2",#N/A,TRUE,"GENERAL";"TAB3",#N/A,TRUE,"GENERAL";"TAB4",#N/A,TRUE,"GENERAL";"TAB5",#N/A,TRUE,"GENERAL"}</definedName>
    <definedName name="nndng" localSheetId="15" hidden="1">{"TAB1",#N/A,TRUE,"GENERAL";"TAB2",#N/A,TRUE,"GENERAL";"TAB3",#N/A,TRUE,"GENERAL";"TAB4",#N/A,TRUE,"GENERAL";"TAB5",#N/A,TRUE,"GENERAL"}</definedName>
    <definedName name="nndng" localSheetId="14" hidden="1">{"TAB1",#N/A,TRUE,"GENERAL";"TAB2",#N/A,TRUE,"GENERAL";"TAB3",#N/A,TRUE,"GENERAL";"TAB4",#N/A,TRUE,"GENERAL";"TAB5",#N/A,TRUE,"GENERAL"}</definedName>
    <definedName name="nndng" localSheetId="13" hidden="1">{"TAB1",#N/A,TRUE,"GENERAL";"TAB2",#N/A,TRUE,"GENERAL";"TAB3",#N/A,TRUE,"GENERAL";"TAB4",#N/A,TRUE,"GENERAL";"TAB5",#N/A,TRUE,"GENERAL"}</definedName>
    <definedName name="nndng" hidden="1">{"TAB1",#N/A,TRUE,"GENERAL";"TAB2",#N/A,TRUE,"GENERAL";"TAB3",#N/A,TRUE,"GENERAL";"TAB4",#N/A,TRUE,"GENERAL";"TAB5",#N/A,TRUE,"GENERAL"}</definedName>
    <definedName name="NNN" localSheetId="15">[10]!absc</definedName>
    <definedName name="NNN" localSheetId="27">[10]!absc</definedName>
    <definedName name="NNN" localSheetId="21">[10]!absc</definedName>
    <definedName name="NNN" localSheetId="22">[10]!absc</definedName>
    <definedName name="NNN" localSheetId="24">[10]!absc</definedName>
    <definedName name="NNN" localSheetId="25">[10]!absc</definedName>
    <definedName name="NNN" localSheetId="26">[10]!absc</definedName>
    <definedName name="NNN" localSheetId="28">[10]!absc</definedName>
    <definedName name="NNN" localSheetId="23">[10]!absc</definedName>
    <definedName name="NNN" localSheetId="17">[10]!absc</definedName>
    <definedName name="NNN" localSheetId="1">[10]!absc</definedName>
    <definedName name="NNN" localSheetId="3">[10]!absc</definedName>
    <definedName name="NNN" localSheetId="5">[10]!absc</definedName>
    <definedName name="NNN" localSheetId="7">[10]!absc</definedName>
    <definedName name="NNN" localSheetId="12">[10]!absc</definedName>
    <definedName name="NNN" localSheetId="18">[10]!absc</definedName>
    <definedName name="NNN" localSheetId="14">[10]!absc</definedName>
    <definedName name="NNN" localSheetId="13">[10]!absc</definedName>
    <definedName name="NNN">[10]!absc</definedName>
    <definedName name="nnnhd" localSheetId="15" hidden="1">{"via1",#N/A,TRUE,"general";"via2",#N/A,TRUE,"general";"via3",#N/A,TRUE,"general"}</definedName>
    <definedName name="nnnhd" localSheetId="14" hidden="1">{"via1",#N/A,TRUE,"general";"via2",#N/A,TRUE,"general";"via3",#N/A,TRUE,"general"}</definedName>
    <definedName name="nnnhd" localSheetId="13" hidden="1">{"via1",#N/A,TRUE,"general";"via2",#N/A,TRUE,"general";"via3",#N/A,TRUE,"general"}</definedName>
    <definedName name="nnnhd" hidden="1">{"via1",#N/A,TRUE,"general";"via2",#N/A,TRUE,"general";"via3",#N/A,TRUE,"general"}</definedName>
    <definedName name="nnnnn" localSheetId="15" hidden="1">{"via1",#N/A,TRUE,"general";"via2",#N/A,TRUE,"general";"via3",#N/A,TRUE,"general"}</definedName>
    <definedName name="nnnnn" localSheetId="14" hidden="1">{"via1",#N/A,TRUE,"general";"via2",#N/A,TRUE,"general";"via3",#N/A,TRUE,"general"}</definedName>
    <definedName name="nnnnn" localSheetId="13" hidden="1">{"via1",#N/A,TRUE,"general";"via2",#N/A,TRUE,"general";"via3",#N/A,TRUE,"general"}</definedName>
    <definedName name="nnnnn" hidden="1">{"via1",#N/A,TRUE,"general";"via2",#N/A,TRUE,"general";"via3",#N/A,TRUE,"general"}</definedName>
    <definedName name="nnnnnd" localSheetId="15" hidden="1">{"TAB1",#N/A,TRUE,"GENERAL";"TAB2",#N/A,TRUE,"GENERAL";"TAB3",#N/A,TRUE,"GENERAL";"TAB4",#N/A,TRUE,"GENERAL";"TAB5",#N/A,TRUE,"GENERAL"}</definedName>
    <definedName name="nnnnnd" localSheetId="14" hidden="1">{"TAB1",#N/A,TRUE,"GENERAL";"TAB2",#N/A,TRUE,"GENERAL";"TAB3",#N/A,TRUE,"GENERAL";"TAB4",#N/A,TRUE,"GENERAL";"TAB5",#N/A,TRUE,"GENERAL"}</definedName>
    <definedName name="nnnnnd" localSheetId="13" hidden="1">{"TAB1",#N/A,TRUE,"GENERAL";"TAB2",#N/A,TRUE,"GENERAL";"TAB3",#N/A,TRUE,"GENERAL";"TAB4",#N/A,TRUE,"GENERAL";"TAB5",#N/A,TRUE,"GENERAL"}</definedName>
    <definedName name="nnnnnd" hidden="1">{"TAB1",#N/A,TRUE,"GENERAL";"TAB2",#N/A,TRUE,"GENERAL";"TAB3",#N/A,TRUE,"GENERAL";"TAB4",#N/A,TRUE,"GENERAL";"TAB5",#N/A,TRUE,"GENERAL"}</definedName>
    <definedName name="nnnnnf" localSheetId="15" hidden="1">{"TAB1",#N/A,TRUE,"GENERAL";"TAB2",#N/A,TRUE,"GENERAL";"TAB3",#N/A,TRUE,"GENERAL";"TAB4",#N/A,TRUE,"GENERAL";"TAB5",#N/A,TRUE,"GENERAL"}</definedName>
    <definedName name="nnnnnf" localSheetId="14" hidden="1">{"TAB1",#N/A,TRUE,"GENERAL";"TAB2",#N/A,TRUE,"GENERAL";"TAB3",#N/A,TRUE,"GENERAL";"TAB4",#N/A,TRUE,"GENERAL";"TAB5",#N/A,TRUE,"GENERAL"}</definedName>
    <definedName name="nnnnnf" localSheetId="13" hidden="1">{"TAB1",#N/A,TRUE,"GENERAL";"TAB2",#N/A,TRUE,"GENERAL";"TAB3",#N/A,TRUE,"GENERAL";"TAB4",#N/A,TRUE,"GENERAL";"TAB5",#N/A,TRUE,"GENERAL"}</definedName>
    <definedName name="nnnnnf" hidden="1">{"TAB1",#N/A,TRUE,"GENERAL";"TAB2",#N/A,TRUE,"GENERAL";"TAB3",#N/A,TRUE,"GENERAL";"TAB4",#N/A,TRUE,"GENERAL";"TAB5",#N/A,TRUE,"GENERAL"}</definedName>
    <definedName name="nnnnnh" localSheetId="15" hidden="1">{"via1",#N/A,TRUE,"general";"via2",#N/A,TRUE,"general";"via3",#N/A,TRUE,"general"}</definedName>
    <definedName name="nnnnnh" localSheetId="14" hidden="1">{"via1",#N/A,TRUE,"general";"via2",#N/A,TRUE,"general";"via3",#N/A,TRUE,"general"}</definedName>
    <definedName name="nnnnnh" localSheetId="13" hidden="1">{"via1",#N/A,TRUE,"general";"via2",#N/A,TRUE,"general";"via3",#N/A,TRUE,"general"}</definedName>
    <definedName name="nnnnnh" hidden="1">{"via1",#N/A,TRUE,"general";"via2",#N/A,TRUE,"general";"via3",#N/A,TRUE,"general"}</definedName>
    <definedName name="NoFacturable" localSheetId="15">#REF!</definedName>
    <definedName name="NoFacturable" localSheetId="23">#REF!</definedName>
    <definedName name="NoFacturable" localSheetId="17">#REF!</definedName>
    <definedName name="NoFacturable" localSheetId="18">#REF!</definedName>
    <definedName name="NoFacturable" localSheetId="14">#REF!</definedName>
    <definedName name="NoFacturable" localSheetId="13">#REF!</definedName>
    <definedName name="NoFacturable">#REF!</definedName>
    <definedName name="NOMBRE" localSheetId="15">#REF!</definedName>
    <definedName name="NOMBRE" localSheetId="23">#REF!</definedName>
    <definedName name="NOMBRE" localSheetId="17">#REF!</definedName>
    <definedName name="NOMBRE" localSheetId="18">#REF!</definedName>
    <definedName name="NOMBRE" localSheetId="14">#REF!</definedName>
    <definedName name="NOMBRE" localSheetId="13">#REF!</definedName>
    <definedName name="NOMBRE">#REF!</definedName>
    <definedName name="NOV" localSheetId="15">#REF!</definedName>
    <definedName name="NOV" localSheetId="23">#REF!</definedName>
    <definedName name="NOV" localSheetId="17">#REF!</definedName>
    <definedName name="NOV" localSheetId="18">#REF!</definedName>
    <definedName name="NOV" localSheetId="14">#REF!</definedName>
    <definedName name="NOV" localSheetId="13">#REF!</definedName>
    <definedName name="NOV">#REF!</definedName>
    <definedName name="novafort160" localSheetId="23">#REF!</definedName>
    <definedName name="novafort160" localSheetId="17">#REF!</definedName>
    <definedName name="novafort160" localSheetId="18">#REF!</definedName>
    <definedName name="novafort160">#REF!</definedName>
    <definedName name="novafort200" localSheetId="23">#REF!</definedName>
    <definedName name="novafort200" localSheetId="17">#REF!</definedName>
    <definedName name="novafort200" localSheetId="18">#REF!</definedName>
    <definedName name="novafort200">#REF!</definedName>
    <definedName name="NP.58" localSheetId="23">#REF!</definedName>
    <definedName name="NP.58" localSheetId="17">#REF!</definedName>
    <definedName name="NP.58" localSheetId="18">#REF!</definedName>
    <definedName name="NP.58">#REF!</definedName>
    <definedName name="NP.65" localSheetId="15">DATE(YEAR([0]!Loan_Start),MONTH([0]!Loan_Start)+Payment_Number,DAY([0]!Loan_Start))</definedName>
    <definedName name="NP.65" localSheetId="27">DATE(YEAR([0]!Loan_Start),MONTH([0]!Loan_Start)+Payment_Number,DAY([0]!Loan_Start))</definedName>
    <definedName name="NP.65" localSheetId="21">DATE(YEAR([0]!Loan_Start),MONTH([0]!Loan_Start)+Payment_Number,DAY([0]!Loan_Start))</definedName>
    <definedName name="NP.65" localSheetId="22">DATE(YEAR([0]!Loan_Start),MONTH([0]!Loan_Start)+Payment_Number,DAY([0]!Loan_Start))</definedName>
    <definedName name="NP.65" localSheetId="24">DATE(YEAR([0]!Loan_Start),MONTH([0]!Loan_Start)+Payment_Number,DAY([0]!Loan_Start))</definedName>
    <definedName name="NP.65" localSheetId="25">DATE(YEAR([0]!Loan_Start),MONTH([0]!Loan_Start)+Payment_Number,DAY([0]!Loan_Start))</definedName>
    <definedName name="NP.65" localSheetId="26">DATE(YEAR([0]!Loan_Start),MONTH([0]!Loan_Start)+Payment_Number,DAY([0]!Loan_Start))</definedName>
    <definedName name="NP.65" localSheetId="28">DATE(YEAR([0]!Loan_Start),MONTH([0]!Loan_Start)+Payment_Number,DAY([0]!Loan_Start))</definedName>
    <definedName name="NP.65" localSheetId="23">DATE(YEAR('APU B'!Loan_Start),MONTH('APU B'!Loan_Start)+Payment_Number,DAY('APU B'!Loan_Start))</definedName>
    <definedName name="NP.65" localSheetId="17">DATE(YEAR(EQUPOS!Loan_Start),MONTH(EQUPOS!Loan_Start)+Payment_Number,DAY(EQUPOS!Loan_Start))</definedName>
    <definedName name="NP.65" localSheetId="1">DATE(YEAR([0]!Loan_Start),MONTH([0]!Loan_Start)+Payment_Number,DAY([0]!Loan_Start))</definedName>
    <definedName name="NP.65" localSheetId="3">DATE(YEAR([0]!Loan_Start),MONTH([0]!Loan_Start)+Payment_Number,DAY([0]!Loan_Start))</definedName>
    <definedName name="NP.65" localSheetId="5">DATE(YEAR([0]!Loan_Start),MONTH([0]!Loan_Start)+Payment_Number,DAY([0]!Loan_Start))</definedName>
    <definedName name="NP.65" localSheetId="7">DATE(YEAR([0]!Loan_Start),MONTH([0]!Loan_Start)+Payment_Number,DAY([0]!Loan_Start))</definedName>
    <definedName name="NP.65" localSheetId="12">DATE(YEAR([0]!Loan_Start),MONTH([0]!Loan_Start)+Payment_Number,DAY([0]!Loan_Start))</definedName>
    <definedName name="NP.65" localSheetId="18">DATE(YEAR('MANO DE OBRA'!Loan_Start),MONTH('MANO DE OBRA'!Loan_Start)+Payment_Number,DAY('MANO DE OBRA'!Loan_Start))</definedName>
    <definedName name="NP.65" localSheetId="13">DATE(YEAR([0]!Loan_Start),MONTH([0]!Loan_Start)+Payment_Number,DAY([0]!Loan_Start))</definedName>
    <definedName name="NP.65">DATE(YEAR([0]!Loan_Start),MONTH([0]!Loan_Start)+Payment_Number,DAY([0]!Loan_Start))</definedName>
    <definedName name="NP.66" localSheetId="15">DATE(YEAR([0]!Loan_Start),MONTH([0]!Loan_Start)+Payment_Number,DAY([0]!Loan_Start))</definedName>
    <definedName name="NP.66" localSheetId="27">DATE(YEAR([0]!Loan_Start),MONTH([0]!Loan_Start)+Payment_Number,DAY([0]!Loan_Start))</definedName>
    <definedName name="NP.66" localSheetId="21">DATE(YEAR([0]!Loan_Start),MONTH([0]!Loan_Start)+Payment_Number,DAY([0]!Loan_Start))</definedName>
    <definedName name="NP.66" localSheetId="22">DATE(YEAR([0]!Loan_Start),MONTH([0]!Loan_Start)+Payment_Number,DAY([0]!Loan_Start))</definedName>
    <definedName name="NP.66" localSheetId="24">DATE(YEAR([0]!Loan_Start),MONTH([0]!Loan_Start)+Payment_Number,DAY([0]!Loan_Start))</definedName>
    <definedName name="NP.66" localSheetId="25">DATE(YEAR([0]!Loan_Start),MONTH([0]!Loan_Start)+Payment_Number,DAY([0]!Loan_Start))</definedName>
    <definedName name="NP.66" localSheetId="26">DATE(YEAR([0]!Loan_Start),MONTH([0]!Loan_Start)+Payment_Number,DAY([0]!Loan_Start))</definedName>
    <definedName name="NP.66" localSheetId="28">DATE(YEAR([0]!Loan_Start),MONTH([0]!Loan_Start)+Payment_Number,DAY([0]!Loan_Start))</definedName>
    <definedName name="NP.66" localSheetId="23">DATE(YEAR('APU B'!Loan_Start),MONTH('APU B'!Loan_Start)+Payment_Number,DAY('APU B'!Loan_Start))</definedName>
    <definedName name="NP.66" localSheetId="17">DATE(YEAR(EQUPOS!Loan_Start),MONTH(EQUPOS!Loan_Start)+Payment_Number,DAY(EQUPOS!Loan_Start))</definedName>
    <definedName name="NP.66" localSheetId="1">DATE(YEAR([0]!Loan_Start),MONTH([0]!Loan_Start)+Payment_Number,DAY([0]!Loan_Start))</definedName>
    <definedName name="NP.66" localSheetId="3">DATE(YEAR([0]!Loan_Start),MONTH([0]!Loan_Start)+Payment_Number,DAY([0]!Loan_Start))</definedName>
    <definedName name="NP.66" localSheetId="5">DATE(YEAR([0]!Loan_Start),MONTH([0]!Loan_Start)+Payment_Number,DAY([0]!Loan_Start))</definedName>
    <definedName name="NP.66" localSheetId="7">DATE(YEAR([0]!Loan_Start),MONTH([0]!Loan_Start)+Payment_Number,DAY([0]!Loan_Start))</definedName>
    <definedName name="NP.66" localSheetId="12">DATE(YEAR([0]!Loan_Start),MONTH([0]!Loan_Start)+Payment_Number,DAY([0]!Loan_Start))</definedName>
    <definedName name="NP.66" localSheetId="18">DATE(YEAR('MANO DE OBRA'!Loan_Start),MONTH('MANO DE OBRA'!Loan_Start)+Payment_Number,DAY('MANO DE OBRA'!Loan_Start))</definedName>
    <definedName name="NP.66" localSheetId="13">DATE(YEAR([0]!Loan_Start),MONTH([0]!Loan_Start)+Payment_Number,DAY([0]!Loan_Start))</definedName>
    <definedName name="NP.66">DATE(YEAR([0]!Loan_Start),MONTH([0]!Loan_Start)+Payment_Number,DAY([0]!Loan_Start))</definedName>
    <definedName name="NUEVO" localSheetId="15">#REF!</definedName>
    <definedName name="NUEVO" localSheetId="23">#REF!</definedName>
    <definedName name="NUEVO" localSheetId="17">#REF!</definedName>
    <definedName name="NUEVO" localSheetId="18">#REF!</definedName>
    <definedName name="NUEVO" localSheetId="14">#REF!</definedName>
    <definedName name="NUEVO" localSheetId="13">#REF!</definedName>
    <definedName name="NUEVO">#REF!</definedName>
    <definedName name="Num_Pmt_Per_Year" localSheetId="15">#REF!</definedName>
    <definedName name="Num_Pmt_Per_Year" localSheetId="23">#REF!</definedName>
    <definedName name="Num_Pmt_Per_Year" localSheetId="17">#REF!</definedName>
    <definedName name="Num_Pmt_Per_Year" localSheetId="18">#REF!</definedName>
    <definedName name="Num_Pmt_Per_Year" localSheetId="14">#REF!</definedName>
    <definedName name="Num_Pmt_Per_Year" localSheetId="13">#REF!</definedName>
    <definedName name="Num_Pmt_Per_Year">#REF!</definedName>
    <definedName name="Number_of_Payments" localSheetId="15">#N/A</definedName>
    <definedName name="Number_of_Payments" localSheetId="23">MATCH(0.01,'APU B'!End_Bal,-1)+1</definedName>
    <definedName name="Number_of_Payments" localSheetId="17">MATCH(0.01,EQUPOS!End_Bal,-1)+1</definedName>
    <definedName name="Number_of_Payments" localSheetId="0">MATCH(0.01,[0]!End_Bal,-1)+1</definedName>
    <definedName name="Number_of_Payments" localSheetId="1">MATCH(0.01,[0]!End_Bal,-1)+1</definedName>
    <definedName name="Number_of_Payments" localSheetId="2">MATCH(0.01,[0]!End_Bal,-1)+1</definedName>
    <definedName name="Number_of_Payments" localSheetId="3">MATCH(0.01,[0]!End_Bal,-1)+1</definedName>
    <definedName name="Number_of_Payments" localSheetId="4">MATCH(0.01,[0]!End_Bal,-1)+1</definedName>
    <definedName name="Number_of_Payments" localSheetId="5">MATCH(0.01,[0]!End_Bal,-1)+1</definedName>
    <definedName name="Number_of_Payments" localSheetId="6">MATCH(0.01,[0]!End_Bal,-1)+1</definedName>
    <definedName name="Number_of_Payments" localSheetId="7">MATCH(0.01,[0]!End_Bal,-1)+1</definedName>
    <definedName name="Number_of_Payments" localSheetId="8">MATCH(0.01,[0]!End_Bal,-1)+1</definedName>
    <definedName name="Number_of_Payments" localSheetId="12">MATCH(0.01,[0]!End_Bal,-1)+1</definedName>
    <definedName name="Number_of_Payments" localSheetId="9">MATCH(0.01,[0]!End_Bal,-1)+1</definedName>
    <definedName name="Number_of_Payments" localSheetId="10">MATCH(0.01,[0]!End_Bal,-1)+1</definedName>
    <definedName name="Number_of_Payments" localSheetId="11">MATCH(0.01,[0]!End_Bal,-1)+1</definedName>
    <definedName name="Number_of_Payments" localSheetId="18">MATCH(0.01,'MANO DE OBRA'!End_Bal,-1)+1</definedName>
    <definedName name="Number_of_Payments" localSheetId="14">#N/A</definedName>
    <definedName name="Number_of_Payments" localSheetId="13">#N/A</definedName>
    <definedName name="Number_of_Payments">MATCH(0.01,End_Bal,-1)+1</definedName>
    <definedName name="NUNI" localSheetId="15">#REF!</definedName>
    <definedName name="NUNI" localSheetId="23">#REF!</definedName>
    <definedName name="NUNI" localSheetId="17">#REF!</definedName>
    <definedName name="NUNI" localSheetId="18">#REF!</definedName>
    <definedName name="NUNI" localSheetId="14">#REF!</definedName>
    <definedName name="NUNI" localSheetId="13">#REF!</definedName>
    <definedName name="NUNI">#REF!</definedName>
    <definedName name="nxn" localSheetId="15" hidden="1">{"via1",#N/A,TRUE,"general";"via2",#N/A,TRUE,"general";"via3",#N/A,TRUE,"general"}</definedName>
    <definedName name="nxn" localSheetId="14" hidden="1">{"via1",#N/A,TRUE,"general";"via2",#N/A,TRUE,"general";"via3",#N/A,TRUE,"general"}</definedName>
    <definedName name="nxn" localSheetId="13" hidden="1">{"via1",#N/A,TRUE,"general";"via2",#N/A,TRUE,"general";"via3",#N/A,TRUE,"general"}</definedName>
    <definedName name="nxn" hidden="1">{"via1",#N/A,TRUE,"general";"via2",#N/A,TRUE,"general";"via3",#N/A,TRUE,"general"}</definedName>
    <definedName name="ñ" localSheetId="15">#REF!</definedName>
    <definedName name="ñ" localSheetId="23">#REF!</definedName>
    <definedName name="ñ" localSheetId="17">#REF!</definedName>
    <definedName name="ñ" localSheetId="18">#REF!</definedName>
    <definedName name="ñ" localSheetId="14">#REF!</definedName>
    <definedName name="ñ" localSheetId="13">#REF!</definedName>
    <definedName name="ñ">#REF!</definedName>
    <definedName name="ÑÑÑ" localSheetId="15">#REF!</definedName>
    <definedName name="ÑÑÑ" localSheetId="23">#REF!</definedName>
    <definedName name="ÑÑÑ" localSheetId="17">#REF!</definedName>
    <definedName name="ÑÑÑ" localSheetId="18">#REF!</definedName>
    <definedName name="ÑÑÑ" localSheetId="14">#REF!</definedName>
    <definedName name="ÑÑÑ" localSheetId="13">#REF!</definedName>
    <definedName name="ÑÑÑ">#REF!</definedName>
    <definedName name="ñpñpñ" localSheetId="15" hidden="1">{"via1",#N/A,TRUE,"general";"via2",#N/A,TRUE,"general";"via3",#N/A,TRUE,"general"}</definedName>
    <definedName name="ñpñpñ" localSheetId="14" hidden="1">{"via1",#N/A,TRUE,"general";"via2",#N/A,TRUE,"general";"via3",#N/A,TRUE,"general"}</definedName>
    <definedName name="ñpñpñ" localSheetId="13" hidden="1">{"via1",#N/A,TRUE,"general";"via2",#N/A,TRUE,"general";"via3",#N/A,TRUE,"general"}</definedName>
    <definedName name="ñpñpñ" hidden="1">{"via1",#N/A,TRUE,"general";"via2",#N/A,TRUE,"general";"via3",#N/A,TRUE,"general"}</definedName>
    <definedName name="o9o9" localSheetId="15" hidden="1">{"via1",#N/A,TRUE,"general";"via2",#N/A,TRUE,"general";"via3",#N/A,TRUE,"general"}</definedName>
    <definedName name="o9o9" localSheetId="14" hidden="1">{"via1",#N/A,TRUE,"general";"via2",#N/A,TRUE,"general";"via3",#N/A,TRUE,"general"}</definedName>
    <definedName name="o9o9" localSheetId="13" hidden="1">{"via1",#N/A,TRUE,"general";"via2",#N/A,TRUE,"general";"via3",#N/A,TRUE,"general"}</definedName>
    <definedName name="o9o9" hidden="1">{"via1",#N/A,TRUE,"general";"via2",#N/A,TRUE,"general";"via3",#N/A,TRUE,"general"}</definedName>
    <definedName name="OBJETO" localSheetId="15">#REF!</definedName>
    <definedName name="OBJETO" localSheetId="23">#REF!</definedName>
    <definedName name="OBJETO" localSheetId="17">#REF!</definedName>
    <definedName name="OBJETO" localSheetId="18">#REF!</definedName>
    <definedName name="OBJETO" localSheetId="14">#REF!</definedName>
    <definedName name="OBJETO" localSheetId="13">#REF!</definedName>
    <definedName name="OBJETO">#REF!</definedName>
    <definedName name="OBJETO.CONTRATO" localSheetId="15">[51]VARIABLES!$C$8</definedName>
    <definedName name="OBJETO.CONTRATO" localSheetId="14">[51]VARIABLES!$C$8</definedName>
    <definedName name="OBJETO.CONTRATO" localSheetId="13">[51]VARIABLES!$C$8</definedName>
    <definedName name="OBJETO.CONTRATO">[52]VARIABLES!$C$8</definedName>
    <definedName name="Obra" localSheetId="15">[49]Datos!$B$1</definedName>
    <definedName name="Obra" localSheetId="14">[49]Datos!$B$1</definedName>
    <definedName name="Obra" localSheetId="13">[49]Datos!$B$1</definedName>
    <definedName name="Obra">[50]Datos!$B$1</definedName>
    <definedName name="obras" localSheetId="23" hidden="1">#REF!</definedName>
    <definedName name="obras" localSheetId="17" hidden="1">#REF!</definedName>
    <definedName name="obras" localSheetId="18" hidden="1">#REF!</definedName>
    <definedName name="obras" hidden="1">#REF!</definedName>
    <definedName name="obras11" localSheetId="23" hidden="1">#REF!</definedName>
    <definedName name="obras11" localSheetId="17" hidden="1">#REF!</definedName>
    <definedName name="obras11" localSheetId="18" hidden="1">#REF!</definedName>
    <definedName name="obras11" hidden="1">#REF!</definedName>
    <definedName name="OCT" localSheetId="15">#REF!</definedName>
    <definedName name="OCT" localSheetId="23">#REF!</definedName>
    <definedName name="OCT" localSheetId="17">#REF!</definedName>
    <definedName name="OCT" localSheetId="0">#REF!</definedName>
    <definedName name="OCT" localSheetId="1">#REF!</definedName>
    <definedName name="OCT" localSheetId="2">#REF!</definedName>
    <definedName name="OCT" localSheetId="3">#REF!</definedName>
    <definedName name="OCT" localSheetId="4">#REF!</definedName>
    <definedName name="OCT" localSheetId="5">#REF!</definedName>
    <definedName name="OCT" localSheetId="6">#REF!</definedName>
    <definedName name="OCT" localSheetId="7">#REF!</definedName>
    <definedName name="OCT" localSheetId="8">#REF!</definedName>
    <definedName name="OCT" localSheetId="12">#REF!</definedName>
    <definedName name="OCT" localSheetId="9">#REF!</definedName>
    <definedName name="OCT" localSheetId="10">#REF!</definedName>
    <definedName name="OCT" localSheetId="11">#REF!</definedName>
    <definedName name="OCT" localSheetId="18">#REF!</definedName>
    <definedName name="OCT" localSheetId="14">#REF!</definedName>
    <definedName name="OCT" localSheetId="13">#REF!</definedName>
    <definedName name="OCT">#REF!</definedName>
    <definedName name="OCTUBRE" hidden="1">{#N/A,#N/A,FALSE,"orthoflow";#N/A,#N/A,FALSE,"Miscelaneos";#N/A,#N/A,FALSE,"Instrumentacio";#N/A,#N/A,FALSE,"Electrico";#N/A,#N/A,FALSE,"Valv. Seguridad"}</definedName>
    <definedName name="Oficial" localSheetId="15">#REF!</definedName>
    <definedName name="Oficial" localSheetId="23">#REF!</definedName>
    <definedName name="Oficial" localSheetId="17">#REF!</definedName>
    <definedName name="Oficial" localSheetId="0">#REF!</definedName>
    <definedName name="Oficial" localSheetId="1">#REF!</definedName>
    <definedName name="Oficial" localSheetId="2">#REF!</definedName>
    <definedName name="Oficial" localSheetId="3">#REF!</definedName>
    <definedName name="Oficial" localSheetId="4">#REF!</definedName>
    <definedName name="Oficial" localSheetId="5">#REF!</definedName>
    <definedName name="Oficial" localSheetId="6">#REF!</definedName>
    <definedName name="Oficial" localSheetId="7">#REF!</definedName>
    <definedName name="Oficial" localSheetId="8">#REF!</definedName>
    <definedName name="Oficial" localSheetId="12">#REF!</definedName>
    <definedName name="Oficial" localSheetId="9">#REF!</definedName>
    <definedName name="Oficial" localSheetId="10">#REF!</definedName>
    <definedName name="Oficial" localSheetId="11">#REF!</definedName>
    <definedName name="Oficial" localSheetId="18">#REF!</definedName>
    <definedName name="Oficial" localSheetId="14">#REF!</definedName>
    <definedName name="Oficial" localSheetId="13">#REF!</definedName>
    <definedName name="Oficial">#REF!</definedName>
    <definedName name="Oficina" localSheetId="15">#REF!</definedName>
    <definedName name="Oficina" localSheetId="23">#REF!</definedName>
    <definedName name="Oficina" localSheetId="17">#REF!</definedName>
    <definedName name="Oficina" localSheetId="0">#REF!</definedName>
    <definedName name="Oficina" localSheetId="1">#REF!</definedName>
    <definedName name="Oficina" localSheetId="2">#REF!</definedName>
    <definedName name="Oficina" localSheetId="3">#REF!</definedName>
    <definedName name="Oficina" localSheetId="4">#REF!</definedName>
    <definedName name="Oficina" localSheetId="5">#REF!</definedName>
    <definedName name="Oficina" localSheetId="6">#REF!</definedName>
    <definedName name="Oficina" localSheetId="7">#REF!</definedName>
    <definedName name="Oficina" localSheetId="8">#REF!</definedName>
    <definedName name="Oficina" localSheetId="12">#REF!</definedName>
    <definedName name="Oficina" localSheetId="9">#REF!</definedName>
    <definedName name="Oficina" localSheetId="10">#REF!</definedName>
    <definedName name="Oficina" localSheetId="11">#REF!</definedName>
    <definedName name="Oficina" localSheetId="18">#REF!</definedName>
    <definedName name="Oficina" localSheetId="14">#REF!</definedName>
    <definedName name="Oficina" localSheetId="13">#REF!</definedName>
    <definedName name="Oficina">#REF!</definedName>
    <definedName name="oiret" localSheetId="15" hidden="1">{"TAB1",#N/A,TRUE,"GENERAL";"TAB2",#N/A,TRUE,"GENERAL";"TAB3",#N/A,TRUE,"GENERAL";"TAB4",#N/A,TRUE,"GENERAL";"TAB5",#N/A,TRUE,"GENERAL"}</definedName>
    <definedName name="oiret" localSheetId="14" hidden="1">{"TAB1",#N/A,TRUE,"GENERAL";"TAB2",#N/A,TRUE,"GENERAL";"TAB3",#N/A,TRUE,"GENERAL";"TAB4",#N/A,TRUE,"GENERAL";"TAB5",#N/A,TRUE,"GENERAL"}</definedName>
    <definedName name="oiret" localSheetId="13" hidden="1">{"TAB1",#N/A,TRUE,"GENERAL";"TAB2",#N/A,TRUE,"GENERAL";"TAB3",#N/A,TRUE,"GENERAL";"TAB4",#N/A,TRUE,"GENERAL";"TAB5",#N/A,TRUE,"GENERAL"}</definedName>
    <definedName name="oiret" hidden="1">{"TAB1",#N/A,TRUE,"GENERAL";"TAB2",#N/A,TRUE,"GENERAL";"TAB3",#N/A,TRUE,"GENERAL";"TAB4",#N/A,TRUE,"GENERAL";"TAB5",#N/A,TRUE,"GENERAL"}</definedName>
    <definedName name="oirgrth" localSheetId="15" hidden="1">{"TAB1",#N/A,TRUE,"GENERAL";"TAB2",#N/A,TRUE,"GENERAL";"TAB3",#N/A,TRUE,"GENERAL";"TAB4",#N/A,TRUE,"GENERAL";"TAB5",#N/A,TRUE,"GENERAL"}</definedName>
    <definedName name="oirgrth" localSheetId="14" hidden="1">{"TAB1",#N/A,TRUE,"GENERAL";"TAB2",#N/A,TRUE,"GENERAL";"TAB3",#N/A,TRUE,"GENERAL";"TAB4",#N/A,TRUE,"GENERAL";"TAB5",#N/A,TRUE,"GENERAL"}</definedName>
    <definedName name="oirgrth" localSheetId="13" hidden="1">{"TAB1",#N/A,TRUE,"GENERAL";"TAB2",#N/A,TRUE,"GENERAL";"TAB3",#N/A,TRUE,"GENERAL";"TAB4",#N/A,TRUE,"GENERAL";"TAB5",#N/A,TRUE,"GENERAL"}</definedName>
    <definedName name="oirgrth" hidden="1">{"TAB1",#N/A,TRUE,"GENERAL";"TAB2",#N/A,TRUE,"GENERAL";"TAB3",#N/A,TRUE,"GENERAL";"TAB4",#N/A,TRUE,"GENERAL";"TAB5",#N/A,TRUE,"GENERAL"}</definedName>
    <definedName name="OIUOIU" localSheetId="15" hidden="1">{"via1",#N/A,TRUE,"general";"via2",#N/A,TRUE,"general";"via3",#N/A,TRUE,"general"}</definedName>
    <definedName name="OIUOIU" localSheetId="14" hidden="1">{"via1",#N/A,TRUE,"general";"via2",#N/A,TRUE,"general";"via3",#N/A,TRUE,"general"}</definedName>
    <definedName name="OIUOIU" localSheetId="13" hidden="1">{"via1",#N/A,TRUE,"general";"via2",#N/A,TRUE,"general";"via3",#N/A,TRUE,"general"}</definedName>
    <definedName name="OIUOIU" hidden="1">{"via1",#N/A,TRUE,"general";"via2",#N/A,TRUE,"general";"via3",#N/A,TRUE,"general"}</definedName>
    <definedName name="ooo" localSheetId="15">#REF!</definedName>
    <definedName name="ooo" localSheetId="23">#REF!</definedName>
    <definedName name="ooo" localSheetId="17">#REF!</definedName>
    <definedName name="ooo" localSheetId="18">#REF!</definedName>
    <definedName name="ooo" localSheetId="14">#REF!</definedName>
    <definedName name="ooo" localSheetId="13">#REF!</definedName>
    <definedName name="ooo">#REF!</definedName>
    <definedName name="ooooiii" localSheetId="15" hidden="1">{"TAB1",#N/A,TRUE,"GENERAL";"TAB2",#N/A,TRUE,"GENERAL";"TAB3",#N/A,TRUE,"GENERAL";"TAB4",#N/A,TRUE,"GENERAL";"TAB5",#N/A,TRUE,"GENERAL"}</definedName>
    <definedName name="ooooiii" localSheetId="14" hidden="1">{"TAB1",#N/A,TRUE,"GENERAL";"TAB2",#N/A,TRUE,"GENERAL";"TAB3",#N/A,TRUE,"GENERAL";"TAB4",#N/A,TRUE,"GENERAL";"TAB5",#N/A,TRUE,"GENERAL"}</definedName>
    <definedName name="ooooiii" localSheetId="13" hidden="1">{"TAB1",#N/A,TRUE,"GENERAL";"TAB2",#N/A,TRUE,"GENERAL";"TAB3",#N/A,TRUE,"GENERAL";"TAB4",#N/A,TRUE,"GENERAL";"TAB5",#N/A,TRUE,"GENERAL"}</definedName>
    <definedName name="ooooiii" hidden="1">{"TAB1",#N/A,TRUE,"GENERAL";"TAB2",#N/A,TRUE,"GENERAL";"TAB3",#N/A,TRUE,"GENERAL";"TAB4",#N/A,TRUE,"GENERAL";"TAB5",#N/A,TRUE,"GENERAL"}</definedName>
    <definedName name="oooos" localSheetId="15" hidden="1">{"via1",#N/A,TRUE,"general";"via2",#N/A,TRUE,"general";"via3",#N/A,TRUE,"general"}</definedName>
    <definedName name="oooos" localSheetId="14" hidden="1">{"via1",#N/A,TRUE,"general";"via2",#N/A,TRUE,"general";"via3",#N/A,TRUE,"general"}</definedName>
    <definedName name="oooos" localSheetId="13" hidden="1">{"via1",#N/A,TRUE,"general";"via2",#N/A,TRUE,"general";"via3",#N/A,TRUE,"general"}</definedName>
    <definedName name="oooos" hidden="1">{"via1",#N/A,TRUE,"general";"via2",#N/A,TRUE,"general";"via3",#N/A,TRUE,"general"}</definedName>
    <definedName name="Organizador_de_Cables_de_Puenteo" localSheetId="15">#REF!</definedName>
    <definedName name="Organizador_de_Cables_de_Puenteo" localSheetId="23">#REF!</definedName>
    <definedName name="Organizador_de_Cables_de_Puenteo" localSheetId="17">#REF!</definedName>
    <definedName name="Organizador_de_Cables_de_Puenteo" localSheetId="18">#REF!</definedName>
    <definedName name="Organizador_de_Cables_de_Puenteo" localSheetId="14">#REF!</definedName>
    <definedName name="Organizador_de_Cables_de_Puenteo" localSheetId="13">#REF!</definedName>
    <definedName name="Organizador_de_Cables_de_Puenteo">#REF!</definedName>
    <definedName name="OrigenConsultoria" localSheetId="15">#REF!</definedName>
    <definedName name="OrigenConsultoria" localSheetId="23">#REF!</definedName>
    <definedName name="OrigenConsultoria" localSheetId="17">#REF!</definedName>
    <definedName name="OrigenConsultoria" localSheetId="18">#REF!</definedName>
    <definedName name="OrigenConsultoria" localSheetId="14">#REF!</definedName>
    <definedName name="OrigenConsultoria" localSheetId="13">#REF!</definedName>
    <definedName name="OrigenConsultoria">#REF!</definedName>
    <definedName name="OrigenObra" localSheetId="15">#REF!</definedName>
    <definedName name="OrigenObra" localSheetId="23">#REF!</definedName>
    <definedName name="OrigenObra" localSheetId="17">#REF!</definedName>
    <definedName name="OrigenObra" localSheetId="18">#REF!</definedName>
    <definedName name="OrigenObra" localSheetId="14">#REF!</definedName>
    <definedName name="OrigenObra" localSheetId="13">#REF!</definedName>
    <definedName name="OrigenObra">#REF!</definedName>
    <definedName name="ORIGINAL" hidden="1">{#N/A,#N/A,FALSE,"orthoflow";#N/A,#N/A,FALSE,"Miscelaneos";#N/A,#N/A,FALSE,"Instrumentacio";#N/A,#N/A,FALSE,"Electrico";#N/A,#N/A,FALSE,"Valv. Seguridad"}</definedName>
    <definedName name="Orinal_Mediano_Ref._08860" localSheetId="15">#REF!</definedName>
    <definedName name="Orinal_Mediano_Ref._08860" localSheetId="23">#REF!</definedName>
    <definedName name="Orinal_Mediano_Ref._08860" localSheetId="17">#REF!</definedName>
    <definedName name="Orinal_Mediano_Ref._08860" localSheetId="18">#REF!</definedName>
    <definedName name="Orinal_Mediano_Ref._08860" localSheetId="14">#REF!</definedName>
    <definedName name="Orinal_Mediano_Ref._08860" localSheetId="13">#REF!</definedName>
    <definedName name="Orinal_Mediano_Ref._08860">#REF!</definedName>
    <definedName name="ORO" localSheetId="15">#REF!</definedName>
    <definedName name="ORO" localSheetId="23">#REF!</definedName>
    <definedName name="ORO" localSheetId="17">#REF!</definedName>
    <definedName name="ORO" localSheetId="18">#REF!</definedName>
    <definedName name="ORO" localSheetId="14">#REF!</definedName>
    <definedName name="ORO" localSheetId="13">#REF!</definedName>
    <definedName name="ORO">#REF!</definedName>
    <definedName name="OROZCO" localSheetId="23" hidden="1">[2]INST!#REF!</definedName>
    <definedName name="OROZCO" localSheetId="17" hidden="1">[2]INST!#REF!</definedName>
    <definedName name="OROZCO" localSheetId="18" hidden="1">[2]INST!#REF!</definedName>
    <definedName name="OROZCO" hidden="1">[2]INST!#REF!</definedName>
    <definedName name="otros">[93]otros!$A$6:$A$1235</definedName>
    <definedName name="OVER" localSheetId="15">#REF!</definedName>
    <definedName name="OVER" localSheetId="23">#REF!</definedName>
    <definedName name="OVER" localSheetId="17">#REF!</definedName>
    <definedName name="OVER" localSheetId="18">#REF!</definedName>
    <definedName name="OVER" localSheetId="14">#REF!</definedName>
    <definedName name="OVER" localSheetId="13">#REF!</definedName>
    <definedName name="OVER">#REF!</definedName>
    <definedName name="p" localSheetId="15">#REF!</definedName>
    <definedName name="p" localSheetId="23">#REF!</definedName>
    <definedName name="p" localSheetId="17">#REF!</definedName>
    <definedName name="p" localSheetId="18">#REF!</definedName>
    <definedName name="p" localSheetId="14">#REF!</definedName>
    <definedName name="p" localSheetId="13">#REF!</definedName>
    <definedName name="p">#REF!</definedName>
    <definedName name="P_1___2.7x4.55___Plano_de_Detalle_No._A_170" localSheetId="15">#REF!</definedName>
    <definedName name="P_1___2.7x4.55___Plano_de_Detalle_No._A_170" localSheetId="23">#REF!</definedName>
    <definedName name="P_1___2.7x4.55___Plano_de_Detalle_No._A_170" localSheetId="17">#REF!</definedName>
    <definedName name="P_1___2.7x4.55___Plano_de_Detalle_No._A_170" localSheetId="18">#REF!</definedName>
    <definedName name="P_1___2.7x4.55___Plano_de_Detalle_No._A_170" localSheetId="14">#REF!</definedName>
    <definedName name="P_1___2.7x4.55___Plano_de_Detalle_No._A_170" localSheetId="13">#REF!</definedName>
    <definedName name="P_1___2.7x4.55___Plano_de_Detalle_No._A_170">#REF!</definedName>
    <definedName name="P_2___2.7x4.8___Plano_de_Detalle_No._A_170" localSheetId="15">#REF!</definedName>
    <definedName name="P_2___2.7x4.8___Plano_de_Detalle_No._A_170" localSheetId="23">#REF!</definedName>
    <definedName name="P_2___2.7x4.8___Plano_de_Detalle_No._A_170" localSheetId="17">#REF!</definedName>
    <definedName name="P_2___2.7x4.8___Plano_de_Detalle_No._A_170" localSheetId="18">#REF!</definedName>
    <definedName name="P_2___2.7x4.8___Plano_de_Detalle_No._A_170" localSheetId="14">#REF!</definedName>
    <definedName name="P_2___2.7x4.8___Plano_de_Detalle_No._A_170" localSheetId="13">#REF!</definedName>
    <definedName name="P_2___2.7x4.8___Plano_de_Detalle_No._A_170">#REF!</definedName>
    <definedName name="P_2´___2.2x4.8___Plano_de_Detalle_No._A_171" localSheetId="15">#REF!</definedName>
    <definedName name="P_2´___2.2x4.8___Plano_de_Detalle_No._A_171" localSheetId="23">#REF!</definedName>
    <definedName name="P_2´___2.2x4.8___Plano_de_Detalle_No._A_171" localSheetId="17">#REF!</definedName>
    <definedName name="P_2´___2.2x4.8___Plano_de_Detalle_No._A_171" localSheetId="18">#REF!</definedName>
    <definedName name="P_2´___2.2x4.8___Plano_de_Detalle_No._A_171" localSheetId="14">#REF!</definedName>
    <definedName name="P_2´___2.2x4.8___Plano_de_Detalle_No._A_171" localSheetId="13">#REF!</definedName>
    <definedName name="P_2´___2.2x4.8___Plano_de_Detalle_No._A_171">#REF!</definedName>
    <definedName name="P_3___2.7x1.05___Plano_de_Detalle_No._A_170" localSheetId="15">#REF!</definedName>
    <definedName name="P_3___2.7x1.05___Plano_de_Detalle_No._A_170" localSheetId="23">#REF!</definedName>
    <definedName name="P_3___2.7x1.05___Plano_de_Detalle_No._A_170" localSheetId="17">#REF!</definedName>
    <definedName name="P_3___2.7x1.05___Plano_de_Detalle_No._A_170" localSheetId="18">#REF!</definedName>
    <definedName name="P_3___2.7x1.05___Plano_de_Detalle_No._A_170" localSheetId="14">#REF!</definedName>
    <definedName name="P_3___2.7x1.05___Plano_de_Detalle_No._A_170" localSheetId="13">#REF!</definedName>
    <definedName name="P_3___2.7x1.05___Plano_de_Detalle_No._A_170">#REF!</definedName>
    <definedName name="P_4___2.7x1.5___Plano_de_Detalle_No._A_170" localSheetId="15">#REF!</definedName>
    <definedName name="P_4___2.7x1.5___Plano_de_Detalle_No._A_170" localSheetId="23">#REF!</definedName>
    <definedName name="P_4___2.7x1.5___Plano_de_Detalle_No._A_170" localSheetId="17">#REF!</definedName>
    <definedName name="P_4___2.7x1.5___Plano_de_Detalle_No._A_170" localSheetId="18">#REF!</definedName>
    <definedName name="P_4___2.7x1.5___Plano_de_Detalle_No._A_170" localSheetId="14">#REF!</definedName>
    <definedName name="P_4___2.7x1.5___Plano_de_Detalle_No._A_170" localSheetId="13">#REF!</definedName>
    <definedName name="P_4___2.7x1.5___Plano_de_Detalle_No._A_170">#REF!</definedName>
    <definedName name="P_5___2.7x4.2___Plano_de_Detalle_No._A_171" localSheetId="15">#REF!</definedName>
    <definedName name="P_5___2.7x4.2___Plano_de_Detalle_No._A_171" localSheetId="23">#REF!</definedName>
    <definedName name="P_5___2.7x4.2___Plano_de_Detalle_No._A_171" localSheetId="17">#REF!</definedName>
    <definedName name="P_5___2.7x4.2___Plano_de_Detalle_No._A_171" localSheetId="18">#REF!</definedName>
    <definedName name="P_5___2.7x4.2___Plano_de_Detalle_No._A_171" localSheetId="14">#REF!</definedName>
    <definedName name="P_5___2.7x4.2___Plano_de_Detalle_No._A_171" localSheetId="13">#REF!</definedName>
    <definedName name="P_5___2.7x4.2___Plano_de_Detalle_No._A_171">#REF!</definedName>
    <definedName name="P_7´___2.7x0.9___Plano_de_Detalle_No._A_172" localSheetId="15">#REF!</definedName>
    <definedName name="P_7´___2.7x0.9___Plano_de_Detalle_No._A_172" localSheetId="23">#REF!</definedName>
    <definedName name="P_7´___2.7x0.9___Plano_de_Detalle_No._A_172" localSheetId="17">#REF!</definedName>
    <definedName name="P_7´___2.7x0.9___Plano_de_Detalle_No._A_172" localSheetId="18">#REF!</definedName>
    <definedName name="P_7´___2.7x0.9___Plano_de_Detalle_No._A_172" localSheetId="14">#REF!</definedName>
    <definedName name="P_7´___2.7x0.9___Plano_de_Detalle_No._A_172" localSheetId="13">#REF!</definedName>
    <definedName name="P_7´___2.7x0.9___Plano_de_Detalle_No._A_172">#REF!</definedName>
    <definedName name="p0p0" localSheetId="15" hidden="1">{"via1",#N/A,TRUE,"general";"via2",#N/A,TRUE,"general";"via3",#N/A,TRUE,"general"}</definedName>
    <definedName name="p0p0" localSheetId="14" hidden="1">{"via1",#N/A,TRUE,"general";"via2",#N/A,TRUE,"general";"via3",#N/A,TRUE,"general"}</definedName>
    <definedName name="p0p0" localSheetId="13" hidden="1">{"via1",#N/A,TRUE,"general";"via2",#N/A,TRUE,"general";"via3",#N/A,TRUE,"general"}</definedName>
    <definedName name="p0p0" hidden="1">{"via1",#N/A,TRUE,"general";"via2",#N/A,TRUE,"general";"via3",#N/A,TRUE,"general"}</definedName>
    <definedName name="PA" localSheetId="15">[58]PRESUPUESTO!#REF!</definedName>
    <definedName name="PA" localSheetId="23">[59]PRESUPUESTO!#REF!</definedName>
    <definedName name="PA" localSheetId="17">[59]PRESUPUESTO!#REF!</definedName>
    <definedName name="PA" localSheetId="18">[59]PRESUPUESTO!#REF!</definedName>
    <definedName name="PA" localSheetId="14">[58]PRESUPUESTO!#REF!</definedName>
    <definedName name="PA" localSheetId="13">[58]PRESUPUESTO!#REF!</definedName>
    <definedName name="PA">[59]PRESUPUESTO!#REF!</definedName>
    <definedName name="Pabmeril_Pliego_9_x11" localSheetId="15">#REF!</definedName>
    <definedName name="Pabmeril_Pliego_9_x11" localSheetId="23">#REF!</definedName>
    <definedName name="Pabmeril_Pliego_9_x11" localSheetId="17">#REF!</definedName>
    <definedName name="Pabmeril_Pliego_9_x11" localSheetId="0">#REF!</definedName>
    <definedName name="Pabmeril_Pliego_9_x11" localSheetId="1">#REF!</definedName>
    <definedName name="Pabmeril_Pliego_9_x11" localSheetId="2">#REF!</definedName>
    <definedName name="Pabmeril_Pliego_9_x11" localSheetId="3">#REF!</definedName>
    <definedName name="Pabmeril_Pliego_9_x11" localSheetId="4">#REF!</definedName>
    <definedName name="Pabmeril_Pliego_9_x11" localSheetId="5">#REF!</definedName>
    <definedName name="Pabmeril_Pliego_9_x11" localSheetId="6">#REF!</definedName>
    <definedName name="Pabmeril_Pliego_9_x11" localSheetId="7">#REF!</definedName>
    <definedName name="Pabmeril_Pliego_9_x11" localSheetId="8">#REF!</definedName>
    <definedName name="Pabmeril_Pliego_9_x11" localSheetId="12">#REF!</definedName>
    <definedName name="Pabmeril_Pliego_9_x11" localSheetId="9">#REF!</definedName>
    <definedName name="Pabmeril_Pliego_9_x11" localSheetId="10">#REF!</definedName>
    <definedName name="Pabmeril_Pliego_9_x11" localSheetId="11">#REF!</definedName>
    <definedName name="Pabmeril_Pliego_9_x11" localSheetId="18">#REF!</definedName>
    <definedName name="Pabmeril_Pliego_9_x11" localSheetId="14">#REF!</definedName>
    <definedName name="Pabmeril_Pliego_9_x11" localSheetId="13">#REF!</definedName>
    <definedName name="Pabmeril_Pliego_9_x11">#REF!</definedName>
    <definedName name="Palas" localSheetId="15">#REF!</definedName>
    <definedName name="Palas" localSheetId="23">#REF!</definedName>
    <definedName name="Palas" localSheetId="17">#REF!</definedName>
    <definedName name="Palas" localSheetId="0">#REF!</definedName>
    <definedName name="Palas" localSheetId="1">#REF!</definedName>
    <definedName name="Palas" localSheetId="2">#REF!</definedName>
    <definedName name="Palas" localSheetId="3">#REF!</definedName>
    <definedName name="Palas" localSheetId="4">#REF!</definedName>
    <definedName name="Palas" localSheetId="5">#REF!</definedName>
    <definedName name="Palas" localSheetId="6">#REF!</definedName>
    <definedName name="Palas" localSheetId="7">#REF!</definedName>
    <definedName name="Palas" localSheetId="8">#REF!</definedName>
    <definedName name="Palas" localSheetId="12">#REF!</definedName>
    <definedName name="Palas" localSheetId="9">#REF!</definedName>
    <definedName name="Palas" localSheetId="10">#REF!</definedName>
    <definedName name="Palas" localSheetId="11">#REF!</definedName>
    <definedName name="Palas" localSheetId="18">#REF!</definedName>
    <definedName name="Palas" localSheetId="14">#REF!</definedName>
    <definedName name="Palas" localSheetId="13">#REF!</definedName>
    <definedName name="Palas">#REF!</definedName>
    <definedName name="Papelera_AI_Ref._CA_08R" localSheetId="15">#REF!</definedName>
    <definedName name="Papelera_AI_Ref._CA_08R" localSheetId="23">#REF!</definedName>
    <definedName name="Papelera_AI_Ref._CA_08R" localSheetId="17">#REF!</definedName>
    <definedName name="Papelera_AI_Ref._CA_08R" localSheetId="0">#REF!</definedName>
    <definedName name="Papelera_AI_Ref._CA_08R" localSheetId="1">#REF!</definedName>
    <definedName name="Papelera_AI_Ref._CA_08R" localSheetId="2">#REF!</definedName>
    <definedName name="Papelera_AI_Ref._CA_08R" localSheetId="3">#REF!</definedName>
    <definedName name="Papelera_AI_Ref._CA_08R" localSheetId="4">#REF!</definedName>
    <definedName name="Papelera_AI_Ref._CA_08R" localSheetId="5">#REF!</definedName>
    <definedName name="Papelera_AI_Ref._CA_08R" localSheetId="6">#REF!</definedName>
    <definedName name="Papelera_AI_Ref._CA_08R" localSheetId="7">#REF!</definedName>
    <definedName name="Papelera_AI_Ref._CA_08R" localSheetId="8">#REF!</definedName>
    <definedName name="Papelera_AI_Ref._CA_08R" localSheetId="12">#REF!</definedName>
    <definedName name="Papelera_AI_Ref._CA_08R" localSheetId="9">#REF!</definedName>
    <definedName name="Papelera_AI_Ref._CA_08R" localSheetId="10">#REF!</definedName>
    <definedName name="Papelera_AI_Ref._CA_08R" localSheetId="11">#REF!</definedName>
    <definedName name="Papelera_AI_Ref._CA_08R" localSheetId="18">#REF!</definedName>
    <definedName name="Papelera_AI_Ref._CA_08R" localSheetId="14">#REF!</definedName>
    <definedName name="Papelera_AI_Ref._CA_08R" localSheetId="13">#REF!</definedName>
    <definedName name="Papelera_AI_Ref._CA_08R">#REF!</definedName>
    <definedName name="Paral_Telescópico_2_2_m" localSheetId="15">#REF!</definedName>
    <definedName name="Paral_Telescópico_2_2_m" localSheetId="23">#REF!</definedName>
    <definedName name="Paral_Telescópico_2_2_m" localSheetId="17">#REF!</definedName>
    <definedName name="Paral_Telescópico_2_2_m" localSheetId="18">#REF!</definedName>
    <definedName name="Paral_Telescópico_2_2_m" localSheetId="14">#REF!</definedName>
    <definedName name="Paral_Telescópico_2_2_m" localSheetId="13">#REF!</definedName>
    <definedName name="Paral_Telescópico_2_2_m">#REF!</definedName>
    <definedName name="Paral_Telescópico_2_4" localSheetId="15">#REF!</definedName>
    <definedName name="Paral_Telescópico_2_4" localSheetId="23">#REF!</definedName>
    <definedName name="Paral_Telescópico_2_4" localSheetId="17">#REF!</definedName>
    <definedName name="Paral_Telescópico_2_4" localSheetId="18">#REF!</definedName>
    <definedName name="Paral_Telescópico_2_4" localSheetId="14">#REF!</definedName>
    <definedName name="Paral_Telescópico_2_4" localSheetId="13">#REF!</definedName>
    <definedName name="Paral_Telescópico_2_4">#REF!</definedName>
    <definedName name="Parales_estrcuturales_para_presiana_Luxalon" localSheetId="15">#REF!</definedName>
    <definedName name="Parales_estrcuturales_para_presiana_Luxalon" localSheetId="23">#REF!</definedName>
    <definedName name="Parales_estrcuturales_para_presiana_Luxalon" localSheetId="17">#REF!</definedName>
    <definedName name="Parales_estrcuturales_para_presiana_Luxalon" localSheetId="18">#REF!</definedName>
    <definedName name="Parales_estrcuturales_para_presiana_Luxalon" localSheetId="14">#REF!</definedName>
    <definedName name="Parales_estrcuturales_para_presiana_Luxalon" localSheetId="13">#REF!</definedName>
    <definedName name="Parales_estrcuturales_para_presiana_Luxalon">#REF!</definedName>
    <definedName name="Pararayos_Ionizante__Incluye_Bajante_y_Pozo_de_Tierra" localSheetId="15">#REF!</definedName>
    <definedName name="Pararayos_Ionizante__Incluye_Bajante_y_Pozo_de_Tierra" localSheetId="23">#REF!</definedName>
    <definedName name="Pararayos_Ionizante__Incluye_Bajante_y_Pozo_de_Tierra" localSheetId="17">#REF!</definedName>
    <definedName name="Pararayos_Ionizante__Incluye_Bajante_y_Pozo_de_Tierra" localSheetId="18">#REF!</definedName>
    <definedName name="Pararayos_Ionizante__Incluye_Bajante_y_Pozo_de_Tierra" localSheetId="14">#REF!</definedName>
    <definedName name="Pararayos_Ionizante__Incluye_Bajante_y_Pozo_de_Tierra" localSheetId="13">#REF!</definedName>
    <definedName name="Pararayos_Ionizante__Incluye_Bajante_y_Pozo_de_Tierra">#REF!</definedName>
    <definedName name="Pared_en_Dry_Wall_E.10_CM" localSheetId="15">#REF!</definedName>
    <definedName name="Pared_en_Dry_Wall_E.10_CM" localSheetId="23">#REF!</definedName>
    <definedName name="Pared_en_Dry_Wall_E.10_CM" localSheetId="17">#REF!</definedName>
    <definedName name="Pared_en_Dry_Wall_E.10_CM" localSheetId="18">#REF!</definedName>
    <definedName name="Pared_en_Dry_Wall_E.10_CM" localSheetId="14">#REF!</definedName>
    <definedName name="Pared_en_Dry_Wall_E.10_CM" localSheetId="13">#REF!</definedName>
    <definedName name="Pared_en_Dry_Wall_E.10_CM">#REF!</definedName>
    <definedName name="Pared_en_sistema_dray_wall_e_0.15" localSheetId="15">#REF!</definedName>
    <definedName name="Pared_en_sistema_dray_wall_e_0.15" localSheetId="23">#REF!</definedName>
    <definedName name="Pared_en_sistema_dray_wall_e_0.15" localSheetId="17">#REF!</definedName>
    <definedName name="Pared_en_sistema_dray_wall_e_0.15" localSheetId="18">#REF!</definedName>
    <definedName name="Pared_en_sistema_dray_wall_e_0.15" localSheetId="14">#REF!</definedName>
    <definedName name="Pared_en_sistema_dray_wall_e_0.15" localSheetId="13">#REF!</definedName>
    <definedName name="Pared_en_sistema_dray_wall_e_0.15">#REF!</definedName>
    <definedName name="pasamanos" localSheetId="15">#REF!</definedName>
    <definedName name="pasamanos" localSheetId="23">#REF!</definedName>
    <definedName name="pasamanos" localSheetId="17">#REF!</definedName>
    <definedName name="pasamanos" localSheetId="18">#REF!</definedName>
    <definedName name="pasamanos" localSheetId="14">#REF!</definedName>
    <definedName name="pasamanos" localSheetId="13">#REF!</definedName>
    <definedName name="pasamanos">#REF!</definedName>
    <definedName name="Pasos_escalera_nariz__L__especial_de_Moore_o_similar__tono_coral" localSheetId="15">#REF!</definedName>
    <definedName name="Pasos_escalera_nariz__L__especial_de_Moore_o_similar__tono_coral" localSheetId="23">#REF!</definedName>
    <definedName name="Pasos_escalera_nariz__L__especial_de_Moore_o_similar__tono_coral" localSheetId="17">#REF!</definedName>
    <definedName name="Pasos_escalera_nariz__L__especial_de_Moore_o_similar__tono_coral" localSheetId="18">#REF!</definedName>
    <definedName name="Pasos_escalera_nariz__L__especial_de_Moore_o_similar__tono_coral" localSheetId="14">#REF!</definedName>
    <definedName name="Pasos_escalera_nariz__L__especial_de_Moore_o_similar__tono_coral" localSheetId="13">#REF!</definedName>
    <definedName name="Pasos_escalera_nariz__L__especial_de_Moore_o_similar__tono_coral">#REF!</definedName>
    <definedName name="Patch_Panel_de_16_Puertos_RJ_45_Cat._5E" localSheetId="15">#REF!</definedName>
    <definedName name="Patch_Panel_de_16_Puertos_RJ_45_Cat._5E" localSheetId="23">#REF!</definedName>
    <definedName name="Patch_Panel_de_16_Puertos_RJ_45_Cat._5E" localSheetId="17">#REF!</definedName>
    <definedName name="Patch_Panel_de_16_Puertos_RJ_45_Cat._5E" localSheetId="18">#REF!</definedName>
    <definedName name="Patch_Panel_de_16_Puertos_RJ_45_Cat._5E" localSheetId="14">#REF!</definedName>
    <definedName name="Patch_Panel_de_16_Puertos_RJ_45_Cat._5E" localSheetId="13">#REF!</definedName>
    <definedName name="Patch_Panel_de_16_Puertos_RJ_45_Cat._5E">#REF!</definedName>
    <definedName name="Patch_Panel_de_32_Puertos_RJ_45_Cat._5E" localSheetId="15">#REF!</definedName>
    <definedName name="Patch_Panel_de_32_Puertos_RJ_45_Cat._5E" localSheetId="23">#REF!</definedName>
    <definedName name="Patch_Panel_de_32_Puertos_RJ_45_Cat._5E" localSheetId="17">#REF!</definedName>
    <definedName name="Patch_Panel_de_32_Puertos_RJ_45_Cat._5E" localSheetId="18">#REF!</definedName>
    <definedName name="Patch_Panel_de_32_Puertos_RJ_45_Cat._5E" localSheetId="14">#REF!</definedName>
    <definedName name="Patch_Panel_de_32_Puertos_RJ_45_Cat._5E" localSheetId="13">#REF!</definedName>
    <definedName name="Patch_Panel_de_32_Puertos_RJ_45_Cat._5E">#REF!</definedName>
    <definedName name="PAVIMENTO" localSheetId="23">#REF!</definedName>
    <definedName name="PAVIMENTO" localSheetId="17">#REF!</definedName>
    <definedName name="PAVIMENTO" localSheetId="18">#REF!</definedName>
    <definedName name="PAVIMENTO">#REF!</definedName>
    <definedName name="Pay_Date" localSheetId="15">#REF!</definedName>
    <definedName name="Pay_Date" localSheetId="23">#REF!</definedName>
    <definedName name="Pay_Date" localSheetId="17">#REF!</definedName>
    <definedName name="Pay_Date" localSheetId="18">#REF!</definedName>
    <definedName name="Pay_Date" localSheetId="14">#REF!</definedName>
    <definedName name="Pay_Date" localSheetId="13">#REF!</definedName>
    <definedName name="Pay_Date">#REF!</definedName>
    <definedName name="Pay_Num" localSheetId="15">#REF!</definedName>
    <definedName name="Pay_Num" localSheetId="23">#REF!</definedName>
    <definedName name="Pay_Num" localSheetId="17">#REF!</definedName>
    <definedName name="Pay_Num" localSheetId="18">#REF!</definedName>
    <definedName name="Pay_Num" localSheetId="14">#REF!</definedName>
    <definedName name="Pay_Num" localSheetId="13">#REF!</definedName>
    <definedName name="Pay_Num">#REF!</definedName>
    <definedName name="Payment_Date" localSheetId="15">DATE(YEAR(AIU!Loan_Start),MONTH(AIU!Loan_Start)+Payment_Number,DAY(AIU!Loan_Start))</definedName>
    <definedName name="Payment_Date" localSheetId="27">DATE(YEAR([0]!Loan_Start),MONTH([0]!Loan_Start)+Payment_Number,DAY([0]!Loan_Start))</definedName>
    <definedName name="Payment_Date" localSheetId="21">DATE(YEAR([0]!Loan_Start),MONTH([0]!Loan_Start)+Payment_Number,DAY([0]!Loan_Start))</definedName>
    <definedName name="Payment_Date" localSheetId="22">DATE(YEAR([0]!Loan_Start),MONTH([0]!Loan_Start)+Payment_Number,DAY([0]!Loan_Start))</definedName>
    <definedName name="Payment_Date" localSheetId="24">DATE(YEAR([0]!Loan_Start),MONTH([0]!Loan_Start)+Payment_Number,DAY([0]!Loan_Start))</definedName>
    <definedName name="Payment_Date" localSheetId="25">DATE(YEAR([0]!Loan_Start),MONTH([0]!Loan_Start)+Payment_Number,DAY([0]!Loan_Start))</definedName>
    <definedName name="Payment_Date" localSheetId="26">DATE(YEAR([0]!Loan_Start),MONTH([0]!Loan_Start)+Payment_Number,DAY([0]!Loan_Start))</definedName>
    <definedName name="Payment_Date" localSheetId="28">DATE(YEAR([0]!Loan_Start),MONTH([0]!Loan_Start)+Payment_Number,DAY([0]!Loan_Start))</definedName>
    <definedName name="Payment_Date" localSheetId="23">DATE(YEAR('APU B'!Loan_Start),MONTH('APU B'!Loan_Start)+Payment_Number,DAY('APU B'!Loan_Start))</definedName>
    <definedName name="Payment_Date" localSheetId="17">DATE(YEAR(EQUPOS!Loan_Start),MONTH(EQUPOS!Loan_Start)+Payment_Number,DAY(EQUPOS!Loan_Start))</definedName>
    <definedName name="Payment_Date" localSheetId="0">#N/A</definedName>
    <definedName name="Payment_Date" localSheetId="1">#N/A</definedName>
    <definedName name="Payment_Date" localSheetId="2">#N/A</definedName>
    <definedName name="Payment_Date" localSheetId="3">#N/A</definedName>
    <definedName name="Payment_Date" localSheetId="4">#N/A</definedName>
    <definedName name="Payment_Date" localSheetId="5">#N/A</definedName>
    <definedName name="Payment_Date" localSheetId="6">#N/A</definedName>
    <definedName name="Payment_Date" localSheetId="7">#N/A</definedName>
    <definedName name="Payment_Date" localSheetId="8">#N/A</definedName>
    <definedName name="Payment_Date" localSheetId="12">#N/A</definedName>
    <definedName name="Payment_Date" localSheetId="9">#N/A</definedName>
    <definedName name="Payment_Date" localSheetId="10">#N/A</definedName>
    <definedName name="Payment_Date" localSheetId="11">#N/A</definedName>
    <definedName name="Payment_Date" localSheetId="18">DATE(YEAR('MANO DE OBRA'!Loan_Start),MONTH('MANO DE OBRA'!Loan_Start)+Payment_Number,DAY('MANO DE OBRA'!Loan_Start))</definedName>
    <definedName name="Payment_Date" localSheetId="14">DATE(YEAR('PPTO CANAL DE AGUAS LLUVIAS'!Loan_Start),MONTH('PPTO CANAL DE AGUAS LLUVIAS'!Loan_Start)+Payment_Number,DAY('PPTO CANAL DE AGUAS LLUVIAS'!Loan_Start))</definedName>
    <definedName name="Payment_Date" localSheetId="13">DATE(YEAR('RESUMEN PPTO'!Loan_Start),MONTH('RESUMEN PPTO'!Loan_Start)+Payment_Number,DAY('RESUMEN PPTO'!Loan_Start))</definedName>
    <definedName name="Payment_Date">DATE(YEAR(Loan_Start),MONTH(Loan_Start)+Payment_Number,DAY(Loan_Start))</definedName>
    <definedName name="PB" localSheetId="15">[58]PRESUPUESTO!#REF!</definedName>
    <definedName name="PB" localSheetId="23">[59]PRESUPUESTO!#REF!</definedName>
    <definedName name="PB" localSheetId="17">[59]PRESUPUESTO!#REF!</definedName>
    <definedName name="PB" localSheetId="0">[59]PRESUPUESTO!#REF!</definedName>
    <definedName name="PB" localSheetId="1">[59]PRESUPUESTO!#REF!</definedName>
    <definedName name="PB" localSheetId="2">[59]PRESUPUESTO!#REF!</definedName>
    <definedName name="PB" localSheetId="3">[59]PRESUPUESTO!#REF!</definedName>
    <definedName name="PB" localSheetId="4">[59]PRESUPUESTO!#REF!</definedName>
    <definedName name="PB" localSheetId="5">[59]PRESUPUESTO!#REF!</definedName>
    <definedName name="PB" localSheetId="6">[59]PRESUPUESTO!#REF!</definedName>
    <definedName name="PB" localSheetId="7">[59]PRESUPUESTO!#REF!</definedName>
    <definedName name="PB" localSheetId="8">[59]PRESUPUESTO!#REF!</definedName>
    <definedName name="PB" localSheetId="12">[59]PRESUPUESTO!#REF!</definedName>
    <definedName name="PB" localSheetId="9">[59]PRESUPUESTO!#REF!</definedName>
    <definedName name="PB" localSheetId="10">[59]PRESUPUESTO!#REF!</definedName>
    <definedName name="PB" localSheetId="11">[59]PRESUPUESTO!#REF!</definedName>
    <definedName name="PB" localSheetId="18">[59]PRESUPUESTO!#REF!</definedName>
    <definedName name="PB" localSheetId="14">[58]PRESUPUESTO!#REF!</definedName>
    <definedName name="PB" localSheetId="13">[58]PRESUPUESTO!#REF!</definedName>
    <definedName name="PB">[59]PRESUPUESTO!#REF!</definedName>
    <definedName name="PC" localSheetId="15">[58]PRESUPUESTO!#REF!</definedName>
    <definedName name="PC" localSheetId="23">[59]PRESUPUESTO!#REF!</definedName>
    <definedName name="PC" localSheetId="17">[59]PRESUPUESTO!#REF!</definedName>
    <definedName name="PC" localSheetId="18">[59]PRESUPUESTO!#REF!</definedName>
    <definedName name="PC" localSheetId="14">[58]PRESUPUESTO!#REF!</definedName>
    <definedName name="PC" localSheetId="13">[58]PRESUPUESTO!#REF!</definedName>
    <definedName name="PC">[59]PRESUPUESTO!#REF!</definedName>
    <definedName name="PE" localSheetId="15">[58]PRESUPUESTO!#REF!</definedName>
    <definedName name="PE" localSheetId="23">[59]PRESUPUESTO!#REF!</definedName>
    <definedName name="PE" localSheetId="17">[59]PRESUPUESTO!#REF!</definedName>
    <definedName name="PE" localSheetId="18">[59]PRESUPUESTO!#REF!</definedName>
    <definedName name="PE" localSheetId="14">[58]PRESUPUESTO!#REF!</definedName>
    <definedName name="PE" localSheetId="13">[58]PRESUPUESTO!#REF!</definedName>
    <definedName name="PE">[59]PRESUPUESTO!#REF!</definedName>
    <definedName name="Pegacor" localSheetId="15">#REF!</definedName>
    <definedName name="Pegacor" localSheetId="23">#REF!</definedName>
    <definedName name="Pegacor" localSheetId="17">#REF!</definedName>
    <definedName name="Pegacor" localSheetId="0">#REF!</definedName>
    <definedName name="Pegacor" localSheetId="1">#REF!</definedName>
    <definedName name="Pegacor" localSheetId="2">#REF!</definedName>
    <definedName name="Pegacor" localSheetId="3">#REF!</definedName>
    <definedName name="Pegacor" localSheetId="4">#REF!</definedName>
    <definedName name="Pegacor" localSheetId="5">#REF!</definedName>
    <definedName name="Pegacor" localSheetId="6">#REF!</definedName>
    <definedName name="Pegacor" localSheetId="7">#REF!</definedName>
    <definedName name="Pegacor" localSheetId="8">#REF!</definedName>
    <definedName name="Pegacor" localSheetId="12">#REF!</definedName>
    <definedName name="Pegacor" localSheetId="9">#REF!</definedName>
    <definedName name="Pegacor" localSheetId="10">#REF!</definedName>
    <definedName name="Pegacor" localSheetId="11">#REF!</definedName>
    <definedName name="Pegacor" localSheetId="18">#REF!</definedName>
    <definedName name="Pegacor" localSheetId="14">#REF!</definedName>
    <definedName name="Pegacor" localSheetId="13">#REF!</definedName>
    <definedName name="Pegacor">#REF!</definedName>
    <definedName name="Pegante_Colbón" localSheetId="15">#REF!</definedName>
    <definedName name="Pegante_Colbón" localSheetId="23">#REF!</definedName>
    <definedName name="Pegante_Colbón" localSheetId="17">#REF!</definedName>
    <definedName name="Pegante_Colbón" localSheetId="0">#REF!</definedName>
    <definedName name="Pegante_Colbón" localSheetId="1">#REF!</definedName>
    <definedName name="Pegante_Colbón" localSheetId="2">#REF!</definedName>
    <definedName name="Pegante_Colbón" localSheetId="3">#REF!</definedName>
    <definedName name="Pegante_Colbón" localSheetId="4">#REF!</definedName>
    <definedName name="Pegante_Colbón" localSheetId="5">#REF!</definedName>
    <definedName name="Pegante_Colbón" localSheetId="6">#REF!</definedName>
    <definedName name="Pegante_Colbón" localSheetId="7">#REF!</definedName>
    <definedName name="Pegante_Colbón" localSheetId="8">#REF!</definedName>
    <definedName name="Pegante_Colbón" localSheetId="12">#REF!</definedName>
    <definedName name="Pegante_Colbón" localSheetId="9">#REF!</definedName>
    <definedName name="Pegante_Colbón" localSheetId="10">#REF!</definedName>
    <definedName name="Pegante_Colbón" localSheetId="11">#REF!</definedName>
    <definedName name="Pegante_Colbón" localSheetId="18">#REF!</definedName>
    <definedName name="Pegante_Colbón" localSheetId="14">#REF!</definedName>
    <definedName name="Pegante_Colbón" localSheetId="13">#REF!</definedName>
    <definedName name="Pegante_Colbón">#REF!</definedName>
    <definedName name="Percha_en_AI_Doble_Ref._FB_5502" localSheetId="15">#REF!</definedName>
    <definedName name="Percha_en_AI_Doble_Ref._FB_5502" localSheetId="23">#REF!</definedName>
    <definedName name="Percha_en_AI_Doble_Ref._FB_5502" localSheetId="17">#REF!</definedName>
    <definedName name="Percha_en_AI_Doble_Ref._FB_5502" localSheetId="0">#REF!</definedName>
    <definedName name="Percha_en_AI_Doble_Ref._FB_5502" localSheetId="1">#REF!</definedName>
    <definedName name="Percha_en_AI_Doble_Ref._FB_5502" localSheetId="2">#REF!</definedName>
    <definedName name="Percha_en_AI_Doble_Ref._FB_5502" localSheetId="3">#REF!</definedName>
    <definedName name="Percha_en_AI_Doble_Ref._FB_5502" localSheetId="4">#REF!</definedName>
    <definedName name="Percha_en_AI_Doble_Ref._FB_5502" localSheetId="5">#REF!</definedName>
    <definedName name="Percha_en_AI_Doble_Ref._FB_5502" localSheetId="6">#REF!</definedName>
    <definedName name="Percha_en_AI_Doble_Ref._FB_5502" localSheetId="7">#REF!</definedName>
    <definedName name="Percha_en_AI_Doble_Ref._FB_5502" localSheetId="8">#REF!</definedName>
    <definedName name="Percha_en_AI_Doble_Ref._FB_5502" localSheetId="12">#REF!</definedName>
    <definedName name="Percha_en_AI_Doble_Ref._FB_5502" localSheetId="9">#REF!</definedName>
    <definedName name="Percha_en_AI_Doble_Ref._FB_5502" localSheetId="10">#REF!</definedName>
    <definedName name="Percha_en_AI_Doble_Ref._FB_5502" localSheetId="11">#REF!</definedName>
    <definedName name="Percha_en_AI_Doble_Ref._FB_5502" localSheetId="18">#REF!</definedName>
    <definedName name="Percha_en_AI_Doble_Ref._FB_5502" localSheetId="14">#REF!</definedName>
    <definedName name="Percha_en_AI_Doble_Ref._FB_5502" localSheetId="13">#REF!</definedName>
    <definedName name="Percha_en_AI_Doble_Ref._FB_5502">#REF!</definedName>
    <definedName name="perfilcliente" localSheetId="15">[94]listas!$A$2:$A$8</definedName>
    <definedName name="perfilcliente" localSheetId="14">[94]listas!$A$2:$A$8</definedName>
    <definedName name="perfilcliente" localSheetId="13">[94]listas!$A$2:$A$8</definedName>
    <definedName name="perfilcliente">[95]listas!$A$2:$A$8</definedName>
    <definedName name="periodo" localSheetId="15">#REF!</definedName>
    <definedName name="periodo" localSheetId="23">#REF!</definedName>
    <definedName name="periodo" localSheetId="17">#REF!</definedName>
    <definedName name="periodo" localSheetId="18">#REF!</definedName>
    <definedName name="periodo" localSheetId="14">#REF!</definedName>
    <definedName name="periodo" localSheetId="13">#REF!</definedName>
    <definedName name="periodo">#REF!</definedName>
    <definedName name="Persianas_Luxalon_Cortasol_84RLSL5" localSheetId="15">#REF!</definedName>
    <definedName name="Persianas_Luxalon_Cortasol_84RLSL5" localSheetId="23">#REF!</definedName>
    <definedName name="Persianas_Luxalon_Cortasol_84RLSL5" localSheetId="17">#REF!</definedName>
    <definedName name="Persianas_Luxalon_Cortasol_84RLSL5" localSheetId="0">#REF!</definedName>
    <definedName name="Persianas_Luxalon_Cortasol_84RLSL5" localSheetId="1">#REF!</definedName>
    <definedName name="Persianas_Luxalon_Cortasol_84RLSL5" localSheetId="2">#REF!</definedName>
    <definedName name="Persianas_Luxalon_Cortasol_84RLSL5" localSheetId="3">#REF!</definedName>
    <definedName name="Persianas_Luxalon_Cortasol_84RLSL5" localSheetId="4">#REF!</definedName>
    <definedName name="Persianas_Luxalon_Cortasol_84RLSL5" localSheetId="5">#REF!</definedName>
    <definedName name="Persianas_Luxalon_Cortasol_84RLSL5" localSheetId="6">#REF!</definedName>
    <definedName name="Persianas_Luxalon_Cortasol_84RLSL5" localSheetId="7">#REF!</definedName>
    <definedName name="Persianas_Luxalon_Cortasol_84RLSL5" localSheetId="8">#REF!</definedName>
    <definedName name="Persianas_Luxalon_Cortasol_84RLSL5" localSheetId="12">#REF!</definedName>
    <definedName name="Persianas_Luxalon_Cortasol_84RLSL5" localSheetId="9">#REF!</definedName>
    <definedName name="Persianas_Luxalon_Cortasol_84RLSL5" localSheetId="10">#REF!</definedName>
    <definedName name="Persianas_Luxalon_Cortasol_84RLSL5" localSheetId="11">#REF!</definedName>
    <definedName name="Persianas_Luxalon_Cortasol_84RLSL5" localSheetId="18">#REF!</definedName>
    <definedName name="Persianas_Luxalon_Cortasol_84RLSL5" localSheetId="14">#REF!</definedName>
    <definedName name="Persianas_Luxalon_Cortasol_84RLSL5" localSheetId="13">#REF!</definedName>
    <definedName name="Persianas_Luxalon_Cortasol_84RLSL5">#REF!</definedName>
    <definedName name="Personal">'[96]8-Tarifas_Personal'!$A$4:$R$21</definedName>
    <definedName name="PersonalProfesional" localSheetId="15">#REF!</definedName>
    <definedName name="PersonalProfesional" localSheetId="23">#REF!</definedName>
    <definedName name="PersonalProfesional" localSheetId="17">#REF!</definedName>
    <definedName name="PersonalProfesional" localSheetId="0">#REF!</definedName>
    <definedName name="PersonalProfesional" localSheetId="1">#REF!</definedName>
    <definedName name="PersonalProfesional" localSheetId="2">#REF!</definedName>
    <definedName name="PersonalProfesional" localSheetId="3">#REF!</definedName>
    <definedName name="PersonalProfesional" localSheetId="4">#REF!</definedName>
    <definedName name="PersonalProfesional" localSheetId="5">#REF!</definedName>
    <definedName name="PersonalProfesional" localSheetId="6">#REF!</definedName>
    <definedName name="PersonalProfesional" localSheetId="7">#REF!</definedName>
    <definedName name="PersonalProfesional" localSheetId="8">#REF!</definedName>
    <definedName name="PersonalProfesional" localSheetId="12">#REF!</definedName>
    <definedName name="PersonalProfesional" localSheetId="9">#REF!</definedName>
    <definedName name="PersonalProfesional" localSheetId="10">#REF!</definedName>
    <definedName name="PersonalProfesional" localSheetId="11">#REF!</definedName>
    <definedName name="PersonalProfesional" localSheetId="18">#REF!</definedName>
    <definedName name="PersonalProfesional" localSheetId="14">#REF!</definedName>
    <definedName name="PersonalProfesional" localSheetId="13">#REF!</definedName>
    <definedName name="PersonalProfesional">#REF!</definedName>
    <definedName name="PersonalTecnico" localSheetId="15">#REF!</definedName>
    <definedName name="PersonalTecnico" localSheetId="23">#REF!</definedName>
    <definedName name="PersonalTecnico" localSheetId="17">#REF!</definedName>
    <definedName name="PersonalTecnico" localSheetId="0">#REF!</definedName>
    <definedName name="PersonalTecnico" localSheetId="1">#REF!</definedName>
    <definedName name="PersonalTecnico" localSheetId="2">#REF!</definedName>
    <definedName name="PersonalTecnico" localSheetId="3">#REF!</definedName>
    <definedName name="PersonalTecnico" localSheetId="4">#REF!</definedName>
    <definedName name="PersonalTecnico" localSheetId="5">#REF!</definedName>
    <definedName name="PersonalTecnico" localSheetId="6">#REF!</definedName>
    <definedName name="PersonalTecnico" localSheetId="7">#REF!</definedName>
    <definedName name="PersonalTecnico" localSheetId="8">#REF!</definedName>
    <definedName name="PersonalTecnico" localSheetId="12">#REF!</definedName>
    <definedName name="PersonalTecnico" localSheetId="9">#REF!</definedName>
    <definedName name="PersonalTecnico" localSheetId="10">#REF!</definedName>
    <definedName name="PersonalTecnico" localSheetId="11">#REF!</definedName>
    <definedName name="PersonalTecnico" localSheetId="18">#REF!</definedName>
    <definedName name="PersonalTecnico" localSheetId="14">#REF!</definedName>
    <definedName name="PersonalTecnico" localSheetId="13">#REF!</definedName>
    <definedName name="PersonalTecnico">#REF!</definedName>
    <definedName name="PESO14.2" localSheetId="15">#REF!</definedName>
    <definedName name="PESO14.2" localSheetId="23">#REF!</definedName>
    <definedName name="PESO14.2" localSheetId="17">#REF!</definedName>
    <definedName name="PESO14.2" localSheetId="18">#REF!</definedName>
    <definedName name="PESO14.2" localSheetId="14">#REF!</definedName>
    <definedName name="PESO14.2" localSheetId="13">#REF!</definedName>
    <definedName name="PESO14.2">#REF!</definedName>
    <definedName name="PESO14.3" localSheetId="15">#REF!</definedName>
    <definedName name="PESO14.3" localSheetId="23">#REF!</definedName>
    <definedName name="PESO14.3" localSheetId="17">#REF!</definedName>
    <definedName name="PESO14.3" localSheetId="18">#REF!</definedName>
    <definedName name="PESO14.3" localSheetId="14">#REF!</definedName>
    <definedName name="PESO14.3" localSheetId="13">#REF!</definedName>
    <definedName name="PESO14.3">#REF!</definedName>
    <definedName name="PESO14.4" localSheetId="15">#REF!</definedName>
    <definedName name="PESO14.4" localSheetId="23">#REF!</definedName>
    <definedName name="PESO14.4" localSheetId="17">#REF!</definedName>
    <definedName name="PESO14.4" localSheetId="18">#REF!</definedName>
    <definedName name="PESO14.4" localSheetId="14">#REF!</definedName>
    <definedName name="PESO14.4" localSheetId="13">#REF!</definedName>
    <definedName name="PESO14.4">#REF!</definedName>
    <definedName name="pi" localSheetId="15">#REF!</definedName>
    <definedName name="pi" localSheetId="23">#REF!</definedName>
    <definedName name="pi" localSheetId="17">#REF!</definedName>
    <definedName name="pi" localSheetId="18">#REF!</definedName>
    <definedName name="pi" localSheetId="14">#REF!</definedName>
    <definedName name="pi" localSheetId="13">#REF!</definedName>
    <definedName name="pi">#REF!</definedName>
    <definedName name="Piedra_Media_Zonga" localSheetId="15">#REF!</definedName>
    <definedName name="Piedra_Media_Zonga" localSheetId="23">#REF!</definedName>
    <definedName name="Piedra_Media_Zonga" localSheetId="17">#REF!</definedName>
    <definedName name="Piedra_Media_Zonga" localSheetId="18">#REF!</definedName>
    <definedName name="Piedra_Media_Zonga" localSheetId="14">#REF!</definedName>
    <definedName name="Piedra_Media_Zonga" localSheetId="13">#REF!</definedName>
    <definedName name="Piedra_Media_Zonga">#REF!</definedName>
    <definedName name="PILOTE" localSheetId="15">#REF!</definedName>
    <definedName name="PILOTE" localSheetId="23">#REF!</definedName>
    <definedName name="PILOTE" localSheetId="17">#REF!</definedName>
    <definedName name="PILOTE" localSheetId="18">#REF!</definedName>
    <definedName name="PILOTE" localSheetId="14">#REF!</definedName>
    <definedName name="PILOTE" localSheetId="13">#REF!</definedName>
    <definedName name="PILOTE">#REF!</definedName>
    <definedName name="Pintura_blanca_para_trafico" localSheetId="15">#REF!</definedName>
    <definedName name="Pintura_blanca_para_trafico" localSheetId="23">#REF!</definedName>
    <definedName name="Pintura_blanca_para_trafico" localSheetId="17">#REF!</definedName>
    <definedName name="Pintura_blanca_para_trafico" localSheetId="18">#REF!</definedName>
    <definedName name="Pintura_blanca_para_trafico" localSheetId="14">#REF!</definedName>
    <definedName name="Pintura_blanca_para_trafico" localSheetId="13">#REF!</definedName>
    <definedName name="Pintura_blanca_para_trafico">#REF!</definedName>
    <definedName name="Pintura_electrostática" localSheetId="15">#REF!</definedName>
    <definedName name="Pintura_electrostática" localSheetId="23">#REF!</definedName>
    <definedName name="Pintura_electrostática" localSheetId="17">#REF!</definedName>
    <definedName name="Pintura_electrostática" localSheetId="18">#REF!</definedName>
    <definedName name="Pintura_electrostática" localSheetId="14">#REF!</definedName>
    <definedName name="Pintura_electrostática" localSheetId="13">#REF!</definedName>
    <definedName name="Pintura_electrostática">#REF!</definedName>
    <definedName name="Piso_olimpia_base_20___20" localSheetId="15">#REF!</definedName>
    <definedName name="Piso_olimpia_base_20___20" localSheetId="23">#REF!</definedName>
    <definedName name="Piso_olimpia_base_20___20" localSheetId="17">#REF!</definedName>
    <definedName name="Piso_olimpia_base_20___20" localSheetId="18">#REF!</definedName>
    <definedName name="Piso_olimpia_base_20___20" localSheetId="14">#REF!</definedName>
    <definedName name="Piso_olimpia_base_20___20" localSheetId="13">#REF!</definedName>
    <definedName name="Piso_olimpia_base_20___20">#REF!</definedName>
    <definedName name="Pisos" localSheetId="15">#REF!</definedName>
    <definedName name="Pisos" localSheetId="23">#REF!</definedName>
    <definedName name="Pisos" localSheetId="17">#REF!</definedName>
    <definedName name="Pisos" localSheetId="18">#REF!</definedName>
    <definedName name="Pisos" localSheetId="14">#REF!</definedName>
    <definedName name="Pisos" localSheetId="13">#REF!</definedName>
    <definedName name="Pisos">#REF!</definedName>
    <definedName name="PKHK" localSheetId="15" hidden="1">{"TAB1",#N/A,TRUE,"GENERAL";"TAB2",#N/A,TRUE,"GENERAL";"TAB3",#N/A,TRUE,"GENERAL";"TAB4",#N/A,TRUE,"GENERAL";"TAB5",#N/A,TRUE,"GENERAL"}</definedName>
    <definedName name="PKHK" localSheetId="14" hidden="1">{"TAB1",#N/A,TRUE,"GENERAL";"TAB2",#N/A,TRUE,"GENERAL";"TAB3",#N/A,TRUE,"GENERAL";"TAB4",#N/A,TRUE,"GENERAL";"TAB5",#N/A,TRUE,"GENERAL"}</definedName>
    <definedName name="PKHK" localSheetId="13" hidden="1">{"TAB1",#N/A,TRUE,"GENERAL";"TAB2",#N/A,TRUE,"GENERAL";"TAB3",#N/A,TRUE,"GENERAL";"TAB4",#N/A,TRUE,"GENERAL";"TAB5",#N/A,TRUE,"GENERAL"}</definedName>
    <definedName name="PKHK" hidden="1">{"TAB1",#N/A,TRUE,"GENERAL";"TAB2",#N/A,TRUE,"GENERAL";"TAB3",#N/A,TRUE,"GENERAL";"TAB4",#N/A,TRUE,"GENERAL";"TAB5",#N/A,TRUE,"GENERAL"}</definedName>
    <definedName name="pkj" localSheetId="15" hidden="1">{"TAB1",#N/A,TRUE,"GENERAL";"TAB2",#N/A,TRUE,"GENERAL";"TAB3",#N/A,TRUE,"GENERAL";"TAB4",#N/A,TRUE,"GENERAL";"TAB5",#N/A,TRUE,"GENERAL"}</definedName>
    <definedName name="pkj" localSheetId="14" hidden="1">{"TAB1",#N/A,TRUE,"GENERAL";"TAB2",#N/A,TRUE,"GENERAL";"TAB3",#N/A,TRUE,"GENERAL";"TAB4",#N/A,TRUE,"GENERAL";"TAB5",#N/A,TRUE,"GENERAL"}</definedName>
    <definedName name="pkj" localSheetId="13" hidden="1">{"TAB1",#N/A,TRUE,"GENERAL";"TAB2",#N/A,TRUE,"GENERAL";"TAB3",#N/A,TRUE,"GENERAL";"TAB4",#N/A,TRUE,"GENERAL";"TAB5",#N/A,TRUE,"GENERAL"}</definedName>
    <definedName name="pkj" hidden="1">{"TAB1",#N/A,TRUE,"GENERAL";"TAB2",#N/A,TRUE,"GENERAL";"TAB3",#N/A,TRUE,"GENERAL";"TAB4",#N/A,TRUE,"GENERAL";"TAB5",#N/A,TRUE,"GENERAL"}</definedName>
    <definedName name="PL" localSheetId="15">[58]PRESUPUESTO!#REF!</definedName>
    <definedName name="PL" localSheetId="23">[59]PRESUPUESTO!#REF!</definedName>
    <definedName name="PL" localSheetId="17">[59]PRESUPUESTO!#REF!</definedName>
    <definedName name="PL" localSheetId="18">[59]PRESUPUESTO!#REF!</definedName>
    <definedName name="PL" localSheetId="14">[58]PRESUPUESTO!#REF!</definedName>
    <definedName name="PL" localSheetId="13">[58]PRESUPUESTO!#REF!</definedName>
    <definedName name="PL">[59]PRESUPUESTO!#REF!</definedName>
    <definedName name="PLACA" localSheetId="23">#REF!</definedName>
    <definedName name="PLACA" localSheetId="17">#REF!</definedName>
    <definedName name="PLACA" localSheetId="18">#REF!</definedName>
    <definedName name="PLACA">#REF!</definedName>
    <definedName name="placapozo" localSheetId="23">#REF!</definedName>
    <definedName name="placapozo" localSheetId="17">#REF!</definedName>
    <definedName name="placapozo" localSheetId="18">#REF!</definedName>
    <definedName name="placapozo">#REF!</definedName>
    <definedName name="PLAD" localSheetId="15" hidden="1">{"TAB1",#N/A,TRUE,"GENERAL";"TAB2",#N/A,TRUE,"GENERAL";"TAB3",#N/A,TRUE,"GENERAL";"TAB4",#N/A,TRUE,"GENERAL";"TAB5",#N/A,TRUE,"GENERAL"}</definedName>
    <definedName name="PLAD" localSheetId="14" hidden="1">{"TAB1",#N/A,TRUE,"GENERAL";"TAB2",#N/A,TRUE,"GENERAL";"TAB3",#N/A,TRUE,"GENERAL";"TAB4",#N/A,TRUE,"GENERAL";"TAB5",#N/A,TRUE,"GENERAL"}</definedName>
    <definedName name="PLAD" localSheetId="13" hidden="1">{"TAB1",#N/A,TRUE,"GENERAL";"TAB2",#N/A,TRUE,"GENERAL";"TAB3",#N/A,TRUE,"GENERAL";"TAB4",#N/A,TRUE,"GENERAL";"TAB5",#N/A,TRUE,"GENERAL"}</definedName>
    <definedName name="PLAD" hidden="1">{"TAB1",#N/A,TRUE,"GENERAL";"TAB2",#N/A,TRUE,"GENERAL";"TAB3",#N/A,TRUE,"GENERAL";"TAB4",#N/A,TRUE,"GENERAL";"TAB5",#N/A,TRUE,"GENERAL"}</definedName>
    <definedName name="Plancha" localSheetId="15">#REF!</definedName>
    <definedName name="Plancha" localSheetId="23">#REF!</definedName>
    <definedName name="Plancha" localSheetId="17">#REF!</definedName>
    <definedName name="Plancha" localSheetId="0">#REF!</definedName>
    <definedName name="Plancha" localSheetId="1">#REF!</definedName>
    <definedName name="Plancha" localSheetId="2">#REF!</definedName>
    <definedName name="Plancha" localSheetId="3">#REF!</definedName>
    <definedName name="Plancha" localSheetId="4">#REF!</definedName>
    <definedName name="Plancha" localSheetId="5">#REF!</definedName>
    <definedName name="Plancha" localSheetId="6">#REF!</definedName>
    <definedName name="Plancha" localSheetId="7">#REF!</definedName>
    <definedName name="Plancha" localSheetId="8">#REF!</definedName>
    <definedName name="Plancha" localSheetId="12">#REF!</definedName>
    <definedName name="Plancha" localSheetId="9">#REF!</definedName>
    <definedName name="Plancha" localSheetId="10">#REF!</definedName>
    <definedName name="Plancha" localSheetId="11">#REF!</definedName>
    <definedName name="Plancha" localSheetId="18">#REF!</definedName>
    <definedName name="Plancha" localSheetId="14">#REF!</definedName>
    <definedName name="Plancha" localSheetId="13">#REF!</definedName>
    <definedName name="Plancha">#REF!</definedName>
    <definedName name="Planchón_Ordinario_3_M" localSheetId="15">#REF!</definedName>
    <definedName name="Planchón_Ordinario_3_M" localSheetId="23">#REF!</definedName>
    <definedName name="Planchón_Ordinario_3_M" localSheetId="17">#REF!</definedName>
    <definedName name="Planchón_Ordinario_3_M" localSheetId="0">#REF!</definedName>
    <definedName name="Planchón_Ordinario_3_M" localSheetId="1">#REF!</definedName>
    <definedName name="Planchón_Ordinario_3_M" localSheetId="2">#REF!</definedName>
    <definedName name="Planchón_Ordinario_3_M" localSheetId="3">#REF!</definedName>
    <definedName name="Planchón_Ordinario_3_M" localSheetId="4">#REF!</definedName>
    <definedName name="Planchón_Ordinario_3_M" localSheetId="5">#REF!</definedName>
    <definedName name="Planchón_Ordinario_3_M" localSheetId="6">#REF!</definedName>
    <definedName name="Planchón_Ordinario_3_M" localSheetId="7">#REF!</definedName>
    <definedName name="Planchón_Ordinario_3_M" localSheetId="8">#REF!</definedName>
    <definedName name="Planchón_Ordinario_3_M" localSheetId="12">#REF!</definedName>
    <definedName name="Planchón_Ordinario_3_M" localSheetId="9">#REF!</definedName>
    <definedName name="Planchón_Ordinario_3_M" localSheetId="10">#REF!</definedName>
    <definedName name="Planchón_Ordinario_3_M" localSheetId="11">#REF!</definedName>
    <definedName name="Planchón_Ordinario_3_M" localSheetId="18">#REF!</definedName>
    <definedName name="Planchón_Ordinario_3_M" localSheetId="14">#REF!</definedName>
    <definedName name="Planchón_Ordinario_3_M" localSheetId="13">#REF!</definedName>
    <definedName name="Planchón_Ordinario_3_M">#REF!</definedName>
    <definedName name="Planos_Record" localSheetId="15">#REF!</definedName>
    <definedName name="Planos_Record" localSheetId="23">#REF!</definedName>
    <definedName name="Planos_Record" localSheetId="17">#REF!</definedName>
    <definedName name="Planos_Record" localSheetId="0">#REF!</definedName>
    <definedName name="Planos_Record" localSheetId="1">#REF!</definedName>
    <definedName name="Planos_Record" localSheetId="2">#REF!</definedName>
    <definedName name="Planos_Record" localSheetId="3">#REF!</definedName>
    <definedName name="Planos_Record" localSheetId="4">#REF!</definedName>
    <definedName name="Planos_Record" localSheetId="5">#REF!</definedName>
    <definedName name="Planos_Record" localSheetId="6">#REF!</definedName>
    <definedName name="Planos_Record" localSheetId="7">#REF!</definedName>
    <definedName name="Planos_Record" localSheetId="8">#REF!</definedName>
    <definedName name="Planos_Record" localSheetId="12">#REF!</definedName>
    <definedName name="Planos_Record" localSheetId="9">#REF!</definedName>
    <definedName name="Planos_Record" localSheetId="10">#REF!</definedName>
    <definedName name="Planos_Record" localSheetId="11">#REF!</definedName>
    <definedName name="Planos_Record" localSheetId="18">#REF!</definedName>
    <definedName name="Planos_Record" localSheetId="14">#REF!</definedName>
    <definedName name="Planos_Record" localSheetId="13">#REF!</definedName>
    <definedName name="Planos_Record">#REF!</definedName>
    <definedName name="Planta_Telefonica_Digital_de_10_Lineas_Troncales_20_Extensiones_y_5_Directos" localSheetId="15">#REF!</definedName>
    <definedName name="Planta_Telefonica_Digital_de_10_Lineas_Troncales_20_Extensiones_y_5_Directos" localSheetId="23">#REF!</definedName>
    <definedName name="Planta_Telefonica_Digital_de_10_Lineas_Troncales_20_Extensiones_y_5_Directos" localSheetId="17">#REF!</definedName>
    <definedName name="Planta_Telefonica_Digital_de_10_Lineas_Troncales_20_Extensiones_y_5_Directos" localSheetId="18">#REF!</definedName>
    <definedName name="Planta_Telefonica_Digital_de_10_Lineas_Troncales_20_Extensiones_y_5_Directos" localSheetId="14">#REF!</definedName>
    <definedName name="Planta_Telefonica_Digital_de_10_Lineas_Troncales_20_Extensiones_y_5_Directos" localSheetId="13">#REF!</definedName>
    <definedName name="Planta_Telefonica_Digital_de_10_Lineas_Troncales_20_Extensiones_y_5_Directos">#REF!</definedName>
    <definedName name="Plaquetas_en_concreto_0_40_x_0_40_tipo_IDU" localSheetId="15">#REF!</definedName>
    <definedName name="Plaquetas_en_concreto_0_40_x_0_40_tipo_IDU" localSheetId="23">#REF!</definedName>
    <definedName name="Plaquetas_en_concreto_0_40_x_0_40_tipo_IDU" localSheetId="17">#REF!</definedName>
    <definedName name="Plaquetas_en_concreto_0_40_x_0_40_tipo_IDU" localSheetId="18">#REF!</definedName>
    <definedName name="Plaquetas_en_concreto_0_40_x_0_40_tipo_IDU" localSheetId="14">#REF!</definedName>
    <definedName name="Plaquetas_en_concreto_0_40_x_0_40_tipo_IDU" localSheetId="13">#REF!</definedName>
    <definedName name="Plaquetas_en_concreto_0_40_x_0_40_tipo_IDU">#REF!</definedName>
    <definedName name="Platina_hierro_1_2__x_1_8" localSheetId="15">#REF!</definedName>
    <definedName name="Platina_hierro_1_2__x_1_8" localSheetId="23">#REF!</definedName>
    <definedName name="Platina_hierro_1_2__x_1_8" localSheetId="17">#REF!</definedName>
    <definedName name="Platina_hierro_1_2__x_1_8" localSheetId="18">#REF!</definedName>
    <definedName name="Platina_hierro_1_2__x_1_8" localSheetId="14">#REF!</definedName>
    <definedName name="Platina_hierro_1_2__x_1_8" localSheetId="13">#REF!</definedName>
    <definedName name="Platina_hierro_1_2__x_1_8">#REF!</definedName>
    <definedName name="Plazo">[25]BASES!$E$27</definedName>
    <definedName name="PlazoAIU" localSheetId="15">#REF!</definedName>
    <definedName name="PlazoAIU" localSheetId="23">#REF!</definedName>
    <definedName name="PlazoAIU" localSheetId="17">#REF!</definedName>
    <definedName name="PlazoAIU" localSheetId="18">#REF!</definedName>
    <definedName name="PlazoAIU" localSheetId="14">#REF!</definedName>
    <definedName name="PlazoAIU" localSheetId="13">#REF!</definedName>
    <definedName name="PlazoAIU">#REF!</definedName>
    <definedName name="PlazoEnMeses" localSheetId="15">#REF!</definedName>
    <definedName name="PlazoEnMeses" localSheetId="23">#REF!</definedName>
    <definedName name="PlazoEnMeses" localSheetId="17">#REF!</definedName>
    <definedName name="PlazoEnMeses" localSheetId="18">#REF!</definedName>
    <definedName name="PlazoEnMeses" localSheetId="14">#REF!</definedName>
    <definedName name="PlazoEnMeses" localSheetId="13">#REF!</definedName>
    <definedName name="PlazoEnMeses">#REF!</definedName>
    <definedName name="Plegable" localSheetId="15">#REF!</definedName>
    <definedName name="Plegable" localSheetId="23">#REF!</definedName>
    <definedName name="Plegable" localSheetId="17">#REF!</definedName>
    <definedName name="Plegable" localSheetId="18">#REF!</definedName>
    <definedName name="Plegable" localSheetId="14">#REF!</definedName>
    <definedName name="Plegable" localSheetId="13">#REF!</definedName>
    <definedName name="Plegable">#REF!</definedName>
    <definedName name="PLPLUNN" localSheetId="15" hidden="1">{"TAB1",#N/A,TRUE,"GENERAL";"TAB2",#N/A,TRUE,"GENERAL";"TAB3",#N/A,TRUE,"GENERAL";"TAB4",#N/A,TRUE,"GENERAL";"TAB5",#N/A,TRUE,"GENERAL"}</definedName>
    <definedName name="PLPLUNN" localSheetId="14" hidden="1">{"TAB1",#N/A,TRUE,"GENERAL";"TAB2",#N/A,TRUE,"GENERAL";"TAB3",#N/A,TRUE,"GENERAL";"TAB4",#N/A,TRUE,"GENERAL";"TAB5",#N/A,TRUE,"GENERAL"}</definedName>
    <definedName name="PLPLUNN" localSheetId="13" hidden="1">{"TAB1",#N/A,TRUE,"GENERAL";"TAB2",#N/A,TRUE,"GENERAL";"TAB3",#N/A,TRUE,"GENERAL";"TAB4",#N/A,TRUE,"GENERAL";"TAB5",#N/A,TRUE,"GENERAL"}</definedName>
    <definedName name="PLPLUNN" hidden="1">{"TAB1",#N/A,TRUE,"GENERAL";"TAB2",#N/A,TRUE,"GENERAL";"TAB3",#N/A,TRUE,"GENERAL";"TAB4",#N/A,TRUE,"GENERAL";"TAB5",#N/A,TRUE,"GENERAL"}</definedName>
    <definedName name="PMT" localSheetId="15">#REF!</definedName>
    <definedName name="PMT" localSheetId="23">#REF!</definedName>
    <definedName name="PMT" localSheetId="17">#REF!</definedName>
    <definedName name="PMT" localSheetId="18">#REF!</definedName>
    <definedName name="PMT" localSheetId="14">#REF!</definedName>
    <definedName name="PMT" localSheetId="13">#REF!</definedName>
    <definedName name="PMT">#REF!</definedName>
    <definedName name="Poceta_en_acero_inoxidable_tipo_SOCODA" localSheetId="15">#REF!</definedName>
    <definedName name="Poceta_en_acero_inoxidable_tipo_SOCODA" localSheetId="23">#REF!</definedName>
    <definedName name="Poceta_en_acero_inoxidable_tipo_SOCODA" localSheetId="17">#REF!</definedName>
    <definedName name="Poceta_en_acero_inoxidable_tipo_SOCODA" localSheetId="18">#REF!</definedName>
    <definedName name="Poceta_en_acero_inoxidable_tipo_SOCODA" localSheetId="14">#REF!</definedName>
    <definedName name="Poceta_en_acero_inoxidable_tipo_SOCODA" localSheetId="13">#REF!</definedName>
    <definedName name="Poceta_en_acero_inoxidable_tipo_SOCODA">#REF!</definedName>
    <definedName name="Pocetas_en_granito_lavado_blanco_Huila_grano_1." localSheetId="15">#REF!</definedName>
    <definedName name="Pocetas_en_granito_lavado_blanco_Huila_grano_1." localSheetId="23">#REF!</definedName>
    <definedName name="Pocetas_en_granito_lavado_blanco_Huila_grano_1." localSheetId="17">#REF!</definedName>
    <definedName name="Pocetas_en_granito_lavado_blanco_Huila_grano_1." localSheetId="18">#REF!</definedName>
    <definedName name="Pocetas_en_granito_lavado_blanco_Huila_grano_1." localSheetId="14">#REF!</definedName>
    <definedName name="Pocetas_en_granito_lavado_blanco_Huila_grano_1." localSheetId="13">#REF!</definedName>
    <definedName name="Pocetas_en_granito_lavado_blanco_Huila_grano_1.">#REF!</definedName>
    <definedName name="POIUP" localSheetId="15" hidden="1">{"via1",#N/A,TRUE,"general";"via2",#N/A,TRUE,"general";"via3",#N/A,TRUE,"general"}</definedName>
    <definedName name="POIUP" localSheetId="14" hidden="1">{"via1",#N/A,TRUE,"general";"via2",#N/A,TRUE,"general";"via3",#N/A,TRUE,"general"}</definedName>
    <definedName name="POIUP" localSheetId="13" hidden="1">{"via1",#N/A,TRUE,"general";"via2",#N/A,TRUE,"general";"via3",#N/A,TRUE,"general"}</definedName>
    <definedName name="POIUP" hidden="1">{"via1",#N/A,TRUE,"general";"via2",#N/A,TRUE,"general";"via3",#N/A,TRUE,"general"}</definedName>
    <definedName name="popop" localSheetId="15" hidden="1">{"via1",#N/A,TRUE,"general";"via2",#N/A,TRUE,"general";"via3",#N/A,TRUE,"general"}</definedName>
    <definedName name="popop" localSheetId="14" hidden="1">{"via1",#N/A,TRUE,"general";"via2",#N/A,TRUE,"general";"via3",#N/A,TRUE,"general"}</definedName>
    <definedName name="popop" localSheetId="13" hidden="1">{"via1",#N/A,TRUE,"general";"via2",#N/A,TRUE,"general";"via3",#N/A,TRUE,"general"}</definedName>
    <definedName name="popop" hidden="1">{"via1",#N/A,TRUE,"general";"via2",#N/A,TRUE,"general";"via3",#N/A,TRUE,"general"}</definedName>
    <definedName name="popp" localSheetId="15" hidden="1">{"via1",#N/A,TRUE,"general";"via2",#N/A,TRUE,"general";"via3",#N/A,TRUE,"general"}</definedName>
    <definedName name="popp" localSheetId="14" hidden="1">{"via1",#N/A,TRUE,"general";"via2",#N/A,TRUE,"general";"via3",#N/A,TRUE,"general"}</definedName>
    <definedName name="popp" localSheetId="13" hidden="1">{"via1",#N/A,TRUE,"general";"via2",#N/A,TRUE,"general";"via3",#N/A,TRUE,"general"}</definedName>
    <definedName name="popp" hidden="1">{"via1",#N/A,TRUE,"general";"via2",#N/A,TRUE,"general";"via3",#N/A,TRUE,"general"}</definedName>
    <definedName name="popvds" localSheetId="15" hidden="1">{"TAB1",#N/A,TRUE,"GENERAL";"TAB2",#N/A,TRUE,"GENERAL";"TAB3",#N/A,TRUE,"GENERAL";"TAB4",#N/A,TRUE,"GENERAL";"TAB5",#N/A,TRUE,"GENERAL"}</definedName>
    <definedName name="popvds" localSheetId="14" hidden="1">{"TAB1",#N/A,TRUE,"GENERAL";"TAB2",#N/A,TRUE,"GENERAL";"TAB3",#N/A,TRUE,"GENERAL";"TAB4",#N/A,TRUE,"GENERAL";"TAB5",#N/A,TRUE,"GENERAL"}</definedName>
    <definedName name="popvds" localSheetId="13" hidden="1">{"TAB1",#N/A,TRUE,"GENERAL";"TAB2",#N/A,TRUE,"GENERAL";"TAB3",#N/A,TRUE,"GENERAL";"TAB4",#N/A,TRUE,"GENERAL";"TAB5",#N/A,TRUE,"GENERAL"}</definedName>
    <definedName name="popvds" hidden="1">{"TAB1",#N/A,TRUE,"GENERAL";"TAB2",#N/A,TRUE,"GENERAL";"TAB3",#N/A,TRUE,"GENERAL";"TAB4",#N/A,TRUE,"GENERAL";"TAB5",#N/A,TRUE,"GENERAL"}</definedName>
    <definedName name="PORCE">[26]BASES!$E$26</definedName>
    <definedName name="Porcelanato_Gris_Dolphin_Ref." localSheetId="15">#REF!</definedName>
    <definedName name="Porcelanato_Gris_Dolphin_Ref." localSheetId="23">#REF!</definedName>
    <definedName name="Porcelanato_Gris_Dolphin_Ref." localSheetId="17">#REF!</definedName>
    <definedName name="Porcelanato_Gris_Dolphin_Ref." localSheetId="18">#REF!</definedName>
    <definedName name="Porcelanato_Gris_Dolphin_Ref." localSheetId="14">#REF!</definedName>
    <definedName name="Porcelanato_Gris_Dolphin_Ref." localSheetId="13">#REF!</definedName>
    <definedName name="Porcelanato_Gris_Dolphin_Ref.">#REF!</definedName>
    <definedName name="PorcentajeUtilidad">'[97]COSTEO TOTAL OBRA'!$B$29</definedName>
    <definedName name="Porta_candado_simple_3_." localSheetId="15">#REF!</definedName>
    <definedName name="Porta_candado_simple_3_." localSheetId="23">#REF!</definedName>
    <definedName name="Porta_candado_simple_3_." localSheetId="17">#REF!</definedName>
    <definedName name="Porta_candado_simple_3_." localSheetId="18">#REF!</definedName>
    <definedName name="Porta_candado_simple_3_." localSheetId="14">#REF!</definedName>
    <definedName name="Porta_candado_simple_3_." localSheetId="13">#REF!</definedName>
    <definedName name="Porta_candado_simple_3_.">#REF!</definedName>
    <definedName name="Porta_Papel_Doble_con_Tapa_Ref._B_288" localSheetId="15">#REF!</definedName>
    <definedName name="Porta_Papel_Doble_con_Tapa_Ref._B_288" localSheetId="23">#REF!</definedName>
    <definedName name="Porta_Papel_Doble_con_Tapa_Ref._B_288" localSheetId="17">#REF!</definedName>
    <definedName name="Porta_Papel_Doble_con_Tapa_Ref._B_288" localSheetId="18">#REF!</definedName>
    <definedName name="Porta_Papel_Doble_con_Tapa_Ref._B_288" localSheetId="14">#REF!</definedName>
    <definedName name="Porta_Papel_Doble_con_Tapa_Ref._B_288" localSheetId="13">#REF!</definedName>
    <definedName name="Porta_Papel_Doble_con_Tapa_Ref._B_288">#REF!</definedName>
    <definedName name="pouig" localSheetId="15" hidden="1">{"via1",#N/A,TRUE,"general";"via2",#N/A,TRUE,"general";"via3",#N/A,TRUE,"general"}</definedName>
    <definedName name="pouig" localSheetId="14" hidden="1">{"via1",#N/A,TRUE,"general";"via2",#N/A,TRUE,"general";"via3",#N/A,TRUE,"general"}</definedName>
    <definedName name="pouig" localSheetId="13" hidden="1">{"via1",#N/A,TRUE,"general";"via2",#N/A,TRUE,"general";"via3",#N/A,TRUE,"general"}</definedName>
    <definedName name="pouig" hidden="1">{"via1",#N/A,TRUE,"general";"via2",#N/A,TRUE,"general";"via3",#N/A,TRUE,"general"}</definedName>
    <definedName name="pozo" localSheetId="23">#REF!</definedName>
    <definedName name="pozo" localSheetId="17">#REF!</definedName>
    <definedName name="pozo" localSheetId="18">#REF!</definedName>
    <definedName name="pozo">#REF!</definedName>
    <definedName name="PPPP" hidden="1">{#N/A,#N/A,FALSE,"orthoflow";#N/A,#N/A,FALSE,"Miscelaneos";#N/A,#N/A,FALSE,"Instrumentacio";#N/A,#N/A,FALSE,"Electrico";#N/A,#N/A,FALSE,"Valv. Seguridad"}</definedName>
    <definedName name="ppppp9" localSheetId="15" hidden="1">{"via1",#N/A,TRUE,"general";"via2",#N/A,TRUE,"general";"via3",#N/A,TRUE,"general"}</definedName>
    <definedName name="ppppp9" localSheetId="14" hidden="1">{"via1",#N/A,TRUE,"general";"via2",#N/A,TRUE,"general";"via3",#N/A,TRUE,"general"}</definedName>
    <definedName name="ppppp9" localSheetId="13" hidden="1">{"via1",#N/A,TRUE,"general";"via2",#N/A,TRUE,"general";"via3",#N/A,TRUE,"general"}</definedName>
    <definedName name="ppppp9" hidden="1">{"via1",#N/A,TRUE,"general";"via2",#N/A,TRUE,"general";"via3",#N/A,TRUE,"general"}</definedName>
    <definedName name="pppppd" localSheetId="15" hidden="1">{"TAB1",#N/A,TRUE,"GENERAL";"TAB2",#N/A,TRUE,"GENERAL";"TAB3",#N/A,TRUE,"GENERAL";"TAB4",#N/A,TRUE,"GENERAL";"TAB5",#N/A,TRUE,"GENERAL"}</definedName>
    <definedName name="pppppd" localSheetId="14" hidden="1">{"TAB1",#N/A,TRUE,"GENERAL";"TAB2",#N/A,TRUE,"GENERAL";"TAB3",#N/A,TRUE,"GENERAL";"TAB4",#N/A,TRUE,"GENERAL";"TAB5",#N/A,TRUE,"GENERAL"}</definedName>
    <definedName name="pppppd" localSheetId="13" hidden="1">{"TAB1",#N/A,TRUE,"GENERAL";"TAB2",#N/A,TRUE,"GENERAL";"TAB3",#N/A,TRUE,"GENERAL";"TAB4",#N/A,TRUE,"GENERAL";"TAB5",#N/A,TRUE,"GENERAL"}</definedName>
    <definedName name="pppppd" hidden="1">{"TAB1",#N/A,TRUE,"GENERAL";"TAB2",#N/A,TRUE,"GENERAL";"TAB3",#N/A,TRUE,"GENERAL";"TAB4",#N/A,TRUE,"GENERAL";"TAB5",#N/A,TRUE,"GENERAL"}</definedName>
    <definedName name="pqroj" localSheetId="15" hidden="1">{"via1",#N/A,TRUE,"general";"via2",#N/A,TRUE,"general";"via3",#N/A,TRUE,"general"}</definedName>
    <definedName name="pqroj" localSheetId="14" hidden="1">{"via1",#N/A,TRUE,"general";"via2",#N/A,TRUE,"general";"via3",#N/A,TRUE,"general"}</definedName>
    <definedName name="pqroj" localSheetId="13" hidden="1">{"via1",#N/A,TRUE,"general";"via2",#N/A,TRUE,"general";"via3",#N/A,TRUE,"general"}</definedName>
    <definedName name="pqroj" hidden="1">{"via1",#N/A,TRUE,"general";"via2",#N/A,TRUE,"general";"via3",#N/A,TRUE,"general"}</definedName>
    <definedName name="pre" localSheetId="15">#REF!</definedName>
    <definedName name="pre" localSheetId="23">#REF!</definedName>
    <definedName name="pre" localSheetId="17">#REF!</definedName>
    <definedName name="pre" localSheetId="18">#REF!</definedName>
    <definedName name="pre" localSheetId="14">#REF!</definedName>
    <definedName name="pre" localSheetId="13">#REF!</definedName>
    <definedName name="pre">#REF!</definedName>
    <definedName name="PRECIO">[98]PRECIOS!$A$5:$M$161</definedName>
    <definedName name="Preliminares" comment="Apus_Preliminares">[70]Apus_Preliminares!$A$13:$K$288</definedName>
    <definedName name="PREST" localSheetId="23">#REF!</definedName>
    <definedName name="PREST" localSheetId="17">#REF!</definedName>
    <definedName name="PREST" localSheetId="18">#REF!</definedName>
    <definedName name="PREST">#REF!</definedName>
    <definedName name="PRESTACIONES">[99]Otros!$D$5</definedName>
    <definedName name="PrestacionesSeguridadOtros" localSheetId="15">#REF!</definedName>
    <definedName name="PrestacionesSeguridadOtros" localSheetId="23">#REF!</definedName>
    <definedName name="PrestacionesSeguridadOtros" localSheetId="17">#REF!</definedName>
    <definedName name="PrestacionesSeguridadOtros" localSheetId="18">#REF!</definedName>
    <definedName name="PrestacionesSeguridadOtros" localSheetId="14">#REF!</definedName>
    <definedName name="PrestacionesSeguridadOtros" localSheetId="13">#REF!</definedName>
    <definedName name="PrestacionesSeguridadOtros">#REF!</definedName>
    <definedName name="PrestacionesSeguridadOtrosFMMin" localSheetId="15">#REF!</definedName>
    <definedName name="PrestacionesSeguridadOtrosFMMin" localSheetId="23">#REF!</definedName>
    <definedName name="PrestacionesSeguridadOtrosFMMin" localSheetId="17">#REF!</definedName>
    <definedName name="PrestacionesSeguridadOtrosFMMin" localSheetId="18">#REF!</definedName>
    <definedName name="PrestacionesSeguridadOtrosFMMin" localSheetId="14">#REF!</definedName>
    <definedName name="PrestacionesSeguridadOtrosFMMin" localSheetId="13">#REF!</definedName>
    <definedName name="PrestacionesSeguridadOtrosFMMin">#REF!</definedName>
    <definedName name="PRESUPUESTADO" localSheetId="15">#REF!</definedName>
    <definedName name="PRESUPUESTADO" localSheetId="23">#REF!</definedName>
    <definedName name="PRESUPUESTADO" localSheetId="17">#REF!</definedName>
    <definedName name="PRESUPUESTADO" localSheetId="18">#REF!</definedName>
    <definedName name="PRESUPUESTADO" localSheetId="14">#REF!</definedName>
    <definedName name="PRESUPUESTADO" localSheetId="13">#REF!</definedName>
    <definedName name="PRESUPUESTADO">#REF!</definedName>
    <definedName name="Presupuesto" comment="Presup_Baños" localSheetId="15">#REF!</definedName>
    <definedName name="Presupuesto" comment="Presup_Baños" localSheetId="23">#REF!</definedName>
    <definedName name="Presupuesto" comment="Presup_Baños" localSheetId="17">#REF!</definedName>
    <definedName name="Presupuesto" comment="Presup_Baños" localSheetId="18">#REF!</definedName>
    <definedName name="Presupuesto" comment="Presup_Baños" localSheetId="14">#REF!</definedName>
    <definedName name="Presupuesto" comment="Presup_Baños" localSheetId="13">#REF!</definedName>
    <definedName name="Presupuesto" comment="Presup_Baños">#REF!</definedName>
    <definedName name="PRIMER" localSheetId="15" hidden="1">{"via1",#N/A,TRUE,"general";"via2",#N/A,TRUE,"general";"via3",#N/A,TRUE,"general"}</definedName>
    <definedName name="PRIMER" localSheetId="14" hidden="1">{"via1",#N/A,TRUE,"general";"via2",#N/A,TRUE,"general";"via3",#N/A,TRUE,"general"}</definedName>
    <definedName name="PRIMER" localSheetId="13" hidden="1">{"via1",#N/A,TRUE,"general";"via2",#N/A,TRUE,"general";"via3",#N/A,TRUE,"general"}</definedName>
    <definedName name="PRIMER" hidden="1">{"via1",#N/A,TRUE,"general";"via2",#N/A,TRUE,"general";"via3",#N/A,TRUE,"general"}</definedName>
    <definedName name="PRIMET" localSheetId="15" hidden="1">{"TAB1",#N/A,TRUE,"GENERAL";"TAB2",#N/A,TRUE,"GENERAL";"TAB3",#N/A,TRUE,"GENERAL";"TAB4",#N/A,TRUE,"GENERAL";"TAB5",#N/A,TRUE,"GENERAL"}</definedName>
    <definedName name="PRIMET" localSheetId="14" hidden="1">{"TAB1",#N/A,TRUE,"GENERAL";"TAB2",#N/A,TRUE,"GENERAL";"TAB3",#N/A,TRUE,"GENERAL";"TAB4",#N/A,TRUE,"GENERAL";"TAB5",#N/A,TRUE,"GENERAL"}</definedName>
    <definedName name="PRIMET" localSheetId="13" hidden="1">{"TAB1",#N/A,TRUE,"GENERAL";"TAB2",#N/A,TRUE,"GENERAL";"TAB3",#N/A,TRUE,"GENERAL";"TAB4",#N/A,TRUE,"GENERAL";"TAB5",#N/A,TRUE,"GENERAL"}</definedName>
    <definedName name="PRIMET" hidden="1">{"TAB1",#N/A,TRUE,"GENERAL";"TAB2",#N/A,TRUE,"GENERAL";"TAB3",#N/A,TRUE,"GENERAL";"TAB4",#N/A,TRUE,"GENERAL";"TAB5",#N/A,TRUE,"GENERAL"}</definedName>
    <definedName name="Princ" localSheetId="15">#REF!</definedName>
    <definedName name="Princ" localSheetId="23">#REF!</definedName>
    <definedName name="Princ" localSheetId="17">#REF!</definedName>
    <definedName name="Princ" localSheetId="18">#REF!</definedName>
    <definedName name="Princ" localSheetId="14">#REF!</definedName>
    <definedName name="Princ" localSheetId="13">#REF!</definedName>
    <definedName name="Princ">#REF!</definedName>
    <definedName name="Print_Area" localSheetId="15">#REF!</definedName>
    <definedName name="Print_Area" localSheetId="23">#REF!</definedName>
    <definedName name="Print_Area" localSheetId="17">#REF!</definedName>
    <definedName name="Print_Area" localSheetId="18">#REF!</definedName>
    <definedName name="Print_Area" localSheetId="14">#REF!</definedName>
    <definedName name="Print_Area" localSheetId="13">#REF!</definedName>
    <definedName name="Print_Area">#REF!</definedName>
    <definedName name="PRINT_AREA_MI">#N/A</definedName>
    <definedName name="Print_Area_Reset" localSheetId="15">#N/A</definedName>
    <definedName name="Print_Area_Reset" localSheetId="23">OFFSET('APU B'!Full_Print,0,0,[0]!Last_Row)</definedName>
    <definedName name="Print_Area_Reset" localSheetId="17">OFFSET(EQUPOS!Full_Print,0,0,[0]!Last_Row)</definedName>
    <definedName name="Print_Area_Reset" localSheetId="0">#N/A</definedName>
    <definedName name="Print_Area_Reset" localSheetId="1">#N/A</definedName>
    <definedName name="Print_Area_Reset" localSheetId="2">#N/A</definedName>
    <definedName name="Print_Area_Reset" localSheetId="3">#N/A</definedName>
    <definedName name="Print_Area_Reset" localSheetId="4">#N/A</definedName>
    <definedName name="Print_Area_Reset" localSheetId="5">#N/A</definedName>
    <definedName name="Print_Area_Reset" localSheetId="6">#N/A</definedName>
    <definedName name="Print_Area_Reset" localSheetId="7">#N/A</definedName>
    <definedName name="Print_Area_Reset" localSheetId="8">#N/A</definedName>
    <definedName name="Print_Area_Reset" localSheetId="12">#N/A</definedName>
    <definedName name="Print_Area_Reset" localSheetId="9">#N/A</definedName>
    <definedName name="Print_Area_Reset" localSheetId="10">#N/A</definedName>
    <definedName name="Print_Area_Reset" localSheetId="11">#N/A</definedName>
    <definedName name="Print_Area_Reset" localSheetId="18">OFFSET('MANO DE OBRA'!Full_Print,0,0,[0]!Last_Row)</definedName>
    <definedName name="Print_Area_Reset" localSheetId="14">#N/A</definedName>
    <definedName name="Print_Area_Reset" localSheetId="13">#N/A</definedName>
    <definedName name="Print_Area_Reset">OFFSET(Full_Print,0,0,Last_Row)</definedName>
    <definedName name="PRINT_TITLES">#N/A</definedName>
    <definedName name="PRINT_TITLES_MI">#N/A</definedName>
    <definedName name="PROCESO" localSheetId="15">#REF!</definedName>
    <definedName name="PROCESO" localSheetId="23">#REF!</definedName>
    <definedName name="PROCESO" localSheetId="17">#REF!</definedName>
    <definedName name="PROCESO" localSheetId="18">#REF!</definedName>
    <definedName name="PROCESO" localSheetId="14">#REF!</definedName>
    <definedName name="PROCESO" localSheetId="13">#REF!</definedName>
    <definedName name="PROCESO">#REF!</definedName>
    <definedName name="Productos">'[96]5-Precios_Productos'!$B$3:$F$998</definedName>
    <definedName name="Profesional" localSheetId="15">#REF!</definedName>
    <definedName name="Profesional" localSheetId="23">#REF!</definedName>
    <definedName name="Profesional" localSheetId="17">#REF!</definedName>
    <definedName name="Profesional" localSheetId="0">#REF!</definedName>
    <definedName name="Profesional" localSheetId="1">#REF!</definedName>
    <definedName name="Profesional" localSheetId="2">#REF!</definedName>
    <definedName name="Profesional" localSheetId="3">#REF!</definedName>
    <definedName name="Profesional" localSheetId="4">#REF!</definedName>
    <definedName name="Profesional" localSheetId="5">#REF!</definedName>
    <definedName name="Profesional" localSheetId="6">#REF!</definedName>
    <definedName name="Profesional" localSheetId="7">#REF!</definedName>
    <definedName name="Profesional" localSheetId="8">#REF!</definedName>
    <definedName name="Profesional" localSheetId="12">#REF!</definedName>
    <definedName name="Profesional" localSheetId="9">#REF!</definedName>
    <definedName name="Profesional" localSheetId="10">#REF!</definedName>
    <definedName name="Profesional" localSheetId="11">#REF!</definedName>
    <definedName name="Profesional" localSheetId="18">#REF!</definedName>
    <definedName name="Profesional" localSheetId="14">#REF!</definedName>
    <definedName name="Profesional" localSheetId="13">#REF!</definedName>
    <definedName name="Profesional">#REF!</definedName>
    <definedName name="PrOfic">[25]BASES!$B$31</definedName>
    <definedName name="PROP">[20]DATOS!$D$7</definedName>
    <definedName name="Proponente" localSheetId="15">#REF!</definedName>
    <definedName name="Proponente" localSheetId="23">#REF!</definedName>
    <definedName name="Proponente" localSheetId="17">#REF!</definedName>
    <definedName name="Proponente" localSheetId="18">#REF!</definedName>
    <definedName name="Proponente" localSheetId="14">#REF!</definedName>
    <definedName name="Proponente" localSheetId="13">#REF!</definedName>
    <definedName name="Proponente">#REF!</definedName>
    <definedName name="prueba" localSheetId="15">#REF!</definedName>
    <definedName name="prueba" localSheetId="23">#REF!</definedName>
    <definedName name="prueba" localSheetId="17">#REF!</definedName>
    <definedName name="prueba" localSheetId="0">#REF!</definedName>
    <definedName name="prueba" localSheetId="1">#REF!</definedName>
    <definedName name="prueba" localSheetId="2">#REF!</definedName>
    <definedName name="prueba" localSheetId="3">#REF!</definedName>
    <definedName name="prueba" localSheetId="4">#REF!</definedName>
    <definedName name="prueba" localSheetId="5">#REF!</definedName>
    <definedName name="prueba" localSheetId="6">#REF!</definedName>
    <definedName name="prueba" localSheetId="7">#REF!</definedName>
    <definedName name="prueba" localSheetId="8">#REF!</definedName>
    <definedName name="prueba" localSheetId="12">#REF!</definedName>
    <definedName name="prueba" localSheetId="9">#REF!</definedName>
    <definedName name="prueba" localSheetId="10">#REF!</definedName>
    <definedName name="prueba" localSheetId="11">#REF!</definedName>
    <definedName name="prueba" localSheetId="18">#REF!</definedName>
    <definedName name="prueba" localSheetId="14">#REF!</definedName>
    <definedName name="prueba" localSheetId="13">#REF!</definedName>
    <definedName name="prueba">#REF!</definedName>
    <definedName name="prueba1" localSheetId="15">[100]!absc</definedName>
    <definedName name="prueba1" localSheetId="27">[100]!absc</definedName>
    <definedName name="prueba1" localSheetId="21">[100]!absc</definedName>
    <definedName name="prueba1" localSheetId="22">[100]!absc</definedName>
    <definedName name="prueba1" localSheetId="24">[100]!absc</definedName>
    <definedName name="prueba1" localSheetId="25">[100]!absc</definedName>
    <definedName name="prueba1" localSheetId="26">[100]!absc</definedName>
    <definedName name="prueba1" localSheetId="28">[100]!absc</definedName>
    <definedName name="prueba1" localSheetId="23">[100]!absc</definedName>
    <definedName name="prueba1" localSheetId="17">[100]!absc</definedName>
    <definedName name="prueba1" localSheetId="1">[100]!absc</definedName>
    <definedName name="prueba1" localSheetId="3">[100]!absc</definedName>
    <definedName name="prueba1" localSheetId="5">[100]!absc</definedName>
    <definedName name="prueba1" localSheetId="7">[100]!absc</definedName>
    <definedName name="prueba1" localSheetId="12">[100]!absc</definedName>
    <definedName name="prueba1" localSheetId="18">[100]!absc</definedName>
    <definedName name="prueba1" localSheetId="14">[100]!absc</definedName>
    <definedName name="prueba1" localSheetId="13">[100]!absc</definedName>
    <definedName name="prueba1">[100]!absc</definedName>
    <definedName name="PRUEBA2" localSheetId="15">#REF!</definedName>
    <definedName name="PRUEBA2" localSheetId="23">#REF!</definedName>
    <definedName name="PRUEBA2" localSheetId="17">#REF!</definedName>
    <definedName name="PRUEBA2" localSheetId="18">#REF!</definedName>
    <definedName name="PRUEBA2" localSheetId="14">#REF!</definedName>
    <definedName name="PRUEBA2" localSheetId="13">#REF!</definedName>
    <definedName name="PRUEBA2">#REF!</definedName>
    <definedName name="PTAR" hidden="1">{#N/A,#N/A,FALSE,"Estatico";#N/A,#N/A,FALSE,"Tuberia";#N/A,#N/A,FALSE,"Instrumentación";#N/A,#N/A,FALSE,"Mecanica";#N/A,#N/A,FALSE,"Electrico";#N/A,#N/A,FALSE,"Ofic.Civiles"}</definedName>
    <definedName name="ptope" localSheetId="15" hidden="1">{"TAB1",#N/A,TRUE,"GENERAL";"TAB2",#N/A,TRUE,"GENERAL";"TAB3",#N/A,TRUE,"GENERAL";"TAB4",#N/A,TRUE,"GENERAL";"TAB5",#N/A,TRUE,"GENERAL"}</definedName>
    <definedName name="ptope" localSheetId="14" hidden="1">{"TAB1",#N/A,TRUE,"GENERAL";"TAB2",#N/A,TRUE,"GENERAL";"TAB3",#N/A,TRUE,"GENERAL";"TAB4",#N/A,TRUE,"GENERAL";"TAB5",#N/A,TRUE,"GENERAL"}</definedName>
    <definedName name="ptope" localSheetId="13" hidden="1">{"TAB1",#N/A,TRUE,"GENERAL";"TAB2",#N/A,TRUE,"GENERAL";"TAB3",#N/A,TRUE,"GENERAL";"TAB4",#N/A,TRUE,"GENERAL";"TAB5",#N/A,TRUE,"GENERAL"}</definedName>
    <definedName name="ptope" hidden="1">{"TAB1",#N/A,TRUE,"GENERAL";"TAB2",#N/A,TRUE,"GENERAL";"TAB3",#N/A,TRUE,"GENERAL";"TAB4",#N/A,TRUE,"GENERAL";"TAB5",#N/A,TRUE,"GENERAL"}</definedName>
    <definedName name="ptopes" localSheetId="15" hidden="1">{"via1",#N/A,TRUE,"general";"via2",#N/A,TRUE,"general";"via3",#N/A,TRUE,"general"}</definedName>
    <definedName name="ptopes" localSheetId="14" hidden="1">{"via1",#N/A,TRUE,"general";"via2",#N/A,TRUE,"general";"via3",#N/A,TRUE,"general"}</definedName>
    <definedName name="ptopes" localSheetId="13" hidden="1">{"via1",#N/A,TRUE,"general";"via2",#N/A,TRUE,"general";"via3",#N/A,TRUE,"general"}</definedName>
    <definedName name="ptopes" hidden="1">{"via1",#N/A,TRUE,"general";"via2",#N/A,TRUE,"general";"via3",#N/A,TRUE,"general"}</definedName>
    <definedName name="Puentes_metalicos_Según_Diseño" localSheetId="15">#REF!</definedName>
    <definedName name="Puentes_metalicos_Según_Diseño" localSheetId="23">#REF!</definedName>
    <definedName name="Puentes_metalicos_Según_Diseño" localSheetId="17">#REF!</definedName>
    <definedName name="Puentes_metalicos_Según_Diseño" localSheetId="0">#REF!</definedName>
    <definedName name="Puentes_metalicos_Según_Diseño" localSheetId="1">#REF!</definedName>
    <definedName name="Puentes_metalicos_Según_Diseño" localSheetId="2">#REF!</definedName>
    <definedName name="Puentes_metalicos_Según_Diseño" localSheetId="3">#REF!</definedName>
    <definedName name="Puentes_metalicos_Según_Diseño" localSheetId="4">#REF!</definedName>
    <definedName name="Puentes_metalicos_Según_Diseño" localSheetId="5">#REF!</definedName>
    <definedName name="Puentes_metalicos_Según_Diseño" localSheetId="6">#REF!</definedName>
    <definedName name="Puentes_metalicos_Según_Diseño" localSheetId="7">#REF!</definedName>
    <definedName name="Puentes_metalicos_Según_Diseño" localSheetId="8">#REF!</definedName>
    <definedName name="Puentes_metalicos_Según_Diseño" localSheetId="12">#REF!</definedName>
    <definedName name="Puentes_metalicos_Según_Diseño" localSheetId="9">#REF!</definedName>
    <definedName name="Puentes_metalicos_Según_Diseño" localSheetId="10">#REF!</definedName>
    <definedName name="Puentes_metalicos_Según_Diseño" localSheetId="11">#REF!</definedName>
    <definedName name="Puentes_metalicos_Según_Diseño" localSheetId="18">#REF!</definedName>
    <definedName name="Puentes_metalicos_Según_Diseño" localSheetId="14">#REF!</definedName>
    <definedName name="Puentes_metalicos_Según_Diseño" localSheetId="13">#REF!</definedName>
    <definedName name="Puentes_metalicos_Según_Diseño">#REF!</definedName>
    <definedName name="Puerta_en_Lamina_Cal._18_2.10x60__Incluye_marco_y_Rejilla__P_10" localSheetId="15">#REF!</definedName>
    <definedName name="Puerta_en_Lamina_Cal._18_2.10x60__Incluye_marco_y_Rejilla__P_10" localSheetId="23">#REF!</definedName>
    <definedName name="Puerta_en_Lamina_Cal._18_2.10x60__Incluye_marco_y_Rejilla__P_10" localSheetId="17">#REF!</definedName>
    <definedName name="Puerta_en_Lamina_Cal._18_2.10x60__Incluye_marco_y_Rejilla__P_10" localSheetId="0">#REF!</definedName>
    <definedName name="Puerta_en_Lamina_Cal._18_2.10x60__Incluye_marco_y_Rejilla__P_10" localSheetId="1">#REF!</definedName>
    <definedName name="Puerta_en_Lamina_Cal._18_2.10x60__Incluye_marco_y_Rejilla__P_10" localSheetId="2">#REF!</definedName>
    <definedName name="Puerta_en_Lamina_Cal._18_2.10x60__Incluye_marco_y_Rejilla__P_10" localSheetId="3">#REF!</definedName>
    <definedName name="Puerta_en_Lamina_Cal._18_2.10x60__Incluye_marco_y_Rejilla__P_10" localSheetId="4">#REF!</definedName>
    <definedName name="Puerta_en_Lamina_Cal._18_2.10x60__Incluye_marco_y_Rejilla__P_10" localSheetId="5">#REF!</definedName>
    <definedName name="Puerta_en_Lamina_Cal._18_2.10x60__Incluye_marco_y_Rejilla__P_10" localSheetId="6">#REF!</definedName>
    <definedName name="Puerta_en_Lamina_Cal._18_2.10x60__Incluye_marco_y_Rejilla__P_10" localSheetId="7">#REF!</definedName>
    <definedName name="Puerta_en_Lamina_Cal._18_2.10x60__Incluye_marco_y_Rejilla__P_10" localSheetId="8">#REF!</definedName>
    <definedName name="Puerta_en_Lamina_Cal._18_2.10x60__Incluye_marco_y_Rejilla__P_10" localSheetId="12">#REF!</definedName>
    <definedName name="Puerta_en_Lamina_Cal._18_2.10x60__Incluye_marco_y_Rejilla__P_10" localSheetId="9">#REF!</definedName>
    <definedName name="Puerta_en_Lamina_Cal._18_2.10x60__Incluye_marco_y_Rejilla__P_10" localSheetId="10">#REF!</definedName>
    <definedName name="Puerta_en_Lamina_Cal._18_2.10x60__Incluye_marco_y_Rejilla__P_10" localSheetId="11">#REF!</definedName>
    <definedName name="Puerta_en_Lamina_Cal._18_2.10x60__Incluye_marco_y_Rejilla__P_10" localSheetId="18">#REF!</definedName>
    <definedName name="Puerta_en_Lamina_Cal._18_2.10x60__Incluye_marco_y_Rejilla__P_10" localSheetId="14">#REF!</definedName>
    <definedName name="Puerta_en_Lamina_Cal._18_2.10x60__Incluye_marco_y_Rejilla__P_10" localSheetId="13">#REF!</definedName>
    <definedName name="Puerta_en_Lamina_Cal._18_2.10x60__Incluye_marco_y_Rejilla__P_10">#REF!</definedName>
    <definedName name="Puerta_en_Lamina_Cal._18_2.10x75__Incluye_marco_y_Rejilla__P_8" localSheetId="15">#REF!</definedName>
    <definedName name="Puerta_en_Lamina_Cal._18_2.10x75__Incluye_marco_y_Rejilla__P_8" localSheetId="23">#REF!</definedName>
    <definedName name="Puerta_en_Lamina_Cal._18_2.10x75__Incluye_marco_y_Rejilla__P_8" localSheetId="17">#REF!</definedName>
    <definedName name="Puerta_en_Lamina_Cal._18_2.10x75__Incluye_marco_y_Rejilla__P_8" localSheetId="18">#REF!</definedName>
    <definedName name="Puerta_en_Lamina_Cal._18_2.10x75__Incluye_marco_y_Rejilla__P_8" localSheetId="14">#REF!</definedName>
    <definedName name="Puerta_en_Lamina_Cal._18_2.10x75__Incluye_marco_y_Rejilla__P_8" localSheetId="13">#REF!</definedName>
    <definedName name="Puerta_en_Lamina_Cal._18_2.10x75__Incluye_marco_y_Rejilla__P_8">#REF!</definedName>
    <definedName name="Puerta_en_Lamina_Cal._18_2.10x90__Incluye_marco_y_Rejilla__P_6´" localSheetId="15">#REF!</definedName>
    <definedName name="Puerta_en_Lamina_Cal._18_2.10x90__Incluye_marco_y_Rejilla__P_6´" localSheetId="23">#REF!</definedName>
    <definedName name="Puerta_en_Lamina_Cal._18_2.10x90__Incluye_marco_y_Rejilla__P_6´" localSheetId="17">#REF!</definedName>
    <definedName name="Puerta_en_Lamina_Cal._18_2.10x90__Incluye_marco_y_Rejilla__P_6´" localSheetId="18">#REF!</definedName>
    <definedName name="Puerta_en_Lamina_Cal._18_2.10x90__Incluye_marco_y_Rejilla__P_6´" localSheetId="14">#REF!</definedName>
    <definedName name="Puerta_en_Lamina_Cal._18_2.10x90__Incluye_marco_y_Rejilla__P_6´" localSheetId="13">#REF!</definedName>
    <definedName name="Puerta_en_Lamina_Cal._18_2.10x90__Incluye_marco_y_Rejilla__P_6´">#REF!</definedName>
    <definedName name="Puerta_en_Lamina_Cal._18_2.70x1.50__Incluye_marco_y_Rejilla__2_Hojas_P_12" localSheetId="15">#REF!</definedName>
    <definedName name="Puerta_en_Lamina_Cal._18_2.70x1.50__Incluye_marco_y_Rejilla__2_Hojas_P_12" localSheetId="23">#REF!</definedName>
    <definedName name="Puerta_en_Lamina_Cal._18_2.70x1.50__Incluye_marco_y_Rejilla__2_Hojas_P_12" localSheetId="17">#REF!</definedName>
    <definedName name="Puerta_en_Lamina_Cal._18_2.70x1.50__Incluye_marco_y_Rejilla__2_Hojas_P_12" localSheetId="18">#REF!</definedName>
    <definedName name="Puerta_en_Lamina_Cal._18_2.70x1.50__Incluye_marco_y_Rejilla__2_Hojas_P_12" localSheetId="14">#REF!</definedName>
    <definedName name="Puerta_en_Lamina_Cal._18_2.70x1.50__Incluye_marco_y_Rejilla__2_Hojas_P_12" localSheetId="13">#REF!</definedName>
    <definedName name="Puerta_en_Lamina_Cal._18_2.70x1.50__Incluye_marco_y_Rejilla__2_Hojas_P_12">#REF!</definedName>
    <definedName name="Puerta_marco_y_hoja" localSheetId="15">#REF!</definedName>
    <definedName name="Puerta_marco_y_hoja" localSheetId="23">#REF!</definedName>
    <definedName name="Puerta_marco_y_hoja" localSheetId="17">#REF!</definedName>
    <definedName name="Puerta_marco_y_hoja" localSheetId="18">#REF!</definedName>
    <definedName name="Puerta_marco_y_hoja" localSheetId="14">#REF!</definedName>
    <definedName name="Puerta_marco_y_hoja" localSheetId="13">#REF!</definedName>
    <definedName name="Puerta_marco_y_hoja">#REF!</definedName>
    <definedName name="Puesta_a_Tierra_Subestacion_Según_N._CODENSA_CTS_523_2" localSheetId="15">#REF!</definedName>
    <definedName name="Puesta_a_Tierra_Subestacion_Según_N._CODENSA_CTS_523_2" localSheetId="23">#REF!</definedName>
    <definedName name="Puesta_a_Tierra_Subestacion_Según_N._CODENSA_CTS_523_2" localSheetId="17">#REF!</definedName>
    <definedName name="Puesta_a_Tierra_Subestacion_Según_N._CODENSA_CTS_523_2" localSheetId="18">#REF!</definedName>
    <definedName name="Puesta_a_Tierra_Subestacion_Según_N._CODENSA_CTS_523_2" localSheetId="14">#REF!</definedName>
    <definedName name="Puesta_a_Tierra_Subestacion_Según_N._CODENSA_CTS_523_2" localSheetId="13">#REF!</definedName>
    <definedName name="Puesta_a_Tierra_Subestacion_Según_N._CODENSA_CTS_523_2">#REF!</definedName>
    <definedName name="Puesta_a_Tierra_T_GEN_3__3_Varillas_CW_5_8_x2.44_m" localSheetId="15">#REF!</definedName>
    <definedName name="Puesta_a_Tierra_T_GEN_3__3_Varillas_CW_5_8_x2.44_m" localSheetId="23">#REF!</definedName>
    <definedName name="Puesta_a_Tierra_T_GEN_3__3_Varillas_CW_5_8_x2.44_m" localSheetId="17">#REF!</definedName>
    <definedName name="Puesta_a_Tierra_T_GEN_3__3_Varillas_CW_5_8_x2.44_m" localSheetId="18">#REF!</definedName>
    <definedName name="Puesta_a_Tierra_T_GEN_3__3_Varillas_CW_5_8_x2.44_m" localSheetId="14">#REF!</definedName>
    <definedName name="Puesta_a_Tierra_T_GEN_3__3_Varillas_CW_5_8_x2.44_m" localSheetId="13">#REF!</definedName>
    <definedName name="Puesta_a_Tierra_T_GEN_3__3_Varillas_CW_5_8_x2.44_m">#REF!</definedName>
    <definedName name="Pulida_pisos_en_granito" localSheetId="15">#REF!</definedName>
    <definedName name="Pulida_pisos_en_granito" localSheetId="23">#REF!</definedName>
    <definedName name="Pulida_pisos_en_granito" localSheetId="17">#REF!</definedName>
    <definedName name="Pulida_pisos_en_granito" localSheetId="18">#REF!</definedName>
    <definedName name="Pulida_pisos_en_granito" localSheetId="14">#REF!</definedName>
    <definedName name="Pulida_pisos_en_granito" localSheetId="13">#REF!</definedName>
    <definedName name="Pulida_pisos_en_granito">#REF!</definedName>
    <definedName name="Punteros" localSheetId="15">#REF!</definedName>
    <definedName name="Punteros" localSheetId="23">#REF!</definedName>
    <definedName name="Punteros" localSheetId="17">#REF!</definedName>
    <definedName name="Punteros" localSheetId="18">#REF!</definedName>
    <definedName name="Punteros" localSheetId="14">#REF!</definedName>
    <definedName name="Punteros" localSheetId="13">#REF!</definedName>
    <definedName name="Punteros">#REF!</definedName>
    <definedName name="Puntilla_acerada_1.5" localSheetId="15">#REF!</definedName>
    <definedName name="Puntilla_acerada_1.5" localSheetId="23">#REF!</definedName>
    <definedName name="Puntilla_acerada_1.5" localSheetId="17">#REF!</definedName>
    <definedName name="Puntilla_acerada_1.5" localSheetId="18">#REF!</definedName>
    <definedName name="Puntilla_acerada_1.5" localSheetId="14">#REF!</definedName>
    <definedName name="Puntilla_acerada_1.5" localSheetId="13">#REF!</definedName>
    <definedName name="Puntilla_acerada_1.5">#REF!</definedName>
    <definedName name="Puntilla_con_Cabeza_1" localSheetId="15">#REF!</definedName>
    <definedName name="Puntilla_con_Cabeza_1" localSheetId="23">#REF!</definedName>
    <definedName name="Puntilla_con_Cabeza_1" localSheetId="17">#REF!</definedName>
    <definedName name="Puntilla_con_Cabeza_1" localSheetId="18">#REF!</definedName>
    <definedName name="Puntilla_con_Cabeza_1" localSheetId="14">#REF!</definedName>
    <definedName name="Puntilla_con_Cabeza_1" localSheetId="13">#REF!</definedName>
    <definedName name="Puntilla_con_Cabeza_1">#REF!</definedName>
    <definedName name="Puntilla_con_Cabeza_2" localSheetId="15">#REF!</definedName>
    <definedName name="Puntilla_con_Cabeza_2" localSheetId="23">#REF!</definedName>
    <definedName name="Puntilla_con_Cabeza_2" localSheetId="17">#REF!</definedName>
    <definedName name="Puntilla_con_Cabeza_2" localSheetId="18">#REF!</definedName>
    <definedName name="Puntilla_con_Cabeza_2" localSheetId="14">#REF!</definedName>
    <definedName name="Puntilla_con_Cabeza_2" localSheetId="13">#REF!</definedName>
    <definedName name="Puntilla_con_Cabeza_2">#REF!</definedName>
    <definedName name="Puntilla_sin_Cabeza_1" localSheetId="15">#REF!</definedName>
    <definedName name="Puntilla_sin_Cabeza_1" localSheetId="23">#REF!</definedName>
    <definedName name="Puntilla_sin_Cabeza_1" localSheetId="17">#REF!</definedName>
    <definedName name="Puntilla_sin_Cabeza_1" localSheetId="18">#REF!</definedName>
    <definedName name="Puntilla_sin_Cabeza_1" localSheetId="14">#REF!</definedName>
    <definedName name="Puntilla_sin_Cabeza_1" localSheetId="13">#REF!</definedName>
    <definedName name="Puntilla_sin_Cabeza_1">#REF!</definedName>
    <definedName name="PV_1___2.15x2.25___Plano_de_Detalle_No._A_168" localSheetId="15">#REF!</definedName>
    <definedName name="PV_1___2.15x2.25___Plano_de_Detalle_No._A_168" localSheetId="23">#REF!</definedName>
    <definedName name="PV_1___2.15x2.25___Plano_de_Detalle_No._A_168" localSheetId="17">#REF!</definedName>
    <definedName name="PV_1___2.15x2.25___Plano_de_Detalle_No._A_168" localSheetId="18">#REF!</definedName>
    <definedName name="PV_1___2.15x2.25___Plano_de_Detalle_No._A_168" localSheetId="14">#REF!</definedName>
    <definedName name="PV_1___2.15x2.25___Plano_de_Detalle_No._A_168" localSheetId="13">#REF!</definedName>
    <definedName name="PV_1___2.15x2.25___Plano_de_Detalle_No._A_168">#REF!</definedName>
    <definedName name="PV_2___2.15x2.1___Plano_de_Detalle_No._A_168" localSheetId="15">#REF!</definedName>
    <definedName name="PV_2___2.15x2.1___Plano_de_Detalle_No._A_168" localSheetId="23">#REF!</definedName>
    <definedName name="PV_2___2.15x2.1___Plano_de_Detalle_No._A_168" localSheetId="17">#REF!</definedName>
    <definedName name="PV_2___2.15x2.1___Plano_de_Detalle_No._A_168" localSheetId="18">#REF!</definedName>
    <definedName name="PV_2___2.15x2.1___Plano_de_Detalle_No._A_168" localSheetId="14">#REF!</definedName>
    <definedName name="PV_2___2.15x2.1___Plano_de_Detalle_No._A_168" localSheetId="13">#REF!</definedName>
    <definedName name="PV_2___2.15x2.1___Plano_de_Detalle_No._A_168">#REF!</definedName>
    <definedName name="PV_2´___2.15x2.175___Plano_de_Detalle_No._A_168" localSheetId="15">#REF!</definedName>
    <definedName name="PV_2´___2.15x2.175___Plano_de_Detalle_No._A_168" localSheetId="23">#REF!</definedName>
    <definedName name="PV_2´___2.15x2.175___Plano_de_Detalle_No._A_168" localSheetId="17">#REF!</definedName>
    <definedName name="PV_2´___2.15x2.175___Plano_de_Detalle_No._A_168" localSheetId="18">#REF!</definedName>
    <definedName name="PV_2´___2.15x2.175___Plano_de_Detalle_No._A_168" localSheetId="14">#REF!</definedName>
    <definedName name="PV_2´___2.15x2.175___Plano_de_Detalle_No._A_168" localSheetId="13">#REF!</definedName>
    <definedName name="PV_2´___2.15x2.175___Plano_de_Detalle_No._A_168">#REF!</definedName>
    <definedName name="PV_3___2.7x2.25___Plano_de_Detalle_No._A_168" localSheetId="15">#REF!</definedName>
    <definedName name="PV_3___2.7x2.25___Plano_de_Detalle_No._A_168" localSheetId="23">#REF!</definedName>
    <definedName name="PV_3___2.7x2.25___Plano_de_Detalle_No._A_168" localSheetId="17">#REF!</definedName>
    <definedName name="PV_3___2.7x2.25___Plano_de_Detalle_No._A_168" localSheetId="18">#REF!</definedName>
    <definedName name="PV_3___2.7x2.25___Plano_de_Detalle_No._A_168" localSheetId="14">#REF!</definedName>
    <definedName name="PV_3___2.7x2.25___Plano_de_Detalle_No._A_168" localSheetId="13">#REF!</definedName>
    <definedName name="PV_3___2.7x2.25___Plano_de_Detalle_No._A_168">#REF!</definedName>
    <definedName name="PV_4___2.7x6.6___Plano_de_Detalle_No._A_168" localSheetId="15">#REF!</definedName>
    <definedName name="PV_4___2.7x6.6___Plano_de_Detalle_No._A_168" localSheetId="23">#REF!</definedName>
    <definedName name="PV_4___2.7x6.6___Plano_de_Detalle_No._A_168" localSheetId="17">#REF!</definedName>
    <definedName name="PV_4___2.7x6.6___Plano_de_Detalle_No._A_168" localSheetId="18">#REF!</definedName>
    <definedName name="PV_4___2.7x6.6___Plano_de_Detalle_No._A_168" localSheetId="14">#REF!</definedName>
    <definedName name="PV_4___2.7x6.6___Plano_de_Detalle_No._A_168" localSheetId="13">#REF!</definedName>
    <definedName name="PV_4___2.7x6.6___Plano_de_Detalle_No._A_168">#REF!</definedName>
    <definedName name="PV_5___2.7x6.75___Plano_de_Detalle_No._A_169" localSheetId="15">#REF!</definedName>
    <definedName name="PV_5___2.7x6.75___Plano_de_Detalle_No._A_169" localSheetId="23">#REF!</definedName>
    <definedName name="PV_5___2.7x6.75___Plano_de_Detalle_No._A_169" localSheetId="17">#REF!</definedName>
    <definedName name="PV_5___2.7x6.75___Plano_de_Detalle_No._A_169" localSheetId="18">#REF!</definedName>
    <definedName name="PV_5___2.7x6.75___Plano_de_Detalle_No._A_169" localSheetId="14">#REF!</definedName>
    <definedName name="PV_5___2.7x6.75___Plano_de_Detalle_No._A_169" localSheetId="13">#REF!</definedName>
    <definedName name="PV_5___2.7x6.75___Plano_de_Detalle_No._A_169">#REF!</definedName>
    <definedName name="Q" localSheetId="15">#REF!</definedName>
    <definedName name="Q" localSheetId="23">#REF!</definedName>
    <definedName name="Q" localSheetId="17">#REF!</definedName>
    <definedName name="Q" localSheetId="18">#REF!</definedName>
    <definedName name="Q" localSheetId="14">#REF!</definedName>
    <definedName name="Q" localSheetId="13">#REF!</definedName>
    <definedName name="Q">#REF!</definedName>
    <definedName name="q1q1q" localSheetId="15" hidden="1">{"via1",#N/A,TRUE,"general";"via2",#N/A,TRUE,"general";"via3",#N/A,TRUE,"general"}</definedName>
    <definedName name="q1q1q" localSheetId="14" hidden="1">{"via1",#N/A,TRUE,"general";"via2",#N/A,TRUE,"general";"via3",#N/A,TRUE,"general"}</definedName>
    <definedName name="q1q1q" localSheetId="13" hidden="1">{"via1",#N/A,TRUE,"general";"via2",#N/A,TRUE,"general";"via3",#N/A,TRUE,"general"}</definedName>
    <definedName name="q1q1q" hidden="1">{"via1",#N/A,TRUE,"general";"via2",#N/A,TRUE,"general";"via3",#N/A,TRUE,"general"}</definedName>
    <definedName name="qaedtguj" localSheetId="15" hidden="1">{"via1",#N/A,TRUE,"general";"via2",#N/A,TRUE,"general";"via3",#N/A,TRUE,"general"}</definedName>
    <definedName name="qaedtguj" localSheetId="14" hidden="1">{"via1",#N/A,TRUE,"general";"via2",#N/A,TRUE,"general";"via3",#N/A,TRUE,"general"}</definedName>
    <definedName name="qaedtguj" localSheetId="13" hidden="1">{"via1",#N/A,TRUE,"general";"via2",#N/A,TRUE,"general";"via3",#N/A,TRUE,"general"}</definedName>
    <definedName name="qaedtguj" hidden="1">{"via1",#N/A,TRUE,"general";"via2",#N/A,TRUE,"general";"via3",#N/A,TRUE,"general"}</definedName>
    <definedName name="QAQSWS" localSheetId="15" hidden="1">{"via1",#N/A,TRUE,"general";"via2",#N/A,TRUE,"general";"via3",#N/A,TRUE,"general"}</definedName>
    <definedName name="QAQSWS" localSheetId="14" hidden="1">{"via1",#N/A,TRUE,"general";"via2",#N/A,TRUE,"general";"via3",#N/A,TRUE,"general"}</definedName>
    <definedName name="QAQSWS" localSheetId="13" hidden="1">{"via1",#N/A,TRUE,"general";"via2",#N/A,TRUE,"general";"via3",#N/A,TRUE,"general"}</definedName>
    <definedName name="QAQSWS" hidden="1">{"via1",#N/A,TRUE,"general";"via2",#N/A,TRUE,"general";"via3",#N/A,TRUE,"general"}</definedName>
    <definedName name="qaqwwxcr" localSheetId="15" hidden="1">{"via1",#N/A,TRUE,"general";"via2",#N/A,TRUE,"general";"via3",#N/A,TRUE,"general"}</definedName>
    <definedName name="qaqwwxcr" localSheetId="14" hidden="1">{"via1",#N/A,TRUE,"general";"via2",#N/A,TRUE,"general";"via3",#N/A,TRUE,"general"}</definedName>
    <definedName name="qaqwwxcr" localSheetId="13" hidden="1">{"via1",#N/A,TRUE,"general";"via2",#N/A,TRUE,"general";"via3",#N/A,TRUE,"general"}</definedName>
    <definedName name="qaqwwxcr" hidden="1">{"via1",#N/A,TRUE,"general";"via2",#N/A,TRUE,"general";"via3",#N/A,TRUE,"general"}</definedName>
    <definedName name="qedcd" localSheetId="15" hidden="1">{"via1",#N/A,TRUE,"general";"via2",#N/A,TRUE,"general";"via3",#N/A,TRUE,"general"}</definedName>
    <definedName name="qedcd" localSheetId="14" hidden="1">{"via1",#N/A,TRUE,"general";"via2",#N/A,TRUE,"general";"via3",#N/A,TRUE,"general"}</definedName>
    <definedName name="qedcd" localSheetId="13" hidden="1">{"via1",#N/A,TRUE,"general";"via2",#N/A,TRUE,"general";"via3",#N/A,TRUE,"general"}</definedName>
    <definedName name="qedcd" hidden="1">{"via1",#N/A,TRUE,"general";"via2",#N/A,TRUE,"general";"via3",#N/A,TRUE,"general"}</definedName>
    <definedName name="qeqewe" localSheetId="15" hidden="1">{"TAB1",#N/A,TRUE,"GENERAL";"TAB2",#N/A,TRUE,"GENERAL";"TAB3",#N/A,TRUE,"GENERAL";"TAB4",#N/A,TRUE,"GENERAL";"TAB5",#N/A,TRUE,"GENERAL"}</definedName>
    <definedName name="qeqewe" localSheetId="14" hidden="1">{"TAB1",#N/A,TRUE,"GENERAL";"TAB2",#N/A,TRUE,"GENERAL";"TAB3",#N/A,TRUE,"GENERAL";"TAB4",#N/A,TRUE,"GENERAL";"TAB5",#N/A,TRUE,"GENERAL"}</definedName>
    <definedName name="qeqewe" localSheetId="13" hidden="1">{"TAB1",#N/A,TRUE,"GENERAL";"TAB2",#N/A,TRUE,"GENERAL";"TAB3",#N/A,TRUE,"GENERAL";"TAB4",#N/A,TRUE,"GENERAL";"TAB5",#N/A,TRUE,"GENERAL"}</definedName>
    <definedName name="qeqewe" hidden="1">{"TAB1",#N/A,TRUE,"GENERAL";"TAB2",#N/A,TRUE,"GENERAL";"TAB3",#N/A,TRUE,"GENERAL";"TAB4",#N/A,TRUE,"GENERAL";"TAB5",#N/A,TRUE,"GENERAL"}</definedName>
    <definedName name="qewj" localSheetId="15" hidden="1">{"via1",#N/A,TRUE,"general";"via2",#N/A,TRUE,"general";"via3",#N/A,TRUE,"general"}</definedName>
    <definedName name="qewj" localSheetId="14" hidden="1">{"via1",#N/A,TRUE,"general";"via2",#N/A,TRUE,"general";"via3",#N/A,TRUE,"general"}</definedName>
    <definedName name="qewj" localSheetId="13" hidden="1">{"via1",#N/A,TRUE,"general";"via2",#N/A,TRUE,"general";"via3",#N/A,TRUE,"general"}</definedName>
    <definedName name="qewj" hidden="1">{"via1",#N/A,TRUE,"general";"via2",#N/A,TRUE,"general";"via3",#N/A,TRUE,"general"}</definedName>
    <definedName name="qqq" localSheetId="15">#REF!</definedName>
    <definedName name="qqq" localSheetId="23">#REF!</definedName>
    <definedName name="qqq" localSheetId="17">#REF!</definedName>
    <definedName name="qqq" localSheetId="18">#REF!</definedName>
    <definedName name="qqq" localSheetId="14">#REF!</definedName>
    <definedName name="qqq" localSheetId="13">#REF!</definedName>
    <definedName name="qqq">#REF!</definedName>
    <definedName name="qqqqqw" localSheetId="15" hidden="1">{"via1",#N/A,TRUE,"general";"via2",#N/A,TRUE,"general";"via3",#N/A,TRUE,"general"}</definedName>
    <definedName name="qqqqqw" localSheetId="14" hidden="1">{"via1",#N/A,TRUE,"general";"via2",#N/A,TRUE,"general";"via3",#N/A,TRUE,"general"}</definedName>
    <definedName name="qqqqqw" localSheetId="13" hidden="1">{"via1",#N/A,TRUE,"general";"via2",#N/A,TRUE,"general";"via3",#N/A,TRUE,"general"}</definedName>
    <definedName name="qqqqqw" hidden="1">{"via1",#N/A,TRUE,"general";"via2",#N/A,TRUE,"general";"via3",#N/A,TRUE,"general"}</definedName>
    <definedName name="qw" localSheetId="15" hidden="1">{"via1",#N/A,TRUE,"general";"via2",#N/A,TRUE,"general";"via3",#N/A,TRUE,"general"}</definedName>
    <definedName name="qw" localSheetId="14" hidden="1">{"via1",#N/A,TRUE,"general";"via2",#N/A,TRUE,"general";"via3",#N/A,TRUE,"general"}</definedName>
    <definedName name="qw" localSheetId="13" hidden="1">{"via1",#N/A,TRUE,"general";"via2",#N/A,TRUE,"general";"via3",#N/A,TRUE,"general"}</definedName>
    <definedName name="qw" hidden="1">{"via1",#N/A,TRUE,"general";"via2",#N/A,TRUE,"general";"via3",#N/A,TRUE,"general"}</definedName>
    <definedName name="qwdas2" localSheetId="15" hidden="1">{"via1",#N/A,TRUE,"general";"via2",#N/A,TRUE,"general";"via3",#N/A,TRUE,"general"}</definedName>
    <definedName name="qwdas2" localSheetId="14" hidden="1">{"via1",#N/A,TRUE,"general";"via2",#N/A,TRUE,"general";"via3",#N/A,TRUE,"general"}</definedName>
    <definedName name="qwdas2" localSheetId="13" hidden="1">{"via1",#N/A,TRUE,"general";"via2",#N/A,TRUE,"general";"via3",#N/A,TRUE,"general"}</definedName>
    <definedName name="qwdas2" hidden="1">{"via1",#N/A,TRUE,"general";"via2",#N/A,TRUE,"general";"via3",#N/A,TRUE,"general"}</definedName>
    <definedName name="qweqe" localSheetId="15" hidden="1">{"TAB1",#N/A,TRUE,"GENERAL";"TAB2",#N/A,TRUE,"GENERAL";"TAB3",#N/A,TRUE,"GENERAL";"TAB4",#N/A,TRUE,"GENERAL";"TAB5",#N/A,TRUE,"GENERAL"}</definedName>
    <definedName name="qweqe" localSheetId="14" hidden="1">{"TAB1",#N/A,TRUE,"GENERAL";"TAB2",#N/A,TRUE,"GENERAL";"TAB3",#N/A,TRUE,"GENERAL";"TAB4",#N/A,TRUE,"GENERAL";"TAB5",#N/A,TRUE,"GENERAL"}</definedName>
    <definedName name="qweqe" localSheetId="13" hidden="1">{"TAB1",#N/A,TRUE,"GENERAL";"TAB2",#N/A,TRUE,"GENERAL";"TAB3",#N/A,TRUE,"GENERAL";"TAB4",#N/A,TRUE,"GENERAL";"TAB5",#N/A,TRUE,"GENERAL"}</definedName>
    <definedName name="qweqe" hidden="1">{"TAB1",#N/A,TRUE,"GENERAL";"TAB2",#N/A,TRUE,"GENERAL";"TAB3",#N/A,TRUE,"GENERAL";"TAB4",#N/A,TRUE,"GENERAL";"TAB5",#N/A,TRUE,"GENERAL"}</definedName>
    <definedName name="qwewertet" hidden="1">{#N/A,#N/A,TRUE,"1842CWN0"}</definedName>
    <definedName name="qwqwqwj" localSheetId="15" hidden="1">{"TAB1",#N/A,TRUE,"GENERAL";"TAB2",#N/A,TRUE,"GENERAL";"TAB3",#N/A,TRUE,"GENERAL";"TAB4",#N/A,TRUE,"GENERAL";"TAB5",#N/A,TRUE,"GENERAL"}</definedName>
    <definedName name="qwqwqwj" localSheetId="14" hidden="1">{"TAB1",#N/A,TRUE,"GENERAL";"TAB2",#N/A,TRUE,"GENERAL";"TAB3",#N/A,TRUE,"GENERAL";"TAB4",#N/A,TRUE,"GENERAL";"TAB5",#N/A,TRUE,"GENERAL"}</definedName>
    <definedName name="qwqwqwj" localSheetId="13" hidden="1">{"TAB1",#N/A,TRUE,"GENERAL";"TAB2",#N/A,TRUE,"GENERAL";"TAB3",#N/A,TRUE,"GENERAL";"TAB4",#N/A,TRUE,"GENERAL";"TAB5",#N/A,TRUE,"GENERAL"}</definedName>
    <definedName name="qwqwqwj" hidden="1">{"TAB1",#N/A,TRUE,"GENERAL";"TAB2",#N/A,TRUE,"GENERAL";"TAB3",#N/A,TRUE,"GENERAL";"TAB4",#N/A,TRUE,"GENERAL";"TAB5",#N/A,TRUE,"GENERAL"}</definedName>
    <definedName name="Recebo_común" localSheetId="15">#REF!</definedName>
    <definedName name="Recebo_común" localSheetId="23">#REF!</definedName>
    <definedName name="Recebo_común" localSheetId="17">#REF!</definedName>
    <definedName name="Recebo_común" localSheetId="18">#REF!</definedName>
    <definedName name="Recebo_común" localSheetId="14">#REF!</definedName>
    <definedName name="Recebo_común" localSheetId="13">#REF!</definedName>
    <definedName name="Recebo_común">#REF!</definedName>
    <definedName name="RECSUBBASE" localSheetId="23">#REF!</definedName>
    <definedName name="RECSUBBASE" localSheetId="17">#REF!</definedName>
    <definedName name="RECSUBBASE" localSheetId="18">#REF!</definedName>
    <definedName name="RECSUBBASE">#REF!</definedName>
    <definedName name="REDU4X3" localSheetId="23">#REF!</definedName>
    <definedName name="REDU4X3" localSheetId="17">#REF!</definedName>
    <definedName name="REDU4X3" localSheetId="18">#REF!</definedName>
    <definedName name="REDU4X3">#REF!</definedName>
    <definedName name="REDU6X4" localSheetId="23">#REF!</definedName>
    <definedName name="REDU6X4" localSheetId="17">#REF!</definedName>
    <definedName name="REDU6X4" localSheetId="18">#REF!</definedName>
    <definedName name="REDU6X4">#REF!</definedName>
    <definedName name="REDU8X6" localSheetId="23">#REF!</definedName>
    <definedName name="REDU8X6" localSheetId="17">#REF!</definedName>
    <definedName name="REDU8X6" localSheetId="18">#REF!</definedName>
    <definedName name="REDU8X6">#REF!</definedName>
    <definedName name="Referencia">'[96]5-Precios_Productos'!$B$4:$I$294</definedName>
    <definedName name="rege" localSheetId="15" hidden="1">{"TAB1",#N/A,TRUE,"GENERAL";"TAB2",#N/A,TRUE,"GENERAL";"TAB3",#N/A,TRUE,"GENERAL";"TAB4",#N/A,TRUE,"GENERAL";"TAB5",#N/A,TRUE,"GENERAL"}</definedName>
    <definedName name="rege" localSheetId="14" hidden="1">{"TAB1",#N/A,TRUE,"GENERAL";"TAB2",#N/A,TRUE,"GENERAL";"TAB3",#N/A,TRUE,"GENERAL";"TAB4",#N/A,TRUE,"GENERAL";"TAB5",#N/A,TRUE,"GENERAL"}</definedName>
    <definedName name="rege" localSheetId="13" hidden="1">{"TAB1",#N/A,TRUE,"GENERAL";"TAB2",#N/A,TRUE,"GENERAL";"TAB3",#N/A,TRUE,"GENERAL";"TAB4",#N/A,TRUE,"GENERAL";"TAB5",#N/A,TRUE,"GENERAL"}</definedName>
    <definedName name="rege" hidden="1">{"TAB1",#N/A,TRUE,"GENERAL";"TAB2",#N/A,TRUE,"GENERAL";"TAB3",#N/A,TRUE,"GENERAL";"TAB4",#N/A,TRUE,"GENERAL";"TAB5",#N/A,TRUE,"GENERAL"}</definedName>
    <definedName name="Regional" localSheetId="15">#REF!</definedName>
    <definedName name="Regional" localSheetId="23">#REF!</definedName>
    <definedName name="Regional" localSheetId="17">#REF!</definedName>
    <definedName name="Regional" localSheetId="18">#REF!</definedName>
    <definedName name="Regional" localSheetId="14">#REF!</definedName>
    <definedName name="Regional" localSheetId="13">#REF!</definedName>
    <definedName name="Regional">#REF!</definedName>
    <definedName name="registro_aparatos" localSheetId="15">#REF!</definedName>
    <definedName name="registro_aparatos" localSheetId="23">#REF!</definedName>
    <definedName name="registro_aparatos" localSheetId="17">#REF!</definedName>
    <definedName name="registro_aparatos" localSheetId="18">#REF!</definedName>
    <definedName name="registro_aparatos" localSheetId="14">#REF!</definedName>
    <definedName name="registro_aparatos" localSheetId="13">#REF!</definedName>
    <definedName name="registro_aparatos">#REF!</definedName>
    <definedName name="Registro_Toya_3_4" localSheetId="15">#REF!</definedName>
    <definedName name="Registro_Toya_3_4" localSheetId="23">#REF!</definedName>
    <definedName name="Registro_Toya_3_4" localSheetId="17">#REF!</definedName>
    <definedName name="Registro_Toya_3_4" localSheetId="18">#REF!</definedName>
    <definedName name="Registro_Toya_3_4" localSheetId="14">#REF!</definedName>
    <definedName name="Registro_Toya_3_4" localSheetId="13">#REF!</definedName>
    <definedName name="Registro_Toya_3_4">#REF!</definedName>
    <definedName name="regresd" localSheetId="15" hidden="1">{"TAB1",#N/A,TRUE,"GENERAL";"TAB2",#N/A,TRUE,"GENERAL";"TAB3",#N/A,TRUE,"GENERAL";"TAB4",#N/A,TRUE,"GENERAL";"TAB5",#N/A,TRUE,"GENERAL"}</definedName>
    <definedName name="regresd" localSheetId="14" hidden="1">{"TAB1",#N/A,TRUE,"GENERAL";"TAB2",#N/A,TRUE,"GENERAL";"TAB3",#N/A,TRUE,"GENERAL";"TAB4",#N/A,TRUE,"GENERAL";"TAB5",#N/A,TRUE,"GENERAL"}</definedName>
    <definedName name="regresd" localSheetId="13" hidden="1">{"TAB1",#N/A,TRUE,"GENERAL";"TAB2",#N/A,TRUE,"GENERAL";"TAB3",#N/A,TRUE,"GENERAL";"TAB4",#N/A,TRUE,"GENERAL";"TAB5",#N/A,TRUE,"GENERAL"}</definedName>
    <definedName name="regresd" hidden="1">{"TAB1",#N/A,TRUE,"GENERAL";"TAB2",#N/A,TRUE,"GENERAL";"TAB3",#N/A,TRUE,"GENERAL";"TAB4",#N/A,TRUE,"GENERAL";"TAB5",#N/A,TRUE,"GENERAL"}</definedName>
    <definedName name="regthio" localSheetId="15" hidden="1">{"TAB1",#N/A,TRUE,"GENERAL";"TAB2",#N/A,TRUE,"GENERAL";"TAB3",#N/A,TRUE,"GENERAL";"TAB4",#N/A,TRUE,"GENERAL";"TAB5",#N/A,TRUE,"GENERAL"}</definedName>
    <definedName name="regthio" localSheetId="14" hidden="1">{"TAB1",#N/A,TRUE,"GENERAL";"TAB2",#N/A,TRUE,"GENERAL";"TAB3",#N/A,TRUE,"GENERAL";"TAB4",#N/A,TRUE,"GENERAL";"TAB5",#N/A,TRUE,"GENERAL"}</definedName>
    <definedName name="regthio" localSheetId="13" hidden="1">{"TAB1",#N/A,TRUE,"GENERAL";"TAB2",#N/A,TRUE,"GENERAL";"TAB3",#N/A,TRUE,"GENERAL";"TAB4",#N/A,TRUE,"GENERAL";"TAB5",#N/A,TRUE,"GENERAL"}</definedName>
    <definedName name="regthio" hidden="1">{"TAB1",#N/A,TRUE,"GENERAL";"TAB2",#N/A,TRUE,"GENERAL";"TAB3",#N/A,TRUE,"GENERAL";"TAB4",#N/A,TRUE,"GENERAL";"TAB5",#N/A,TRUE,"GENERAL"}</definedName>
    <definedName name="Regulador_Trifasico_de_1_KVA" localSheetId="15">#REF!</definedName>
    <definedName name="Regulador_Trifasico_de_1_KVA" localSheetId="23">#REF!</definedName>
    <definedName name="Regulador_Trifasico_de_1_KVA" localSheetId="17">#REF!</definedName>
    <definedName name="Regulador_Trifasico_de_1_KVA" localSheetId="18">#REF!</definedName>
    <definedName name="Regulador_Trifasico_de_1_KVA" localSheetId="14">#REF!</definedName>
    <definedName name="Regulador_Trifasico_de_1_KVA" localSheetId="13">#REF!</definedName>
    <definedName name="Regulador_Trifasico_de_1_KVA">#REF!</definedName>
    <definedName name="Regulador_Trifasico_de_20_KVA" localSheetId="15">#REF!</definedName>
    <definedName name="Regulador_Trifasico_de_20_KVA" localSheetId="23">#REF!</definedName>
    <definedName name="Regulador_Trifasico_de_20_KVA" localSheetId="17">#REF!</definedName>
    <definedName name="Regulador_Trifasico_de_20_KVA" localSheetId="18">#REF!</definedName>
    <definedName name="Regulador_Trifasico_de_20_KVA" localSheetId="14">#REF!</definedName>
    <definedName name="Regulador_Trifasico_de_20_KVA" localSheetId="13">#REF!</definedName>
    <definedName name="Regulador_Trifasico_de_20_KVA">#REF!</definedName>
    <definedName name="Regulador_Trifasico_de_9_KVA" localSheetId="15">#REF!</definedName>
    <definedName name="Regulador_Trifasico_de_9_KVA" localSheetId="23">#REF!</definedName>
    <definedName name="Regulador_Trifasico_de_9_KVA" localSheetId="17">#REF!</definedName>
    <definedName name="Regulador_Trifasico_de_9_KVA" localSheetId="18">#REF!</definedName>
    <definedName name="Regulador_Trifasico_de_9_KVA" localSheetId="14">#REF!</definedName>
    <definedName name="Regulador_Trifasico_de_9_KVA" localSheetId="13">#REF!</definedName>
    <definedName name="Regulador_Trifasico_de_9_KVA">#REF!</definedName>
    <definedName name="REJHE" localSheetId="15" hidden="1">{"via1",#N/A,TRUE,"general";"via2",#N/A,TRUE,"general";"via3",#N/A,TRUE,"general"}</definedName>
    <definedName name="REJHE" localSheetId="14" hidden="1">{"via1",#N/A,TRUE,"general";"via2",#N/A,TRUE,"general";"via3",#N/A,TRUE,"general"}</definedName>
    <definedName name="REJHE" localSheetId="13" hidden="1">{"via1",#N/A,TRUE,"general";"via2",#N/A,TRUE,"general";"via3",#N/A,TRUE,"general"}</definedName>
    <definedName name="REJHE" hidden="1">{"via1",#N/A,TRUE,"general";"via2",#N/A,TRUE,"general";"via3",#N/A,TRUE,"general"}</definedName>
    <definedName name="Rejilla_sifón_S_4.5_x_3.5" localSheetId="15">#REF!</definedName>
    <definedName name="Rejilla_sifón_S_4.5_x_3.5" localSheetId="23">#REF!</definedName>
    <definedName name="Rejilla_sifón_S_4.5_x_3.5" localSheetId="17">#REF!</definedName>
    <definedName name="Rejilla_sifón_S_4.5_x_3.5" localSheetId="18">#REF!</definedName>
    <definedName name="Rejilla_sifón_S_4.5_x_3.5" localSheetId="14">#REF!</definedName>
    <definedName name="Rejilla_sifón_S_4.5_x_3.5" localSheetId="13">#REF!</definedName>
    <definedName name="Rejilla_sifón_S_4.5_x_3.5">#REF!</definedName>
    <definedName name="Rejilla_sosco" localSheetId="15">#REF!</definedName>
    <definedName name="Rejilla_sosco" localSheetId="23">#REF!</definedName>
    <definedName name="Rejilla_sosco" localSheetId="17">#REF!</definedName>
    <definedName name="Rejilla_sosco" localSheetId="18">#REF!</definedName>
    <definedName name="Rejilla_sosco" localSheetId="14">#REF!</definedName>
    <definedName name="Rejilla_sosco" localSheetId="13">#REF!</definedName>
    <definedName name="Rejilla_sosco">#REF!</definedName>
    <definedName name="Rejillas_prefabricadas_baños_y_circulaciones_0_10___0_15" localSheetId="15">#REF!</definedName>
    <definedName name="Rejillas_prefabricadas_baños_y_circulaciones_0_10___0_15" localSheetId="23">#REF!</definedName>
    <definedName name="Rejillas_prefabricadas_baños_y_circulaciones_0_10___0_15" localSheetId="17">#REF!</definedName>
    <definedName name="Rejillas_prefabricadas_baños_y_circulaciones_0_10___0_15" localSheetId="18">#REF!</definedName>
    <definedName name="Rejillas_prefabricadas_baños_y_circulaciones_0_10___0_15" localSheetId="14">#REF!</definedName>
    <definedName name="Rejillas_prefabricadas_baños_y_circulaciones_0_10___0_15" localSheetId="13">#REF!</definedName>
    <definedName name="Rejillas_prefabricadas_baños_y_circulaciones_0_10___0_15">#REF!</definedName>
    <definedName name="rell" localSheetId="15">#REF!</definedName>
    <definedName name="rell" localSheetId="23">#REF!</definedName>
    <definedName name="rell" localSheetId="17">#REF!</definedName>
    <definedName name="rell" localSheetId="18">#REF!</definedName>
    <definedName name="rell" localSheetId="14">#REF!</definedName>
    <definedName name="rell" localSheetId="13">#REF!</definedName>
    <definedName name="rell">#REF!</definedName>
    <definedName name="RELLENO" localSheetId="23">#REF!</definedName>
    <definedName name="RELLENO" localSheetId="17">#REF!</definedName>
    <definedName name="RELLENO" localSheetId="18">#REF!</definedName>
    <definedName name="RELLENO">#REF!</definedName>
    <definedName name="RELLENOEXCAVACION" localSheetId="23">#REF!</definedName>
    <definedName name="RELLENOEXCAVACION" localSheetId="17">#REF!</definedName>
    <definedName name="RELLENOEXCAVACION" localSheetId="18">#REF!</definedName>
    <definedName name="RELLENOEXCAVACION">#REF!</definedName>
    <definedName name="RELLENOSELECCIONADO" localSheetId="23">#REF!</definedName>
    <definedName name="RELLENOSELECCIONADO" localSheetId="17">#REF!</definedName>
    <definedName name="RELLENOSELECCIONADO" localSheetId="18">#REF!</definedName>
    <definedName name="RELLENOSELECCIONADO">#REF!</definedName>
    <definedName name="Remate_y_o_bordillo_cubiertas_0_10___0_20" localSheetId="15">#REF!</definedName>
    <definedName name="Remate_y_o_bordillo_cubiertas_0_10___0_20" localSheetId="23">#REF!</definedName>
    <definedName name="Remate_y_o_bordillo_cubiertas_0_10___0_20" localSheetId="17">#REF!</definedName>
    <definedName name="Remate_y_o_bordillo_cubiertas_0_10___0_20" localSheetId="18">#REF!</definedName>
    <definedName name="Remate_y_o_bordillo_cubiertas_0_10___0_20" localSheetId="14">#REF!</definedName>
    <definedName name="Remate_y_o_bordillo_cubiertas_0_10___0_20" localSheetId="13">#REF!</definedName>
    <definedName name="Remate_y_o_bordillo_cubiertas_0_10___0_20">#REF!</definedName>
    <definedName name="Remates_Laterales_y_Superiores_en_Aluzinc" localSheetId="15">#REF!</definedName>
    <definedName name="Remates_Laterales_y_Superiores_en_Aluzinc" localSheetId="23">#REF!</definedName>
    <definedName name="Remates_Laterales_y_Superiores_en_Aluzinc" localSheetId="17">#REF!</definedName>
    <definedName name="Remates_Laterales_y_Superiores_en_Aluzinc" localSheetId="18">#REF!</definedName>
    <definedName name="Remates_Laterales_y_Superiores_en_Aluzinc" localSheetId="14">#REF!</definedName>
    <definedName name="Remates_Laterales_y_Superiores_en_Aluzinc" localSheetId="13">#REF!</definedName>
    <definedName name="Remates_Laterales_y_Superiores_en_Aluzinc">#REF!</definedName>
    <definedName name="Remates_sillares_ventanas" localSheetId="15">#REF!</definedName>
    <definedName name="Remates_sillares_ventanas" localSheetId="23">#REF!</definedName>
    <definedName name="Remates_sillares_ventanas" localSheetId="17">#REF!</definedName>
    <definedName name="Remates_sillares_ventanas" localSheetId="18">#REF!</definedName>
    <definedName name="Remates_sillares_ventanas" localSheetId="14">#REF!</definedName>
    <definedName name="Remates_sillares_ventanas" localSheetId="13">#REF!</definedName>
    <definedName name="Remates_sillares_ventanas">#REF!</definedName>
    <definedName name="REP.CONTRATANTE" localSheetId="15">[51]VARIABLES!$C$11</definedName>
    <definedName name="REP.CONTRATANTE" localSheetId="14">[51]VARIABLES!$C$11</definedName>
    <definedName name="REP.CONTRATANTE" localSheetId="13">[51]VARIABLES!$C$11</definedName>
    <definedName name="REP.CONTRATANTE">[52]VARIABLES!$C$11</definedName>
    <definedName name="REP.CONTRATISTA" localSheetId="15">[51]VARIABLES!$C$10</definedName>
    <definedName name="REP.CONTRATISTA" localSheetId="14">[51]VARIABLES!$C$10</definedName>
    <definedName name="REP.CONTRATISTA" localSheetId="13">[51]VARIABLES!$C$10</definedName>
    <definedName name="REP.CONTRATISTA">[52]VARIABLES!$C$10</definedName>
    <definedName name="REPACOMETIDA3" localSheetId="23">#REF!</definedName>
    <definedName name="REPACOMETIDA3" localSheetId="17">#REF!</definedName>
    <definedName name="REPACOMETIDA3" localSheetId="18">#REF!</definedName>
    <definedName name="REPACOMETIDA3">#REF!</definedName>
    <definedName name="REPACOMETIDA4" localSheetId="23">#REF!</definedName>
    <definedName name="REPACOMETIDA4" localSheetId="17">#REF!</definedName>
    <definedName name="REPACOMETIDA4" localSheetId="18">#REF!</definedName>
    <definedName name="REPACOMETIDA4">#REF!</definedName>
    <definedName name="Reparaciones_en_PVC_A.LL._2" localSheetId="15">#REF!</definedName>
    <definedName name="Reparaciones_en_PVC_A.LL._2" localSheetId="23">#REF!</definedName>
    <definedName name="Reparaciones_en_PVC_A.LL._2" localSheetId="17">#REF!</definedName>
    <definedName name="Reparaciones_en_PVC_A.LL._2" localSheetId="0">#REF!</definedName>
    <definedName name="Reparaciones_en_PVC_A.LL._2" localSheetId="1">#REF!</definedName>
    <definedName name="Reparaciones_en_PVC_A.LL._2" localSheetId="2">#REF!</definedName>
    <definedName name="Reparaciones_en_PVC_A.LL._2" localSheetId="3">#REF!</definedName>
    <definedName name="Reparaciones_en_PVC_A.LL._2" localSheetId="4">#REF!</definedName>
    <definedName name="Reparaciones_en_PVC_A.LL._2" localSheetId="5">#REF!</definedName>
    <definedName name="Reparaciones_en_PVC_A.LL._2" localSheetId="6">#REF!</definedName>
    <definedName name="Reparaciones_en_PVC_A.LL._2" localSheetId="7">#REF!</definedName>
    <definedName name="Reparaciones_en_PVC_A.LL._2" localSheetId="8">#REF!</definedName>
    <definedName name="Reparaciones_en_PVC_A.LL._2" localSheetId="12">#REF!</definedName>
    <definedName name="Reparaciones_en_PVC_A.LL._2" localSheetId="9">#REF!</definedName>
    <definedName name="Reparaciones_en_PVC_A.LL._2" localSheetId="10">#REF!</definedName>
    <definedName name="Reparaciones_en_PVC_A.LL._2" localSheetId="11">#REF!</definedName>
    <definedName name="Reparaciones_en_PVC_A.LL._2" localSheetId="18">#REF!</definedName>
    <definedName name="Reparaciones_en_PVC_A.LL._2" localSheetId="14">#REF!</definedName>
    <definedName name="Reparaciones_en_PVC_A.LL._2" localSheetId="13">#REF!</definedName>
    <definedName name="Reparaciones_en_PVC_A.LL._2">#REF!</definedName>
    <definedName name="Reparaciones_en_PVC_A.LL._3" localSheetId="15">#REF!</definedName>
    <definedName name="Reparaciones_en_PVC_A.LL._3" localSheetId="23">#REF!</definedName>
    <definedName name="Reparaciones_en_PVC_A.LL._3" localSheetId="17">#REF!</definedName>
    <definedName name="Reparaciones_en_PVC_A.LL._3" localSheetId="0">#REF!</definedName>
    <definedName name="Reparaciones_en_PVC_A.LL._3" localSheetId="1">#REF!</definedName>
    <definedName name="Reparaciones_en_PVC_A.LL._3" localSheetId="2">#REF!</definedName>
    <definedName name="Reparaciones_en_PVC_A.LL._3" localSheetId="3">#REF!</definedName>
    <definedName name="Reparaciones_en_PVC_A.LL._3" localSheetId="4">#REF!</definedName>
    <definedName name="Reparaciones_en_PVC_A.LL._3" localSheetId="5">#REF!</definedName>
    <definedName name="Reparaciones_en_PVC_A.LL._3" localSheetId="6">#REF!</definedName>
    <definedName name="Reparaciones_en_PVC_A.LL._3" localSheetId="7">#REF!</definedName>
    <definedName name="Reparaciones_en_PVC_A.LL._3" localSheetId="8">#REF!</definedName>
    <definedName name="Reparaciones_en_PVC_A.LL._3" localSheetId="12">#REF!</definedName>
    <definedName name="Reparaciones_en_PVC_A.LL._3" localSheetId="9">#REF!</definedName>
    <definedName name="Reparaciones_en_PVC_A.LL._3" localSheetId="10">#REF!</definedName>
    <definedName name="Reparaciones_en_PVC_A.LL._3" localSheetId="11">#REF!</definedName>
    <definedName name="Reparaciones_en_PVC_A.LL._3" localSheetId="18">#REF!</definedName>
    <definedName name="Reparaciones_en_PVC_A.LL._3" localSheetId="14">#REF!</definedName>
    <definedName name="Reparaciones_en_PVC_A.LL._3" localSheetId="13">#REF!</definedName>
    <definedName name="Reparaciones_en_PVC_A.LL._3">#REF!</definedName>
    <definedName name="Reparaciones_en_PVC_A.LL._4" localSheetId="15">#REF!</definedName>
    <definedName name="Reparaciones_en_PVC_A.LL._4" localSheetId="23">#REF!</definedName>
    <definedName name="Reparaciones_en_PVC_A.LL._4" localSheetId="17">#REF!</definedName>
    <definedName name="Reparaciones_en_PVC_A.LL._4" localSheetId="0">#REF!</definedName>
    <definedName name="Reparaciones_en_PVC_A.LL._4" localSheetId="1">#REF!</definedName>
    <definedName name="Reparaciones_en_PVC_A.LL._4" localSheetId="2">#REF!</definedName>
    <definedName name="Reparaciones_en_PVC_A.LL._4" localSheetId="3">#REF!</definedName>
    <definedName name="Reparaciones_en_PVC_A.LL._4" localSheetId="4">#REF!</definedName>
    <definedName name="Reparaciones_en_PVC_A.LL._4" localSheetId="5">#REF!</definedName>
    <definedName name="Reparaciones_en_PVC_A.LL._4" localSheetId="6">#REF!</definedName>
    <definedName name="Reparaciones_en_PVC_A.LL._4" localSheetId="7">#REF!</definedName>
    <definedName name="Reparaciones_en_PVC_A.LL._4" localSheetId="8">#REF!</definedName>
    <definedName name="Reparaciones_en_PVC_A.LL._4" localSheetId="12">#REF!</definedName>
    <definedName name="Reparaciones_en_PVC_A.LL._4" localSheetId="9">#REF!</definedName>
    <definedName name="Reparaciones_en_PVC_A.LL._4" localSheetId="10">#REF!</definedName>
    <definedName name="Reparaciones_en_PVC_A.LL._4" localSheetId="11">#REF!</definedName>
    <definedName name="Reparaciones_en_PVC_A.LL._4" localSheetId="18">#REF!</definedName>
    <definedName name="Reparaciones_en_PVC_A.LL._4" localSheetId="14">#REF!</definedName>
    <definedName name="Reparaciones_en_PVC_A.LL._4" localSheetId="13">#REF!</definedName>
    <definedName name="Reparaciones_en_PVC_A.LL._4">#REF!</definedName>
    <definedName name="Reparaciones_en_PVC_P_1" localSheetId="15">#REF!</definedName>
    <definedName name="Reparaciones_en_PVC_P_1" localSheetId="23">#REF!</definedName>
    <definedName name="Reparaciones_en_PVC_P_1" localSheetId="17">#REF!</definedName>
    <definedName name="Reparaciones_en_PVC_P_1" localSheetId="18">#REF!</definedName>
    <definedName name="Reparaciones_en_PVC_P_1" localSheetId="14">#REF!</definedName>
    <definedName name="Reparaciones_en_PVC_P_1" localSheetId="13">#REF!</definedName>
    <definedName name="Reparaciones_en_PVC_P_1">#REF!</definedName>
    <definedName name="Reparaciones_en_PVC_P_1_1_2" localSheetId="15">#REF!</definedName>
    <definedName name="Reparaciones_en_PVC_P_1_1_2" localSheetId="23">#REF!</definedName>
    <definedName name="Reparaciones_en_PVC_P_1_1_2" localSheetId="17">#REF!</definedName>
    <definedName name="Reparaciones_en_PVC_P_1_1_2" localSheetId="18">#REF!</definedName>
    <definedName name="Reparaciones_en_PVC_P_1_1_2" localSheetId="14">#REF!</definedName>
    <definedName name="Reparaciones_en_PVC_P_1_1_2" localSheetId="13">#REF!</definedName>
    <definedName name="Reparaciones_en_PVC_P_1_1_2">#REF!</definedName>
    <definedName name="Reparaciones_en_PVC_P_1_1_4" localSheetId="15">#REF!</definedName>
    <definedName name="Reparaciones_en_PVC_P_1_1_4" localSheetId="23">#REF!</definedName>
    <definedName name="Reparaciones_en_PVC_P_1_1_4" localSheetId="17">#REF!</definedName>
    <definedName name="Reparaciones_en_PVC_P_1_1_4" localSheetId="18">#REF!</definedName>
    <definedName name="Reparaciones_en_PVC_P_1_1_4" localSheetId="14">#REF!</definedName>
    <definedName name="Reparaciones_en_PVC_P_1_1_4" localSheetId="13">#REF!</definedName>
    <definedName name="Reparaciones_en_PVC_P_1_1_4">#REF!</definedName>
    <definedName name="Reparaciones_en_PVC_P_1_2" localSheetId="15">#REF!</definedName>
    <definedName name="Reparaciones_en_PVC_P_1_2" localSheetId="23">#REF!</definedName>
    <definedName name="Reparaciones_en_PVC_P_1_2" localSheetId="17">#REF!</definedName>
    <definedName name="Reparaciones_en_PVC_P_1_2" localSheetId="18">#REF!</definedName>
    <definedName name="Reparaciones_en_PVC_P_1_2" localSheetId="14">#REF!</definedName>
    <definedName name="Reparaciones_en_PVC_P_1_2" localSheetId="13">#REF!</definedName>
    <definedName name="Reparaciones_en_PVC_P_1_2">#REF!</definedName>
    <definedName name="Reparaciones_en_PVC_P_3_4" localSheetId="15">#REF!</definedName>
    <definedName name="Reparaciones_en_PVC_P_3_4" localSheetId="23">#REF!</definedName>
    <definedName name="Reparaciones_en_PVC_P_3_4" localSheetId="17">#REF!</definedName>
    <definedName name="Reparaciones_en_PVC_P_3_4" localSheetId="18">#REF!</definedName>
    <definedName name="Reparaciones_en_PVC_P_3_4" localSheetId="14">#REF!</definedName>
    <definedName name="Reparaciones_en_PVC_P_3_4" localSheetId="13">#REF!</definedName>
    <definedName name="Reparaciones_en_PVC_P_3_4">#REF!</definedName>
    <definedName name="Reparaciones_en_PVC_S_2" localSheetId="15">#REF!</definedName>
    <definedName name="Reparaciones_en_PVC_S_2" localSheetId="23">#REF!</definedName>
    <definedName name="Reparaciones_en_PVC_S_2" localSheetId="17">#REF!</definedName>
    <definedName name="Reparaciones_en_PVC_S_2" localSheetId="18">#REF!</definedName>
    <definedName name="Reparaciones_en_PVC_S_2" localSheetId="14">#REF!</definedName>
    <definedName name="Reparaciones_en_PVC_S_2" localSheetId="13">#REF!</definedName>
    <definedName name="Reparaciones_en_PVC_S_2">#REF!</definedName>
    <definedName name="Reparaciones_en_PVC_S_3" localSheetId="15">#REF!</definedName>
    <definedName name="Reparaciones_en_PVC_S_3" localSheetId="23">#REF!</definedName>
    <definedName name="Reparaciones_en_PVC_S_3" localSheetId="17">#REF!</definedName>
    <definedName name="Reparaciones_en_PVC_S_3" localSheetId="18">#REF!</definedName>
    <definedName name="Reparaciones_en_PVC_S_3" localSheetId="14">#REF!</definedName>
    <definedName name="Reparaciones_en_PVC_S_3" localSheetId="13">#REF!</definedName>
    <definedName name="Reparaciones_en_PVC_S_3">#REF!</definedName>
    <definedName name="Reparaciones_en_PVC_S_4" localSheetId="15">#REF!</definedName>
    <definedName name="Reparaciones_en_PVC_S_4" localSheetId="23">#REF!</definedName>
    <definedName name="Reparaciones_en_PVC_S_4" localSheetId="17">#REF!</definedName>
    <definedName name="Reparaciones_en_PVC_S_4" localSheetId="18">#REF!</definedName>
    <definedName name="Reparaciones_en_PVC_S_4" localSheetId="14">#REF!</definedName>
    <definedName name="Reparaciones_en_PVC_S_4" localSheetId="13">#REF!</definedName>
    <definedName name="Reparaciones_en_PVC_S_4">#REF!</definedName>
    <definedName name="Repisa_Ordinario" localSheetId="15">#REF!</definedName>
    <definedName name="Repisa_Ordinario" localSheetId="23">#REF!</definedName>
    <definedName name="Repisa_Ordinario" localSheetId="17">#REF!</definedName>
    <definedName name="Repisa_Ordinario" localSheetId="18">#REF!</definedName>
    <definedName name="Repisa_Ordinario" localSheetId="14">#REF!</definedName>
    <definedName name="Repisa_Ordinario" localSheetId="13">#REF!</definedName>
    <definedName name="Repisa_Ordinario">#REF!</definedName>
    <definedName name="rer" localSheetId="15" hidden="1">{"via1",#N/A,TRUE,"general";"via2",#N/A,TRUE,"general";"via3",#N/A,TRUE,"general"}</definedName>
    <definedName name="rer" localSheetId="14" hidden="1">{"via1",#N/A,TRUE,"general";"via2",#N/A,TRUE,"general";"via3",#N/A,TRUE,"general"}</definedName>
    <definedName name="rer" localSheetId="13" hidden="1">{"via1",#N/A,TRUE,"general";"via2",#N/A,TRUE,"general";"via3",#N/A,TRUE,"general"}</definedName>
    <definedName name="rer" hidden="1">{"via1",#N/A,TRUE,"general";"via2",#N/A,TRUE,"general";"via3",#N/A,TRUE,"general"}</definedName>
    <definedName name="rererw" localSheetId="15" hidden="1">{"TAB1",#N/A,TRUE,"GENERAL";"TAB2",#N/A,TRUE,"GENERAL";"TAB3",#N/A,TRUE,"GENERAL";"TAB4",#N/A,TRUE,"GENERAL";"TAB5",#N/A,TRUE,"GENERAL"}</definedName>
    <definedName name="rererw" localSheetId="14" hidden="1">{"TAB1",#N/A,TRUE,"GENERAL";"TAB2",#N/A,TRUE,"GENERAL";"TAB3",#N/A,TRUE,"GENERAL";"TAB4",#N/A,TRUE,"GENERAL";"TAB5",#N/A,TRUE,"GENERAL"}</definedName>
    <definedName name="rererw" localSheetId="13" hidden="1">{"TAB1",#N/A,TRUE,"GENERAL";"TAB2",#N/A,TRUE,"GENERAL";"TAB3",#N/A,TRUE,"GENERAL";"TAB4",#N/A,TRUE,"GENERAL";"TAB5",#N/A,TRUE,"GENERAL"}</definedName>
    <definedName name="rererw" hidden="1">{"TAB1",#N/A,TRUE,"GENERAL";"TAB2",#N/A,TRUE,"GENERAL";"TAB3",#N/A,TRUE,"GENERAL";"TAB4",#N/A,TRUE,"GENERAL";"TAB5",#N/A,TRUE,"GENERAL"}</definedName>
    <definedName name="rerg" localSheetId="15" hidden="1">{"TAB1",#N/A,TRUE,"GENERAL";"TAB2",#N/A,TRUE,"GENERAL";"TAB3",#N/A,TRUE,"GENERAL";"TAB4",#N/A,TRUE,"GENERAL";"TAB5",#N/A,TRUE,"GENERAL"}</definedName>
    <definedName name="rerg" localSheetId="14" hidden="1">{"TAB1",#N/A,TRUE,"GENERAL";"TAB2",#N/A,TRUE,"GENERAL";"TAB3",#N/A,TRUE,"GENERAL";"TAB4",#N/A,TRUE,"GENERAL";"TAB5",#N/A,TRUE,"GENERAL"}</definedName>
    <definedName name="rerg" localSheetId="13" hidden="1">{"TAB1",#N/A,TRUE,"GENERAL";"TAB2",#N/A,TRUE,"GENERAL";"TAB3",#N/A,TRUE,"GENERAL";"TAB4",#N/A,TRUE,"GENERAL";"TAB5",#N/A,TRUE,"GENERAL"}</definedName>
    <definedName name="rerg" hidden="1">{"TAB1",#N/A,TRUE,"GENERAL";"TAB2",#N/A,TRUE,"GENERAL";"TAB3",#N/A,TRUE,"GENERAL";"TAB4",#N/A,TRUE,"GENERAL";"TAB5",#N/A,TRUE,"GENERAL"}</definedName>
    <definedName name="rerrrrw" localSheetId="15" hidden="1">{"TAB1",#N/A,TRUE,"GENERAL";"TAB2",#N/A,TRUE,"GENERAL";"TAB3",#N/A,TRUE,"GENERAL";"TAB4",#N/A,TRUE,"GENERAL";"TAB5",#N/A,TRUE,"GENERAL"}</definedName>
    <definedName name="rerrrrw" localSheetId="14" hidden="1">{"TAB1",#N/A,TRUE,"GENERAL";"TAB2",#N/A,TRUE,"GENERAL";"TAB3",#N/A,TRUE,"GENERAL";"TAB4",#N/A,TRUE,"GENERAL";"TAB5",#N/A,TRUE,"GENERAL"}</definedName>
    <definedName name="rerrrrw" localSheetId="13" hidden="1">{"TAB1",#N/A,TRUE,"GENERAL";"TAB2",#N/A,TRUE,"GENERAL";"TAB3",#N/A,TRUE,"GENERAL";"TAB4",#N/A,TRUE,"GENERAL";"TAB5",#N/A,TRUE,"GENERAL"}</definedName>
    <definedName name="rerrrrw" hidden="1">{"TAB1",#N/A,TRUE,"GENERAL";"TAB2",#N/A,TRUE,"GENERAL";"TAB3",#N/A,TRUE,"GENERAL";"TAB4",#N/A,TRUE,"GENERAL";"TAB5",#N/A,TRUE,"GENERAL"}</definedName>
    <definedName name="residente">'[35]GENERALIDADES '!$E$9</definedName>
    <definedName name="Resistenciaconductor" localSheetId="15">[56]Modelo!#REF!</definedName>
    <definedName name="Resistenciaconductor" localSheetId="23">[57]Modelo!#REF!</definedName>
    <definedName name="Resistenciaconductor" localSheetId="17">[57]Modelo!#REF!</definedName>
    <definedName name="Resistenciaconductor" localSheetId="18">[57]Modelo!#REF!</definedName>
    <definedName name="Resistenciaconductor" localSheetId="14">[56]Modelo!#REF!</definedName>
    <definedName name="Resistenciaconductor" localSheetId="13">[56]Modelo!#REF!</definedName>
    <definedName name="Resistenciaconductor">[57]Modelo!#REF!</definedName>
    <definedName name="Retenc">[25]BASES!$E$31</definedName>
    <definedName name="RETIROESCOMBROS" localSheetId="23">#REF!</definedName>
    <definedName name="RETIROESCOMBROS" localSheetId="17">#REF!</definedName>
    <definedName name="RETIROESCOMBROS" localSheetId="18">#REF!</definedName>
    <definedName name="RETIROESCOMBROS">#REF!</definedName>
    <definedName name="Retro_excavadora" localSheetId="15">#REF!</definedName>
    <definedName name="Retro_excavadora" localSheetId="23">#REF!</definedName>
    <definedName name="Retro_excavadora" localSheetId="17">#REF!</definedName>
    <definedName name="Retro_excavadora" localSheetId="0">#REF!</definedName>
    <definedName name="Retro_excavadora" localSheetId="1">#REF!</definedName>
    <definedName name="Retro_excavadora" localSheetId="2">#REF!</definedName>
    <definedName name="Retro_excavadora" localSheetId="3">#REF!</definedName>
    <definedName name="Retro_excavadora" localSheetId="4">#REF!</definedName>
    <definedName name="Retro_excavadora" localSheetId="5">#REF!</definedName>
    <definedName name="Retro_excavadora" localSheetId="6">#REF!</definedName>
    <definedName name="Retro_excavadora" localSheetId="7">#REF!</definedName>
    <definedName name="Retro_excavadora" localSheetId="8">#REF!</definedName>
    <definedName name="Retro_excavadora" localSheetId="12">#REF!</definedName>
    <definedName name="Retro_excavadora" localSheetId="9">#REF!</definedName>
    <definedName name="Retro_excavadora" localSheetId="10">#REF!</definedName>
    <definedName name="Retro_excavadora" localSheetId="11">#REF!</definedName>
    <definedName name="Retro_excavadora" localSheetId="18">#REF!</definedName>
    <definedName name="Retro_excavadora" localSheetId="14">#REF!</definedName>
    <definedName name="Retro_excavadora" localSheetId="13">#REF!</definedName>
    <definedName name="Retro_excavadora">#REF!</definedName>
    <definedName name="RETTRE" localSheetId="15" hidden="1">{"via1",#N/A,TRUE,"general";"via2",#N/A,TRUE,"general";"via3",#N/A,TRUE,"general"}</definedName>
    <definedName name="RETTRE" localSheetId="14" hidden="1">{"via1",#N/A,TRUE,"general";"via2",#N/A,TRUE,"general";"via3",#N/A,TRUE,"general"}</definedName>
    <definedName name="RETTRE" localSheetId="13" hidden="1">{"via1",#N/A,TRUE,"general";"via2",#N/A,TRUE,"general";"via3",#N/A,TRUE,"general"}</definedName>
    <definedName name="RETTRE" hidden="1">{"via1",#N/A,TRUE,"general";"via2",#N/A,TRUE,"general";"via3",#N/A,TRUE,"general"}</definedName>
    <definedName name="rety" localSheetId="15" hidden="1">{"TAB1",#N/A,TRUE,"GENERAL";"TAB2",#N/A,TRUE,"GENERAL";"TAB3",#N/A,TRUE,"GENERAL";"TAB4",#N/A,TRUE,"GENERAL";"TAB5",#N/A,TRUE,"GENERAL"}</definedName>
    <definedName name="rety" localSheetId="14" hidden="1">{"TAB1",#N/A,TRUE,"GENERAL";"TAB2",#N/A,TRUE,"GENERAL";"TAB3",#N/A,TRUE,"GENERAL";"TAB4",#N/A,TRUE,"GENERAL";"TAB5",#N/A,TRUE,"GENERAL"}</definedName>
    <definedName name="rety" localSheetId="13" hidden="1">{"TAB1",#N/A,TRUE,"GENERAL";"TAB2",#N/A,TRUE,"GENERAL";"TAB3",#N/A,TRUE,"GENERAL";"TAB4",#N/A,TRUE,"GENERAL";"TAB5",#N/A,TRUE,"GENERAL"}</definedName>
    <definedName name="rety" hidden="1">{"TAB1",#N/A,TRUE,"GENERAL";"TAB2",#N/A,TRUE,"GENERAL";"TAB3",#N/A,TRUE,"GENERAL";"TAB4",#N/A,TRUE,"GENERAL";"TAB5",#N/A,TRUE,"GENERAL"}</definedName>
    <definedName name="rewfreg" localSheetId="15" hidden="1">{"via1",#N/A,TRUE,"general";"via2",#N/A,TRUE,"general";"via3",#N/A,TRUE,"general"}</definedName>
    <definedName name="rewfreg" localSheetId="14" hidden="1">{"via1",#N/A,TRUE,"general";"via2",#N/A,TRUE,"general";"via3",#N/A,TRUE,"general"}</definedName>
    <definedName name="rewfreg" localSheetId="13" hidden="1">{"via1",#N/A,TRUE,"general";"via2",#N/A,TRUE,"general";"via3",#N/A,TRUE,"general"}</definedName>
    <definedName name="rewfreg" hidden="1">{"via1",#N/A,TRUE,"general";"via2",#N/A,TRUE,"general";"via3",#N/A,TRUE,"general"}</definedName>
    <definedName name="rewr" localSheetId="15" hidden="1">{"via1",#N/A,TRUE,"general";"via2",#N/A,TRUE,"general";"via3",#N/A,TRUE,"general"}</definedName>
    <definedName name="rewr" localSheetId="14" hidden="1">{"via1",#N/A,TRUE,"general";"via2",#N/A,TRUE,"general";"via3",#N/A,TRUE,"general"}</definedName>
    <definedName name="rewr" localSheetId="13" hidden="1">{"via1",#N/A,TRUE,"general";"via2",#N/A,TRUE,"general";"via3",#N/A,TRUE,"general"}</definedName>
    <definedName name="rewr" hidden="1">{"via1",#N/A,TRUE,"general";"via2",#N/A,TRUE,"general";"via3",#N/A,TRUE,"general"}</definedName>
    <definedName name="REWWER" localSheetId="15" hidden="1">{"TAB1",#N/A,TRUE,"GENERAL";"TAB2",#N/A,TRUE,"GENERAL";"TAB3",#N/A,TRUE,"GENERAL";"TAB4",#N/A,TRUE,"GENERAL";"TAB5",#N/A,TRUE,"GENERAL"}</definedName>
    <definedName name="REWWER" localSheetId="14" hidden="1">{"TAB1",#N/A,TRUE,"GENERAL";"TAB2",#N/A,TRUE,"GENERAL";"TAB3",#N/A,TRUE,"GENERAL";"TAB4",#N/A,TRUE,"GENERAL";"TAB5",#N/A,TRUE,"GENERAL"}</definedName>
    <definedName name="REWWER" localSheetId="13" hidden="1">{"TAB1",#N/A,TRUE,"GENERAL";"TAB2",#N/A,TRUE,"GENERAL";"TAB3",#N/A,TRUE,"GENERAL";"TAB4",#N/A,TRUE,"GENERAL";"TAB5",#N/A,TRUE,"GENERAL"}</definedName>
    <definedName name="REWWER" hidden="1">{"TAB1",#N/A,TRUE,"GENERAL";"TAB2",#N/A,TRUE,"GENERAL";"TAB3",#N/A,TRUE,"GENERAL";"TAB4",#N/A,TRUE,"GENERAL";"TAB5",#N/A,TRUE,"GENERAL"}</definedName>
    <definedName name="reyepoi" localSheetId="15" hidden="1">{"TAB1",#N/A,TRUE,"GENERAL";"TAB2",#N/A,TRUE,"GENERAL";"TAB3",#N/A,TRUE,"GENERAL";"TAB4",#N/A,TRUE,"GENERAL";"TAB5",#N/A,TRUE,"GENERAL"}</definedName>
    <definedName name="reyepoi" localSheetId="14" hidden="1">{"TAB1",#N/A,TRUE,"GENERAL";"TAB2",#N/A,TRUE,"GENERAL";"TAB3",#N/A,TRUE,"GENERAL";"TAB4",#N/A,TRUE,"GENERAL";"TAB5",#N/A,TRUE,"GENERAL"}</definedName>
    <definedName name="reyepoi" localSheetId="13" hidden="1">{"TAB1",#N/A,TRUE,"GENERAL";"TAB2",#N/A,TRUE,"GENERAL";"TAB3",#N/A,TRUE,"GENERAL";"TAB4",#N/A,TRUE,"GENERAL";"TAB5",#N/A,TRUE,"GENERAL"}</definedName>
    <definedName name="reyepoi" hidden="1">{"TAB1",#N/A,TRUE,"GENERAL";"TAB2",#N/A,TRUE,"GENERAL";"TAB3",#N/A,TRUE,"GENERAL";"TAB4",#N/A,TRUE,"GENERAL";"TAB5",#N/A,TRUE,"GENERAL"}</definedName>
    <definedName name="reyety" localSheetId="15" hidden="1">{"via1",#N/A,TRUE,"general";"via2",#N/A,TRUE,"general";"via3",#N/A,TRUE,"general"}</definedName>
    <definedName name="reyety" localSheetId="14" hidden="1">{"via1",#N/A,TRUE,"general";"via2",#N/A,TRUE,"general";"via3",#N/A,TRUE,"general"}</definedName>
    <definedName name="reyety" localSheetId="13" hidden="1">{"via1",#N/A,TRUE,"general";"via2",#N/A,TRUE,"general";"via3",#N/A,TRUE,"general"}</definedName>
    <definedName name="reyety" hidden="1">{"via1",#N/A,TRUE,"general";"via2",#N/A,TRUE,"general";"via3",#N/A,TRUE,"general"}</definedName>
    <definedName name="reyty" localSheetId="15" hidden="1">{"via1",#N/A,TRUE,"general";"via2",#N/A,TRUE,"general";"via3",#N/A,TRUE,"general"}</definedName>
    <definedName name="reyty" localSheetId="14" hidden="1">{"via1",#N/A,TRUE,"general";"via2",#N/A,TRUE,"general";"via3",#N/A,TRUE,"general"}</definedName>
    <definedName name="reyty" localSheetId="13" hidden="1">{"via1",#N/A,TRUE,"general";"via2",#N/A,TRUE,"general";"via3",#N/A,TRUE,"general"}</definedName>
    <definedName name="reyty" hidden="1">{"via1",#N/A,TRUE,"general";"via2",#N/A,TRUE,"general";"via3",#N/A,TRUE,"general"}</definedName>
    <definedName name="reyyt" localSheetId="15" hidden="1">{"via1",#N/A,TRUE,"general";"via2",#N/A,TRUE,"general";"via3",#N/A,TRUE,"general"}</definedName>
    <definedName name="reyyt" localSheetId="14" hidden="1">{"via1",#N/A,TRUE,"general";"via2",#N/A,TRUE,"general";"via3",#N/A,TRUE,"general"}</definedName>
    <definedName name="reyyt" localSheetId="13" hidden="1">{"via1",#N/A,TRUE,"general";"via2",#N/A,TRUE,"general";"via3",#N/A,TRUE,"general"}</definedName>
    <definedName name="reyyt" hidden="1">{"via1",#N/A,TRUE,"general";"via2",#N/A,TRUE,"general";"via3",#N/A,TRUE,"general"}</definedName>
    <definedName name="rfhnhjyu" localSheetId="15" hidden="1">{"TAB1",#N/A,TRUE,"GENERAL";"TAB2",#N/A,TRUE,"GENERAL";"TAB3",#N/A,TRUE,"GENERAL";"TAB4",#N/A,TRUE,"GENERAL";"TAB5",#N/A,TRUE,"GENERAL"}</definedName>
    <definedName name="rfhnhjyu" localSheetId="14" hidden="1">{"TAB1",#N/A,TRUE,"GENERAL";"TAB2",#N/A,TRUE,"GENERAL";"TAB3",#N/A,TRUE,"GENERAL";"TAB4",#N/A,TRUE,"GENERAL";"TAB5",#N/A,TRUE,"GENERAL"}</definedName>
    <definedName name="rfhnhjyu" localSheetId="13" hidden="1">{"TAB1",#N/A,TRUE,"GENERAL";"TAB2",#N/A,TRUE,"GENERAL";"TAB3",#N/A,TRUE,"GENERAL";"TAB4",#N/A,TRUE,"GENERAL";"TAB5",#N/A,TRUE,"GENERAL"}</definedName>
    <definedName name="rfhnhjyu" hidden="1">{"TAB1",#N/A,TRUE,"GENERAL";"TAB2",#N/A,TRUE,"GENERAL";"TAB3",#N/A,TRUE,"GENERAL";"TAB4",#N/A,TRUE,"GENERAL";"TAB5",#N/A,TRUE,"GENERAL"}</definedName>
    <definedName name="rfref" localSheetId="15">#REF!</definedName>
    <definedName name="rfref" localSheetId="23">#REF!</definedName>
    <definedName name="rfref" localSheetId="17">#REF!</definedName>
    <definedName name="rfref" localSheetId="0">#REF!</definedName>
    <definedName name="rfref" localSheetId="1">#REF!</definedName>
    <definedName name="rfref" localSheetId="2">#REF!</definedName>
    <definedName name="rfref" localSheetId="3">#REF!</definedName>
    <definedName name="rfref" localSheetId="4">#REF!</definedName>
    <definedName name="rfref" localSheetId="5">#REF!</definedName>
    <definedName name="rfref" localSheetId="6">#REF!</definedName>
    <definedName name="rfref" localSheetId="7">#REF!</definedName>
    <definedName name="rfref" localSheetId="8">#REF!</definedName>
    <definedName name="rfref" localSheetId="12">#REF!</definedName>
    <definedName name="rfref" localSheetId="9">#REF!</definedName>
    <definedName name="rfref" localSheetId="10">#REF!</definedName>
    <definedName name="rfref" localSheetId="11">#REF!</definedName>
    <definedName name="rfref" localSheetId="18">#REF!</definedName>
    <definedName name="rfref" localSheetId="14">#REF!</definedName>
    <definedName name="rfref" localSheetId="13">#REF!</definedName>
    <definedName name="rfref">#REF!</definedName>
    <definedName name="rfrf" localSheetId="15" hidden="1">{"via1",#N/A,TRUE,"general";"via2",#N/A,TRUE,"general";"via3",#N/A,TRUE,"general"}</definedName>
    <definedName name="rfrf" localSheetId="14" hidden="1">{"via1",#N/A,TRUE,"general";"via2",#N/A,TRUE,"general";"via3",#N/A,TRUE,"general"}</definedName>
    <definedName name="rfrf" localSheetId="13" hidden="1">{"via1",#N/A,TRUE,"general";"via2",#N/A,TRUE,"general";"via3",#N/A,TRUE,"general"}</definedName>
    <definedName name="rfrf" hidden="1">{"via1",#N/A,TRUE,"general";"via2",#N/A,TRUE,"general";"via3",#N/A,TRUE,"general"}</definedName>
    <definedName name="rge" localSheetId="15" hidden="1">{"via1",#N/A,TRUE,"general";"via2",#N/A,TRUE,"general";"via3",#N/A,TRUE,"general"}</definedName>
    <definedName name="rge" localSheetId="14" hidden="1">{"via1",#N/A,TRUE,"general";"via2",#N/A,TRUE,"general";"via3",#N/A,TRUE,"general"}</definedName>
    <definedName name="rge" localSheetId="13" hidden="1">{"via1",#N/A,TRUE,"general";"via2",#N/A,TRUE,"general";"via3",#N/A,TRUE,"general"}</definedName>
    <definedName name="rge" hidden="1">{"via1",#N/A,TRUE,"general";"via2",#N/A,TRUE,"general";"via3",#N/A,TRUE,"general"}</definedName>
    <definedName name="rgegg" localSheetId="15" hidden="1">{"via1",#N/A,TRUE,"general";"via2",#N/A,TRUE,"general";"via3",#N/A,TRUE,"general"}</definedName>
    <definedName name="rgegg" localSheetId="14" hidden="1">{"via1",#N/A,TRUE,"general";"via2",#N/A,TRUE,"general";"via3",#N/A,TRUE,"general"}</definedName>
    <definedName name="rgegg" localSheetId="13" hidden="1">{"via1",#N/A,TRUE,"general";"via2",#N/A,TRUE,"general";"via3",#N/A,TRUE,"general"}</definedName>
    <definedName name="rgegg" hidden="1">{"via1",#N/A,TRUE,"general";"via2",#N/A,TRUE,"general";"via3",#N/A,TRUE,"general"}</definedName>
    <definedName name="rhh" localSheetId="15" hidden="1">{"TAB1",#N/A,TRUE,"GENERAL";"TAB2",#N/A,TRUE,"GENERAL";"TAB3",#N/A,TRUE,"GENERAL";"TAB4",#N/A,TRUE,"GENERAL";"TAB5",#N/A,TRUE,"GENERAL"}</definedName>
    <definedName name="rhh" localSheetId="14" hidden="1">{"TAB1",#N/A,TRUE,"GENERAL";"TAB2",#N/A,TRUE,"GENERAL";"TAB3",#N/A,TRUE,"GENERAL";"TAB4",#N/A,TRUE,"GENERAL";"TAB5",#N/A,TRUE,"GENERAL"}</definedName>
    <definedName name="rhh" localSheetId="13" hidden="1">{"TAB1",#N/A,TRUE,"GENERAL";"TAB2",#N/A,TRUE,"GENERAL";"TAB3",#N/A,TRUE,"GENERAL";"TAB4",#N/A,TRUE,"GENERAL";"TAB5",#N/A,TRUE,"GENERAL"}</definedName>
    <definedName name="rhh" hidden="1">{"TAB1",#N/A,TRUE,"GENERAL";"TAB2",#N/A,TRUE,"GENERAL";"TAB3",#N/A,TRUE,"GENERAL";"TAB4",#N/A,TRUE,"GENERAL";"TAB5",#N/A,TRUE,"GENERAL"}</definedName>
    <definedName name="rhrtd" localSheetId="15" hidden="1">{"TAB1",#N/A,TRUE,"GENERAL";"TAB2",#N/A,TRUE,"GENERAL";"TAB3",#N/A,TRUE,"GENERAL";"TAB4",#N/A,TRUE,"GENERAL";"TAB5",#N/A,TRUE,"GENERAL"}</definedName>
    <definedName name="rhrtd" localSheetId="14" hidden="1">{"TAB1",#N/A,TRUE,"GENERAL";"TAB2",#N/A,TRUE,"GENERAL";"TAB3",#N/A,TRUE,"GENERAL";"TAB4",#N/A,TRUE,"GENERAL";"TAB5",#N/A,TRUE,"GENERAL"}</definedName>
    <definedName name="rhrtd" localSheetId="13" hidden="1">{"TAB1",#N/A,TRUE,"GENERAL";"TAB2",#N/A,TRUE,"GENERAL";"TAB3",#N/A,TRUE,"GENERAL";"TAB4",#N/A,TRUE,"GENERAL";"TAB5",#N/A,TRUE,"GENERAL"}</definedName>
    <definedName name="rhrtd" hidden="1">{"TAB1",#N/A,TRUE,"GENERAL";"TAB2",#N/A,TRUE,"GENERAL";"TAB3",#N/A,TRUE,"GENERAL";"TAB4",#N/A,TRUE,"GENERAL";"TAB5",#N/A,TRUE,"GENERAL"}</definedName>
    <definedName name="rhtry" localSheetId="15" hidden="1">{"TAB1",#N/A,TRUE,"GENERAL";"TAB2",#N/A,TRUE,"GENERAL";"TAB3",#N/A,TRUE,"GENERAL";"TAB4",#N/A,TRUE,"GENERAL";"TAB5",#N/A,TRUE,"GENERAL"}</definedName>
    <definedName name="rhtry" localSheetId="14" hidden="1">{"TAB1",#N/A,TRUE,"GENERAL";"TAB2",#N/A,TRUE,"GENERAL";"TAB3",#N/A,TRUE,"GENERAL";"TAB4",#N/A,TRUE,"GENERAL";"TAB5",#N/A,TRUE,"GENERAL"}</definedName>
    <definedName name="rhtry" localSheetId="13" hidden="1">{"TAB1",#N/A,TRUE,"GENERAL";"TAB2",#N/A,TRUE,"GENERAL";"TAB3",#N/A,TRUE,"GENERAL";"TAB4",#N/A,TRUE,"GENERAL";"TAB5",#N/A,TRUE,"GENERAL"}</definedName>
    <definedName name="rhtry" hidden="1">{"TAB1",#N/A,TRUE,"GENERAL";"TAB2",#N/A,TRUE,"GENERAL";"TAB3",#N/A,TRUE,"GENERAL";"TAB4",#N/A,TRUE,"GENERAL";"TAB5",#N/A,TRUE,"GENERAL"}</definedName>
    <definedName name="rj" localSheetId="15" hidden="1">{"TAB1",#N/A,TRUE,"GENERAL";"TAB2",#N/A,TRUE,"GENERAL";"TAB3",#N/A,TRUE,"GENERAL";"TAB4",#N/A,TRUE,"GENERAL";"TAB5",#N/A,TRUE,"GENERAL"}</definedName>
    <definedName name="rj" localSheetId="14" hidden="1">{"TAB1",#N/A,TRUE,"GENERAL";"TAB2",#N/A,TRUE,"GENERAL";"TAB3",#N/A,TRUE,"GENERAL";"TAB4",#N/A,TRUE,"GENERAL";"TAB5",#N/A,TRUE,"GENERAL"}</definedName>
    <definedName name="rj" localSheetId="13" hidden="1">{"TAB1",#N/A,TRUE,"GENERAL";"TAB2",#N/A,TRUE,"GENERAL";"TAB3",#N/A,TRUE,"GENERAL";"TAB4",#N/A,TRUE,"GENERAL";"TAB5",#N/A,TRUE,"GENERAL"}</definedName>
    <definedName name="rj" hidden="1">{"TAB1",#N/A,TRUE,"GENERAL";"TAB2",#N/A,TRUE,"GENERAL";"TAB3",#N/A,TRUE,"GENERAL";"TAB4",#N/A,TRUE,"GENERAL";"TAB5",#N/A,TRUE,"GENERAL"}</definedName>
    <definedName name="rjjth" localSheetId="15" hidden="1">{"TAB1",#N/A,TRUE,"GENERAL";"TAB2",#N/A,TRUE,"GENERAL";"TAB3",#N/A,TRUE,"GENERAL";"TAB4",#N/A,TRUE,"GENERAL";"TAB5",#N/A,TRUE,"GENERAL"}</definedName>
    <definedName name="rjjth" localSheetId="14" hidden="1">{"TAB1",#N/A,TRUE,"GENERAL";"TAB2",#N/A,TRUE,"GENERAL";"TAB3",#N/A,TRUE,"GENERAL";"TAB4",#N/A,TRUE,"GENERAL";"TAB5",#N/A,TRUE,"GENERAL"}</definedName>
    <definedName name="rjjth" localSheetId="13" hidden="1">{"TAB1",#N/A,TRUE,"GENERAL";"TAB2",#N/A,TRUE,"GENERAL";"TAB3",#N/A,TRUE,"GENERAL";"TAB4",#N/A,TRUE,"GENERAL";"TAB5",#N/A,TRUE,"GENERAL"}</definedName>
    <definedName name="rjjth" hidden="1">{"TAB1",#N/A,TRUE,"GENERAL";"TAB2",#N/A,TRUE,"GENERAL";"TAB3",#N/A,TRUE,"GENERAL";"TAB4",#N/A,TRUE,"GENERAL";"TAB5",#N/A,TRUE,"GENERAL"}</definedName>
    <definedName name="rjy" localSheetId="15" hidden="1">{"via1",#N/A,TRUE,"general";"via2",#N/A,TRUE,"general";"via3",#N/A,TRUE,"general"}</definedName>
    <definedName name="rjy" localSheetId="14" hidden="1">{"via1",#N/A,TRUE,"general";"via2",#N/A,TRUE,"general";"via3",#N/A,TRUE,"general"}</definedName>
    <definedName name="rjy" localSheetId="13" hidden="1">{"via1",#N/A,TRUE,"general";"via2",#N/A,TRUE,"general";"via3",#N/A,TRUE,"general"}</definedName>
    <definedName name="rjy" hidden="1">{"via1",#N/A,TRUE,"general";"via2",#N/A,TRUE,"general";"via3",#N/A,TRUE,"general"}</definedName>
    <definedName name="rkjyk" localSheetId="15" hidden="1">{"TAB1",#N/A,TRUE,"GENERAL";"TAB2",#N/A,TRUE,"GENERAL";"TAB3",#N/A,TRUE,"GENERAL";"TAB4",#N/A,TRUE,"GENERAL";"TAB5",#N/A,TRUE,"GENERAL"}</definedName>
    <definedName name="rkjyk" localSheetId="14" hidden="1">{"TAB1",#N/A,TRUE,"GENERAL";"TAB2",#N/A,TRUE,"GENERAL";"TAB3",#N/A,TRUE,"GENERAL";"TAB4",#N/A,TRUE,"GENERAL";"TAB5",#N/A,TRUE,"GENERAL"}</definedName>
    <definedName name="rkjyk" localSheetId="13" hidden="1">{"TAB1",#N/A,TRUE,"GENERAL";"TAB2",#N/A,TRUE,"GENERAL";"TAB3",#N/A,TRUE,"GENERAL";"TAB4",#N/A,TRUE,"GENERAL";"TAB5",#N/A,TRUE,"GENERAL"}</definedName>
    <definedName name="rkjyk" hidden="1">{"TAB1",#N/A,TRUE,"GENERAL";"TAB2",#N/A,TRUE,"GENERAL";"TAB3",#N/A,TRUE,"GENERAL";"TAB4",#N/A,TRUE,"GENERAL";"TAB5",#N/A,TRUE,"GENERAL"}</definedName>
    <definedName name="rkru" localSheetId="15" hidden="1">{"via1",#N/A,TRUE,"general";"via2",#N/A,TRUE,"general";"via3",#N/A,TRUE,"general"}</definedName>
    <definedName name="rkru" localSheetId="14" hidden="1">{"via1",#N/A,TRUE,"general";"via2",#N/A,TRUE,"general";"via3",#N/A,TRUE,"general"}</definedName>
    <definedName name="rkru" localSheetId="13" hidden="1">{"via1",#N/A,TRUE,"general";"via2",#N/A,TRUE,"general";"via3",#N/A,TRUE,"general"}</definedName>
    <definedName name="rkru" hidden="1">{"via1",#N/A,TRUE,"general";"via2",#N/A,TRUE,"general";"via3",#N/A,TRUE,"general"}</definedName>
    <definedName name="rky" localSheetId="15" hidden="1">{"TAB1",#N/A,TRUE,"GENERAL";"TAB2",#N/A,TRUE,"GENERAL";"TAB3",#N/A,TRUE,"GENERAL";"TAB4",#N/A,TRUE,"GENERAL";"TAB5",#N/A,TRUE,"GENERAL"}</definedName>
    <definedName name="rky" localSheetId="14" hidden="1">{"TAB1",#N/A,TRUE,"GENERAL";"TAB2",#N/A,TRUE,"GENERAL";"TAB3",#N/A,TRUE,"GENERAL";"TAB4",#N/A,TRUE,"GENERAL";"TAB5",#N/A,TRUE,"GENERAL"}</definedName>
    <definedName name="rky" localSheetId="13" hidden="1">{"TAB1",#N/A,TRUE,"GENERAL";"TAB2",#N/A,TRUE,"GENERAL";"TAB3",#N/A,TRUE,"GENERAL";"TAB4",#N/A,TRUE,"GENERAL";"TAB5",#N/A,TRUE,"GENERAL"}</definedName>
    <definedName name="rky" hidden="1">{"TAB1",#N/A,TRUE,"GENERAL";"TAB2",#N/A,TRUE,"GENERAL";"TAB3",#N/A,TRUE,"GENERAL";"TAB4",#N/A,TRUE,"GENERAL";"TAB5",#N/A,TRUE,"GENERAL"}</definedName>
    <definedName name="rrr" localSheetId="15" hidden="1">{"via1",#N/A,TRUE,"general";"via2",#N/A,TRUE,"general";"via3",#N/A,TRUE,"general"}</definedName>
    <definedName name="rrr" localSheetId="14" hidden="1">{"via1",#N/A,TRUE,"general";"via2",#N/A,TRUE,"general";"via3",#N/A,TRUE,"general"}</definedName>
    <definedName name="rrr" localSheetId="13" hidden="1">{"via1",#N/A,TRUE,"general";"via2",#N/A,TRUE,"general";"via3",#N/A,TRUE,"general"}</definedName>
    <definedName name="rrr" hidden="1">{"via1",#N/A,TRUE,"general";"via2",#N/A,TRUE,"general";"via3",#N/A,TRUE,"general"}</definedName>
    <definedName name="rrrr" localSheetId="15">#REF!</definedName>
    <definedName name="rrrr" localSheetId="23">#REF!</definedName>
    <definedName name="rrrr" localSheetId="17">#REF!</definedName>
    <definedName name="rrrr" localSheetId="0">#REF!</definedName>
    <definedName name="rrrr" localSheetId="1">#REF!</definedName>
    <definedName name="rrrr" localSheetId="2">#REF!</definedName>
    <definedName name="rrrr" localSheetId="3">#REF!</definedName>
    <definedName name="rrrr" localSheetId="4">#REF!</definedName>
    <definedName name="rrrr" localSheetId="5">#REF!</definedName>
    <definedName name="rrrr" localSheetId="6">#REF!</definedName>
    <definedName name="rrrr" localSheetId="7">#REF!</definedName>
    <definedName name="rrrr" localSheetId="8">#REF!</definedName>
    <definedName name="rrrr" localSheetId="12">#REF!</definedName>
    <definedName name="rrrr" localSheetId="9">#REF!</definedName>
    <definedName name="rrrr" localSheetId="10">#REF!</definedName>
    <definedName name="rrrr" localSheetId="11">#REF!</definedName>
    <definedName name="rrrr" localSheetId="18">#REF!</definedName>
    <definedName name="rrrr" localSheetId="14">#REF!</definedName>
    <definedName name="rrrr" localSheetId="13">#REF!</definedName>
    <definedName name="rrrr">#REF!</definedName>
    <definedName name="rrrrrb" localSheetId="15" hidden="1">{"via1",#N/A,TRUE,"general";"via2",#N/A,TRUE,"general";"via3",#N/A,TRUE,"general"}</definedName>
    <definedName name="rrrrrb" localSheetId="14" hidden="1">{"via1",#N/A,TRUE,"general";"via2",#N/A,TRUE,"general";"via3",#N/A,TRUE,"general"}</definedName>
    <definedName name="rrrrrb" localSheetId="13" hidden="1">{"via1",#N/A,TRUE,"general";"via2",#N/A,TRUE,"general";"via3",#N/A,TRUE,"general"}</definedName>
    <definedName name="rrrrrb" hidden="1">{"via1",#N/A,TRUE,"general";"via2",#N/A,TRUE,"general";"via3",#N/A,TRUE,"general"}</definedName>
    <definedName name="RRRRRRR" hidden="1">{"'Sheet1'!$A$1:$G$85"}</definedName>
    <definedName name="rrrrrrre" localSheetId="15" hidden="1">{"TAB1",#N/A,TRUE,"GENERAL";"TAB2",#N/A,TRUE,"GENERAL";"TAB3",#N/A,TRUE,"GENERAL";"TAB4",#N/A,TRUE,"GENERAL";"TAB5",#N/A,TRUE,"GENERAL"}</definedName>
    <definedName name="rrrrrrre" localSheetId="14" hidden="1">{"TAB1",#N/A,TRUE,"GENERAL";"TAB2",#N/A,TRUE,"GENERAL";"TAB3",#N/A,TRUE,"GENERAL";"TAB4",#N/A,TRUE,"GENERAL";"TAB5",#N/A,TRUE,"GENERAL"}</definedName>
    <definedName name="rrrrrrre" localSheetId="13" hidden="1">{"TAB1",#N/A,TRUE,"GENERAL";"TAB2",#N/A,TRUE,"GENERAL";"TAB3",#N/A,TRUE,"GENERAL";"TAB4",#N/A,TRUE,"GENERAL";"TAB5",#N/A,TRUE,"GENERAL"}</definedName>
    <definedName name="rrrrrrre" hidden="1">{"TAB1",#N/A,TRUE,"GENERAL";"TAB2",#N/A,TRUE,"GENERAL";"TAB3",#N/A,TRUE,"GENERAL";"TAB4",#N/A,TRUE,"GENERAL";"TAB5",#N/A,TRUE,"GENERAL"}</definedName>
    <definedName name="rrrrt" localSheetId="15" hidden="1">{"via1",#N/A,TRUE,"general";"via2",#N/A,TRUE,"general";"via3",#N/A,TRUE,"general"}</definedName>
    <definedName name="rrrrt" localSheetId="14" hidden="1">{"via1",#N/A,TRUE,"general";"via2",#N/A,TRUE,"general";"via3",#N/A,TRUE,"general"}</definedName>
    <definedName name="rrrrt" localSheetId="13" hidden="1">{"via1",#N/A,TRUE,"general";"via2",#N/A,TRUE,"general";"via3",#N/A,TRUE,"general"}</definedName>
    <definedName name="rrrrt" hidden="1">{"via1",#N/A,TRUE,"general";"via2",#N/A,TRUE,"general";"via3",#N/A,TRUE,"general"}</definedName>
    <definedName name="rsdgsd5" localSheetId="15" hidden="1">{"TAB1",#N/A,TRUE,"GENERAL";"TAB2",#N/A,TRUE,"GENERAL";"TAB3",#N/A,TRUE,"GENERAL";"TAB4",#N/A,TRUE,"GENERAL";"TAB5",#N/A,TRUE,"GENERAL"}</definedName>
    <definedName name="rsdgsd5" localSheetId="14" hidden="1">{"TAB1",#N/A,TRUE,"GENERAL";"TAB2",#N/A,TRUE,"GENERAL";"TAB3",#N/A,TRUE,"GENERAL";"TAB4",#N/A,TRUE,"GENERAL";"TAB5",#N/A,TRUE,"GENERAL"}</definedName>
    <definedName name="rsdgsd5" localSheetId="13" hidden="1">{"TAB1",#N/A,TRUE,"GENERAL";"TAB2",#N/A,TRUE,"GENERAL";"TAB3",#N/A,TRUE,"GENERAL";"TAB4",#N/A,TRUE,"GENERAL";"TAB5",#N/A,TRUE,"GENERAL"}</definedName>
    <definedName name="rsdgsd5" hidden="1">{"TAB1",#N/A,TRUE,"GENERAL";"TAB2",#N/A,TRUE,"GENERAL";"TAB3",#N/A,TRUE,"GENERAL";"TAB4",#N/A,TRUE,"GENERAL";"TAB5",#N/A,TRUE,"GENERAL"}</definedName>
    <definedName name="rt" localSheetId="15" hidden="1">{"TAB1",#N/A,TRUE,"GENERAL";"TAB2",#N/A,TRUE,"GENERAL";"TAB3",#N/A,TRUE,"GENERAL";"TAB4",#N/A,TRUE,"GENERAL";"TAB5",#N/A,TRUE,"GENERAL"}</definedName>
    <definedName name="rt" localSheetId="14" hidden="1">{"TAB1",#N/A,TRUE,"GENERAL";"TAB2",#N/A,TRUE,"GENERAL";"TAB3",#N/A,TRUE,"GENERAL";"TAB4",#N/A,TRUE,"GENERAL";"TAB5",#N/A,TRUE,"GENERAL"}</definedName>
    <definedName name="rt" localSheetId="13" hidden="1">{"TAB1",#N/A,TRUE,"GENERAL";"TAB2",#N/A,TRUE,"GENERAL";"TAB3",#N/A,TRUE,"GENERAL";"TAB4",#N/A,TRUE,"GENERAL";"TAB5",#N/A,TRUE,"GENERAL"}</definedName>
    <definedName name="rt" hidden="1">{"TAB1",#N/A,TRUE,"GENERAL";"TAB2",#N/A,TRUE,"GENERAL";"TAB3",#N/A,TRUE,"GENERAL";"TAB4",#N/A,TRUE,"GENERAL";"TAB5",#N/A,TRUE,"GENERAL"}</definedName>
    <definedName name="rte" localSheetId="15" hidden="1">{"TAB1",#N/A,TRUE,"GENERAL";"TAB2",#N/A,TRUE,"GENERAL";"TAB3",#N/A,TRUE,"GENERAL";"TAB4",#N/A,TRUE,"GENERAL";"TAB5",#N/A,TRUE,"GENERAL"}</definedName>
    <definedName name="rte" localSheetId="14" hidden="1">{"TAB1",#N/A,TRUE,"GENERAL";"TAB2",#N/A,TRUE,"GENERAL";"TAB3",#N/A,TRUE,"GENERAL";"TAB4",#N/A,TRUE,"GENERAL";"TAB5",#N/A,TRUE,"GENERAL"}</definedName>
    <definedName name="rte" localSheetId="13" hidden="1">{"TAB1",#N/A,TRUE,"GENERAL";"TAB2",#N/A,TRUE,"GENERAL";"TAB3",#N/A,TRUE,"GENERAL";"TAB4",#N/A,TRUE,"GENERAL";"TAB5",#N/A,TRUE,"GENERAL"}</definedName>
    <definedName name="rte" hidden="1">{"TAB1",#N/A,TRUE,"GENERAL";"TAB2",#N/A,TRUE,"GENERAL";"TAB3",#N/A,TRUE,"GENERAL";"TAB4",#N/A,TRUE,"GENERAL";"TAB5",#N/A,TRUE,"GENERAL"}</definedName>
    <definedName name="rteg" localSheetId="15" hidden="1">{"via1",#N/A,TRUE,"general";"via2",#N/A,TRUE,"general";"via3",#N/A,TRUE,"general"}</definedName>
    <definedName name="rteg" localSheetId="14" hidden="1">{"via1",#N/A,TRUE,"general";"via2",#N/A,TRUE,"general";"via3",#N/A,TRUE,"general"}</definedName>
    <definedName name="rteg" localSheetId="13" hidden="1">{"via1",#N/A,TRUE,"general";"via2",#N/A,TRUE,"general";"via3",#N/A,TRUE,"general"}</definedName>
    <definedName name="rteg" hidden="1">{"via1",#N/A,TRUE,"general";"via2",#N/A,TRUE,"general";"via3",#N/A,TRUE,"general"}</definedName>
    <definedName name="rtert" localSheetId="15" hidden="1">{"TAB1",#N/A,TRUE,"GENERAL";"TAB2",#N/A,TRUE,"GENERAL";"TAB3",#N/A,TRUE,"GENERAL";"TAB4",#N/A,TRUE,"GENERAL";"TAB5",#N/A,TRUE,"GENERAL"}</definedName>
    <definedName name="rtert" localSheetId="14" hidden="1">{"TAB1",#N/A,TRUE,"GENERAL";"TAB2",#N/A,TRUE,"GENERAL";"TAB3",#N/A,TRUE,"GENERAL";"TAB4",#N/A,TRUE,"GENERAL";"TAB5",#N/A,TRUE,"GENERAL"}</definedName>
    <definedName name="rtert" localSheetId="13" hidden="1">{"TAB1",#N/A,TRUE,"GENERAL";"TAB2",#N/A,TRUE,"GENERAL";"TAB3",#N/A,TRUE,"GENERAL";"TAB4",#N/A,TRUE,"GENERAL";"TAB5",#N/A,TRUE,"GENERAL"}</definedName>
    <definedName name="rtert" hidden="1">{"TAB1",#N/A,TRUE,"GENERAL";"TAB2",#N/A,TRUE,"GENERAL";"TAB3",#N/A,TRUE,"GENERAL";"TAB4",#N/A,TRUE,"GENERAL";"TAB5",#N/A,TRUE,"GENERAL"}</definedName>
    <definedName name="rtes" localSheetId="15" hidden="1">{"via1",#N/A,TRUE,"general";"via2",#N/A,TRUE,"general";"via3",#N/A,TRUE,"general"}</definedName>
    <definedName name="rtes" localSheetId="14" hidden="1">{"via1",#N/A,TRUE,"general";"via2",#N/A,TRUE,"general";"via3",#N/A,TRUE,"general"}</definedName>
    <definedName name="rtes" localSheetId="13" hidden="1">{"via1",#N/A,TRUE,"general";"via2",#N/A,TRUE,"general";"via3",#N/A,TRUE,"general"}</definedName>
    <definedName name="rtes" hidden="1">{"via1",#N/A,TRUE,"general";"via2",#N/A,TRUE,"general";"via3",#N/A,TRUE,"general"}</definedName>
    <definedName name="rtewth" localSheetId="15" hidden="1">{"TAB1",#N/A,TRUE,"GENERAL";"TAB2",#N/A,TRUE,"GENERAL";"TAB3",#N/A,TRUE,"GENERAL";"TAB4",#N/A,TRUE,"GENERAL";"TAB5",#N/A,TRUE,"GENERAL"}</definedName>
    <definedName name="rtewth" localSheetId="14" hidden="1">{"TAB1",#N/A,TRUE,"GENERAL";"TAB2",#N/A,TRUE,"GENERAL";"TAB3",#N/A,TRUE,"GENERAL";"TAB4",#N/A,TRUE,"GENERAL";"TAB5",#N/A,TRUE,"GENERAL"}</definedName>
    <definedName name="rtewth" localSheetId="13" hidden="1">{"TAB1",#N/A,TRUE,"GENERAL";"TAB2",#N/A,TRUE,"GENERAL";"TAB3",#N/A,TRUE,"GENERAL";"TAB4",#N/A,TRUE,"GENERAL";"TAB5",#N/A,TRUE,"GENERAL"}</definedName>
    <definedName name="rtewth" hidden="1">{"TAB1",#N/A,TRUE,"GENERAL";"TAB2",#N/A,TRUE,"GENERAL";"TAB3",#N/A,TRUE,"GENERAL";"TAB4",#N/A,TRUE,"GENERAL";"TAB5",#N/A,TRUE,"GENERAL"}</definedName>
    <definedName name="rthjtj" localSheetId="15" hidden="1">{"TAB1",#N/A,TRUE,"GENERAL";"TAB2",#N/A,TRUE,"GENERAL";"TAB3",#N/A,TRUE,"GENERAL";"TAB4",#N/A,TRUE,"GENERAL";"TAB5",#N/A,TRUE,"GENERAL"}</definedName>
    <definedName name="rthjtj" localSheetId="14" hidden="1">{"TAB1",#N/A,TRUE,"GENERAL";"TAB2",#N/A,TRUE,"GENERAL";"TAB3",#N/A,TRUE,"GENERAL";"TAB4",#N/A,TRUE,"GENERAL";"TAB5",#N/A,TRUE,"GENERAL"}</definedName>
    <definedName name="rthjtj" localSheetId="13" hidden="1">{"TAB1",#N/A,TRUE,"GENERAL";"TAB2",#N/A,TRUE,"GENERAL";"TAB3",#N/A,TRUE,"GENERAL";"TAB4",#N/A,TRUE,"GENERAL";"TAB5",#N/A,TRUE,"GENERAL"}</definedName>
    <definedName name="rthjtj" hidden="1">{"TAB1",#N/A,TRUE,"GENERAL";"TAB2",#N/A,TRUE,"GENERAL";"TAB3",#N/A,TRUE,"GENERAL";"TAB4",#N/A,TRUE,"GENERAL";"TAB5",#N/A,TRUE,"GENERAL"}</definedName>
    <definedName name="rthrthg" localSheetId="15" hidden="1">{"via1",#N/A,TRUE,"general";"via2",#N/A,TRUE,"general";"via3",#N/A,TRUE,"general"}</definedName>
    <definedName name="rthrthg" localSheetId="14" hidden="1">{"via1",#N/A,TRUE,"general";"via2",#N/A,TRUE,"general";"via3",#N/A,TRUE,"general"}</definedName>
    <definedName name="rthrthg" localSheetId="13" hidden="1">{"via1",#N/A,TRUE,"general";"via2",#N/A,TRUE,"general";"via3",#N/A,TRUE,"general"}</definedName>
    <definedName name="rthrthg" hidden="1">{"via1",#N/A,TRUE,"general";"via2",#N/A,TRUE,"general";"via3",#N/A,TRUE,"general"}</definedName>
    <definedName name="rthtrh" localSheetId="15" hidden="1">{"via1",#N/A,TRUE,"general";"via2",#N/A,TRUE,"general";"via3",#N/A,TRUE,"general"}</definedName>
    <definedName name="rthtrh" localSheetId="14" hidden="1">{"via1",#N/A,TRUE,"general";"via2",#N/A,TRUE,"general";"via3",#N/A,TRUE,"general"}</definedName>
    <definedName name="rthtrh" localSheetId="13" hidden="1">{"via1",#N/A,TRUE,"general";"via2",#N/A,TRUE,"general";"via3",#N/A,TRUE,"general"}</definedName>
    <definedName name="rthtrh" hidden="1">{"via1",#N/A,TRUE,"general";"via2",#N/A,TRUE,"general";"via3",#N/A,TRUE,"general"}</definedName>
    <definedName name="rtkk" localSheetId="15" hidden="1">{"via1",#N/A,TRUE,"general";"via2",#N/A,TRUE,"general";"via3",#N/A,TRUE,"general"}</definedName>
    <definedName name="rtkk" localSheetId="14" hidden="1">{"via1",#N/A,TRUE,"general";"via2",#N/A,TRUE,"general";"via3",#N/A,TRUE,"general"}</definedName>
    <definedName name="rtkk" localSheetId="13" hidden="1">{"via1",#N/A,TRUE,"general";"via2",#N/A,TRUE,"general";"via3",#N/A,TRUE,"general"}</definedName>
    <definedName name="rtkk" hidden="1">{"via1",#N/A,TRUE,"general";"via2",#N/A,TRUE,"general";"via3",#N/A,TRUE,"general"}</definedName>
    <definedName name="rttthy" localSheetId="15" hidden="1">{"via1",#N/A,TRUE,"general";"via2",#N/A,TRUE,"general";"via3",#N/A,TRUE,"general"}</definedName>
    <definedName name="rttthy" localSheetId="14" hidden="1">{"via1",#N/A,TRUE,"general";"via2",#N/A,TRUE,"general";"via3",#N/A,TRUE,"general"}</definedName>
    <definedName name="rttthy" localSheetId="13" hidden="1">{"via1",#N/A,TRUE,"general";"via2",#N/A,TRUE,"general";"via3",#N/A,TRUE,"general"}</definedName>
    <definedName name="rttthy" hidden="1">{"via1",#N/A,TRUE,"general";"via2",#N/A,TRUE,"general";"via3",#N/A,TRUE,"general"}</definedName>
    <definedName name="rtu" localSheetId="15" hidden="1">{"via1",#N/A,TRUE,"general";"via2",#N/A,TRUE,"general";"via3",#N/A,TRUE,"general"}</definedName>
    <definedName name="rtu" localSheetId="14" hidden="1">{"via1",#N/A,TRUE,"general";"via2",#N/A,TRUE,"general";"via3",#N/A,TRUE,"general"}</definedName>
    <definedName name="rtu" localSheetId="13" hidden="1">{"via1",#N/A,TRUE,"general";"via2",#N/A,TRUE,"general";"via3",#N/A,TRUE,"general"}</definedName>
    <definedName name="rtu" hidden="1">{"via1",#N/A,TRUE,"general";"via2",#N/A,TRUE,"general";"via3",#N/A,TRUE,"general"}</definedName>
    <definedName name="rtug" localSheetId="15" hidden="1">{"TAB1",#N/A,TRUE,"GENERAL";"TAB2",#N/A,TRUE,"GENERAL";"TAB3",#N/A,TRUE,"GENERAL";"TAB4",#N/A,TRUE,"GENERAL";"TAB5",#N/A,TRUE,"GENERAL"}</definedName>
    <definedName name="rtug" localSheetId="14" hidden="1">{"TAB1",#N/A,TRUE,"GENERAL";"TAB2",#N/A,TRUE,"GENERAL";"TAB3",#N/A,TRUE,"GENERAL";"TAB4",#N/A,TRUE,"GENERAL";"TAB5",#N/A,TRUE,"GENERAL"}</definedName>
    <definedName name="rtug" localSheetId="13" hidden="1">{"TAB1",#N/A,TRUE,"GENERAL";"TAB2",#N/A,TRUE,"GENERAL";"TAB3",#N/A,TRUE,"GENERAL";"TAB4",#N/A,TRUE,"GENERAL";"TAB5",#N/A,TRUE,"GENERAL"}</definedName>
    <definedName name="rtug" hidden="1">{"TAB1",#N/A,TRUE,"GENERAL";"TAB2",#N/A,TRUE,"GENERAL";"TAB3",#N/A,TRUE,"GENERAL";"TAB4",#N/A,TRUE,"GENERAL";"TAB5",#N/A,TRUE,"GENERAL"}</definedName>
    <definedName name="rtugsd" localSheetId="15" hidden="1">{"TAB1",#N/A,TRUE,"GENERAL";"TAB2",#N/A,TRUE,"GENERAL";"TAB3",#N/A,TRUE,"GENERAL";"TAB4",#N/A,TRUE,"GENERAL";"TAB5",#N/A,TRUE,"GENERAL"}</definedName>
    <definedName name="rtugsd" localSheetId="14" hidden="1">{"TAB1",#N/A,TRUE,"GENERAL";"TAB2",#N/A,TRUE,"GENERAL";"TAB3",#N/A,TRUE,"GENERAL";"TAB4",#N/A,TRUE,"GENERAL";"TAB5",#N/A,TRUE,"GENERAL"}</definedName>
    <definedName name="rtugsd" localSheetId="13" hidden="1">{"TAB1",#N/A,TRUE,"GENERAL";"TAB2",#N/A,TRUE,"GENERAL";"TAB3",#N/A,TRUE,"GENERAL";"TAB4",#N/A,TRUE,"GENERAL";"TAB5",#N/A,TRUE,"GENERAL"}</definedName>
    <definedName name="rtugsd" hidden="1">{"TAB1",#N/A,TRUE,"GENERAL";"TAB2",#N/A,TRUE,"GENERAL";"TAB3",#N/A,TRUE,"GENERAL";"TAB4",#N/A,TRUE,"GENERAL";"TAB5",#N/A,TRUE,"GENERAL"}</definedName>
    <definedName name="rturtu" localSheetId="15" hidden="1">{"via1",#N/A,TRUE,"general";"via2",#N/A,TRUE,"general";"via3",#N/A,TRUE,"general"}</definedName>
    <definedName name="rturtu" localSheetId="14" hidden="1">{"via1",#N/A,TRUE,"general";"via2",#N/A,TRUE,"general";"via3",#N/A,TRUE,"general"}</definedName>
    <definedName name="rturtu" localSheetId="13" hidden="1">{"via1",#N/A,TRUE,"general";"via2",#N/A,TRUE,"general";"via3",#N/A,TRUE,"general"}</definedName>
    <definedName name="rturtu" hidden="1">{"via1",#N/A,TRUE,"general";"via2",#N/A,TRUE,"general";"via3",#N/A,TRUE,"general"}</definedName>
    <definedName name="rturu" localSheetId="15" hidden="1">{"via1",#N/A,TRUE,"general";"via2",#N/A,TRUE,"general";"via3",#N/A,TRUE,"general"}</definedName>
    <definedName name="rturu" localSheetId="14" hidden="1">{"via1",#N/A,TRUE,"general";"via2",#N/A,TRUE,"general";"via3",#N/A,TRUE,"general"}</definedName>
    <definedName name="rturu" localSheetId="13" hidden="1">{"via1",#N/A,TRUE,"general";"via2",#N/A,TRUE,"general";"via3",#N/A,TRUE,"general"}</definedName>
    <definedName name="rturu" hidden="1">{"via1",#N/A,TRUE,"general";"via2",#N/A,TRUE,"general";"via3",#N/A,TRUE,"general"}</definedName>
    <definedName name="rtut" localSheetId="15" hidden="1">{"via1",#N/A,TRUE,"general";"via2",#N/A,TRUE,"general";"via3",#N/A,TRUE,"general"}</definedName>
    <definedName name="rtut" localSheetId="14" hidden="1">{"via1",#N/A,TRUE,"general";"via2",#N/A,TRUE,"general";"via3",#N/A,TRUE,"general"}</definedName>
    <definedName name="rtut" localSheetId="13" hidden="1">{"via1",#N/A,TRUE,"general";"via2",#N/A,TRUE,"general";"via3",#N/A,TRUE,"general"}</definedName>
    <definedName name="rtut" hidden="1">{"via1",#N/A,TRUE,"general";"via2",#N/A,TRUE,"general";"via3",#N/A,TRUE,"general"}</definedName>
    <definedName name="rtutru" localSheetId="15" hidden="1">{"via1",#N/A,TRUE,"general";"via2",#N/A,TRUE,"general";"via3",#N/A,TRUE,"general"}</definedName>
    <definedName name="rtutru" localSheetId="14" hidden="1">{"via1",#N/A,TRUE,"general";"via2",#N/A,TRUE,"general";"via3",#N/A,TRUE,"general"}</definedName>
    <definedName name="rtutru" localSheetId="13" hidden="1">{"via1",#N/A,TRUE,"general";"via2",#N/A,TRUE,"general";"via3",#N/A,TRUE,"general"}</definedName>
    <definedName name="rtutru" hidden="1">{"via1",#N/A,TRUE,"general";"via2",#N/A,TRUE,"general";"via3",#N/A,TRUE,"general"}</definedName>
    <definedName name="rtuy" localSheetId="15" hidden="1">{"via1",#N/A,TRUE,"general";"via2",#N/A,TRUE,"general";"via3",#N/A,TRUE,"general"}</definedName>
    <definedName name="rtuy" localSheetId="14" hidden="1">{"via1",#N/A,TRUE,"general";"via2",#N/A,TRUE,"general";"via3",#N/A,TRUE,"general"}</definedName>
    <definedName name="rtuy" localSheetId="13" hidden="1">{"via1",#N/A,TRUE,"general";"via2",#N/A,TRUE,"general";"via3",#N/A,TRUE,"general"}</definedName>
    <definedName name="rtuy" hidden="1">{"via1",#N/A,TRUE,"general";"via2",#N/A,TRUE,"general";"via3",#N/A,TRUE,"general"}</definedName>
    <definedName name="rtyhr" localSheetId="15" hidden="1">{"TAB1",#N/A,TRUE,"GENERAL";"TAB2",#N/A,TRUE,"GENERAL";"TAB3",#N/A,TRUE,"GENERAL";"TAB4",#N/A,TRUE,"GENERAL";"TAB5",#N/A,TRUE,"GENERAL"}</definedName>
    <definedName name="rtyhr" localSheetId="14" hidden="1">{"TAB1",#N/A,TRUE,"GENERAL";"TAB2",#N/A,TRUE,"GENERAL";"TAB3",#N/A,TRUE,"GENERAL";"TAB4",#N/A,TRUE,"GENERAL";"TAB5",#N/A,TRUE,"GENERAL"}</definedName>
    <definedName name="rtyhr" localSheetId="13" hidden="1">{"TAB1",#N/A,TRUE,"GENERAL";"TAB2",#N/A,TRUE,"GENERAL";"TAB3",#N/A,TRUE,"GENERAL";"TAB4",#N/A,TRUE,"GENERAL";"TAB5",#N/A,TRUE,"GENERAL"}</definedName>
    <definedName name="rtyhr" hidden="1">{"TAB1",#N/A,TRUE,"GENERAL";"TAB2",#N/A,TRUE,"GENERAL";"TAB3",#N/A,TRUE,"GENERAL";"TAB4",#N/A,TRUE,"GENERAL";"TAB5",#N/A,TRUE,"GENERAL"}</definedName>
    <definedName name="rtym" localSheetId="15" hidden="1">{"via1",#N/A,TRUE,"general";"via2",#N/A,TRUE,"general";"via3",#N/A,TRUE,"general"}</definedName>
    <definedName name="rtym" localSheetId="14" hidden="1">{"via1",#N/A,TRUE,"general";"via2",#N/A,TRUE,"general";"via3",#N/A,TRUE,"general"}</definedName>
    <definedName name="rtym" localSheetId="13" hidden="1">{"via1",#N/A,TRUE,"general";"via2",#N/A,TRUE,"general";"via3",#N/A,TRUE,"general"}</definedName>
    <definedName name="rtym" hidden="1">{"via1",#N/A,TRUE,"general";"via2",#N/A,TRUE,"general";"via3",#N/A,TRUE,"general"}</definedName>
    <definedName name="rtyrey" localSheetId="15" hidden="1">{"TAB1",#N/A,TRUE,"GENERAL";"TAB2",#N/A,TRUE,"GENERAL";"TAB3",#N/A,TRUE,"GENERAL";"TAB4",#N/A,TRUE,"GENERAL";"TAB5",#N/A,TRUE,"GENERAL"}</definedName>
    <definedName name="rtyrey" localSheetId="14" hidden="1">{"TAB1",#N/A,TRUE,"GENERAL";"TAB2",#N/A,TRUE,"GENERAL";"TAB3",#N/A,TRUE,"GENERAL";"TAB4",#N/A,TRUE,"GENERAL";"TAB5",#N/A,TRUE,"GENERAL"}</definedName>
    <definedName name="rtyrey" localSheetId="13" hidden="1">{"TAB1",#N/A,TRUE,"GENERAL";"TAB2",#N/A,TRUE,"GENERAL";"TAB3",#N/A,TRUE,"GENERAL";"TAB4",#N/A,TRUE,"GENERAL";"TAB5",#N/A,TRUE,"GENERAL"}</definedName>
    <definedName name="rtyrey" hidden="1">{"TAB1",#N/A,TRUE,"GENERAL";"TAB2",#N/A,TRUE,"GENERAL";"TAB3",#N/A,TRUE,"GENERAL";"TAB4",#N/A,TRUE,"GENERAL";"TAB5",#N/A,TRUE,"GENERAL"}</definedName>
    <definedName name="rtyrh" localSheetId="15" hidden="1">{"via1",#N/A,TRUE,"general";"via2",#N/A,TRUE,"general";"via3",#N/A,TRUE,"general"}</definedName>
    <definedName name="rtyrh" localSheetId="14" hidden="1">{"via1",#N/A,TRUE,"general";"via2",#N/A,TRUE,"general";"via3",#N/A,TRUE,"general"}</definedName>
    <definedName name="rtyrh" localSheetId="13" hidden="1">{"via1",#N/A,TRUE,"general";"via2",#N/A,TRUE,"general";"via3",#N/A,TRUE,"general"}</definedName>
    <definedName name="rtyrh" hidden="1">{"via1",#N/A,TRUE,"general";"via2",#N/A,TRUE,"general";"via3",#N/A,TRUE,"general"}</definedName>
    <definedName name="RTYRTY" localSheetId="15" hidden="1">{"via1",#N/A,TRUE,"general";"via2",#N/A,TRUE,"general";"via3",#N/A,TRUE,"general"}</definedName>
    <definedName name="RTYRTY" localSheetId="14" hidden="1">{"via1",#N/A,TRUE,"general";"via2",#N/A,TRUE,"general";"via3",#N/A,TRUE,"general"}</definedName>
    <definedName name="RTYRTY" localSheetId="13" hidden="1">{"via1",#N/A,TRUE,"general";"via2",#N/A,TRUE,"general";"via3",#N/A,TRUE,"general"}</definedName>
    <definedName name="RTYRTY" hidden="1">{"via1",#N/A,TRUE,"general";"via2",#N/A,TRUE,"general";"via3",#N/A,TRUE,"general"}</definedName>
    <definedName name="rtyt" localSheetId="15" hidden="1">{"TAB1",#N/A,TRUE,"GENERAL";"TAB2",#N/A,TRUE,"GENERAL";"TAB3",#N/A,TRUE,"GENERAL";"TAB4",#N/A,TRUE,"GENERAL";"TAB5",#N/A,TRUE,"GENERAL"}</definedName>
    <definedName name="rtyt" localSheetId="14" hidden="1">{"TAB1",#N/A,TRUE,"GENERAL";"TAB2",#N/A,TRUE,"GENERAL";"TAB3",#N/A,TRUE,"GENERAL";"TAB4",#N/A,TRUE,"GENERAL";"TAB5",#N/A,TRUE,"GENERAL"}</definedName>
    <definedName name="rtyt" localSheetId="13" hidden="1">{"TAB1",#N/A,TRUE,"GENERAL";"TAB2",#N/A,TRUE,"GENERAL";"TAB3",#N/A,TRUE,"GENERAL";"TAB4",#N/A,TRUE,"GENERAL";"TAB5",#N/A,TRUE,"GENERAL"}</definedName>
    <definedName name="rtyt" hidden="1">{"TAB1",#N/A,TRUE,"GENERAL";"TAB2",#N/A,TRUE,"GENERAL";"TAB3",#N/A,TRUE,"GENERAL";"TAB4",#N/A,TRUE,"GENERAL";"TAB5",#N/A,TRUE,"GENERAL"}</definedName>
    <definedName name="rtytry" localSheetId="15" hidden="1">{"via1",#N/A,TRUE,"general";"via2",#N/A,TRUE,"general";"via3",#N/A,TRUE,"general"}</definedName>
    <definedName name="rtytry" localSheetId="14" hidden="1">{"via1",#N/A,TRUE,"general";"via2",#N/A,TRUE,"general";"via3",#N/A,TRUE,"general"}</definedName>
    <definedName name="rtytry" localSheetId="13" hidden="1">{"via1",#N/A,TRUE,"general";"via2",#N/A,TRUE,"general";"via3",#N/A,TRUE,"general"}</definedName>
    <definedName name="rtytry" hidden="1">{"via1",#N/A,TRUE,"general";"via2",#N/A,TRUE,"general";"via3",#N/A,TRUE,"general"}</definedName>
    <definedName name="ruru" localSheetId="15" hidden="1">{"TAB1",#N/A,TRUE,"GENERAL";"TAB2",#N/A,TRUE,"GENERAL";"TAB3",#N/A,TRUE,"GENERAL";"TAB4",#N/A,TRUE,"GENERAL";"TAB5",#N/A,TRUE,"GENERAL"}</definedName>
    <definedName name="ruru" localSheetId="14" hidden="1">{"TAB1",#N/A,TRUE,"GENERAL";"TAB2",#N/A,TRUE,"GENERAL";"TAB3",#N/A,TRUE,"GENERAL";"TAB4",#N/A,TRUE,"GENERAL";"TAB5",#N/A,TRUE,"GENERAL"}</definedName>
    <definedName name="ruru" localSheetId="13" hidden="1">{"TAB1",#N/A,TRUE,"GENERAL";"TAB2",#N/A,TRUE,"GENERAL";"TAB3",#N/A,TRUE,"GENERAL";"TAB4",#N/A,TRUE,"GENERAL";"TAB5",#N/A,TRUE,"GENERAL"}</definedName>
    <definedName name="ruru" hidden="1">{"TAB1",#N/A,TRUE,"GENERAL";"TAB2",#N/A,TRUE,"GENERAL";"TAB3",#N/A,TRUE,"GENERAL";"TAB4",#N/A,TRUE,"GENERAL";"TAB5",#N/A,TRUE,"GENERAL"}</definedName>
    <definedName name="rutu" localSheetId="15" hidden="1">{"via1",#N/A,TRUE,"general";"via2",#N/A,TRUE,"general";"via3",#N/A,TRUE,"general"}</definedName>
    <definedName name="rutu" localSheetId="14" hidden="1">{"via1",#N/A,TRUE,"general";"via2",#N/A,TRUE,"general";"via3",#N/A,TRUE,"general"}</definedName>
    <definedName name="rutu" localSheetId="13" hidden="1">{"via1",#N/A,TRUE,"general";"via2",#N/A,TRUE,"general";"via3",#N/A,TRUE,"general"}</definedName>
    <definedName name="rutu" hidden="1">{"via1",#N/A,TRUE,"general";"via2",#N/A,TRUE,"general";"via3",#N/A,TRUE,"general"}</definedName>
    <definedName name="rwt" localSheetId="15" hidden="1">{"via1",#N/A,TRUE,"general";"via2",#N/A,TRUE,"general";"via3",#N/A,TRUE,"general"}</definedName>
    <definedName name="rwt" localSheetId="14" hidden="1">{"via1",#N/A,TRUE,"general";"via2",#N/A,TRUE,"general";"via3",#N/A,TRUE,"general"}</definedName>
    <definedName name="rwt" localSheetId="13" hidden="1">{"via1",#N/A,TRUE,"general";"via2",#N/A,TRUE,"general";"via3",#N/A,TRUE,"general"}</definedName>
    <definedName name="rwt" hidden="1">{"via1",#N/A,TRUE,"general";"via2",#N/A,TRUE,"general";"via3",#N/A,TRUE,"general"}</definedName>
    <definedName name="ry" localSheetId="15" hidden="1">{"via1",#N/A,TRUE,"general";"via2",#N/A,TRUE,"general";"via3",#N/A,TRUE,"general"}</definedName>
    <definedName name="ry" localSheetId="14" hidden="1">{"via1",#N/A,TRUE,"general";"via2",#N/A,TRUE,"general";"via3",#N/A,TRUE,"general"}</definedName>
    <definedName name="ry" localSheetId="13" hidden="1">{"via1",#N/A,TRUE,"general";"via2",#N/A,TRUE,"general";"via3",#N/A,TRUE,"general"}</definedName>
    <definedName name="ry" hidden="1">{"via1",#N/A,TRUE,"general";"via2",#N/A,TRUE,"general";"via3",#N/A,TRUE,"general"}</definedName>
    <definedName name="ryeryb" localSheetId="15" hidden="1">{"TAB1",#N/A,TRUE,"GENERAL";"TAB2",#N/A,TRUE,"GENERAL";"TAB3",#N/A,TRUE,"GENERAL";"TAB4",#N/A,TRUE,"GENERAL";"TAB5",#N/A,TRUE,"GENERAL"}</definedName>
    <definedName name="ryeryb" localSheetId="14" hidden="1">{"TAB1",#N/A,TRUE,"GENERAL";"TAB2",#N/A,TRUE,"GENERAL";"TAB3",#N/A,TRUE,"GENERAL";"TAB4",#N/A,TRUE,"GENERAL";"TAB5",#N/A,TRUE,"GENERAL"}</definedName>
    <definedName name="ryeryb" localSheetId="13" hidden="1">{"TAB1",#N/A,TRUE,"GENERAL";"TAB2",#N/A,TRUE,"GENERAL";"TAB3",#N/A,TRUE,"GENERAL";"TAB4",#N/A,TRUE,"GENERAL";"TAB5",#N/A,TRUE,"GENERAL"}</definedName>
    <definedName name="ryeryb" hidden="1">{"TAB1",#N/A,TRUE,"GENERAL";"TAB2",#N/A,TRUE,"GENERAL";"TAB3",#N/A,TRUE,"GENERAL";"TAB4",#N/A,TRUE,"GENERAL";"TAB5",#N/A,TRUE,"GENERAL"}</definedName>
    <definedName name="rytrsdg" localSheetId="15" hidden="1">{"via1",#N/A,TRUE,"general";"via2",#N/A,TRUE,"general";"via3",#N/A,TRUE,"general"}</definedName>
    <definedName name="rytrsdg" localSheetId="14" hidden="1">{"via1",#N/A,TRUE,"general";"via2",#N/A,TRUE,"general";"via3",#N/A,TRUE,"general"}</definedName>
    <definedName name="rytrsdg" localSheetId="13" hidden="1">{"via1",#N/A,TRUE,"general";"via2",#N/A,TRUE,"general";"via3",#N/A,TRUE,"general"}</definedName>
    <definedName name="rytrsdg" hidden="1">{"via1",#N/A,TRUE,"general";"via2",#N/A,TRUE,"general";"via3",#N/A,TRUE,"general"}</definedName>
    <definedName name="s" localSheetId="15">#REF!</definedName>
    <definedName name="s" localSheetId="23">#REF!</definedName>
    <definedName name="s" localSheetId="17">#REF!</definedName>
    <definedName name="s" localSheetId="18">#REF!</definedName>
    <definedName name="s" localSheetId="14">#REF!</definedName>
    <definedName name="s" localSheetId="13">#REF!</definedName>
    <definedName name="s">#REF!</definedName>
    <definedName name="SA" localSheetId="15">[58]PRESUPUESTO!#REF!</definedName>
    <definedName name="SA" localSheetId="23">[59]PRESUPUESTO!#REF!</definedName>
    <definedName name="SA" localSheetId="17">[59]PRESUPUESTO!#REF!</definedName>
    <definedName name="SA" localSheetId="18">[59]PRESUPUESTO!#REF!</definedName>
    <definedName name="SA" localSheetId="14">[58]PRESUPUESTO!#REF!</definedName>
    <definedName name="SA" localSheetId="13">[58]PRESUPUESTO!#REF!</definedName>
    <definedName name="SA">[59]PRESUPUESTO!#REF!</definedName>
    <definedName name="saa" localSheetId="15" hidden="1">{"via1",#N/A,TRUE,"general";"via2",#N/A,TRUE,"general";"via3",#N/A,TRUE,"general"}</definedName>
    <definedName name="saa" localSheetId="14" hidden="1">{"via1",#N/A,TRUE,"general";"via2",#N/A,TRUE,"general";"via3",#N/A,TRUE,"general"}</definedName>
    <definedName name="saa" localSheetId="13" hidden="1">{"via1",#N/A,TRUE,"general";"via2",#N/A,TRUE,"general";"via3",#N/A,TRUE,"general"}</definedName>
    <definedName name="saa" hidden="1">{"via1",#N/A,TRUE,"general";"via2",#N/A,TRUE,"general";"via3",#N/A,TRUE,"general"}</definedName>
    <definedName name="SAD" localSheetId="15" hidden="1">{"via1",#N/A,TRUE,"general";"via2",#N/A,TRUE,"general";"via3",#N/A,TRUE,"general"}</definedName>
    <definedName name="SAD" localSheetId="14" hidden="1">{"via1",#N/A,TRUE,"general";"via2",#N/A,TRUE,"general";"via3",#N/A,TRUE,"general"}</definedName>
    <definedName name="SAD" localSheetId="13" hidden="1">{"via1",#N/A,TRUE,"general";"via2",#N/A,TRUE,"general";"via3",#N/A,TRUE,"general"}</definedName>
    <definedName name="SAD" hidden="1">{"via1",#N/A,TRUE,"general";"via2",#N/A,TRUE,"general";"via3",#N/A,TRUE,"general"}</definedName>
    <definedName name="SADF" localSheetId="15" hidden="1">{"via1",#N/A,TRUE,"general";"via2",#N/A,TRUE,"general";"via3",#N/A,TRUE,"general"}</definedName>
    <definedName name="SADF" localSheetId="14" hidden="1">{"via1",#N/A,TRUE,"general";"via2",#N/A,TRUE,"general";"via3",#N/A,TRUE,"general"}</definedName>
    <definedName name="SADF" localSheetId="13" hidden="1">{"via1",#N/A,TRUE,"general";"via2",#N/A,TRUE,"general";"via3",#N/A,TRUE,"general"}</definedName>
    <definedName name="SADF" hidden="1">{"via1",#N/A,TRUE,"general";"via2",#N/A,TRUE,"general";"via3",#N/A,TRUE,"general"}</definedName>
    <definedName name="sadff" localSheetId="15" hidden="1">{"TAB1",#N/A,TRUE,"GENERAL";"TAB2",#N/A,TRUE,"GENERAL";"TAB3",#N/A,TRUE,"GENERAL";"TAB4",#N/A,TRUE,"GENERAL";"TAB5",#N/A,TRUE,"GENERAL"}</definedName>
    <definedName name="sadff" localSheetId="14" hidden="1">{"TAB1",#N/A,TRUE,"GENERAL";"TAB2",#N/A,TRUE,"GENERAL";"TAB3",#N/A,TRUE,"GENERAL";"TAB4",#N/A,TRUE,"GENERAL";"TAB5",#N/A,TRUE,"GENERAL"}</definedName>
    <definedName name="sadff" localSheetId="13" hidden="1">{"TAB1",#N/A,TRUE,"GENERAL";"TAB2",#N/A,TRUE,"GENERAL";"TAB3",#N/A,TRUE,"GENERAL";"TAB4",#N/A,TRUE,"GENERAL";"TAB5",#N/A,TRUE,"GENERAL"}</definedName>
    <definedName name="sadff" hidden="1">{"TAB1",#N/A,TRUE,"GENERAL";"TAB2",#N/A,TRUE,"GENERAL";"TAB3",#N/A,TRUE,"GENERAL";"TAB4",#N/A,TRUE,"GENERAL";"TAB5",#N/A,TRUE,"GENERAL"}</definedName>
    <definedName name="sadfo" localSheetId="15" hidden="1">{"via1",#N/A,TRUE,"general";"via2",#N/A,TRUE,"general";"via3",#N/A,TRUE,"general"}</definedName>
    <definedName name="sadfo" localSheetId="14" hidden="1">{"via1",#N/A,TRUE,"general";"via2",#N/A,TRUE,"general";"via3",#N/A,TRUE,"general"}</definedName>
    <definedName name="sadfo" localSheetId="13" hidden="1">{"via1",#N/A,TRUE,"general";"via2",#N/A,TRUE,"general";"via3",#N/A,TRUE,"general"}</definedName>
    <definedName name="sadfo" hidden="1">{"via1",#N/A,TRUE,"general";"via2",#N/A,TRUE,"general";"via3",#N/A,TRUE,"general"}</definedName>
    <definedName name="safdp" localSheetId="15" hidden="1">{"TAB1",#N/A,TRUE,"GENERAL";"TAB2",#N/A,TRUE,"GENERAL";"TAB3",#N/A,TRUE,"GENERAL";"TAB4",#N/A,TRUE,"GENERAL";"TAB5",#N/A,TRUE,"GENERAL"}</definedName>
    <definedName name="safdp" localSheetId="14" hidden="1">{"TAB1",#N/A,TRUE,"GENERAL";"TAB2",#N/A,TRUE,"GENERAL";"TAB3",#N/A,TRUE,"GENERAL";"TAB4",#N/A,TRUE,"GENERAL";"TAB5",#N/A,TRUE,"GENERAL"}</definedName>
    <definedName name="safdp" localSheetId="13" hidden="1">{"TAB1",#N/A,TRUE,"GENERAL";"TAB2",#N/A,TRUE,"GENERAL";"TAB3",#N/A,TRUE,"GENERAL";"TAB4",#N/A,TRUE,"GENERAL";"TAB5",#N/A,TRUE,"GENERAL"}</definedName>
    <definedName name="safdp" hidden="1">{"TAB1",#N/A,TRUE,"GENERAL";"TAB2",#N/A,TRUE,"GENERAL";"TAB3",#N/A,TRUE,"GENERAL";"TAB4",#N/A,TRUE,"GENERAL";"TAB5",#N/A,TRUE,"GENERAL"}</definedName>
    <definedName name="Salarios" localSheetId="15">#REF!</definedName>
    <definedName name="Salarios" localSheetId="23">#REF!</definedName>
    <definedName name="Salarios" localSheetId="17">#REF!</definedName>
    <definedName name="Salarios" localSheetId="0">#REF!</definedName>
    <definedName name="Salarios" localSheetId="1">#REF!</definedName>
    <definedName name="Salarios" localSheetId="2">#REF!</definedName>
    <definedName name="Salarios" localSheetId="3">#REF!</definedName>
    <definedName name="Salarios" localSheetId="4">#REF!</definedName>
    <definedName name="Salarios" localSheetId="5">#REF!</definedName>
    <definedName name="Salarios" localSheetId="6">#REF!</definedName>
    <definedName name="Salarios" localSheetId="7">#REF!</definedName>
    <definedName name="Salarios" localSheetId="8">#REF!</definedName>
    <definedName name="Salarios" localSheetId="12">#REF!</definedName>
    <definedName name="Salarios" localSheetId="9">#REF!</definedName>
    <definedName name="Salarios" localSheetId="10">#REF!</definedName>
    <definedName name="Salarios" localSheetId="11">#REF!</definedName>
    <definedName name="Salarios" localSheetId="18">#REF!</definedName>
    <definedName name="Salarios" localSheetId="14">#REF!</definedName>
    <definedName name="Salarios" localSheetId="13">#REF!</definedName>
    <definedName name="Salarios">#REF!</definedName>
    <definedName name="Salida_de_Barrera_Fotoelectrica" localSheetId="15">#REF!</definedName>
    <definedName name="Salida_de_Barrera_Fotoelectrica" localSheetId="23">#REF!</definedName>
    <definedName name="Salida_de_Barrera_Fotoelectrica" localSheetId="17">#REF!</definedName>
    <definedName name="Salida_de_Barrera_Fotoelectrica" localSheetId="0">#REF!</definedName>
    <definedName name="Salida_de_Barrera_Fotoelectrica" localSheetId="1">#REF!</definedName>
    <definedName name="Salida_de_Barrera_Fotoelectrica" localSheetId="2">#REF!</definedName>
    <definedName name="Salida_de_Barrera_Fotoelectrica" localSheetId="3">#REF!</definedName>
    <definedName name="Salida_de_Barrera_Fotoelectrica" localSheetId="4">#REF!</definedName>
    <definedName name="Salida_de_Barrera_Fotoelectrica" localSheetId="5">#REF!</definedName>
    <definedName name="Salida_de_Barrera_Fotoelectrica" localSheetId="6">#REF!</definedName>
    <definedName name="Salida_de_Barrera_Fotoelectrica" localSheetId="7">#REF!</definedName>
    <definedName name="Salida_de_Barrera_Fotoelectrica" localSheetId="8">#REF!</definedName>
    <definedName name="Salida_de_Barrera_Fotoelectrica" localSheetId="12">#REF!</definedName>
    <definedName name="Salida_de_Barrera_Fotoelectrica" localSheetId="9">#REF!</definedName>
    <definedName name="Salida_de_Barrera_Fotoelectrica" localSheetId="10">#REF!</definedName>
    <definedName name="Salida_de_Barrera_Fotoelectrica" localSheetId="11">#REF!</definedName>
    <definedName name="Salida_de_Barrera_Fotoelectrica" localSheetId="18">#REF!</definedName>
    <definedName name="Salida_de_Barrera_Fotoelectrica" localSheetId="14">#REF!</definedName>
    <definedName name="Salida_de_Barrera_Fotoelectrica" localSheetId="13">#REF!</definedName>
    <definedName name="Salida_de_Barrera_Fotoelectrica">#REF!</definedName>
    <definedName name="Salida_de_Datos_1XRJ45__Cat_5___Incluye_toma_cajas__Faceplate_y_Accesorios" localSheetId="15">#REF!</definedName>
    <definedName name="Salida_de_Datos_1XRJ45__Cat_5___Incluye_toma_cajas__Faceplate_y_Accesorios" localSheetId="23">#REF!</definedName>
    <definedName name="Salida_de_Datos_1XRJ45__Cat_5___Incluye_toma_cajas__Faceplate_y_Accesorios" localSheetId="17">#REF!</definedName>
    <definedName name="Salida_de_Datos_1XRJ45__Cat_5___Incluye_toma_cajas__Faceplate_y_Accesorios" localSheetId="0">#REF!</definedName>
    <definedName name="Salida_de_Datos_1XRJ45__Cat_5___Incluye_toma_cajas__Faceplate_y_Accesorios" localSheetId="1">#REF!</definedName>
    <definedName name="Salida_de_Datos_1XRJ45__Cat_5___Incluye_toma_cajas__Faceplate_y_Accesorios" localSheetId="2">#REF!</definedName>
    <definedName name="Salida_de_Datos_1XRJ45__Cat_5___Incluye_toma_cajas__Faceplate_y_Accesorios" localSheetId="3">#REF!</definedName>
    <definedName name="Salida_de_Datos_1XRJ45__Cat_5___Incluye_toma_cajas__Faceplate_y_Accesorios" localSheetId="4">#REF!</definedName>
    <definedName name="Salida_de_Datos_1XRJ45__Cat_5___Incluye_toma_cajas__Faceplate_y_Accesorios" localSheetId="5">#REF!</definedName>
    <definedName name="Salida_de_Datos_1XRJ45__Cat_5___Incluye_toma_cajas__Faceplate_y_Accesorios" localSheetId="6">#REF!</definedName>
    <definedName name="Salida_de_Datos_1XRJ45__Cat_5___Incluye_toma_cajas__Faceplate_y_Accesorios" localSheetId="7">#REF!</definedName>
    <definedName name="Salida_de_Datos_1XRJ45__Cat_5___Incluye_toma_cajas__Faceplate_y_Accesorios" localSheetId="8">#REF!</definedName>
    <definedName name="Salida_de_Datos_1XRJ45__Cat_5___Incluye_toma_cajas__Faceplate_y_Accesorios" localSheetId="12">#REF!</definedName>
    <definedName name="Salida_de_Datos_1XRJ45__Cat_5___Incluye_toma_cajas__Faceplate_y_Accesorios" localSheetId="9">#REF!</definedName>
    <definedName name="Salida_de_Datos_1XRJ45__Cat_5___Incluye_toma_cajas__Faceplate_y_Accesorios" localSheetId="10">#REF!</definedName>
    <definedName name="Salida_de_Datos_1XRJ45__Cat_5___Incluye_toma_cajas__Faceplate_y_Accesorios" localSheetId="11">#REF!</definedName>
    <definedName name="Salida_de_Datos_1XRJ45__Cat_5___Incluye_toma_cajas__Faceplate_y_Accesorios" localSheetId="18">#REF!</definedName>
    <definedName name="Salida_de_Datos_1XRJ45__Cat_5___Incluye_toma_cajas__Faceplate_y_Accesorios" localSheetId="14">#REF!</definedName>
    <definedName name="Salida_de_Datos_1XRJ45__Cat_5___Incluye_toma_cajas__Faceplate_y_Accesorios" localSheetId="13">#REF!</definedName>
    <definedName name="Salida_de_Datos_1XRJ45__Cat_5___Incluye_toma_cajas__Faceplate_y_Accesorios">#REF!</definedName>
    <definedName name="Salida_de_Sensor_de_Movimiento" localSheetId="15">#REF!</definedName>
    <definedName name="Salida_de_Sensor_de_Movimiento" localSheetId="23">#REF!</definedName>
    <definedName name="Salida_de_Sensor_de_Movimiento" localSheetId="17">#REF!</definedName>
    <definedName name="Salida_de_Sensor_de_Movimiento" localSheetId="18">#REF!</definedName>
    <definedName name="Salida_de_Sensor_de_Movimiento" localSheetId="14">#REF!</definedName>
    <definedName name="Salida_de_Sensor_de_Movimiento" localSheetId="13">#REF!</definedName>
    <definedName name="Salida_de_Sensor_de_Movimiento">#REF!</definedName>
    <definedName name="Salida_de_Sonido__Incluye_Toma__Cajas_y_Conductor_para_Sonido" localSheetId="15">#REF!</definedName>
    <definedName name="Salida_de_Sonido__Incluye_Toma__Cajas_y_Conductor_para_Sonido" localSheetId="23">#REF!</definedName>
    <definedName name="Salida_de_Sonido__Incluye_Toma__Cajas_y_Conductor_para_Sonido" localSheetId="17">#REF!</definedName>
    <definedName name="Salida_de_Sonido__Incluye_Toma__Cajas_y_Conductor_para_Sonido" localSheetId="18">#REF!</definedName>
    <definedName name="Salida_de_Sonido__Incluye_Toma__Cajas_y_Conductor_para_Sonido" localSheetId="14">#REF!</definedName>
    <definedName name="Salida_de_Sonido__Incluye_Toma__Cajas_y_Conductor_para_Sonido" localSheetId="13">#REF!</definedName>
    <definedName name="Salida_de_Sonido__Incluye_Toma__Cajas_y_Conductor_para_Sonido">#REF!</definedName>
    <definedName name="Salida_de_Toma_Telefonica_Plug_Americano_Doble_RJ45_4_Hilos" localSheetId="15">#REF!</definedName>
    <definedName name="Salida_de_Toma_Telefonica_Plug_Americano_Doble_RJ45_4_Hilos" localSheetId="23">#REF!</definedName>
    <definedName name="Salida_de_Toma_Telefonica_Plug_Americano_Doble_RJ45_4_Hilos" localSheetId="17">#REF!</definedName>
    <definedName name="Salida_de_Toma_Telefonica_Plug_Americano_Doble_RJ45_4_Hilos" localSheetId="18">#REF!</definedName>
    <definedName name="Salida_de_Toma_Telefonica_Plug_Americano_Doble_RJ45_4_Hilos" localSheetId="14">#REF!</definedName>
    <definedName name="Salida_de_Toma_Telefonica_Plug_Americano_Doble_RJ45_4_Hilos" localSheetId="13">#REF!</definedName>
    <definedName name="Salida_de_Toma_Telefonica_Plug_Americano_Doble_RJ45_4_Hilos">#REF!</definedName>
    <definedName name="Salida_para_Microfono__Incluye_Toma__Cajas_y_Conductor_para_Sonido" localSheetId="15">#REF!</definedName>
    <definedName name="Salida_para_Microfono__Incluye_Toma__Cajas_y_Conductor_para_Sonido" localSheetId="23">#REF!</definedName>
    <definedName name="Salida_para_Microfono__Incluye_Toma__Cajas_y_Conductor_para_Sonido" localSheetId="17">#REF!</definedName>
    <definedName name="Salida_para_Microfono__Incluye_Toma__Cajas_y_Conductor_para_Sonido" localSheetId="18">#REF!</definedName>
    <definedName name="Salida_para_Microfono__Incluye_Toma__Cajas_y_Conductor_para_Sonido" localSheetId="14">#REF!</definedName>
    <definedName name="Salida_para_Microfono__Incluye_Toma__Cajas_y_Conductor_para_Sonido" localSheetId="13">#REF!</definedName>
    <definedName name="Salida_para_Microfono__Incluye_Toma__Cajas_y_Conductor_para_Sonido">#REF!</definedName>
    <definedName name="Salidas_de_Alumbrado_en_Tuberia_PVC" localSheetId="15">#REF!</definedName>
    <definedName name="Salidas_de_Alumbrado_en_Tuberia_PVC" localSheetId="23">#REF!</definedName>
    <definedName name="Salidas_de_Alumbrado_en_Tuberia_PVC" localSheetId="17">#REF!</definedName>
    <definedName name="Salidas_de_Alumbrado_en_Tuberia_PVC" localSheetId="18">#REF!</definedName>
    <definedName name="Salidas_de_Alumbrado_en_Tuberia_PVC" localSheetId="14">#REF!</definedName>
    <definedName name="Salidas_de_Alumbrado_en_Tuberia_PVC" localSheetId="13">#REF!</definedName>
    <definedName name="Salidas_de_Alumbrado_en_Tuberia_PVC">#REF!</definedName>
    <definedName name="Salidas_de_Alumbrado_Luminarias_Tipo_Wall_Pack__y_Metal_Halide_en_T._PVC" localSheetId="15">#REF!</definedName>
    <definedName name="Salidas_de_Alumbrado_Luminarias_Tipo_Wall_Pack__y_Metal_Halide_en_T._PVC" localSheetId="23">#REF!</definedName>
    <definedName name="Salidas_de_Alumbrado_Luminarias_Tipo_Wall_Pack__y_Metal_Halide_en_T._PVC" localSheetId="17">#REF!</definedName>
    <definedName name="Salidas_de_Alumbrado_Luminarias_Tipo_Wall_Pack__y_Metal_Halide_en_T._PVC" localSheetId="18">#REF!</definedName>
    <definedName name="Salidas_de_Alumbrado_Luminarias_Tipo_Wall_Pack__y_Metal_Halide_en_T._PVC" localSheetId="14">#REF!</definedName>
    <definedName name="Salidas_de_Alumbrado_Luminarias_Tipo_Wall_Pack__y_Metal_Halide_en_T._PVC" localSheetId="13">#REF!</definedName>
    <definedName name="Salidas_de_Alumbrado_Luminarias_Tipo_Wall_Pack__y_Metal_Halide_en_T._PVC">#REF!</definedName>
    <definedName name="Salidas_de_Tomacorriente_Monofasicas_Normales_15_A__120_V__5_15R" localSheetId="15">#REF!</definedName>
    <definedName name="Salidas_de_Tomacorriente_Monofasicas_Normales_15_A__120_V__5_15R" localSheetId="23">#REF!</definedName>
    <definedName name="Salidas_de_Tomacorriente_Monofasicas_Normales_15_A__120_V__5_15R" localSheetId="17">#REF!</definedName>
    <definedName name="Salidas_de_Tomacorriente_Monofasicas_Normales_15_A__120_V__5_15R" localSheetId="18">#REF!</definedName>
    <definedName name="Salidas_de_Tomacorriente_Monofasicas_Normales_15_A__120_V__5_15R" localSheetId="14">#REF!</definedName>
    <definedName name="Salidas_de_Tomacorriente_Monofasicas_Normales_15_A__120_V__5_15R" localSheetId="13">#REF!</definedName>
    <definedName name="Salidas_de_Tomacorriente_Monofasicas_Normales_15_A__120_V__5_15R">#REF!</definedName>
    <definedName name="Salidas_de_Tomacorriente_Monofasicas_Reguladas_15_A__120_V__5_15R" localSheetId="15">#REF!</definedName>
    <definedName name="Salidas_de_Tomacorriente_Monofasicas_Reguladas_15_A__120_V__5_15R" localSheetId="23">#REF!</definedName>
    <definedName name="Salidas_de_Tomacorriente_Monofasicas_Reguladas_15_A__120_V__5_15R" localSheetId="17">#REF!</definedName>
    <definedName name="Salidas_de_Tomacorriente_Monofasicas_Reguladas_15_A__120_V__5_15R" localSheetId="18">#REF!</definedName>
    <definedName name="Salidas_de_Tomacorriente_Monofasicas_Reguladas_15_A__120_V__5_15R" localSheetId="14">#REF!</definedName>
    <definedName name="Salidas_de_Tomacorriente_Monofasicas_Reguladas_15_A__120_V__5_15R" localSheetId="13">#REF!</definedName>
    <definedName name="Salidas_de_Tomacorriente_Monofasicas_Reguladas_15_A__120_V__5_15R">#REF!</definedName>
    <definedName name="Salidas_de_Tomacorriente_Trifasica_30_A__220_V" localSheetId="15">#REF!</definedName>
    <definedName name="Salidas_de_Tomacorriente_Trifasica_30_A__220_V" localSheetId="23">#REF!</definedName>
    <definedName name="Salidas_de_Tomacorriente_Trifasica_30_A__220_V" localSheetId="17">#REF!</definedName>
    <definedName name="Salidas_de_Tomacorriente_Trifasica_30_A__220_V" localSheetId="18">#REF!</definedName>
    <definedName name="Salidas_de_Tomacorriente_Trifasica_30_A__220_V" localSheetId="14">#REF!</definedName>
    <definedName name="Salidas_de_Tomacorriente_Trifasica_30_A__220_V" localSheetId="13">#REF!</definedName>
    <definedName name="Salidas_de_Tomacorriente_Trifasica_30_A__220_V">#REF!</definedName>
    <definedName name="Salidas_de_TV__Incluye_Toma_y_Cajas" localSheetId="15">#REF!</definedName>
    <definedName name="Salidas_de_TV__Incluye_Toma_y_Cajas" localSheetId="23">#REF!</definedName>
    <definedName name="Salidas_de_TV__Incluye_Toma_y_Cajas" localSheetId="17">#REF!</definedName>
    <definedName name="Salidas_de_TV__Incluye_Toma_y_Cajas" localSheetId="18">#REF!</definedName>
    <definedName name="Salidas_de_TV__Incluye_Toma_y_Cajas" localSheetId="14">#REF!</definedName>
    <definedName name="Salidas_de_TV__Incluye_Toma_y_Cajas" localSheetId="13">#REF!</definedName>
    <definedName name="Salidas_de_TV__Incluye_Toma_y_Cajas">#REF!</definedName>
    <definedName name="SalMinimo">[25]BASES!$E$41</definedName>
    <definedName name="SAN">[32]Materiales!$A$5:$A$1636</definedName>
    <definedName name="Sangregado_2.00_m" localSheetId="15">#REF!</definedName>
    <definedName name="Sangregado_2.00_m" localSheetId="23">#REF!</definedName>
    <definedName name="Sangregado_2.00_m" localSheetId="17">#REF!</definedName>
    <definedName name="Sangregado_2.00_m" localSheetId="18">#REF!</definedName>
    <definedName name="Sangregado_2.00_m" localSheetId="14">#REF!</definedName>
    <definedName name="Sangregado_2.00_m" localSheetId="13">#REF!</definedName>
    <definedName name="Sangregado_2.00_m">#REF!</definedName>
    <definedName name="SANITARIO">[32]Mobra!$A$4:$D$1000</definedName>
    <definedName name="Sanitario_de_fluxometro_blanco_Corona." localSheetId="15">#REF!</definedName>
    <definedName name="Sanitario_de_fluxometro_blanco_Corona." localSheetId="23">#REF!</definedName>
    <definedName name="Sanitario_de_fluxometro_blanco_Corona." localSheetId="17">#REF!</definedName>
    <definedName name="Sanitario_de_fluxometro_blanco_Corona." localSheetId="18">#REF!</definedName>
    <definedName name="Sanitario_de_fluxometro_blanco_Corona." localSheetId="14">#REF!</definedName>
    <definedName name="Sanitario_de_fluxometro_blanco_Corona." localSheetId="13">#REF!</definedName>
    <definedName name="Sanitario_de_fluxometro_blanco_Corona.">#REF!</definedName>
    <definedName name="sanitario_porcelana_blanco" localSheetId="15">#REF!</definedName>
    <definedName name="sanitario_porcelana_blanco" localSheetId="23">#REF!</definedName>
    <definedName name="sanitario_porcelana_blanco" localSheetId="17">#REF!</definedName>
    <definedName name="sanitario_porcelana_blanco" localSheetId="18">#REF!</definedName>
    <definedName name="sanitario_porcelana_blanco" localSheetId="14">#REF!</definedName>
    <definedName name="sanitario_porcelana_blanco" localSheetId="13">#REF!</definedName>
    <definedName name="sanitario_porcelana_blanco">#REF!</definedName>
    <definedName name="Sanitario_Stilo_Ref._30535_100" localSheetId="15">#REF!</definedName>
    <definedName name="Sanitario_Stilo_Ref._30535_100" localSheetId="23">#REF!</definedName>
    <definedName name="Sanitario_Stilo_Ref._30535_100" localSheetId="17">#REF!</definedName>
    <definedName name="Sanitario_Stilo_Ref._30535_100" localSheetId="18">#REF!</definedName>
    <definedName name="Sanitario_Stilo_Ref._30535_100" localSheetId="14">#REF!</definedName>
    <definedName name="Sanitario_Stilo_Ref._30535_100" localSheetId="13">#REF!</definedName>
    <definedName name="Sanitario_Stilo_Ref._30535_100">#REF!</definedName>
    <definedName name="SB" localSheetId="15">[58]PRESUPUESTO!#REF!</definedName>
    <definedName name="SB" localSheetId="23">[59]PRESUPUESTO!#REF!</definedName>
    <definedName name="SB" localSheetId="17">[59]PRESUPUESTO!#REF!</definedName>
    <definedName name="SB" localSheetId="18">[59]PRESUPUESTO!#REF!</definedName>
    <definedName name="SB" localSheetId="14">[58]PRESUPUESTO!#REF!</definedName>
    <definedName name="SB" localSheetId="13">[58]PRESUPUESTO!#REF!</definedName>
    <definedName name="SB">[59]PRESUPUESTO!#REF!</definedName>
    <definedName name="SBG" localSheetId="23">#REF!</definedName>
    <definedName name="SBG" localSheetId="17">#REF!</definedName>
    <definedName name="SBG" localSheetId="18">#REF!</definedName>
    <definedName name="SBG">#REF!</definedName>
    <definedName name="sbgfbgdr" localSheetId="15" hidden="1">{"via1",#N/A,TRUE,"general";"via2",#N/A,TRUE,"general";"via3",#N/A,TRUE,"general"}</definedName>
    <definedName name="sbgfbgdr" localSheetId="14" hidden="1">{"via1",#N/A,TRUE,"general";"via2",#N/A,TRUE,"general";"via3",#N/A,TRUE,"general"}</definedName>
    <definedName name="sbgfbgdr" localSheetId="13" hidden="1">{"via1",#N/A,TRUE,"general";"via2",#N/A,TRUE,"general";"via3",#N/A,TRUE,"general"}</definedName>
    <definedName name="sbgfbgdr" hidden="1">{"via1",#N/A,TRUE,"general";"via2",#N/A,TRUE,"general";"via3",#N/A,TRUE,"general"}</definedName>
    <definedName name="SC" localSheetId="15">[58]PRESUPUESTO!#REF!</definedName>
    <definedName name="SC" localSheetId="23">[59]PRESUPUESTO!#REF!</definedName>
    <definedName name="SC" localSheetId="17">[59]PRESUPUESTO!#REF!</definedName>
    <definedName name="SC" localSheetId="18">[59]PRESUPUESTO!#REF!</definedName>
    <definedName name="SC" localSheetId="14">[58]PRESUPUESTO!#REF!</definedName>
    <definedName name="SC" localSheetId="13">[58]PRESUPUESTO!#REF!</definedName>
    <definedName name="SC">[59]PRESUPUESTO!#REF!</definedName>
    <definedName name="Sched_Pay" localSheetId="15">#REF!</definedName>
    <definedName name="Sched_Pay" localSheetId="23">#REF!</definedName>
    <definedName name="Sched_Pay" localSheetId="17">#REF!</definedName>
    <definedName name="Sched_Pay" localSheetId="0">#REF!</definedName>
    <definedName name="Sched_Pay" localSheetId="1">#REF!</definedName>
    <definedName name="Sched_Pay" localSheetId="2">#REF!</definedName>
    <definedName name="Sched_Pay" localSheetId="3">#REF!</definedName>
    <definedName name="Sched_Pay" localSheetId="4">#REF!</definedName>
    <definedName name="Sched_Pay" localSheetId="5">#REF!</definedName>
    <definedName name="Sched_Pay" localSheetId="6">#REF!</definedName>
    <definedName name="Sched_Pay" localSheetId="7">#REF!</definedName>
    <definedName name="Sched_Pay" localSheetId="8">#REF!</definedName>
    <definedName name="Sched_Pay" localSheetId="12">#REF!</definedName>
    <definedName name="Sched_Pay" localSheetId="9">#REF!</definedName>
    <definedName name="Sched_Pay" localSheetId="10">#REF!</definedName>
    <definedName name="Sched_Pay" localSheetId="11">#REF!</definedName>
    <definedName name="Sched_Pay" localSheetId="18">#REF!</definedName>
    <definedName name="Sched_Pay" localSheetId="14">#REF!</definedName>
    <definedName name="Sched_Pay" localSheetId="13">#REF!</definedName>
    <definedName name="Sched_Pay">#REF!</definedName>
    <definedName name="Scheduled_Extra_Payments" localSheetId="15">#REF!</definedName>
    <definedName name="Scheduled_Extra_Payments" localSheetId="23">#REF!</definedName>
    <definedName name="Scheduled_Extra_Payments" localSheetId="17">#REF!</definedName>
    <definedName name="Scheduled_Extra_Payments" localSheetId="0">#REF!</definedName>
    <definedName name="Scheduled_Extra_Payments" localSheetId="1">#REF!</definedName>
    <definedName name="Scheduled_Extra_Payments" localSheetId="2">#REF!</definedName>
    <definedName name="Scheduled_Extra_Payments" localSheetId="3">#REF!</definedName>
    <definedName name="Scheduled_Extra_Payments" localSheetId="4">#REF!</definedName>
    <definedName name="Scheduled_Extra_Payments" localSheetId="5">#REF!</definedName>
    <definedName name="Scheduled_Extra_Payments" localSheetId="6">#REF!</definedName>
    <definedName name="Scheduled_Extra_Payments" localSheetId="7">#REF!</definedName>
    <definedName name="Scheduled_Extra_Payments" localSheetId="8">#REF!</definedName>
    <definedName name="Scheduled_Extra_Payments" localSheetId="12">#REF!</definedName>
    <definedName name="Scheduled_Extra_Payments" localSheetId="9">#REF!</definedName>
    <definedName name="Scheduled_Extra_Payments" localSheetId="10">#REF!</definedName>
    <definedName name="Scheduled_Extra_Payments" localSheetId="11">#REF!</definedName>
    <definedName name="Scheduled_Extra_Payments" localSheetId="18">#REF!</definedName>
    <definedName name="Scheduled_Extra_Payments" localSheetId="14">#REF!</definedName>
    <definedName name="Scheduled_Extra_Payments" localSheetId="13">#REF!</definedName>
    <definedName name="Scheduled_Extra_Payments">#REF!</definedName>
    <definedName name="Scheduled_Interest_Rate" localSheetId="15">#REF!</definedName>
    <definedName name="Scheduled_Interest_Rate" localSheetId="23">#REF!</definedName>
    <definedName name="Scheduled_Interest_Rate" localSheetId="17">#REF!</definedName>
    <definedName name="Scheduled_Interest_Rate" localSheetId="0">#REF!</definedName>
    <definedName name="Scheduled_Interest_Rate" localSheetId="1">#REF!</definedName>
    <definedName name="Scheduled_Interest_Rate" localSheetId="2">#REF!</definedName>
    <definedName name="Scheduled_Interest_Rate" localSheetId="3">#REF!</definedName>
    <definedName name="Scheduled_Interest_Rate" localSheetId="4">#REF!</definedName>
    <definedName name="Scheduled_Interest_Rate" localSheetId="5">#REF!</definedName>
    <definedName name="Scheduled_Interest_Rate" localSheetId="6">#REF!</definedName>
    <definedName name="Scheduled_Interest_Rate" localSheetId="7">#REF!</definedName>
    <definedName name="Scheduled_Interest_Rate" localSheetId="8">#REF!</definedName>
    <definedName name="Scheduled_Interest_Rate" localSheetId="12">#REF!</definedName>
    <definedName name="Scheduled_Interest_Rate" localSheetId="9">#REF!</definedName>
    <definedName name="Scheduled_Interest_Rate" localSheetId="10">#REF!</definedName>
    <definedName name="Scheduled_Interest_Rate" localSheetId="11">#REF!</definedName>
    <definedName name="Scheduled_Interest_Rate" localSheetId="18">#REF!</definedName>
    <definedName name="Scheduled_Interest_Rate" localSheetId="14">#REF!</definedName>
    <definedName name="Scheduled_Interest_Rate" localSheetId="13">#REF!</definedName>
    <definedName name="Scheduled_Interest_Rate">#REF!</definedName>
    <definedName name="Scheduled_Monthly_Payment" localSheetId="15">#REF!</definedName>
    <definedName name="Scheduled_Monthly_Payment" localSheetId="23">#REF!</definedName>
    <definedName name="Scheduled_Monthly_Payment" localSheetId="17">#REF!</definedName>
    <definedName name="Scheduled_Monthly_Payment" localSheetId="18">#REF!</definedName>
    <definedName name="Scheduled_Monthly_Payment" localSheetId="14">#REF!</definedName>
    <definedName name="Scheduled_Monthly_Payment" localSheetId="13">#REF!</definedName>
    <definedName name="Scheduled_Monthly_Payment">#REF!</definedName>
    <definedName name="sd" localSheetId="15" hidden="1">{"TAB1",#N/A,TRUE,"GENERAL";"TAB2",#N/A,TRUE,"GENERAL";"TAB3",#N/A,TRUE,"GENERAL";"TAB4",#N/A,TRUE,"GENERAL";"TAB5",#N/A,TRUE,"GENERAL"}</definedName>
    <definedName name="sd" localSheetId="14" hidden="1">{"TAB1",#N/A,TRUE,"GENERAL";"TAB2",#N/A,TRUE,"GENERAL";"TAB3",#N/A,TRUE,"GENERAL";"TAB4",#N/A,TRUE,"GENERAL";"TAB5",#N/A,TRUE,"GENERAL"}</definedName>
    <definedName name="sd" localSheetId="13" hidden="1">{"TAB1",#N/A,TRUE,"GENERAL";"TAB2",#N/A,TRUE,"GENERAL";"TAB3",#N/A,TRUE,"GENERAL";"TAB4",#N/A,TRUE,"GENERAL";"TAB5",#N/A,TRUE,"GENERAL"}</definedName>
    <definedName name="sd" hidden="1">{"TAB1",#N/A,TRUE,"GENERAL";"TAB2",#N/A,TRUE,"GENERAL";"TAB3",#N/A,TRUE,"GENERAL";"TAB4",#N/A,TRUE,"GENERAL";"TAB5",#N/A,TRUE,"GENERAL"}</definedName>
    <definedName name="sdaf" localSheetId="15" hidden="1">{"via1",#N/A,TRUE,"general";"via2",#N/A,TRUE,"general";"via3",#N/A,TRUE,"general"}</definedName>
    <definedName name="sdaf" localSheetId="14" hidden="1">{"via1",#N/A,TRUE,"general";"via2",#N/A,TRUE,"general";"via3",#N/A,TRUE,"general"}</definedName>
    <definedName name="sdaf" localSheetId="13" hidden="1">{"via1",#N/A,TRUE,"general";"via2",#N/A,TRUE,"general";"via3",#N/A,TRUE,"general"}</definedName>
    <definedName name="sdaf" hidden="1">{"via1",#N/A,TRUE,"general";"via2",#N/A,TRUE,"general";"via3",#N/A,TRUE,"general"}</definedName>
    <definedName name="sdas" localSheetId="15" hidden="1">{"via1",#N/A,TRUE,"general";"via2",#N/A,TRUE,"general";"via3",#N/A,TRUE,"general"}</definedName>
    <definedName name="sdas" localSheetId="14" hidden="1">{"via1",#N/A,TRUE,"general";"via2",#N/A,TRUE,"general";"via3",#N/A,TRUE,"general"}</definedName>
    <definedName name="sdas" localSheetId="13" hidden="1">{"via1",#N/A,TRUE,"general";"via2",#N/A,TRUE,"general";"via3",#N/A,TRUE,"general"}</definedName>
    <definedName name="sdas" hidden="1">{"via1",#N/A,TRUE,"general";"via2",#N/A,TRUE,"general";"via3",#N/A,TRUE,"general"}</definedName>
    <definedName name="sdasdf" localSheetId="15" hidden="1">{"via1",#N/A,TRUE,"general";"via2",#N/A,TRUE,"general";"via3",#N/A,TRUE,"general"}</definedName>
    <definedName name="sdasdf" localSheetId="14" hidden="1">{"via1",#N/A,TRUE,"general";"via2",#N/A,TRUE,"general";"via3",#N/A,TRUE,"general"}</definedName>
    <definedName name="sdasdf" localSheetId="13" hidden="1">{"via1",#N/A,TRUE,"general";"via2",#N/A,TRUE,"general";"via3",#N/A,TRUE,"general"}</definedName>
    <definedName name="sdasdf" hidden="1">{"via1",#N/A,TRUE,"general";"via2",#N/A,TRUE,"general";"via3",#N/A,TRUE,"general"}</definedName>
    <definedName name="SDCDSCT" localSheetId="15" hidden="1">{"TAB1",#N/A,TRUE,"GENERAL";"TAB2",#N/A,TRUE,"GENERAL";"TAB3",#N/A,TRUE,"GENERAL";"TAB4",#N/A,TRUE,"GENERAL";"TAB5",#N/A,TRUE,"GENERAL"}</definedName>
    <definedName name="SDCDSCT" localSheetId="14" hidden="1">{"TAB1",#N/A,TRUE,"GENERAL";"TAB2",#N/A,TRUE,"GENERAL";"TAB3",#N/A,TRUE,"GENERAL";"TAB4",#N/A,TRUE,"GENERAL";"TAB5",#N/A,TRUE,"GENERAL"}</definedName>
    <definedName name="SDCDSCT" localSheetId="13" hidden="1">{"TAB1",#N/A,TRUE,"GENERAL";"TAB2",#N/A,TRUE,"GENERAL";"TAB3",#N/A,TRUE,"GENERAL";"TAB4",#N/A,TRUE,"GENERAL";"TAB5",#N/A,TRUE,"GENERAL"}</definedName>
    <definedName name="SDCDSCT" hidden="1">{"TAB1",#N/A,TRUE,"GENERAL";"TAB2",#N/A,TRUE,"GENERAL";"TAB3",#N/A,TRUE,"GENERAL";"TAB4",#N/A,TRUE,"GENERAL";"TAB5",#N/A,TRUE,"GENERAL"}</definedName>
    <definedName name="SDDSAFF" hidden="1">{#N/A,#N/A,TRUE,"1842CWN0"}</definedName>
    <definedName name="SDERER" localSheetId="15">#REF!</definedName>
    <definedName name="SDERER" localSheetId="23">#REF!</definedName>
    <definedName name="SDERER" localSheetId="17">#REF!</definedName>
    <definedName name="SDERER" localSheetId="18">#REF!</definedName>
    <definedName name="SDERER" localSheetId="14">#REF!</definedName>
    <definedName name="SDERER" localSheetId="13">#REF!</definedName>
    <definedName name="SDERER">#REF!</definedName>
    <definedName name="sdf" localSheetId="15">#REF!</definedName>
    <definedName name="sdf" localSheetId="23">#REF!</definedName>
    <definedName name="sdf" localSheetId="17">#REF!</definedName>
    <definedName name="sdf" localSheetId="18">#REF!</definedName>
    <definedName name="sdf" localSheetId="14">#REF!</definedName>
    <definedName name="sdf" localSheetId="13">#REF!</definedName>
    <definedName name="sdf">#REF!</definedName>
    <definedName name="SDFCE" localSheetId="15" hidden="1">{"TAB1",#N/A,TRUE,"GENERAL";"TAB2",#N/A,TRUE,"GENERAL";"TAB3",#N/A,TRUE,"GENERAL";"TAB4",#N/A,TRUE,"GENERAL";"TAB5",#N/A,TRUE,"GENERAL"}</definedName>
    <definedName name="SDFCE" localSheetId="14" hidden="1">{"TAB1",#N/A,TRUE,"GENERAL";"TAB2",#N/A,TRUE,"GENERAL";"TAB3",#N/A,TRUE,"GENERAL";"TAB4",#N/A,TRUE,"GENERAL";"TAB5",#N/A,TRUE,"GENERAL"}</definedName>
    <definedName name="SDFCE" localSheetId="13" hidden="1">{"TAB1",#N/A,TRUE,"GENERAL";"TAB2",#N/A,TRUE,"GENERAL";"TAB3",#N/A,TRUE,"GENERAL";"TAB4",#N/A,TRUE,"GENERAL";"TAB5",#N/A,TRUE,"GENERAL"}</definedName>
    <definedName name="SDFCE" hidden="1">{"TAB1",#N/A,TRUE,"GENERAL";"TAB2",#N/A,TRUE,"GENERAL";"TAB3",#N/A,TRUE,"GENERAL";"TAB4",#N/A,TRUE,"GENERAL";"TAB5",#N/A,TRUE,"GENERAL"}</definedName>
    <definedName name="sdfd" localSheetId="15" hidden="1">{"via1",#N/A,TRUE,"general";"via2",#N/A,TRUE,"general";"via3",#N/A,TRUE,"general"}</definedName>
    <definedName name="sdfd" localSheetId="14" hidden="1">{"via1",#N/A,TRUE,"general";"via2",#N/A,TRUE,"general";"via3",#N/A,TRUE,"general"}</definedName>
    <definedName name="sdfd" localSheetId="13" hidden="1">{"via1",#N/A,TRUE,"general";"via2",#N/A,TRUE,"general";"via3",#N/A,TRUE,"general"}</definedName>
    <definedName name="sdfd" hidden="1">{"via1",#N/A,TRUE,"general";"via2",#N/A,TRUE,"general";"via3",#N/A,TRUE,"general"}</definedName>
    <definedName name="SDFDG" hidden="1">{#N/A,#N/A,TRUE,"1842CWN0"}</definedName>
    <definedName name="sdfds" localSheetId="15" hidden="1">{"via1",#N/A,TRUE,"general";"via2",#N/A,TRUE,"general";"via3",#N/A,TRUE,"general"}</definedName>
    <definedName name="sdfds" localSheetId="14" hidden="1">{"via1",#N/A,TRUE,"general";"via2",#N/A,TRUE,"general";"via3",#N/A,TRUE,"general"}</definedName>
    <definedName name="sdfds" localSheetId="13" hidden="1">{"via1",#N/A,TRUE,"general";"via2",#N/A,TRUE,"general";"via3",#N/A,TRUE,"general"}</definedName>
    <definedName name="sdfds" hidden="1">{"via1",#N/A,TRUE,"general";"via2",#N/A,TRUE,"general";"via3",#N/A,TRUE,"general"}</definedName>
    <definedName name="SDFDSO" localSheetId="15" hidden="1">{"via1",#N/A,TRUE,"general";"via2",#N/A,TRUE,"general";"via3",#N/A,TRUE,"general"}</definedName>
    <definedName name="SDFDSO" localSheetId="14" hidden="1">{"via1",#N/A,TRUE,"general";"via2",#N/A,TRUE,"general";"via3",#N/A,TRUE,"general"}</definedName>
    <definedName name="SDFDSO" localSheetId="13" hidden="1">{"via1",#N/A,TRUE,"general";"via2",#N/A,TRUE,"general";"via3",#N/A,TRUE,"general"}</definedName>
    <definedName name="SDFDSO" hidden="1">{"via1",#N/A,TRUE,"general";"via2",#N/A,TRUE,"general";"via3",#N/A,TRUE,"general"}</definedName>
    <definedName name="sdfdstp" localSheetId="15" hidden="1">{"TAB1",#N/A,TRUE,"GENERAL";"TAB2",#N/A,TRUE,"GENERAL";"TAB3",#N/A,TRUE,"GENERAL";"TAB4",#N/A,TRUE,"GENERAL";"TAB5",#N/A,TRUE,"GENERAL"}</definedName>
    <definedName name="sdfdstp" localSheetId="14" hidden="1">{"TAB1",#N/A,TRUE,"GENERAL";"TAB2",#N/A,TRUE,"GENERAL";"TAB3",#N/A,TRUE,"GENERAL";"TAB4",#N/A,TRUE,"GENERAL";"TAB5",#N/A,TRUE,"GENERAL"}</definedName>
    <definedName name="sdfdstp" localSheetId="13" hidden="1">{"TAB1",#N/A,TRUE,"GENERAL";"TAB2",#N/A,TRUE,"GENERAL";"TAB3",#N/A,TRUE,"GENERAL";"TAB4",#N/A,TRUE,"GENERAL";"TAB5",#N/A,TRUE,"GENERAL"}</definedName>
    <definedName name="sdfdstp" hidden="1">{"TAB1",#N/A,TRUE,"GENERAL";"TAB2",#N/A,TRUE,"GENERAL";"TAB3",#N/A,TRUE,"GENERAL";"TAB4",#N/A,TRUE,"GENERAL";"TAB5",#N/A,TRUE,"GENERAL"}</definedName>
    <definedName name="SDFEO" localSheetId="15" hidden="1">{"via1",#N/A,TRUE,"general";"via2",#N/A,TRUE,"general";"via3",#N/A,TRUE,"general"}</definedName>
    <definedName name="SDFEO" localSheetId="14" hidden="1">{"via1",#N/A,TRUE,"general";"via2",#N/A,TRUE,"general";"via3",#N/A,TRUE,"general"}</definedName>
    <definedName name="SDFEO" localSheetId="13" hidden="1">{"via1",#N/A,TRUE,"general";"via2",#N/A,TRUE,"general";"via3",#N/A,TRUE,"general"}</definedName>
    <definedName name="SDFEO" hidden="1">{"via1",#N/A,TRUE,"general";"via2",#N/A,TRUE,"general";"via3",#N/A,TRUE,"general"}</definedName>
    <definedName name="sdfg" localSheetId="15" hidden="1">{"TAB1",#N/A,TRUE,"GENERAL";"TAB2",#N/A,TRUE,"GENERAL";"TAB3",#N/A,TRUE,"GENERAL";"TAB4",#N/A,TRUE,"GENERAL";"TAB5",#N/A,TRUE,"GENERAL"}</definedName>
    <definedName name="sdfg" localSheetId="14" hidden="1">{"TAB1",#N/A,TRUE,"GENERAL";"TAB2",#N/A,TRUE,"GENERAL";"TAB3",#N/A,TRUE,"GENERAL";"TAB4",#N/A,TRUE,"GENERAL";"TAB5",#N/A,TRUE,"GENERAL"}</definedName>
    <definedName name="sdfg" localSheetId="13" hidden="1">{"TAB1",#N/A,TRUE,"GENERAL";"TAB2",#N/A,TRUE,"GENERAL";"TAB3",#N/A,TRUE,"GENERAL";"TAB4",#N/A,TRUE,"GENERAL";"TAB5",#N/A,TRUE,"GENERAL"}</definedName>
    <definedName name="sdfg" hidden="1">{"TAB1",#N/A,TRUE,"GENERAL";"TAB2",#N/A,TRUE,"GENERAL";"TAB3",#N/A,TRUE,"GENERAL";"TAB4",#N/A,TRUE,"GENERAL";"TAB5",#N/A,TRUE,"GENERAL"}</definedName>
    <definedName name="sdfgdsfk" localSheetId="15" hidden="1">{"via1",#N/A,TRUE,"general";"via2",#N/A,TRUE,"general";"via3",#N/A,TRUE,"general"}</definedName>
    <definedName name="sdfgdsfk" localSheetId="14" hidden="1">{"via1",#N/A,TRUE,"general";"via2",#N/A,TRUE,"general";"via3",#N/A,TRUE,"general"}</definedName>
    <definedName name="sdfgdsfk" localSheetId="13" hidden="1">{"via1",#N/A,TRUE,"general";"via2",#N/A,TRUE,"general";"via3",#N/A,TRUE,"general"}</definedName>
    <definedName name="sdfgdsfk" hidden="1">{"via1",#N/A,TRUE,"general";"via2",#N/A,TRUE,"general";"via3",#N/A,TRUE,"general"}</definedName>
    <definedName name="sdfgsg" localSheetId="15" hidden="1">{"via1",#N/A,TRUE,"general";"via2",#N/A,TRUE,"general";"via3",#N/A,TRUE,"general"}</definedName>
    <definedName name="sdfgsg" localSheetId="14" hidden="1">{"via1",#N/A,TRUE,"general";"via2",#N/A,TRUE,"general";"via3",#N/A,TRUE,"general"}</definedName>
    <definedName name="sdfgsg" localSheetId="13" hidden="1">{"via1",#N/A,TRUE,"general";"via2",#N/A,TRUE,"general";"via3",#N/A,TRUE,"general"}</definedName>
    <definedName name="sdfgsg" hidden="1">{"via1",#N/A,TRUE,"general";"via2",#N/A,TRUE,"general";"via3",#N/A,TRUE,"general"}</definedName>
    <definedName name="SDFLJK" localSheetId="15" hidden="1">{"TAB1",#N/A,TRUE,"GENERAL";"TAB2",#N/A,TRUE,"GENERAL";"TAB3",#N/A,TRUE,"GENERAL";"TAB4",#N/A,TRUE,"GENERAL";"TAB5",#N/A,TRUE,"GENERAL"}</definedName>
    <definedName name="SDFLJK" localSheetId="14" hidden="1">{"TAB1",#N/A,TRUE,"GENERAL";"TAB2",#N/A,TRUE,"GENERAL";"TAB3",#N/A,TRUE,"GENERAL";"TAB4",#N/A,TRUE,"GENERAL";"TAB5",#N/A,TRUE,"GENERAL"}</definedName>
    <definedName name="SDFLJK" localSheetId="13" hidden="1">{"TAB1",#N/A,TRUE,"GENERAL";"TAB2",#N/A,TRUE,"GENERAL";"TAB3",#N/A,TRUE,"GENERAL";"TAB4",#N/A,TRUE,"GENERAL";"TAB5",#N/A,TRUE,"GENERAL"}</definedName>
    <definedName name="SDFLJK" hidden="1">{"TAB1",#N/A,TRUE,"GENERAL";"TAB2",#N/A,TRUE,"GENERAL";"TAB3",#N/A,TRUE,"GENERAL";"TAB4",#N/A,TRUE,"GENERAL";"TAB5",#N/A,TRUE,"GENERAL"}</definedName>
    <definedName name="sdfsd4" localSheetId="15" hidden="1">{"via1",#N/A,TRUE,"general";"via2",#N/A,TRUE,"general";"via3",#N/A,TRUE,"general"}</definedName>
    <definedName name="sdfsd4" localSheetId="14" hidden="1">{"via1",#N/A,TRUE,"general";"via2",#N/A,TRUE,"general";"via3",#N/A,TRUE,"general"}</definedName>
    <definedName name="sdfsd4" localSheetId="13" hidden="1">{"via1",#N/A,TRUE,"general";"via2",#N/A,TRUE,"general";"via3",#N/A,TRUE,"general"}</definedName>
    <definedName name="sdfsd4" hidden="1">{"via1",#N/A,TRUE,"general";"via2",#N/A,TRUE,"general";"via3",#N/A,TRUE,"general"}</definedName>
    <definedName name="SDFSDF" localSheetId="15" hidden="1">{"TAB1",#N/A,TRUE,"GENERAL";"TAB2",#N/A,TRUE,"GENERAL";"TAB3",#N/A,TRUE,"GENERAL";"TAB4",#N/A,TRUE,"GENERAL";"TAB5",#N/A,TRUE,"GENERAL"}</definedName>
    <definedName name="SDFSDF" localSheetId="14" hidden="1">{"TAB1",#N/A,TRUE,"GENERAL";"TAB2",#N/A,TRUE,"GENERAL";"TAB3",#N/A,TRUE,"GENERAL";"TAB4",#N/A,TRUE,"GENERAL";"TAB5",#N/A,TRUE,"GENERAL"}</definedName>
    <definedName name="SDFSDF" localSheetId="13" hidden="1">{"TAB1",#N/A,TRUE,"GENERAL";"TAB2",#N/A,TRUE,"GENERAL";"TAB3",#N/A,TRUE,"GENERAL";"TAB4",#N/A,TRUE,"GENERAL";"TAB5",#N/A,TRUE,"GENERAL"}</definedName>
    <definedName name="SDFSDF" hidden="1">{"TAB1",#N/A,TRUE,"GENERAL";"TAB2",#N/A,TRUE,"GENERAL";"TAB3",#N/A,TRUE,"GENERAL";"TAB4",#N/A,TRUE,"GENERAL";"TAB5",#N/A,TRUE,"GENERAL"}</definedName>
    <definedName name="sdfsdfb" localSheetId="15" hidden="1">{"via1",#N/A,TRUE,"general";"via2",#N/A,TRUE,"general";"via3",#N/A,TRUE,"general"}</definedName>
    <definedName name="sdfsdfb" localSheetId="14" hidden="1">{"via1",#N/A,TRUE,"general";"via2",#N/A,TRUE,"general";"via3",#N/A,TRUE,"general"}</definedName>
    <definedName name="sdfsdfb" localSheetId="13" hidden="1">{"via1",#N/A,TRUE,"general";"via2",#N/A,TRUE,"general";"via3",#N/A,TRUE,"general"}</definedName>
    <definedName name="sdfsdfb" hidden="1">{"via1",#N/A,TRUE,"general";"via2",#N/A,TRUE,"general";"via3",#N/A,TRUE,"general"}</definedName>
    <definedName name="sdfsdgg" hidden="1">{#N/A,#N/A,TRUE,"INGENIERIA";#N/A,#N/A,TRUE,"COMPRAS";#N/A,#N/A,TRUE,"DIRECCION";#N/A,#N/A,TRUE,"RESUMEN"}</definedName>
    <definedName name="SDFSF" localSheetId="15" hidden="1">{"TAB1",#N/A,TRUE,"GENERAL";"TAB2",#N/A,TRUE,"GENERAL";"TAB3",#N/A,TRUE,"GENERAL";"TAB4",#N/A,TRUE,"GENERAL";"TAB5",#N/A,TRUE,"GENERAL"}</definedName>
    <definedName name="SDFSF" localSheetId="14" hidden="1">{"TAB1",#N/A,TRUE,"GENERAL";"TAB2",#N/A,TRUE,"GENERAL";"TAB3",#N/A,TRUE,"GENERAL";"TAB4",#N/A,TRUE,"GENERAL";"TAB5",#N/A,TRUE,"GENERAL"}</definedName>
    <definedName name="SDFSF" localSheetId="13" hidden="1">{"TAB1",#N/A,TRUE,"GENERAL";"TAB2",#N/A,TRUE,"GENERAL";"TAB3",#N/A,TRUE,"GENERAL";"TAB4",#N/A,TRUE,"GENERAL";"TAB5",#N/A,TRUE,"GENERAL"}</definedName>
    <definedName name="SDFSF" hidden="1">{"TAB1",#N/A,TRUE,"GENERAL";"TAB2",#N/A,TRUE,"GENERAL";"TAB3",#N/A,TRUE,"GENERAL";"TAB4",#N/A,TRUE,"GENERAL";"TAB5",#N/A,TRUE,"GENERAL"}</definedName>
    <definedName name="sdfsv" localSheetId="15" hidden="1">{"TAB1",#N/A,TRUE,"GENERAL";"TAB2",#N/A,TRUE,"GENERAL";"TAB3",#N/A,TRUE,"GENERAL";"TAB4",#N/A,TRUE,"GENERAL";"TAB5",#N/A,TRUE,"GENERAL"}</definedName>
    <definedName name="sdfsv" localSheetId="14" hidden="1">{"TAB1",#N/A,TRUE,"GENERAL";"TAB2",#N/A,TRUE,"GENERAL";"TAB3",#N/A,TRUE,"GENERAL";"TAB4",#N/A,TRUE,"GENERAL";"TAB5",#N/A,TRUE,"GENERAL"}</definedName>
    <definedName name="sdfsv" localSheetId="13" hidden="1">{"TAB1",#N/A,TRUE,"GENERAL";"TAB2",#N/A,TRUE,"GENERAL";"TAB3",#N/A,TRUE,"GENERAL";"TAB4",#N/A,TRUE,"GENERAL";"TAB5",#N/A,TRUE,"GENERAL"}</definedName>
    <definedName name="sdfsv" hidden="1">{"TAB1",#N/A,TRUE,"GENERAL";"TAB2",#N/A,TRUE,"GENERAL";"TAB3",#N/A,TRUE,"GENERAL";"TAB4",#N/A,TRUE,"GENERAL";"TAB5",#N/A,TRUE,"GENERAL"}</definedName>
    <definedName name="sdgfd" localSheetId="15" hidden="1">{"TAB1",#N/A,TRUE,"GENERAL";"TAB2",#N/A,TRUE,"GENERAL";"TAB3",#N/A,TRUE,"GENERAL";"TAB4",#N/A,TRUE,"GENERAL";"TAB5",#N/A,TRUE,"GENERAL"}</definedName>
    <definedName name="sdgfd" localSheetId="14" hidden="1">{"TAB1",#N/A,TRUE,"GENERAL";"TAB2",#N/A,TRUE,"GENERAL";"TAB3",#N/A,TRUE,"GENERAL";"TAB4",#N/A,TRUE,"GENERAL";"TAB5",#N/A,TRUE,"GENERAL"}</definedName>
    <definedName name="sdgfd" localSheetId="13" hidden="1">{"TAB1",#N/A,TRUE,"GENERAL";"TAB2",#N/A,TRUE,"GENERAL";"TAB3",#N/A,TRUE,"GENERAL";"TAB4",#N/A,TRUE,"GENERAL";"TAB5",#N/A,TRUE,"GENERAL"}</definedName>
    <definedName name="sdgfd" hidden="1">{"TAB1",#N/A,TRUE,"GENERAL";"TAB2",#N/A,TRUE,"GENERAL";"TAB3",#N/A,TRUE,"GENERAL";"TAB4",#N/A,TRUE,"GENERAL";"TAB5",#N/A,TRUE,"GENERAL"}</definedName>
    <definedName name="sdgfgp" localSheetId="15" hidden="1">{"via1",#N/A,TRUE,"general";"via2",#N/A,TRUE,"general";"via3",#N/A,TRUE,"general"}</definedName>
    <definedName name="sdgfgp" localSheetId="14" hidden="1">{"via1",#N/A,TRUE,"general";"via2",#N/A,TRUE,"general";"via3",#N/A,TRUE,"general"}</definedName>
    <definedName name="sdgfgp" localSheetId="13" hidden="1">{"via1",#N/A,TRUE,"general";"via2",#N/A,TRUE,"general";"via3",#N/A,TRUE,"general"}</definedName>
    <definedName name="sdgfgp" hidden="1">{"via1",#N/A,TRUE,"general";"via2",#N/A,TRUE,"general";"via3",#N/A,TRUE,"general"}</definedName>
    <definedName name="sdgfiu" localSheetId="15" hidden="1">{"via1",#N/A,TRUE,"general";"via2",#N/A,TRUE,"general";"via3",#N/A,TRUE,"general"}</definedName>
    <definedName name="sdgfiu" localSheetId="14" hidden="1">{"via1",#N/A,TRUE,"general";"via2",#N/A,TRUE,"general";"via3",#N/A,TRUE,"general"}</definedName>
    <definedName name="sdgfiu" localSheetId="13" hidden="1">{"via1",#N/A,TRUE,"general";"via2",#N/A,TRUE,"general";"via3",#N/A,TRUE,"general"}</definedName>
    <definedName name="sdgfiu" hidden="1">{"via1",#N/A,TRUE,"general";"via2",#N/A,TRUE,"general";"via3",#N/A,TRUE,"general"}</definedName>
    <definedName name="sdgsd" localSheetId="15" hidden="1">{"TAB1",#N/A,TRUE,"GENERAL";"TAB2",#N/A,TRUE,"GENERAL";"TAB3",#N/A,TRUE,"GENERAL";"TAB4",#N/A,TRUE,"GENERAL";"TAB5",#N/A,TRUE,"GENERAL"}</definedName>
    <definedName name="sdgsd" localSheetId="14" hidden="1">{"TAB1",#N/A,TRUE,"GENERAL";"TAB2",#N/A,TRUE,"GENERAL";"TAB3",#N/A,TRUE,"GENERAL";"TAB4",#N/A,TRUE,"GENERAL";"TAB5",#N/A,TRUE,"GENERAL"}</definedName>
    <definedName name="sdgsd" localSheetId="13" hidden="1">{"TAB1",#N/A,TRUE,"GENERAL";"TAB2",#N/A,TRUE,"GENERAL";"TAB3",#N/A,TRUE,"GENERAL";"TAB4",#N/A,TRUE,"GENERAL";"TAB5",#N/A,TRUE,"GENERAL"}</definedName>
    <definedName name="sdgsd" hidden="1">{"TAB1",#N/A,TRUE,"GENERAL";"TAB2",#N/A,TRUE,"GENERAL";"TAB3",#N/A,TRUE,"GENERAL";"TAB4",#N/A,TRUE,"GENERAL";"TAB5",#N/A,TRUE,"GENERAL"}</definedName>
    <definedName name="sdgsg" localSheetId="15" hidden="1">{"via1",#N/A,TRUE,"general";"via2",#N/A,TRUE,"general";"via3",#N/A,TRUE,"general"}</definedName>
    <definedName name="sdgsg" localSheetId="14" hidden="1">{"via1",#N/A,TRUE,"general";"via2",#N/A,TRUE,"general";"via3",#N/A,TRUE,"general"}</definedName>
    <definedName name="sdgsg" localSheetId="13" hidden="1">{"via1",#N/A,TRUE,"general";"via2",#N/A,TRUE,"general";"via3",#N/A,TRUE,"general"}</definedName>
    <definedName name="sdgsg" hidden="1">{"via1",#N/A,TRUE,"general";"via2",#N/A,TRUE,"general";"via3",#N/A,TRUE,"general"}</definedName>
    <definedName name="SDIKOM" localSheetId="15" hidden="1">{"TAB1",#N/A,TRUE,"GENERAL";"TAB2",#N/A,TRUE,"GENERAL";"TAB3",#N/A,TRUE,"GENERAL";"TAB4",#N/A,TRUE,"GENERAL";"TAB5",#N/A,TRUE,"GENERAL"}</definedName>
    <definedName name="SDIKOM" localSheetId="14" hidden="1">{"TAB1",#N/A,TRUE,"GENERAL";"TAB2",#N/A,TRUE,"GENERAL";"TAB3",#N/A,TRUE,"GENERAL";"TAB4",#N/A,TRUE,"GENERAL";"TAB5",#N/A,TRUE,"GENERAL"}</definedName>
    <definedName name="SDIKOM" localSheetId="13" hidden="1">{"TAB1",#N/A,TRUE,"GENERAL";"TAB2",#N/A,TRUE,"GENERAL";"TAB3",#N/A,TRUE,"GENERAL";"TAB4",#N/A,TRUE,"GENERAL";"TAB5",#N/A,TRUE,"GENERAL"}</definedName>
    <definedName name="SDIKOM" hidden="1">{"TAB1",#N/A,TRUE,"GENERAL";"TAB2",#N/A,TRUE,"GENERAL";"TAB3",#N/A,TRUE,"GENERAL";"TAB4",#N/A,TRUE,"GENERAL";"TAB5",#N/A,TRUE,"GENERAL"}</definedName>
    <definedName name="sdsdfh" localSheetId="15" hidden="1">{"via1",#N/A,TRUE,"general";"via2",#N/A,TRUE,"general";"via3",#N/A,TRUE,"general"}</definedName>
    <definedName name="sdsdfh" localSheetId="14" hidden="1">{"via1",#N/A,TRUE,"general";"via2",#N/A,TRUE,"general";"via3",#N/A,TRUE,"general"}</definedName>
    <definedName name="sdsdfh" localSheetId="13" hidden="1">{"via1",#N/A,TRUE,"general";"via2",#N/A,TRUE,"general";"via3",#N/A,TRUE,"general"}</definedName>
    <definedName name="sdsdfh" hidden="1">{"via1",#N/A,TRUE,"general";"via2",#N/A,TRUE,"general";"via3",#N/A,TRUE,"general"}</definedName>
    <definedName name="sdsdfsdff" hidden="1">{#N/A,#N/A,TRUE,"1842CWN0"}</definedName>
    <definedName name="SE" localSheetId="15">[58]PRESUPUESTO!#REF!</definedName>
    <definedName name="SE" localSheetId="23">[59]PRESUPUESTO!#REF!</definedName>
    <definedName name="SE" localSheetId="17">[59]PRESUPUESTO!#REF!</definedName>
    <definedName name="SE" localSheetId="18">[59]PRESUPUESTO!#REF!</definedName>
    <definedName name="SE" localSheetId="14">[58]PRESUPUESTO!#REF!</definedName>
    <definedName name="SE" localSheetId="13">[58]PRESUPUESTO!#REF!</definedName>
    <definedName name="SE">[59]PRESUPUESTO!#REF!</definedName>
    <definedName name="Seccionador_de_Maniobras_de_17.5_KV_630_A" localSheetId="15">#REF!</definedName>
    <definedName name="Seccionador_de_Maniobras_de_17.5_KV_630_A" localSheetId="23">#REF!</definedName>
    <definedName name="Seccionador_de_Maniobras_de_17.5_KV_630_A" localSheetId="17">#REF!</definedName>
    <definedName name="Seccionador_de_Maniobras_de_17.5_KV_630_A" localSheetId="0">#REF!</definedName>
    <definedName name="Seccionador_de_Maniobras_de_17.5_KV_630_A" localSheetId="1">#REF!</definedName>
    <definedName name="Seccionador_de_Maniobras_de_17.5_KV_630_A" localSheetId="2">#REF!</definedName>
    <definedName name="Seccionador_de_Maniobras_de_17.5_KV_630_A" localSheetId="3">#REF!</definedName>
    <definedName name="Seccionador_de_Maniobras_de_17.5_KV_630_A" localSheetId="4">#REF!</definedName>
    <definedName name="Seccionador_de_Maniobras_de_17.5_KV_630_A" localSheetId="5">#REF!</definedName>
    <definedName name="Seccionador_de_Maniobras_de_17.5_KV_630_A" localSheetId="6">#REF!</definedName>
    <definedName name="Seccionador_de_Maniobras_de_17.5_KV_630_A" localSheetId="7">#REF!</definedName>
    <definedName name="Seccionador_de_Maniobras_de_17.5_KV_630_A" localSheetId="8">#REF!</definedName>
    <definedName name="Seccionador_de_Maniobras_de_17.5_KV_630_A" localSheetId="12">#REF!</definedName>
    <definedName name="Seccionador_de_Maniobras_de_17.5_KV_630_A" localSheetId="9">#REF!</definedName>
    <definedName name="Seccionador_de_Maniobras_de_17.5_KV_630_A" localSheetId="10">#REF!</definedName>
    <definedName name="Seccionador_de_Maniobras_de_17.5_KV_630_A" localSheetId="11">#REF!</definedName>
    <definedName name="Seccionador_de_Maniobras_de_17.5_KV_630_A" localSheetId="18">#REF!</definedName>
    <definedName name="Seccionador_de_Maniobras_de_17.5_KV_630_A" localSheetId="14">#REF!</definedName>
    <definedName name="Seccionador_de_Maniobras_de_17.5_KV_630_A" localSheetId="13">#REF!</definedName>
    <definedName name="Seccionador_de_Maniobras_de_17.5_KV_630_A">#REF!</definedName>
    <definedName name="SECTOR" localSheetId="15">#REF!</definedName>
    <definedName name="SECTOR" localSheetId="23">#REF!</definedName>
    <definedName name="SECTOR" localSheetId="17">#REF!</definedName>
    <definedName name="SECTOR" localSheetId="18">#REF!</definedName>
    <definedName name="SECTOR" localSheetId="14">#REF!</definedName>
    <definedName name="SECTOR" localSheetId="13">#REF!</definedName>
    <definedName name="SECTOR">#REF!</definedName>
    <definedName name="Seguetas" localSheetId="15">#REF!</definedName>
    <definedName name="Seguetas" localSheetId="23">#REF!</definedName>
    <definedName name="Seguetas" localSheetId="17">#REF!</definedName>
    <definedName name="Seguetas" localSheetId="0">#REF!</definedName>
    <definedName name="Seguetas" localSheetId="1">#REF!</definedName>
    <definedName name="Seguetas" localSheetId="2">#REF!</definedName>
    <definedName name="Seguetas" localSheetId="3">#REF!</definedName>
    <definedName name="Seguetas" localSheetId="4">#REF!</definedName>
    <definedName name="Seguetas" localSheetId="5">#REF!</definedName>
    <definedName name="Seguetas" localSheetId="6">#REF!</definedName>
    <definedName name="Seguetas" localSheetId="7">#REF!</definedName>
    <definedName name="Seguetas" localSheetId="8">#REF!</definedName>
    <definedName name="Seguetas" localSheetId="12">#REF!</definedName>
    <definedName name="Seguetas" localSheetId="9">#REF!</definedName>
    <definedName name="Seguetas" localSheetId="10">#REF!</definedName>
    <definedName name="Seguetas" localSheetId="11">#REF!</definedName>
    <definedName name="Seguetas" localSheetId="18">#REF!</definedName>
    <definedName name="Seguetas" localSheetId="14">#REF!</definedName>
    <definedName name="Seguetas" localSheetId="13">#REF!</definedName>
    <definedName name="Seguetas">#REF!</definedName>
    <definedName name="SEP" localSheetId="15">#REF!</definedName>
    <definedName name="SEP" localSheetId="23">#REF!</definedName>
    <definedName name="SEP" localSheetId="17">#REF!</definedName>
    <definedName name="SEP" localSheetId="0">#REF!</definedName>
    <definedName name="SEP" localSheetId="1">#REF!</definedName>
    <definedName name="SEP" localSheetId="2">#REF!</definedName>
    <definedName name="SEP" localSheetId="3">#REF!</definedName>
    <definedName name="SEP" localSheetId="4">#REF!</definedName>
    <definedName name="SEP" localSheetId="5">#REF!</definedName>
    <definedName name="SEP" localSheetId="6">#REF!</definedName>
    <definedName name="SEP" localSheetId="7">#REF!</definedName>
    <definedName name="SEP" localSheetId="8">#REF!</definedName>
    <definedName name="SEP" localSheetId="12">#REF!</definedName>
    <definedName name="SEP" localSheetId="9">#REF!</definedName>
    <definedName name="SEP" localSheetId="10">#REF!</definedName>
    <definedName name="SEP" localSheetId="11">#REF!</definedName>
    <definedName name="SEP" localSheetId="18">#REF!</definedName>
    <definedName name="SEP" localSheetId="14">#REF!</definedName>
    <definedName name="SEP" localSheetId="13">#REF!</definedName>
    <definedName name="SEP">#REF!</definedName>
    <definedName name="Servicio_de_Volqueta" localSheetId="15">#REF!</definedName>
    <definedName name="Servicio_de_Volqueta" localSheetId="23">#REF!</definedName>
    <definedName name="Servicio_de_Volqueta" localSheetId="17">#REF!</definedName>
    <definedName name="Servicio_de_Volqueta" localSheetId="18">#REF!</definedName>
    <definedName name="Servicio_de_Volqueta" localSheetId="14">#REF!</definedName>
    <definedName name="Servicio_de_Volqueta" localSheetId="13">#REF!</definedName>
    <definedName name="Servicio_de_Volqueta">#REF!</definedName>
    <definedName name="setrj" localSheetId="15" hidden="1">{"via1",#N/A,TRUE,"general";"via2",#N/A,TRUE,"general";"via3",#N/A,TRUE,"general"}</definedName>
    <definedName name="setrj" localSheetId="14" hidden="1">{"via1",#N/A,TRUE,"general";"via2",#N/A,TRUE,"general";"via3",#N/A,TRUE,"general"}</definedName>
    <definedName name="setrj" localSheetId="13" hidden="1">{"via1",#N/A,TRUE,"general";"via2",#N/A,TRUE,"general";"via3",#N/A,TRUE,"general"}</definedName>
    <definedName name="setrj" hidden="1">{"via1",#N/A,TRUE,"general";"via2",#N/A,TRUE,"general";"via3",#N/A,TRUE,"general"}</definedName>
    <definedName name="sett" localSheetId="15" hidden="1">{"via1",#N/A,TRUE,"general";"via2",#N/A,TRUE,"general";"via3",#N/A,TRUE,"general"}</definedName>
    <definedName name="sett" localSheetId="14" hidden="1">{"via1",#N/A,TRUE,"general";"via2",#N/A,TRUE,"general";"via3",#N/A,TRUE,"general"}</definedName>
    <definedName name="sett" localSheetId="13" hidden="1">{"via1",#N/A,TRUE,"general";"via2",#N/A,TRUE,"general";"via3",#N/A,TRUE,"general"}</definedName>
    <definedName name="sett" hidden="1">{"via1",#N/A,TRUE,"general";"via2",#N/A,TRUE,"general";"via3",#N/A,TRUE,"general"}</definedName>
    <definedName name="SF" localSheetId="15">'[30]CIRCUITOS CODENSA'!#REF!</definedName>
    <definedName name="SF" localSheetId="23">'[31]CIRCUITOS CODENSA'!#REF!</definedName>
    <definedName name="SF" localSheetId="17">'[31]CIRCUITOS CODENSA'!#REF!</definedName>
    <definedName name="SF" localSheetId="18">'[31]CIRCUITOS CODENSA'!#REF!</definedName>
    <definedName name="SF" localSheetId="14">'[30]CIRCUITOS CODENSA'!#REF!</definedName>
    <definedName name="SF" localSheetId="13">'[30]CIRCUITOS CODENSA'!#REF!</definedName>
    <definedName name="SF">'[31]CIRCUITOS CODENSA'!#REF!</definedName>
    <definedName name="sfasf" localSheetId="15" hidden="1">{"TAB1",#N/A,TRUE,"GENERAL";"TAB2",#N/A,TRUE,"GENERAL";"TAB3",#N/A,TRUE,"GENERAL";"TAB4",#N/A,TRUE,"GENERAL";"TAB5",#N/A,TRUE,"GENERAL"}</definedName>
    <definedName name="sfasf" localSheetId="14" hidden="1">{"TAB1",#N/A,TRUE,"GENERAL";"TAB2",#N/A,TRUE,"GENERAL";"TAB3",#N/A,TRUE,"GENERAL";"TAB4",#N/A,TRUE,"GENERAL";"TAB5",#N/A,TRUE,"GENERAL"}</definedName>
    <definedName name="sfasf" localSheetId="13" hidden="1">{"TAB1",#N/A,TRUE,"GENERAL";"TAB2",#N/A,TRUE,"GENERAL";"TAB3",#N/A,TRUE,"GENERAL";"TAB4",#N/A,TRUE,"GENERAL";"TAB5",#N/A,TRUE,"GENERAL"}</definedName>
    <definedName name="sfasf" hidden="1">{"TAB1",#N/A,TRUE,"GENERAL";"TAB2",#N/A,TRUE,"GENERAL";"TAB3",#N/A,TRUE,"GENERAL";"TAB4",#N/A,TRUE,"GENERAL";"TAB5",#N/A,TRUE,"GENERAL"}</definedName>
    <definedName name="SFHSGFH" localSheetId="15" hidden="1">{"TAB1",#N/A,TRUE,"GENERAL";"TAB2",#N/A,TRUE,"GENERAL";"TAB3",#N/A,TRUE,"GENERAL";"TAB4",#N/A,TRUE,"GENERAL";"TAB5",#N/A,TRUE,"GENERAL"}</definedName>
    <definedName name="SFHSGFH" localSheetId="14" hidden="1">{"TAB1",#N/A,TRUE,"GENERAL";"TAB2",#N/A,TRUE,"GENERAL";"TAB3",#N/A,TRUE,"GENERAL";"TAB4",#N/A,TRUE,"GENERAL";"TAB5",#N/A,TRUE,"GENERAL"}</definedName>
    <definedName name="SFHSGFH" localSheetId="13" hidden="1">{"TAB1",#N/A,TRUE,"GENERAL";"TAB2",#N/A,TRUE,"GENERAL";"TAB3",#N/A,TRUE,"GENERAL";"TAB4",#N/A,TRUE,"GENERAL";"TAB5",#N/A,TRUE,"GENERAL"}</definedName>
    <definedName name="SFHSGFH" hidden="1">{"TAB1",#N/A,TRUE,"GENERAL";"TAB2",#N/A,TRUE,"GENERAL";"TAB3",#N/A,TRUE,"GENERAL";"TAB4",#N/A,TRUE,"GENERAL";"TAB5",#N/A,TRUE,"GENERAL"}</definedName>
    <definedName name="sfsd" localSheetId="15" hidden="1">{"via1",#N/A,TRUE,"general";"via2",#N/A,TRUE,"general";"via3",#N/A,TRUE,"general"}</definedName>
    <definedName name="sfsd" localSheetId="14" hidden="1">{"via1",#N/A,TRUE,"general";"via2",#N/A,TRUE,"general";"via3",#N/A,TRUE,"general"}</definedName>
    <definedName name="sfsd" localSheetId="13" hidden="1">{"via1",#N/A,TRUE,"general";"via2",#N/A,TRUE,"general";"via3",#N/A,TRUE,"general"}</definedName>
    <definedName name="sfsd" hidden="1">{"via1",#N/A,TRUE,"general";"via2",#N/A,TRUE,"general";"via3",#N/A,TRUE,"general"}</definedName>
    <definedName name="sfsdf" localSheetId="15" hidden="1">{"TAB1",#N/A,TRUE,"GENERAL";"TAB2",#N/A,TRUE,"GENERAL";"TAB3",#N/A,TRUE,"GENERAL";"TAB4",#N/A,TRUE,"GENERAL";"TAB5",#N/A,TRUE,"GENERAL"}</definedName>
    <definedName name="sfsdf" localSheetId="14" hidden="1">{"TAB1",#N/A,TRUE,"GENERAL";"TAB2",#N/A,TRUE,"GENERAL";"TAB3",#N/A,TRUE,"GENERAL";"TAB4",#N/A,TRUE,"GENERAL";"TAB5",#N/A,TRUE,"GENERAL"}</definedName>
    <definedName name="sfsdf" localSheetId="13" hidden="1">{"TAB1",#N/A,TRUE,"GENERAL";"TAB2",#N/A,TRUE,"GENERAL";"TAB3",#N/A,TRUE,"GENERAL";"TAB4",#N/A,TRUE,"GENERAL";"TAB5",#N/A,TRUE,"GENERAL"}</definedName>
    <definedName name="sfsdf" hidden="1">{"TAB1",#N/A,TRUE,"GENERAL";"TAB2",#N/A,TRUE,"GENERAL";"TAB3",#N/A,TRUE,"GENERAL";"TAB4",#N/A,TRUE,"GENERAL";"TAB5",#N/A,TRUE,"GENERAL"}</definedName>
    <definedName name="sfsdferg" localSheetId="15" hidden="1">{"TAB1",#N/A,TRUE,"GENERAL";"TAB2",#N/A,TRUE,"GENERAL";"TAB3",#N/A,TRUE,"GENERAL";"TAB4",#N/A,TRUE,"GENERAL";"TAB5",#N/A,TRUE,"GENERAL"}</definedName>
    <definedName name="sfsdferg" localSheetId="14" hidden="1">{"TAB1",#N/A,TRUE,"GENERAL";"TAB2",#N/A,TRUE,"GENERAL";"TAB3",#N/A,TRUE,"GENERAL";"TAB4",#N/A,TRUE,"GENERAL";"TAB5",#N/A,TRUE,"GENERAL"}</definedName>
    <definedName name="sfsdferg" localSheetId="13" hidden="1">{"TAB1",#N/A,TRUE,"GENERAL";"TAB2",#N/A,TRUE,"GENERAL";"TAB3",#N/A,TRUE,"GENERAL";"TAB4",#N/A,TRUE,"GENERAL";"TAB5",#N/A,TRUE,"GENERAL"}</definedName>
    <definedName name="sfsdferg" hidden="1">{"TAB1",#N/A,TRUE,"GENERAL";"TAB2",#N/A,TRUE,"GENERAL";"TAB3",#N/A,TRUE,"GENERAL";"TAB4",#N/A,TRUE,"GENERAL";"TAB5",#N/A,TRUE,"GENERAL"}</definedName>
    <definedName name="sfsdfs" localSheetId="15" hidden="1">{"TAB1",#N/A,TRUE,"GENERAL";"TAB2",#N/A,TRUE,"GENERAL";"TAB3",#N/A,TRUE,"GENERAL";"TAB4",#N/A,TRUE,"GENERAL";"TAB5",#N/A,TRUE,"GENERAL"}</definedName>
    <definedName name="sfsdfs" localSheetId="14" hidden="1">{"TAB1",#N/A,TRUE,"GENERAL";"TAB2",#N/A,TRUE,"GENERAL";"TAB3",#N/A,TRUE,"GENERAL";"TAB4",#N/A,TRUE,"GENERAL";"TAB5",#N/A,TRUE,"GENERAL"}</definedName>
    <definedName name="sfsdfs" localSheetId="13" hidden="1">{"TAB1",#N/A,TRUE,"GENERAL";"TAB2",#N/A,TRUE,"GENERAL";"TAB3",#N/A,TRUE,"GENERAL";"TAB4",#N/A,TRUE,"GENERAL";"TAB5",#N/A,TRUE,"GENERAL"}</definedName>
    <definedName name="sfsdfs" hidden="1">{"TAB1",#N/A,TRUE,"GENERAL";"TAB2",#N/A,TRUE,"GENERAL";"TAB3",#N/A,TRUE,"GENERAL";"TAB4",#N/A,TRUE,"GENERAL";"TAB5",#N/A,TRUE,"GENERAL"}</definedName>
    <definedName name="SGI_V_INDICES_CIRCUITO_CAUSA" localSheetId="15">#REF!</definedName>
    <definedName name="SGI_V_INDICES_CIRCUITO_CAUSA" localSheetId="23">#REF!</definedName>
    <definedName name="SGI_V_INDICES_CIRCUITO_CAUSA" localSheetId="17">#REF!</definedName>
    <definedName name="SGI_V_INDICES_CIRCUITO_CAUSA" localSheetId="0">#REF!</definedName>
    <definedName name="SGI_V_INDICES_CIRCUITO_CAUSA" localSheetId="1">#REF!</definedName>
    <definedName name="SGI_V_INDICES_CIRCUITO_CAUSA" localSheetId="2">#REF!</definedName>
    <definedName name="SGI_V_INDICES_CIRCUITO_CAUSA" localSheetId="3">#REF!</definedName>
    <definedName name="SGI_V_INDICES_CIRCUITO_CAUSA" localSheetId="4">#REF!</definedName>
    <definedName name="SGI_V_INDICES_CIRCUITO_CAUSA" localSheetId="5">#REF!</definedName>
    <definedName name="SGI_V_INDICES_CIRCUITO_CAUSA" localSheetId="6">#REF!</definedName>
    <definedName name="SGI_V_INDICES_CIRCUITO_CAUSA" localSheetId="7">#REF!</definedName>
    <definedName name="SGI_V_INDICES_CIRCUITO_CAUSA" localSheetId="8">#REF!</definedName>
    <definedName name="SGI_V_INDICES_CIRCUITO_CAUSA" localSheetId="12">#REF!</definedName>
    <definedName name="SGI_V_INDICES_CIRCUITO_CAUSA" localSheetId="9">#REF!</definedName>
    <definedName name="SGI_V_INDICES_CIRCUITO_CAUSA" localSheetId="10">#REF!</definedName>
    <definedName name="SGI_V_INDICES_CIRCUITO_CAUSA" localSheetId="11">#REF!</definedName>
    <definedName name="SGI_V_INDICES_CIRCUITO_CAUSA" localSheetId="18">#REF!</definedName>
    <definedName name="SGI_V_INDICES_CIRCUITO_CAUSA" localSheetId="14">#REF!</definedName>
    <definedName name="SGI_V_INDICES_CIRCUITO_CAUSA" localSheetId="13">#REF!</definedName>
    <definedName name="SGI_V_INDICES_CIRCUITO_CAUSA">#REF!</definedName>
    <definedName name="Siembra_por_Unidad" localSheetId="15">#REF!</definedName>
    <definedName name="Siembra_por_Unidad" localSheetId="23">#REF!</definedName>
    <definedName name="Siembra_por_Unidad" localSheetId="17">#REF!</definedName>
    <definedName name="Siembra_por_Unidad" localSheetId="0">#REF!</definedName>
    <definedName name="Siembra_por_Unidad" localSheetId="1">#REF!</definedName>
    <definedName name="Siembra_por_Unidad" localSheetId="2">#REF!</definedName>
    <definedName name="Siembra_por_Unidad" localSheetId="3">#REF!</definedName>
    <definedName name="Siembra_por_Unidad" localSheetId="4">#REF!</definedName>
    <definedName name="Siembra_por_Unidad" localSheetId="5">#REF!</definedName>
    <definedName name="Siembra_por_Unidad" localSheetId="6">#REF!</definedName>
    <definedName name="Siembra_por_Unidad" localSheetId="7">#REF!</definedName>
    <definedName name="Siembra_por_Unidad" localSheetId="8">#REF!</definedName>
    <definedName name="Siembra_por_Unidad" localSheetId="12">#REF!</definedName>
    <definedName name="Siembra_por_Unidad" localSheetId="9">#REF!</definedName>
    <definedName name="Siembra_por_Unidad" localSheetId="10">#REF!</definedName>
    <definedName name="Siembra_por_Unidad" localSheetId="11">#REF!</definedName>
    <definedName name="Siembra_por_Unidad" localSheetId="18">#REF!</definedName>
    <definedName name="Siembra_por_Unidad" localSheetId="14">#REF!</definedName>
    <definedName name="Siembra_por_Unidad" localSheetId="13">#REF!</definedName>
    <definedName name="Siembra_por_Unidad">#REF!</definedName>
    <definedName name="Sifón_c_x_c_sanitario_2" localSheetId="15">#REF!</definedName>
    <definedName name="Sifón_c_x_c_sanitario_2" localSheetId="23">#REF!</definedName>
    <definedName name="Sifón_c_x_c_sanitario_2" localSheetId="17">#REF!</definedName>
    <definedName name="Sifón_c_x_c_sanitario_2" localSheetId="0">#REF!</definedName>
    <definedName name="Sifón_c_x_c_sanitario_2" localSheetId="1">#REF!</definedName>
    <definedName name="Sifón_c_x_c_sanitario_2" localSheetId="2">#REF!</definedName>
    <definedName name="Sifón_c_x_c_sanitario_2" localSheetId="3">#REF!</definedName>
    <definedName name="Sifón_c_x_c_sanitario_2" localSheetId="4">#REF!</definedName>
    <definedName name="Sifón_c_x_c_sanitario_2" localSheetId="5">#REF!</definedName>
    <definedName name="Sifón_c_x_c_sanitario_2" localSheetId="6">#REF!</definedName>
    <definedName name="Sifón_c_x_c_sanitario_2" localSheetId="7">#REF!</definedName>
    <definedName name="Sifón_c_x_c_sanitario_2" localSheetId="8">#REF!</definedName>
    <definedName name="Sifón_c_x_c_sanitario_2" localSheetId="12">#REF!</definedName>
    <definedName name="Sifón_c_x_c_sanitario_2" localSheetId="9">#REF!</definedName>
    <definedName name="Sifón_c_x_c_sanitario_2" localSheetId="10">#REF!</definedName>
    <definedName name="Sifón_c_x_c_sanitario_2" localSheetId="11">#REF!</definedName>
    <definedName name="Sifón_c_x_c_sanitario_2" localSheetId="18">#REF!</definedName>
    <definedName name="Sifón_c_x_c_sanitario_2" localSheetId="14">#REF!</definedName>
    <definedName name="Sifón_c_x_c_sanitario_2" localSheetId="13">#REF!</definedName>
    <definedName name="Sifón_c_x_c_sanitario_2">#REF!</definedName>
    <definedName name="Sifón_c_x_c_sanitario_3" localSheetId="15">#REF!</definedName>
    <definedName name="Sifón_c_x_c_sanitario_3" localSheetId="23">#REF!</definedName>
    <definedName name="Sifón_c_x_c_sanitario_3" localSheetId="17">#REF!</definedName>
    <definedName name="Sifón_c_x_c_sanitario_3" localSheetId="18">#REF!</definedName>
    <definedName name="Sifón_c_x_c_sanitario_3" localSheetId="14">#REF!</definedName>
    <definedName name="Sifón_c_x_c_sanitario_3" localSheetId="13">#REF!</definedName>
    <definedName name="Sifón_c_x_c_sanitario_3">#REF!</definedName>
    <definedName name="Sifón_c_x_c_sanitario_4" localSheetId="15">#REF!</definedName>
    <definedName name="Sifón_c_x_c_sanitario_4" localSheetId="23">#REF!</definedName>
    <definedName name="Sifón_c_x_c_sanitario_4" localSheetId="17">#REF!</definedName>
    <definedName name="Sifón_c_x_c_sanitario_4" localSheetId="18">#REF!</definedName>
    <definedName name="Sifón_c_x_c_sanitario_4" localSheetId="14">#REF!</definedName>
    <definedName name="Sifón_c_x_c_sanitario_4" localSheetId="13">#REF!</definedName>
    <definedName name="Sifón_c_x_c_sanitario_4">#REF!</definedName>
    <definedName name="Sifón_c_x_c_sanitario_6" localSheetId="15">#REF!</definedName>
    <definedName name="Sifón_c_x_c_sanitario_6" localSheetId="23">#REF!</definedName>
    <definedName name="Sifón_c_x_c_sanitario_6" localSheetId="17">#REF!</definedName>
    <definedName name="Sifón_c_x_c_sanitario_6" localSheetId="18">#REF!</definedName>
    <definedName name="Sifón_c_x_c_sanitario_6" localSheetId="14">#REF!</definedName>
    <definedName name="Sifón_c_x_c_sanitario_6" localSheetId="13">#REF!</definedName>
    <definedName name="Sifón_c_x_c_sanitario_6">#REF!</definedName>
    <definedName name="Sifon_en_P_Ref._93510_000_000" localSheetId="15">#REF!</definedName>
    <definedName name="Sifon_en_P_Ref._93510_000_000" localSheetId="23">#REF!</definedName>
    <definedName name="Sifon_en_P_Ref._93510_000_000" localSheetId="17">#REF!</definedName>
    <definedName name="Sifon_en_P_Ref._93510_000_000" localSheetId="18">#REF!</definedName>
    <definedName name="Sifon_en_P_Ref._93510_000_000" localSheetId="14">#REF!</definedName>
    <definedName name="Sifon_en_P_Ref._93510_000_000" localSheetId="13">#REF!</definedName>
    <definedName name="Sifon_en_P_Ref._93510_000_000">#REF!</definedName>
    <definedName name="Sifón_sanitario_P.V.C._3" localSheetId="15">#REF!</definedName>
    <definedName name="Sifón_sanitario_P.V.C._3" localSheetId="23">#REF!</definedName>
    <definedName name="Sifón_sanitario_P.V.C._3" localSheetId="17">#REF!</definedName>
    <definedName name="Sifón_sanitario_P.V.C._3" localSheetId="18">#REF!</definedName>
    <definedName name="Sifón_sanitario_P.V.C._3" localSheetId="14">#REF!</definedName>
    <definedName name="Sifón_sanitario_P.V.C._3" localSheetId="13">#REF!</definedName>
    <definedName name="Sifón_sanitario_P.V.C._3">#REF!</definedName>
    <definedName name="sifones_cromados" localSheetId="15">#REF!</definedName>
    <definedName name="sifones_cromados" localSheetId="23">#REF!</definedName>
    <definedName name="sifones_cromados" localSheetId="17">#REF!</definedName>
    <definedName name="sifones_cromados" localSheetId="18">#REF!</definedName>
    <definedName name="sifones_cromados" localSheetId="14">#REF!</definedName>
    <definedName name="sifones_cromados" localSheetId="13">#REF!</definedName>
    <definedName name="sifones_cromados">#REF!</definedName>
    <definedName name="Sika_impermeabilizante_integral" localSheetId="15">#REF!</definedName>
    <definedName name="Sika_impermeabilizante_integral" localSheetId="23">#REF!</definedName>
    <definedName name="Sika_impermeabilizante_integral" localSheetId="17">#REF!</definedName>
    <definedName name="Sika_impermeabilizante_integral" localSheetId="18">#REF!</definedName>
    <definedName name="Sika_impermeabilizante_integral" localSheetId="14">#REF!</definedName>
    <definedName name="Sika_impermeabilizante_integral" localSheetId="13">#REF!</definedName>
    <definedName name="Sika_impermeabilizante_integral">#REF!</definedName>
    <definedName name="Sika_transparente" localSheetId="15">#REF!</definedName>
    <definedName name="Sika_transparente" localSheetId="23">#REF!</definedName>
    <definedName name="Sika_transparente" localSheetId="17">#REF!</definedName>
    <definedName name="Sika_transparente" localSheetId="18">#REF!</definedName>
    <definedName name="Sika_transparente" localSheetId="14">#REF!</definedName>
    <definedName name="Sika_transparente" localSheetId="13">#REF!</definedName>
    <definedName name="Sika_transparente">#REF!</definedName>
    <definedName name="Silletería_Tandem." localSheetId="15">#REF!</definedName>
    <definedName name="Silletería_Tandem." localSheetId="23">#REF!</definedName>
    <definedName name="Silletería_Tandem." localSheetId="17">#REF!</definedName>
    <definedName name="Silletería_Tandem." localSheetId="18">#REF!</definedName>
    <definedName name="Silletería_Tandem." localSheetId="14">#REF!</definedName>
    <definedName name="Silletería_Tandem." localSheetId="13">#REF!</definedName>
    <definedName name="Silletería_Tandem.">#REF!</definedName>
    <definedName name="SJ" localSheetId="15">'[30]CIRCUITOS CODENSA'!#REF!</definedName>
    <definedName name="SJ" localSheetId="23">'[31]CIRCUITOS CODENSA'!#REF!</definedName>
    <definedName name="SJ" localSheetId="17">'[31]CIRCUITOS CODENSA'!#REF!</definedName>
    <definedName name="SJ" localSheetId="18">'[31]CIRCUITOS CODENSA'!#REF!</definedName>
    <definedName name="SJ" localSheetId="14">'[30]CIRCUITOS CODENSA'!#REF!</definedName>
    <definedName name="SJ" localSheetId="13">'[30]CIRCUITOS CODENSA'!#REF!</definedName>
    <definedName name="SJ">'[31]CIRCUITOS CODENSA'!#REF!</definedName>
    <definedName name="SL" localSheetId="15">[58]PRESUPUESTO!#REF!</definedName>
    <definedName name="SL" localSheetId="23">[59]PRESUPUESTO!#REF!</definedName>
    <definedName name="SL" localSheetId="17">[59]PRESUPUESTO!#REF!</definedName>
    <definedName name="SL" localSheetId="18">[59]PRESUPUESTO!#REF!</definedName>
    <definedName name="SL" localSheetId="14">[58]PRESUPUESTO!#REF!</definedName>
    <definedName name="SL" localSheetId="13">[58]PRESUPUESTO!#REF!</definedName>
    <definedName name="SL">[59]PRESUPUESTO!#REF!</definedName>
    <definedName name="SM" localSheetId="15">'[30]CIRCUITOS CODENSA'!#REF!</definedName>
    <definedName name="SM" localSheetId="23">'[31]CIRCUITOS CODENSA'!#REF!</definedName>
    <definedName name="SM" localSheetId="17">'[31]CIRCUITOS CODENSA'!#REF!</definedName>
    <definedName name="SM" localSheetId="18">'[31]CIRCUITOS CODENSA'!#REF!</definedName>
    <definedName name="SM" localSheetId="14">'[30]CIRCUITOS CODENSA'!#REF!</definedName>
    <definedName name="SM" localSheetId="13">'[30]CIRCUITOS CODENSA'!#REF!</definedName>
    <definedName name="SM">'[31]CIRCUITOS CODENSA'!#REF!</definedName>
    <definedName name="SOBRANTES" localSheetId="23">#REF!</definedName>
    <definedName name="SOBRANTES" localSheetId="17">#REF!</definedName>
    <definedName name="SOBRANTES" localSheetId="18">#REF!</definedName>
    <definedName name="SOBRANTES">#REF!</definedName>
    <definedName name="SOCIAL" localSheetId="15">#REF!</definedName>
    <definedName name="SOCIAL" localSheetId="23">#REF!</definedName>
    <definedName name="SOCIAL" localSheetId="17">#REF!</definedName>
    <definedName name="SOCIAL" localSheetId="0">#REF!</definedName>
    <definedName name="SOCIAL" localSheetId="1">#REF!</definedName>
    <definedName name="SOCIAL" localSheetId="2">#REF!</definedName>
    <definedName name="SOCIAL" localSheetId="3">#REF!</definedName>
    <definedName name="SOCIAL" localSheetId="4">#REF!</definedName>
    <definedName name="SOCIAL" localSheetId="5">#REF!</definedName>
    <definedName name="SOCIAL" localSheetId="6">#REF!</definedName>
    <definedName name="SOCIAL" localSheetId="7">#REF!</definedName>
    <definedName name="SOCIAL" localSheetId="8">#REF!</definedName>
    <definedName name="SOCIAL" localSheetId="12">#REF!</definedName>
    <definedName name="SOCIAL" localSheetId="9">#REF!</definedName>
    <definedName name="SOCIAL" localSheetId="10">#REF!</definedName>
    <definedName name="SOCIAL" localSheetId="11">#REF!</definedName>
    <definedName name="SOCIAL" localSheetId="18">#REF!</definedName>
    <definedName name="SOCIAL" localSheetId="14">#REF!</definedName>
    <definedName name="SOCIAL" localSheetId="13">#REF!</definedName>
    <definedName name="SOCIAL">#REF!</definedName>
    <definedName name="Soldadura_de_estaño_para_cobre" localSheetId="15">#REF!</definedName>
    <definedName name="Soldadura_de_estaño_para_cobre" localSheetId="23">#REF!</definedName>
    <definedName name="Soldadura_de_estaño_para_cobre" localSheetId="17">#REF!</definedName>
    <definedName name="Soldadura_de_estaño_para_cobre" localSheetId="0">#REF!</definedName>
    <definedName name="Soldadura_de_estaño_para_cobre" localSheetId="1">#REF!</definedName>
    <definedName name="Soldadura_de_estaño_para_cobre" localSheetId="2">#REF!</definedName>
    <definedName name="Soldadura_de_estaño_para_cobre" localSheetId="3">#REF!</definedName>
    <definedName name="Soldadura_de_estaño_para_cobre" localSheetId="4">#REF!</definedName>
    <definedName name="Soldadura_de_estaño_para_cobre" localSheetId="5">#REF!</definedName>
    <definedName name="Soldadura_de_estaño_para_cobre" localSheetId="6">#REF!</definedName>
    <definedName name="Soldadura_de_estaño_para_cobre" localSheetId="7">#REF!</definedName>
    <definedName name="Soldadura_de_estaño_para_cobre" localSheetId="8">#REF!</definedName>
    <definedName name="Soldadura_de_estaño_para_cobre" localSheetId="12">#REF!</definedName>
    <definedName name="Soldadura_de_estaño_para_cobre" localSheetId="9">#REF!</definedName>
    <definedName name="Soldadura_de_estaño_para_cobre" localSheetId="10">#REF!</definedName>
    <definedName name="Soldadura_de_estaño_para_cobre" localSheetId="11">#REF!</definedName>
    <definedName name="Soldadura_de_estaño_para_cobre" localSheetId="18">#REF!</definedName>
    <definedName name="Soldadura_de_estaño_para_cobre" localSheetId="14">#REF!</definedName>
    <definedName name="Soldadura_de_estaño_para_cobre" localSheetId="13">#REF!</definedName>
    <definedName name="Soldadura_de_estaño_para_cobre">#REF!</definedName>
    <definedName name="Soldadura_eléctrica_004___323" localSheetId="15">#REF!</definedName>
    <definedName name="Soldadura_eléctrica_004___323" localSheetId="23">#REF!</definedName>
    <definedName name="Soldadura_eléctrica_004___323" localSheetId="17">#REF!</definedName>
    <definedName name="Soldadura_eléctrica_004___323" localSheetId="0">#REF!</definedName>
    <definedName name="Soldadura_eléctrica_004___323" localSheetId="1">#REF!</definedName>
    <definedName name="Soldadura_eléctrica_004___323" localSheetId="2">#REF!</definedName>
    <definedName name="Soldadura_eléctrica_004___323" localSheetId="3">#REF!</definedName>
    <definedName name="Soldadura_eléctrica_004___323" localSheetId="4">#REF!</definedName>
    <definedName name="Soldadura_eléctrica_004___323" localSheetId="5">#REF!</definedName>
    <definedName name="Soldadura_eléctrica_004___323" localSheetId="6">#REF!</definedName>
    <definedName name="Soldadura_eléctrica_004___323" localSheetId="7">#REF!</definedName>
    <definedName name="Soldadura_eléctrica_004___323" localSheetId="8">#REF!</definedName>
    <definedName name="Soldadura_eléctrica_004___323" localSheetId="12">#REF!</definedName>
    <definedName name="Soldadura_eléctrica_004___323" localSheetId="9">#REF!</definedName>
    <definedName name="Soldadura_eléctrica_004___323" localSheetId="10">#REF!</definedName>
    <definedName name="Soldadura_eléctrica_004___323" localSheetId="11">#REF!</definedName>
    <definedName name="Soldadura_eléctrica_004___323" localSheetId="18">#REF!</definedName>
    <definedName name="Soldadura_eléctrica_004___323" localSheetId="14">#REF!</definedName>
    <definedName name="Soldadura_eléctrica_004___323" localSheetId="13">#REF!</definedName>
    <definedName name="Soldadura_eléctrica_004___323">#REF!</definedName>
    <definedName name="Soldadura_estaño_para_cobre" localSheetId="15">#REF!</definedName>
    <definedName name="Soldadura_estaño_para_cobre" localSheetId="23">#REF!</definedName>
    <definedName name="Soldadura_estaño_para_cobre" localSheetId="17">#REF!</definedName>
    <definedName name="Soldadura_estaño_para_cobre" localSheetId="18">#REF!</definedName>
    <definedName name="Soldadura_estaño_para_cobre" localSheetId="14">#REF!</definedName>
    <definedName name="Soldadura_estaño_para_cobre" localSheetId="13">#REF!</definedName>
    <definedName name="Soldadura_estaño_para_cobre">#REF!</definedName>
    <definedName name="Soldadura_liquida_P.V.C._3_4" localSheetId="15">#REF!</definedName>
    <definedName name="Soldadura_liquida_P.V.C._3_4" localSheetId="23">#REF!</definedName>
    <definedName name="Soldadura_liquida_P.V.C._3_4" localSheetId="17">#REF!</definedName>
    <definedName name="Soldadura_liquida_P.V.C._3_4" localSheetId="18">#REF!</definedName>
    <definedName name="Soldadura_liquida_P.V.C._3_4" localSheetId="14">#REF!</definedName>
    <definedName name="Soldadura_liquida_P.V.C._3_4" localSheetId="13">#REF!</definedName>
    <definedName name="Soldadura_liquida_P.V.C._3_4">#REF!</definedName>
    <definedName name="Soldadura_P.V.C._liquida_1_4" localSheetId="15">#REF!</definedName>
    <definedName name="Soldadura_P.V.C._liquida_1_4" localSheetId="23">#REF!</definedName>
    <definedName name="Soldadura_P.V.C._liquida_1_4" localSheetId="17">#REF!</definedName>
    <definedName name="Soldadura_P.V.C._liquida_1_4" localSheetId="18">#REF!</definedName>
    <definedName name="Soldadura_P.V.C._liquida_1_4" localSheetId="14">#REF!</definedName>
    <definedName name="Soldadura_P.V.C._liquida_1_4" localSheetId="13">#REF!</definedName>
    <definedName name="Soldadura_P.V.C._liquida_1_4">#REF!</definedName>
    <definedName name="Soldadura_SP___13_1_8" localSheetId="15">#REF!</definedName>
    <definedName name="Soldadura_SP___13_1_8" localSheetId="23">#REF!</definedName>
    <definedName name="Soldadura_SP___13_1_8" localSheetId="17">#REF!</definedName>
    <definedName name="Soldadura_SP___13_1_8" localSheetId="18">#REF!</definedName>
    <definedName name="Soldadura_SP___13_1_8" localSheetId="14">#REF!</definedName>
    <definedName name="Soldadura_SP___13_1_8" localSheetId="13">#REF!</definedName>
    <definedName name="Soldadura_SP___13_1_8">#REF!</definedName>
    <definedName name="Soporte_Colgante_Tipo_Clevis_de_1_2__a_1_1_2" localSheetId="15">#REF!</definedName>
    <definedName name="Soporte_Colgante_Tipo_Clevis_de_1_2__a_1_1_2" localSheetId="23">#REF!</definedName>
    <definedName name="Soporte_Colgante_Tipo_Clevis_de_1_2__a_1_1_2" localSheetId="17">#REF!</definedName>
    <definedName name="Soporte_Colgante_Tipo_Clevis_de_1_2__a_1_1_2" localSheetId="18">#REF!</definedName>
    <definedName name="Soporte_Colgante_Tipo_Clevis_de_1_2__a_1_1_2" localSheetId="14">#REF!</definedName>
    <definedName name="Soporte_Colgante_Tipo_Clevis_de_1_2__a_1_1_2" localSheetId="13">#REF!</definedName>
    <definedName name="Soporte_Colgante_Tipo_Clevis_de_1_2__a_1_1_2">#REF!</definedName>
    <definedName name="Soporte_Colgante_Tipo_Clevis_de_2__a_4" localSheetId="15">#REF!</definedName>
    <definedName name="Soporte_Colgante_Tipo_Clevis_de_2__a_4" localSheetId="23">#REF!</definedName>
    <definedName name="Soporte_Colgante_Tipo_Clevis_de_2__a_4" localSheetId="17">#REF!</definedName>
    <definedName name="Soporte_Colgante_Tipo_Clevis_de_2__a_4" localSheetId="18">#REF!</definedName>
    <definedName name="Soporte_Colgante_Tipo_Clevis_de_2__a_4" localSheetId="14">#REF!</definedName>
    <definedName name="Soporte_Colgante_Tipo_Clevis_de_2__a_4" localSheetId="13">#REF!</definedName>
    <definedName name="Soporte_Colgante_Tipo_Clevis_de_2__a_4">#REF!</definedName>
    <definedName name="Soporte_Colgante_Tipo_Clevis_de_6" localSheetId="15">#REF!</definedName>
    <definedName name="Soporte_Colgante_Tipo_Clevis_de_6" localSheetId="23">#REF!</definedName>
    <definedName name="Soporte_Colgante_Tipo_Clevis_de_6" localSheetId="17">#REF!</definedName>
    <definedName name="Soporte_Colgante_Tipo_Clevis_de_6" localSheetId="18">#REF!</definedName>
    <definedName name="Soporte_Colgante_Tipo_Clevis_de_6" localSheetId="14">#REF!</definedName>
    <definedName name="Soporte_Colgante_Tipo_Clevis_de_6" localSheetId="13">#REF!</definedName>
    <definedName name="Soporte_Colgante_Tipo_Clevis_de_6">#REF!</definedName>
    <definedName name="Sprinkler_PENDENT_57_y_68_grados" localSheetId="15">#REF!</definedName>
    <definedName name="Sprinkler_PENDENT_57_y_68_grados" localSheetId="23">#REF!</definedName>
    <definedName name="Sprinkler_PENDENT_57_y_68_grados" localSheetId="17">#REF!</definedName>
    <definedName name="Sprinkler_PENDENT_57_y_68_grados" localSheetId="18">#REF!</definedName>
    <definedName name="Sprinkler_PENDENT_57_y_68_grados" localSheetId="14">#REF!</definedName>
    <definedName name="Sprinkler_PENDENT_57_y_68_grados" localSheetId="13">#REF!</definedName>
    <definedName name="Sprinkler_PENDENT_57_y_68_grados">#REF!</definedName>
    <definedName name="srwrwr" localSheetId="15" hidden="1">{"TAB1",#N/A,TRUE,"GENERAL";"TAB2",#N/A,TRUE,"GENERAL";"TAB3",#N/A,TRUE,"GENERAL";"TAB4",#N/A,TRUE,"GENERAL";"TAB5",#N/A,TRUE,"GENERAL"}</definedName>
    <definedName name="srwrwr" localSheetId="14" hidden="1">{"TAB1",#N/A,TRUE,"GENERAL";"TAB2",#N/A,TRUE,"GENERAL";"TAB3",#N/A,TRUE,"GENERAL";"TAB4",#N/A,TRUE,"GENERAL";"TAB5",#N/A,TRUE,"GENERAL"}</definedName>
    <definedName name="srwrwr" localSheetId="13" hidden="1">{"TAB1",#N/A,TRUE,"GENERAL";"TAB2",#N/A,TRUE,"GENERAL";"TAB3",#N/A,TRUE,"GENERAL";"TAB4",#N/A,TRUE,"GENERAL";"TAB5",#N/A,TRUE,"GENERAL"}</definedName>
    <definedName name="srwrwr" hidden="1">{"TAB1",#N/A,TRUE,"GENERAL";"TAB2",#N/A,TRUE,"GENERAL";"TAB3",#N/A,TRUE,"GENERAL";"TAB4",#N/A,TRUE,"GENERAL";"TAB5",#N/A,TRUE,"GENERAL"}</definedName>
    <definedName name="ss" localSheetId="15">#REF!</definedName>
    <definedName name="ss" localSheetId="23">#REF!</definedName>
    <definedName name="ss" localSheetId="17">#REF!</definedName>
    <definedName name="ss" localSheetId="18">#REF!</definedName>
    <definedName name="ss" localSheetId="14">#REF!</definedName>
    <definedName name="ss" localSheetId="13">#REF!</definedName>
    <definedName name="ss">#REF!</definedName>
    <definedName name="sss" localSheetId="15">#REF!</definedName>
    <definedName name="sss" localSheetId="23">#REF!</definedName>
    <definedName name="sss" localSheetId="17">#REF!</definedName>
    <definedName name="sss" localSheetId="18">#REF!</definedName>
    <definedName name="sss" localSheetId="14">#REF!</definedName>
    <definedName name="sss" localSheetId="13">#REF!</definedName>
    <definedName name="sss">#REF!</definedName>
    <definedName name="sssss7" localSheetId="15" hidden="1">{"via1",#N/A,TRUE,"general";"via2",#N/A,TRUE,"general";"via3",#N/A,TRUE,"general"}</definedName>
    <definedName name="sssss7" localSheetId="14" hidden="1">{"via1",#N/A,TRUE,"general";"via2",#N/A,TRUE,"general";"via3",#N/A,TRUE,"general"}</definedName>
    <definedName name="sssss7" localSheetId="13" hidden="1">{"via1",#N/A,TRUE,"general";"via2",#N/A,TRUE,"general";"via3",#N/A,TRUE,"general"}</definedName>
    <definedName name="sssss7" hidden="1">{"via1",#N/A,TRUE,"general";"via2",#N/A,TRUE,"general";"via3",#N/A,TRUE,"general"}</definedName>
    <definedName name="sssssa" localSheetId="15" hidden="1">{"TAB1",#N/A,TRUE,"GENERAL";"TAB2",#N/A,TRUE,"GENERAL";"TAB3",#N/A,TRUE,"GENERAL";"TAB4",#N/A,TRUE,"GENERAL";"TAB5",#N/A,TRUE,"GENERAL"}</definedName>
    <definedName name="sssssa" localSheetId="14" hidden="1">{"TAB1",#N/A,TRUE,"GENERAL";"TAB2",#N/A,TRUE,"GENERAL";"TAB3",#N/A,TRUE,"GENERAL";"TAB4",#N/A,TRUE,"GENERAL";"TAB5",#N/A,TRUE,"GENERAL"}</definedName>
    <definedName name="sssssa" localSheetId="13" hidden="1">{"TAB1",#N/A,TRUE,"GENERAL";"TAB2",#N/A,TRUE,"GENERAL";"TAB3",#N/A,TRUE,"GENERAL";"TAB4",#N/A,TRUE,"GENERAL";"TAB5",#N/A,TRUE,"GENERAL"}</definedName>
    <definedName name="sssssa" hidden="1">{"TAB1",#N/A,TRUE,"GENERAL";"TAB2",#N/A,TRUE,"GENERAL";"TAB3",#N/A,TRUE,"GENERAL";"TAB4",#N/A,TRUE,"GENERAL";"TAB5",#N/A,TRUE,"GENERAL"}</definedName>
    <definedName name="sssssy" localSheetId="15" hidden="1">{"via1",#N/A,TRUE,"general";"via2",#N/A,TRUE,"general";"via3",#N/A,TRUE,"general"}</definedName>
    <definedName name="sssssy" localSheetId="14" hidden="1">{"via1",#N/A,TRUE,"general";"via2",#N/A,TRUE,"general";"via3",#N/A,TRUE,"general"}</definedName>
    <definedName name="sssssy" localSheetId="13" hidden="1">{"via1",#N/A,TRUE,"general";"via2",#N/A,TRUE,"general";"via3",#N/A,TRUE,"general"}</definedName>
    <definedName name="sssssy" hidden="1">{"via1",#N/A,TRUE,"general";"via2",#N/A,TRUE,"general";"via3",#N/A,TRUE,"general"}</definedName>
    <definedName name="st" localSheetId="15">#REF!</definedName>
    <definedName name="st" localSheetId="23">#REF!</definedName>
    <definedName name="st" localSheetId="17">#REF!</definedName>
    <definedName name="st" localSheetId="18">#REF!</definedName>
    <definedName name="st" localSheetId="14">#REF!</definedName>
    <definedName name="st" localSheetId="13">#REF!</definedName>
    <definedName name="st">#REF!</definedName>
    <definedName name="Strip_Telefonico_de_30_Pares__Caja_Metalica_de_50x50x20_cm." localSheetId="15">#REF!</definedName>
    <definedName name="Strip_Telefonico_de_30_Pares__Caja_Metalica_de_50x50x20_cm." localSheetId="23">#REF!</definedName>
    <definedName name="Strip_Telefonico_de_30_Pares__Caja_Metalica_de_50x50x20_cm." localSheetId="17">#REF!</definedName>
    <definedName name="Strip_Telefonico_de_30_Pares__Caja_Metalica_de_50x50x20_cm." localSheetId="18">#REF!</definedName>
    <definedName name="Strip_Telefonico_de_30_Pares__Caja_Metalica_de_50x50x20_cm." localSheetId="14">#REF!</definedName>
    <definedName name="Strip_Telefonico_de_30_Pares__Caja_Metalica_de_50x50x20_cm." localSheetId="13">#REF!</definedName>
    <definedName name="Strip_Telefonico_de_30_Pares__Caja_Metalica_de_50x50x20_cm.">#REF!</definedName>
    <definedName name="stt" localSheetId="15" hidden="1">{"via1",#N/A,TRUE,"general";"via2",#N/A,TRUE,"general";"via3",#N/A,TRUE,"general"}</definedName>
    <definedName name="stt" localSheetId="14" hidden="1">{"via1",#N/A,TRUE,"general";"via2",#N/A,TRUE,"general";"via3",#N/A,TRUE,"general"}</definedName>
    <definedName name="stt" localSheetId="13" hidden="1">{"via1",#N/A,TRUE,"general";"via2",#N/A,TRUE,"general";"via3",#N/A,TRUE,"general"}</definedName>
    <definedName name="stt" hidden="1">{"via1",#N/A,TRUE,"general";"via2",#N/A,TRUE,"general";"via3",#N/A,TRUE,"general"}</definedName>
    <definedName name="SU" localSheetId="15">'[30]CIRCUITOS CODENSA'!#REF!</definedName>
    <definedName name="SU" localSheetId="23">'[31]CIRCUITOS CODENSA'!#REF!</definedName>
    <definedName name="SU" localSheetId="17">'[31]CIRCUITOS CODENSA'!#REF!</definedName>
    <definedName name="SU" localSheetId="18">'[31]CIRCUITOS CODENSA'!#REF!</definedName>
    <definedName name="SU" localSheetId="14">'[30]CIRCUITOS CODENSA'!#REF!</definedName>
    <definedName name="SU" localSheetId="13">'[30]CIRCUITOS CODENSA'!#REF!</definedName>
    <definedName name="SU">'[31]CIRCUITOS CODENSA'!#REF!</definedName>
    <definedName name="Sub_Contrato_a_Todo_Costo_Alfombra" localSheetId="15">#REF!</definedName>
    <definedName name="Sub_Contrato_a_Todo_Costo_Alfombra" localSheetId="23">#REF!</definedName>
    <definedName name="Sub_Contrato_a_Todo_Costo_Alfombra" localSheetId="17">#REF!</definedName>
    <definedName name="Sub_Contrato_a_Todo_Costo_Alfombra" localSheetId="0">#REF!</definedName>
    <definedName name="Sub_Contrato_a_Todo_Costo_Alfombra" localSheetId="1">#REF!</definedName>
    <definedName name="Sub_Contrato_a_Todo_Costo_Alfombra" localSheetId="2">#REF!</definedName>
    <definedName name="Sub_Contrato_a_Todo_Costo_Alfombra" localSheetId="3">#REF!</definedName>
    <definedName name="Sub_Contrato_a_Todo_Costo_Alfombra" localSheetId="4">#REF!</definedName>
    <definedName name="Sub_Contrato_a_Todo_Costo_Alfombra" localSheetId="5">#REF!</definedName>
    <definedName name="Sub_Contrato_a_Todo_Costo_Alfombra" localSheetId="6">#REF!</definedName>
    <definedName name="Sub_Contrato_a_Todo_Costo_Alfombra" localSheetId="7">#REF!</definedName>
    <definedName name="Sub_Contrato_a_Todo_Costo_Alfombra" localSheetId="8">#REF!</definedName>
    <definedName name="Sub_Contrato_a_Todo_Costo_Alfombra" localSheetId="12">#REF!</definedName>
    <definedName name="Sub_Contrato_a_Todo_Costo_Alfombra" localSheetId="9">#REF!</definedName>
    <definedName name="Sub_Contrato_a_Todo_Costo_Alfombra" localSheetId="10">#REF!</definedName>
    <definedName name="Sub_Contrato_a_Todo_Costo_Alfombra" localSheetId="11">#REF!</definedName>
    <definedName name="Sub_Contrato_a_Todo_Costo_Alfombra" localSheetId="18">#REF!</definedName>
    <definedName name="Sub_Contrato_a_Todo_Costo_Alfombra" localSheetId="14">#REF!</definedName>
    <definedName name="Sub_Contrato_a_Todo_Costo_Alfombra" localSheetId="13">#REF!</definedName>
    <definedName name="Sub_Contrato_a_Todo_Costo_Alfombra">#REF!</definedName>
    <definedName name="Sub_Contrato_a_Todo_Costo_Cielo_Raso" localSheetId="15">#REF!</definedName>
    <definedName name="Sub_Contrato_a_Todo_Costo_Cielo_Raso" localSheetId="23">#REF!</definedName>
    <definedName name="Sub_Contrato_a_Todo_Costo_Cielo_Raso" localSheetId="17">#REF!</definedName>
    <definedName name="Sub_Contrato_a_Todo_Costo_Cielo_Raso" localSheetId="0">#REF!</definedName>
    <definedName name="Sub_Contrato_a_Todo_Costo_Cielo_Raso" localSheetId="1">#REF!</definedName>
    <definedName name="Sub_Contrato_a_Todo_Costo_Cielo_Raso" localSheetId="2">#REF!</definedName>
    <definedName name="Sub_Contrato_a_Todo_Costo_Cielo_Raso" localSheetId="3">#REF!</definedName>
    <definedName name="Sub_Contrato_a_Todo_Costo_Cielo_Raso" localSheetId="4">#REF!</definedName>
    <definedName name="Sub_Contrato_a_Todo_Costo_Cielo_Raso" localSheetId="5">#REF!</definedName>
    <definedName name="Sub_Contrato_a_Todo_Costo_Cielo_Raso" localSheetId="6">#REF!</definedName>
    <definedName name="Sub_Contrato_a_Todo_Costo_Cielo_Raso" localSheetId="7">#REF!</definedName>
    <definedName name="Sub_Contrato_a_Todo_Costo_Cielo_Raso" localSheetId="8">#REF!</definedName>
    <definedName name="Sub_Contrato_a_Todo_Costo_Cielo_Raso" localSheetId="12">#REF!</definedName>
    <definedName name="Sub_Contrato_a_Todo_Costo_Cielo_Raso" localSheetId="9">#REF!</definedName>
    <definedName name="Sub_Contrato_a_Todo_Costo_Cielo_Raso" localSheetId="10">#REF!</definedName>
    <definedName name="Sub_Contrato_a_Todo_Costo_Cielo_Raso" localSheetId="11">#REF!</definedName>
    <definedName name="Sub_Contrato_a_Todo_Costo_Cielo_Raso" localSheetId="18">#REF!</definedName>
    <definedName name="Sub_Contrato_a_Todo_Costo_Cielo_Raso" localSheetId="14">#REF!</definedName>
    <definedName name="Sub_Contrato_a_Todo_Costo_Cielo_Raso" localSheetId="13">#REF!</definedName>
    <definedName name="Sub_Contrato_a_Todo_Costo_Cielo_Raso">#REF!</definedName>
    <definedName name="SUBA" localSheetId="15">#REF!</definedName>
    <definedName name="SUBA" localSheetId="14">#REF!</definedName>
    <definedName name="SUBA" localSheetId="13">#REF!</definedName>
    <definedName name="SUBA">'[101]SUB APU'!$A$1:$D$65536</definedName>
    <definedName name="SUBBASE" localSheetId="23">#REF!</definedName>
    <definedName name="SUBBASE" localSheetId="17">#REF!</definedName>
    <definedName name="SUBBASE" localSheetId="18">#REF!</definedName>
    <definedName name="SUBBASE">#REF!</definedName>
    <definedName name="Subestacion_Tipo_Pedestal_225_Kva__11400_208_120V_60Hz_D_Y5_N._CTS_523" localSheetId="15">#REF!</definedName>
    <definedName name="Subestacion_Tipo_Pedestal_225_Kva__11400_208_120V_60Hz_D_Y5_N._CTS_523" localSheetId="23">#REF!</definedName>
    <definedName name="Subestacion_Tipo_Pedestal_225_Kva__11400_208_120V_60Hz_D_Y5_N._CTS_523" localSheetId="17">#REF!</definedName>
    <definedName name="Subestacion_Tipo_Pedestal_225_Kva__11400_208_120V_60Hz_D_Y5_N._CTS_523" localSheetId="0">#REF!</definedName>
    <definedName name="Subestacion_Tipo_Pedestal_225_Kva__11400_208_120V_60Hz_D_Y5_N._CTS_523" localSheetId="1">#REF!</definedName>
    <definedName name="Subestacion_Tipo_Pedestal_225_Kva__11400_208_120V_60Hz_D_Y5_N._CTS_523" localSheetId="2">#REF!</definedName>
    <definedName name="Subestacion_Tipo_Pedestal_225_Kva__11400_208_120V_60Hz_D_Y5_N._CTS_523" localSheetId="3">#REF!</definedName>
    <definedName name="Subestacion_Tipo_Pedestal_225_Kva__11400_208_120V_60Hz_D_Y5_N._CTS_523" localSheetId="4">#REF!</definedName>
    <definedName name="Subestacion_Tipo_Pedestal_225_Kva__11400_208_120V_60Hz_D_Y5_N._CTS_523" localSheetId="5">#REF!</definedName>
    <definedName name="Subestacion_Tipo_Pedestal_225_Kva__11400_208_120V_60Hz_D_Y5_N._CTS_523" localSheetId="6">#REF!</definedName>
    <definedName name="Subestacion_Tipo_Pedestal_225_Kva__11400_208_120V_60Hz_D_Y5_N._CTS_523" localSheetId="7">#REF!</definedName>
    <definedName name="Subestacion_Tipo_Pedestal_225_Kva__11400_208_120V_60Hz_D_Y5_N._CTS_523" localSheetId="8">#REF!</definedName>
    <definedName name="Subestacion_Tipo_Pedestal_225_Kva__11400_208_120V_60Hz_D_Y5_N._CTS_523" localSheetId="12">#REF!</definedName>
    <definedName name="Subestacion_Tipo_Pedestal_225_Kva__11400_208_120V_60Hz_D_Y5_N._CTS_523" localSheetId="9">#REF!</definedName>
    <definedName name="Subestacion_Tipo_Pedestal_225_Kva__11400_208_120V_60Hz_D_Y5_N._CTS_523" localSheetId="10">#REF!</definedName>
    <definedName name="Subestacion_Tipo_Pedestal_225_Kva__11400_208_120V_60Hz_D_Y5_N._CTS_523" localSheetId="11">#REF!</definedName>
    <definedName name="Subestacion_Tipo_Pedestal_225_Kva__11400_208_120V_60Hz_D_Y5_N._CTS_523" localSheetId="18">#REF!</definedName>
    <definedName name="Subestacion_Tipo_Pedestal_225_Kva__11400_208_120V_60Hz_D_Y5_N._CTS_523" localSheetId="14">#REF!</definedName>
    <definedName name="Subestacion_Tipo_Pedestal_225_Kva__11400_208_120V_60Hz_D_Y5_N._CTS_523" localSheetId="13">#REF!</definedName>
    <definedName name="Subestacion_Tipo_Pedestal_225_Kva__11400_208_120V_60Hz_D_Y5_N._CTS_523">#REF!</definedName>
    <definedName name="SUBESTACIONES" localSheetId="15">'[102]OBRAS SES'!#REF!</definedName>
    <definedName name="SUBESTACIONES" localSheetId="23">'[103]OBRAS SES'!#REF!</definedName>
    <definedName name="SUBESTACIONES" localSheetId="17">'[103]OBRAS SES'!#REF!</definedName>
    <definedName name="SUBESTACIONES" localSheetId="18">'[103]OBRAS SES'!#REF!</definedName>
    <definedName name="SUBESTACIONES" localSheetId="14">'[102]OBRAS SES'!#REF!</definedName>
    <definedName name="SUBESTACIONES" localSheetId="13">'[102]OBRAS SES'!#REF!</definedName>
    <definedName name="SUBESTACIONES">'[103]OBRAS SES'!#REF!</definedName>
    <definedName name="SUBPRODUCTOS" localSheetId="15">#REF!</definedName>
    <definedName name="SUBPRODUCTOS" localSheetId="23">#REF!</definedName>
    <definedName name="SUBPRODUCTOS" localSheetId="17">#REF!</definedName>
    <definedName name="SUBPRODUCTOS" localSheetId="0">#REF!</definedName>
    <definedName name="SUBPRODUCTOS" localSheetId="1">#REF!</definedName>
    <definedName name="SUBPRODUCTOS" localSheetId="2">#REF!</definedName>
    <definedName name="SUBPRODUCTOS" localSheetId="3">#REF!</definedName>
    <definedName name="SUBPRODUCTOS" localSheetId="4">#REF!</definedName>
    <definedName name="SUBPRODUCTOS" localSheetId="5">#REF!</definedName>
    <definedName name="SUBPRODUCTOS" localSheetId="6">#REF!</definedName>
    <definedName name="SUBPRODUCTOS" localSheetId="7">#REF!</definedName>
    <definedName name="SUBPRODUCTOS" localSheetId="8">#REF!</definedName>
    <definedName name="SUBPRODUCTOS" localSheetId="12">#REF!</definedName>
    <definedName name="SUBPRODUCTOS" localSheetId="9">#REF!</definedName>
    <definedName name="SUBPRODUCTOS" localSheetId="10">#REF!</definedName>
    <definedName name="SUBPRODUCTOS" localSheetId="11">#REF!</definedName>
    <definedName name="SUBPRODUCTOS" localSheetId="18">#REF!</definedName>
    <definedName name="SUBPRODUCTOS" localSheetId="14">#REF!</definedName>
    <definedName name="SUBPRODUCTOS" localSheetId="13">#REF!</definedName>
    <definedName name="SUBPRODUCTOS">#REF!</definedName>
    <definedName name="SUBTOTALMAT" localSheetId="15">'[58]2,2,6,1 Pilotes 0,30'!$I$19</definedName>
    <definedName name="SUBTOTALMAT" localSheetId="14">'[58]2,2,6,1 Pilotes 0,30'!$I$19</definedName>
    <definedName name="SUBTOTALMAT" localSheetId="13">'[58]2,2,6,1 Pilotes 0,30'!$I$19</definedName>
    <definedName name="SUBTOTALMAT">'[59]2,2,6,1 Pilotes 0,30'!$I$19</definedName>
    <definedName name="suma">[42]Hoja1!$F$60</definedName>
    <definedName name="Suministro__Transporte__Instalacion_Canalizacion_de_80x40__N._CODENSA" localSheetId="15">#REF!</definedName>
    <definedName name="Suministro__Transporte__Instalacion_Canalizacion_de_80x40__N._CODENSA" localSheetId="23">#REF!</definedName>
    <definedName name="Suministro__Transporte__Instalacion_Canalizacion_de_80x40__N._CODENSA" localSheetId="17">#REF!</definedName>
    <definedName name="Suministro__Transporte__Instalacion_Canalizacion_de_80x40__N._CODENSA" localSheetId="0">#REF!</definedName>
    <definedName name="Suministro__Transporte__Instalacion_Canalizacion_de_80x40__N._CODENSA" localSheetId="1">#REF!</definedName>
    <definedName name="Suministro__Transporte__Instalacion_Canalizacion_de_80x40__N._CODENSA" localSheetId="2">#REF!</definedName>
    <definedName name="Suministro__Transporte__Instalacion_Canalizacion_de_80x40__N._CODENSA" localSheetId="3">#REF!</definedName>
    <definedName name="Suministro__Transporte__Instalacion_Canalizacion_de_80x40__N._CODENSA" localSheetId="4">#REF!</definedName>
    <definedName name="Suministro__Transporte__Instalacion_Canalizacion_de_80x40__N._CODENSA" localSheetId="5">#REF!</definedName>
    <definedName name="Suministro__Transporte__Instalacion_Canalizacion_de_80x40__N._CODENSA" localSheetId="6">#REF!</definedName>
    <definedName name="Suministro__Transporte__Instalacion_Canalizacion_de_80x40__N._CODENSA" localSheetId="7">#REF!</definedName>
    <definedName name="Suministro__Transporte__Instalacion_Canalizacion_de_80x40__N._CODENSA" localSheetId="8">#REF!</definedName>
    <definedName name="Suministro__Transporte__Instalacion_Canalizacion_de_80x40__N._CODENSA" localSheetId="12">#REF!</definedName>
    <definedName name="Suministro__Transporte__Instalacion_Canalizacion_de_80x40__N._CODENSA" localSheetId="9">#REF!</definedName>
    <definedName name="Suministro__Transporte__Instalacion_Canalizacion_de_80x40__N._CODENSA" localSheetId="10">#REF!</definedName>
    <definedName name="Suministro__Transporte__Instalacion_Canalizacion_de_80x40__N._CODENSA" localSheetId="11">#REF!</definedName>
    <definedName name="Suministro__Transporte__Instalacion_Canalizacion_de_80x40__N._CODENSA" localSheetId="18">#REF!</definedName>
    <definedName name="Suministro__Transporte__Instalacion_Canalizacion_de_80x40__N._CODENSA" localSheetId="14">#REF!</definedName>
    <definedName name="Suministro__Transporte__Instalacion_Canalizacion_de_80x40__N._CODENSA" localSheetId="13">#REF!</definedName>
    <definedName name="Suministro__Transporte__Instalacion_Canalizacion_de_80x40__N._CODENSA">#REF!</definedName>
    <definedName name="Suministro__Transporte_e_Instalacion_de_Postes_de_Concreto_12_m_Tipo_AP" localSheetId="15">#REF!</definedName>
    <definedName name="Suministro__Transporte_e_Instalacion_de_Postes_de_Concreto_12_m_Tipo_AP" localSheetId="23">#REF!</definedName>
    <definedName name="Suministro__Transporte_e_Instalacion_de_Postes_de_Concreto_12_m_Tipo_AP" localSheetId="17">#REF!</definedName>
    <definedName name="Suministro__Transporte_e_Instalacion_de_Postes_de_Concreto_12_m_Tipo_AP" localSheetId="0">#REF!</definedName>
    <definedName name="Suministro__Transporte_e_Instalacion_de_Postes_de_Concreto_12_m_Tipo_AP" localSheetId="1">#REF!</definedName>
    <definedName name="Suministro__Transporte_e_Instalacion_de_Postes_de_Concreto_12_m_Tipo_AP" localSheetId="2">#REF!</definedName>
    <definedName name="Suministro__Transporte_e_Instalacion_de_Postes_de_Concreto_12_m_Tipo_AP" localSheetId="3">#REF!</definedName>
    <definedName name="Suministro__Transporte_e_Instalacion_de_Postes_de_Concreto_12_m_Tipo_AP" localSheetId="4">#REF!</definedName>
    <definedName name="Suministro__Transporte_e_Instalacion_de_Postes_de_Concreto_12_m_Tipo_AP" localSheetId="5">#REF!</definedName>
    <definedName name="Suministro__Transporte_e_Instalacion_de_Postes_de_Concreto_12_m_Tipo_AP" localSheetId="6">#REF!</definedName>
    <definedName name="Suministro__Transporte_e_Instalacion_de_Postes_de_Concreto_12_m_Tipo_AP" localSheetId="7">#REF!</definedName>
    <definedName name="Suministro__Transporte_e_Instalacion_de_Postes_de_Concreto_12_m_Tipo_AP" localSheetId="8">#REF!</definedName>
    <definedName name="Suministro__Transporte_e_Instalacion_de_Postes_de_Concreto_12_m_Tipo_AP" localSheetId="12">#REF!</definedName>
    <definedName name="Suministro__Transporte_e_Instalacion_de_Postes_de_Concreto_12_m_Tipo_AP" localSheetId="9">#REF!</definedName>
    <definedName name="Suministro__Transporte_e_Instalacion_de_Postes_de_Concreto_12_m_Tipo_AP" localSheetId="10">#REF!</definedName>
    <definedName name="Suministro__Transporte_e_Instalacion_de_Postes_de_Concreto_12_m_Tipo_AP" localSheetId="11">#REF!</definedName>
    <definedName name="Suministro__Transporte_e_Instalacion_de_Postes_de_Concreto_12_m_Tipo_AP" localSheetId="18">#REF!</definedName>
    <definedName name="Suministro__Transporte_e_Instalacion_de_Postes_de_Concreto_12_m_Tipo_AP" localSheetId="14">#REF!</definedName>
    <definedName name="Suministro__Transporte_e_Instalacion_de_Postes_de_Concreto_12_m_Tipo_AP" localSheetId="13">#REF!</definedName>
    <definedName name="Suministro__Transporte_e_Instalacion_de_Postes_de_Concreto_12_m_Tipo_AP">#REF!</definedName>
    <definedName name="Suministro__Transporte_e_Instalacion_de_Postes_Metalicos_de_9_m" localSheetId="15">#REF!</definedName>
    <definedName name="Suministro__Transporte_e_Instalacion_de_Postes_Metalicos_de_9_m" localSheetId="23">#REF!</definedName>
    <definedName name="Suministro__Transporte_e_Instalacion_de_Postes_Metalicos_de_9_m" localSheetId="17">#REF!</definedName>
    <definedName name="Suministro__Transporte_e_Instalacion_de_Postes_Metalicos_de_9_m" localSheetId="0">#REF!</definedName>
    <definedName name="Suministro__Transporte_e_Instalacion_de_Postes_Metalicos_de_9_m" localSheetId="1">#REF!</definedName>
    <definedName name="Suministro__Transporte_e_Instalacion_de_Postes_Metalicos_de_9_m" localSheetId="2">#REF!</definedName>
    <definedName name="Suministro__Transporte_e_Instalacion_de_Postes_Metalicos_de_9_m" localSheetId="3">#REF!</definedName>
    <definedName name="Suministro__Transporte_e_Instalacion_de_Postes_Metalicos_de_9_m" localSheetId="4">#REF!</definedName>
    <definedName name="Suministro__Transporte_e_Instalacion_de_Postes_Metalicos_de_9_m" localSheetId="5">#REF!</definedName>
    <definedName name="Suministro__Transporte_e_Instalacion_de_Postes_Metalicos_de_9_m" localSheetId="6">#REF!</definedName>
    <definedName name="Suministro__Transporte_e_Instalacion_de_Postes_Metalicos_de_9_m" localSheetId="7">#REF!</definedName>
    <definedName name="Suministro__Transporte_e_Instalacion_de_Postes_Metalicos_de_9_m" localSheetId="8">#REF!</definedName>
    <definedName name="Suministro__Transporte_e_Instalacion_de_Postes_Metalicos_de_9_m" localSheetId="12">#REF!</definedName>
    <definedName name="Suministro__Transporte_e_Instalacion_de_Postes_Metalicos_de_9_m" localSheetId="9">#REF!</definedName>
    <definedName name="Suministro__Transporte_e_Instalacion_de_Postes_Metalicos_de_9_m" localSheetId="10">#REF!</definedName>
    <definedName name="Suministro__Transporte_e_Instalacion_de_Postes_Metalicos_de_9_m" localSheetId="11">#REF!</definedName>
    <definedName name="Suministro__Transporte_e_Instalacion_de_Postes_Metalicos_de_9_m" localSheetId="18">#REF!</definedName>
    <definedName name="Suministro__Transporte_e_Instalacion_de_Postes_Metalicos_de_9_m" localSheetId="14">#REF!</definedName>
    <definedName name="Suministro__Transporte_e_Instalacion_de_Postes_Metalicos_de_9_m" localSheetId="13">#REF!</definedName>
    <definedName name="Suministro__Transporte_e_Instalacion_de_Postes_Metalicos_de_9_m">#REF!</definedName>
    <definedName name="swsw" localSheetId="15" hidden="1">{"via1",#N/A,TRUE,"general";"via2",#N/A,TRUE,"general";"via3",#N/A,TRUE,"general"}</definedName>
    <definedName name="swsw" localSheetId="14" hidden="1">{"via1",#N/A,TRUE,"general";"via2",#N/A,TRUE,"general";"via3",#N/A,TRUE,"general"}</definedName>
    <definedName name="swsw" localSheetId="13" hidden="1">{"via1",#N/A,TRUE,"general";"via2",#N/A,TRUE,"general";"via3",#N/A,TRUE,"general"}</definedName>
    <definedName name="swsw" hidden="1">{"via1",#N/A,TRUE,"general";"via2",#N/A,TRUE,"general";"via3",#N/A,TRUE,"general"}</definedName>
    <definedName name="swsw3" localSheetId="15" hidden="1">{"TAB1",#N/A,TRUE,"GENERAL";"TAB2",#N/A,TRUE,"GENERAL";"TAB3",#N/A,TRUE,"GENERAL";"TAB4",#N/A,TRUE,"GENERAL";"TAB5",#N/A,TRUE,"GENERAL"}</definedName>
    <definedName name="swsw3" localSheetId="14" hidden="1">{"TAB1",#N/A,TRUE,"GENERAL";"TAB2",#N/A,TRUE,"GENERAL";"TAB3",#N/A,TRUE,"GENERAL";"TAB4",#N/A,TRUE,"GENERAL";"TAB5",#N/A,TRUE,"GENERAL"}</definedName>
    <definedName name="swsw3" localSheetId="13" hidden="1">{"TAB1",#N/A,TRUE,"GENERAL";"TAB2",#N/A,TRUE,"GENERAL";"TAB3",#N/A,TRUE,"GENERAL";"TAB4",#N/A,TRUE,"GENERAL";"TAB5",#N/A,TRUE,"GENERAL"}</definedName>
    <definedName name="swsw3" hidden="1">{"TAB1",#N/A,TRUE,"GENERAL";"TAB2",#N/A,TRUE,"GENERAL";"TAB3",#N/A,TRUE,"GENERAL";"TAB4",#N/A,TRUE,"GENERAL";"TAB5",#N/A,TRUE,"GENERAL"}</definedName>
    <definedName name="t" localSheetId="15">[10]!absc</definedName>
    <definedName name="t" localSheetId="27">[10]!absc</definedName>
    <definedName name="t" localSheetId="21">[10]!absc</definedName>
    <definedName name="t" localSheetId="22">[10]!absc</definedName>
    <definedName name="t" localSheetId="24">[10]!absc</definedName>
    <definedName name="t" localSheetId="25">[10]!absc</definedName>
    <definedName name="t" localSheetId="26">[10]!absc</definedName>
    <definedName name="t" localSheetId="28">[10]!absc</definedName>
    <definedName name="t" localSheetId="23">[10]!absc</definedName>
    <definedName name="t" localSheetId="17">[10]!absc</definedName>
    <definedName name="t" localSheetId="1">[10]!absc</definedName>
    <definedName name="t" localSheetId="3">[10]!absc</definedName>
    <definedName name="t" localSheetId="5">[10]!absc</definedName>
    <definedName name="t" localSheetId="7">[10]!absc</definedName>
    <definedName name="t" localSheetId="12">[10]!absc</definedName>
    <definedName name="t" localSheetId="18">[10]!absc</definedName>
    <definedName name="t" localSheetId="14">[10]!absc</definedName>
    <definedName name="t" localSheetId="13">[10]!absc</definedName>
    <definedName name="t">[10]!absc</definedName>
    <definedName name="T16US" localSheetId="23">#REF!</definedName>
    <definedName name="T16US" localSheetId="17">#REF!</definedName>
    <definedName name="T16US" localSheetId="18">#REF!</definedName>
    <definedName name="T16US">#REF!</definedName>
    <definedName name="T3UP" localSheetId="23">#REF!</definedName>
    <definedName name="T3UP" localSheetId="17">#REF!</definedName>
    <definedName name="T3UP" localSheetId="18">#REF!</definedName>
    <definedName name="T3UP">#REF!</definedName>
    <definedName name="T3UZ" localSheetId="23">#REF!</definedName>
    <definedName name="T3UZ" localSheetId="17">#REF!</definedName>
    <definedName name="T3UZ" localSheetId="18">#REF!</definedName>
    <definedName name="T3UZ">#REF!</definedName>
    <definedName name="t4rde26" localSheetId="23">#REF!</definedName>
    <definedName name="t4rde26" localSheetId="17">#REF!</definedName>
    <definedName name="t4rde26" localSheetId="18">#REF!</definedName>
    <definedName name="t4rde26">#REF!</definedName>
    <definedName name="T4UP" localSheetId="23">#REF!</definedName>
    <definedName name="T4UP" localSheetId="17">#REF!</definedName>
    <definedName name="T4UP" localSheetId="18">#REF!</definedName>
    <definedName name="T4UP">#REF!</definedName>
    <definedName name="T4UZ" localSheetId="23">#REF!</definedName>
    <definedName name="T4UZ" localSheetId="17">#REF!</definedName>
    <definedName name="T4UZ" localSheetId="18">#REF!</definedName>
    <definedName name="T4UZ">#REF!</definedName>
    <definedName name="t5t5" localSheetId="15" hidden="1">{"TAB1",#N/A,TRUE,"GENERAL";"TAB2",#N/A,TRUE,"GENERAL";"TAB3",#N/A,TRUE,"GENERAL";"TAB4",#N/A,TRUE,"GENERAL";"TAB5",#N/A,TRUE,"GENERAL"}</definedName>
    <definedName name="t5t5" localSheetId="14" hidden="1">{"TAB1",#N/A,TRUE,"GENERAL";"TAB2",#N/A,TRUE,"GENERAL";"TAB3",#N/A,TRUE,"GENERAL";"TAB4",#N/A,TRUE,"GENERAL";"TAB5",#N/A,TRUE,"GENERAL"}</definedName>
    <definedName name="t5t5" localSheetId="13" hidden="1">{"TAB1",#N/A,TRUE,"GENERAL";"TAB2",#N/A,TRUE,"GENERAL";"TAB3",#N/A,TRUE,"GENERAL";"TAB4",#N/A,TRUE,"GENERAL";"TAB5",#N/A,TRUE,"GENERAL"}</definedName>
    <definedName name="t5t5" hidden="1">{"TAB1",#N/A,TRUE,"GENERAL";"TAB2",#N/A,TRUE,"GENERAL";"TAB3",#N/A,TRUE,"GENERAL";"TAB4",#N/A,TRUE,"GENERAL";"TAB5",#N/A,TRUE,"GENERAL"}</definedName>
    <definedName name="T6UP" localSheetId="23">#REF!</definedName>
    <definedName name="T6UP" localSheetId="17">#REF!</definedName>
    <definedName name="T6UP" localSheetId="18">#REF!</definedName>
    <definedName name="T6UP">#REF!</definedName>
    <definedName name="T6UZ" localSheetId="23">#REF!</definedName>
    <definedName name="T6UZ" localSheetId="17">#REF!</definedName>
    <definedName name="T6UZ" localSheetId="18">#REF!</definedName>
    <definedName name="T6UZ">#REF!</definedName>
    <definedName name="T8UZ" localSheetId="23">#REF!</definedName>
    <definedName name="T8UZ" localSheetId="17">#REF!</definedName>
    <definedName name="T8UZ" localSheetId="18">#REF!</definedName>
    <definedName name="T8UZ">#REF!</definedName>
    <definedName name="TA" localSheetId="15">[58]PRESUPUESTO!#REF!</definedName>
    <definedName name="TA" localSheetId="23">[59]PRESUPUESTO!#REF!</definedName>
    <definedName name="TA" localSheetId="17">[59]PRESUPUESTO!#REF!</definedName>
    <definedName name="TA" localSheetId="0">[59]PRESUPUESTO!#REF!</definedName>
    <definedName name="TA" localSheetId="1">[59]PRESUPUESTO!#REF!</definedName>
    <definedName name="TA" localSheetId="2">[59]PRESUPUESTO!#REF!</definedName>
    <definedName name="TA" localSheetId="3">[59]PRESUPUESTO!#REF!</definedName>
    <definedName name="TA" localSheetId="4">[59]PRESUPUESTO!#REF!</definedName>
    <definedName name="TA" localSheetId="5">[59]PRESUPUESTO!#REF!</definedName>
    <definedName name="TA" localSheetId="6">[59]PRESUPUESTO!#REF!</definedName>
    <definedName name="TA" localSheetId="7">[59]PRESUPUESTO!#REF!</definedName>
    <definedName name="TA" localSheetId="8">[59]PRESUPUESTO!#REF!</definedName>
    <definedName name="TA" localSheetId="12">[59]PRESUPUESTO!#REF!</definedName>
    <definedName name="TA" localSheetId="9">[59]PRESUPUESTO!#REF!</definedName>
    <definedName name="TA" localSheetId="10">[59]PRESUPUESTO!#REF!</definedName>
    <definedName name="TA" localSheetId="11">[59]PRESUPUESTO!#REF!</definedName>
    <definedName name="TA" localSheetId="18">[59]PRESUPUESTO!#REF!</definedName>
    <definedName name="TA" localSheetId="14">[58]PRESUPUESTO!#REF!</definedName>
    <definedName name="TA" localSheetId="13">[58]PRESUPUESTO!#REF!</definedName>
    <definedName name="TA">[59]PRESUPUESTO!#REF!</definedName>
    <definedName name="TABLA" localSheetId="15">#REF!</definedName>
    <definedName name="TABLA" localSheetId="23">#REF!</definedName>
    <definedName name="TABLA" localSheetId="17">#REF!</definedName>
    <definedName name="TABLA" localSheetId="18">#REF!</definedName>
    <definedName name="TABLA" localSheetId="14">#REF!</definedName>
    <definedName name="TABLA" localSheetId="13">#REF!</definedName>
    <definedName name="TABLA">#REF!</definedName>
    <definedName name="Tabla_burra_30" localSheetId="15">#REF!</definedName>
    <definedName name="Tabla_burra_30" localSheetId="23">#REF!</definedName>
    <definedName name="Tabla_burra_30" localSheetId="17">#REF!</definedName>
    <definedName name="Tabla_burra_30" localSheetId="0">#REF!</definedName>
    <definedName name="Tabla_burra_30" localSheetId="1">#REF!</definedName>
    <definedName name="Tabla_burra_30" localSheetId="2">#REF!</definedName>
    <definedName name="Tabla_burra_30" localSheetId="3">#REF!</definedName>
    <definedName name="Tabla_burra_30" localSheetId="4">#REF!</definedName>
    <definedName name="Tabla_burra_30" localSheetId="5">#REF!</definedName>
    <definedName name="Tabla_burra_30" localSheetId="6">#REF!</definedName>
    <definedName name="Tabla_burra_30" localSheetId="7">#REF!</definedName>
    <definedName name="Tabla_burra_30" localSheetId="8">#REF!</definedName>
    <definedName name="Tabla_burra_30" localSheetId="12">#REF!</definedName>
    <definedName name="Tabla_burra_30" localSheetId="9">#REF!</definedName>
    <definedName name="Tabla_burra_30" localSheetId="10">#REF!</definedName>
    <definedName name="Tabla_burra_30" localSheetId="11">#REF!</definedName>
    <definedName name="Tabla_burra_30" localSheetId="18">#REF!</definedName>
    <definedName name="Tabla_burra_30" localSheetId="14">#REF!</definedName>
    <definedName name="Tabla_burra_30" localSheetId="13">#REF!</definedName>
    <definedName name="Tabla_burra_30">#REF!</definedName>
    <definedName name="Tabla_Burra_Cedro_Macho_28_cm." localSheetId="15">#REF!</definedName>
    <definedName name="Tabla_Burra_Cedro_Macho_28_cm." localSheetId="23">#REF!</definedName>
    <definedName name="Tabla_Burra_Cedro_Macho_28_cm." localSheetId="17">#REF!</definedName>
    <definedName name="Tabla_Burra_Cedro_Macho_28_cm." localSheetId="0">#REF!</definedName>
    <definedName name="Tabla_Burra_Cedro_Macho_28_cm." localSheetId="1">#REF!</definedName>
    <definedName name="Tabla_Burra_Cedro_Macho_28_cm." localSheetId="2">#REF!</definedName>
    <definedName name="Tabla_Burra_Cedro_Macho_28_cm." localSheetId="3">#REF!</definedName>
    <definedName name="Tabla_Burra_Cedro_Macho_28_cm." localSheetId="4">#REF!</definedName>
    <definedName name="Tabla_Burra_Cedro_Macho_28_cm." localSheetId="5">#REF!</definedName>
    <definedName name="Tabla_Burra_Cedro_Macho_28_cm." localSheetId="6">#REF!</definedName>
    <definedName name="Tabla_Burra_Cedro_Macho_28_cm." localSheetId="7">#REF!</definedName>
    <definedName name="Tabla_Burra_Cedro_Macho_28_cm." localSheetId="8">#REF!</definedName>
    <definedName name="Tabla_Burra_Cedro_Macho_28_cm." localSheetId="12">#REF!</definedName>
    <definedName name="Tabla_Burra_Cedro_Macho_28_cm." localSheetId="9">#REF!</definedName>
    <definedName name="Tabla_Burra_Cedro_Macho_28_cm." localSheetId="10">#REF!</definedName>
    <definedName name="Tabla_Burra_Cedro_Macho_28_cm." localSheetId="11">#REF!</definedName>
    <definedName name="Tabla_Burra_Cedro_Macho_28_cm." localSheetId="18">#REF!</definedName>
    <definedName name="Tabla_Burra_Cedro_Macho_28_cm." localSheetId="14">#REF!</definedName>
    <definedName name="Tabla_Burra_Cedro_Macho_28_cm." localSheetId="13">#REF!</definedName>
    <definedName name="Tabla_Burra_Cedro_Macho_28_cm.">#REF!</definedName>
    <definedName name="Tabla_Burra_Ordinario_25" localSheetId="15">#REF!</definedName>
    <definedName name="Tabla_Burra_Ordinario_25" localSheetId="23">#REF!</definedName>
    <definedName name="Tabla_Burra_Ordinario_25" localSheetId="17">#REF!</definedName>
    <definedName name="Tabla_Burra_Ordinario_25" localSheetId="0">#REF!</definedName>
    <definedName name="Tabla_Burra_Ordinario_25" localSheetId="1">#REF!</definedName>
    <definedName name="Tabla_Burra_Ordinario_25" localSheetId="2">#REF!</definedName>
    <definedName name="Tabla_Burra_Ordinario_25" localSheetId="3">#REF!</definedName>
    <definedName name="Tabla_Burra_Ordinario_25" localSheetId="4">#REF!</definedName>
    <definedName name="Tabla_Burra_Ordinario_25" localSheetId="5">#REF!</definedName>
    <definedName name="Tabla_Burra_Ordinario_25" localSheetId="6">#REF!</definedName>
    <definedName name="Tabla_Burra_Ordinario_25" localSheetId="7">#REF!</definedName>
    <definedName name="Tabla_Burra_Ordinario_25" localSheetId="8">#REF!</definedName>
    <definedName name="Tabla_Burra_Ordinario_25" localSheetId="12">#REF!</definedName>
    <definedName name="Tabla_Burra_Ordinario_25" localSheetId="9">#REF!</definedName>
    <definedName name="Tabla_Burra_Ordinario_25" localSheetId="10">#REF!</definedName>
    <definedName name="Tabla_Burra_Ordinario_25" localSheetId="11">#REF!</definedName>
    <definedName name="Tabla_Burra_Ordinario_25" localSheetId="18">#REF!</definedName>
    <definedName name="Tabla_Burra_Ordinario_25" localSheetId="14">#REF!</definedName>
    <definedName name="Tabla_Burra_Ordinario_25" localSheetId="13">#REF!</definedName>
    <definedName name="Tabla_Burra_Ordinario_25">#REF!</definedName>
    <definedName name="tabla_chapa_10" localSheetId="15">#REF!</definedName>
    <definedName name="tabla_chapa_10" localSheetId="23">#REF!</definedName>
    <definedName name="tabla_chapa_10" localSheetId="17">#REF!</definedName>
    <definedName name="tabla_chapa_10" localSheetId="18">#REF!</definedName>
    <definedName name="tabla_chapa_10" localSheetId="14">#REF!</definedName>
    <definedName name="tabla_chapa_10" localSheetId="13">#REF!</definedName>
    <definedName name="tabla_chapa_10">#REF!</definedName>
    <definedName name="Tabla_chapa_ordinario_30_cm." localSheetId="15">#REF!</definedName>
    <definedName name="Tabla_chapa_ordinario_30_cm." localSheetId="23">#REF!</definedName>
    <definedName name="Tabla_chapa_ordinario_30_cm." localSheetId="17">#REF!</definedName>
    <definedName name="Tabla_chapa_ordinario_30_cm." localSheetId="18">#REF!</definedName>
    <definedName name="Tabla_chapa_ordinario_30_cm." localSheetId="14">#REF!</definedName>
    <definedName name="Tabla_chapa_ordinario_30_cm." localSheetId="13">#REF!</definedName>
    <definedName name="Tabla_chapa_ordinario_30_cm.">#REF!</definedName>
    <definedName name="tabla2" localSheetId="15">#REF!</definedName>
    <definedName name="tabla2" localSheetId="23">#REF!</definedName>
    <definedName name="tabla2" localSheetId="17">#REF!</definedName>
    <definedName name="tabla2" localSheetId="18">#REF!</definedName>
    <definedName name="tabla2" localSheetId="14">#REF!</definedName>
    <definedName name="tabla2" localSheetId="13">#REF!</definedName>
    <definedName name="tabla2">#REF!</definedName>
    <definedName name="Tablero_Control_Alumbrado_1_contactores_Trifasicos_20A__3_interruptores_de_codillo_15A" localSheetId="15">#REF!</definedName>
    <definedName name="Tablero_Control_Alumbrado_1_contactores_Trifasicos_20A__3_interruptores_de_codillo_15A" localSheetId="23">#REF!</definedName>
    <definedName name="Tablero_Control_Alumbrado_1_contactores_Trifasicos_20A__3_interruptores_de_codillo_15A" localSheetId="17">#REF!</definedName>
    <definedName name="Tablero_Control_Alumbrado_1_contactores_Trifasicos_20A__3_interruptores_de_codillo_15A" localSheetId="18">#REF!</definedName>
    <definedName name="Tablero_Control_Alumbrado_1_contactores_Trifasicos_20A__3_interruptores_de_codillo_15A" localSheetId="14">#REF!</definedName>
    <definedName name="Tablero_Control_Alumbrado_1_contactores_Trifasicos_20A__3_interruptores_de_codillo_15A" localSheetId="13">#REF!</definedName>
    <definedName name="Tablero_Control_Alumbrado_1_contactores_Trifasicos_20A__3_interruptores_de_codillo_15A">#REF!</definedName>
    <definedName name="Tablero_Control_Alumbrado_10_contactores_Trifasicos_20A" localSheetId="15">#REF!</definedName>
    <definedName name="Tablero_Control_Alumbrado_10_contactores_Trifasicos_20A" localSheetId="23">#REF!</definedName>
    <definedName name="Tablero_Control_Alumbrado_10_contactores_Trifasicos_20A" localSheetId="17">#REF!</definedName>
    <definedName name="Tablero_Control_Alumbrado_10_contactores_Trifasicos_20A" localSheetId="18">#REF!</definedName>
    <definedName name="Tablero_Control_Alumbrado_10_contactores_Trifasicos_20A" localSheetId="14">#REF!</definedName>
    <definedName name="Tablero_Control_Alumbrado_10_contactores_Trifasicos_20A" localSheetId="13">#REF!</definedName>
    <definedName name="Tablero_Control_Alumbrado_10_contactores_Trifasicos_20A">#REF!</definedName>
    <definedName name="Tablero_Control_Alumbrado_10_contactores_Trifasicos_20A__16_interruptores_de_codillo_15A" localSheetId="15">#REF!</definedName>
    <definedName name="Tablero_Control_Alumbrado_10_contactores_Trifasicos_20A__16_interruptores_de_codillo_15A" localSheetId="23">#REF!</definedName>
    <definedName name="Tablero_Control_Alumbrado_10_contactores_Trifasicos_20A__16_interruptores_de_codillo_15A" localSheetId="17">#REF!</definedName>
    <definedName name="Tablero_Control_Alumbrado_10_contactores_Trifasicos_20A__16_interruptores_de_codillo_15A" localSheetId="18">#REF!</definedName>
    <definedName name="Tablero_Control_Alumbrado_10_contactores_Trifasicos_20A__16_interruptores_de_codillo_15A" localSheetId="14">#REF!</definedName>
    <definedName name="Tablero_Control_Alumbrado_10_contactores_Trifasicos_20A__16_interruptores_de_codillo_15A" localSheetId="13">#REF!</definedName>
    <definedName name="Tablero_Control_Alumbrado_10_contactores_Trifasicos_20A__16_interruptores_de_codillo_15A">#REF!</definedName>
    <definedName name="Tablero_Control_Alumbrado_2_contactores_Trifasicos_20A__5_interruptores_de_codillo_15A" localSheetId="15">#REF!</definedName>
    <definedName name="Tablero_Control_Alumbrado_2_contactores_Trifasicos_20A__5_interruptores_de_codillo_15A" localSheetId="23">#REF!</definedName>
    <definedName name="Tablero_Control_Alumbrado_2_contactores_Trifasicos_20A__5_interruptores_de_codillo_15A" localSheetId="17">#REF!</definedName>
    <definedName name="Tablero_Control_Alumbrado_2_contactores_Trifasicos_20A__5_interruptores_de_codillo_15A" localSheetId="18">#REF!</definedName>
    <definedName name="Tablero_Control_Alumbrado_2_contactores_Trifasicos_20A__5_interruptores_de_codillo_15A" localSheetId="14">#REF!</definedName>
    <definedName name="Tablero_Control_Alumbrado_2_contactores_Trifasicos_20A__5_interruptores_de_codillo_15A" localSheetId="13">#REF!</definedName>
    <definedName name="Tablero_Control_Alumbrado_2_contactores_Trifasicos_20A__5_interruptores_de_codillo_15A">#REF!</definedName>
    <definedName name="Tablero_Control_Alumbrado_6_contactores_Trifasicos_20A__7_interruptores_de_codillo_15A" localSheetId="15">#REF!</definedName>
    <definedName name="Tablero_Control_Alumbrado_6_contactores_Trifasicos_20A__7_interruptores_de_codillo_15A" localSheetId="23">#REF!</definedName>
    <definedName name="Tablero_Control_Alumbrado_6_contactores_Trifasicos_20A__7_interruptores_de_codillo_15A" localSheetId="17">#REF!</definedName>
    <definedName name="Tablero_Control_Alumbrado_6_contactores_Trifasicos_20A__7_interruptores_de_codillo_15A" localSheetId="18">#REF!</definedName>
    <definedName name="Tablero_Control_Alumbrado_6_contactores_Trifasicos_20A__7_interruptores_de_codillo_15A" localSheetId="14">#REF!</definedName>
    <definedName name="Tablero_Control_Alumbrado_6_contactores_Trifasicos_20A__7_interruptores_de_codillo_15A" localSheetId="13">#REF!</definedName>
    <definedName name="Tablero_Control_Alumbrado_6_contactores_Trifasicos_20A__7_interruptores_de_codillo_15A">#REF!</definedName>
    <definedName name="Tablero_Control_Alumbrado_7_contactores_Trifasicos_20A__8_interruptores_de_codillo_15A" localSheetId="15">#REF!</definedName>
    <definedName name="Tablero_Control_Alumbrado_7_contactores_Trifasicos_20A__8_interruptores_de_codillo_15A" localSheetId="23">#REF!</definedName>
    <definedName name="Tablero_Control_Alumbrado_7_contactores_Trifasicos_20A__8_interruptores_de_codillo_15A" localSheetId="17">#REF!</definedName>
    <definedName name="Tablero_Control_Alumbrado_7_contactores_Trifasicos_20A__8_interruptores_de_codillo_15A" localSheetId="18">#REF!</definedName>
    <definedName name="Tablero_Control_Alumbrado_7_contactores_Trifasicos_20A__8_interruptores_de_codillo_15A" localSheetId="14">#REF!</definedName>
    <definedName name="Tablero_Control_Alumbrado_7_contactores_Trifasicos_20A__8_interruptores_de_codillo_15A" localSheetId="13">#REF!</definedName>
    <definedName name="Tablero_Control_Alumbrado_7_contactores_Trifasicos_20A__8_interruptores_de_codillo_15A">#REF!</definedName>
    <definedName name="Tablero_Dist._T_NP1_1__T_NP2_3__T_NP1_9_Trifasico_CON_Espacio_Totalizador_30_Circ._5_Hilos_220V" localSheetId="15">#REF!</definedName>
    <definedName name="Tablero_Dist._T_NP1_1__T_NP2_3__T_NP1_9_Trifasico_CON_Espacio_Totalizador_30_Circ._5_Hilos_220V" localSheetId="23">#REF!</definedName>
    <definedName name="Tablero_Dist._T_NP1_1__T_NP2_3__T_NP1_9_Trifasico_CON_Espacio_Totalizador_30_Circ._5_Hilos_220V" localSheetId="17">#REF!</definedName>
    <definedName name="Tablero_Dist._T_NP1_1__T_NP2_3__T_NP1_9_Trifasico_CON_Espacio_Totalizador_30_Circ._5_Hilos_220V" localSheetId="18">#REF!</definedName>
    <definedName name="Tablero_Dist._T_NP1_1__T_NP2_3__T_NP1_9_Trifasico_CON_Espacio_Totalizador_30_Circ._5_Hilos_220V" localSheetId="14">#REF!</definedName>
    <definedName name="Tablero_Dist._T_NP1_1__T_NP2_3__T_NP1_9_Trifasico_CON_Espacio_Totalizador_30_Circ._5_Hilos_220V" localSheetId="13">#REF!</definedName>
    <definedName name="Tablero_Dist._T_NP1_1__T_NP2_3__T_NP1_9_Trifasico_CON_Espacio_Totalizador_30_Circ._5_Hilos_220V">#REF!</definedName>
    <definedName name="Tablero_Dist._T_NP1_11_Trifasico_SIN_Espacio_Totalizador_12_Circuitos_5_Hilos_220V" localSheetId="15">#REF!</definedName>
    <definedName name="Tablero_Dist._T_NP1_11_Trifasico_SIN_Espacio_Totalizador_12_Circuitos_5_Hilos_220V" localSheetId="23">#REF!</definedName>
    <definedName name="Tablero_Dist._T_NP1_11_Trifasico_SIN_Espacio_Totalizador_12_Circuitos_5_Hilos_220V" localSheetId="17">#REF!</definedName>
    <definedName name="Tablero_Dist._T_NP1_11_Trifasico_SIN_Espacio_Totalizador_12_Circuitos_5_Hilos_220V" localSheetId="18">#REF!</definedName>
    <definedName name="Tablero_Dist._T_NP1_11_Trifasico_SIN_Espacio_Totalizador_12_Circuitos_5_Hilos_220V" localSheetId="14">#REF!</definedName>
    <definedName name="Tablero_Dist._T_NP1_11_Trifasico_SIN_Espacio_Totalizador_12_Circuitos_5_Hilos_220V" localSheetId="13">#REF!</definedName>
    <definedName name="Tablero_Dist._T_NP1_11_Trifasico_SIN_Espacio_Totalizador_12_Circuitos_5_Hilos_220V">#REF!</definedName>
    <definedName name="Tablero_Dist._T_NP1_2_Trifasico_CON_Espacio_Totalizador_42_Circ._5_Hilos_220V" localSheetId="15">#REF!</definedName>
    <definedName name="Tablero_Dist._T_NP1_2_Trifasico_CON_Espacio_Totalizador_42_Circ._5_Hilos_220V" localSheetId="23">#REF!</definedName>
    <definedName name="Tablero_Dist._T_NP1_2_Trifasico_CON_Espacio_Totalizador_42_Circ._5_Hilos_220V" localSheetId="17">#REF!</definedName>
    <definedName name="Tablero_Dist._T_NP1_2_Trifasico_CON_Espacio_Totalizador_42_Circ._5_Hilos_220V" localSheetId="18">#REF!</definedName>
    <definedName name="Tablero_Dist._T_NP1_2_Trifasico_CON_Espacio_Totalizador_42_Circ._5_Hilos_220V" localSheetId="14">#REF!</definedName>
    <definedName name="Tablero_Dist._T_NP1_2_Trifasico_CON_Espacio_Totalizador_42_Circ._5_Hilos_220V" localSheetId="13">#REF!</definedName>
    <definedName name="Tablero_Dist._T_NP1_2_Trifasico_CON_Espacio_Totalizador_42_Circ._5_Hilos_220V">#REF!</definedName>
    <definedName name="Tablero_Dist._T_NP1_5__T_NP1_7_Trifasico_CON_Espacio_Totalizador_35_Circ._5_Hilos_220V" localSheetId="15">#REF!</definedName>
    <definedName name="Tablero_Dist._T_NP1_5__T_NP1_7_Trifasico_CON_Espacio_Totalizador_35_Circ._5_Hilos_220V" localSheetId="23">#REF!</definedName>
    <definedName name="Tablero_Dist._T_NP1_5__T_NP1_7_Trifasico_CON_Espacio_Totalizador_35_Circ._5_Hilos_220V" localSheetId="17">#REF!</definedName>
    <definedName name="Tablero_Dist._T_NP1_5__T_NP1_7_Trifasico_CON_Espacio_Totalizador_35_Circ._5_Hilos_220V" localSheetId="18">#REF!</definedName>
    <definedName name="Tablero_Dist._T_NP1_5__T_NP1_7_Trifasico_CON_Espacio_Totalizador_35_Circ._5_Hilos_220V" localSheetId="14">#REF!</definedName>
    <definedName name="Tablero_Dist._T_NP1_5__T_NP1_7_Trifasico_CON_Espacio_Totalizador_35_Circ._5_Hilos_220V" localSheetId="13">#REF!</definedName>
    <definedName name="Tablero_Dist._T_NP1_5__T_NP1_7_Trifasico_CON_Espacio_Totalizador_35_Circ._5_Hilos_220V">#REF!</definedName>
    <definedName name="Tablero_Dist._T_REG_1_Trifasico_CON_Espacio_Totalizador_12_Circ._5_Hilos_220V" localSheetId="15">#REF!</definedName>
    <definedName name="Tablero_Dist._T_REG_1_Trifasico_CON_Espacio_Totalizador_12_Circ._5_Hilos_220V" localSheetId="23">#REF!</definedName>
    <definedName name="Tablero_Dist._T_REG_1_Trifasico_CON_Espacio_Totalizador_12_Circ._5_Hilos_220V" localSheetId="17">#REF!</definedName>
    <definedName name="Tablero_Dist._T_REG_1_Trifasico_CON_Espacio_Totalizador_12_Circ._5_Hilos_220V" localSheetId="18">#REF!</definedName>
    <definedName name="Tablero_Dist._T_REG_1_Trifasico_CON_Espacio_Totalizador_12_Circ._5_Hilos_220V" localSheetId="14">#REF!</definedName>
    <definedName name="Tablero_Dist._T_REG_1_Trifasico_CON_Espacio_Totalizador_12_Circ._5_Hilos_220V" localSheetId="13">#REF!</definedName>
    <definedName name="Tablero_Dist._T_REG_1_Trifasico_CON_Espacio_Totalizador_12_Circ._5_Hilos_220V">#REF!</definedName>
    <definedName name="Tablero_Dist._T_REG_2__T_REG_5__T_NP2_1__T_NP2_6__T_NP1_3_Trifasico_CON_Espacio_Totalizador_18_Circ._5_Hilos_220V" localSheetId="15">#REF!</definedName>
    <definedName name="Tablero_Dist._T_REG_2__T_REG_5__T_NP2_1__T_NP2_6__T_NP1_3_Trifasico_CON_Espacio_Totalizador_18_Circ._5_Hilos_220V" localSheetId="23">#REF!</definedName>
    <definedName name="Tablero_Dist._T_REG_2__T_REG_5__T_NP2_1__T_NP2_6__T_NP1_3_Trifasico_CON_Espacio_Totalizador_18_Circ._5_Hilos_220V" localSheetId="17">#REF!</definedName>
    <definedName name="Tablero_Dist._T_REG_2__T_REG_5__T_NP2_1__T_NP2_6__T_NP1_3_Trifasico_CON_Espacio_Totalizador_18_Circ._5_Hilos_220V" localSheetId="18">#REF!</definedName>
    <definedName name="Tablero_Dist._T_REG_2__T_REG_5__T_NP2_1__T_NP2_6__T_NP1_3_Trifasico_CON_Espacio_Totalizador_18_Circ._5_Hilos_220V" localSheetId="14">#REF!</definedName>
    <definedName name="Tablero_Dist._T_REG_2__T_REG_5__T_NP2_1__T_NP2_6__T_NP1_3_Trifasico_CON_Espacio_Totalizador_18_Circ._5_Hilos_220V" localSheetId="13">#REF!</definedName>
    <definedName name="Tablero_Dist._T_REG_2__T_REG_5__T_NP2_1__T_NP2_6__T_NP1_3_Trifasico_CON_Espacio_Totalizador_18_Circ._5_Hilos_220V">#REF!</definedName>
    <definedName name="Tablero_Dist._T_REG_3__T_NP1_10__T_NP2_5__T_NP1_9__T_NP_1_8T_NP1_4__T_NP2_4__T_NP2_2_Trifasico_CON_Espacio_Totalizador_24_Circ._5_Hilos_220V" localSheetId="15">#REF!</definedName>
    <definedName name="Tablero_Dist._T_REG_3__T_NP1_10__T_NP2_5__T_NP1_9__T_NP_1_8T_NP1_4__T_NP2_4__T_NP2_2_Trifasico_CON_Espacio_Totalizador_24_Circ._5_Hilos_220V" localSheetId="23">#REF!</definedName>
    <definedName name="Tablero_Dist._T_REG_3__T_NP1_10__T_NP2_5__T_NP1_9__T_NP_1_8T_NP1_4__T_NP2_4__T_NP2_2_Trifasico_CON_Espacio_Totalizador_24_Circ._5_Hilos_220V" localSheetId="17">#REF!</definedName>
    <definedName name="Tablero_Dist._T_REG_3__T_NP1_10__T_NP2_5__T_NP1_9__T_NP_1_8T_NP1_4__T_NP2_4__T_NP2_2_Trifasico_CON_Espacio_Totalizador_24_Circ._5_Hilos_220V" localSheetId="18">#REF!</definedName>
    <definedName name="Tablero_Dist._T_REG_3__T_NP1_10__T_NP2_5__T_NP1_9__T_NP_1_8T_NP1_4__T_NP2_4__T_NP2_2_Trifasico_CON_Espacio_Totalizador_24_Circ._5_Hilos_220V" localSheetId="14">#REF!</definedName>
    <definedName name="Tablero_Dist._T_REG_3__T_NP1_10__T_NP2_5__T_NP1_9__T_NP_1_8T_NP1_4__T_NP2_4__T_NP2_2_Trifasico_CON_Espacio_Totalizador_24_Circ._5_Hilos_220V" localSheetId="13">#REF!</definedName>
    <definedName name="Tablero_Dist._T_REG_3__T_NP1_10__T_NP2_5__T_NP1_9__T_NP_1_8T_NP1_4__T_NP2_4__T_NP2_2_Trifasico_CON_Espacio_Totalizador_24_Circ._5_Hilos_220V">#REF!</definedName>
    <definedName name="Tablex_Pizano_9mm_Cerramiento" localSheetId="15">#REF!</definedName>
    <definedName name="Tablex_Pizano_9mm_Cerramiento" localSheetId="23">#REF!</definedName>
    <definedName name="Tablex_Pizano_9mm_Cerramiento" localSheetId="17">#REF!</definedName>
    <definedName name="Tablex_Pizano_9mm_Cerramiento" localSheetId="18">#REF!</definedName>
    <definedName name="Tablex_Pizano_9mm_Cerramiento" localSheetId="14">#REF!</definedName>
    <definedName name="Tablex_Pizano_9mm_Cerramiento" localSheetId="13">#REF!</definedName>
    <definedName name="Tablex_Pizano_9mm_Cerramiento">#REF!</definedName>
    <definedName name="Taco_Termo_magnético_Unipolar_HQP_30A" localSheetId="15">#REF!</definedName>
    <definedName name="Taco_Termo_magnético_Unipolar_HQP_30A" localSheetId="23">#REF!</definedName>
    <definedName name="Taco_Termo_magnético_Unipolar_HQP_30A" localSheetId="17">#REF!</definedName>
    <definedName name="Taco_Termo_magnético_Unipolar_HQP_30A" localSheetId="18">#REF!</definedName>
    <definedName name="Taco_Termo_magnético_Unipolar_HQP_30A" localSheetId="14">#REF!</definedName>
    <definedName name="Taco_Termo_magnético_Unipolar_HQP_30A" localSheetId="13">#REF!</definedName>
    <definedName name="Taco_Termo_magnético_Unipolar_HQP_30A">#REF!</definedName>
    <definedName name="Tanques_Hidro_Acumuladores" localSheetId="15">#REF!</definedName>
    <definedName name="Tanques_Hidro_Acumuladores" localSheetId="23">#REF!</definedName>
    <definedName name="Tanques_Hidro_Acumuladores" localSheetId="17">#REF!</definedName>
    <definedName name="Tanques_Hidro_Acumuladores" localSheetId="18">#REF!</definedName>
    <definedName name="Tanques_Hidro_Acumuladores" localSheetId="14">#REF!</definedName>
    <definedName name="Tanques_Hidro_Acumuladores" localSheetId="13">#REF!</definedName>
    <definedName name="Tanques_Hidro_Acumuladores">#REF!</definedName>
    <definedName name="Tapa_Registro_R20x20" localSheetId="15">#REF!</definedName>
    <definedName name="Tapa_Registro_R20x20" localSheetId="23">#REF!</definedName>
    <definedName name="Tapa_Registro_R20x20" localSheetId="17">#REF!</definedName>
    <definedName name="Tapa_Registro_R20x20" localSheetId="18">#REF!</definedName>
    <definedName name="Tapa_Registro_R20x20" localSheetId="14">#REF!</definedName>
    <definedName name="Tapa_Registro_R20x20" localSheetId="13">#REF!</definedName>
    <definedName name="Tapa_Registro_R20x20">#REF!</definedName>
    <definedName name="tapafondo" localSheetId="23">#REF!</definedName>
    <definedName name="tapafondo" localSheetId="17">#REF!</definedName>
    <definedName name="tapafondo" localSheetId="18">#REF!</definedName>
    <definedName name="tapafondo">#REF!</definedName>
    <definedName name="Tapaporos_nogal" localSheetId="15">#REF!</definedName>
    <definedName name="Tapaporos_nogal" localSheetId="23">#REF!</definedName>
    <definedName name="Tapaporos_nogal" localSheetId="17">#REF!</definedName>
    <definedName name="Tapaporos_nogal" localSheetId="18">#REF!</definedName>
    <definedName name="Tapaporos_nogal" localSheetId="14">#REF!</definedName>
    <definedName name="Tapaporos_nogal" localSheetId="13">#REF!</definedName>
    <definedName name="Tapaporos_nogal">#REF!</definedName>
    <definedName name="tapapozo" localSheetId="23">#REF!</definedName>
    <definedName name="tapapozo" localSheetId="17">#REF!</definedName>
    <definedName name="tapapozo" localSheetId="18">#REF!</definedName>
    <definedName name="tapapozo">#REF!</definedName>
    <definedName name="TAPON3" localSheetId="23">#REF!</definedName>
    <definedName name="TAPON3" localSheetId="17">#REF!</definedName>
    <definedName name="TAPON3" localSheetId="18">#REF!</definedName>
    <definedName name="TAPON3">#REF!</definedName>
    <definedName name="TAPON4" localSheetId="23">#REF!</definedName>
    <definedName name="TAPON4" localSheetId="17">#REF!</definedName>
    <definedName name="TAPON4" localSheetId="18">#REF!</definedName>
    <definedName name="TAPON4">#REF!</definedName>
    <definedName name="TarifaMT">[97]TarifaMT!$A$5:$O$36</definedName>
    <definedName name="TARIFAS">[104]TARIFAS!$A$1:$F$52</definedName>
    <definedName name="TB" localSheetId="15">[58]PRESUPUESTO!#REF!</definedName>
    <definedName name="TB" localSheetId="23">[59]PRESUPUESTO!#REF!</definedName>
    <definedName name="TB" localSheetId="17">[59]PRESUPUESTO!#REF!</definedName>
    <definedName name="TB" localSheetId="0">[59]PRESUPUESTO!#REF!</definedName>
    <definedName name="TB" localSheetId="1">[59]PRESUPUESTO!#REF!</definedName>
    <definedName name="TB" localSheetId="2">[59]PRESUPUESTO!#REF!</definedName>
    <definedName name="TB" localSheetId="3">[59]PRESUPUESTO!#REF!</definedName>
    <definedName name="TB" localSheetId="4">[59]PRESUPUESTO!#REF!</definedName>
    <definedName name="TB" localSheetId="5">[59]PRESUPUESTO!#REF!</definedName>
    <definedName name="TB" localSheetId="6">[59]PRESUPUESTO!#REF!</definedName>
    <definedName name="TB" localSheetId="7">[59]PRESUPUESTO!#REF!</definedName>
    <definedName name="TB" localSheetId="8">[59]PRESUPUESTO!#REF!</definedName>
    <definedName name="TB" localSheetId="12">[59]PRESUPUESTO!#REF!</definedName>
    <definedName name="TB" localSheetId="9">[59]PRESUPUESTO!#REF!</definedName>
    <definedName name="TB" localSheetId="10">[59]PRESUPUESTO!#REF!</definedName>
    <definedName name="TB" localSheetId="11">[59]PRESUPUESTO!#REF!</definedName>
    <definedName name="TB" localSheetId="18">[59]PRESUPUESTO!#REF!</definedName>
    <definedName name="TB" localSheetId="14">[58]PRESUPUESTO!#REF!</definedName>
    <definedName name="TB" localSheetId="13">[58]PRESUPUESTO!#REF!</definedName>
    <definedName name="TB">[59]PRESUPUESTO!#REF!</definedName>
    <definedName name="TC" localSheetId="15">[58]PRESUPUESTO!#REF!</definedName>
    <definedName name="TC" localSheetId="23">[59]PRESUPUESTO!#REF!</definedName>
    <definedName name="TC" localSheetId="17">[59]PRESUPUESTO!#REF!</definedName>
    <definedName name="TC" localSheetId="0">[59]PRESUPUESTO!#REF!</definedName>
    <definedName name="TC" localSheetId="1">[59]PRESUPUESTO!#REF!</definedName>
    <definedName name="TC" localSheetId="2">[59]PRESUPUESTO!#REF!</definedName>
    <definedName name="TC" localSheetId="3">[59]PRESUPUESTO!#REF!</definedName>
    <definedName name="TC" localSheetId="4">[59]PRESUPUESTO!#REF!</definedName>
    <definedName name="TC" localSheetId="5">[59]PRESUPUESTO!#REF!</definedName>
    <definedName name="TC" localSheetId="6">[59]PRESUPUESTO!#REF!</definedName>
    <definedName name="TC" localSheetId="7">[59]PRESUPUESTO!#REF!</definedName>
    <definedName name="TC" localSheetId="8">[59]PRESUPUESTO!#REF!</definedName>
    <definedName name="TC" localSheetId="12">[59]PRESUPUESTO!#REF!</definedName>
    <definedName name="TC" localSheetId="9">[59]PRESUPUESTO!#REF!</definedName>
    <definedName name="TC" localSheetId="10">[59]PRESUPUESTO!#REF!</definedName>
    <definedName name="TC" localSheetId="11">[59]PRESUPUESTO!#REF!</definedName>
    <definedName name="TC" localSheetId="18">[59]PRESUPUESTO!#REF!</definedName>
    <definedName name="TC" localSheetId="14">[58]PRESUPUESTO!#REF!</definedName>
    <definedName name="TC" localSheetId="13">[58]PRESUPUESTO!#REF!</definedName>
    <definedName name="TC">[59]PRESUPUESTO!#REF!</definedName>
    <definedName name="tdy" localSheetId="15" hidden="1">{"TAB1",#N/A,TRUE,"GENERAL";"TAB2",#N/A,TRUE,"GENERAL";"TAB3",#N/A,TRUE,"GENERAL";"TAB4",#N/A,TRUE,"GENERAL";"TAB5",#N/A,TRUE,"GENERAL"}</definedName>
    <definedName name="tdy" localSheetId="14" hidden="1">{"TAB1",#N/A,TRUE,"GENERAL";"TAB2",#N/A,TRUE,"GENERAL";"TAB3",#N/A,TRUE,"GENERAL";"TAB4",#N/A,TRUE,"GENERAL";"TAB5",#N/A,TRUE,"GENERAL"}</definedName>
    <definedName name="tdy" localSheetId="13" hidden="1">{"TAB1",#N/A,TRUE,"GENERAL";"TAB2",#N/A,TRUE,"GENERAL";"TAB3",#N/A,TRUE,"GENERAL";"TAB4",#N/A,TRUE,"GENERAL";"TAB5",#N/A,TRUE,"GENERAL"}</definedName>
    <definedName name="tdy" hidden="1">{"TAB1",#N/A,TRUE,"GENERAL";"TAB2",#N/A,TRUE,"GENERAL";"TAB3",#N/A,TRUE,"GENERAL";"TAB4",#N/A,TRUE,"GENERAL";"TAB5",#N/A,TRUE,"GENERAL"}</definedName>
    <definedName name="TE" localSheetId="15">[58]PRESUPUESTO!#REF!</definedName>
    <definedName name="TE" localSheetId="23">[59]PRESUPUESTO!#REF!</definedName>
    <definedName name="TE" localSheetId="17">[59]PRESUPUESTO!#REF!</definedName>
    <definedName name="TE" localSheetId="18">[59]PRESUPUESTO!#REF!</definedName>
    <definedName name="TE" localSheetId="14">[58]PRESUPUESTO!#REF!</definedName>
    <definedName name="TE" localSheetId="13">[58]PRESUPUESTO!#REF!</definedName>
    <definedName name="TE">[59]PRESUPUESTO!#REF!</definedName>
    <definedName name="Tecnico" localSheetId="15">#REF!</definedName>
    <definedName name="Tecnico" localSheetId="23">#REF!</definedName>
    <definedName name="Tecnico" localSheetId="17">#REF!</definedName>
    <definedName name="Tecnico" localSheetId="0">#REF!</definedName>
    <definedName name="Tecnico" localSheetId="1">#REF!</definedName>
    <definedName name="Tecnico" localSheetId="2">#REF!</definedName>
    <definedName name="Tecnico" localSheetId="3">#REF!</definedName>
    <definedName name="Tecnico" localSheetId="4">#REF!</definedName>
    <definedName name="Tecnico" localSheetId="5">#REF!</definedName>
    <definedName name="Tecnico" localSheetId="6">#REF!</definedName>
    <definedName name="Tecnico" localSheetId="7">#REF!</definedName>
    <definedName name="Tecnico" localSheetId="8">#REF!</definedName>
    <definedName name="Tecnico" localSheetId="12">#REF!</definedName>
    <definedName name="Tecnico" localSheetId="9">#REF!</definedName>
    <definedName name="Tecnico" localSheetId="10">#REF!</definedName>
    <definedName name="Tecnico" localSheetId="11">#REF!</definedName>
    <definedName name="Tecnico" localSheetId="18">#REF!</definedName>
    <definedName name="Tecnico" localSheetId="14">#REF!</definedName>
    <definedName name="Tecnico" localSheetId="13">#REF!</definedName>
    <definedName name="Tecnico">#REF!</definedName>
    <definedName name="TEE4X3" localSheetId="23">#REF!</definedName>
    <definedName name="TEE4X3" localSheetId="17">#REF!</definedName>
    <definedName name="TEE4X3" localSheetId="18">#REF!</definedName>
    <definedName name="TEE4X3">#REF!</definedName>
    <definedName name="TEE6A3" localSheetId="23">#REF!</definedName>
    <definedName name="TEE6A3" localSheetId="17">#REF!</definedName>
    <definedName name="TEE6A3" localSheetId="18">#REF!</definedName>
    <definedName name="TEE6A3">#REF!</definedName>
    <definedName name="TEE6X3" localSheetId="23">#REF!</definedName>
    <definedName name="TEE6X3" localSheetId="17">#REF!</definedName>
    <definedName name="TEE6X3" localSheetId="18">#REF!</definedName>
    <definedName name="TEE6X3">#REF!</definedName>
    <definedName name="TEE8A6" localSheetId="23">#REF!</definedName>
    <definedName name="TEE8A6" localSheetId="17">#REF!</definedName>
    <definedName name="TEE8A6" localSheetId="18">#REF!</definedName>
    <definedName name="TEE8A6">#REF!</definedName>
    <definedName name="TEE8X3" localSheetId="23">#REF!</definedName>
    <definedName name="TEE8X3" localSheetId="17">#REF!</definedName>
    <definedName name="TEE8X3" localSheetId="18">#REF!</definedName>
    <definedName name="TEE8X3">#REF!</definedName>
    <definedName name="TEE8X4" localSheetId="23">#REF!</definedName>
    <definedName name="TEE8X4" localSheetId="17">#REF!</definedName>
    <definedName name="TEE8X4" localSheetId="18">#REF!</definedName>
    <definedName name="TEE8X4">#REF!</definedName>
    <definedName name="TEE8X6" localSheetId="23">#REF!</definedName>
    <definedName name="TEE8X6" localSheetId="17">#REF!</definedName>
    <definedName name="TEE8X6" localSheetId="18">#REF!</definedName>
    <definedName name="TEE8X6">#REF!</definedName>
    <definedName name="Teja_eternit_No_6" localSheetId="15">#REF!</definedName>
    <definedName name="Teja_eternit_No_6" localSheetId="23">#REF!</definedName>
    <definedName name="Teja_eternit_No_6" localSheetId="17">#REF!</definedName>
    <definedName name="Teja_eternit_No_6" localSheetId="0">#REF!</definedName>
    <definedName name="Teja_eternit_No_6" localSheetId="1">#REF!</definedName>
    <definedName name="Teja_eternit_No_6" localSheetId="2">#REF!</definedName>
    <definedName name="Teja_eternit_No_6" localSheetId="3">#REF!</definedName>
    <definedName name="Teja_eternit_No_6" localSheetId="4">#REF!</definedName>
    <definedName name="Teja_eternit_No_6" localSheetId="5">#REF!</definedName>
    <definedName name="Teja_eternit_No_6" localSheetId="6">#REF!</definedName>
    <definedName name="Teja_eternit_No_6" localSheetId="7">#REF!</definedName>
    <definedName name="Teja_eternit_No_6" localSheetId="8">#REF!</definedName>
    <definedName name="Teja_eternit_No_6" localSheetId="12">#REF!</definedName>
    <definedName name="Teja_eternit_No_6" localSheetId="9">#REF!</definedName>
    <definedName name="Teja_eternit_No_6" localSheetId="10">#REF!</definedName>
    <definedName name="Teja_eternit_No_6" localSheetId="11">#REF!</definedName>
    <definedName name="Teja_eternit_No_6" localSheetId="18">#REF!</definedName>
    <definedName name="Teja_eternit_No_6" localSheetId="14">#REF!</definedName>
    <definedName name="Teja_eternit_No_6" localSheetId="13">#REF!</definedName>
    <definedName name="Teja_eternit_No_6">#REF!</definedName>
    <definedName name="tewst" localSheetId="15" hidden="1">{"TAB1",#N/A,TRUE,"GENERAL";"TAB2",#N/A,TRUE,"GENERAL";"TAB3",#N/A,TRUE,"GENERAL";"TAB4",#N/A,TRUE,"GENERAL";"TAB5",#N/A,TRUE,"GENERAL"}</definedName>
    <definedName name="tewst" localSheetId="14" hidden="1">{"TAB1",#N/A,TRUE,"GENERAL";"TAB2",#N/A,TRUE,"GENERAL";"TAB3",#N/A,TRUE,"GENERAL";"TAB4",#N/A,TRUE,"GENERAL";"TAB5",#N/A,TRUE,"GENERAL"}</definedName>
    <definedName name="tewst" localSheetId="13" hidden="1">{"TAB1",#N/A,TRUE,"GENERAL";"TAB2",#N/A,TRUE,"GENERAL";"TAB3",#N/A,TRUE,"GENERAL";"TAB4",#N/A,TRUE,"GENERAL";"TAB5",#N/A,TRUE,"GENERAL"}</definedName>
    <definedName name="tewst" hidden="1">{"TAB1",#N/A,TRUE,"GENERAL";"TAB2",#N/A,TRUE,"GENERAL";"TAB3",#N/A,TRUE,"GENERAL";"TAB4",#N/A,TRUE,"GENERAL";"TAB5",#N/A,TRUE,"GENERAL"}</definedName>
    <definedName name="teytrh" localSheetId="15" hidden="1">{"via1",#N/A,TRUE,"general";"via2",#N/A,TRUE,"general";"via3",#N/A,TRUE,"general"}</definedName>
    <definedName name="teytrh" localSheetId="14" hidden="1">{"via1",#N/A,TRUE,"general";"via2",#N/A,TRUE,"general";"via3",#N/A,TRUE,"general"}</definedName>
    <definedName name="teytrh" localSheetId="13" hidden="1">{"via1",#N/A,TRUE,"general";"via2",#N/A,TRUE,"general";"via3",#N/A,TRUE,"general"}</definedName>
    <definedName name="teytrh" hidden="1">{"via1",#N/A,TRUE,"general";"via2",#N/A,TRUE,"general";"via3",#N/A,TRUE,"general"}</definedName>
    <definedName name="thdh" localSheetId="15" hidden="1">{"TAB1",#N/A,TRUE,"GENERAL";"TAB2",#N/A,TRUE,"GENERAL";"TAB3",#N/A,TRUE,"GENERAL";"TAB4",#N/A,TRUE,"GENERAL";"TAB5",#N/A,TRUE,"GENERAL"}</definedName>
    <definedName name="thdh" localSheetId="14" hidden="1">{"TAB1",#N/A,TRUE,"GENERAL";"TAB2",#N/A,TRUE,"GENERAL";"TAB3",#N/A,TRUE,"GENERAL";"TAB4",#N/A,TRUE,"GENERAL";"TAB5",#N/A,TRUE,"GENERAL"}</definedName>
    <definedName name="thdh" localSheetId="13" hidden="1">{"TAB1",#N/A,TRUE,"GENERAL";"TAB2",#N/A,TRUE,"GENERAL";"TAB3",#N/A,TRUE,"GENERAL";"TAB4",#N/A,TRUE,"GENERAL";"TAB5",#N/A,TRUE,"GENERAL"}</definedName>
    <definedName name="thdh" hidden="1">{"TAB1",#N/A,TRUE,"GENERAL";"TAB2",#N/A,TRUE,"GENERAL";"TAB3",#N/A,TRUE,"GENERAL";"TAB4",#N/A,TRUE,"GENERAL";"TAB5",#N/A,TRUE,"GENERAL"}</definedName>
    <definedName name="thgygu" localSheetId="15">#REF!</definedName>
    <definedName name="thgygu" localSheetId="23">#REF!</definedName>
    <definedName name="thgygu" localSheetId="17">#REF!</definedName>
    <definedName name="thgygu" localSheetId="18">#REF!</definedName>
    <definedName name="thgygu" localSheetId="14">#REF!</definedName>
    <definedName name="thgygu" localSheetId="13">#REF!</definedName>
    <definedName name="thgygu">#REF!</definedName>
    <definedName name="Thiner" localSheetId="15">#REF!</definedName>
    <definedName name="Thiner" localSheetId="23">#REF!</definedName>
    <definedName name="Thiner" localSheetId="17">#REF!</definedName>
    <definedName name="Thiner" localSheetId="0">#REF!</definedName>
    <definedName name="Thiner" localSheetId="1">#REF!</definedName>
    <definedName name="Thiner" localSheetId="2">#REF!</definedName>
    <definedName name="Thiner" localSheetId="3">#REF!</definedName>
    <definedName name="Thiner" localSheetId="4">#REF!</definedName>
    <definedName name="Thiner" localSheetId="5">#REF!</definedName>
    <definedName name="Thiner" localSheetId="6">#REF!</definedName>
    <definedName name="Thiner" localSheetId="7">#REF!</definedName>
    <definedName name="Thiner" localSheetId="8">#REF!</definedName>
    <definedName name="Thiner" localSheetId="12">#REF!</definedName>
    <definedName name="Thiner" localSheetId="9">#REF!</definedName>
    <definedName name="Thiner" localSheetId="10">#REF!</definedName>
    <definedName name="Thiner" localSheetId="11">#REF!</definedName>
    <definedName name="Thiner" localSheetId="18">#REF!</definedName>
    <definedName name="Thiner" localSheetId="14">#REF!</definedName>
    <definedName name="Thiner" localSheetId="13">#REF!</definedName>
    <definedName name="Thiner">#REF!</definedName>
    <definedName name="thtj" localSheetId="15" hidden="1">{"via1",#N/A,TRUE,"general";"via2",#N/A,TRUE,"general";"via3",#N/A,TRUE,"general"}</definedName>
    <definedName name="thtj" localSheetId="14" hidden="1">{"via1",#N/A,TRUE,"general";"via2",#N/A,TRUE,"general";"via3",#N/A,TRUE,"general"}</definedName>
    <definedName name="thtj" localSheetId="13" hidden="1">{"via1",#N/A,TRUE,"general";"via2",#N/A,TRUE,"general";"via3",#N/A,TRUE,"general"}</definedName>
    <definedName name="thtj" hidden="1">{"via1",#N/A,TRUE,"general";"via2",#N/A,TRUE,"general";"via3",#N/A,TRUE,"general"}</definedName>
    <definedName name="TIEMPO">[26]BASES!$E$27</definedName>
    <definedName name="Tintilla_para_madera" localSheetId="15">#REF!</definedName>
    <definedName name="Tintilla_para_madera" localSheetId="23">#REF!</definedName>
    <definedName name="Tintilla_para_madera" localSheetId="17">#REF!</definedName>
    <definedName name="Tintilla_para_madera" localSheetId="18">#REF!</definedName>
    <definedName name="Tintilla_para_madera" localSheetId="14">#REF!</definedName>
    <definedName name="Tintilla_para_madera" localSheetId="13">#REF!</definedName>
    <definedName name="Tintilla_para_madera">#REF!</definedName>
    <definedName name="TIPO_MATERIAL">'[105]basedatos materi'!$F$3:$F$11</definedName>
    <definedName name="TipoCosteo" localSheetId="15">#REF!</definedName>
    <definedName name="TipoCosteo" localSheetId="23">#REF!</definedName>
    <definedName name="TipoCosteo" localSheetId="17">#REF!</definedName>
    <definedName name="TipoCosteo" localSheetId="18">#REF!</definedName>
    <definedName name="TipoCosteo" localSheetId="14">#REF!</definedName>
    <definedName name="TipoCosteo" localSheetId="13">#REF!</definedName>
    <definedName name="TipoCosteo">#REF!</definedName>
    <definedName name="TipoCosteoNivelRiesgo" localSheetId="15">#REF!</definedName>
    <definedName name="TipoCosteoNivelRiesgo" localSheetId="23">#REF!</definedName>
    <definedName name="TipoCosteoNivelRiesgo" localSheetId="17">#REF!</definedName>
    <definedName name="TipoCosteoNivelRiesgo" localSheetId="18">#REF!</definedName>
    <definedName name="TipoCosteoNivelRiesgo" localSheetId="14">#REF!</definedName>
    <definedName name="TipoCosteoNivelRiesgo" localSheetId="13">#REF!</definedName>
    <definedName name="TipoCosteoNivelRiesgo">#REF!</definedName>
    <definedName name="TiposCampamentos" localSheetId="15">#REF!</definedName>
    <definedName name="TiposCampamentos" localSheetId="23">#REF!</definedName>
    <definedName name="TiposCampamentos" localSheetId="17">#REF!</definedName>
    <definedName name="TiposCampamentos" localSheetId="18">#REF!</definedName>
    <definedName name="TiposCampamentos" localSheetId="14">#REF!</definedName>
    <definedName name="TiposCampamentos" localSheetId="13">#REF!</definedName>
    <definedName name="TiposCampamentos">#REF!</definedName>
    <definedName name="TiposEnsayos" localSheetId="15">#REF!</definedName>
    <definedName name="TiposEnsayos" localSheetId="23">#REF!</definedName>
    <definedName name="TiposEnsayos" localSheetId="17">#REF!</definedName>
    <definedName name="TiposEnsayos" localSheetId="18">#REF!</definedName>
    <definedName name="TiposEnsayos" localSheetId="14">#REF!</definedName>
    <definedName name="TiposEnsayos" localSheetId="13">#REF!</definedName>
    <definedName name="TiposEnsayos">#REF!</definedName>
    <definedName name="TiposEquipos" localSheetId="15">#REF!</definedName>
    <definedName name="TiposEquipos" localSheetId="23">#REF!</definedName>
    <definedName name="TiposEquipos" localSheetId="17">#REF!</definedName>
    <definedName name="TiposEquipos" localSheetId="18">#REF!</definedName>
    <definedName name="TiposEquipos" localSheetId="14">#REF!</definedName>
    <definedName name="TiposEquipos" localSheetId="13">#REF!</definedName>
    <definedName name="TiposEquipos">#REF!</definedName>
    <definedName name="TiposOficina" localSheetId="15">#REF!</definedName>
    <definedName name="TiposOficina" localSheetId="23">#REF!</definedName>
    <definedName name="TiposOficina" localSheetId="17">#REF!</definedName>
    <definedName name="TiposOficina" localSheetId="18">#REF!</definedName>
    <definedName name="TiposOficina" localSheetId="14">#REF!</definedName>
    <definedName name="TiposOficina" localSheetId="13">#REF!</definedName>
    <definedName name="TiposOficina">#REF!</definedName>
    <definedName name="TiposPersonalProfesional" localSheetId="15">#REF!</definedName>
    <definedName name="TiposPersonalProfesional" localSheetId="23">#REF!</definedName>
    <definedName name="TiposPersonalProfesional" localSheetId="17">#REF!</definedName>
    <definedName name="TiposPersonalProfesional" localSheetId="18">#REF!</definedName>
    <definedName name="TiposPersonalProfesional" localSheetId="14">#REF!</definedName>
    <definedName name="TiposPersonalProfesional" localSheetId="13">#REF!</definedName>
    <definedName name="TiposPersonalProfesional">#REF!</definedName>
    <definedName name="TiposPersonalTecnico" localSheetId="15">#REF!</definedName>
    <definedName name="TiposPersonalTecnico" localSheetId="23">#REF!</definedName>
    <definedName name="TiposPersonalTecnico" localSheetId="17">#REF!</definedName>
    <definedName name="TiposPersonalTecnico" localSheetId="18">#REF!</definedName>
    <definedName name="TiposPersonalTecnico" localSheetId="14">#REF!</definedName>
    <definedName name="TiposPersonalTecnico" localSheetId="13">#REF!</definedName>
    <definedName name="TiposPersonalTecnico">#REF!</definedName>
    <definedName name="tipov" localSheetId="15">#REF!</definedName>
    <definedName name="tipov" localSheetId="23">#REF!</definedName>
    <definedName name="tipov" localSheetId="17">#REF!</definedName>
    <definedName name="tipov" localSheetId="18">#REF!</definedName>
    <definedName name="tipov" localSheetId="14">#REF!</definedName>
    <definedName name="tipov" localSheetId="13">#REF!</definedName>
    <definedName name="tipov">#REF!</definedName>
    <definedName name="Tiras_Alistado_3_x_3_x_3" localSheetId="15">#REF!</definedName>
    <definedName name="Tiras_Alistado_3_x_3_x_3" localSheetId="23">#REF!</definedName>
    <definedName name="Tiras_Alistado_3_x_3_x_3" localSheetId="17">#REF!</definedName>
    <definedName name="Tiras_Alistado_3_x_3_x_3" localSheetId="18">#REF!</definedName>
    <definedName name="Tiras_Alistado_3_x_3_x_3" localSheetId="14">#REF!</definedName>
    <definedName name="Tiras_Alistado_3_x_3_x_3" localSheetId="13">#REF!</definedName>
    <definedName name="Tiras_Alistado_3_x_3_x_3">#REF!</definedName>
    <definedName name="TITULO" localSheetId="15">#REF!</definedName>
    <definedName name="TITULO" localSheetId="23">#REF!</definedName>
    <definedName name="TITULO" localSheetId="17">#REF!</definedName>
    <definedName name="TITULO" localSheetId="18">#REF!</definedName>
    <definedName name="TITULO" localSheetId="14">#REF!</definedName>
    <definedName name="TITULO" localSheetId="13">#REF!</definedName>
    <definedName name="TITULO">#REF!</definedName>
    <definedName name="_xlnm.Print_Titles">#N/A</definedName>
    <definedName name="Títulos_a_imprimir_IM" localSheetId="15">#REF!</definedName>
    <definedName name="Títulos_a_imprimir_IM" localSheetId="23">#REF!</definedName>
    <definedName name="Títulos_a_imprimir_IM" localSheetId="17">#REF!</definedName>
    <definedName name="Títulos_a_imprimir_IM" localSheetId="18">#REF!</definedName>
    <definedName name="Títulos_a_imprimir_IM" localSheetId="14">#REF!</definedName>
    <definedName name="Títulos_a_imprimir_IM" localSheetId="13">#REF!</definedName>
    <definedName name="Títulos_a_imprimir_IM">#REF!</definedName>
    <definedName name="TK_1" localSheetId="23" hidden="1">[14]INST!#REF!</definedName>
    <definedName name="TK_1" localSheetId="17" hidden="1">[14]INST!#REF!</definedName>
    <definedName name="TK_1" localSheetId="18" hidden="1">[14]INST!#REF!</definedName>
    <definedName name="TK_1" hidden="1">[14]INST!#REF!</definedName>
    <definedName name="TL" localSheetId="15">[58]PRESUPUESTO!#REF!</definedName>
    <definedName name="TL" localSheetId="23">[59]PRESUPUESTO!#REF!</definedName>
    <definedName name="TL" localSheetId="17">[59]PRESUPUESTO!#REF!</definedName>
    <definedName name="TL" localSheetId="18">[59]PRESUPUESTO!#REF!</definedName>
    <definedName name="TL" localSheetId="14">[58]PRESUPUESTO!#REF!</definedName>
    <definedName name="TL" localSheetId="13">[58]PRESUPUESTO!#REF!</definedName>
    <definedName name="TL">[59]PRESUPUESTO!#REF!</definedName>
    <definedName name="To" localSheetId="15">#REF!</definedName>
    <definedName name="To" localSheetId="23">#REF!</definedName>
    <definedName name="To" localSheetId="17">#REF!</definedName>
    <definedName name="To" localSheetId="0">#REF!</definedName>
    <definedName name="To" localSheetId="1">#REF!</definedName>
    <definedName name="To" localSheetId="2">#REF!</definedName>
    <definedName name="To" localSheetId="3">#REF!</definedName>
    <definedName name="To" localSheetId="4">#REF!</definedName>
    <definedName name="To" localSheetId="5">#REF!</definedName>
    <definedName name="To" localSheetId="6">#REF!</definedName>
    <definedName name="To" localSheetId="7">#REF!</definedName>
    <definedName name="To" localSheetId="8">#REF!</definedName>
    <definedName name="To" localSheetId="12">#REF!</definedName>
    <definedName name="To" localSheetId="9">#REF!</definedName>
    <definedName name="To" localSheetId="10">#REF!</definedName>
    <definedName name="To" localSheetId="11">#REF!</definedName>
    <definedName name="To" localSheetId="18">#REF!</definedName>
    <definedName name="To" localSheetId="14">#REF!</definedName>
    <definedName name="To" localSheetId="13">#REF!</definedName>
    <definedName name="To">#REF!</definedName>
    <definedName name="Toma_telefónica" localSheetId="15">#REF!</definedName>
    <definedName name="Toma_telefónica" localSheetId="23">#REF!</definedName>
    <definedName name="Toma_telefónica" localSheetId="17">#REF!</definedName>
    <definedName name="Toma_telefónica" localSheetId="0">#REF!</definedName>
    <definedName name="Toma_telefónica" localSheetId="1">#REF!</definedName>
    <definedName name="Toma_telefónica" localSheetId="2">#REF!</definedName>
    <definedName name="Toma_telefónica" localSheetId="3">#REF!</definedName>
    <definedName name="Toma_telefónica" localSheetId="4">#REF!</definedName>
    <definedName name="Toma_telefónica" localSheetId="5">#REF!</definedName>
    <definedName name="Toma_telefónica" localSheetId="6">#REF!</definedName>
    <definedName name="Toma_telefónica" localSheetId="7">#REF!</definedName>
    <definedName name="Toma_telefónica" localSheetId="8">#REF!</definedName>
    <definedName name="Toma_telefónica" localSheetId="12">#REF!</definedName>
    <definedName name="Toma_telefónica" localSheetId="9">#REF!</definedName>
    <definedName name="Toma_telefónica" localSheetId="10">#REF!</definedName>
    <definedName name="Toma_telefónica" localSheetId="11">#REF!</definedName>
    <definedName name="Toma_telefónica" localSheetId="18">#REF!</definedName>
    <definedName name="Toma_telefónica" localSheetId="14">#REF!</definedName>
    <definedName name="Toma_telefónica" localSheetId="13">#REF!</definedName>
    <definedName name="Toma_telefónica">#REF!</definedName>
    <definedName name="Toma_Trifásica" localSheetId="15">#REF!</definedName>
    <definedName name="Toma_Trifásica" localSheetId="23">#REF!</definedName>
    <definedName name="Toma_Trifásica" localSheetId="17">#REF!</definedName>
    <definedName name="Toma_Trifásica" localSheetId="0">#REF!</definedName>
    <definedName name="Toma_Trifásica" localSheetId="1">#REF!</definedName>
    <definedName name="Toma_Trifásica" localSheetId="2">#REF!</definedName>
    <definedName name="Toma_Trifásica" localSheetId="3">#REF!</definedName>
    <definedName name="Toma_Trifásica" localSheetId="4">#REF!</definedName>
    <definedName name="Toma_Trifásica" localSheetId="5">#REF!</definedName>
    <definedName name="Toma_Trifásica" localSheetId="6">#REF!</definedName>
    <definedName name="Toma_Trifásica" localSheetId="7">#REF!</definedName>
    <definedName name="Toma_Trifásica" localSheetId="8">#REF!</definedName>
    <definedName name="Toma_Trifásica" localSheetId="12">#REF!</definedName>
    <definedName name="Toma_Trifásica" localSheetId="9">#REF!</definedName>
    <definedName name="Toma_Trifásica" localSheetId="10">#REF!</definedName>
    <definedName name="Toma_Trifásica" localSheetId="11">#REF!</definedName>
    <definedName name="Toma_Trifásica" localSheetId="18">#REF!</definedName>
    <definedName name="Toma_Trifásica" localSheetId="14">#REF!</definedName>
    <definedName name="Toma_Trifásica" localSheetId="13">#REF!</definedName>
    <definedName name="Toma_Trifásica">#REF!</definedName>
    <definedName name="Tornillo_para_Madera_1__No.6" localSheetId="15">#REF!</definedName>
    <definedName name="Tornillo_para_Madera_1__No.6" localSheetId="23">#REF!</definedName>
    <definedName name="Tornillo_para_Madera_1__No.6" localSheetId="17">#REF!</definedName>
    <definedName name="Tornillo_para_Madera_1__No.6" localSheetId="18">#REF!</definedName>
    <definedName name="Tornillo_para_Madera_1__No.6" localSheetId="14">#REF!</definedName>
    <definedName name="Tornillo_para_Madera_1__No.6" localSheetId="13">#REF!</definedName>
    <definedName name="Tornillo_para_Madera_1__No.6">#REF!</definedName>
    <definedName name="Tornillo_para_madera_2__No_9" localSheetId="15">#REF!</definedName>
    <definedName name="Tornillo_para_madera_2__No_9" localSheetId="23">#REF!</definedName>
    <definedName name="Tornillo_para_madera_2__No_9" localSheetId="17">#REF!</definedName>
    <definedName name="Tornillo_para_madera_2__No_9" localSheetId="18">#REF!</definedName>
    <definedName name="Tornillo_para_madera_2__No_9" localSheetId="14">#REF!</definedName>
    <definedName name="Tornillo_para_madera_2__No_9" localSheetId="13">#REF!</definedName>
    <definedName name="Tornillo_para_madera_2__No_9">#REF!</definedName>
    <definedName name="tortas" localSheetId="15" hidden="1">{"TAB1",#N/A,TRUE,"GENERAL";"TAB2",#N/A,TRUE,"GENERAL";"TAB3",#N/A,TRUE,"GENERAL";"TAB4",#N/A,TRUE,"GENERAL";"TAB5",#N/A,TRUE,"GENERAL"}</definedName>
    <definedName name="tortas" localSheetId="14" hidden="1">{"TAB1",#N/A,TRUE,"GENERAL";"TAB2",#N/A,TRUE,"GENERAL";"TAB3",#N/A,TRUE,"GENERAL";"TAB4",#N/A,TRUE,"GENERAL";"TAB5",#N/A,TRUE,"GENERAL"}</definedName>
    <definedName name="tortas" localSheetId="13" hidden="1">{"TAB1",#N/A,TRUE,"GENERAL";"TAB2",#N/A,TRUE,"GENERAL";"TAB3",#N/A,TRUE,"GENERAL";"TAB4",#N/A,TRUE,"GENERAL";"TAB5",#N/A,TRUE,"GENERAL"}</definedName>
    <definedName name="tortas" hidden="1">{"TAB1",#N/A,TRUE,"GENERAL";"TAB2",#N/A,TRUE,"GENERAL";"TAB3",#N/A,TRUE,"GENERAL";"TAB4",#N/A,TRUE,"GENERAL";"TAB5",#N/A,TRUE,"GENERAL"}</definedName>
    <definedName name="tortas2" localSheetId="15" hidden="1">{"via1",#N/A,TRUE,"general";"via2",#N/A,TRUE,"general";"via3",#N/A,TRUE,"general"}</definedName>
    <definedName name="tortas2" localSheetId="14" hidden="1">{"via1",#N/A,TRUE,"general";"via2",#N/A,TRUE,"general";"via3",#N/A,TRUE,"general"}</definedName>
    <definedName name="tortas2" localSheetId="13" hidden="1">{"via1",#N/A,TRUE,"general";"via2",#N/A,TRUE,"general";"via3",#N/A,TRUE,"general"}</definedName>
    <definedName name="tortas2" hidden="1">{"via1",#N/A,TRUE,"general";"via2",#N/A,TRUE,"general";"via3",#N/A,TRUE,"general"}</definedName>
    <definedName name="Total" localSheetId="15">#REF!</definedName>
    <definedName name="Total" localSheetId="23">#REF!</definedName>
    <definedName name="Total" localSheetId="17">#REF!</definedName>
    <definedName name="Total" localSheetId="18">#REF!</definedName>
    <definedName name="Total" localSheetId="14">#REF!</definedName>
    <definedName name="Total" localSheetId="13">#REF!</definedName>
    <definedName name="Total">#REF!</definedName>
    <definedName name="Total_Interest" localSheetId="15">#REF!</definedName>
    <definedName name="Total_Interest" localSheetId="23">#REF!</definedName>
    <definedName name="Total_Interest" localSheetId="17">#REF!</definedName>
    <definedName name="Total_Interest" localSheetId="18">#REF!</definedName>
    <definedName name="Total_Interest" localSheetId="14">#REF!</definedName>
    <definedName name="Total_Interest" localSheetId="13">#REF!</definedName>
    <definedName name="Total_Interest">#REF!</definedName>
    <definedName name="Total_Kilometro_típico_aereo_11.4_kV" localSheetId="15">'[106]c2.5y2.6'!#REF!</definedName>
    <definedName name="Total_Kilometro_típico_aereo_11.4_kV" localSheetId="23">'[106]c2.5y2.6'!#REF!</definedName>
    <definedName name="Total_Kilometro_típico_aereo_11.4_kV" localSheetId="17">'[106]c2.5y2.6'!#REF!</definedName>
    <definedName name="Total_Kilometro_típico_aereo_11.4_kV" localSheetId="18">'[106]c2.5y2.6'!#REF!</definedName>
    <definedName name="Total_Kilometro_típico_aereo_11.4_kV" localSheetId="14">'[106]c2.5y2.6'!#REF!</definedName>
    <definedName name="Total_Kilometro_típico_aereo_11.4_kV" localSheetId="13">'[106]c2.5y2.6'!#REF!</definedName>
    <definedName name="Total_Kilometro_típico_aereo_11.4_kV">'[106]c2.5y2.6'!#REF!</definedName>
    <definedName name="Total_Kilometro_típico_aereo_34.5_kV" localSheetId="15">'[106]c2.5y2.6'!#REF!</definedName>
    <definedName name="Total_Kilometro_típico_aereo_34.5_kV" localSheetId="23">'[106]c2.5y2.6'!#REF!</definedName>
    <definedName name="Total_Kilometro_típico_aereo_34.5_kV" localSheetId="17">'[106]c2.5y2.6'!#REF!</definedName>
    <definedName name="Total_Kilometro_típico_aereo_34.5_kV" localSheetId="18">'[106]c2.5y2.6'!#REF!</definedName>
    <definedName name="Total_Kilometro_típico_aereo_34.5_kV" localSheetId="14">'[106]c2.5y2.6'!#REF!</definedName>
    <definedName name="Total_Kilometro_típico_aereo_34.5_kV" localSheetId="13">'[106]c2.5y2.6'!#REF!</definedName>
    <definedName name="Total_Kilometro_típico_aereo_34.5_kV">'[106]c2.5y2.6'!#REF!</definedName>
    <definedName name="Total_Kilometro_típico_aereo_rural_11.4kV" localSheetId="15">'[106]c2.5y2.6'!#REF!</definedName>
    <definedName name="Total_Kilometro_típico_aereo_rural_11.4kV" localSheetId="23">'[106]c2.5y2.6'!#REF!</definedName>
    <definedName name="Total_Kilometro_típico_aereo_rural_11.4kV" localSheetId="17">'[106]c2.5y2.6'!#REF!</definedName>
    <definedName name="Total_Kilometro_típico_aereo_rural_11.4kV" localSheetId="18">'[106]c2.5y2.6'!#REF!</definedName>
    <definedName name="Total_Kilometro_típico_aereo_rural_11.4kV" localSheetId="14">'[106]c2.5y2.6'!#REF!</definedName>
    <definedName name="Total_Kilometro_típico_aereo_rural_11.4kV" localSheetId="13">'[106]c2.5y2.6'!#REF!</definedName>
    <definedName name="Total_Kilometro_típico_aereo_rural_11.4kV">'[106]c2.5y2.6'!#REF!</definedName>
    <definedName name="Total_Kilometro_típico_aereo_rural_34.5kV" localSheetId="15">'[106]c2.5y2.6'!#REF!</definedName>
    <definedName name="Total_Kilometro_típico_aereo_rural_34.5kV" localSheetId="23">'[106]c2.5y2.6'!#REF!</definedName>
    <definedName name="Total_Kilometro_típico_aereo_rural_34.5kV" localSheetId="17">'[106]c2.5y2.6'!#REF!</definedName>
    <definedName name="Total_Kilometro_típico_aereo_rural_34.5kV" localSheetId="18">'[106]c2.5y2.6'!#REF!</definedName>
    <definedName name="Total_Kilometro_típico_aereo_rural_34.5kV" localSheetId="14">'[106]c2.5y2.6'!#REF!</definedName>
    <definedName name="Total_Kilometro_típico_aereo_rural_34.5kV" localSheetId="13">'[106]c2.5y2.6'!#REF!</definedName>
    <definedName name="Total_Kilometro_típico_aereo_rural_34.5kV">'[106]c2.5y2.6'!#REF!</definedName>
    <definedName name="Total_Kilometro_típico_subterraneo_11.4_kV" localSheetId="15">'[106]c2.5y2.6'!#REF!</definedName>
    <definedName name="Total_Kilometro_típico_subterraneo_11.4_kV" localSheetId="23">'[106]c2.5y2.6'!#REF!</definedName>
    <definedName name="Total_Kilometro_típico_subterraneo_11.4_kV" localSheetId="17">'[106]c2.5y2.6'!#REF!</definedName>
    <definedName name="Total_Kilometro_típico_subterraneo_11.4_kV" localSheetId="18">'[106]c2.5y2.6'!#REF!</definedName>
    <definedName name="Total_Kilometro_típico_subterraneo_11.4_kV" localSheetId="14">'[106]c2.5y2.6'!#REF!</definedName>
    <definedName name="Total_Kilometro_típico_subterraneo_11.4_kV" localSheetId="13">'[106]c2.5y2.6'!#REF!</definedName>
    <definedName name="Total_Kilometro_típico_subterraneo_11.4_kV">'[106]c2.5y2.6'!#REF!</definedName>
    <definedName name="Total_Kilometro_típico_subterraneo_34.5_kV" localSheetId="15">'[106]c2.5y2.6'!#REF!</definedName>
    <definedName name="Total_Kilometro_típico_subterraneo_34.5_kV" localSheetId="23">'[106]c2.5y2.6'!#REF!</definedName>
    <definedName name="Total_Kilometro_típico_subterraneo_34.5_kV" localSheetId="17">'[106]c2.5y2.6'!#REF!</definedName>
    <definedName name="Total_Kilometro_típico_subterraneo_34.5_kV" localSheetId="18">'[106]c2.5y2.6'!#REF!</definedName>
    <definedName name="Total_Kilometro_típico_subterraneo_34.5_kV" localSheetId="14">'[106]c2.5y2.6'!#REF!</definedName>
    <definedName name="Total_Kilometro_típico_subterraneo_34.5_kV" localSheetId="13">'[106]c2.5y2.6'!#REF!</definedName>
    <definedName name="Total_Kilometro_típico_subterraneo_34.5_kV">'[106]c2.5y2.6'!#REF!</definedName>
    <definedName name="Total_Pay" localSheetId="15">#REF!</definedName>
    <definedName name="Total_Pay" localSheetId="23">#REF!</definedName>
    <definedName name="Total_Pay" localSheetId="17">#REF!</definedName>
    <definedName name="Total_Pay" localSheetId="0">#REF!</definedName>
    <definedName name="Total_Pay" localSheetId="1">#REF!</definedName>
    <definedName name="Total_Pay" localSheetId="2">#REF!</definedName>
    <definedName name="Total_Pay" localSheetId="3">#REF!</definedName>
    <definedName name="Total_Pay" localSheetId="4">#REF!</definedName>
    <definedName name="Total_Pay" localSheetId="5">#REF!</definedName>
    <definedName name="Total_Pay" localSheetId="6">#REF!</definedName>
    <definedName name="Total_Pay" localSheetId="7">#REF!</definedName>
    <definedName name="Total_Pay" localSheetId="8">#REF!</definedName>
    <definedName name="Total_Pay" localSheetId="12">#REF!</definedName>
    <definedName name="Total_Pay" localSheetId="9">#REF!</definedName>
    <definedName name="Total_Pay" localSheetId="10">#REF!</definedName>
    <definedName name="Total_Pay" localSheetId="11">#REF!</definedName>
    <definedName name="Total_Pay" localSheetId="18">#REF!</definedName>
    <definedName name="Total_Pay" localSheetId="14">#REF!</definedName>
    <definedName name="Total_Pay" localSheetId="13">#REF!</definedName>
    <definedName name="Total_Pay">#REF!</definedName>
    <definedName name="Total_Payment" localSheetId="15">Scheduled_Payment+Extra_Payment</definedName>
    <definedName name="Total_Payment" localSheetId="27">Scheduled_Payment+Extra_Payment</definedName>
    <definedName name="Total_Payment" localSheetId="21">Scheduled_Payment+Extra_Payment</definedName>
    <definedName name="Total_Payment" localSheetId="22">Scheduled_Payment+Extra_Payment</definedName>
    <definedName name="Total_Payment" localSheetId="24">Scheduled_Payment+Extra_Payment</definedName>
    <definedName name="Total_Payment" localSheetId="25">Scheduled_Payment+Extra_Payment</definedName>
    <definedName name="Total_Payment" localSheetId="26">Scheduled_Payment+Extra_Payment</definedName>
    <definedName name="Total_Payment" localSheetId="28">Scheduled_Payment+Extra_Payment</definedName>
    <definedName name="Total_Payment" localSheetId="23">Scheduled_Payment+Extra_Payment</definedName>
    <definedName name="Total_Payment" localSheetId="17">Scheduled_Payment+Extra_Payment</definedName>
    <definedName name="Total_Payment" localSheetId="0">Scheduled_Payment+Extra_Payment</definedName>
    <definedName name="Total_Payment" localSheetId="1">Scheduled_Payment+Extra_Payment</definedName>
    <definedName name="Total_Payment" localSheetId="2">Scheduled_Payment+Extra_Payment</definedName>
    <definedName name="Total_Payment" localSheetId="3">Scheduled_Payment+Extra_Payment</definedName>
    <definedName name="Total_Payment" localSheetId="4">Scheduled_Payment+Extra_Payment</definedName>
    <definedName name="Total_Payment" localSheetId="5">Scheduled_Payment+Extra_Payment</definedName>
    <definedName name="Total_Payment" localSheetId="6">Scheduled_Payment+Extra_Payment</definedName>
    <definedName name="Total_Payment" localSheetId="7">Scheduled_Payment+Extra_Payment</definedName>
    <definedName name="Total_Payment" localSheetId="8">Scheduled_Payment+Extra_Payment</definedName>
    <definedName name="Total_Payment" localSheetId="12">Scheduled_Payment+Extra_Payment</definedName>
    <definedName name="Total_Payment" localSheetId="9">Scheduled_Payment+Extra_Payment</definedName>
    <definedName name="Total_Payment" localSheetId="10">Scheduled_Payment+Extra_Payment</definedName>
    <definedName name="Total_Payment" localSheetId="11">Scheduled_Payment+Extra_Payment</definedName>
    <definedName name="Total_Payment" localSheetId="18">Scheduled_Payment+Extra_Payment</definedName>
    <definedName name="Total_Payment" localSheetId="14">Scheduled_Payment+Extra_Payment</definedName>
    <definedName name="Total_Payment" localSheetId="13">Scheduled_Payment+Extra_Payment</definedName>
    <definedName name="Total_Payment">Scheduled_Payment+Extra_Payment</definedName>
    <definedName name="TotalCalidad" localSheetId="15">#REF!</definedName>
    <definedName name="TotalCalidad" localSheetId="23">#REF!</definedName>
    <definedName name="TotalCalidad" localSheetId="17">#REF!</definedName>
    <definedName name="TotalCalidad" localSheetId="0">#REF!</definedName>
    <definedName name="TotalCalidad" localSheetId="1">#REF!</definedName>
    <definedName name="TotalCalidad" localSheetId="2">#REF!</definedName>
    <definedName name="TotalCalidad" localSheetId="3">#REF!</definedName>
    <definedName name="TotalCalidad" localSheetId="4">#REF!</definedName>
    <definedName name="TotalCalidad" localSheetId="5">#REF!</definedName>
    <definedName name="TotalCalidad" localSheetId="6">#REF!</definedName>
    <definedName name="TotalCalidad" localSheetId="7">#REF!</definedName>
    <definedName name="TotalCalidad" localSheetId="8">#REF!</definedName>
    <definedName name="TotalCalidad" localSheetId="12">#REF!</definedName>
    <definedName name="TotalCalidad" localSheetId="9">#REF!</definedName>
    <definedName name="TotalCalidad" localSheetId="10">#REF!</definedName>
    <definedName name="TotalCalidad" localSheetId="11">#REF!</definedName>
    <definedName name="TotalCalidad" localSheetId="18">#REF!</definedName>
    <definedName name="TotalCalidad" localSheetId="14">#REF!</definedName>
    <definedName name="TotalCalidad" localSheetId="13">#REF!</definedName>
    <definedName name="TotalCalidad">#REF!</definedName>
    <definedName name="TotalCam" localSheetId="15">#REF!</definedName>
    <definedName name="TotalCam" localSheetId="23">#REF!</definedName>
    <definedName name="TotalCam" localSheetId="17">#REF!</definedName>
    <definedName name="TotalCam" localSheetId="0">#REF!</definedName>
    <definedName name="TotalCam" localSheetId="1">#REF!</definedName>
    <definedName name="TotalCam" localSheetId="2">#REF!</definedName>
    <definedName name="TotalCam" localSheetId="3">#REF!</definedName>
    <definedName name="TotalCam" localSheetId="4">#REF!</definedName>
    <definedName name="TotalCam" localSheetId="5">#REF!</definedName>
    <definedName name="TotalCam" localSheetId="6">#REF!</definedName>
    <definedName name="TotalCam" localSheetId="7">#REF!</definedName>
    <definedName name="TotalCam" localSheetId="8">#REF!</definedName>
    <definedName name="TotalCam" localSheetId="12">#REF!</definedName>
    <definedName name="TotalCam" localSheetId="9">#REF!</definedName>
    <definedName name="TotalCam" localSheetId="10">#REF!</definedName>
    <definedName name="TotalCam" localSheetId="11">#REF!</definedName>
    <definedName name="TotalCam" localSheetId="18">#REF!</definedName>
    <definedName name="TotalCam" localSheetId="14">#REF!</definedName>
    <definedName name="TotalCam" localSheetId="13">#REF!</definedName>
    <definedName name="TotalCam">#REF!</definedName>
    <definedName name="TotalContratoConIva" localSheetId="15">'[54]COSTEO TOTAL OBRA'!$D$37</definedName>
    <definedName name="TotalContratoConIva" localSheetId="14">'[54]COSTEO TOTAL OBRA'!$D$37</definedName>
    <definedName name="TotalContratoConIva" localSheetId="13">'[54]COSTEO TOTAL OBRA'!$D$37</definedName>
    <definedName name="TotalContratoConIva">'[55]COSTEO TOTAL OBRA'!$D$37</definedName>
    <definedName name="TotalContratoSinIVA" localSheetId="15">'[54]COSTEO TOTAL OBRA'!$D$33</definedName>
    <definedName name="TotalContratoSinIVA" localSheetId="14">'[54]COSTEO TOTAL OBRA'!$D$33</definedName>
    <definedName name="TotalContratoSinIVA" localSheetId="13">'[54]COSTEO TOTAL OBRA'!$D$33</definedName>
    <definedName name="TotalContratoSinIVA">'[55]COSTEO TOTAL OBRA'!$D$33</definedName>
    <definedName name="TotalEns" localSheetId="15">#REF!</definedName>
    <definedName name="TotalEns" localSheetId="23">#REF!</definedName>
    <definedName name="TotalEns" localSheetId="17">#REF!</definedName>
    <definedName name="TotalEns" localSheetId="0">#REF!</definedName>
    <definedName name="TotalEns" localSheetId="1">#REF!</definedName>
    <definedName name="TotalEns" localSheetId="2">#REF!</definedName>
    <definedName name="TotalEns" localSheetId="3">#REF!</definedName>
    <definedName name="TotalEns" localSheetId="4">#REF!</definedName>
    <definedName name="TotalEns" localSheetId="5">#REF!</definedName>
    <definedName name="TotalEns" localSheetId="6">#REF!</definedName>
    <definedName name="TotalEns" localSheetId="7">#REF!</definedName>
    <definedName name="TotalEns" localSheetId="8">#REF!</definedName>
    <definedName name="TotalEns" localSheetId="12">#REF!</definedName>
    <definedName name="TotalEns" localSheetId="9">#REF!</definedName>
    <definedName name="TotalEns" localSheetId="10">#REF!</definedName>
    <definedName name="TotalEns" localSheetId="11">#REF!</definedName>
    <definedName name="TotalEns" localSheetId="18">#REF!</definedName>
    <definedName name="TotalEns" localSheetId="14">#REF!</definedName>
    <definedName name="TotalEns" localSheetId="13">#REF!</definedName>
    <definedName name="TotalEns">#REF!</definedName>
    <definedName name="TotalEqu" localSheetId="15">#REF!</definedName>
    <definedName name="TotalEqu" localSheetId="23">#REF!</definedName>
    <definedName name="TotalEqu" localSheetId="17">#REF!</definedName>
    <definedName name="TotalEqu" localSheetId="0">#REF!</definedName>
    <definedName name="TotalEqu" localSheetId="1">#REF!</definedName>
    <definedName name="TotalEqu" localSheetId="2">#REF!</definedName>
    <definedName name="TotalEqu" localSheetId="3">#REF!</definedName>
    <definedName name="TotalEqu" localSheetId="4">#REF!</definedName>
    <definedName name="TotalEqu" localSheetId="5">#REF!</definedName>
    <definedName name="TotalEqu" localSheetId="6">#REF!</definedName>
    <definedName name="TotalEqu" localSheetId="7">#REF!</definedName>
    <definedName name="TotalEqu" localSheetId="8">#REF!</definedName>
    <definedName name="TotalEqu" localSheetId="12">#REF!</definedName>
    <definedName name="TotalEqu" localSheetId="9">#REF!</definedName>
    <definedName name="TotalEqu" localSheetId="10">#REF!</definedName>
    <definedName name="TotalEqu" localSheetId="11">#REF!</definedName>
    <definedName name="TotalEqu" localSheetId="18">#REF!</definedName>
    <definedName name="TotalEqu" localSheetId="14">#REF!</definedName>
    <definedName name="TotalEqu" localSheetId="13">#REF!</definedName>
    <definedName name="TotalEqu">#REF!</definedName>
    <definedName name="TotalImpuestosObra" localSheetId="15">#REF!</definedName>
    <definedName name="TotalImpuestosObra" localSheetId="23">#REF!</definedName>
    <definedName name="TotalImpuestosObra" localSheetId="17">#REF!</definedName>
    <definedName name="TotalImpuestosObra" localSheetId="0">#REF!</definedName>
    <definedName name="TotalImpuestosObra" localSheetId="1">#REF!</definedName>
    <definedName name="TotalImpuestosObra" localSheetId="2">#REF!</definedName>
    <definedName name="TotalImpuestosObra" localSheetId="3">#REF!</definedName>
    <definedName name="TotalImpuestosObra" localSheetId="4">#REF!</definedName>
    <definedName name="TotalImpuestosObra" localSheetId="5">#REF!</definedName>
    <definedName name="TotalImpuestosObra" localSheetId="6">#REF!</definedName>
    <definedName name="TotalImpuestosObra" localSheetId="7">#REF!</definedName>
    <definedName name="TotalImpuestosObra" localSheetId="8">#REF!</definedName>
    <definedName name="TotalImpuestosObra" localSheetId="12">#REF!</definedName>
    <definedName name="TotalImpuestosObra" localSheetId="9">#REF!</definedName>
    <definedName name="TotalImpuestosObra" localSheetId="10">#REF!</definedName>
    <definedName name="TotalImpuestosObra" localSheetId="11">#REF!</definedName>
    <definedName name="TotalImpuestosObra" localSheetId="18">#REF!</definedName>
    <definedName name="TotalImpuestosObra" localSheetId="14">#REF!</definedName>
    <definedName name="TotalImpuestosObra" localSheetId="13">#REF!</definedName>
    <definedName name="TotalImpuestosObra">#REF!</definedName>
    <definedName name="TotalNoFacturable" localSheetId="15">#REF!</definedName>
    <definedName name="TotalNoFacturable" localSheetId="23">#REF!</definedName>
    <definedName name="TotalNoFacturable" localSheetId="17">#REF!</definedName>
    <definedName name="TotalNoFacturable" localSheetId="18">#REF!</definedName>
    <definedName name="TotalNoFacturable" localSheetId="14">#REF!</definedName>
    <definedName name="TotalNoFacturable" localSheetId="13">#REF!</definedName>
    <definedName name="TotalNoFacturable">#REF!</definedName>
    <definedName name="TotalOfi" localSheetId="15">#REF!</definedName>
    <definedName name="TotalOfi" localSheetId="23">#REF!</definedName>
    <definedName name="TotalOfi" localSheetId="17">#REF!</definedName>
    <definedName name="TotalOfi" localSheetId="18">#REF!</definedName>
    <definedName name="TotalOfi" localSheetId="14">#REF!</definedName>
    <definedName name="TotalOfi" localSheetId="13">#REF!</definedName>
    <definedName name="TotalOfi">#REF!</definedName>
    <definedName name="TotalPaginaPersonal" localSheetId="15">#REF!</definedName>
    <definedName name="TotalPaginaPersonal" localSheetId="23">#REF!</definedName>
    <definedName name="TotalPaginaPersonal" localSheetId="17">#REF!</definedName>
    <definedName name="TotalPaginaPersonal" localSheetId="18">#REF!</definedName>
    <definedName name="TotalPaginaPersonal" localSheetId="14">#REF!</definedName>
    <definedName name="TotalPaginaPersonal" localSheetId="13">#REF!</definedName>
    <definedName name="TotalPaginaPersonal">#REF!</definedName>
    <definedName name="TotalPro" localSheetId="15">#REF!</definedName>
    <definedName name="TotalPro" localSheetId="23">#REF!</definedName>
    <definedName name="TotalPro" localSheetId="17">#REF!</definedName>
    <definedName name="TotalPro" localSheetId="18">#REF!</definedName>
    <definedName name="TotalPro" localSheetId="14">#REF!</definedName>
    <definedName name="TotalPro" localSheetId="13">#REF!</definedName>
    <definedName name="TotalPro">#REF!</definedName>
    <definedName name="TotalTec" localSheetId="15">#REF!</definedName>
    <definedName name="TotalTec" localSheetId="23">#REF!</definedName>
    <definedName name="TotalTec" localSheetId="17">#REF!</definedName>
    <definedName name="TotalTec" localSheetId="18">#REF!</definedName>
    <definedName name="TotalTec" localSheetId="14">#REF!</definedName>
    <definedName name="TotalTec" localSheetId="13">#REF!</definedName>
    <definedName name="TotalTec">#REF!</definedName>
    <definedName name="TotalTram" localSheetId="15">#REF!</definedName>
    <definedName name="TotalTram" localSheetId="23">#REF!</definedName>
    <definedName name="TotalTram" localSheetId="17">#REF!</definedName>
    <definedName name="TotalTram" localSheetId="18">#REF!</definedName>
    <definedName name="TotalTram" localSheetId="14">#REF!</definedName>
    <definedName name="TotalTram" localSheetId="13">#REF!</definedName>
    <definedName name="TotalTram">#REF!</definedName>
    <definedName name="TotalVia" localSheetId="15">#REF!</definedName>
    <definedName name="TotalVia" localSheetId="23">#REF!</definedName>
    <definedName name="TotalVia" localSheetId="17">#REF!</definedName>
    <definedName name="TotalVia" localSheetId="18">#REF!</definedName>
    <definedName name="TotalVia" localSheetId="14">#REF!</definedName>
    <definedName name="TotalVia" localSheetId="13">#REF!</definedName>
    <definedName name="TotalVia">#REF!</definedName>
    <definedName name="Toxement_1_A_Impermeabilizante_Integral" localSheetId="15">#REF!</definedName>
    <definedName name="Toxement_1_A_Impermeabilizante_Integral" localSheetId="23">#REF!</definedName>
    <definedName name="Toxement_1_A_Impermeabilizante_Integral" localSheetId="17">#REF!</definedName>
    <definedName name="Toxement_1_A_Impermeabilizante_Integral" localSheetId="18">#REF!</definedName>
    <definedName name="Toxement_1_A_Impermeabilizante_Integral" localSheetId="14">#REF!</definedName>
    <definedName name="Toxement_1_A_Impermeabilizante_Integral" localSheetId="13">#REF!</definedName>
    <definedName name="Toxement_1_A_Impermeabilizante_Integral">#REF!</definedName>
    <definedName name="tr" localSheetId="15" hidden="1">{"TAB1",#N/A,TRUE,"GENERAL";"TAB2",#N/A,TRUE,"GENERAL";"TAB3",#N/A,TRUE,"GENERAL";"TAB4",#N/A,TRUE,"GENERAL";"TAB5",#N/A,TRUE,"GENERAL"}</definedName>
    <definedName name="tr" localSheetId="14" hidden="1">{"TAB1",#N/A,TRUE,"GENERAL";"TAB2",#N/A,TRUE,"GENERAL";"TAB3",#N/A,TRUE,"GENERAL";"TAB4",#N/A,TRUE,"GENERAL";"TAB5",#N/A,TRUE,"GENERAL"}</definedName>
    <definedName name="tr" localSheetId="13" hidden="1">{"TAB1",#N/A,TRUE,"GENERAL";"TAB2",#N/A,TRUE,"GENERAL";"TAB3",#N/A,TRUE,"GENERAL";"TAB4",#N/A,TRUE,"GENERAL";"TAB5",#N/A,TRUE,"GENERAL"}</definedName>
    <definedName name="tr" hidden="1">{"TAB1",#N/A,TRUE,"GENERAL";"TAB2",#N/A,TRUE,"GENERAL";"TAB3",#N/A,TRUE,"GENERAL";"TAB4",#N/A,TRUE,"GENERAL";"TAB5",#N/A,TRUE,"GENERAL"}</definedName>
    <definedName name="Trafico_liviano_espesor_6_cm._Ref._R25CE_Fibrit" localSheetId="15">#REF!</definedName>
    <definedName name="Trafico_liviano_espesor_6_cm._Ref._R25CE_Fibrit" localSheetId="23">#REF!</definedName>
    <definedName name="Trafico_liviano_espesor_6_cm._Ref._R25CE_Fibrit" localSheetId="17">#REF!</definedName>
    <definedName name="Trafico_liviano_espesor_6_cm._Ref._R25CE_Fibrit" localSheetId="18">#REF!</definedName>
    <definedName name="Trafico_liviano_espesor_6_cm._Ref._R25CE_Fibrit" localSheetId="14">#REF!</definedName>
    <definedName name="Trafico_liviano_espesor_6_cm._Ref._R25CE_Fibrit" localSheetId="13">#REF!</definedName>
    <definedName name="Trafico_liviano_espesor_6_cm._Ref._R25CE_Fibrit">#REF!</definedName>
    <definedName name="Tramite" localSheetId="15">#REF!</definedName>
    <definedName name="Tramite" localSheetId="23">#REF!</definedName>
    <definedName name="Tramite" localSheetId="17">#REF!</definedName>
    <definedName name="Tramite" localSheetId="18">#REF!</definedName>
    <definedName name="Tramite" localSheetId="14">#REF!</definedName>
    <definedName name="Tramite" localSheetId="13">#REF!</definedName>
    <definedName name="Tramite">#REF!</definedName>
    <definedName name="Transporte" localSheetId="15">[58]Trans!$A$12:$I$65</definedName>
    <definedName name="Transporte" localSheetId="14">[58]Trans!$A$12:$I$65</definedName>
    <definedName name="Transporte" localSheetId="13">[58]Trans!$A$12:$I$65</definedName>
    <definedName name="Transporte">[59]Trans!$A$12:$I$65</definedName>
    <definedName name="Transporte_Andamio" localSheetId="15">#REF!</definedName>
    <definedName name="Transporte_Andamio" localSheetId="23">#REF!</definedName>
    <definedName name="Transporte_Andamio" localSheetId="17">#REF!</definedName>
    <definedName name="Transporte_Andamio" localSheetId="0">#REF!</definedName>
    <definedName name="Transporte_Andamio" localSheetId="1">#REF!</definedName>
    <definedName name="Transporte_Andamio" localSheetId="2">#REF!</definedName>
    <definedName name="Transporte_Andamio" localSheetId="3">#REF!</definedName>
    <definedName name="Transporte_Andamio" localSheetId="4">#REF!</definedName>
    <definedName name="Transporte_Andamio" localSheetId="5">#REF!</definedName>
    <definedName name="Transporte_Andamio" localSheetId="6">#REF!</definedName>
    <definedName name="Transporte_Andamio" localSheetId="7">#REF!</definedName>
    <definedName name="Transporte_Andamio" localSheetId="8">#REF!</definedName>
    <definedName name="Transporte_Andamio" localSheetId="12">#REF!</definedName>
    <definedName name="Transporte_Andamio" localSheetId="9">#REF!</definedName>
    <definedName name="Transporte_Andamio" localSheetId="10">#REF!</definedName>
    <definedName name="Transporte_Andamio" localSheetId="11">#REF!</definedName>
    <definedName name="Transporte_Andamio" localSheetId="18">#REF!</definedName>
    <definedName name="Transporte_Andamio" localSheetId="14">#REF!</definedName>
    <definedName name="Transporte_Andamio" localSheetId="13">#REF!</definedName>
    <definedName name="Transporte_Andamio">#REF!</definedName>
    <definedName name="Traperos" localSheetId="15">#REF!</definedName>
    <definedName name="Traperos" localSheetId="23">#REF!</definedName>
    <definedName name="Traperos" localSheetId="17">#REF!</definedName>
    <definedName name="Traperos" localSheetId="0">#REF!</definedName>
    <definedName name="Traperos" localSheetId="1">#REF!</definedName>
    <definedName name="Traperos" localSheetId="2">#REF!</definedName>
    <definedName name="Traperos" localSheetId="3">#REF!</definedName>
    <definedName name="Traperos" localSheetId="4">#REF!</definedName>
    <definedName name="Traperos" localSheetId="5">#REF!</definedName>
    <definedName name="Traperos" localSheetId="6">#REF!</definedName>
    <definedName name="Traperos" localSheetId="7">#REF!</definedName>
    <definedName name="Traperos" localSheetId="8">#REF!</definedName>
    <definedName name="Traperos" localSheetId="12">#REF!</definedName>
    <definedName name="Traperos" localSheetId="9">#REF!</definedName>
    <definedName name="Traperos" localSheetId="10">#REF!</definedName>
    <definedName name="Traperos" localSheetId="11">#REF!</definedName>
    <definedName name="Traperos" localSheetId="18">#REF!</definedName>
    <definedName name="Traperos" localSheetId="14">#REF!</definedName>
    <definedName name="Traperos" localSheetId="13">#REF!</definedName>
    <definedName name="Traperos">#REF!</definedName>
    <definedName name="TRAT">[107]desmonte!$E$48</definedName>
    <definedName name="tres" localSheetId="15">#REF!</definedName>
    <definedName name="tres" localSheetId="23">#REF!</definedName>
    <definedName name="tres" localSheetId="17">#REF!</definedName>
    <definedName name="tres" localSheetId="0">#REF!</definedName>
    <definedName name="tres" localSheetId="1">#REF!</definedName>
    <definedName name="tres" localSheetId="2">#REF!</definedName>
    <definedName name="tres" localSheetId="3">#REF!</definedName>
    <definedName name="tres" localSheetId="4">#REF!</definedName>
    <definedName name="tres" localSheetId="5">#REF!</definedName>
    <definedName name="tres" localSheetId="6">#REF!</definedName>
    <definedName name="tres" localSheetId="7">#REF!</definedName>
    <definedName name="tres" localSheetId="8">#REF!</definedName>
    <definedName name="tres" localSheetId="12">#REF!</definedName>
    <definedName name="tres" localSheetId="9">#REF!</definedName>
    <definedName name="tres" localSheetId="10">#REF!</definedName>
    <definedName name="tres" localSheetId="11">#REF!</definedName>
    <definedName name="tres" localSheetId="18">#REF!</definedName>
    <definedName name="tres" localSheetId="14">#REF!</definedName>
    <definedName name="tres" localSheetId="13">#REF!</definedName>
    <definedName name="tres">#REF!</definedName>
    <definedName name="trest" localSheetId="15" hidden="1">{"TAB1",#N/A,TRUE,"GENERAL";"TAB2",#N/A,TRUE,"GENERAL";"TAB3",#N/A,TRUE,"GENERAL";"TAB4",#N/A,TRUE,"GENERAL";"TAB5",#N/A,TRUE,"GENERAL"}</definedName>
    <definedName name="trest" localSheetId="14" hidden="1">{"TAB1",#N/A,TRUE,"GENERAL";"TAB2",#N/A,TRUE,"GENERAL";"TAB3",#N/A,TRUE,"GENERAL";"TAB4",#N/A,TRUE,"GENERAL";"TAB5",#N/A,TRUE,"GENERAL"}</definedName>
    <definedName name="trest" localSheetId="13" hidden="1">{"TAB1",#N/A,TRUE,"GENERAL";"TAB2",#N/A,TRUE,"GENERAL";"TAB3",#N/A,TRUE,"GENERAL";"TAB4",#N/A,TRUE,"GENERAL";"TAB5",#N/A,TRUE,"GENERAL"}</definedName>
    <definedName name="trest" hidden="1">{"TAB1",#N/A,TRUE,"GENERAL";"TAB2",#N/A,TRUE,"GENERAL";"TAB3",#N/A,TRUE,"GENERAL";"TAB4",#N/A,TRUE,"GENERAL";"TAB5",#N/A,TRUE,"GENERAL"}</definedName>
    <definedName name="tret" localSheetId="15" hidden="1">{"TAB1",#N/A,TRUE,"GENERAL";"TAB2",#N/A,TRUE,"GENERAL";"TAB3",#N/A,TRUE,"GENERAL";"TAB4",#N/A,TRUE,"GENERAL";"TAB5",#N/A,TRUE,"GENERAL"}</definedName>
    <definedName name="tret" localSheetId="14" hidden="1">{"TAB1",#N/A,TRUE,"GENERAL";"TAB2",#N/A,TRUE,"GENERAL";"TAB3",#N/A,TRUE,"GENERAL";"TAB4",#N/A,TRUE,"GENERAL";"TAB5",#N/A,TRUE,"GENERAL"}</definedName>
    <definedName name="tret" localSheetId="13" hidden="1">{"TAB1",#N/A,TRUE,"GENERAL";"TAB2",#N/A,TRUE,"GENERAL";"TAB3",#N/A,TRUE,"GENERAL";"TAB4",#N/A,TRUE,"GENERAL";"TAB5",#N/A,TRUE,"GENERAL"}</definedName>
    <definedName name="tret" hidden="1">{"TAB1",#N/A,TRUE,"GENERAL";"TAB2",#N/A,TRUE,"GENERAL";"TAB3",#N/A,TRUE,"GENERAL";"TAB4",#N/A,TRUE,"GENERAL";"TAB5",#N/A,TRUE,"GENERAL"}</definedName>
    <definedName name="trh" localSheetId="15" hidden="1">{"via1",#N/A,TRUE,"general";"via2",#N/A,TRUE,"general";"via3",#N/A,TRUE,"general"}</definedName>
    <definedName name="trh" localSheetId="14" hidden="1">{"via1",#N/A,TRUE,"general";"via2",#N/A,TRUE,"general";"via3",#N/A,TRUE,"general"}</definedName>
    <definedName name="trh" localSheetId="13" hidden="1">{"via1",#N/A,TRUE,"general";"via2",#N/A,TRUE,"general";"via3",#N/A,TRUE,"general"}</definedName>
    <definedName name="trh" hidden="1">{"via1",#N/A,TRUE,"general";"via2",#N/A,TRUE,"general";"via3",#N/A,TRUE,"general"}</definedName>
    <definedName name="trhfh" localSheetId="15" hidden="1">{"via1",#N/A,TRUE,"general";"via2",#N/A,TRUE,"general";"via3",#N/A,TRUE,"general"}</definedName>
    <definedName name="trhfh" localSheetId="14" hidden="1">{"via1",#N/A,TRUE,"general";"via2",#N/A,TRUE,"general";"via3",#N/A,TRUE,"general"}</definedName>
    <definedName name="trhfh" localSheetId="13" hidden="1">{"via1",#N/A,TRUE,"general";"via2",#N/A,TRUE,"general";"via3",#N/A,TRUE,"general"}</definedName>
    <definedName name="trhfh" hidden="1">{"via1",#N/A,TRUE,"general";"via2",#N/A,TRUE,"general";"via3",#N/A,TRUE,"general"}</definedName>
    <definedName name="Triplex_Andes_Pizano_14_mm" localSheetId="15">#REF!</definedName>
    <definedName name="Triplex_Andes_Pizano_14_mm" localSheetId="23">#REF!</definedName>
    <definedName name="Triplex_Andes_Pizano_14_mm" localSheetId="17">#REF!</definedName>
    <definedName name="Triplex_Andes_Pizano_14_mm" localSheetId="18">#REF!</definedName>
    <definedName name="Triplex_Andes_Pizano_14_mm" localSheetId="14">#REF!</definedName>
    <definedName name="Triplex_Andes_Pizano_14_mm" localSheetId="13">#REF!</definedName>
    <definedName name="Triplex_Andes_Pizano_14_mm">#REF!</definedName>
    <definedName name="trjfgjh" localSheetId="15" hidden="1">{"via1",#N/A,TRUE,"general";"via2",#N/A,TRUE,"general";"via3",#N/A,TRUE,"general"}</definedName>
    <definedName name="trjfgjh" localSheetId="14" hidden="1">{"via1",#N/A,TRUE,"general";"via2",#N/A,TRUE,"general";"via3",#N/A,TRUE,"general"}</definedName>
    <definedName name="trjfgjh" localSheetId="13" hidden="1">{"via1",#N/A,TRUE,"general";"via2",#N/A,TRUE,"general";"via3",#N/A,TRUE,"general"}</definedName>
    <definedName name="trjfgjh" hidden="1">{"via1",#N/A,TRUE,"general";"via2",#N/A,TRUE,"general";"via3",#N/A,TRUE,"general"}</definedName>
    <definedName name="tru" localSheetId="15" hidden="1">{"via1",#N/A,TRUE,"general";"via2",#N/A,TRUE,"general";"via3",#N/A,TRUE,"general"}</definedName>
    <definedName name="tru" localSheetId="14" hidden="1">{"via1",#N/A,TRUE,"general";"via2",#N/A,TRUE,"general";"via3",#N/A,TRUE,"general"}</definedName>
    <definedName name="tru" localSheetId="13" hidden="1">{"via1",#N/A,TRUE,"general";"via2",#N/A,TRUE,"general";"via3",#N/A,TRUE,"general"}</definedName>
    <definedName name="tru" hidden="1">{"via1",#N/A,TRUE,"general";"via2",#N/A,TRUE,"general";"via3",#N/A,TRUE,"general"}</definedName>
    <definedName name="truds" localSheetId="15" hidden="1">{"via1",#N/A,TRUE,"general";"via2",#N/A,TRUE,"general";"via3",#N/A,TRUE,"general"}</definedName>
    <definedName name="truds" localSheetId="14" hidden="1">{"via1",#N/A,TRUE,"general";"via2",#N/A,TRUE,"general";"via3",#N/A,TRUE,"general"}</definedName>
    <definedName name="truds" localSheetId="13" hidden="1">{"via1",#N/A,TRUE,"general";"via2",#N/A,TRUE,"general";"via3",#N/A,TRUE,"general"}</definedName>
    <definedName name="truds" hidden="1">{"via1",#N/A,TRUE,"general";"via2",#N/A,TRUE,"general";"via3",#N/A,TRUE,"general"}</definedName>
    <definedName name="trutu" localSheetId="15" hidden="1">{"via1",#N/A,TRUE,"general";"via2",#N/A,TRUE,"general";"via3",#N/A,TRUE,"general"}</definedName>
    <definedName name="trutu" localSheetId="14" hidden="1">{"via1",#N/A,TRUE,"general";"via2",#N/A,TRUE,"general";"via3",#N/A,TRUE,"general"}</definedName>
    <definedName name="trutu" localSheetId="13" hidden="1">{"via1",#N/A,TRUE,"general";"via2",#N/A,TRUE,"general";"via3",#N/A,TRUE,"general"}</definedName>
    <definedName name="trutu" hidden="1">{"via1",#N/A,TRUE,"general";"via2",#N/A,TRUE,"general";"via3",#N/A,TRUE,"general"}</definedName>
    <definedName name="trydfg" localSheetId="15" hidden="1">{"via1",#N/A,TRUE,"general";"via2",#N/A,TRUE,"general";"via3",#N/A,TRUE,"general"}</definedName>
    <definedName name="trydfg" localSheetId="14" hidden="1">{"via1",#N/A,TRUE,"general";"via2",#N/A,TRUE,"general";"via3",#N/A,TRUE,"general"}</definedName>
    <definedName name="trydfg" localSheetId="13" hidden="1">{"via1",#N/A,TRUE,"general";"via2",#N/A,TRUE,"general";"via3",#N/A,TRUE,"general"}</definedName>
    <definedName name="trydfg" hidden="1">{"via1",#N/A,TRUE,"general";"via2",#N/A,TRUE,"general";"via3",#N/A,TRUE,"general"}</definedName>
    <definedName name="trydtrygf" localSheetId="15" hidden="1">{"via1",#N/A,TRUE,"general";"via2",#N/A,TRUE,"general";"via3",#N/A,TRUE,"general"}</definedName>
    <definedName name="trydtrygf" localSheetId="14" hidden="1">{"via1",#N/A,TRUE,"general";"via2",#N/A,TRUE,"general";"via3",#N/A,TRUE,"general"}</definedName>
    <definedName name="trydtrygf" localSheetId="13" hidden="1">{"via1",#N/A,TRUE,"general";"via2",#N/A,TRUE,"general";"via3",#N/A,TRUE,"general"}</definedName>
    <definedName name="trydtrygf" hidden="1">{"via1",#N/A,TRUE,"general";"via2",#N/A,TRUE,"general";"via3",#N/A,TRUE,"general"}</definedName>
    <definedName name="tryery" localSheetId="15" hidden="1">{"TAB1",#N/A,TRUE,"GENERAL";"TAB2",#N/A,TRUE,"GENERAL";"TAB3",#N/A,TRUE,"GENERAL";"TAB4",#N/A,TRUE,"GENERAL";"TAB5",#N/A,TRUE,"GENERAL"}</definedName>
    <definedName name="tryery" localSheetId="14" hidden="1">{"TAB1",#N/A,TRUE,"GENERAL";"TAB2",#N/A,TRUE,"GENERAL";"TAB3",#N/A,TRUE,"GENERAL";"TAB4",#N/A,TRUE,"GENERAL";"TAB5",#N/A,TRUE,"GENERAL"}</definedName>
    <definedName name="tryery" localSheetId="13" hidden="1">{"TAB1",#N/A,TRUE,"GENERAL";"TAB2",#N/A,TRUE,"GENERAL";"TAB3",#N/A,TRUE,"GENERAL";"TAB4",#N/A,TRUE,"GENERAL";"TAB5",#N/A,TRUE,"GENERAL"}</definedName>
    <definedName name="tryery" hidden="1">{"TAB1",#N/A,TRUE,"GENERAL";"TAB2",#N/A,TRUE,"GENERAL";"TAB3",#N/A,TRUE,"GENERAL";"TAB4",#N/A,TRUE,"GENERAL";"TAB5",#N/A,TRUE,"GENERAL"}</definedName>
    <definedName name="tryi6" localSheetId="15" hidden="1">{"TAB1",#N/A,TRUE,"GENERAL";"TAB2",#N/A,TRUE,"GENERAL";"TAB3",#N/A,TRUE,"GENERAL";"TAB4",#N/A,TRUE,"GENERAL";"TAB5",#N/A,TRUE,"GENERAL"}</definedName>
    <definedName name="tryi6" localSheetId="14" hidden="1">{"TAB1",#N/A,TRUE,"GENERAL";"TAB2",#N/A,TRUE,"GENERAL";"TAB3",#N/A,TRUE,"GENERAL";"TAB4",#N/A,TRUE,"GENERAL";"TAB5",#N/A,TRUE,"GENERAL"}</definedName>
    <definedName name="tryi6" localSheetId="13" hidden="1">{"TAB1",#N/A,TRUE,"GENERAL";"TAB2",#N/A,TRUE,"GENERAL";"TAB3",#N/A,TRUE,"GENERAL";"TAB4",#N/A,TRUE,"GENERAL";"TAB5",#N/A,TRUE,"GENERAL"}</definedName>
    <definedName name="tryi6" hidden="1">{"TAB1",#N/A,TRUE,"GENERAL";"TAB2",#N/A,TRUE,"GENERAL";"TAB3",#N/A,TRUE,"GENERAL";"TAB4",#N/A,TRUE,"GENERAL";"TAB5",#N/A,TRUE,"GENERAL"}</definedName>
    <definedName name="tryrth" localSheetId="15" hidden="1">{"via1",#N/A,TRUE,"general";"via2",#N/A,TRUE,"general";"via3",#N/A,TRUE,"general"}</definedName>
    <definedName name="tryrth" localSheetId="14" hidden="1">{"via1",#N/A,TRUE,"general";"via2",#N/A,TRUE,"general";"via3",#N/A,TRUE,"general"}</definedName>
    <definedName name="tryrth" localSheetId="13" hidden="1">{"via1",#N/A,TRUE,"general";"via2",#N/A,TRUE,"general";"via3",#N/A,TRUE,"general"}</definedName>
    <definedName name="tryrth" hidden="1">{"via1",#N/A,TRUE,"general";"via2",#N/A,TRUE,"general";"via3",#N/A,TRUE,"general"}</definedName>
    <definedName name="tsert" localSheetId="15" hidden="1">{"TAB1",#N/A,TRUE,"GENERAL";"TAB2",#N/A,TRUE,"GENERAL";"TAB3",#N/A,TRUE,"GENERAL";"TAB4",#N/A,TRUE,"GENERAL";"TAB5",#N/A,TRUE,"GENERAL"}</definedName>
    <definedName name="tsert" localSheetId="14" hidden="1">{"TAB1",#N/A,TRUE,"GENERAL";"TAB2",#N/A,TRUE,"GENERAL";"TAB3",#N/A,TRUE,"GENERAL";"TAB4",#N/A,TRUE,"GENERAL";"TAB5",#N/A,TRUE,"GENERAL"}</definedName>
    <definedName name="tsert" localSheetId="13" hidden="1">{"TAB1",#N/A,TRUE,"GENERAL";"TAB2",#N/A,TRUE,"GENERAL";"TAB3",#N/A,TRUE,"GENERAL";"TAB4",#N/A,TRUE,"GENERAL";"TAB5",#N/A,TRUE,"GENERAL"}</definedName>
    <definedName name="tsert" hidden="1">{"TAB1",#N/A,TRUE,"GENERAL";"TAB2",#N/A,TRUE,"GENERAL";"TAB3",#N/A,TRUE,"GENERAL";"TAB4",#N/A,TRUE,"GENERAL";"TAB5",#N/A,TRUE,"GENERAL"}</definedName>
    <definedName name="tt" localSheetId="15">#REF!</definedName>
    <definedName name="tt" localSheetId="23">#REF!</definedName>
    <definedName name="tt" localSheetId="17">#REF!</definedName>
    <definedName name="tt" localSheetId="18">#REF!</definedName>
    <definedName name="tt" localSheetId="14">#REF!</definedName>
    <definedName name="tt" localSheetId="13">#REF!</definedName>
    <definedName name="tt">#REF!</definedName>
    <definedName name="TTA" localSheetId="15">[58]PRESUPUESTO!#REF!</definedName>
    <definedName name="TTA" localSheetId="23">[59]PRESUPUESTO!#REF!</definedName>
    <definedName name="TTA" localSheetId="17">[59]PRESUPUESTO!#REF!</definedName>
    <definedName name="TTA" localSheetId="18">[59]PRESUPUESTO!#REF!</definedName>
    <definedName name="TTA" localSheetId="14">[58]PRESUPUESTO!#REF!</definedName>
    <definedName name="TTA" localSheetId="13">[58]PRESUPUESTO!#REF!</definedName>
    <definedName name="TTA">[59]PRESUPUESTO!#REF!</definedName>
    <definedName name="TTB" localSheetId="15">[58]PRESUPUESTO!#REF!</definedName>
    <definedName name="TTB" localSheetId="23">[59]PRESUPUESTO!#REF!</definedName>
    <definedName name="TTB" localSheetId="17">[59]PRESUPUESTO!#REF!</definedName>
    <definedName name="TTB" localSheetId="18">[59]PRESUPUESTO!#REF!</definedName>
    <definedName name="TTB" localSheetId="14">[58]PRESUPUESTO!#REF!</definedName>
    <definedName name="TTB" localSheetId="13">[58]PRESUPUESTO!#REF!</definedName>
    <definedName name="TTB">[59]PRESUPUESTO!#REF!</definedName>
    <definedName name="TTC" localSheetId="15">[58]PRESUPUESTO!#REF!</definedName>
    <definedName name="TTC" localSheetId="23">[59]PRESUPUESTO!#REF!</definedName>
    <definedName name="TTC" localSheetId="17">[59]PRESUPUESTO!#REF!</definedName>
    <definedName name="TTC" localSheetId="18">[59]PRESUPUESTO!#REF!</definedName>
    <definedName name="TTC" localSheetId="14">[58]PRESUPUESTO!#REF!</definedName>
    <definedName name="TTC" localSheetId="13">[58]PRESUPUESTO!#REF!</definedName>
    <definedName name="TTC">[59]PRESUPUESTO!#REF!</definedName>
    <definedName name="TtCD" localSheetId="15">#REF!</definedName>
    <definedName name="TtCD" localSheetId="23">#REF!</definedName>
    <definedName name="TtCD" localSheetId="17">#REF!</definedName>
    <definedName name="TtCD" localSheetId="18">#REF!</definedName>
    <definedName name="TtCD" localSheetId="14">#REF!</definedName>
    <definedName name="TtCD" localSheetId="13">#REF!</definedName>
    <definedName name="TtCD">#REF!</definedName>
    <definedName name="TTE" localSheetId="15">[58]PRESUPUESTO!#REF!</definedName>
    <definedName name="TTE" localSheetId="23">[59]PRESUPUESTO!#REF!</definedName>
    <definedName name="TTE" localSheetId="17">[59]PRESUPUESTO!#REF!</definedName>
    <definedName name="TTE" localSheetId="18">[59]PRESUPUESTO!#REF!</definedName>
    <definedName name="TTE" localSheetId="14">[58]PRESUPUESTO!#REF!</definedName>
    <definedName name="TTE" localSheetId="13">[58]PRESUPUESTO!#REF!</definedName>
    <definedName name="TTE">[59]PRESUPUESTO!#REF!</definedName>
    <definedName name="TTL" localSheetId="15">[58]PRESUPUESTO!#REF!</definedName>
    <definedName name="TTL" localSheetId="23">[59]PRESUPUESTO!#REF!</definedName>
    <definedName name="TTL" localSheetId="17">[59]PRESUPUESTO!#REF!</definedName>
    <definedName name="TTL" localSheetId="18">[59]PRESUPUESTO!#REF!</definedName>
    <definedName name="TTL" localSheetId="14">[58]PRESUPUESTO!#REF!</definedName>
    <definedName name="TTL" localSheetId="13">[58]PRESUPUESTO!#REF!</definedName>
    <definedName name="TTL">[59]PRESUPUESTO!#REF!</definedName>
    <definedName name="TtlCD">[82]PRESUPUESTO!$G$541</definedName>
    <definedName name="TTR" localSheetId="15" hidden="1">{"via1",#N/A,TRUE,"general";"via2",#N/A,TRUE,"general";"via3",#N/A,TRUE,"general"}</definedName>
    <definedName name="TTR" localSheetId="14" hidden="1">{"via1",#N/A,TRUE,"general";"via2",#N/A,TRUE,"general";"via3",#N/A,TRUE,"general"}</definedName>
    <definedName name="TTR" localSheetId="13" hidden="1">{"via1",#N/A,TRUE,"general";"via2",#N/A,TRUE,"general";"via3",#N/A,TRUE,"general"}</definedName>
    <definedName name="TTR" hidden="1">{"via1",#N/A,TRUE,"general";"via2",#N/A,TRUE,"general";"via3",#N/A,TRUE,"general"}</definedName>
    <definedName name="ttrff" localSheetId="15" hidden="1">{"via1",#N/A,TRUE,"general";"via2",#N/A,TRUE,"general";"via3",#N/A,TRUE,"general"}</definedName>
    <definedName name="ttrff" localSheetId="14" hidden="1">{"via1",#N/A,TRUE,"general";"via2",#N/A,TRUE,"general";"via3",#N/A,TRUE,"general"}</definedName>
    <definedName name="ttrff" localSheetId="13" hidden="1">{"via1",#N/A,TRUE,"general";"via2",#N/A,TRUE,"general";"via3",#N/A,TRUE,"general"}</definedName>
    <definedName name="ttrff" hidden="1">{"via1",#N/A,TRUE,"general";"via2",#N/A,TRUE,"general";"via3",#N/A,TRUE,"general"}</definedName>
    <definedName name="TTT" localSheetId="15">#REF!</definedName>
    <definedName name="TTT" localSheetId="23">#REF!</definedName>
    <definedName name="TTT" localSheetId="17">#REF!</definedName>
    <definedName name="TTT" localSheetId="0">#REF!</definedName>
    <definedName name="TTT" localSheetId="1">#REF!</definedName>
    <definedName name="TTT" localSheetId="2">#REF!</definedName>
    <definedName name="TTT" localSheetId="3">#REF!</definedName>
    <definedName name="TTT" localSheetId="4">#REF!</definedName>
    <definedName name="TTT" localSheetId="5">#REF!</definedName>
    <definedName name="TTT" localSheetId="6">#REF!</definedName>
    <definedName name="TTT" localSheetId="7">#REF!</definedName>
    <definedName name="TTT" localSheetId="8">#REF!</definedName>
    <definedName name="TTT" localSheetId="12">#REF!</definedName>
    <definedName name="TTT" localSheetId="9">#REF!</definedName>
    <definedName name="TTT" localSheetId="10">#REF!</definedName>
    <definedName name="TTT" localSheetId="11">#REF!</definedName>
    <definedName name="TTT" localSheetId="18">#REF!</definedName>
    <definedName name="TTT" localSheetId="14">#REF!</definedName>
    <definedName name="TTT" localSheetId="13">#REF!</definedName>
    <definedName name="TTT">#REF!</definedName>
    <definedName name="tttt7" localSheetId="15" hidden="1">{"via1",#N/A,TRUE,"general";"via2",#N/A,TRUE,"general";"via3",#N/A,TRUE,"general"}</definedName>
    <definedName name="tttt7" localSheetId="14" hidden="1">{"via1",#N/A,TRUE,"general";"via2",#N/A,TRUE,"general";"via3",#N/A,TRUE,"general"}</definedName>
    <definedName name="tttt7" localSheetId="13" hidden="1">{"via1",#N/A,TRUE,"general";"via2",#N/A,TRUE,"general";"via3",#N/A,TRUE,"general"}</definedName>
    <definedName name="tttt7" hidden="1">{"via1",#N/A,TRUE,"general";"via2",#N/A,TRUE,"general";"via3",#N/A,TRUE,"general"}</definedName>
    <definedName name="tttthy" localSheetId="15" hidden="1">{"TAB1",#N/A,TRUE,"GENERAL";"TAB2",#N/A,TRUE,"GENERAL";"TAB3",#N/A,TRUE,"GENERAL";"TAB4",#N/A,TRUE,"GENERAL";"TAB5",#N/A,TRUE,"GENERAL"}</definedName>
    <definedName name="tttthy" localSheetId="14" hidden="1">{"TAB1",#N/A,TRUE,"GENERAL";"TAB2",#N/A,TRUE,"GENERAL";"TAB3",#N/A,TRUE,"GENERAL";"TAB4",#N/A,TRUE,"GENERAL";"TAB5",#N/A,TRUE,"GENERAL"}</definedName>
    <definedName name="tttthy" localSheetId="13" hidden="1">{"TAB1",#N/A,TRUE,"GENERAL";"TAB2",#N/A,TRUE,"GENERAL";"TAB3",#N/A,TRUE,"GENERAL";"TAB4",#N/A,TRUE,"GENERAL";"TAB5",#N/A,TRUE,"GENERAL"}</definedName>
    <definedName name="tttthy" hidden="1">{"TAB1",#N/A,TRUE,"GENERAL";"TAB2",#N/A,TRUE,"GENERAL";"TAB3",#N/A,TRUE,"GENERAL";"TAB4",#N/A,TRUE,"GENERAL";"TAB5",#N/A,TRUE,"GENERAL"}</definedName>
    <definedName name="ttttr" localSheetId="15" hidden="1">{"via1",#N/A,TRUE,"general";"via2",#N/A,TRUE,"general";"via3",#N/A,TRUE,"general"}</definedName>
    <definedName name="ttttr" localSheetId="14" hidden="1">{"via1",#N/A,TRUE,"general";"via2",#N/A,TRUE,"general";"via3",#N/A,TRUE,"general"}</definedName>
    <definedName name="ttttr" localSheetId="13" hidden="1">{"via1",#N/A,TRUE,"general";"via2",#N/A,TRUE,"general";"via3",#N/A,TRUE,"general"}</definedName>
    <definedName name="ttttr" hidden="1">{"via1",#N/A,TRUE,"general";"via2",#N/A,TRUE,"general";"via3",#N/A,TRUE,"general"}</definedName>
    <definedName name="ttttt" localSheetId="15" hidden="1">{"TAB1",#N/A,TRUE,"GENERAL";"TAB2",#N/A,TRUE,"GENERAL";"TAB3",#N/A,TRUE,"GENERAL";"TAB4",#N/A,TRUE,"GENERAL";"TAB5",#N/A,TRUE,"GENERAL"}</definedName>
    <definedName name="ttttt" localSheetId="14" hidden="1">{"TAB1",#N/A,TRUE,"GENERAL";"TAB2",#N/A,TRUE,"GENERAL";"TAB3",#N/A,TRUE,"GENERAL";"TAB4",#N/A,TRUE,"GENERAL";"TAB5",#N/A,TRUE,"GENERAL"}</definedName>
    <definedName name="ttttt" localSheetId="13" hidden="1">{"TAB1",#N/A,TRUE,"GENERAL";"TAB2",#N/A,TRUE,"GENERAL";"TAB3",#N/A,TRUE,"GENERAL";"TAB4",#N/A,TRUE,"GENERAL";"TAB5",#N/A,TRUE,"GENERAL"}</definedName>
    <definedName name="ttttt" hidden="1">{"TAB1",#N/A,TRUE,"GENERAL";"TAB2",#N/A,TRUE,"GENERAL";"TAB3",#N/A,TRUE,"GENERAL";"TAB4",#N/A,TRUE,"GENERAL";"TAB5",#N/A,TRUE,"GENERAL"}</definedName>
    <definedName name="TU" localSheetId="15">'[30]CIRCUITOS CODENSA'!#REF!</definedName>
    <definedName name="TU" localSheetId="23">'[31]CIRCUITOS CODENSA'!#REF!</definedName>
    <definedName name="TU" localSheetId="17">'[31]CIRCUITOS CODENSA'!#REF!</definedName>
    <definedName name="TU" localSheetId="18">'[31]CIRCUITOS CODENSA'!#REF!</definedName>
    <definedName name="TU" localSheetId="14">'[30]CIRCUITOS CODENSA'!#REF!</definedName>
    <definedName name="TU" localSheetId="13">'[30]CIRCUITOS CODENSA'!#REF!</definedName>
    <definedName name="TU">'[31]CIRCUITOS CODENSA'!#REF!</definedName>
    <definedName name="TUBERIA" localSheetId="23" hidden="1">#REF!</definedName>
    <definedName name="TUBERIA" localSheetId="17" hidden="1">#REF!</definedName>
    <definedName name="TUBERIA" localSheetId="18" hidden="1">#REF!</definedName>
    <definedName name="TUBERIA" hidden="1">#REF!</definedName>
    <definedName name="Tuberia_Acero_Galvanizado_Schedule_40_1" localSheetId="15">#REF!</definedName>
    <definedName name="Tuberia_Acero_Galvanizado_Schedule_40_1" localSheetId="23">#REF!</definedName>
    <definedName name="Tuberia_Acero_Galvanizado_Schedule_40_1" localSheetId="17">#REF!</definedName>
    <definedName name="Tuberia_Acero_Galvanizado_Schedule_40_1" localSheetId="0">#REF!</definedName>
    <definedName name="Tuberia_Acero_Galvanizado_Schedule_40_1" localSheetId="1">#REF!</definedName>
    <definedName name="Tuberia_Acero_Galvanizado_Schedule_40_1" localSheetId="2">#REF!</definedName>
    <definedName name="Tuberia_Acero_Galvanizado_Schedule_40_1" localSheetId="3">#REF!</definedName>
    <definedName name="Tuberia_Acero_Galvanizado_Schedule_40_1" localSheetId="4">#REF!</definedName>
    <definedName name="Tuberia_Acero_Galvanizado_Schedule_40_1" localSheetId="5">#REF!</definedName>
    <definedName name="Tuberia_Acero_Galvanizado_Schedule_40_1" localSheetId="6">#REF!</definedName>
    <definedName name="Tuberia_Acero_Galvanizado_Schedule_40_1" localSheetId="7">#REF!</definedName>
    <definedName name="Tuberia_Acero_Galvanizado_Schedule_40_1" localSheetId="8">#REF!</definedName>
    <definedName name="Tuberia_Acero_Galvanizado_Schedule_40_1" localSheetId="12">#REF!</definedName>
    <definedName name="Tuberia_Acero_Galvanizado_Schedule_40_1" localSheetId="9">#REF!</definedName>
    <definedName name="Tuberia_Acero_Galvanizado_Schedule_40_1" localSheetId="10">#REF!</definedName>
    <definedName name="Tuberia_Acero_Galvanizado_Schedule_40_1" localSheetId="11">#REF!</definedName>
    <definedName name="Tuberia_Acero_Galvanizado_Schedule_40_1" localSheetId="18">#REF!</definedName>
    <definedName name="Tuberia_Acero_Galvanizado_Schedule_40_1" localSheetId="14">#REF!</definedName>
    <definedName name="Tuberia_Acero_Galvanizado_Schedule_40_1" localSheetId="13">#REF!</definedName>
    <definedName name="Tuberia_Acero_Galvanizado_Schedule_40_1">#REF!</definedName>
    <definedName name="Tuberia_Acero_Galvanizado_Schedule_40_1_1_2" localSheetId="15">#REF!</definedName>
    <definedName name="Tuberia_Acero_Galvanizado_Schedule_40_1_1_2" localSheetId="23">#REF!</definedName>
    <definedName name="Tuberia_Acero_Galvanizado_Schedule_40_1_1_2" localSheetId="17">#REF!</definedName>
    <definedName name="Tuberia_Acero_Galvanizado_Schedule_40_1_1_2" localSheetId="0">#REF!</definedName>
    <definedName name="Tuberia_Acero_Galvanizado_Schedule_40_1_1_2" localSheetId="1">#REF!</definedName>
    <definedName name="Tuberia_Acero_Galvanizado_Schedule_40_1_1_2" localSheetId="2">#REF!</definedName>
    <definedName name="Tuberia_Acero_Galvanizado_Schedule_40_1_1_2" localSheetId="3">#REF!</definedName>
    <definedName name="Tuberia_Acero_Galvanizado_Schedule_40_1_1_2" localSheetId="4">#REF!</definedName>
    <definedName name="Tuberia_Acero_Galvanizado_Schedule_40_1_1_2" localSheetId="5">#REF!</definedName>
    <definedName name="Tuberia_Acero_Galvanizado_Schedule_40_1_1_2" localSheetId="6">#REF!</definedName>
    <definedName name="Tuberia_Acero_Galvanizado_Schedule_40_1_1_2" localSheetId="7">#REF!</definedName>
    <definedName name="Tuberia_Acero_Galvanizado_Schedule_40_1_1_2" localSheetId="8">#REF!</definedName>
    <definedName name="Tuberia_Acero_Galvanizado_Schedule_40_1_1_2" localSheetId="12">#REF!</definedName>
    <definedName name="Tuberia_Acero_Galvanizado_Schedule_40_1_1_2" localSheetId="9">#REF!</definedName>
    <definedName name="Tuberia_Acero_Galvanizado_Schedule_40_1_1_2" localSheetId="10">#REF!</definedName>
    <definedName name="Tuberia_Acero_Galvanizado_Schedule_40_1_1_2" localSheetId="11">#REF!</definedName>
    <definedName name="Tuberia_Acero_Galvanizado_Schedule_40_1_1_2" localSheetId="18">#REF!</definedName>
    <definedName name="Tuberia_Acero_Galvanizado_Schedule_40_1_1_2" localSheetId="14">#REF!</definedName>
    <definedName name="Tuberia_Acero_Galvanizado_Schedule_40_1_1_2" localSheetId="13">#REF!</definedName>
    <definedName name="Tuberia_Acero_Galvanizado_Schedule_40_1_1_2">#REF!</definedName>
    <definedName name="Tuberia_Acero_Galvanizado_Schedule_40_2" localSheetId="15">#REF!</definedName>
    <definedName name="Tuberia_Acero_Galvanizado_Schedule_40_2" localSheetId="23">#REF!</definedName>
    <definedName name="Tuberia_Acero_Galvanizado_Schedule_40_2" localSheetId="17">#REF!</definedName>
    <definedName name="Tuberia_Acero_Galvanizado_Schedule_40_2" localSheetId="0">#REF!</definedName>
    <definedName name="Tuberia_Acero_Galvanizado_Schedule_40_2" localSheetId="1">#REF!</definedName>
    <definedName name="Tuberia_Acero_Galvanizado_Schedule_40_2" localSheetId="2">#REF!</definedName>
    <definedName name="Tuberia_Acero_Galvanizado_Schedule_40_2" localSheetId="3">#REF!</definedName>
    <definedName name="Tuberia_Acero_Galvanizado_Schedule_40_2" localSheetId="4">#REF!</definedName>
    <definedName name="Tuberia_Acero_Galvanizado_Schedule_40_2" localSheetId="5">#REF!</definedName>
    <definedName name="Tuberia_Acero_Galvanizado_Schedule_40_2" localSheetId="6">#REF!</definedName>
    <definedName name="Tuberia_Acero_Galvanizado_Schedule_40_2" localSheetId="7">#REF!</definedName>
    <definedName name="Tuberia_Acero_Galvanizado_Schedule_40_2" localSheetId="8">#REF!</definedName>
    <definedName name="Tuberia_Acero_Galvanizado_Schedule_40_2" localSheetId="12">#REF!</definedName>
    <definedName name="Tuberia_Acero_Galvanizado_Schedule_40_2" localSheetId="9">#REF!</definedName>
    <definedName name="Tuberia_Acero_Galvanizado_Schedule_40_2" localSheetId="10">#REF!</definedName>
    <definedName name="Tuberia_Acero_Galvanizado_Schedule_40_2" localSheetId="11">#REF!</definedName>
    <definedName name="Tuberia_Acero_Galvanizado_Schedule_40_2" localSheetId="18">#REF!</definedName>
    <definedName name="Tuberia_Acero_Galvanizado_Schedule_40_2" localSheetId="14">#REF!</definedName>
    <definedName name="Tuberia_Acero_Galvanizado_Schedule_40_2" localSheetId="13">#REF!</definedName>
    <definedName name="Tuberia_Acero_Galvanizado_Schedule_40_2">#REF!</definedName>
    <definedName name="Tuberia_de_3_4" localSheetId="15">#REF!</definedName>
    <definedName name="Tuberia_de_3_4" localSheetId="23">#REF!</definedName>
    <definedName name="Tuberia_de_3_4" localSheetId="17">#REF!</definedName>
    <definedName name="Tuberia_de_3_4" localSheetId="18">#REF!</definedName>
    <definedName name="Tuberia_de_3_4" localSheetId="14">#REF!</definedName>
    <definedName name="Tuberia_de_3_4" localSheetId="13">#REF!</definedName>
    <definedName name="Tuberia_de_3_4">#REF!</definedName>
    <definedName name="Tuberia_H_G_3" localSheetId="15">#REF!</definedName>
    <definedName name="Tuberia_H_G_3" localSheetId="23">#REF!</definedName>
    <definedName name="Tuberia_H_G_3" localSheetId="17">#REF!</definedName>
    <definedName name="Tuberia_H_G_3" localSheetId="18">#REF!</definedName>
    <definedName name="Tuberia_H_G_3" localSheetId="14">#REF!</definedName>
    <definedName name="Tuberia_H_G_3" localSheetId="13">#REF!</definedName>
    <definedName name="Tuberia_H_G_3">#REF!</definedName>
    <definedName name="Tuberia_Novafort_10" localSheetId="15">#REF!</definedName>
    <definedName name="Tuberia_Novafort_10" localSheetId="23">#REF!</definedName>
    <definedName name="Tuberia_Novafort_10" localSheetId="17">#REF!</definedName>
    <definedName name="Tuberia_Novafort_10" localSheetId="18">#REF!</definedName>
    <definedName name="Tuberia_Novafort_10" localSheetId="14">#REF!</definedName>
    <definedName name="Tuberia_Novafort_10" localSheetId="13">#REF!</definedName>
    <definedName name="Tuberia_Novafort_10">#REF!</definedName>
    <definedName name="Tuberia_Novafort_12" localSheetId="15">#REF!</definedName>
    <definedName name="Tuberia_Novafort_12" localSheetId="23">#REF!</definedName>
    <definedName name="Tuberia_Novafort_12" localSheetId="17">#REF!</definedName>
    <definedName name="Tuberia_Novafort_12" localSheetId="18">#REF!</definedName>
    <definedName name="Tuberia_Novafort_12" localSheetId="14">#REF!</definedName>
    <definedName name="Tuberia_Novafort_12" localSheetId="13">#REF!</definedName>
    <definedName name="Tuberia_Novafort_12">#REF!</definedName>
    <definedName name="Tuberia_Novafort_14" localSheetId="15">#REF!</definedName>
    <definedName name="Tuberia_Novafort_14" localSheetId="23">#REF!</definedName>
    <definedName name="Tuberia_Novafort_14" localSheetId="17">#REF!</definedName>
    <definedName name="Tuberia_Novafort_14" localSheetId="18">#REF!</definedName>
    <definedName name="Tuberia_Novafort_14" localSheetId="14">#REF!</definedName>
    <definedName name="Tuberia_Novafort_14" localSheetId="13">#REF!</definedName>
    <definedName name="Tuberia_Novafort_14">#REF!</definedName>
    <definedName name="Tuberia_Novafort_8" localSheetId="15">#REF!</definedName>
    <definedName name="Tuberia_Novafort_8" localSheetId="23">#REF!</definedName>
    <definedName name="Tuberia_Novafort_8" localSheetId="17">#REF!</definedName>
    <definedName name="Tuberia_Novafort_8" localSheetId="18">#REF!</definedName>
    <definedName name="Tuberia_Novafort_8" localSheetId="14">#REF!</definedName>
    <definedName name="Tuberia_Novafort_8" localSheetId="13">#REF!</definedName>
    <definedName name="Tuberia_Novafort_8">#REF!</definedName>
    <definedName name="TUBERIA1" localSheetId="23" hidden="1">#REF!</definedName>
    <definedName name="TUBERIA1" localSheetId="17" hidden="1">#REF!</definedName>
    <definedName name="TUBERIA1" localSheetId="18" hidden="1">#REF!</definedName>
    <definedName name="TUBERIA1" hidden="1">#REF!</definedName>
    <definedName name="TUBERIA3" localSheetId="23">#REF!</definedName>
    <definedName name="TUBERIA3" localSheetId="17">#REF!</definedName>
    <definedName name="TUBERIA3" localSheetId="18">#REF!</definedName>
    <definedName name="TUBERIA3">#REF!</definedName>
    <definedName name="TUBERIA6" localSheetId="23">#REF!</definedName>
    <definedName name="TUBERIA6" localSheetId="17">#REF!</definedName>
    <definedName name="TUBERIA6" localSheetId="18">#REF!</definedName>
    <definedName name="TUBERIA6">#REF!</definedName>
    <definedName name="Tubo_cobre_tipo_L_1_2" localSheetId="15">#REF!</definedName>
    <definedName name="Tubo_cobre_tipo_L_1_2" localSheetId="23">#REF!</definedName>
    <definedName name="Tubo_cobre_tipo_L_1_2" localSheetId="17">#REF!</definedName>
    <definedName name="Tubo_cobre_tipo_L_1_2" localSheetId="18">#REF!</definedName>
    <definedName name="Tubo_cobre_tipo_L_1_2" localSheetId="14">#REF!</definedName>
    <definedName name="Tubo_cobre_tipo_L_1_2" localSheetId="13">#REF!</definedName>
    <definedName name="Tubo_cobre_tipo_L_1_2">#REF!</definedName>
    <definedName name="Tubo_de_presión___11_P.V.C._3_4" localSheetId="15">#REF!</definedName>
    <definedName name="Tubo_de_presión___11_P.V.C._3_4" localSheetId="23">#REF!</definedName>
    <definedName name="Tubo_de_presión___11_P.V.C._3_4" localSheetId="17">#REF!</definedName>
    <definedName name="Tubo_de_presión___11_P.V.C._3_4" localSheetId="18">#REF!</definedName>
    <definedName name="Tubo_de_presión___11_P.V.C._3_4" localSheetId="14">#REF!</definedName>
    <definedName name="Tubo_de_presión___11_P.V.C._3_4" localSheetId="13">#REF!</definedName>
    <definedName name="Tubo_de_presión___11_P.V.C._3_4">#REF!</definedName>
    <definedName name="Tubo_de_presión___13_5_P.V.C._1" localSheetId="15">#REF!</definedName>
    <definedName name="Tubo_de_presión___13_5_P.V.C._1" localSheetId="23">#REF!</definedName>
    <definedName name="Tubo_de_presión___13_5_P.V.C._1" localSheetId="17">#REF!</definedName>
    <definedName name="Tubo_de_presión___13_5_P.V.C._1" localSheetId="18">#REF!</definedName>
    <definedName name="Tubo_de_presión___13_5_P.V.C._1" localSheetId="14">#REF!</definedName>
    <definedName name="Tubo_de_presión___13_5_P.V.C._1" localSheetId="13">#REF!</definedName>
    <definedName name="Tubo_de_presión___13_5_P.V.C._1">#REF!</definedName>
    <definedName name="Tubo_de_presión___21_P.V.C._1_1_2" localSheetId="15">#REF!</definedName>
    <definedName name="Tubo_de_presión___21_P.V.C._1_1_2" localSheetId="23">#REF!</definedName>
    <definedName name="Tubo_de_presión___21_P.V.C._1_1_2" localSheetId="17">#REF!</definedName>
    <definedName name="Tubo_de_presión___21_P.V.C._1_1_2" localSheetId="18">#REF!</definedName>
    <definedName name="Tubo_de_presión___21_P.V.C._1_1_2" localSheetId="14">#REF!</definedName>
    <definedName name="Tubo_de_presión___21_P.V.C._1_1_2" localSheetId="13">#REF!</definedName>
    <definedName name="Tubo_de_presión___21_P.V.C._1_1_2">#REF!</definedName>
    <definedName name="Tubo_de_presión___9_P.V.C._1_2" localSheetId="15">#REF!</definedName>
    <definedName name="Tubo_de_presión___9_P.V.C._1_2" localSheetId="23">#REF!</definedName>
    <definedName name="Tubo_de_presión___9_P.V.C._1_2" localSheetId="17">#REF!</definedName>
    <definedName name="Tubo_de_presión___9_P.V.C._1_2" localSheetId="18">#REF!</definedName>
    <definedName name="Tubo_de_presión___9_P.V.C._1_2" localSheetId="14">#REF!</definedName>
    <definedName name="Tubo_de_presión___9_P.V.C._1_2" localSheetId="13">#REF!</definedName>
    <definedName name="Tubo_de_presión___9_P.V.C._1_2">#REF!</definedName>
    <definedName name="Tubo_estructura_negra_3" localSheetId="15">#REF!</definedName>
    <definedName name="Tubo_estructura_negra_3" localSheetId="23">#REF!</definedName>
    <definedName name="Tubo_estructura_negra_3" localSheetId="17">#REF!</definedName>
    <definedName name="Tubo_estructura_negra_3" localSheetId="18">#REF!</definedName>
    <definedName name="Tubo_estructura_negra_3" localSheetId="14">#REF!</definedName>
    <definedName name="Tubo_estructura_negra_3" localSheetId="13">#REF!</definedName>
    <definedName name="Tubo_estructura_negra_3">#REF!</definedName>
    <definedName name="Tubo_estructural_galvanizado_1" localSheetId="15">#REF!</definedName>
    <definedName name="Tubo_estructural_galvanizado_1" localSheetId="23">#REF!</definedName>
    <definedName name="Tubo_estructural_galvanizado_1" localSheetId="17">#REF!</definedName>
    <definedName name="Tubo_estructural_galvanizado_1" localSheetId="18">#REF!</definedName>
    <definedName name="Tubo_estructural_galvanizado_1" localSheetId="14">#REF!</definedName>
    <definedName name="Tubo_estructural_galvanizado_1" localSheetId="13">#REF!</definedName>
    <definedName name="Tubo_estructural_galvanizado_1">#REF!</definedName>
    <definedName name="Tubo_estructural_galvanizado_2" localSheetId="15">#REF!</definedName>
    <definedName name="Tubo_estructural_galvanizado_2" localSheetId="23">#REF!</definedName>
    <definedName name="Tubo_estructural_galvanizado_2" localSheetId="17">#REF!</definedName>
    <definedName name="Tubo_estructural_galvanizado_2" localSheetId="18">#REF!</definedName>
    <definedName name="Tubo_estructural_galvanizado_2" localSheetId="14">#REF!</definedName>
    <definedName name="Tubo_estructural_galvanizado_2" localSheetId="13">#REF!</definedName>
    <definedName name="Tubo_estructural_galvanizado_2">#REF!</definedName>
    <definedName name="Tubo_galvanizado_3" localSheetId="15">#REF!</definedName>
    <definedName name="Tubo_galvanizado_3" localSheetId="23">#REF!</definedName>
    <definedName name="Tubo_galvanizado_3" localSheetId="17">#REF!</definedName>
    <definedName name="Tubo_galvanizado_3" localSheetId="18">#REF!</definedName>
    <definedName name="Tubo_galvanizado_3" localSheetId="14">#REF!</definedName>
    <definedName name="Tubo_galvanizado_3" localSheetId="13">#REF!</definedName>
    <definedName name="Tubo_galvanizado_3">#REF!</definedName>
    <definedName name="Tubo_Gas_Galvanizado_1_2" localSheetId="15">#REF!</definedName>
    <definedName name="Tubo_Gas_Galvanizado_1_2" localSheetId="23">#REF!</definedName>
    <definedName name="Tubo_Gas_Galvanizado_1_2" localSheetId="17">#REF!</definedName>
    <definedName name="Tubo_Gas_Galvanizado_1_2" localSheetId="18">#REF!</definedName>
    <definedName name="Tubo_Gas_Galvanizado_1_2" localSheetId="14">#REF!</definedName>
    <definedName name="Tubo_Gas_Galvanizado_1_2" localSheetId="13">#REF!</definedName>
    <definedName name="Tubo_Gas_Galvanizado_1_2">#REF!</definedName>
    <definedName name="Tubo_mueble_cal_18_1" localSheetId="15">#REF!</definedName>
    <definedName name="Tubo_mueble_cal_18_1" localSheetId="23">#REF!</definedName>
    <definedName name="Tubo_mueble_cal_18_1" localSheetId="17">#REF!</definedName>
    <definedName name="Tubo_mueble_cal_18_1" localSheetId="18">#REF!</definedName>
    <definedName name="Tubo_mueble_cal_18_1" localSheetId="14">#REF!</definedName>
    <definedName name="Tubo_mueble_cal_18_1" localSheetId="13">#REF!</definedName>
    <definedName name="Tubo_mueble_cal_18_1">#REF!</definedName>
    <definedName name="Tubo_P.V.C.___L_2" localSheetId="15">#REF!</definedName>
    <definedName name="Tubo_P.V.C.___L_2" localSheetId="23">#REF!</definedName>
    <definedName name="Tubo_P.V.C.___L_2" localSheetId="17">#REF!</definedName>
    <definedName name="Tubo_P.V.C.___L_2" localSheetId="18">#REF!</definedName>
    <definedName name="Tubo_P.V.C.___L_2" localSheetId="14">#REF!</definedName>
    <definedName name="Tubo_P.V.C.___L_2" localSheetId="13">#REF!</definedName>
    <definedName name="Tubo_P.V.C.___L_2">#REF!</definedName>
    <definedName name="Tubo_P.V.C.___L_3" localSheetId="15">#REF!</definedName>
    <definedName name="Tubo_P.V.C.___L_3" localSheetId="23">#REF!</definedName>
    <definedName name="Tubo_P.V.C.___L_3" localSheetId="17">#REF!</definedName>
    <definedName name="Tubo_P.V.C.___L_3" localSheetId="18">#REF!</definedName>
    <definedName name="Tubo_P.V.C.___L_3" localSheetId="14">#REF!</definedName>
    <definedName name="Tubo_P.V.C.___L_3" localSheetId="13">#REF!</definedName>
    <definedName name="Tubo_P.V.C.___L_3">#REF!</definedName>
    <definedName name="Tubo_P.V.C._sanitario_2" localSheetId="15">#REF!</definedName>
    <definedName name="Tubo_P.V.C._sanitario_2" localSheetId="23">#REF!</definedName>
    <definedName name="Tubo_P.V.C._sanitario_2" localSheetId="17">#REF!</definedName>
    <definedName name="Tubo_P.V.C._sanitario_2" localSheetId="18">#REF!</definedName>
    <definedName name="Tubo_P.V.C._sanitario_2" localSheetId="14">#REF!</definedName>
    <definedName name="Tubo_P.V.C._sanitario_2" localSheetId="13">#REF!</definedName>
    <definedName name="Tubo_P.V.C._sanitario_2">#REF!</definedName>
    <definedName name="Tubo_P.V.C._sanitario_3" localSheetId="15">#REF!</definedName>
    <definedName name="Tubo_P.V.C._sanitario_3" localSheetId="23">#REF!</definedName>
    <definedName name="Tubo_P.V.C._sanitario_3" localSheetId="17">#REF!</definedName>
    <definedName name="Tubo_P.V.C._sanitario_3" localSheetId="18">#REF!</definedName>
    <definedName name="Tubo_P.V.C._sanitario_3" localSheetId="14">#REF!</definedName>
    <definedName name="Tubo_P.V.C._sanitario_3" localSheetId="13">#REF!</definedName>
    <definedName name="Tubo_P.V.C._sanitario_3">#REF!</definedName>
    <definedName name="Tubo_P.V.C._sanitario_4" localSheetId="15">#REF!</definedName>
    <definedName name="Tubo_P.V.C._sanitario_4" localSheetId="23">#REF!</definedName>
    <definedName name="Tubo_P.V.C._sanitario_4" localSheetId="17">#REF!</definedName>
    <definedName name="Tubo_P.V.C._sanitario_4" localSheetId="18">#REF!</definedName>
    <definedName name="Tubo_P.V.C._sanitario_4" localSheetId="14">#REF!</definedName>
    <definedName name="Tubo_P.V.C._sanitario_4" localSheetId="13">#REF!</definedName>
    <definedName name="Tubo_P.V.C._sanitario_4">#REF!</definedName>
    <definedName name="Tubo_P.V.C._sanitario_6" localSheetId="15">#REF!</definedName>
    <definedName name="Tubo_P.V.C._sanitario_6" localSheetId="23">#REF!</definedName>
    <definedName name="Tubo_P.V.C._sanitario_6" localSheetId="17">#REF!</definedName>
    <definedName name="Tubo_P.V.C._sanitario_6" localSheetId="18">#REF!</definedName>
    <definedName name="Tubo_P.V.C._sanitario_6" localSheetId="14">#REF!</definedName>
    <definedName name="Tubo_P.V.C._sanitario_6" localSheetId="13">#REF!</definedName>
    <definedName name="Tubo_P.V.C._sanitario_6">#REF!</definedName>
    <definedName name="Tubo_Presión___11_P.V.C._3_4" localSheetId="15">#REF!</definedName>
    <definedName name="Tubo_Presión___11_P.V.C._3_4" localSheetId="23">#REF!</definedName>
    <definedName name="Tubo_Presión___11_P.V.C._3_4" localSheetId="17">#REF!</definedName>
    <definedName name="Tubo_Presión___11_P.V.C._3_4" localSheetId="18">#REF!</definedName>
    <definedName name="Tubo_Presión___11_P.V.C._3_4" localSheetId="14">#REF!</definedName>
    <definedName name="Tubo_Presión___11_P.V.C._3_4" localSheetId="13">#REF!</definedName>
    <definedName name="Tubo_Presión___11_P.V.C._3_4">#REF!</definedName>
    <definedName name="Tubo_Presión___13_5_P.V.C._1" localSheetId="15">#REF!</definedName>
    <definedName name="Tubo_Presión___13_5_P.V.C._1" localSheetId="23">#REF!</definedName>
    <definedName name="Tubo_Presión___13_5_P.V.C._1" localSheetId="17">#REF!</definedName>
    <definedName name="Tubo_Presión___13_5_P.V.C._1" localSheetId="18">#REF!</definedName>
    <definedName name="Tubo_Presión___13_5_P.V.C._1" localSheetId="14">#REF!</definedName>
    <definedName name="Tubo_Presión___13_5_P.V.C._1" localSheetId="13">#REF!</definedName>
    <definedName name="Tubo_Presión___13_5_P.V.C._1">#REF!</definedName>
    <definedName name="Tubo_Presión___21_P.V.C._1_1_2" localSheetId="15">#REF!</definedName>
    <definedName name="Tubo_Presión___21_P.V.C._1_1_2" localSheetId="23">#REF!</definedName>
    <definedName name="Tubo_Presión___21_P.V.C._1_1_2" localSheetId="17">#REF!</definedName>
    <definedName name="Tubo_Presión___21_P.V.C._1_1_2" localSheetId="18">#REF!</definedName>
    <definedName name="Tubo_Presión___21_P.V.C._1_1_2" localSheetId="14">#REF!</definedName>
    <definedName name="Tubo_Presión___21_P.V.C._1_1_2" localSheetId="13">#REF!</definedName>
    <definedName name="Tubo_Presión___21_P.V.C._1_1_2">#REF!</definedName>
    <definedName name="Tubo_Presión___21_P.V.C._1_1_4" localSheetId="15">#REF!</definedName>
    <definedName name="Tubo_Presión___21_P.V.C._1_1_4" localSheetId="23">#REF!</definedName>
    <definedName name="Tubo_Presión___21_P.V.C._1_1_4" localSheetId="17">#REF!</definedName>
    <definedName name="Tubo_Presión___21_P.V.C._1_1_4" localSheetId="18">#REF!</definedName>
    <definedName name="Tubo_Presión___21_P.V.C._1_1_4" localSheetId="14">#REF!</definedName>
    <definedName name="Tubo_Presión___21_P.V.C._1_1_4" localSheetId="13">#REF!</definedName>
    <definedName name="Tubo_Presión___21_P.V.C._1_1_4">#REF!</definedName>
    <definedName name="Tubo_Presión___9_P.V.C._1_2" localSheetId="15">#REF!</definedName>
    <definedName name="Tubo_Presión___9_P.V.C._1_2" localSheetId="23">#REF!</definedName>
    <definedName name="Tubo_Presión___9_P.V.C._1_2" localSheetId="17">#REF!</definedName>
    <definedName name="Tubo_Presión___9_P.V.C._1_2" localSheetId="18">#REF!</definedName>
    <definedName name="Tubo_Presión___9_P.V.C._1_2" localSheetId="14">#REF!</definedName>
    <definedName name="Tubo_Presión___9_P.V.C._1_2" localSheetId="13">#REF!</definedName>
    <definedName name="Tubo_Presión___9_P.V.C._1_2">#REF!</definedName>
    <definedName name="Tubo_Presión__21_P.V.C._2" localSheetId="15">#REF!</definedName>
    <definedName name="Tubo_Presión__21_P.V.C._2" localSheetId="23">#REF!</definedName>
    <definedName name="Tubo_Presión__21_P.V.C._2" localSheetId="17">#REF!</definedName>
    <definedName name="Tubo_Presión__21_P.V.C._2" localSheetId="18">#REF!</definedName>
    <definedName name="Tubo_Presión__21_P.V.C._2" localSheetId="14">#REF!</definedName>
    <definedName name="Tubo_Presión__21_P.V.C._2" localSheetId="13">#REF!</definedName>
    <definedName name="Tubo_Presión__21_P.V.C._2">#REF!</definedName>
    <definedName name="Tubo_presión__9_P.V.C._1_2" localSheetId="15">#REF!</definedName>
    <definedName name="Tubo_presión__9_P.V.C._1_2" localSheetId="23">#REF!</definedName>
    <definedName name="Tubo_presión__9_P.V.C._1_2" localSheetId="17">#REF!</definedName>
    <definedName name="Tubo_presión__9_P.V.C._1_2" localSheetId="18">#REF!</definedName>
    <definedName name="Tubo_presión__9_P.V.C._1_2" localSheetId="14">#REF!</definedName>
    <definedName name="Tubo_presión__9_P.V.C._1_2" localSheetId="13">#REF!</definedName>
    <definedName name="Tubo_presión__9_P.V.C._1_2">#REF!</definedName>
    <definedName name="Tubo_presión__9_P.V.C._3_4" localSheetId="15">#REF!</definedName>
    <definedName name="Tubo_presión__9_P.V.C._3_4" localSheetId="23">#REF!</definedName>
    <definedName name="Tubo_presión__9_P.V.C._3_4" localSheetId="17">#REF!</definedName>
    <definedName name="Tubo_presión__9_P.V.C._3_4" localSheetId="18">#REF!</definedName>
    <definedName name="Tubo_presión__9_P.V.C._3_4" localSheetId="14">#REF!</definedName>
    <definedName name="Tubo_presión__9_P.V.C._3_4" localSheetId="13">#REF!</definedName>
    <definedName name="Tubo_presión__9_P.V.C._3_4">#REF!</definedName>
    <definedName name="Tubo_Presión__P.V.C._2_1_2" localSheetId="15">#REF!</definedName>
    <definedName name="Tubo_Presión__P.V.C._2_1_2" localSheetId="23">#REF!</definedName>
    <definedName name="Tubo_Presión__P.V.C._2_1_2" localSheetId="17">#REF!</definedName>
    <definedName name="Tubo_Presión__P.V.C._2_1_2" localSheetId="18">#REF!</definedName>
    <definedName name="Tubo_Presión__P.V.C._2_1_2" localSheetId="14">#REF!</definedName>
    <definedName name="Tubo_Presión__P.V.C._2_1_2" localSheetId="13">#REF!</definedName>
    <definedName name="Tubo_Presión__P.V.C._2_1_2">#REF!</definedName>
    <definedName name="Tubo_Presión__P.V.C._3" localSheetId="15">#REF!</definedName>
    <definedName name="Tubo_Presión__P.V.C._3" localSheetId="23">#REF!</definedName>
    <definedName name="Tubo_Presión__P.V.C._3" localSheetId="17">#REF!</definedName>
    <definedName name="Tubo_Presión__P.V.C._3" localSheetId="18">#REF!</definedName>
    <definedName name="Tubo_Presión__P.V.C._3" localSheetId="14">#REF!</definedName>
    <definedName name="Tubo_Presión__P.V.C._3" localSheetId="13">#REF!</definedName>
    <definedName name="Tubo_Presión__P.V.C._3">#REF!</definedName>
    <definedName name="Tuibo_cobre_tipo_L_1_2" localSheetId="15">#REF!</definedName>
    <definedName name="Tuibo_cobre_tipo_L_1_2" localSheetId="23">#REF!</definedName>
    <definedName name="Tuibo_cobre_tipo_L_1_2" localSheetId="17">#REF!</definedName>
    <definedName name="Tuibo_cobre_tipo_L_1_2" localSheetId="18">#REF!</definedName>
    <definedName name="Tuibo_cobre_tipo_L_1_2" localSheetId="14">#REF!</definedName>
    <definedName name="Tuibo_cobre_tipo_L_1_2" localSheetId="13">#REF!</definedName>
    <definedName name="Tuibo_cobre_tipo_L_1_2">#REF!</definedName>
    <definedName name="tur" localSheetId="15" hidden="1">{"TAB1",#N/A,TRUE,"GENERAL";"TAB2",#N/A,TRUE,"GENERAL";"TAB3",#N/A,TRUE,"GENERAL";"TAB4",#N/A,TRUE,"GENERAL";"TAB5",#N/A,TRUE,"GENERAL"}</definedName>
    <definedName name="tur" localSheetId="14" hidden="1">{"TAB1",#N/A,TRUE,"GENERAL";"TAB2",#N/A,TRUE,"GENERAL";"TAB3",#N/A,TRUE,"GENERAL";"TAB4",#N/A,TRUE,"GENERAL";"TAB5",#N/A,TRUE,"GENERAL"}</definedName>
    <definedName name="tur" localSheetId="13" hidden="1">{"TAB1",#N/A,TRUE,"GENERAL";"TAB2",#N/A,TRUE,"GENERAL";"TAB3",#N/A,TRUE,"GENERAL";"TAB4",#N/A,TRUE,"GENERAL";"TAB5",#N/A,TRUE,"GENERAL"}</definedName>
    <definedName name="tur" hidden="1">{"TAB1",#N/A,TRUE,"GENERAL";"TAB2",#N/A,TRUE,"GENERAL";"TAB3",#N/A,TRUE,"GENERAL";"TAB4",#N/A,TRUE,"GENERAL";"TAB5",#N/A,TRUE,"GENERAL"}</definedName>
    <definedName name="turu" localSheetId="15" hidden="1">{"TAB1",#N/A,TRUE,"GENERAL";"TAB2",#N/A,TRUE,"GENERAL";"TAB3",#N/A,TRUE,"GENERAL";"TAB4",#N/A,TRUE,"GENERAL";"TAB5",#N/A,TRUE,"GENERAL"}</definedName>
    <definedName name="turu" localSheetId="14" hidden="1">{"TAB1",#N/A,TRUE,"GENERAL";"TAB2",#N/A,TRUE,"GENERAL";"TAB3",#N/A,TRUE,"GENERAL";"TAB4",#N/A,TRUE,"GENERAL";"TAB5",#N/A,TRUE,"GENERAL"}</definedName>
    <definedName name="turu" localSheetId="13" hidden="1">{"TAB1",#N/A,TRUE,"GENERAL";"TAB2",#N/A,TRUE,"GENERAL";"TAB3",#N/A,TRUE,"GENERAL";"TAB4",#N/A,TRUE,"GENERAL";"TAB5",#N/A,TRUE,"GENERAL"}</definedName>
    <definedName name="turu" hidden="1">{"TAB1",#N/A,TRUE,"GENERAL";"TAB2",#N/A,TRUE,"GENERAL";"TAB3",#N/A,TRUE,"GENERAL";"TAB4",#N/A,TRUE,"GENERAL";"TAB5",#N/A,TRUE,"GENERAL"}</definedName>
    <definedName name="twer" localSheetId="15" hidden="1">{"TAB1",#N/A,TRUE,"GENERAL";"TAB2",#N/A,TRUE,"GENERAL";"TAB3",#N/A,TRUE,"GENERAL";"TAB4",#N/A,TRUE,"GENERAL";"TAB5",#N/A,TRUE,"GENERAL"}</definedName>
    <definedName name="twer" localSheetId="14" hidden="1">{"TAB1",#N/A,TRUE,"GENERAL";"TAB2",#N/A,TRUE,"GENERAL";"TAB3",#N/A,TRUE,"GENERAL";"TAB4",#N/A,TRUE,"GENERAL";"TAB5",#N/A,TRUE,"GENERAL"}</definedName>
    <definedName name="twer" localSheetId="13" hidden="1">{"TAB1",#N/A,TRUE,"GENERAL";"TAB2",#N/A,TRUE,"GENERAL";"TAB3",#N/A,TRUE,"GENERAL";"TAB4",#N/A,TRUE,"GENERAL";"TAB5",#N/A,TRUE,"GENERAL"}</definedName>
    <definedName name="twer" hidden="1">{"TAB1",#N/A,TRUE,"GENERAL";"TAB2",#N/A,TRUE,"GENERAL";"TAB3",#N/A,TRUE,"GENERAL";"TAB4",#N/A,TRUE,"GENERAL";"TAB5",#N/A,TRUE,"GENERAL"}</definedName>
    <definedName name="twet" localSheetId="15" hidden="1">{"TAB1",#N/A,TRUE,"GENERAL";"TAB2",#N/A,TRUE,"GENERAL";"TAB3",#N/A,TRUE,"GENERAL";"TAB4",#N/A,TRUE,"GENERAL";"TAB5",#N/A,TRUE,"GENERAL"}</definedName>
    <definedName name="twet" localSheetId="14" hidden="1">{"TAB1",#N/A,TRUE,"GENERAL";"TAB2",#N/A,TRUE,"GENERAL";"TAB3",#N/A,TRUE,"GENERAL";"TAB4",#N/A,TRUE,"GENERAL";"TAB5",#N/A,TRUE,"GENERAL"}</definedName>
    <definedName name="twet" localSheetId="13" hidden="1">{"TAB1",#N/A,TRUE,"GENERAL";"TAB2",#N/A,TRUE,"GENERAL";"TAB3",#N/A,TRUE,"GENERAL";"TAB4",#N/A,TRUE,"GENERAL";"TAB5",#N/A,TRUE,"GENERAL"}</definedName>
    <definedName name="twet" hidden="1">{"TAB1",#N/A,TRUE,"GENERAL";"TAB2",#N/A,TRUE,"GENERAL";"TAB3",#N/A,TRUE,"GENERAL";"TAB4",#N/A,TRUE,"GENERAL";"TAB5",#N/A,TRUE,"GENERAL"}</definedName>
    <definedName name="ty" localSheetId="15" hidden="1">{"via1",#N/A,TRUE,"general";"via2",#N/A,TRUE,"general";"via3",#N/A,TRUE,"general"}</definedName>
    <definedName name="ty" localSheetId="14" hidden="1">{"via1",#N/A,TRUE,"general";"via2",#N/A,TRUE,"general";"via3",#N/A,TRUE,"general"}</definedName>
    <definedName name="ty" localSheetId="13" hidden="1">{"via1",#N/A,TRUE,"general";"via2",#N/A,TRUE,"general";"via3",#N/A,TRUE,"general"}</definedName>
    <definedName name="ty" hidden="1">{"via1",#N/A,TRUE,"general";"via2",#N/A,TRUE,"general";"via3",#N/A,TRUE,"general"}</definedName>
    <definedName name="tyery" localSheetId="15" hidden="1">{"via1",#N/A,TRUE,"general";"via2",#N/A,TRUE,"general";"via3",#N/A,TRUE,"general"}</definedName>
    <definedName name="tyery" localSheetId="14" hidden="1">{"via1",#N/A,TRUE,"general";"via2",#N/A,TRUE,"general";"via3",#N/A,TRUE,"general"}</definedName>
    <definedName name="tyery" localSheetId="13" hidden="1">{"via1",#N/A,TRUE,"general";"via2",#N/A,TRUE,"general";"via3",#N/A,TRUE,"general"}</definedName>
    <definedName name="tyery" hidden="1">{"via1",#N/A,TRUE,"general";"via2",#N/A,TRUE,"general";"via3",#N/A,TRUE,"general"}</definedName>
    <definedName name="tyj" localSheetId="15" hidden="1">{"TAB1",#N/A,TRUE,"GENERAL";"TAB2",#N/A,TRUE,"GENERAL";"TAB3",#N/A,TRUE,"GENERAL";"TAB4",#N/A,TRUE,"GENERAL";"TAB5",#N/A,TRUE,"GENERAL"}</definedName>
    <definedName name="tyj" localSheetId="14" hidden="1">{"TAB1",#N/A,TRUE,"GENERAL";"TAB2",#N/A,TRUE,"GENERAL";"TAB3",#N/A,TRUE,"GENERAL";"TAB4",#N/A,TRUE,"GENERAL";"TAB5",#N/A,TRUE,"GENERAL"}</definedName>
    <definedName name="tyj" localSheetId="13" hidden="1">{"TAB1",#N/A,TRUE,"GENERAL";"TAB2",#N/A,TRUE,"GENERAL";"TAB3",#N/A,TRUE,"GENERAL";"TAB4",#N/A,TRUE,"GENERAL";"TAB5",#N/A,TRUE,"GENERAL"}</definedName>
    <definedName name="tyj" hidden="1">{"TAB1",#N/A,TRUE,"GENERAL";"TAB2",#N/A,TRUE,"GENERAL";"TAB3",#N/A,TRUE,"GENERAL";"TAB4",#N/A,TRUE,"GENERAL";"TAB5",#N/A,TRUE,"GENERAL"}</definedName>
    <definedName name="tyjtyj" localSheetId="15" hidden="1">{"TAB1",#N/A,TRUE,"GENERAL";"TAB2",#N/A,TRUE,"GENERAL";"TAB3",#N/A,TRUE,"GENERAL";"TAB4",#N/A,TRUE,"GENERAL";"TAB5",#N/A,TRUE,"GENERAL"}</definedName>
    <definedName name="tyjtyj" localSheetId="14" hidden="1">{"TAB1",#N/A,TRUE,"GENERAL";"TAB2",#N/A,TRUE,"GENERAL";"TAB3",#N/A,TRUE,"GENERAL";"TAB4",#N/A,TRUE,"GENERAL";"TAB5",#N/A,TRUE,"GENERAL"}</definedName>
    <definedName name="tyjtyj" localSheetId="13" hidden="1">{"TAB1",#N/A,TRUE,"GENERAL";"TAB2",#N/A,TRUE,"GENERAL";"TAB3",#N/A,TRUE,"GENERAL";"TAB4",#N/A,TRUE,"GENERAL";"TAB5",#N/A,TRUE,"GENERAL"}</definedName>
    <definedName name="tyjtyj" hidden="1">{"TAB1",#N/A,TRUE,"GENERAL";"TAB2",#N/A,TRUE,"GENERAL";"TAB3",#N/A,TRUE,"GENERAL";"TAB4",#N/A,TRUE,"GENERAL";"TAB5",#N/A,TRUE,"GENERAL"}</definedName>
    <definedName name="tyjytjuyjuy" localSheetId="15" hidden="1">{"TAB1",#N/A,TRUE,"GENERAL";"TAB2",#N/A,TRUE,"GENERAL";"TAB3",#N/A,TRUE,"GENERAL";"TAB4",#N/A,TRUE,"GENERAL";"TAB5",#N/A,TRUE,"GENERAL"}</definedName>
    <definedName name="tyjytjuyjuy" localSheetId="14" hidden="1">{"TAB1",#N/A,TRUE,"GENERAL";"TAB2",#N/A,TRUE,"GENERAL";"TAB3",#N/A,TRUE,"GENERAL";"TAB4",#N/A,TRUE,"GENERAL";"TAB5",#N/A,TRUE,"GENERAL"}</definedName>
    <definedName name="tyjytjuyjuy" localSheetId="13" hidden="1">{"TAB1",#N/A,TRUE,"GENERAL";"TAB2",#N/A,TRUE,"GENERAL";"TAB3",#N/A,TRUE,"GENERAL";"TAB4",#N/A,TRUE,"GENERAL";"TAB5",#N/A,TRUE,"GENERAL"}</definedName>
    <definedName name="tyjytjuyjuy" hidden="1">{"TAB1",#N/A,TRUE,"GENERAL";"TAB2",#N/A,TRUE,"GENERAL";"TAB3",#N/A,TRUE,"GENERAL";"TAB4",#N/A,TRUE,"GENERAL";"TAB5",#N/A,TRUE,"GENERAL"}</definedName>
    <definedName name="tyk" localSheetId="15" hidden="1">{"via1",#N/A,TRUE,"general";"via2",#N/A,TRUE,"general";"via3",#N/A,TRUE,"general"}</definedName>
    <definedName name="tyk" localSheetId="14" hidden="1">{"via1",#N/A,TRUE,"general";"via2",#N/A,TRUE,"general";"via3",#N/A,TRUE,"general"}</definedName>
    <definedName name="tyk" localSheetId="13" hidden="1">{"via1",#N/A,TRUE,"general";"via2",#N/A,TRUE,"general";"via3",#N/A,TRUE,"general"}</definedName>
    <definedName name="tyk" hidden="1">{"via1",#N/A,TRUE,"general";"via2",#N/A,TRUE,"general";"via3",#N/A,TRUE,"general"}</definedName>
    <definedName name="tym" localSheetId="15" hidden="1">{"via1",#N/A,TRUE,"general";"via2",#N/A,TRUE,"general";"via3",#N/A,TRUE,"general"}</definedName>
    <definedName name="tym" localSheetId="14" hidden="1">{"via1",#N/A,TRUE,"general";"via2",#N/A,TRUE,"general";"via3",#N/A,TRUE,"general"}</definedName>
    <definedName name="tym" localSheetId="13" hidden="1">{"via1",#N/A,TRUE,"general";"via2",#N/A,TRUE,"general";"via3",#N/A,TRUE,"general"}</definedName>
    <definedName name="tym" hidden="1">{"via1",#N/A,TRUE,"general";"via2",#N/A,TRUE,"general";"via3",#N/A,TRUE,"general"}</definedName>
    <definedName name="tyr" localSheetId="15" hidden="1">{"via1",#N/A,TRUE,"general";"via2",#N/A,TRUE,"general";"via3",#N/A,TRUE,"general"}</definedName>
    <definedName name="tyr" localSheetId="14" hidden="1">{"via1",#N/A,TRUE,"general";"via2",#N/A,TRUE,"general";"via3",#N/A,TRUE,"general"}</definedName>
    <definedName name="tyr" localSheetId="13" hidden="1">{"via1",#N/A,TRUE,"general";"via2",#N/A,TRUE,"general";"via3",#N/A,TRUE,"general"}</definedName>
    <definedName name="tyr" hidden="1">{"via1",#N/A,TRUE,"general";"via2",#N/A,TRUE,"general";"via3",#N/A,TRUE,"general"}</definedName>
    <definedName name="tytgfhgfh" localSheetId="15" hidden="1">{"TAB1",#N/A,TRUE,"GENERAL";"TAB2",#N/A,TRUE,"GENERAL";"TAB3",#N/A,TRUE,"GENERAL";"TAB4",#N/A,TRUE,"GENERAL";"TAB5",#N/A,TRUE,"GENERAL"}</definedName>
    <definedName name="tytgfhgfh" localSheetId="14" hidden="1">{"TAB1",#N/A,TRUE,"GENERAL";"TAB2",#N/A,TRUE,"GENERAL";"TAB3",#N/A,TRUE,"GENERAL";"TAB4",#N/A,TRUE,"GENERAL";"TAB5",#N/A,TRUE,"GENERAL"}</definedName>
    <definedName name="tytgfhgfh" localSheetId="13" hidden="1">{"TAB1",#N/A,TRUE,"GENERAL";"TAB2",#N/A,TRUE,"GENERAL";"TAB3",#N/A,TRUE,"GENERAL";"TAB4",#N/A,TRUE,"GENERAL";"TAB5",#N/A,TRUE,"GENERAL"}</definedName>
    <definedName name="tytgfhgfh" hidden="1">{"TAB1",#N/A,TRUE,"GENERAL";"TAB2",#N/A,TRUE,"GENERAL";"TAB3",#N/A,TRUE,"GENERAL";"TAB4",#N/A,TRUE,"GENERAL";"TAB5",#N/A,TRUE,"GENERAL"}</definedName>
    <definedName name="tyty" localSheetId="15" hidden="1">{"TAB1",#N/A,TRUE,"GENERAL";"TAB2",#N/A,TRUE,"GENERAL";"TAB3",#N/A,TRUE,"GENERAL";"TAB4",#N/A,TRUE,"GENERAL";"TAB5",#N/A,TRUE,"GENERAL"}</definedName>
    <definedName name="tyty" localSheetId="14" hidden="1">{"TAB1",#N/A,TRUE,"GENERAL";"TAB2",#N/A,TRUE,"GENERAL";"TAB3",#N/A,TRUE,"GENERAL";"TAB4",#N/A,TRUE,"GENERAL";"TAB5",#N/A,TRUE,"GENERAL"}</definedName>
    <definedName name="tyty" localSheetId="13" hidden="1">{"TAB1",#N/A,TRUE,"GENERAL";"TAB2",#N/A,TRUE,"GENERAL";"TAB3",#N/A,TRUE,"GENERAL";"TAB4",#N/A,TRUE,"GENERAL";"TAB5",#N/A,TRUE,"GENERAL"}</definedName>
    <definedName name="tyty" hidden="1">{"TAB1",#N/A,TRUE,"GENERAL";"TAB2",#N/A,TRUE,"GENERAL";"TAB3",#N/A,TRUE,"GENERAL";"TAB4",#N/A,TRUE,"GENERAL";"TAB5",#N/A,TRUE,"GENERAL"}</definedName>
    <definedName name="TYUIYI" localSheetId="15" hidden="1">{"TAB1",#N/A,TRUE,"GENERAL";"TAB2",#N/A,TRUE,"GENERAL";"TAB3",#N/A,TRUE,"GENERAL";"TAB4",#N/A,TRUE,"GENERAL";"TAB5",#N/A,TRUE,"GENERAL"}</definedName>
    <definedName name="TYUIYI" localSheetId="14" hidden="1">{"TAB1",#N/A,TRUE,"GENERAL";"TAB2",#N/A,TRUE,"GENERAL";"TAB3",#N/A,TRUE,"GENERAL";"TAB4",#N/A,TRUE,"GENERAL";"TAB5",#N/A,TRUE,"GENERAL"}</definedName>
    <definedName name="TYUIYI" localSheetId="13" hidden="1">{"TAB1",#N/A,TRUE,"GENERAL";"TAB2",#N/A,TRUE,"GENERAL";"TAB3",#N/A,TRUE,"GENERAL";"TAB4",#N/A,TRUE,"GENERAL";"TAB5",#N/A,TRUE,"GENERAL"}</definedName>
    <definedName name="TYUIYI" hidden="1">{"TAB1",#N/A,TRUE,"GENERAL";"TAB2",#N/A,TRUE,"GENERAL";"TAB3",#N/A,TRUE,"GENERAL";"TAB4",#N/A,TRUE,"GENERAL";"TAB5",#N/A,TRUE,"GENERAL"}</definedName>
    <definedName name="tyujh" localSheetId="15" hidden="1">{"TAB1",#N/A,TRUE,"GENERAL";"TAB2",#N/A,TRUE,"GENERAL";"TAB3",#N/A,TRUE,"GENERAL";"TAB4",#N/A,TRUE,"GENERAL";"TAB5",#N/A,TRUE,"GENERAL"}</definedName>
    <definedName name="tyujh" localSheetId="14" hidden="1">{"TAB1",#N/A,TRUE,"GENERAL";"TAB2",#N/A,TRUE,"GENERAL";"TAB3",#N/A,TRUE,"GENERAL";"TAB4",#N/A,TRUE,"GENERAL";"TAB5",#N/A,TRUE,"GENERAL"}</definedName>
    <definedName name="tyujh" localSheetId="13" hidden="1">{"TAB1",#N/A,TRUE,"GENERAL";"TAB2",#N/A,TRUE,"GENERAL";"TAB3",#N/A,TRUE,"GENERAL";"TAB4",#N/A,TRUE,"GENERAL";"TAB5",#N/A,TRUE,"GENERAL"}</definedName>
    <definedName name="tyujh" hidden="1">{"TAB1",#N/A,TRUE,"GENERAL";"TAB2",#N/A,TRUE,"GENERAL";"TAB3",#N/A,TRUE,"GENERAL";"TAB4",#N/A,TRUE,"GENERAL";"TAB5",#N/A,TRUE,"GENERAL"}</definedName>
    <definedName name="tyuty" localSheetId="15" hidden="1">{"TAB1",#N/A,TRUE,"GENERAL";"TAB2",#N/A,TRUE,"GENERAL";"TAB3",#N/A,TRUE,"GENERAL";"TAB4",#N/A,TRUE,"GENERAL";"TAB5",#N/A,TRUE,"GENERAL"}</definedName>
    <definedName name="tyuty" localSheetId="14" hidden="1">{"TAB1",#N/A,TRUE,"GENERAL";"TAB2",#N/A,TRUE,"GENERAL";"TAB3",#N/A,TRUE,"GENERAL";"TAB4",#N/A,TRUE,"GENERAL";"TAB5",#N/A,TRUE,"GENERAL"}</definedName>
    <definedName name="tyuty" localSheetId="13" hidden="1">{"TAB1",#N/A,TRUE,"GENERAL";"TAB2",#N/A,TRUE,"GENERAL";"TAB3",#N/A,TRUE,"GENERAL";"TAB4",#N/A,TRUE,"GENERAL";"TAB5",#N/A,TRUE,"GENERAL"}</definedName>
    <definedName name="tyuty" hidden="1">{"TAB1",#N/A,TRUE,"GENERAL";"TAB2",#N/A,TRUE,"GENERAL";"TAB3",#N/A,TRUE,"GENERAL";"TAB4",#N/A,TRUE,"GENERAL";"TAB5",#N/A,TRUE,"GENERAL"}</definedName>
    <definedName name="tyutyu" localSheetId="15" hidden="1">{"via1",#N/A,TRUE,"general";"via2",#N/A,TRUE,"general";"via3",#N/A,TRUE,"general"}</definedName>
    <definedName name="tyutyu" localSheetId="14" hidden="1">{"via1",#N/A,TRUE,"general";"via2",#N/A,TRUE,"general";"via3",#N/A,TRUE,"general"}</definedName>
    <definedName name="tyutyu" localSheetId="13" hidden="1">{"via1",#N/A,TRUE,"general";"via2",#N/A,TRUE,"general";"via3",#N/A,TRUE,"general"}</definedName>
    <definedName name="tyutyu" hidden="1">{"via1",#N/A,TRUE,"general";"via2",#N/A,TRUE,"general";"via3",#N/A,TRUE,"general"}</definedName>
    <definedName name="tyxg" localSheetId="15" hidden="1">{"via1",#N/A,TRUE,"general";"via2",#N/A,TRUE,"general";"via3",#N/A,TRUE,"general"}</definedName>
    <definedName name="tyxg" localSheetId="14" hidden="1">{"via1",#N/A,TRUE,"general";"via2",#N/A,TRUE,"general";"via3",#N/A,TRUE,"general"}</definedName>
    <definedName name="tyxg" localSheetId="13" hidden="1">{"via1",#N/A,TRUE,"general";"via2",#N/A,TRUE,"general";"via3",#N/A,TRUE,"general"}</definedName>
    <definedName name="tyxg" hidden="1">{"via1",#N/A,TRUE,"general";"via2",#N/A,TRUE,"general";"via3",#N/A,TRUE,"general"}</definedName>
    <definedName name="U" localSheetId="15">#REF!</definedName>
    <definedName name="U" localSheetId="23">#REF!</definedName>
    <definedName name="U" localSheetId="17">#REF!</definedName>
    <definedName name="U" localSheetId="18">#REF!</definedName>
    <definedName name="U" localSheetId="14">#REF!</definedName>
    <definedName name="U" localSheetId="13">#REF!</definedName>
    <definedName name="U">#REF!</definedName>
    <definedName name="u3u" localSheetId="15" hidden="1">{"TAB1",#N/A,TRUE,"GENERAL";"TAB2",#N/A,TRUE,"GENERAL";"TAB3",#N/A,TRUE,"GENERAL";"TAB4",#N/A,TRUE,"GENERAL";"TAB5",#N/A,TRUE,"GENERAL"}</definedName>
    <definedName name="u3u" localSheetId="14" hidden="1">{"TAB1",#N/A,TRUE,"GENERAL";"TAB2",#N/A,TRUE,"GENERAL";"TAB3",#N/A,TRUE,"GENERAL";"TAB4",#N/A,TRUE,"GENERAL";"TAB5",#N/A,TRUE,"GENERAL"}</definedName>
    <definedName name="u3u" localSheetId="13" hidden="1">{"TAB1",#N/A,TRUE,"GENERAL";"TAB2",#N/A,TRUE,"GENERAL";"TAB3",#N/A,TRUE,"GENERAL";"TAB4",#N/A,TRUE,"GENERAL";"TAB5",#N/A,TRUE,"GENERAL"}</definedName>
    <definedName name="u3u" hidden="1">{"TAB1",#N/A,TRUE,"GENERAL";"TAB2",#N/A,TRUE,"GENERAL";"TAB3",#N/A,TRUE,"GENERAL";"TAB4",#N/A,TRUE,"GENERAL";"TAB5",#N/A,TRUE,"GENERAL"}</definedName>
    <definedName name="U3UP" localSheetId="23">#REF!</definedName>
    <definedName name="U3UP" localSheetId="17">#REF!</definedName>
    <definedName name="U3UP" localSheetId="18">#REF!</definedName>
    <definedName name="U3UP">#REF!</definedName>
    <definedName name="U3UZ" localSheetId="23">#REF!</definedName>
    <definedName name="U3UZ" localSheetId="17">#REF!</definedName>
    <definedName name="U3UZ" localSheetId="18">#REF!</definedName>
    <definedName name="U3UZ">#REF!</definedName>
    <definedName name="U4UP" localSheetId="23">#REF!</definedName>
    <definedName name="U4UP" localSheetId="17">#REF!</definedName>
    <definedName name="U4UP" localSheetId="18">#REF!</definedName>
    <definedName name="U4UP">#REF!</definedName>
    <definedName name="U4UZ" localSheetId="23">#REF!</definedName>
    <definedName name="U4UZ" localSheetId="17">#REF!</definedName>
    <definedName name="U4UZ" localSheetId="18">#REF!</definedName>
    <definedName name="U4UZ">#REF!</definedName>
    <definedName name="U6UP" localSheetId="23">#REF!</definedName>
    <definedName name="U6UP" localSheetId="17">#REF!</definedName>
    <definedName name="U6UP" localSheetId="18">#REF!</definedName>
    <definedName name="U6UP">#REF!</definedName>
    <definedName name="U6UZ" localSheetId="23">#REF!</definedName>
    <definedName name="U6UZ" localSheetId="17">#REF!</definedName>
    <definedName name="U6UZ" localSheetId="18">#REF!</definedName>
    <definedName name="U6UZ">#REF!</definedName>
    <definedName name="u7u7" localSheetId="15" hidden="1">{"TAB1",#N/A,TRUE,"GENERAL";"TAB2",#N/A,TRUE,"GENERAL";"TAB3",#N/A,TRUE,"GENERAL";"TAB4",#N/A,TRUE,"GENERAL";"TAB5",#N/A,TRUE,"GENERAL"}</definedName>
    <definedName name="u7u7" localSheetId="14" hidden="1">{"TAB1",#N/A,TRUE,"GENERAL";"TAB2",#N/A,TRUE,"GENERAL";"TAB3",#N/A,TRUE,"GENERAL";"TAB4",#N/A,TRUE,"GENERAL";"TAB5",#N/A,TRUE,"GENERAL"}</definedName>
    <definedName name="u7u7" localSheetId="13" hidden="1">{"TAB1",#N/A,TRUE,"GENERAL";"TAB2",#N/A,TRUE,"GENERAL";"TAB3",#N/A,TRUE,"GENERAL";"TAB4",#N/A,TRUE,"GENERAL";"TAB5",#N/A,TRUE,"GENERAL"}</definedName>
    <definedName name="u7u7" hidden="1">{"TAB1",#N/A,TRUE,"GENERAL";"TAB2",#N/A,TRUE,"GENERAL";"TAB3",#N/A,TRUE,"GENERAL";"TAB4",#N/A,TRUE,"GENERAL";"TAB5",#N/A,TRUE,"GENERAL"}</definedName>
    <definedName name="U8UP" localSheetId="23">#REF!</definedName>
    <definedName name="U8UP" localSheetId="17">#REF!</definedName>
    <definedName name="U8UP" localSheetId="18">#REF!</definedName>
    <definedName name="U8UP">#REF!</definedName>
    <definedName name="U8UZ" localSheetId="23">#REF!</definedName>
    <definedName name="U8UZ" localSheetId="17">#REF!</definedName>
    <definedName name="U8UZ" localSheetId="18">#REF!</definedName>
    <definedName name="U8UZ">#REF!</definedName>
    <definedName name="Ubicación" localSheetId="15">#REF!</definedName>
    <definedName name="Ubicación" localSheetId="23">#REF!</definedName>
    <definedName name="Ubicación" localSheetId="17">#REF!</definedName>
    <definedName name="Ubicación" localSheetId="18">#REF!</definedName>
    <definedName name="Ubicación" localSheetId="14">#REF!</definedName>
    <definedName name="Ubicación" localSheetId="13">#REF!</definedName>
    <definedName name="Ubicación">#REF!</definedName>
    <definedName name="UI" localSheetId="15" hidden="1">{"via1",#N/A,TRUE,"general";"via2",#N/A,TRUE,"general";"via3",#N/A,TRUE,"general"}</definedName>
    <definedName name="UI" localSheetId="14" hidden="1">{"via1",#N/A,TRUE,"general";"via2",#N/A,TRUE,"general";"via3",#N/A,TRUE,"general"}</definedName>
    <definedName name="UI" localSheetId="13" hidden="1">{"via1",#N/A,TRUE,"general";"via2",#N/A,TRUE,"general";"via3",#N/A,TRUE,"general"}</definedName>
    <definedName name="UI" hidden="1">{"via1",#N/A,TRUE,"general";"via2",#N/A,TRUE,"general";"via3",#N/A,TRUE,"general"}</definedName>
    <definedName name="uijhj" localSheetId="15" hidden="1">{"via1",#N/A,TRUE,"general";"via2",#N/A,TRUE,"general";"via3",#N/A,TRUE,"general"}</definedName>
    <definedName name="uijhj" localSheetId="14" hidden="1">{"via1",#N/A,TRUE,"general";"via2",#N/A,TRUE,"general";"via3",#N/A,TRUE,"general"}</definedName>
    <definedName name="uijhj" localSheetId="13" hidden="1">{"via1",#N/A,TRUE,"general";"via2",#N/A,TRUE,"general";"via3",#N/A,TRUE,"general"}</definedName>
    <definedName name="uijhj" hidden="1">{"via1",#N/A,TRUE,"general";"via2",#N/A,TRUE,"general";"via3",#N/A,TRUE,"general"}</definedName>
    <definedName name="uio" localSheetId="15" hidden="1">{"TAB1",#N/A,TRUE,"GENERAL";"TAB2",#N/A,TRUE,"GENERAL";"TAB3",#N/A,TRUE,"GENERAL";"TAB4",#N/A,TRUE,"GENERAL";"TAB5",#N/A,TRUE,"GENERAL"}</definedName>
    <definedName name="uio" localSheetId="14" hidden="1">{"TAB1",#N/A,TRUE,"GENERAL";"TAB2",#N/A,TRUE,"GENERAL";"TAB3",#N/A,TRUE,"GENERAL";"TAB4",#N/A,TRUE,"GENERAL";"TAB5",#N/A,TRUE,"GENERAL"}</definedName>
    <definedName name="uio" localSheetId="13" hidden="1">{"TAB1",#N/A,TRUE,"GENERAL";"TAB2",#N/A,TRUE,"GENERAL";"TAB3",#N/A,TRUE,"GENERAL";"TAB4",#N/A,TRUE,"GENERAL";"TAB5",#N/A,TRUE,"GENERAL"}</definedName>
    <definedName name="uio" hidden="1">{"TAB1",#N/A,TRUE,"GENERAL";"TAB2",#N/A,TRUE,"GENERAL";"TAB3",#N/A,TRUE,"GENERAL";"TAB4",#N/A,TRUE,"GENERAL";"TAB5",#N/A,TRUE,"GENERAL"}</definedName>
    <definedName name="uiou" localSheetId="15" hidden="1">{"TAB1",#N/A,TRUE,"GENERAL";"TAB2",#N/A,TRUE,"GENERAL";"TAB3",#N/A,TRUE,"GENERAL";"TAB4",#N/A,TRUE,"GENERAL";"TAB5",#N/A,TRUE,"GENERAL"}</definedName>
    <definedName name="uiou" localSheetId="14" hidden="1">{"TAB1",#N/A,TRUE,"GENERAL";"TAB2",#N/A,TRUE,"GENERAL";"TAB3",#N/A,TRUE,"GENERAL";"TAB4",#N/A,TRUE,"GENERAL";"TAB5",#N/A,TRUE,"GENERAL"}</definedName>
    <definedName name="uiou" localSheetId="13" hidden="1">{"TAB1",#N/A,TRUE,"GENERAL";"TAB2",#N/A,TRUE,"GENERAL";"TAB3",#N/A,TRUE,"GENERAL";"TAB4",#N/A,TRUE,"GENERAL";"TAB5",#N/A,TRUE,"GENERAL"}</definedName>
    <definedName name="uiou" hidden="1">{"TAB1",#N/A,TRUE,"GENERAL";"TAB2",#N/A,TRUE,"GENERAL";"TAB3",#N/A,TRUE,"GENERAL";"TAB4",#N/A,TRUE,"GENERAL";"TAB5",#N/A,TRUE,"GENERAL"}</definedName>
    <definedName name="uir" localSheetId="15" hidden="1">{"via1",#N/A,TRUE,"general";"via2",#N/A,TRUE,"general";"via3",#N/A,TRUE,"general"}</definedName>
    <definedName name="uir" localSheetId="14" hidden="1">{"via1",#N/A,TRUE,"general";"via2",#N/A,TRUE,"general";"via3",#N/A,TRUE,"general"}</definedName>
    <definedName name="uir" localSheetId="13" hidden="1">{"via1",#N/A,TRUE,"general";"via2",#N/A,TRUE,"general";"via3",#N/A,TRUE,"general"}</definedName>
    <definedName name="uir" hidden="1">{"via1",#N/A,TRUE,"general";"via2",#N/A,TRUE,"general";"via3",#N/A,TRUE,"general"}</definedName>
    <definedName name="uituii" localSheetId="15" hidden="1">{"TAB1",#N/A,TRUE,"GENERAL";"TAB2",#N/A,TRUE,"GENERAL";"TAB3",#N/A,TRUE,"GENERAL";"TAB4",#N/A,TRUE,"GENERAL";"TAB5",#N/A,TRUE,"GENERAL"}</definedName>
    <definedName name="uituii" localSheetId="14" hidden="1">{"TAB1",#N/A,TRUE,"GENERAL";"TAB2",#N/A,TRUE,"GENERAL";"TAB3",#N/A,TRUE,"GENERAL";"TAB4",#N/A,TRUE,"GENERAL";"TAB5",#N/A,TRUE,"GENERAL"}</definedName>
    <definedName name="uituii" localSheetId="13" hidden="1">{"TAB1",#N/A,TRUE,"GENERAL";"TAB2",#N/A,TRUE,"GENERAL";"TAB3",#N/A,TRUE,"GENERAL";"TAB4",#N/A,TRUE,"GENERAL";"TAB5",#N/A,TRUE,"GENERAL"}</definedName>
    <definedName name="uituii" hidden="1">{"TAB1",#N/A,TRUE,"GENERAL";"TAB2",#N/A,TRUE,"GENERAL";"TAB3",#N/A,TRUE,"GENERAL";"TAB4",#N/A,TRUE,"GENERAL";"TAB5",#N/A,TRUE,"GENERAL"}</definedName>
    <definedName name="uityjj" localSheetId="15" hidden="1">{"via1",#N/A,TRUE,"general";"via2",#N/A,TRUE,"general";"via3",#N/A,TRUE,"general"}</definedName>
    <definedName name="uityjj" localSheetId="14" hidden="1">{"via1",#N/A,TRUE,"general";"via2",#N/A,TRUE,"general";"via3",#N/A,TRUE,"general"}</definedName>
    <definedName name="uityjj" localSheetId="13" hidden="1">{"via1",#N/A,TRUE,"general";"via2",#N/A,TRUE,"general";"via3",#N/A,TRUE,"general"}</definedName>
    <definedName name="uityjj" hidden="1">{"via1",#N/A,TRUE,"general";"via2",#N/A,TRUE,"general";"via3",#N/A,TRUE,"general"}</definedName>
    <definedName name="uiufgj" localSheetId="15" hidden="1">{"TAB1",#N/A,TRUE,"GENERAL";"TAB2",#N/A,TRUE,"GENERAL";"TAB3",#N/A,TRUE,"GENERAL";"TAB4",#N/A,TRUE,"GENERAL";"TAB5",#N/A,TRUE,"GENERAL"}</definedName>
    <definedName name="uiufgj" localSheetId="14" hidden="1">{"TAB1",#N/A,TRUE,"GENERAL";"TAB2",#N/A,TRUE,"GENERAL";"TAB3",#N/A,TRUE,"GENERAL";"TAB4",#N/A,TRUE,"GENERAL";"TAB5",#N/A,TRUE,"GENERAL"}</definedName>
    <definedName name="uiufgj" localSheetId="13" hidden="1">{"TAB1",#N/A,TRUE,"GENERAL";"TAB2",#N/A,TRUE,"GENERAL";"TAB3",#N/A,TRUE,"GENERAL";"TAB4",#N/A,TRUE,"GENERAL";"TAB5",#N/A,TRUE,"GENERAL"}</definedName>
    <definedName name="uiufgj" hidden="1">{"TAB1",#N/A,TRUE,"GENERAL";"TAB2",#N/A,TRUE,"GENERAL";"TAB3",#N/A,TRUE,"GENERAL";"TAB4",#N/A,TRUE,"GENERAL";"TAB5",#N/A,TRUE,"GENERAL"}</definedName>
    <definedName name="UIUYI" localSheetId="15" hidden="1">{"TAB1",#N/A,TRUE,"GENERAL";"TAB2",#N/A,TRUE,"GENERAL";"TAB3",#N/A,TRUE,"GENERAL";"TAB4",#N/A,TRUE,"GENERAL";"TAB5",#N/A,TRUE,"GENERAL"}</definedName>
    <definedName name="UIUYI" localSheetId="14" hidden="1">{"TAB1",#N/A,TRUE,"GENERAL";"TAB2",#N/A,TRUE,"GENERAL";"TAB3",#N/A,TRUE,"GENERAL";"TAB4",#N/A,TRUE,"GENERAL";"TAB5",#N/A,TRUE,"GENERAL"}</definedName>
    <definedName name="UIUYI" localSheetId="13" hidden="1">{"TAB1",#N/A,TRUE,"GENERAL";"TAB2",#N/A,TRUE,"GENERAL";"TAB3",#N/A,TRUE,"GENERAL";"TAB4",#N/A,TRUE,"GENERAL";"TAB5",#N/A,TRUE,"GENERAL"}</definedName>
    <definedName name="UIUYI" hidden="1">{"TAB1",#N/A,TRUE,"GENERAL";"TAB2",#N/A,TRUE,"GENERAL";"TAB3",#N/A,TRUE,"GENERAL";"TAB4",#N/A,TRUE,"GENERAL";"TAB5",#N/A,TRUE,"GENERAL"}</definedName>
    <definedName name="UM" localSheetId="15">'[30]CIRCUITOS CODENSA'!#REF!</definedName>
    <definedName name="UM" localSheetId="23">'[31]CIRCUITOS CODENSA'!#REF!</definedName>
    <definedName name="UM" localSheetId="17">'[31]CIRCUITOS CODENSA'!#REF!</definedName>
    <definedName name="UM" localSheetId="18">'[31]CIRCUITOS CODENSA'!#REF!</definedName>
    <definedName name="UM" localSheetId="14">'[30]CIRCUITOS CODENSA'!#REF!</definedName>
    <definedName name="UM" localSheetId="13">'[30]CIRCUITOS CODENSA'!#REF!</definedName>
    <definedName name="UM">'[31]CIRCUITOS CODENSA'!#REF!</definedName>
    <definedName name="UNIDAD1">[62]ITEMS!$C$2</definedName>
    <definedName name="UNIDAD521" localSheetId="15">[63]ITEMS!$C$522</definedName>
    <definedName name="UNIDAD521" localSheetId="14">[63]ITEMS!$C$522</definedName>
    <definedName name="UNIDAD521" localSheetId="13">[63]ITEMS!$C$522</definedName>
    <definedName name="UNIDAD521">[64]ITEMS!$C$522</definedName>
    <definedName name="Unidades">[108]Presup_Cancha!$J$13:$J$17</definedName>
    <definedName name="UNION3" localSheetId="23">#REF!</definedName>
    <definedName name="UNION3" localSheetId="17">#REF!</definedName>
    <definedName name="UNION3" localSheetId="18">#REF!</definedName>
    <definedName name="UNION3">#REF!</definedName>
    <definedName name="UNION3PVC" localSheetId="23">#REF!</definedName>
    <definedName name="UNION3PVC" localSheetId="17">#REF!</definedName>
    <definedName name="UNION3PVC" localSheetId="18">#REF!</definedName>
    <definedName name="UNION3PVC">#REF!</definedName>
    <definedName name="UNION6PVC" localSheetId="23">#REF!</definedName>
    <definedName name="UNION6PVC" localSheetId="17">#REF!</definedName>
    <definedName name="UNION6PVC" localSheetId="18">#REF!</definedName>
    <definedName name="UNION6PVC">#REF!</definedName>
    <definedName name="UNION8" localSheetId="23">#REF!</definedName>
    <definedName name="UNION8" localSheetId="17">#REF!</definedName>
    <definedName name="UNION8" localSheetId="18">#REF!</definedName>
    <definedName name="UNION8">#REF!</definedName>
    <definedName name="UNION8PVC" localSheetId="23">#REF!</definedName>
    <definedName name="UNION8PVC" localSheetId="17">#REF!</definedName>
    <definedName name="UNION8PVC" localSheetId="18">#REF!</definedName>
    <definedName name="UNION8PVC">#REF!</definedName>
    <definedName name="UNIONREPARACION" localSheetId="23">#REF!</definedName>
    <definedName name="UNIONREPARACION" localSheetId="17">#REF!</definedName>
    <definedName name="UNIONREPARACION" localSheetId="18">#REF!</definedName>
    <definedName name="UNIONREPARACION">#REF!</definedName>
    <definedName name="UNIONREPARACION6" localSheetId="23">#REF!</definedName>
    <definedName name="UNIONREPARACION6" localSheetId="17">#REF!</definedName>
    <definedName name="UNIONREPARACION6" localSheetId="18">#REF!</definedName>
    <definedName name="UNIONREPARACION6">#REF!</definedName>
    <definedName name="UNITARIO">[109]Unitarios!$A$3:$D$13</definedName>
    <definedName name="Unitarios" localSheetId="15">#REF!</definedName>
    <definedName name="Unitarios" localSheetId="23">#REF!</definedName>
    <definedName name="Unitarios" localSheetId="17">#REF!</definedName>
    <definedName name="Unitarios" localSheetId="18">#REF!</definedName>
    <definedName name="Unitarios" localSheetId="14">#REF!</definedName>
    <definedName name="Unitarios" localSheetId="13">#REF!</definedName>
    <definedName name="Unitarios">#REF!</definedName>
    <definedName name="unj" localSheetId="23" hidden="1">[9]INST!#REF!</definedName>
    <definedName name="unj" localSheetId="17" hidden="1">[9]INST!#REF!</definedName>
    <definedName name="unj" localSheetId="18" hidden="1">[9]INST!#REF!</definedName>
    <definedName name="unj" hidden="1">[9]INST!#REF!</definedName>
    <definedName name="uno" localSheetId="15">#REF!</definedName>
    <definedName name="uno" localSheetId="23">#REF!</definedName>
    <definedName name="uno" localSheetId="17">#REF!</definedName>
    <definedName name="uno" localSheetId="0">#REF!</definedName>
    <definedName name="uno" localSheetId="1">#REF!</definedName>
    <definedName name="uno" localSheetId="2">#REF!</definedName>
    <definedName name="uno" localSheetId="3">#REF!</definedName>
    <definedName name="uno" localSheetId="4">#REF!</definedName>
    <definedName name="uno" localSheetId="5">#REF!</definedName>
    <definedName name="uno" localSheetId="6">#REF!</definedName>
    <definedName name="uno" localSheetId="7">#REF!</definedName>
    <definedName name="uno" localSheetId="8">#REF!</definedName>
    <definedName name="uno" localSheetId="12">#REF!</definedName>
    <definedName name="uno" localSheetId="9">#REF!</definedName>
    <definedName name="uno" localSheetId="10">#REF!</definedName>
    <definedName name="uno" localSheetId="11">#REF!</definedName>
    <definedName name="uno" localSheetId="18">#REF!</definedName>
    <definedName name="uno" localSheetId="14">#REF!</definedName>
    <definedName name="uno" localSheetId="13">#REF!</definedName>
    <definedName name="uno">#REF!</definedName>
    <definedName name="UOUIV" localSheetId="15" hidden="1">{"TAB1",#N/A,TRUE,"GENERAL";"TAB2",#N/A,TRUE,"GENERAL";"TAB3",#N/A,TRUE,"GENERAL";"TAB4",#N/A,TRUE,"GENERAL";"TAB5",#N/A,TRUE,"GENERAL"}</definedName>
    <definedName name="UOUIV" localSheetId="14" hidden="1">{"TAB1",#N/A,TRUE,"GENERAL";"TAB2",#N/A,TRUE,"GENERAL";"TAB3",#N/A,TRUE,"GENERAL";"TAB4",#N/A,TRUE,"GENERAL";"TAB5",#N/A,TRUE,"GENERAL"}</definedName>
    <definedName name="UOUIV" localSheetId="13" hidden="1">{"TAB1",#N/A,TRUE,"GENERAL";"TAB2",#N/A,TRUE,"GENERAL";"TAB3",#N/A,TRUE,"GENERAL";"TAB4",#N/A,TRUE,"GENERAL";"TAB5",#N/A,TRUE,"GENERAL"}</definedName>
    <definedName name="UOUIV" hidden="1">{"TAB1",#N/A,TRUE,"GENERAL";"TAB2",#N/A,TRUE,"GENERAL";"TAB3",#N/A,TRUE,"GENERAL";"TAB4",#N/A,TRUE,"GENERAL";"TAB5",#N/A,TRUE,"GENERAL"}</definedName>
    <definedName name="UR3UP" localSheetId="23">#REF!</definedName>
    <definedName name="UR3UP" localSheetId="17">#REF!</definedName>
    <definedName name="UR3UP" localSheetId="18">#REF!</definedName>
    <definedName name="UR3UP">#REF!</definedName>
    <definedName name="UR3UZ" localSheetId="23">#REF!</definedName>
    <definedName name="UR3UZ" localSheetId="17">#REF!</definedName>
    <definedName name="UR3UZ" localSheetId="18">#REF!</definedName>
    <definedName name="UR3UZ">#REF!</definedName>
    <definedName name="UR4UP" localSheetId="23">#REF!</definedName>
    <definedName name="UR4UP" localSheetId="17">#REF!</definedName>
    <definedName name="UR4UP" localSheetId="18">#REF!</definedName>
    <definedName name="UR4UP">#REF!</definedName>
    <definedName name="UR4UZ" localSheetId="23">#REF!</definedName>
    <definedName name="UR4UZ" localSheetId="17">#REF!</definedName>
    <definedName name="UR4UZ" localSheetId="18">#REF!</definedName>
    <definedName name="UR4UZ">#REF!</definedName>
    <definedName name="UR6UP" localSheetId="23">#REF!</definedName>
    <definedName name="UR6UP" localSheetId="17">#REF!</definedName>
    <definedName name="UR6UP" localSheetId="18">#REF!</definedName>
    <definedName name="UR6UP">#REF!</definedName>
    <definedName name="UR6UZ" localSheetId="23">#REF!</definedName>
    <definedName name="UR6UZ" localSheetId="17">#REF!</definedName>
    <definedName name="UR6UZ" localSheetId="18">#REF!</definedName>
    <definedName name="UR6UZ">#REF!</definedName>
    <definedName name="UR8UP" localSheetId="23">#REF!</definedName>
    <definedName name="UR8UP" localSheetId="17">#REF!</definedName>
    <definedName name="UR8UP" localSheetId="18">#REF!</definedName>
    <definedName name="UR8UP">#REF!</definedName>
    <definedName name="UR8UZ" localSheetId="23">#REF!</definedName>
    <definedName name="UR8UZ" localSheetId="17">#REF!</definedName>
    <definedName name="UR8UZ" localSheetId="18">#REF!</definedName>
    <definedName name="UR8UZ">#REF!</definedName>
    <definedName name="uryur" localSheetId="15" hidden="1">{"TAB1",#N/A,TRUE,"GENERAL";"TAB2",#N/A,TRUE,"GENERAL";"TAB3",#N/A,TRUE,"GENERAL";"TAB4",#N/A,TRUE,"GENERAL";"TAB5",#N/A,TRUE,"GENERAL"}</definedName>
    <definedName name="uryur" localSheetId="14" hidden="1">{"TAB1",#N/A,TRUE,"GENERAL";"TAB2",#N/A,TRUE,"GENERAL";"TAB3",#N/A,TRUE,"GENERAL";"TAB4",#N/A,TRUE,"GENERAL";"TAB5",#N/A,TRUE,"GENERAL"}</definedName>
    <definedName name="uryur" localSheetId="13" hidden="1">{"TAB1",#N/A,TRUE,"GENERAL";"TAB2",#N/A,TRUE,"GENERAL";"TAB3",#N/A,TRUE,"GENERAL";"TAB4",#N/A,TRUE,"GENERAL";"TAB5",#N/A,TRUE,"GENERAL"}</definedName>
    <definedName name="uryur" hidden="1">{"TAB1",#N/A,TRUE,"GENERAL";"TAB2",#N/A,TRUE,"GENERAL";"TAB3",#N/A,TRUE,"GENERAL";"TAB4",#N/A,TRUE,"GENERAL";"TAB5",#N/A,TRUE,"GENERAL"}</definedName>
    <definedName name="US" localSheetId="15">'[30]CIRCUITOS CODENSA'!#REF!</definedName>
    <definedName name="US" localSheetId="23">'[31]CIRCUITOS CODENSA'!#REF!</definedName>
    <definedName name="US" localSheetId="17">'[31]CIRCUITOS CODENSA'!#REF!</definedName>
    <definedName name="US" localSheetId="0">'[31]CIRCUITOS CODENSA'!#REF!</definedName>
    <definedName name="US" localSheetId="1">'[31]CIRCUITOS CODENSA'!#REF!</definedName>
    <definedName name="US" localSheetId="2">'[31]CIRCUITOS CODENSA'!#REF!</definedName>
    <definedName name="US" localSheetId="3">'[31]CIRCUITOS CODENSA'!#REF!</definedName>
    <definedName name="US" localSheetId="4">'[31]CIRCUITOS CODENSA'!#REF!</definedName>
    <definedName name="US" localSheetId="5">'[31]CIRCUITOS CODENSA'!#REF!</definedName>
    <definedName name="US" localSheetId="6">'[31]CIRCUITOS CODENSA'!#REF!</definedName>
    <definedName name="US" localSheetId="7">'[31]CIRCUITOS CODENSA'!#REF!</definedName>
    <definedName name="US" localSheetId="8">'[31]CIRCUITOS CODENSA'!#REF!</definedName>
    <definedName name="US" localSheetId="12">'[31]CIRCUITOS CODENSA'!#REF!</definedName>
    <definedName name="US" localSheetId="9">'[31]CIRCUITOS CODENSA'!#REF!</definedName>
    <definedName name="US" localSheetId="10">'[31]CIRCUITOS CODENSA'!#REF!</definedName>
    <definedName name="US" localSheetId="11">'[31]CIRCUITOS CODENSA'!#REF!</definedName>
    <definedName name="US" localSheetId="18">'[31]CIRCUITOS CODENSA'!#REF!</definedName>
    <definedName name="US" localSheetId="14">'[30]CIRCUITOS CODENSA'!#REF!</definedName>
    <definedName name="US" localSheetId="13">'[30]CIRCUITOS CODENSA'!#REF!</definedName>
    <definedName name="US">'[31]CIRCUITOS CODENSA'!#REF!</definedName>
    <definedName name="USD" localSheetId="15">'[110]PPTO ACUMULADO'!#REF!</definedName>
    <definedName name="USD" localSheetId="23">'[111]PPTO ACUMULADO'!#REF!</definedName>
    <definedName name="USD" localSheetId="17">'[111]PPTO ACUMULADO'!#REF!</definedName>
    <definedName name="USD" localSheetId="0">'[111]PPTO ACUMULADO'!#REF!</definedName>
    <definedName name="USD" localSheetId="1">'[111]PPTO ACUMULADO'!#REF!</definedName>
    <definedName name="USD" localSheetId="2">'[111]PPTO ACUMULADO'!#REF!</definedName>
    <definedName name="USD" localSheetId="3">'[111]PPTO ACUMULADO'!#REF!</definedName>
    <definedName name="USD" localSheetId="4">'[111]PPTO ACUMULADO'!#REF!</definedName>
    <definedName name="USD" localSheetId="5">'[111]PPTO ACUMULADO'!#REF!</definedName>
    <definedName name="USD" localSheetId="6">'[111]PPTO ACUMULADO'!#REF!</definedName>
    <definedName name="USD" localSheetId="7">'[111]PPTO ACUMULADO'!#REF!</definedName>
    <definedName name="USD" localSheetId="8">'[111]PPTO ACUMULADO'!#REF!</definedName>
    <definedName name="USD" localSheetId="12">'[111]PPTO ACUMULADO'!#REF!</definedName>
    <definedName name="USD" localSheetId="9">'[111]PPTO ACUMULADO'!#REF!</definedName>
    <definedName name="USD" localSheetId="10">'[111]PPTO ACUMULADO'!#REF!</definedName>
    <definedName name="USD" localSheetId="11">'[111]PPTO ACUMULADO'!#REF!</definedName>
    <definedName name="USD" localSheetId="18">'[111]PPTO ACUMULADO'!#REF!</definedName>
    <definedName name="USD" localSheetId="14">'[110]PPTO ACUMULADO'!#REF!</definedName>
    <definedName name="USD" localSheetId="13">'[110]PPTO ACUMULADO'!#REF!</definedName>
    <definedName name="USD">'[111]PPTO ACUMULADO'!#REF!</definedName>
    <definedName name="Utilidad" localSheetId="15">#REF!</definedName>
    <definedName name="Utilidad" localSheetId="23">#REF!</definedName>
    <definedName name="Utilidad" localSheetId="17">#REF!</definedName>
    <definedName name="Utilidad" localSheetId="18">#REF!</definedName>
    <definedName name="Utilidad" localSheetId="14">#REF!</definedName>
    <definedName name="Utilidad" localSheetId="13">#REF!</definedName>
    <definedName name="Utilidad">#REF!</definedName>
    <definedName name="UtilidadObra" localSheetId="15">#REF!</definedName>
    <definedName name="UtilidadObra" localSheetId="23">#REF!</definedName>
    <definedName name="UtilidadObra" localSheetId="17">#REF!</definedName>
    <definedName name="UtilidadObra" localSheetId="0">#REF!</definedName>
    <definedName name="UtilidadObra" localSheetId="1">#REF!</definedName>
    <definedName name="UtilidadObra" localSheetId="2">#REF!</definedName>
    <definedName name="UtilidadObra" localSheetId="3">#REF!</definedName>
    <definedName name="UtilidadObra" localSheetId="4">#REF!</definedName>
    <definedName name="UtilidadObra" localSheetId="5">#REF!</definedName>
    <definedName name="UtilidadObra" localSheetId="6">#REF!</definedName>
    <definedName name="UtilidadObra" localSheetId="7">#REF!</definedName>
    <definedName name="UtilidadObra" localSheetId="8">#REF!</definedName>
    <definedName name="UtilidadObra" localSheetId="12">#REF!</definedName>
    <definedName name="UtilidadObra" localSheetId="9">#REF!</definedName>
    <definedName name="UtilidadObra" localSheetId="10">#REF!</definedName>
    <definedName name="UtilidadObra" localSheetId="11">#REF!</definedName>
    <definedName name="UtilidadObra" localSheetId="18">#REF!</definedName>
    <definedName name="UtilidadObra" localSheetId="14">#REF!</definedName>
    <definedName name="UtilidadObra" localSheetId="13">#REF!</definedName>
    <definedName name="UtilidadObra">#REF!</definedName>
    <definedName name="Utilidadrev" localSheetId="15">#REF!</definedName>
    <definedName name="Utilidadrev" localSheetId="23">#REF!</definedName>
    <definedName name="Utilidadrev" localSheetId="17">#REF!</definedName>
    <definedName name="Utilidadrev" localSheetId="18">#REF!</definedName>
    <definedName name="Utilidadrev" localSheetId="14">#REF!</definedName>
    <definedName name="Utilidadrev" localSheetId="13">#REF!</definedName>
    <definedName name="Utilidadrev">#REF!</definedName>
    <definedName name="uu" localSheetId="15" hidden="1">{"TAB1",#N/A,TRUE,"GENERAL";"TAB2",#N/A,TRUE,"GENERAL";"TAB3",#N/A,TRUE,"GENERAL";"TAB4",#N/A,TRUE,"GENERAL";"TAB5",#N/A,TRUE,"GENERAL"}</definedName>
    <definedName name="uu" localSheetId="14" hidden="1">{"TAB1",#N/A,TRUE,"GENERAL";"TAB2",#N/A,TRUE,"GENERAL";"TAB3",#N/A,TRUE,"GENERAL";"TAB4",#N/A,TRUE,"GENERAL";"TAB5",#N/A,TRUE,"GENERAL"}</definedName>
    <definedName name="uu" localSheetId="13" hidden="1">{"TAB1",#N/A,TRUE,"GENERAL";"TAB2",#N/A,TRUE,"GENERAL";"TAB3",#N/A,TRUE,"GENERAL";"TAB4",#N/A,TRUE,"GENERAL";"TAB5",#N/A,TRUE,"GENERAL"}</definedName>
    <definedName name="uu" hidden="1">{"TAB1",#N/A,TRUE,"GENERAL";"TAB2",#N/A,TRUE,"GENERAL";"TAB3",#N/A,TRUE,"GENERAL";"TAB4",#N/A,TRUE,"GENERAL";"TAB5",#N/A,TRUE,"GENERAL"}</definedName>
    <definedName name="uuu" localSheetId="15" hidden="1">{"TAB1",#N/A,TRUE,"GENERAL";"TAB2",#N/A,TRUE,"GENERAL";"TAB3",#N/A,TRUE,"GENERAL";"TAB4",#N/A,TRUE,"GENERAL";"TAB5",#N/A,TRUE,"GENERAL"}</definedName>
    <definedName name="uuu" localSheetId="14" hidden="1">{"TAB1",#N/A,TRUE,"GENERAL";"TAB2",#N/A,TRUE,"GENERAL";"TAB3",#N/A,TRUE,"GENERAL";"TAB4",#N/A,TRUE,"GENERAL";"TAB5",#N/A,TRUE,"GENERAL"}</definedName>
    <definedName name="uuu" localSheetId="13" hidden="1">{"TAB1",#N/A,TRUE,"GENERAL";"TAB2",#N/A,TRUE,"GENERAL";"TAB3",#N/A,TRUE,"GENERAL";"TAB4",#N/A,TRUE,"GENERAL";"TAB5",#N/A,TRUE,"GENERAL"}</definedName>
    <definedName name="uuu" hidden="1">{"TAB1",#N/A,TRUE,"GENERAL";"TAB2",#N/A,TRUE,"GENERAL";"TAB3",#N/A,TRUE,"GENERAL";"TAB4",#N/A,TRUE,"GENERAL";"TAB5",#N/A,TRUE,"GENERAL"}</definedName>
    <definedName name="uuuuo" localSheetId="15" hidden="1">{"TAB1",#N/A,TRUE,"GENERAL";"TAB2",#N/A,TRUE,"GENERAL";"TAB3",#N/A,TRUE,"GENERAL";"TAB4",#N/A,TRUE,"GENERAL";"TAB5",#N/A,TRUE,"GENERAL"}</definedName>
    <definedName name="uuuuo" localSheetId="14" hidden="1">{"TAB1",#N/A,TRUE,"GENERAL";"TAB2",#N/A,TRUE,"GENERAL";"TAB3",#N/A,TRUE,"GENERAL";"TAB4",#N/A,TRUE,"GENERAL";"TAB5",#N/A,TRUE,"GENERAL"}</definedName>
    <definedName name="uuuuo" localSheetId="13" hidden="1">{"TAB1",#N/A,TRUE,"GENERAL";"TAB2",#N/A,TRUE,"GENERAL";"TAB3",#N/A,TRUE,"GENERAL";"TAB4",#N/A,TRUE,"GENERAL";"TAB5",#N/A,TRUE,"GENERAL"}</definedName>
    <definedName name="uuuuo" hidden="1">{"TAB1",#N/A,TRUE,"GENERAL";"TAB2",#N/A,TRUE,"GENERAL";"TAB3",#N/A,TRUE,"GENERAL";"TAB4",#N/A,TRUE,"GENERAL";"TAB5",#N/A,TRUE,"GENERAL"}</definedName>
    <definedName name="uuuuuj" localSheetId="15" hidden="1">{"via1",#N/A,TRUE,"general";"via2",#N/A,TRUE,"general";"via3",#N/A,TRUE,"general"}</definedName>
    <definedName name="uuuuuj" localSheetId="14" hidden="1">{"via1",#N/A,TRUE,"general";"via2",#N/A,TRUE,"general";"via3",#N/A,TRUE,"general"}</definedName>
    <definedName name="uuuuuj" localSheetId="13" hidden="1">{"via1",#N/A,TRUE,"general";"via2",#N/A,TRUE,"general";"via3",#N/A,TRUE,"general"}</definedName>
    <definedName name="uuuuuj" hidden="1">{"via1",#N/A,TRUE,"general";"via2",#N/A,TRUE,"general";"via3",#N/A,TRUE,"general"}</definedName>
    <definedName name="uwkap" localSheetId="15" hidden="1">{"TAB1",#N/A,TRUE,"GENERAL";"TAB2",#N/A,TRUE,"GENERAL";"TAB3",#N/A,TRUE,"GENERAL";"TAB4",#N/A,TRUE,"GENERAL";"TAB5",#N/A,TRUE,"GENERAL"}</definedName>
    <definedName name="uwkap" localSheetId="14" hidden="1">{"TAB1",#N/A,TRUE,"GENERAL";"TAB2",#N/A,TRUE,"GENERAL";"TAB3",#N/A,TRUE,"GENERAL";"TAB4",#N/A,TRUE,"GENERAL";"TAB5",#N/A,TRUE,"GENERAL"}</definedName>
    <definedName name="uwkap" localSheetId="13" hidden="1">{"TAB1",#N/A,TRUE,"GENERAL";"TAB2",#N/A,TRUE,"GENERAL";"TAB3",#N/A,TRUE,"GENERAL";"TAB4",#N/A,TRUE,"GENERAL";"TAB5",#N/A,TRUE,"GENERAL"}</definedName>
    <definedName name="uwkap" hidden="1">{"TAB1",#N/A,TRUE,"GENERAL";"TAB2",#N/A,TRUE,"GENERAL";"TAB3",#N/A,TRUE,"GENERAL";"TAB4",#N/A,TRUE,"GENERAL";"TAB5",#N/A,TRUE,"GENERAL"}</definedName>
    <definedName name="uyiyiy" localSheetId="15" hidden="1">{"TAB1",#N/A,TRUE,"GENERAL";"TAB2",#N/A,TRUE,"GENERAL";"TAB3",#N/A,TRUE,"GENERAL";"TAB4",#N/A,TRUE,"GENERAL";"TAB5",#N/A,TRUE,"GENERAL"}</definedName>
    <definedName name="uyiyiy" localSheetId="14" hidden="1">{"TAB1",#N/A,TRUE,"GENERAL";"TAB2",#N/A,TRUE,"GENERAL";"TAB3",#N/A,TRUE,"GENERAL";"TAB4",#N/A,TRUE,"GENERAL";"TAB5",#N/A,TRUE,"GENERAL"}</definedName>
    <definedName name="uyiyiy" localSheetId="13" hidden="1">{"TAB1",#N/A,TRUE,"GENERAL";"TAB2",#N/A,TRUE,"GENERAL";"TAB3",#N/A,TRUE,"GENERAL";"TAB4",#N/A,TRUE,"GENERAL";"TAB5",#N/A,TRUE,"GENERAL"}</definedName>
    <definedName name="uyiyiy" hidden="1">{"TAB1",#N/A,TRUE,"GENERAL";"TAB2",#N/A,TRUE,"GENERAL";"TAB3",#N/A,TRUE,"GENERAL";"TAB4",#N/A,TRUE,"GENERAL";"TAB5",#N/A,TRUE,"GENERAL"}</definedName>
    <definedName name="uytu" localSheetId="15" hidden="1">{"TAB1",#N/A,TRUE,"GENERAL";"TAB2",#N/A,TRUE,"GENERAL";"TAB3",#N/A,TRUE,"GENERAL";"TAB4",#N/A,TRUE,"GENERAL";"TAB5",#N/A,TRUE,"GENERAL"}</definedName>
    <definedName name="uytu" localSheetId="14" hidden="1">{"TAB1",#N/A,TRUE,"GENERAL";"TAB2",#N/A,TRUE,"GENERAL";"TAB3",#N/A,TRUE,"GENERAL";"TAB4",#N/A,TRUE,"GENERAL";"TAB5",#N/A,TRUE,"GENERAL"}</definedName>
    <definedName name="uytu" localSheetId="13" hidden="1">{"TAB1",#N/A,TRUE,"GENERAL";"TAB2",#N/A,TRUE,"GENERAL";"TAB3",#N/A,TRUE,"GENERAL";"TAB4",#N/A,TRUE,"GENERAL";"TAB5",#N/A,TRUE,"GENERAL"}</definedName>
    <definedName name="uytu" hidden="1">{"TAB1",#N/A,TRUE,"GENERAL";"TAB2",#N/A,TRUE,"GENERAL";"TAB3",#N/A,TRUE,"GENERAL";"TAB4",#N/A,TRUE,"GENERAL";"TAB5",#N/A,TRUE,"GENERAL"}</definedName>
    <definedName name="uyur" localSheetId="15" hidden="1">{"via1",#N/A,TRUE,"general";"via2",#N/A,TRUE,"general";"via3",#N/A,TRUE,"general"}</definedName>
    <definedName name="uyur" localSheetId="14" hidden="1">{"via1",#N/A,TRUE,"general";"via2",#N/A,TRUE,"general";"via3",#N/A,TRUE,"general"}</definedName>
    <definedName name="uyur" localSheetId="13" hidden="1">{"via1",#N/A,TRUE,"general";"via2",#N/A,TRUE,"general";"via3",#N/A,TRUE,"general"}</definedName>
    <definedName name="uyur" hidden="1">{"via1",#N/A,TRUE,"general";"via2",#N/A,TRUE,"general";"via3",#N/A,TRUE,"general"}</definedName>
    <definedName name="v" localSheetId="15">#REF!</definedName>
    <definedName name="v" localSheetId="23">#REF!</definedName>
    <definedName name="v" localSheetId="17">#REF!</definedName>
    <definedName name="v" localSheetId="0">#REF!</definedName>
    <definedName name="v" localSheetId="1">#REF!</definedName>
    <definedName name="v" localSheetId="2">#REF!</definedName>
    <definedName name="v" localSheetId="3">#REF!</definedName>
    <definedName name="v" localSheetId="4">#REF!</definedName>
    <definedName name="v" localSheetId="5">#REF!</definedName>
    <definedName name="v" localSheetId="6">#REF!</definedName>
    <definedName name="v" localSheetId="7">#REF!</definedName>
    <definedName name="v" localSheetId="8">#REF!</definedName>
    <definedName name="v" localSheetId="12">#REF!</definedName>
    <definedName name="v" localSheetId="9">#REF!</definedName>
    <definedName name="v" localSheetId="10">#REF!</definedName>
    <definedName name="v" localSheetId="11">#REF!</definedName>
    <definedName name="v" localSheetId="18">#REF!</definedName>
    <definedName name="v" localSheetId="14">#REF!</definedName>
    <definedName name="v" localSheetId="13">#REF!</definedName>
    <definedName name="v">#REF!</definedName>
    <definedName name="V_1___2.7x1.966___Plano_de_Detalle_No._A_159" localSheetId="15">#REF!</definedName>
    <definedName name="V_1___2.7x1.966___Plano_de_Detalle_No._A_159" localSheetId="23">#REF!</definedName>
    <definedName name="V_1___2.7x1.966___Plano_de_Detalle_No._A_159" localSheetId="17">#REF!</definedName>
    <definedName name="V_1___2.7x1.966___Plano_de_Detalle_No._A_159" localSheetId="0">#REF!</definedName>
    <definedName name="V_1___2.7x1.966___Plano_de_Detalle_No._A_159" localSheetId="1">#REF!</definedName>
    <definedName name="V_1___2.7x1.966___Plano_de_Detalle_No._A_159" localSheetId="2">#REF!</definedName>
    <definedName name="V_1___2.7x1.966___Plano_de_Detalle_No._A_159" localSheetId="3">#REF!</definedName>
    <definedName name="V_1___2.7x1.966___Plano_de_Detalle_No._A_159" localSheetId="4">#REF!</definedName>
    <definedName name="V_1___2.7x1.966___Plano_de_Detalle_No._A_159" localSheetId="5">#REF!</definedName>
    <definedName name="V_1___2.7x1.966___Plano_de_Detalle_No._A_159" localSheetId="6">#REF!</definedName>
    <definedName name="V_1___2.7x1.966___Plano_de_Detalle_No._A_159" localSheetId="7">#REF!</definedName>
    <definedName name="V_1___2.7x1.966___Plano_de_Detalle_No._A_159" localSheetId="8">#REF!</definedName>
    <definedName name="V_1___2.7x1.966___Plano_de_Detalle_No._A_159" localSheetId="12">#REF!</definedName>
    <definedName name="V_1___2.7x1.966___Plano_de_Detalle_No._A_159" localSheetId="9">#REF!</definedName>
    <definedName name="V_1___2.7x1.966___Plano_de_Detalle_No._A_159" localSheetId="10">#REF!</definedName>
    <definedName name="V_1___2.7x1.966___Plano_de_Detalle_No._A_159" localSheetId="11">#REF!</definedName>
    <definedName name="V_1___2.7x1.966___Plano_de_Detalle_No._A_159" localSheetId="18">#REF!</definedName>
    <definedName name="V_1___2.7x1.966___Plano_de_Detalle_No._A_159" localSheetId="14">#REF!</definedName>
    <definedName name="V_1___2.7x1.966___Plano_de_Detalle_No._A_159" localSheetId="13">#REF!</definedName>
    <definedName name="V_1___2.7x1.966___Plano_de_Detalle_No._A_159">#REF!</definedName>
    <definedName name="V_10___1.8x6.9___Plano_de_Detalle_No._A_161" localSheetId="15">#REF!</definedName>
    <definedName name="V_10___1.8x6.9___Plano_de_Detalle_No._A_161" localSheetId="23">#REF!</definedName>
    <definedName name="V_10___1.8x6.9___Plano_de_Detalle_No._A_161" localSheetId="17">#REF!</definedName>
    <definedName name="V_10___1.8x6.9___Plano_de_Detalle_No._A_161" localSheetId="18">#REF!</definedName>
    <definedName name="V_10___1.8x6.9___Plano_de_Detalle_No._A_161" localSheetId="14">#REF!</definedName>
    <definedName name="V_10___1.8x6.9___Plano_de_Detalle_No._A_161" localSheetId="13">#REF!</definedName>
    <definedName name="V_10___1.8x6.9___Plano_de_Detalle_No._A_161">#REF!</definedName>
    <definedName name="V_11___2x1.9___Plano_de_Detalle_No._A_161" localSheetId="15">#REF!</definedName>
    <definedName name="V_11___2x1.9___Plano_de_Detalle_No._A_161" localSheetId="23">#REF!</definedName>
    <definedName name="V_11___2x1.9___Plano_de_Detalle_No._A_161" localSheetId="17">#REF!</definedName>
    <definedName name="V_11___2x1.9___Plano_de_Detalle_No._A_161" localSheetId="18">#REF!</definedName>
    <definedName name="V_11___2x1.9___Plano_de_Detalle_No._A_161" localSheetId="14">#REF!</definedName>
    <definedName name="V_11___2x1.9___Plano_de_Detalle_No._A_161" localSheetId="13">#REF!</definedName>
    <definedName name="V_11___2x1.9___Plano_de_Detalle_No._A_161">#REF!</definedName>
    <definedName name="V_12___1.2x1.5___Plano_de_Detalle_No._A_161" localSheetId="15">#REF!</definedName>
    <definedName name="V_12___1.2x1.5___Plano_de_Detalle_No._A_161" localSheetId="23">#REF!</definedName>
    <definedName name="V_12___1.2x1.5___Plano_de_Detalle_No._A_161" localSheetId="17">#REF!</definedName>
    <definedName name="V_12___1.2x1.5___Plano_de_Detalle_No._A_161" localSheetId="18">#REF!</definedName>
    <definedName name="V_12___1.2x1.5___Plano_de_Detalle_No._A_161" localSheetId="14">#REF!</definedName>
    <definedName name="V_12___1.2x1.5___Plano_de_Detalle_No._A_161" localSheetId="13">#REF!</definedName>
    <definedName name="V_12___1.2x1.5___Plano_de_Detalle_No._A_161">#REF!</definedName>
    <definedName name="V_13___1.8x4.4___Plano_de_Detalle_No._A_161" localSheetId="15">#REF!</definedName>
    <definedName name="V_13___1.8x4.4___Plano_de_Detalle_No._A_161" localSheetId="23">#REF!</definedName>
    <definedName name="V_13___1.8x4.4___Plano_de_Detalle_No._A_161" localSheetId="17">#REF!</definedName>
    <definedName name="V_13___1.8x4.4___Plano_de_Detalle_No._A_161" localSheetId="18">#REF!</definedName>
    <definedName name="V_13___1.8x4.4___Plano_de_Detalle_No._A_161" localSheetId="14">#REF!</definedName>
    <definedName name="V_13___1.8x4.4___Plano_de_Detalle_No._A_161" localSheetId="13">#REF!</definedName>
    <definedName name="V_13___1.8x4.4___Plano_de_Detalle_No._A_161">#REF!</definedName>
    <definedName name="V_14___1.8x6.7___Plano_de_Detalle_No._A_162" localSheetId="15">#REF!</definedName>
    <definedName name="V_14___1.8x6.7___Plano_de_Detalle_No._A_162" localSheetId="23">#REF!</definedName>
    <definedName name="V_14___1.8x6.7___Plano_de_Detalle_No._A_162" localSheetId="17">#REF!</definedName>
    <definedName name="V_14___1.8x6.7___Plano_de_Detalle_No._A_162" localSheetId="18">#REF!</definedName>
    <definedName name="V_14___1.8x6.7___Plano_de_Detalle_No._A_162" localSheetId="14">#REF!</definedName>
    <definedName name="V_14___1.8x6.7___Plano_de_Detalle_No._A_162" localSheetId="13">#REF!</definedName>
    <definedName name="V_14___1.8x6.7___Plano_de_Detalle_No._A_162">#REF!</definedName>
    <definedName name="V_15___1.8x6.8___Plano_de_Detalle_No._A_162" localSheetId="15">#REF!</definedName>
    <definedName name="V_15___1.8x6.8___Plano_de_Detalle_No._A_162" localSheetId="23">#REF!</definedName>
    <definedName name="V_15___1.8x6.8___Plano_de_Detalle_No._A_162" localSheetId="17">#REF!</definedName>
    <definedName name="V_15___1.8x6.8___Plano_de_Detalle_No._A_162" localSheetId="18">#REF!</definedName>
    <definedName name="V_15___1.8x6.8___Plano_de_Detalle_No._A_162" localSheetId="14">#REF!</definedName>
    <definedName name="V_15___1.8x6.8___Plano_de_Detalle_No._A_162" localSheetId="13">#REF!</definedName>
    <definedName name="V_15___1.8x6.8___Plano_de_Detalle_No._A_162">#REF!</definedName>
    <definedName name="V_16___1.2x0.9___Plano_de_Detalle_No._A_161" localSheetId="15">#REF!</definedName>
    <definedName name="V_16___1.2x0.9___Plano_de_Detalle_No._A_161" localSheetId="23">#REF!</definedName>
    <definedName name="V_16___1.2x0.9___Plano_de_Detalle_No._A_161" localSheetId="17">#REF!</definedName>
    <definedName name="V_16___1.2x0.9___Plano_de_Detalle_No._A_161" localSheetId="18">#REF!</definedName>
    <definedName name="V_16___1.2x0.9___Plano_de_Detalle_No._A_161" localSheetId="14">#REF!</definedName>
    <definedName name="V_16___1.2x0.9___Plano_de_Detalle_No._A_161" localSheetId="13">#REF!</definedName>
    <definedName name="V_16___1.2x0.9___Plano_de_Detalle_No._A_161">#REF!</definedName>
    <definedName name="V_17___2.7x0.525___Plano_de_Detalle_No._A_162" localSheetId="15">#REF!</definedName>
    <definedName name="V_17___2.7x0.525___Plano_de_Detalle_No._A_162" localSheetId="23">#REF!</definedName>
    <definedName name="V_17___2.7x0.525___Plano_de_Detalle_No._A_162" localSheetId="17">#REF!</definedName>
    <definedName name="V_17___2.7x0.525___Plano_de_Detalle_No._A_162" localSheetId="18">#REF!</definedName>
    <definedName name="V_17___2.7x0.525___Plano_de_Detalle_No._A_162" localSheetId="14">#REF!</definedName>
    <definedName name="V_17___2.7x0.525___Plano_de_Detalle_No._A_162" localSheetId="13">#REF!</definedName>
    <definedName name="V_17___2.7x0.525___Plano_de_Detalle_No._A_162">#REF!</definedName>
    <definedName name="V_18___1.8x2___Plano_de_Detalle_No._A_162" localSheetId="15">#REF!</definedName>
    <definedName name="V_18___1.8x2___Plano_de_Detalle_No._A_162" localSheetId="23">#REF!</definedName>
    <definedName name="V_18___1.8x2___Plano_de_Detalle_No._A_162" localSheetId="17">#REF!</definedName>
    <definedName name="V_18___1.8x2___Plano_de_Detalle_No._A_162" localSheetId="18">#REF!</definedName>
    <definedName name="V_18___1.8x2___Plano_de_Detalle_No._A_162" localSheetId="14">#REF!</definedName>
    <definedName name="V_18___1.8x2___Plano_de_Detalle_No._A_162" localSheetId="13">#REF!</definedName>
    <definedName name="V_18___1.8x2___Plano_de_Detalle_No._A_162">#REF!</definedName>
    <definedName name="V_18´___1.8x2.1___Plano_de_Detalle_No._A_162" localSheetId="15">#REF!</definedName>
    <definedName name="V_18´___1.8x2.1___Plano_de_Detalle_No._A_162" localSheetId="23">#REF!</definedName>
    <definedName name="V_18´___1.8x2.1___Plano_de_Detalle_No._A_162" localSheetId="17">#REF!</definedName>
    <definedName name="V_18´___1.8x2.1___Plano_de_Detalle_No._A_162" localSheetId="18">#REF!</definedName>
    <definedName name="V_18´___1.8x2.1___Plano_de_Detalle_No._A_162" localSheetId="14">#REF!</definedName>
    <definedName name="V_18´___1.8x2.1___Plano_de_Detalle_No._A_162" localSheetId="13">#REF!</definedName>
    <definedName name="V_18´___1.8x2.1___Plano_de_Detalle_No._A_162">#REF!</definedName>
    <definedName name="V_19___4.95x14.352___Plano_de_Detalle_No._A_163" localSheetId="15">#REF!</definedName>
    <definedName name="V_19___4.95x14.352___Plano_de_Detalle_No._A_163" localSheetId="23">#REF!</definedName>
    <definedName name="V_19___4.95x14.352___Plano_de_Detalle_No._A_163" localSheetId="17">#REF!</definedName>
    <definedName name="V_19___4.95x14.352___Plano_de_Detalle_No._A_163" localSheetId="18">#REF!</definedName>
    <definedName name="V_19___4.95x14.352___Plano_de_Detalle_No._A_163" localSheetId="14">#REF!</definedName>
    <definedName name="V_19___4.95x14.352___Plano_de_Detalle_No._A_163" localSheetId="13">#REF!</definedName>
    <definedName name="V_19___4.95x14.352___Plano_de_Detalle_No._A_163">#REF!</definedName>
    <definedName name="V_2___1.8x6.75___Plano_de_Detalle_No._A_159" localSheetId="15">#REF!</definedName>
    <definedName name="V_2___1.8x6.75___Plano_de_Detalle_No._A_159" localSheetId="23">#REF!</definedName>
    <definedName name="V_2___1.8x6.75___Plano_de_Detalle_No._A_159" localSheetId="17">#REF!</definedName>
    <definedName name="V_2___1.8x6.75___Plano_de_Detalle_No._A_159" localSheetId="18">#REF!</definedName>
    <definedName name="V_2___1.8x6.75___Plano_de_Detalle_No._A_159" localSheetId="14">#REF!</definedName>
    <definedName name="V_2___1.8x6.75___Plano_de_Detalle_No._A_159" localSheetId="13">#REF!</definedName>
    <definedName name="V_2___1.8x6.75___Plano_de_Detalle_No._A_159">#REF!</definedName>
    <definedName name="V_20___4.4x4.82___Plano_de_Detalle_No._A_164" localSheetId="15">#REF!</definedName>
    <definedName name="V_20___4.4x4.82___Plano_de_Detalle_No._A_164" localSheetId="23">#REF!</definedName>
    <definedName name="V_20___4.4x4.82___Plano_de_Detalle_No._A_164" localSheetId="17">#REF!</definedName>
    <definedName name="V_20___4.4x4.82___Plano_de_Detalle_No._A_164" localSheetId="18">#REF!</definedName>
    <definedName name="V_20___4.4x4.82___Plano_de_Detalle_No._A_164" localSheetId="14">#REF!</definedName>
    <definedName name="V_20___4.4x4.82___Plano_de_Detalle_No._A_164" localSheetId="13">#REF!</definedName>
    <definedName name="V_20___4.4x4.82___Plano_de_Detalle_No._A_164">#REF!</definedName>
    <definedName name="V_21___2.2x4.82___Plano_de_Detalle_No._A_164" localSheetId="15">#REF!</definedName>
    <definedName name="V_21___2.2x4.82___Plano_de_Detalle_No._A_164" localSheetId="23">#REF!</definedName>
    <definedName name="V_21___2.2x4.82___Plano_de_Detalle_No._A_164" localSheetId="17">#REF!</definedName>
    <definedName name="V_21___2.2x4.82___Plano_de_Detalle_No._A_164" localSheetId="18">#REF!</definedName>
    <definedName name="V_21___2.2x4.82___Plano_de_Detalle_No._A_164" localSheetId="14">#REF!</definedName>
    <definedName name="V_21___2.2x4.82___Plano_de_Detalle_No._A_164" localSheetId="13">#REF!</definedName>
    <definedName name="V_21___2.2x4.82___Plano_de_Detalle_No._A_164">#REF!</definedName>
    <definedName name="V_21´___2.75x4.82___Plano_de_Detalle_No._A_164" localSheetId="15">#REF!</definedName>
    <definedName name="V_21´___2.75x4.82___Plano_de_Detalle_No._A_164" localSheetId="23">#REF!</definedName>
    <definedName name="V_21´___2.75x4.82___Plano_de_Detalle_No._A_164" localSheetId="17">#REF!</definedName>
    <definedName name="V_21´___2.75x4.82___Plano_de_Detalle_No._A_164" localSheetId="18">#REF!</definedName>
    <definedName name="V_21´___2.75x4.82___Plano_de_Detalle_No._A_164" localSheetId="14">#REF!</definedName>
    <definedName name="V_21´___2.75x4.82___Plano_de_Detalle_No._A_164" localSheetId="13">#REF!</definedName>
    <definedName name="V_21´___2.75x4.82___Plano_de_Detalle_No._A_164">#REF!</definedName>
    <definedName name="V_22___2.05x2.05___Plano_de_Detalle_No._A_162" localSheetId="15">#REF!</definedName>
    <definedName name="V_22___2.05x2.05___Plano_de_Detalle_No._A_162" localSheetId="23">#REF!</definedName>
    <definedName name="V_22___2.05x2.05___Plano_de_Detalle_No._A_162" localSheetId="17">#REF!</definedName>
    <definedName name="V_22___2.05x2.05___Plano_de_Detalle_No._A_162" localSheetId="18">#REF!</definedName>
    <definedName name="V_22___2.05x2.05___Plano_de_Detalle_No._A_162" localSheetId="14">#REF!</definedName>
    <definedName name="V_22___2.05x2.05___Plano_de_Detalle_No._A_162" localSheetId="13">#REF!</definedName>
    <definedName name="V_22___2.05x2.05___Plano_de_Detalle_No._A_162">#REF!</definedName>
    <definedName name="V_23___2.05x1.9___Plano_de_Detalle_No._A_162" localSheetId="15">#REF!</definedName>
    <definedName name="V_23___2.05x1.9___Plano_de_Detalle_No._A_162" localSheetId="23">#REF!</definedName>
    <definedName name="V_23___2.05x1.9___Plano_de_Detalle_No._A_162" localSheetId="17">#REF!</definedName>
    <definedName name="V_23___2.05x1.9___Plano_de_Detalle_No._A_162" localSheetId="18">#REF!</definedName>
    <definedName name="V_23___2.05x1.9___Plano_de_Detalle_No._A_162" localSheetId="14">#REF!</definedName>
    <definedName name="V_23___2.05x1.9___Plano_de_Detalle_No._A_162" localSheetId="13">#REF!</definedName>
    <definedName name="V_23___2.05x1.9___Plano_de_Detalle_No._A_162">#REF!</definedName>
    <definedName name="V_23´___2.05x1.975___Plano_de_Detalle_No._A_162" localSheetId="15">#REF!</definedName>
    <definedName name="V_23´___2.05x1.975___Plano_de_Detalle_No._A_162" localSheetId="23">#REF!</definedName>
    <definedName name="V_23´___2.05x1.975___Plano_de_Detalle_No._A_162" localSheetId="17">#REF!</definedName>
    <definedName name="V_23´___2.05x1.975___Plano_de_Detalle_No._A_162" localSheetId="18">#REF!</definedName>
    <definedName name="V_23´___2.05x1.975___Plano_de_Detalle_No._A_162" localSheetId="14">#REF!</definedName>
    <definedName name="V_23´___2.05x1.975___Plano_de_Detalle_No._A_162" localSheetId="13">#REF!</definedName>
    <definedName name="V_23´___2.05x1.975___Plano_de_Detalle_No._A_162">#REF!</definedName>
    <definedName name="V_24___2.7x6.426___Plano_de_Detalle_No._A_165" localSheetId="15">#REF!</definedName>
    <definedName name="V_24___2.7x6.426___Plano_de_Detalle_No._A_165" localSheetId="23">#REF!</definedName>
    <definedName name="V_24___2.7x6.426___Plano_de_Detalle_No._A_165" localSheetId="17">#REF!</definedName>
    <definedName name="V_24___2.7x6.426___Plano_de_Detalle_No._A_165" localSheetId="18">#REF!</definedName>
    <definedName name="V_24___2.7x6.426___Plano_de_Detalle_No._A_165" localSheetId="14">#REF!</definedName>
    <definedName name="V_24___2.7x6.426___Plano_de_Detalle_No._A_165" localSheetId="13">#REF!</definedName>
    <definedName name="V_24___2.7x6.426___Plano_de_Detalle_No._A_165">#REF!</definedName>
    <definedName name="V_25___2.7x3.15___Plano_de_Detalle_No._A_165" localSheetId="15">#REF!</definedName>
    <definedName name="V_25___2.7x3.15___Plano_de_Detalle_No._A_165" localSheetId="23">#REF!</definedName>
    <definedName name="V_25___2.7x3.15___Plano_de_Detalle_No._A_165" localSheetId="17">#REF!</definedName>
    <definedName name="V_25___2.7x3.15___Plano_de_Detalle_No._A_165" localSheetId="18">#REF!</definedName>
    <definedName name="V_25___2.7x3.15___Plano_de_Detalle_No._A_165" localSheetId="14">#REF!</definedName>
    <definedName name="V_25___2.7x3.15___Plano_de_Detalle_No._A_165" localSheetId="13">#REF!</definedName>
    <definedName name="V_25___2.7x3.15___Plano_de_Detalle_No._A_165">#REF!</definedName>
    <definedName name="V_26___2.7x4.35___Plano_de_Detalle_No._A_165" localSheetId="15">#REF!</definedName>
    <definedName name="V_26___2.7x4.35___Plano_de_Detalle_No._A_165" localSheetId="23">#REF!</definedName>
    <definedName name="V_26___2.7x4.35___Plano_de_Detalle_No._A_165" localSheetId="17">#REF!</definedName>
    <definedName name="V_26___2.7x4.35___Plano_de_Detalle_No._A_165" localSheetId="18">#REF!</definedName>
    <definedName name="V_26___2.7x4.35___Plano_de_Detalle_No._A_165" localSheetId="14">#REF!</definedName>
    <definedName name="V_26___2.7x4.35___Plano_de_Detalle_No._A_165" localSheetId="13">#REF!</definedName>
    <definedName name="V_26___2.7x4.35___Plano_de_Detalle_No._A_165">#REF!</definedName>
    <definedName name="V_27___0.45x4.65___Plano_de_Detalle_No._A_166" localSheetId="15">#REF!</definedName>
    <definedName name="V_27___0.45x4.65___Plano_de_Detalle_No._A_166" localSheetId="23">#REF!</definedName>
    <definedName name="V_27___0.45x4.65___Plano_de_Detalle_No._A_166" localSheetId="17">#REF!</definedName>
    <definedName name="V_27___0.45x4.65___Plano_de_Detalle_No._A_166" localSheetId="18">#REF!</definedName>
    <definedName name="V_27___0.45x4.65___Plano_de_Detalle_No._A_166" localSheetId="14">#REF!</definedName>
    <definedName name="V_27___0.45x4.65___Plano_de_Detalle_No._A_166" localSheetId="13">#REF!</definedName>
    <definedName name="V_27___0.45x4.65___Plano_de_Detalle_No._A_166">#REF!</definedName>
    <definedName name="V_28___0.45x6.975___Plano_de_Detalle_No._A_166" localSheetId="15">#REF!</definedName>
    <definedName name="V_28___0.45x6.975___Plano_de_Detalle_No._A_166" localSheetId="23">#REF!</definedName>
    <definedName name="V_28___0.45x6.975___Plano_de_Detalle_No._A_166" localSheetId="17">#REF!</definedName>
    <definedName name="V_28___0.45x6.975___Plano_de_Detalle_No._A_166" localSheetId="18">#REF!</definedName>
    <definedName name="V_28___0.45x6.975___Plano_de_Detalle_No._A_166" localSheetId="14">#REF!</definedName>
    <definedName name="V_28___0.45x6.975___Plano_de_Detalle_No._A_166" localSheetId="13">#REF!</definedName>
    <definedName name="V_28___0.45x6.975___Plano_de_Detalle_No._A_166">#REF!</definedName>
    <definedName name="V_29___2.7x1.8___Plano_de_Detalle_No._A_166" localSheetId="15">#REF!</definedName>
    <definedName name="V_29___2.7x1.8___Plano_de_Detalle_No._A_166" localSheetId="23">#REF!</definedName>
    <definedName name="V_29___2.7x1.8___Plano_de_Detalle_No._A_166" localSheetId="17">#REF!</definedName>
    <definedName name="V_29___2.7x1.8___Plano_de_Detalle_No._A_166" localSheetId="18">#REF!</definedName>
    <definedName name="V_29___2.7x1.8___Plano_de_Detalle_No._A_166" localSheetId="14">#REF!</definedName>
    <definedName name="V_29___2.7x1.8___Plano_de_Detalle_No._A_166" localSheetId="13">#REF!</definedName>
    <definedName name="V_29___2.7x1.8___Plano_de_Detalle_No._A_166">#REF!</definedName>
    <definedName name="V_3___1.2x1.2___Plano_de_Detalle_No._A_159" localSheetId="15">#REF!</definedName>
    <definedName name="V_3___1.2x1.2___Plano_de_Detalle_No._A_159" localSheetId="23">#REF!</definedName>
    <definedName name="V_3___1.2x1.2___Plano_de_Detalle_No._A_159" localSheetId="17">#REF!</definedName>
    <definedName name="V_3___1.2x1.2___Plano_de_Detalle_No._A_159" localSheetId="18">#REF!</definedName>
    <definedName name="V_3___1.2x1.2___Plano_de_Detalle_No._A_159" localSheetId="14">#REF!</definedName>
    <definedName name="V_3___1.2x1.2___Plano_de_Detalle_No._A_159" localSheetId="13">#REF!</definedName>
    <definedName name="V_3___1.2x1.2___Plano_de_Detalle_No._A_159">#REF!</definedName>
    <definedName name="V_30___1.8x1.95___Plano_de_Detalle_No._A_166" localSheetId="15">#REF!</definedName>
    <definedName name="V_30___1.8x1.95___Plano_de_Detalle_No._A_166" localSheetId="23">#REF!</definedName>
    <definedName name="V_30___1.8x1.95___Plano_de_Detalle_No._A_166" localSheetId="17">#REF!</definedName>
    <definedName name="V_30___1.8x1.95___Plano_de_Detalle_No._A_166" localSheetId="18">#REF!</definedName>
    <definedName name="V_30___1.8x1.95___Plano_de_Detalle_No._A_166" localSheetId="14">#REF!</definedName>
    <definedName name="V_30___1.8x1.95___Plano_de_Detalle_No._A_166" localSheetId="13">#REF!</definedName>
    <definedName name="V_30___1.8x1.95___Plano_de_Detalle_No._A_166">#REF!</definedName>
    <definedName name="V_31___2x7.2___Plano_de_Detalle_No._A_167" localSheetId="15">#REF!</definedName>
    <definedName name="V_31___2x7.2___Plano_de_Detalle_No._A_167" localSheetId="23">#REF!</definedName>
    <definedName name="V_31___2x7.2___Plano_de_Detalle_No._A_167" localSheetId="17">#REF!</definedName>
    <definedName name="V_31___2x7.2___Plano_de_Detalle_No._A_167" localSheetId="18">#REF!</definedName>
    <definedName name="V_31___2x7.2___Plano_de_Detalle_No._A_167" localSheetId="14">#REF!</definedName>
    <definedName name="V_31___2x7.2___Plano_de_Detalle_No._A_167" localSheetId="13">#REF!</definedName>
    <definedName name="V_31___2x7.2___Plano_de_Detalle_No._A_167">#REF!</definedName>
    <definedName name="V_32___2.7x1.25___Plano_de_Detalle_No._A_166" localSheetId="15">#REF!</definedName>
    <definedName name="V_32___2.7x1.25___Plano_de_Detalle_No._A_166" localSheetId="23">#REF!</definedName>
    <definedName name="V_32___2.7x1.25___Plano_de_Detalle_No._A_166" localSheetId="17">#REF!</definedName>
    <definedName name="V_32___2.7x1.25___Plano_de_Detalle_No._A_166" localSheetId="18">#REF!</definedName>
    <definedName name="V_32___2.7x1.25___Plano_de_Detalle_No._A_166" localSheetId="14">#REF!</definedName>
    <definedName name="V_32___2.7x1.25___Plano_de_Detalle_No._A_166" localSheetId="13">#REF!</definedName>
    <definedName name="V_32___2.7x1.25___Plano_de_Detalle_No._A_166">#REF!</definedName>
    <definedName name="V_4___1.8x9___Plano_de_Detalle_No._A_160" localSheetId="15">#REF!</definedName>
    <definedName name="V_4___1.8x9___Plano_de_Detalle_No._A_160" localSheetId="23">#REF!</definedName>
    <definedName name="V_4___1.8x9___Plano_de_Detalle_No._A_160" localSheetId="17">#REF!</definedName>
    <definedName name="V_4___1.8x9___Plano_de_Detalle_No._A_160" localSheetId="18">#REF!</definedName>
    <definedName name="V_4___1.8x9___Plano_de_Detalle_No._A_160" localSheetId="14">#REF!</definedName>
    <definedName name="V_4___1.8x9___Plano_de_Detalle_No._A_160" localSheetId="13">#REF!</definedName>
    <definedName name="V_4___1.8x9___Plano_de_Detalle_No._A_160">#REF!</definedName>
    <definedName name="V_5___1.8x4.65___Plano_de_Detalle_No._A_160" localSheetId="15">#REF!</definedName>
    <definedName name="V_5___1.8x4.65___Plano_de_Detalle_No._A_160" localSheetId="23">#REF!</definedName>
    <definedName name="V_5___1.8x4.65___Plano_de_Detalle_No._A_160" localSheetId="17">#REF!</definedName>
    <definedName name="V_5___1.8x4.65___Plano_de_Detalle_No._A_160" localSheetId="18">#REF!</definedName>
    <definedName name="V_5___1.8x4.65___Plano_de_Detalle_No._A_160" localSheetId="14">#REF!</definedName>
    <definedName name="V_5___1.8x4.65___Plano_de_Detalle_No._A_160" localSheetId="13">#REF!</definedName>
    <definedName name="V_5___1.8x4.65___Plano_de_Detalle_No._A_160">#REF!</definedName>
    <definedName name="V_6___1.8x2.85___Plano_de_Detalle_No._A_160" localSheetId="15">#REF!</definedName>
    <definedName name="V_6___1.8x2.85___Plano_de_Detalle_No._A_160" localSheetId="23">#REF!</definedName>
    <definedName name="V_6___1.8x2.85___Plano_de_Detalle_No._A_160" localSheetId="17">#REF!</definedName>
    <definedName name="V_6___1.8x2.85___Plano_de_Detalle_No._A_160" localSheetId="18">#REF!</definedName>
    <definedName name="V_6___1.8x2.85___Plano_de_Detalle_No._A_160" localSheetId="14">#REF!</definedName>
    <definedName name="V_6___1.8x2.85___Plano_de_Detalle_No._A_160" localSheetId="13">#REF!</definedName>
    <definedName name="V_6___1.8x2.85___Plano_de_Detalle_No._A_160">#REF!</definedName>
    <definedName name="V_7___1.8x2.25___Plano_de_Detalle_No._A_160" localSheetId="15">#REF!</definedName>
    <definedName name="V_7___1.8x2.25___Plano_de_Detalle_No._A_160" localSheetId="23">#REF!</definedName>
    <definedName name="V_7___1.8x2.25___Plano_de_Detalle_No._A_160" localSheetId="17">#REF!</definedName>
    <definedName name="V_7___1.8x2.25___Plano_de_Detalle_No._A_160" localSheetId="18">#REF!</definedName>
    <definedName name="V_7___1.8x2.25___Plano_de_Detalle_No._A_160" localSheetId="14">#REF!</definedName>
    <definedName name="V_7___1.8x2.25___Plano_de_Detalle_No._A_160" localSheetId="13">#REF!</definedName>
    <definedName name="V_7___1.8x2.25___Plano_de_Detalle_No._A_160">#REF!</definedName>
    <definedName name="V_8___1.8x9___Plano_de_Detalle_No._A_160" localSheetId="15">#REF!</definedName>
    <definedName name="V_8___1.8x9___Plano_de_Detalle_No._A_160" localSheetId="23">#REF!</definedName>
    <definedName name="V_8___1.8x9___Plano_de_Detalle_No._A_160" localSheetId="17">#REF!</definedName>
    <definedName name="V_8___1.8x9___Plano_de_Detalle_No._A_160" localSheetId="18">#REF!</definedName>
    <definedName name="V_8___1.8x9___Plano_de_Detalle_No._A_160" localSheetId="14">#REF!</definedName>
    <definedName name="V_8___1.8x9___Plano_de_Detalle_No._A_160" localSheetId="13">#REF!</definedName>
    <definedName name="V_8___1.8x9___Plano_de_Detalle_No._A_160">#REF!</definedName>
    <definedName name="V_8´___1.8x9___Plano_de_Detalle_No._A_160" localSheetId="15">#REF!</definedName>
    <definedName name="V_8´___1.8x9___Plano_de_Detalle_No._A_160" localSheetId="23">#REF!</definedName>
    <definedName name="V_8´___1.8x9___Plano_de_Detalle_No._A_160" localSheetId="17">#REF!</definedName>
    <definedName name="V_8´___1.8x9___Plano_de_Detalle_No._A_160" localSheetId="18">#REF!</definedName>
    <definedName name="V_8´___1.8x9___Plano_de_Detalle_No._A_160" localSheetId="14">#REF!</definedName>
    <definedName name="V_8´___1.8x9___Plano_de_Detalle_No._A_160" localSheetId="13">#REF!</definedName>
    <definedName name="V_8´___1.8x9___Plano_de_Detalle_No._A_160">#REF!</definedName>
    <definedName name="V_9___1.8x1.05___Plano_de_Detalle_No._A_160" localSheetId="15">#REF!</definedName>
    <definedName name="V_9___1.8x1.05___Plano_de_Detalle_No._A_160" localSheetId="23">#REF!</definedName>
    <definedName name="V_9___1.8x1.05___Plano_de_Detalle_No._A_160" localSheetId="17">#REF!</definedName>
    <definedName name="V_9___1.8x1.05___Plano_de_Detalle_No._A_160" localSheetId="18">#REF!</definedName>
    <definedName name="V_9___1.8x1.05___Plano_de_Detalle_No._A_160" localSheetId="14">#REF!</definedName>
    <definedName name="V_9___1.8x1.05___Plano_de_Detalle_No._A_160" localSheetId="13">#REF!</definedName>
    <definedName name="V_9___1.8x1.05___Plano_de_Detalle_No._A_160">#REF!</definedName>
    <definedName name="Valla_Informativa_Licencia_2.00X1.00" localSheetId="15">#REF!</definedName>
    <definedName name="Valla_Informativa_Licencia_2.00X1.00" localSheetId="23">#REF!</definedName>
    <definedName name="Valla_Informativa_Licencia_2.00X1.00" localSheetId="17">#REF!</definedName>
    <definedName name="Valla_Informativa_Licencia_2.00X1.00" localSheetId="18">#REF!</definedName>
    <definedName name="Valla_Informativa_Licencia_2.00X1.00" localSheetId="14">#REF!</definedName>
    <definedName name="Valla_Informativa_Licencia_2.00X1.00" localSheetId="13">#REF!</definedName>
    <definedName name="Valla_Informativa_Licencia_2.00X1.00">#REF!</definedName>
    <definedName name="Valor" localSheetId="23">#REF!</definedName>
    <definedName name="Valor" localSheetId="17">#REF!</definedName>
    <definedName name="Valor" localSheetId="18">#REF!</definedName>
    <definedName name="Valor">#REF!</definedName>
    <definedName name="valor1" localSheetId="15">#REF!</definedName>
    <definedName name="valor1" localSheetId="23">#REF!</definedName>
    <definedName name="valor1" localSheetId="17">#REF!</definedName>
    <definedName name="valor1" localSheetId="18">#REF!</definedName>
    <definedName name="valor1" localSheetId="14">#REF!</definedName>
    <definedName name="valor1" localSheetId="13">#REF!</definedName>
    <definedName name="valor1">#REF!</definedName>
    <definedName name="valor2" localSheetId="15">#REF!</definedName>
    <definedName name="valor2" localSheetId="23">#REF!</definedName>
    <definedName name="valor2" localSheetId="17">#REF!</definedName>
    <definedName name="valor2" localSheetId="18">#REF!</definedName>
    <definedName name="valor2" localSheetId="14">#REF!</definedName>
    <definedName name="valor2" localSheetId="13">#REF!</definedName>
    <definedName name="valor2">#REF!</definedName>
    <definedName name="VALOR3" localSheetId="15">#REF!</definedName>
    <definedName name="VALOR3" localSheetId="23">#REF!</definedName>
    <definedName name="VALOR3" localSheetId="17">#REF!</definedName>
    <definedName name="VALOR3" localSheetId="18">#REF!</definedName>
    <definedName name="VALOR3" localSheetId="14">#REF!</definedName>
    <definedName name="VALOR3" localSheetId="13">#REF!</definedName>
    <definedName name="VALOR3">#REF!</definedName>
    <definedName name="Valoracion" localSheetId="15">#REF!</definedName>
    <definedName name="Valoracion" localSheetId="23">#REF!</definedName>
    <definedName name="Valoracion" localSheetId="17">#REF!</definedName>
    <definedName name="Valoracion" localSheetId="18">#REF!</definedName>
    <definedName name="Valoracion" localSheetId="14">#REF!</definedName>
    <definedName name="Valoracion" localSheetId="13">#REF!</definedName>
    <definedName name="Valoracion">#REF!</definedName>
    <definedName name="VALORACIÓN" localSheetId="15">#REF!</definedName>
    <definedName name="VALORACIÓN" localSheetId="23">#REF!</definedName>
    <definedName name="VALORACIÓN" localSheetId="17">#REF!</definedName>
    <definedName name="VALORACIÓN" localSheetId="18">#REF!</definedName>
    <definedName name="VALORACIÓN" localSheetId="14">#REF!</definedName>
    <definedName name="VALORACIÓN" localSheetId="13">#REF!</definedName>
    <definedName name="VALORACIÓN">#REF!</definedName>
    <definedName name="ValorTot" localSheetId="23">#REF!</definedName>
    <definedName name="ValorTot" localSheetId="17">#REF!</definedName>
    <definedName name="ValorTot" localSheetId="18">#REF!</definedName>
    <definedName name="ValorTot">#REF!</definedName>
    <definedName name="ValorTotConsultoria" localSheetId="15">#REF!</definedName>
    <definedName name="ValorTotConsultoria" localSheetId="23">#REF!</definedName>
    <definedName name="ValorTotConsultoria" localSheetId="17">#REF!</definedName>
    <definedName name="ValorTotConsultoria" localSheetId="18">#REF!</definedName>
    <definedName name="ValorTotConsultoria" localSheetId="14">#REF!</definedName>
    <definedName name="ValorTotConsultoria" localSheetId="13">#REF!</definedName>
    <definedName name="ValorTotConsultoria">#REF!</definedName>
    <definedName name="Values_Entered" localSheetId="15">#N/A</definedName>
    <definedName name="Values_Entered" localSheetId="23">IF('APU B'!Loan_Amount*'APU B'!Interest_Rate*'APU B'!Loan_Years*'APU B'!Loan_Start&gt;0,1,0)</definedName>
    <definedName name="Values_Entered" localSheetId="17">IF(EQUPOS!Loan_Amount*EQUPOS!Interest_Rate*EQUPOS!Loan_Years*EQUPOS!Loan_Start&gt;0,1,0)</definedName>
    <definedName name="Values_Entered" localSheetId="0">#N/A</definedName>
    <definedName name="Values_Entered" localSheetId="1">#N/A</definedName>
    <definedName name="Values_Entered" localSheetId="2">#N/A</definedName>
    <definedName name="Values_Entered" localSheetId="3">#N/A</definedName>
    <definedName name="Values_Entered" localSheetId="4">#N/A</definedName>
    <definedName name="Values_Entered" localSheetId="5">#N/A</definedName>
    <definedName name="Values_Entered" localSheetId="6">#N/A</definedName>
    <definedName name="Values_Entered" localSheetId="7">#N/A</definedName>
    <definedName name="Values_Entered" localSheetId="8">#N/A</definedName>
    <definedName name="Values_Entered" localSheetId="12">#N/A</definedName>
    <definedName name="Values_Entered" localSheetId="9">#N/A</definedName>
    <definedName name="Values_Entered" localSheetId="10">#N/A</definedName>
    <definedName name="Values_Entered" localSheetId="11">#N/A</definedName>
    <definedName name="Values_Entered" localSheetId="18">IF('MANO DE OBRA'!Loan_Amount*'MANO DE OBRA'!Interest_Rate*'MANO DE OBRA'!Loan_Years*'MANO DE OBRA'!Loan_Start&gt;0,1,0)</definedName>
    <definedName name="Values_Entered" localSheetId="14">#N/A</definedName>
    <definedName name="Values_Entered" localSheetId="13">#N/A</definedName>
    <definedName name="Values_Entered">IF(Loan_Amount*Interest_Rate*Loan_Years*Loan_Start&gt;0,1,0)</definedName>
    <definedName name="Valvula_de_Paso_Directo_125_PSIG_Vapor__200_PSIG_Agua_1" localSheetId="15">#REF!</definedName>
    <definedName name="Valvula_de_Paso_Directo_125_PSIG_Vapor__200_PSIG_Agua_1" localSheetId="23">#REF!</definedName>
    <definedName name="Valvula_de_Paso_Directo_125_PSIG_Vapor__200_PSIG_Agua_1" localSheetId="17">#REF!</definedName>
    <definedName name="Valvula_de_Paso_Directo_125_PSIG_Vapor__200_PSIG_Agua_1" localSheetId="0">#REF!</definedName>
    <definedName name="Valvula_de_Paso_Directo_125_PSIG_Vapor__200_PSIG_Agua_1" localSheetId="1">#REF!</definedName>
    <definedName name="Valvula_de_Paso_Directo_125_PSIG_Vapor__200_PSIG_Agua_1" localSheetId="2">#REF!</definedName>
    <definedName name="Valvula_de_Paso_Directo_125_PSIG_Vapor__200_PSIG_Agua_1" localSheetId="3">#REF!</definedName>
    <definedName name="Valvula_de_Paso_Directo_125_PSIG_Vapor__200_PSIG_Agua_1" localSheetId="4">#REF!</definedName>
    <definedName name="Valvula_de_Paso_Directo_125_PSIG_Vapor__200_PSIG_Agua_1" localSheetId="5">#REF!</definedName>
    <definedName name="Valvula_de_Paso_Directo_125_PSIG_Vapor__200_PSIG_Agua_1" localSheetId="6">#REF!</definedName>
    <definedName name="Valvula_de_Paso_Directo_125_PSIG_Vapor__200_PSIG_Agua_1" localSheetId="7">#REF!</definedName>
    <definedName name="Valvula_de_Paso_Directo_125_PSIG_Vapor__200_PSIG_Agua_1" localSheetId="8">#REF!</definedName>
    <definedName name="Valvula_de_Paso_Directo_125_PSIG_Vapor__200_PSIG_Agua_1" localSheetId="12">#REF!</definedName>
    <definedName name="Valvula_de_Paso_Directo_125_PSIG_Vapor__200_PSIG_Agua_1" localSheetId="9">#REF!</definedName>
    <definedName name="Valvula_de_Paso_Directo_125_PSIG_Vapor__200_PSIG_Agua_1" localSheetId="10">#REF!</definedName>
    <definedName name="Valvula_de_Paso_Directo_125_PSIG_Vapor__200_PSIG_Agua_1" localSheetId="11">#REF!</definedName>
    <definedName name="Valvula_de_Paso_Directo_125_PSIG_Vapor__200_PSIG_Agua_1" localSheetId="18">#REF!</definedName>
    <definedName name="Valvula_de_Paso_Directo_125_PSIG_Vapor__200_PSIG_Agua_1" localSheetId="14">#REF!</definedName>
    <definedName name="Valvula_de_Paso_Directo_125_PSIG_Vapor__200_PSIG_Agua_1" localSheetId="13">#REF!</definedName>
    <definedName name="Valvula_de_Paso_Directo_125_PSIG_Vapor__200_PSIG_Agua_1">#REF!</definedName>
    <definedName name="Valvula_de_Paso_Directo_125_PSIG_Vapor__200_PSIG_Agua_1_1_2" localSheetId="15">#REF!</definedName>
    <definedName name="Valvula_de_Paso_Directo_125_PSIG_Vapor__200_PSIG_Agua_1_1_2" localSheetId="23">#REF!</definedName>
    <definedName name="Valvula_de_Paso_Directo_125_PSIG_Vapor__200_PSIG_Agua_1_1_2" localSheetId="17">#REF!</definedName>
    <definedName name="Valvula_de_Paso_Directo_125_PSIG_Vapor__200_PSIG_Agua_1_1_2" localSheetId="0">#REF!</definedName>
    <definedName name="Valvula_de_Paso_Directo_125_PSIG_Vapor__200_PSIG_Agua_1_1_2" localSheetId="1">#REF!</definedName>
    <definedName name="Valvula_de_Paso_Directo_125_PSIG_Vapor__200_PSIG_Agua_1_1_2" localSheetId="2">#REF!</definedName>
    <definedName name="Valvula_de_Paso_Directo_125_PSIG_Vapor__200_PSIG_Agua_1_1_2" localSheetId="3">#REF!</definedName>
    <definedName name="Valvula_de_Paso_Directo_125_PSIG_Vapor__200_PSIG_Agua_1_1_2" localSheetId="4">#REF!</definedName>
    <definedName name="Valvula_de_Paso_Directo_125_PSIG_Vapor__200_PSIG_Agua_1_1_2" localSheetId="5">#REF!</definedName>
    <definedName name="Valvula_de_Paso_Directo_125_PSIG_Vapor__200_PSIG_Agua_1_1_2" localSheetId="6">#REF!</definedName>
    <definedName name="Valvula_de_Paso_Directo_125_PSIG_Vapor__200_PSIG_Agua_1_1_2" localSheetId="7">#REF!</definedName>
    <definedName name="Valvula_de_Paso_Directo_125_PSIG_Vapor__200_PSIG_Agua_1_1_2" localSheetId="8">#REF!</definedName>
    <definedName name="Valvula_de_Paso_Directo_125_PSIG_Vapor__200_PSIG_Agua_1_1_2" localSheetId="12">#REF!</definedName>
    <definedName name="Valvula_de_Paso_Directo_125_PSIG_Vapor__200_PSIG_Agua_1_1_2" localSheetId="9">#REF!</definedName>
    <definedName name="Valvula_de_Paso_Directo_125_PSIG_Vapor__200_PSIG_Agua_1_1_2" localSheetId="10">#REF!</definedName>
    <definedName name="Valvula_de_Paso_Directo_125_PSIG_Vapor__200_PSIG_Agua_1_1_2" localSheetId="11">#REF!</definedName>
    <definedName name="Valvula_de_Paso_Directo_125_PSIG_Vapor__200_PSIG_Agua_1_1_2" localSheetId="18">#REF!</definedName>
    <definedName name="Valvula_de_Paso_Directo_125_PSIG_Vapor__200_PSIG_Agua_1_1_2" localSheetId="14">#REF!</definedName>
    <definedName name="Valvula_de_Paso_Directo_125_PSIG_Vapor__200_PSIG_Agua_1_1_2" localSheetId="13">#REF!</definedName>
    <definedName name="Valvula_de_Paso_Directo_125_PSIG_Vapor__200_PSIG_Agua_1_1_2">#REF!</definedName>
    <definedName name="Valvula_de_Paso_Directo_125_PSIG_Vapor__200_PSIG_Agua_1_1_4" localSheetId="15">#REF!</definedName>
    <definedName name="Valvula_de_Paso_Directo_125_PSIG_Vapor__200_PSIG_Agua_1_1_4" localSheetId="23">#REF!</definedName>
    <definedName name="Valvula_de_Paso_Directo_125_PSIG_Vapor__200_PSIG_Agua_1_1_4" localSheetId="17">#REF!</definedName>
    <definedName name="Valvula_de_Paso_Directo_125_PSIG_Vapor__200_PSIG_Agua_1_1_4" localSheetId="0">#REF!</definedName>
    <definedName name="Valvula_de_Paso_Directo_125_PSIG_Vapor__200_PSIG_Agua_1_1_4" localSheetId="1">#REF!</definedName>
    <definedName name="Valvula_de_Paso_Directo_125_PSIG_Vapor__200_PSIG_Agua_1_1_4" localSheetId="2">#REF!</definedName>
    <definedName name="Valvula_de_Paso_Directo_125_PSIG_Vapor__200_PSIG_Agua_1_1_4" localSheetId="3">#REF!</definedName>
    <definedName name="Valvula_de_Paso_Directo_125_PSIG_Vapor__200_PSIG_Agua_1_1_4" localSheetId="4">#REF!</definedName>
    <definedName name="Valvula_de_Paso_Directo_125_PSIG_Vapor__200_PSIG_Agua_1_1_4" localSheetId="5">#REF!</definedName>
    <definedName name="Valvula_de_Paso_Directo_125_PSIG_Vapor__200_PSIG_Agua_1_1_4" localSheetId="6">#REF!</definedName>
    <definedName name="Valvula_de_Paso_Directo_125_PSIG_Vapor__200_PSIG_Agua_1_1_4" localSheetId="7">#REF!</definedName>
    <definedName name="Valvula_de_Paso_Directo_125_PSIG_Vapor__200_PSIG_Agua_1_1_4" localSheetId="8">#REF!</definedName>
    <definedName name="Valvula_de_Paso_Directo_125_PSIG_Vapor__200_PSIG_Agua_1_1_4" localSheetId="12">#REF!</definedName>
    <definedName name="Valvula_de_Paso_Directo_125_PSIG_Vapor__200_PSIG_Agua_1_1_4" localSheetId="9">#REF!</definedName>
    <definedName name="Valvula_de_Paso_Directo_125_PSIG_Vapor__200_PSIG_Agua_1_1_4" localSheetId="10">#REF!</definedName>
    <definedName name="Valvula_de_Paso_Directo_125_PSIG_Vapor__200_PSIG_Agua_1_1_4" localSheetId="11">#REF!</definedName>
    <definedName name="Valvula_de_Paso_Directo_125_PSIG_Vapor__200_PSIG_Agua_1_1_4" localSheetId="18">#REF!</definedName>
    <definedName name="Valvula_de_Paso_Directo_125_PSIG_Vapor__200_PSIG_Agua_1_1_4" localSheetId="14">#REF!</definedName>
    <definedName name="Valvula_de_Paso_Directo_125_PSIG_Vapor__200_PSIG_Agua_1_1_4" localSheetId="13">#REF!</definedName>
    <definedName name="Valvula_de_Paso_Directo_125_PSIG_Vapor__200_PSIG_Agua_1_1_4">#REF!</definedName>
    <definedName name="Valvula_de_Paso_Directo_125_PSIG_Vapor__200_PSIG_Agua_1_2" localSheetId="15">#REF!</definedName>
    <definedName name="Valvula_de_Paso_Directo_125_PSIG_Vapor__200_PSIG_Agua_1_2" localSheetId="23">#REF!</definedName>
    <definedName name="Valvula_de_Paso_Directo_125_PSIG_Vapor__200_PSIG_Agua_1_2" localSheetId="17">#REF!</definedName>
    <definedName name="Valvula_de_Paso_Directo_125_PSIG_Vapor__200_PSIG_Agua_1_2" localSheetId="18">#REF!</definedName>
    <definedName name="Valvula_de_Paso_Directo_125_PSIG_Vapor__200_PSIG_Agua_1_2" localSheetId="14">#REF!</definedName>
    <definedName name="Valvula_de_Paso_Directo_125_PSIG_Vapor__200_PSIG_Agua_1_2" localSheetId="13">#REF!</definedName>
    <definedName name="Valvula_de_Paso_Directo_125_PSIG_Vapor__200_PSIG_Agua_1_2">#REF!</definedName>
    <definedName name="Valvula_de_Paso_Directo_125_PSIG_Vapor__200_PSIG_Agua_2" localSheetId="15">#REF!</definedName>
    <definedName name="Valvula_de_Paso_Directo_125_PSIG_Vapor__200_PSIG_Agua_2" localSheetId="23">#REF!</definedName>
    <definedName name="Valvula_de_Paso_Directo_125_PSIG_Vapor__200_PSIG_Agua_2" localSheetId="17">#REF!</definedName>
    <definedName name="Valvula_de_Paso_Directo_125_PSIG_Vapor__200_PSIG_Agua_2" localSheetId="18">#REF!</definedName>
    <definedName name="Valvula_de_Paso_Directo_125_PSIG_Vapor__200_PSIG_Agua_2" localSheetId="14">#REF!</definedName>
    <definedName name="Valvula_de_Paso_Directo_125_PSIG_Vapor__200_PSIG_Agua_2" localSheetId="13">#REF!</definedName>
    <definedName name="Valvula_de_Paso_Directo_125_PSIG_Vapor__200_PSIG_Agua_2">#REF!</definedName>
    <definedName name="Valvula_de_Paso_Directo_125_PSIG_Vapor__200_PSIG_Agua_2_1_2" localSheetId="15">#REF!</definedName>
    <definedName name="Valvula_de_Paso_Directo_125_PSIG_Vapor__200_PSIG_Agua_2_1_2" localSheetId="23">#REF!</definedName>
    <definedName name="Valvula_de_Paso_Directo_125_PSIG_Vapor__200_PSIG_Agua_2_1_2" localSheetId="17">#REF!</definedName>
    <definedName name="Valvula_de_Paso_Directo_125_PSIG_Vapor__200_PSIG_Agua_2_1_2" localSheetId="18">#REF!</definedName>
    <definedName name="Valvula_de_Paso_Directo_125_PSIG_Vapor__200_PSIG_Agua_2_1_2" localSheetId="14">#REF!</definedName>
    <definedName name="Valvula_de_Paso_Directo_125_PSIG_Vapor__200_PSIG_Agua_2_1_2" localSheetId="13">#REF!</definedName>
    <definedName name="Valvula_de_Paso_Directo_125_PSIG_Vapor__200_PSIG_Agua_2_1_2">#REF!</definedName>
    <definedName name="Valvula_de_Paso_Directo_125_PSIG_Vapor__200_PSIG_Agua_3" localSheetId="15">#REF!</definedName>
    <definedName name="Valvula_de_Paso_Directo_125_PSIG_Vapor__200_PSIG_Agua_3" localSheetId="23">#REF!</definedName>
    <definedName name="Valvula_de_Paso_Directo_125_PSIG_Vapor__200_PSIG_Agua_3" localSheetId="17">#REF!</definedName>
    <definedName name="Valvula_de_Paso_Directo_125_PSIG_Vapor__200_PSIG_Agua_3" localSheetId="18">#REF!</definedName>
    <definedName name="Valvula_de_Paso_Directo_125_PSIG_Vapor__200_PSIG_Agua_3" localSheetId="14">#REF!</definedName>
    <definedName name="Valvula_de_Paso_Directo_125_PSIG_Vapor__200_PSIG_Agua_3" localSheetId="13">#REF!</definedName>
    <definedName name="Valvula_de_Paso_Directo_125_PSIG_Vapor__200_PSIG_Agua_3">#REF!</definedName>
    <definedName name="Valvula_de_Paso_Directo_125_PSIG_Vapor__200_PSIG_Agua_3_4" localSheetId="15">#REF!</definedName>
    <definedName name="Valvula_de_Paso_Directo_125_PSIG_Vapor__200_PSIG_Agua_3_4" localSheetId="23">#REF!</definedName>
    <definedName name="Valvula_de_Paso_Directo_125_PSIG_Vapor__200_PSIG_Agua_3_4" localSheetId="17">#REF!</definedName>
    <definedName name="Valvula_de_Paso_Directo_125_PSIG_Vapor__200_PSIG_Agua_3_4" localSheetId="18">#REF!</definedName>
    <definedName name="Valvula_de_Paso_Directo_125_PSIG_Vapor__200_PSIG_Agua_3_4" localSheetId="14">#REF!</definedName>
    <definedName name="Valvula_de_Paso_Directo_125_PSIG_Vapor__200_PSIG_Agua_3_4" localSheetId="13">#REF!</definedName>
    <definedName name="Valvula_de_Paso_Directo_125_PSIG_Vapor__200_PSIG_Agua_3_4">#REF!</definedName>
    <definedName name="Valvula_de_Vastago_Ascendente_Cuerpo_en_Hierro_1" localSheetId="15">#REF!</definedName>
    <definedName name="Valvula_de_Vastago_Ascendente_Cuerpo_en_Hierro_1" localSheetId="23">#REF!</definedName>
    <definedName name="Valvula_de_Vastago_Ascendente_Cuerpo_en_Hierro_1" localSheetId="17">#REF!</definedName>
    <definedName name="Valvula_de_Vastago_Ascendente_Cuerpo_en_Hierro_1" localSheetId="18">#REF!</definedName>
    <definedName name="Valvula_de_Vastago_Ascendente_Cuerpo_en_Hierro_1" localSheetId="14">#REF!</definedName>
    <definedName name="Valvula_de_Vastago_Ascendente_Cuerpo_en_Hierro_1" localSheetId="13">#REF!</definedName>
    <definedName name="Valvula_de_Vastago_Ascendente_Cuerpo_en_Hierro_1">#REF!</definedName>
    <definedName name="Valvula_de_Vastago_Ascendente_Cuerpo_en_Hierro_3" localSheetId="15">#REF!</definedName>
    <definedName name="Valvula_de_Vastago_Ascendente_Cuerpo_en_Hierro_3" localSheetId="23">#REF!</definedName>
    <definedName name="Valvula_de_Vastago_Ascendente_Cuerpo_en_Hierro_3" localSheetId="17">#REF!</definedName>
    <definedName name="Valvula_de_Vastago_Ascendente_Cuerpo_en_Hierro_3" localSheetId="18">#REF!</definedName>
    <definedName name="Valvula_de_Vastago_Ascendente_Cuerpo_en_Hierro_3" localSheetId="14">#REF!</definedName>
    <definedName name="Valvula_de_Vastago_Ascendente_Cuerpo_en_Hierro_3" localSheetId="13">#REF!</definedName>
    <definedName name="Valvula_de_Vastago_Ascendente_Cuerpo_en_Hierro_3">#REF!</definedName>
    <definedName name="VALVULA3" localSheetId="23">#REF!</definedName>
    <definedName name="VALVULA3" localSheetId="17">#REF!</definedName>
    <definedName name="VALVULA3" localSheetId="18">#REF!</definedName>
    <definedName name="VALVULA3">#REF!</definedName>
    <definedName name="VALVULA4" localSheetId="23">#REF!</definedName>
    <definedName name="VALVULA4" localSheetId="17">#REF!</definedName>
    <definedName name="VALVULA4" localSheetId="18">#REF!</definedName>
    <definedName name="VALVULA4">#REF!</definedName>
    <definedName name="VALVULA6" localSheetId="23">#REF!</definedName>
    <definedName name="VALVULA6" localSheetId="17">#REF!</definedName>
    <definedName name="VALVULA6" localSheetId="18">#REF!</definedName>
    <definedName name="VALVULA6">#REF!</definedName>
    <definedName name="VALVULA8" localSheetId="23">#REF!</definedName>
    <definedName name="VALVULA8" localSheetId="17">#REF!</definedName>
    <definedName name="VALVULA8" localSheetId="18">#REF!</definedName>
    <definedName name="VALVULA8">#REF!</definedName>
    <definedName name="Valvulas_de_1_2" localSheetId="15">#REF!</definedName>
    <definedName name="Valvulas_de_1_2" localSheetId="23">#REF!</definedName>
    <definedName name="Valvulas_de_1_2" localSheetId="17">#REF!</definedName>
    <definedName name="Valvulas_de_1_2" localSheetId="18">#REF!</definedName>
    <definedName name="Valvulas_de_1_2" localSheetId="14">#REF!</definedName>
    <definedName name="Valvulas_de_1_2" localSheetId="13">#REF!</definedName>
    <definedName name="Valvulas_de_1_2">#REF!</definedName>
    <definedName name="Valvulas_de_3_4" localSheetId="15">#REF!</definedName>
    <definedName name="Valvulas_de_3_4" localSheetId="23">#REF!</definedName>
    <definedName name="Valvulas_de_3_4" localSheetId="17">#REF!</definedName>
    <definedName name="Valvulas_de_3_4" localSheetId="18">#REF!</definedName>
    <definedName name="Valvulas_de_3_4" localSheetId="14">#REF!</definedName>
    <definedName name="Valvulas_de_3_4" localSheetId="13">#REF!</definedName>
    <definedName name="Valvulas_de_3_4">#REF!</definedName>
    <definedName name="Valvulas_de_Pie_Bronce_1" localSheetId="15">#REF!</definedName>
    <definedName name="Valvulas_de_Pie_Bronce_1" localSheetId="23">#REF!</definedName>
    <definedName name="Valvulas_de_Pie_Bronce_1" localSheetId="17">#REF!</definedName>
    <definedName name="Valvulas_de_Pie_Bronce_1" localSheetId="18">#REF!</definedName>
    <definedName name="Valvulas_de_Pie_Bronce_1" localSheetId="14">#REF!</definedName>
    <definedName name="Valvulas_de_Pie_Bronce_1" localSheetId="13">#REF!</definedName>
    <definedName name="Valvulas_de_Pie_Bronce_1">#REF!</definedName>
    <definedName name="Valvulas_de_Pie_Bronce_2" localSheetId="15">#REF!</definedName>
    <definedName name="Valvulas_de_Pie_Bronce_2" localSheetId="23">#REF!</definedName>
    <definedName name="Valvulas_de_Pie_Bronce_2" localSheetId="17">#REF!</definedName>
    <definedName name="Valvulas_de_Pie_Bronce_2" localSheetId="18">#REF!</definedName>
    <definedName name="Valvulas_de_Pie_Bronce_2" localSheetId="14">#REF!</definedName>
    <definedName name="Valvulas_de_Pie_Bronce_2" localSheetId="13">#REF!</definedName>
    <definedName name="Valvulas_de_Pie_Bronce_2">#REF!</definedName>
    <definedName name="Valvulas_de_Pie_Bronce_3" localSheetId="15">#REF!</definedName>
    <definedName name="Valvulas_de_Pie_Bronce_3" localSheetId="23">#REF!</definedName>
    <definedName name="Valvulas_de_Pie_Bronce_3" localSheetId="17">#REF!</definedName>
    <definedName name="Valvulas_de_Pie_Bronce_3" localSheetId="18">#REF!</definedName>
    <definedName name="Valvulas_de_Pie_Bronce_3" localSheetId="14">#REF!</definedName>
    <definedName name="Valvulas_de_Pie_Bronce_3" localSheetId="13">#REF!</definedName>
    <definedName name="Valvulas_de_Pie_Bronce_3">#REF!</definedName>
    <definedName name="Vara_de_Clavo" localSheetId="15">#REF!</definedName>
    <definedName name="Vara_de_Clavo" localSheetId="23">#REF!</definedName>
    <definedName name="Vara_de_Clavo" localSheetId="17">#REF!</definedName>
    <definedName name="Vara_de_Clavo" localSheetId="18">#REF!</definedName>
    <definedName name="Vara_de_Clavo" localSheetId="14">#REF!</definedName>
    <definedName name="Vara_de_Clavo" localSheetId="13">#REF!</definedName>
    <definedName name="Vara_de_Clavo">#REF!</definedName>
    <definedName name="variacion">[21]Datos!$B$8</definedName>
    <definedName name="vbvbvbvb" localSheetId="15" hidden="1">{"TAB1",#N/A,TRUE,"GENERAL";"TAB2",#N/A,TRUE,"GENERAL";"TAB3",#N/A,TRUE,"GENERAL";"TAB4",#N/A,TRUE,"GENERAL";"TAB5",#N/A,TRUE,"GENERAL"}</definedName>
    <definedName name="vbvbvbvb" localSheetId="14" hidden="1">{"TAB1",#N/A,TRUE,"GENERAL";"TAB2",#N/A,TRUE,"GENERAL";"TAB3",#N/A,TRUE,"GENERAL";"TAB4",#N/A,TRUE,"GENERAL";"TAB5",#N/A,TRUE,"GENERAL"}</definedName>
    <definedName name="vbvbvbvb" localSheetId="13" hidden="1">{"TAB1",#N/A,TRUE,"GENERAL";"TAB2",#N/A,TRUE,"GENERAL";"TAB3",#N/A,TRUE,"GENERAL";"TAB4",#N/A,TRUE,"GENERAL";"TAB5",#N/A,TRUE,"GENERAL"}</definedName>
    <definedName name="vbvbvbvb" hidden="1">{"TAB1",#N/A,TRUE,"GENERAL";"TAB2",#N/A,TRUE,"GENERAL";"TAB3",#N/A,TRUE,"GENERAL";"TAB4",#N/A,TRUE,"GENERAL";"TAB5",#N/A,TRUE,"GENERAL"}</definedName>
    <definedName name="vcvv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dfvuio" localSheetId="15" hidden="1">{"via1",#N/A,TRUE,"general";"via2",#N/A,TRUE,"general";"via3",#N/A,TRUE,"general"}</definedName>
    <definedName name="vdfvuio" localSheetId="14" hidden="1">{"via1",#N/A,TRUE,"general";"via2",#N/A,TRUE,"general";"via3",#N/A,TRUE,"general"}</definedName>
    <definedName name="vdfvuio" localSheetId="13" hidden="1">{"via1",#N/A,TRUE,"general";"via2",#N/A,TRUE,"general";"via3",#N/A,TRUE,"general"}</definedName>
    <definedName name="vdfvuio" hidden="1">{"via1",#N/A,TRUE,"general";"via2",#N/A,TRUE,"general";"via3",#N/A,TRUE,"general"}</definedName>
    <definedName name="vdsvnj" localSheetId="15" hidden="1">{"via1",#N/A,TRUE,"general";"via2",#N/A,TRUE,"general";"via3",#N/A,TRUE,"general"}</definedName>
    <definedName name="vdsvnj" localSheetId="14" hidden="1">{"via1",#N/A,TRUE,"general";"via2",#N/A,TRUE,"general";"via3",#N/A,TRUE,"general"}</definedName>
    <definedName name="vdsvnj" localSheetId="13" hidden="1">{"via1",#N/A,TRUE,"general";"via2",#N/A,TRUE,"general";"via3",#N/A,TRUE,"general"}</definedName>
    <definedName name="vdsvnj" hidden="1">{"via1",#N/A,TRUE,"general";"via2",#N/A,TRUE,"general";"via3",#N/A,TRUE,"general"}</definedName>
    <definedName name="VE" localSheetId="15">'[30]CIRCUITOS CODENSA'!#REF!</definedName>
    <definedName name="VE" localSheetId="23">'[31]CIRCUITOS CODENSA'!#REF!</definedName>
    <definedName name="VE" localSheetId="17">'[31]CIRCUITOS CODENSA'!#REF!</definedName>
    <definedName name="VE" localSheetId="0">'[31]CIRCUITOS CODENSA'!#REF!</definedName>
    <definedName name="VE" localSheetId="1">'[31]CIRCUITOS CODENSA'!#REF!</definedName>
    <definedName name="VE" localSheetId="2">'[31]CIRCUITOS CODENSA'!#REF!</definedName>
    <definedName name="VE" localSheetId="3">'[31]CIRCUITOS CODENSA'!#REF!</definedName>
    <definedName name="VE" localSheetId="4">'[31]CIRCUITOS CODENSA'!#REF!</definedName>
    <definedName name="VE" localSheetId="5">'[31]CIRCUITOS CODENSA'!#REF!</definedName>
    <definedName name="VE" localSheetId="6">'[31]CIRCUITOS CODENSA'!#REF!</definedName>
    <definedName name="VE" localSheetId="7">'[31]CIRCUITOS CODENSA'!#REF!</definedName>
    <definedName name="VE" localSheetId="8">'[31]CIRCUITOS CODENSA'!#REF!</definedName>
    <definedName name="VE" localSheetId="12">'[31]CIRCUITOS CODENSA'!#REF!</definedName>
    <definedName name="VE" localSheetId="9">'[31]CIRCUITOS CODENSA'!#REF!</definedName>
    <definedName name="VE" localSheetId="10">'[31]CIRCUITOS CODENSA'!#REF!</definedName>
    <definedName name="VE" localSheetId="11">'[31]CIRCUITOS CODENSA'!#REF!</definedName>
    <definedName name="VE" localSheetId="18">'[31]CIRCUITOS CODENSA'!#REF!</definedName>
    <definedName name="VE" localSheetId="14">'[30]CIRCUITOS CODENSA'!#REF!</definedName>
    <definedName name="VE" localSheetId="13">'[30]CIRCUITOS CODENSA'!#REF!</definedName>
    <definedName name="VE">'[31]CIRCUITOS CODENSA'!#REF!</definedName>
    <definedName name="VentaAiu" localSheetId="15">#REF!</definedName>
    <definedName name="VentaAiu" localSheetId="23">#REF!</definedName>
    <definedName name="VentaAiu" localSheetId="17">#REF!</definedName>
    <definedName name="VentaAiu" localSheetId="18">#REF!</definedName>
    <definedName name="VentaAiu" localSheetId="14">#REF!</definedName>
    <definedName name="VentaAiu" localSheetId="13">#REF!</definedName>
    <definedName name="VentaAiu">#REF!</definedName>
    <definedName name="vfbgnhyt" localSheetId="15" hidden="1">{"via1",#N/A,TRUE,"general";"via2",#N/A,TRUE,"general";"via3",#N/A,TRUE,"general"}</definedName>
    <definedName name="vfbgnhyt" localSheetId="14" hidden="1">{"via1",#N/A,TRUE,"general";"via2",#N/A,TRUE,"general";"via3",#N/A,TRUE,"general"}</definedName>
    <definedName name="vfbgnhyt" localSheetId="13" hidden="1">{"via1",#N/A,TRUE,"general";"via2",#N/A,TRUE,"general";"via3",#N/A,TRUE,"general"}</definedName>
    <definedName name="vfbgnhyt" hidden="1">{"via1",#N/A,TRUE,"general";"via2",#N/A,TRUE,"general";"via3",#N/A,TRUE,"general"}</definedName>
    <definedName name="vfvdv" localSheetId="15" hidden="1">{"TAB1",#N/A,TRUE,"GENERAL";"TAB2",#N/A,TRUE,"GENERAL";"TAB3",#N/A,TRUE,"GENERAL";"TAB4",#N/A,TRUE,"GENERAL";"TAB5",#N/A,TRUE,"GENERAL"}</definedName>
    <definedName name="vfvdv" localSheetId="14" hidden="1">{"TAB1",#N/A,TRUE,"GENERAL";"TAB2",#N/A,TRUE,"GENERAL";"TAB3",#N/A,TRUE,"GENERAL";"TAB4",#N/A,TRUE,"GENERAL";"TAB5",#N/A,TRUE,"GENERAL"}</definedName>
    <definedName name="vfvdv" localSheetId="13" hidden="1">{"TAB1",#N/A,TRUE,"GENERAL";"TAB2",#N/A,TRUE,"GENERAL";"TAB3",#N/A,TRUE,"GENERAL";"TAB4",#N/A,TRUE,"GENERAL";"TAB5",#N/A,TRUE,"GENERAL"}</definedName>
    <definedName name="vfvdv" hidden="1">{"TAB1",#N/A,TRUE,"GENERAL";"TAB2",#N/A,TRUE,"GENERAL";"TAB3",#N/A,TRUE,"GENERAL";"TAB4",#N/A,TRUE,"GENERAL";"TAB5",#N/A,TRUE,"GENERAL"}</definedName>
    <definedName name="vfvf" localSheetId="15" hidden="1">{"TAB1",#N/A,TRUE,"GENERAL";"TAB2",#N/A,TRUE,"GENERAL";"TAB3",#N/A,TRUE,"GENERAL";"TAB4",#N/A,TRUE,"GENERAL";"TAB5",#N/A,TRUE,"GENERAL"}</definedName>
    <definedName name="vfvf" localSheetId="14" hidden="1">{"TAB1",#N/A,TRUE,"GENERAL";"TAB2",#N/A,TRUE,"GENERAL";"TAB3",#N/A,TRUE,"GENERAL";"TAB4",#N/A,TRUE,"GENERAL";"TAB5",#N/A,TRUE,"GENERAL"}</definedName>
    <definedName name="vfvf" localSheetId="13" hidden="1">{"TAB1",#N/A,TRUE,"GENERAL";"TAB2",#N/A,TRUE,"GENERAL";"TAB3",#N/A,TRUE,"GENERAL";"TAB4",#N/A,TRUE,"GENERAL";"TAB5",#N/A,TRUE,"GENERAL"}</definedName>
    <definedName name="vfvf" hidden="1">{"TAB1",#N/A,TRUE,"GENERAL";"TAB2",#N/A,TRUE,"GENERAL";"TAB3",#N/A,TRUE,"GENERAL";"TAB4",#N/A,TRUE,"GENERAL";"TAB5",#N/A,TRUE,"GENERAL"}</definedName>
    <definedName name="VI" localSheetId="15">'[30]CIRCUITOS CODENSA'!#REF!</definedName>
    <definedName name="VI" localSheetId="23">'[31]CIRCUITOS CODENSA'!#REF!</definedName>
    <definedName name="VI" localSheetId="17">'[31]CIRCUITOS CODENSA'!#REF!</definedName>
    <definedName name="VI" localSheetId="18">'[31]CIRCUITOS CODENSA'!#REF!</definedName>
    <definedName name="VI" localSheetId="14">'[30]CIRCUITOS CODENSA'!#REF!</definedName>
    <definedName name="VI" localSheetId="13">'[30]CIRCUITOS CODENSA'!#REF!</definedName>
    <definedName name="VI">'[31]CIRCUITOS CODENSA'!#REF!</definedName>
    <definedName name="VIA" localSheetId="15">#REF!</definedName>
    <definedName name="VIA" localSheetId="23">#REF!</definedName>
    <definedName name="VIA" localSheetId="17">#REF!</definedName>
    <definedName name="VIA" localSheetId="18">#REF!</definedName>
    <definedName name="VIA" localSheetId="14">#REF!</definedName>
    <definedName name="VIA" localSheetId="13">#REF!</definedName>
    <definedName name="VIA">#REF!</definedName>
    <definedName name="Viajes" localSheetId="15">#REF!</definedName>
    <definedName name="Viajes" localSheetId="23">#REF!</definedName>
    <definedName name="Viajes" localSheetId="17">#REF!</definedName>
    <definedName name="Viajes" localSheetId="0">#REF!</definedName>
    <definedName name="Viajes" localSheetId="1">#REF!</definedName>
    <definedName name="Viajes" localSheetId="2">#REF!</definedName>
    <definedName name="Viajes" localSheetId="3">#REF!</definedName>
    <definedName name="Viajes" localSheetId="4">#REF!</definedName>
    <definedName name="Viajes" localSheetId="5">#REF!</definedName>
    <definedName name="Viajes" localSheetId="6">#REF!</definedName>
    <definedName name="Viajes" localSheetId="7">#REF!</definedName>
    <definedName name="Viajes" localSheetId="8">#REF!</definedName>
    <definedName name="Viajes" localSheetId="12">#REF!</definedName>
    <definedName name="Viajes" localSheetId="9">#REF!</definedName>
    <definedName name="Viajes" localSheetId="10">#REF!</definedName>
    <definedName name="Viajes" localSheetId="11">#REF!</definedName>
    <definedName name="Viajes" localSheetId="18">#REF!</definedName>
    <definedName name="Viajes" localSheetId="14">#REF!</definedName>
    <definedName name="Viajes" localSheetId="13">#REF!</definedName>
    <definedName name="Viajes">#REF!</definedName>
    <definedName name="Vibrador_a_Gasolina" localSheetId="15">#REF!</definedName>
    <definedName name="Vibrador_a_Gasolina" localSheetId="23">#REF!</definedName>
    <definedName name="Vibrador_a_Gasolina" localSheetId="17">#REF!</definedName>
    <definedName name="Vibrador_a_Gasolina" localSheetId="0">#REF!</definedName>
    <definedName name="Vibrador_a_Gasolina" localSheetId="1">#REF!</definedName>
    <definedName name="Vibrador_a_Gasolina" localSheetId="2">#REF!</definedName>
    <definedName name="Vibrador_a_Gasolina" localSheetId="3">#REF!</definedName>
    <definedName name="Vibrador_a_Gasolina" localSheetId="4">#REF!</definedName>
    <definedName name="Vibrador_a_Gasolina" localSheetId="5">#REF!</definedName>
    <definedName name="Vibrador_a_Gasolina" localSheetId="6">#REF!</definedName>
    <definedName name="Vibrador_a_Gasolina" localSheetId="7">#REF!</definedName>
    <definedName name="Vibrador_a_Gasolina" localSheetId="8">#REF!</definedName>
    <definedName name="Vibrador_a_Gasolina" localSheetId="12">#REF!</definedName>
    <definedName name="Vibrador_a_Gasolina" localSheetId="9">#REF!</definedName>
    <definedName name="Vibrador_a_Gasolina" localSheetId="10">#REF!</definedName>
    <definedName name="Vibrador_a_Gasolina" localSheetId="11">#REF!</definedName>
    <definedName name="Vibrador_a_Gasolina" localSheetId="18">#REF!</definedName>
    <definedName name="Vibrador_a_Gasolina" localSheetId="14">#REF!</definedName>
    <definedName name="Vibrador_a_Gasolina" localSheetId="13">#REF!</definedName>
    <definedName name="Vibrador_a_Gasolina">#REF!</definedName>
    <definedName name="Vibrocompactador_a_gasolina" localSheetId="15">#REF!</definedName>
    <definedName name="Vibrocompactador_a_gasolina" localSheetId="23">#REF!</definedName>
    <definedName name="Vibrocompactador_a_gasolina" localSheetId="17">#REF!</definedName>
    <definedName name="Vibrocompactador_a_gasolina" localSheetId="0">#REF!</definedName>
    <definedName name="Vibrocompactador_a_gasolina" localSheetId="1">#REF!</definedName>
    <definedName name="Vibrocompactador_a_gasolina" localSheetId="2">#REF!</definedName>
    <definedName name="Vibrocompactador_a_gasolina" localSheetId="3">#REF!</definedName>
    <definedName name="Vibrocompactador_a_gasolina" localSheetId="4">#REF!</definedName>
    <definedName name="Vibrocompactador_a_gasolina" localSheetId="5">#REF!</definedName>
    <definedName name="Vibrocompactador_a_gasolina" localSheetId="6">#REF!</definedName>
    <definedName name="Vibrocompactador_a_gasolina" localSheetId="7">#REF!</definedName>
    <definedName name="Vibrocompactador_a_gasolina" localSheetId="8">#REF!</definedName>
    <definedName name="Vibrocompactador_a_gasolina" localSheetId="12">#REF!</definedName>
    <definedName name="Vibrocompactador_a_gasolina" localSheetId="9">#REF!</definedName>
    <definedName name="Vibrocompactador_a_gasolina" localSheetId="10">#REF!</definedName>
    <definedName name="Vibrocompactador_a_gasolina" localSheetId="11">#REF!</definedName>
    <definedName name="Vibrocompactador_a_gasolina" localSheetId="18">#REF!</definedName>
    <definedName name="Vibrocompactador_a_gasolina" localSheetId="14">#REF!</definedName>
    <definedName name="Vibrocompactador_a_gasolina" localSheetId="13">#REF!</definedName>
    <definedName name="Vibrocompactador_a_gasolina">#REF!</definedName>
    <definedName name="Viniltex" localSheetId="15">#REF!</definedName>
    <definedName name="Viniltex" localSheetId="23">#REF!</definedName>
    <definedName name="Viniltex" localSheetId="17">#REF!</definedName>
    <definedName name="Viniltex" localSheetId="18">#REF!</definedName>
    <definedName name="Viniltex" localSheetId="14">#REF!</definedName>
    <definedName name="Viniltex" localSheetId="13">#REF!</definedName>
    <definedName name="Viniltex">#REF!</definedName>
    <definedName name="Viniltex_blanco" localSheetId="15">#REF!</definedName>
    <definedName name="Viniltex_blanco" localSheetId="23">#REF!</definedName>
    <definedName name="Viniltex_blanco" localSheetId="17">#REF!</definedName>
    <definedName name="Viniltex_blanco" localSheetId="18">#REF!</definedName>
    <definedName name="Viniltex_blanco" localSheetId="14">#REF!</definedName>
    <definedName name="Viniltex_blanco" localSheetId="13">#REF!</definedName>
    <definedName name="Viniltex_blanco">#REF!</definedName>
    <definedName name="vjkgvif" localSheetId="15">#N/A</definedName>
    <definedName name="vjkgvif" localSheetId="23">OFFSET('APU B'!Full_Print,0,0,[0]!Last_Row)</definedName>
    <definedName name="vjkgvif" localSheetId="17">OFFSET(EQUPOS!Full_Print,0,0,[0]!Last_Row)</definedName>
    <definedName name="vjkgvif" localSheetId="0">#N/A</definedName>
    <definedName name="vjkgvif" localSheetId="1">#N/A</definedName>
    <definedName name="vjkgvif" localSheetId="2">#N/A</definedName>
    <definedName name="vjkgvif" localSheetId="3">#N/A</definedName>
    <definedName name="vjkgvif" localSheetId="4">#N/A</definedName>
    <definedName name="vjkgvif" localSheetId="5">#N/A</definedName>
    <definedName name="vjkgvif" localSheetId="6">#N/A</definedName>
    <definedName name="vjkgvif" localSheetId="7">#N/A</definedName>
    <definedName name="vjkgvif" localSheetId="8">#N/A</definedName>
    <definedName name="vjkgvif" localSheetId="12">#N/A</definedName>
    <definedName name="vjkgvif" localSheetId="9">#N/A</definedName>
    <definedName name="vjkgvif" localSheetId="10">#N/A</definedName>
    <definedName name="vjkgvif" localSheetId="11">#N/A</definedName>
    <definedName name="vjkgvif" localSheetId="18">OFFSET('MANO DE OBRA'!Full_Print,0,0,[0]!Last_Row)</definedName>
    <definedName name="vjkgvif" localSheetId="14">#N/A</definedName>
    <definedName name="vjkgvif" localSheetId="13">#N/A</definedName>
    <definedName name="vjkgvif">OFFSET(Full_Print,0,0,Last_Row)</definedName>
    <definedName name="vk" localSheetId="15" hidden="1">{"via1",#N/A,TRUE,"general";"via2",#N/A,TRUE,"general";"via3",#N/A,TRUE,"general"}</definedName>
    <definedName name="vk" localSheetId="14" hidden="1">{"via1",#N/A,TRUE,"general";"via2",#N/A,TRUE,"general";"via3",#N/A,TRUE,"general"}</definedName>
    <definedName name="vk" localSheetId="13" hidden="1">{"via1",#N/A,TRUE,"general";"via2",#N/A,TRUE,"general";"via3",#N/A,TRUE,"general"}</definedName>
    <definedName name="vk" hidden="1">{"via1",#N/A,TRUE,"general";"via2",#N/A,TRUE,"general";"via3",#N/A,TRUE,"general"}</definedName>
    <definedName name="vnbvxb" localSheetId="15" hidden="1">{"via1",#N/A,TRUE,"general";"via2",#N/A,TRUE,"general";"via3",#N/A,TRUE,"general"}</definedName>
    <definedName name="vnbvxb" localSheetId="14" hidden="1">{"via1",#N/A,TRUE,"general";"via2",#N/A,TRUE,"general";"via3",#N/A,TRUE,"general"}</definedName>
    <definedName name="vnbvxb" localSheetId="13" hidden="1">{"via1",#N/A,TRUE,"general";"via2",#N/A,TRUE,"general";"via3",#N/A,TRUE,"general"}</definedName>
    <definedName name="vnbvxb" hidden="1">{"via1",#N/A,TRUE,"general";"via2",#N/A,TRUE,"general";"via3",#N/A,TRUE,"general"}</definedName>
    <definedName name="VNVBN" localSheetId="15" hidden="1">{"TAB1",#N/A,TRUE,"GENERAL";"TAB2",#N/A,TRUE,"GENERAL";"TAB3",#N/A,TRUE,"GENERAL";"TAB4",#N/A,TRUE,"GENERAL";"TAB5",#N/A,TRUE,"GENERAL"}</definedName>
    <definedName name="VNVBN" localSheetId="14" hidden="1">{"TAB1",#N/A,TRUE,"GENERAL";"TAB2",#N/A,TRUE,"GENERAL";"TAB3",#N/A,TRUE,"GENERAL";"TAB4",#N/A,TRUE,"GENERAL";"TAB5",#N/A,TRUE,"GENERAL"}</definedName>
    <definedName name="VNVBN" localSheetId="13" hidden="1">{"TAB1",#N/A,TRUE,"GENERAL";"TAB2",#N/A,TRUE,"GENERAL";"TAB3",#N/A,TRUE,"GENERAL";"TAB4",#N/A,TRUE,"GENERAL";"TAB5",#N/A,TRUE,"GENERAL"}</definedName>
    <definedName name="VNVBN" hidden="1">{"TAB1",#N/A,TRUE,"GENERAL";"TAB2",#N/A,TRUE,"GENERAL";"TAB3",#N/A,TRUE,"GENERAL";"TAB4",#N/A,TRUE,"GENERAL";"TAB5",#N/A,TRUE,"GENERAL"}</definedName>
    <definedName name="Volqueta_3.00_m" localSheetId="15">#REF!</definedName>
    <definedName name="Volqueta_3.00_m" localSheetId="23">#REF!</definedName>
    <definedName name="Volqueta_3.00_m" localSheetId="17">#REF!</definedName>
    <definedName name="Volqueta_3.00_m" localSheetId="0">#REF!</definedName>
    <definedName name="Volqueta_3.00_m" localSheetId="1">#REF!</definedName>
    <definedName name="Volqueta_3.00_m" localSheetId="2">#REF!</definedName>
    <definedName name="Volqueta_3.00_m" localSheetId="3">#REF!</definedName>
    <definedName name="Volqueta_3.00_m" localSheetId="4">#REF!</definedName>
    <definedName name="Volqueta_3.00_m" localSheetId="5">#REF!</definedName>
    <definedName name="Volqueta_3.00_m" localSheetId="6">#REF!</definedName>
    <definedName name="Volqueta_3.00_m" localSheetId="7">#REF!</definedName>
    <definedName name="Volqueta_3.00_m" localSheetId="8">#REF!</definedName>
    <definedName name="Volqueta_3.00_m" localSheetId="12">#REF!</definedName>
    <definedName name="Volqueta_3.00_m" localSheetId="9">#REF!</definedName>
    <definedName name="Volqueta_3.00_m" localSheetId="10">#REF!</definedName>
    <definedName name="Volqueta_3.00_m" localSheetId="11">#REF!</definedName>
    <definedName name="Volqueta_3.00_m" localSheetId="18">#REF!</definedName>
    <definedName name="Volqueta_3.00_m" localSheetId="14">#REF!</definedName>
    <definedName name="Volqueta_3.00_m" localSheetId="13">#REF!</definedName>
    <definedName name="Volqueta_3.00_m">#REF!</definedName>
    <definedName name="Volqueta_Viaje_6_m3" localSheetId="15">#REF!</definedName>
    <definedName name="Volqueta_Viaje_6_m3" localSheetId="23">#REF!</definedName>
    <definedName name="Volqueta_Viaje_6_m3" localSheetId="17">#REF!</definedName>
    <definedName name="Volqueta_Viaje_6_m3" localSheetId="0">#REF!</definedName>
    <definedName name="Volqueta_Viaje_6_m3" localSheetId="1">#REF!</definedName>
    <definedName name="Volqueta_Viaje_6_m3" localSheetId="2">#REF!</definedName>
    <definedName name="Volqueta_Viaje_6_m3" localSheetId="3">#REF!</definedName>
    <definedName name="Volqueta_Viaje_6_m3" localSheetId="4">#REF!</definedName>
    <definedName name="Volqueta_Viaje_6_m3" localSheetId="5">#REF!</definedName>
    <definedName name="Volqueta_Viaje_6_m3" localSheetId="6">#REF!</definedName>
    <definedName name="Volqueta_Viaje_6_m3" localSheetId="7">#REF!</definedName>
    <definedName name="Volqueta_Viaje_6_m3" localSheetId="8">#REF!</definedName>
    <definedName name="Volqueta_Viaje_6_m3" localSheetId="12">#REF!</definedName>
    <definedName name="Volqueta_Viaje_6_m3" localSheetId="9">#REF!</definedName>
    <definedName name="Volqueta_Viaje_6_m3" localSheetId="10">#REF!</definedName>
    <definedName name="Volqueta_Viaje_6_m3" localSheetId="11">#REF!</definedName>
    <definedName name="Volqueta_Viaje_6_m3" localSheetId="18">#REF!</definedName>
    <definedName name="Volqueta_Viaje_6_m3" localSheetId="14">#REF!</definedName>
    <definedName name="Volqueta_Viaje_6_m3" localSheetId="13">#REF!</definedName>
    <definedName name="Volqueta_Viaje_6_m3">#REF!</definedName>
    <definedName name="vsdfj" localSheetId="15" hidden="1">{"via1",#N/A,TRUE,"general";"via2",#N/A,TRUE,"general";"via3",#N/A,TRUE,"general"}</definedName>
    <definedName name="vsdfj" localSheetId="14" hidden="1">{"via1",#N/A,TRUE,"general";"via2",#N/A,TRUE,"general";"via3",#N/A,TRUE,"general"}</definedName>
    <definedName name="vsdfj" localSheetId="13" hidden="1">{"via1",#N/A,TRUE,"general";"via2",#N/A,TRUE,"general";"via3",#N/A,TRUE,"general"}</definedName>
    <definedName name="vsdfj" hidden="1">{"via1",#N/A,TRUE,"general";"via2",#N/A,TRUE,"general";"via3",#N/A,TRUE,"general"}</definedName>
    <definedName name="vt" localSheetId="15" hidden="1">{"via1",#N/A,TRUE,"general";"via2",#N/A,TRUE,"general";"via3",#N/A,TRUE,"general"}</definedName>
    <definedName name="vt" localSheetId="14" hidden="1">{"via1",#N/A,TRUE,"general";"via2",#N/A,TRUE,"general";"via3",#N/A,TRUE,"general"}</definedName>
    <definedName name="vt" localSheetId="13" hidden="1">{"via1",#N/A,TRUE,"general";"via2",#N/A,TRUE,"general";"via3",#N/A,TRUE,"general"}</definedName>
    <definedName name="vt" hidden="1">{"via1",#N/A,TRUE,"general";"via2",#N/A,TRUE,"general";"via3",#N/A,TRUE,"general"}</definedName>
    <definedName name="VTOTAL" localSheetId="23">#REF!</definedName>
    <definedName name="VTOTAL" localSheetId="17">#REF!</definedName>
    <definedName name="VTOTAL" localSheetId="18">#REF!</definedName>
    <definedName name="VTOTAL">#REF!</definedName>
    <definedName name="vvcxv" localSheetId="15" hidden="1">{"TAB1",#N/A,TRUE,"GENERAL";"TAB2",#N/A,TRUE,"GENERAL";"TAB3",#N/A,TRUE,"GENERAL";"TAB4",#N/A,TRUE,"GENERAL";"TAB5",#N/A,TRUE,"GENERAL"}</definedName>
    <definedName name="vvcxv" localSheetId="14" hidden="1">{"TAB1",#N/A,TRUE,"GENERAL";"TAB2",#N/A,TRUE,"GENERAL";"TAB3",#N/A,TRUE,"GENERAL";"TAB4",#N/A,TRUE,"GENERAL";"TAB5",#N/A,TRUE,"GENERAL"}</definedName>
    <definedName name="vvcxv" localSheetId="13" hidden="1">{"TAB1",#N/A,TRUE,"GENERAL";"TAB2",#N/A,TRUE,"GENERAL";"TAB3",#N/A,TRUE,"GENERAL";"TAB4",#N/A,TRUE,"GENERAL";"TAB5",#N/A,TRUE,"GENERAL"}</definedName>
    <definedName name="vvcxv" hidden="1">{"TAB1",#N/A,TRUE,"GENERAL";"TAB2",#N/A,TRUE,"GENERAL";"TAB3",#N/A,TRUE,"GENERAL";"TAB4",#N/A,TRUE,"GENERAL";"TAB5",#N/A,TRUE,"GENERAL"}</definedName>
    <definedName name="VVV" localSheetId="15">#REF!</definedName>
    <definedName name="VVV" localSheetId="23">#REF!</definedName>
    <definedName name="VVV" localSheetId="17">#REF!</definedName>
    <definedName name="VVV" localSheetId="18">#REF!</definedName>
    <definedName name="VVV" localSheetId="14">#REF!</definedName>
    <definedName name="VVV" localSheetId="13">#REF!</definedName>
    <definedName name="VVV">#REF!</definedName>
    <definedName name="vvvv" hidden="1">{"'Sheet1'!$A$1:$G$85"}</definedName>
    <definedName name="vvvvt" localSheetId="15" hidden="1">{"via1",#N/A,TRUE,"general";"via2",#N/A,TRUE,"general";"via3",#N/A,TRUE,"general"}</definedName>
    <definedName name="vvvvt" localSheetId="14" hidden="1">{"via1",#N/A,TRUE,"general";"via2",#N/A,TRUE,"general";"via3",#N/A,TRUE,"general"}</definedName>
    <definedName name="vvvvt" localSheetId="13" hidden="1">{"via1",#N/A,TRUE,"general";"via2",#N/A,TRUE,"general";"via3",#N/A,TRUE,"general"}</definedName>
    <definedName name="vvvvt" hidden="1">{"via1",#N/A,TRUE,"general";"via2",#N/A,TRUE,"general";"via3",#N/A,TRUE,"general"}</definedName>
    <definedName name="vvvvvvf" localSheetId="15" hidden="1">{"via1",#N/A,TRUE,"general";"via2",#N/A,TRUE,"general";"via3",#N/A,TRUE,"general"}</definedName>
    <definedName name="vvvvvvf" localSheetId="14" hidden="1">{"via1",#N/A,TRUE,"general";"via2",#N/A,TRUE,"general";"via3",#N/A,TRUE,"general"}</definedName>
    <definedName name="vvvvvvf" localSheetId="13" hidden="1">{"via1",#N/A,TRUE,"general";"via2",#N/A,TRUE,"general";"via3",#N/A,TRUE,"general"}</definedName>
    <definedName name="vvvvvvf" hidden="1">{"via1",#N/A,TRUE,"general";"via2",#N/A,TRUE,"general";"via3",#N/A,TRUE,"general"}</definedName>
    <definedName name="vy" localSheetId="15" hidden="1">{"TAB1",#N/A,TRUE,"GENERAL";"TAB2",#N/A,TRUE,"GENERAL";"TAB3",#N/A,TRUE,"GENERAL";"TAB4",#N/A,TRUE,"GENERAL";"TAB5",#N/A,TRUE,"GENERAL"}</definedName>
    <definedName name="vy" localSheetId="14" hidden="1">{"TAB1",#N/A,TRUE,"GENERAL";"TAB2",#N/A,TRUE,"GENERAL";"TAB3",#N/A,TRUE,"GENERAL";"TAB4",#N/A,TRUE,"GENERAL";"TAB5",#N/A,TRUE,"GENERAL"}</definedName>
    <definedName name="vy" localSheetId="13" hidden="1">{"TAB1",#N/A,TRUE,"GENERAL";"TAB2",#N/A,TRUE,"GENERAL";"TAB3",#N/A,TRUE,"GENERAL";"TAB4",#N/A,TRUE,"GENERAL";"TAB5",#N/A,TRUE,"GENERAL"}</definedName>
    <definedName name="vy" hidden="1">{"TAB1",#N/A,TRUE,"GENERAL";"TAB2",#N/A,TRUE,"GENERAL";"TAB3",#N/A,TRUE,"GENERAL";"TAB4",#N/A,TRUE,"GENERAL";"TAB5",#N/A,TRUE,"GENERAL"}</definedName>
    <definedName name="w2w2w" localSheetId="15" hidden="1">{"via1",#N/A,TRUE,"general";"via2",#N/A,TRUE,"general";"via3",#N/A,TRUE,"general"}</definedName>
    <definedName name="w2w2w" localSheetId="14" hidden="1">{"via1",#N/A,TRUE,"general";"via2",#N/A,TRUE,"general";"via3",#N/A,TRUE,"general"}</definedName>
    <definedName name="w2w2w" localSheetId="13" hidden="1">{"via1",#N/A,TRUE,"general";"via2",#N/A,TRUE,"general";"via3",#N/A,TRUE,"general"}</definedName>
    <definedName name="w2w2w" hidden="1">{"via1",#N/A,TRUE,"general";"via2",#N/A,TRUE,"general";"via3",#N/A,TRUE,"general"}</definedName>
    <definedName name="WDD" hidden="1">{#N/A,#N/A,FALSE,"orthoflow";#N/A,#N/A,FALSE,"Miscelaneos";#N/A,#N/A,FALSE,"Instrumentacio";#N/A,#N/A,FALSE,"Electrico";#N/A,#N/A,FALSE,"Valv. Seguridad"}</definedName>
    <definedName name="WER">'[27]Res-Accide-10'!$S$2:$S$7</definedName>
    <definedName name="werew" localSheetId="15" hidden="1">{"TAB1",#N/A,TRUE,"GENERAL";"TAB2",#N/A,TRUE,"GENERAL";"TAB3",#N/A,TRUE,"GENERAL";"TAB4",#N/A,TRUE,"GENERAL";"TAB5",#N/A,TRUE,"GENERAL"}</definedName>
    <definedName name="werew" localSheetId="14" hidden="1">{"TAB1",#N/A,TRUE,"GENERAL";"TAB2",#N/A,TRUE,"GENERAL";"TAB3",#N/A,TRUE,"GENERAL";"TAB4",#N/A,TRUE,"GENERAL";"TAB5",#N/A,TRUE,"GENERAL"}</definedName>
    <definedName name="werew" localSheetId="13" hidden="1">{"TAB1",#N/A,TRUE,"GENERAL";"TAB2",#N/A,TRUE,"GENERAL";"TAB3",#N/A,TRUE,"GENERAL";"TAB4",#N/A,TRUE,"GENERAL";"TAB5",#N/A,TRUE,"GENERAL"}</definedName>
    <definedName name="werew" hidden="1">{"TAB1",#N/A,TRUE,"GENERAL";"TAB2",#N/A,TRUE,"GENERAL";"TAB3",#N/A,TRUE,"GENERAL";"TAB4",#N/A,TRUE,"GENERAL";"TAB5",#N/A,TRUE,"GENERAL"}</definedName>
    <definedName name="WEREWR" localSheetId="15" hidden="1">{"via1",#N/A,TRUE,"general";"via2",#N/A,TRUE,"general";"via3",#N/A,TRUE,"general"}</definedName>
    <definedName name="WEREWR" localSheetId="14" hidden="1">{"via1",#N/A,TRUE,"general";"via2",#N/A,TRUE,"general";"via3",#N/A,TRUE,"general"}</definedName>
    <definedName name="WEREWR" localSheetId="13" hidden="1">{"via1",#N/A,TRUE,"general";"via2",#N/A,TRUE,"general";"via3",#N/A,TRUE,"general"}</definedName>
    <definedName name="WEREWR" hidden="1">{"via1",#N/A,TRUE,"general";"via2",#N/A,TRUE,"general";"via3",#N/A,TRUE,"general"}</definedName>
    <definedName name="werfdsf" localSheetId="15" hidden="1">{"TAB1",#N/A,TRUE,"GENERAL";"TAB2",#N/A,TRUE,"GENERAL";"TAB3",#N/A,TRUE,"GENERAL";"TAB4",#N/A,TRUE,"GENERAL";"TAB5",#N/A,TRUE,"GENERAL"}</definedName>
    <definedName name="werfdsf" localSheetId="14" hidden="1">{"TAB1",#N/A,TRUE,"GENERAL";"TAB2",#N/A,TRUE,"GENERAL";"TAB3",#N/A,TRUE,"GENERAL";"TAB4",#N/A,TRUE,"GENERAL";"TAB5",#N/A,TRUE,"GENERAL"}</definedName>
    <definedName name="werfdsf" localSheetId="13" hidden="1">{"TAB1",#N/A,TRUE,"GENERAL";"TAB2",#N/A,TRUE,"GENERAL";"TAB3",#N/A,TRUE,"GENERAL";"TAB4",#N/A,TRUE,"GENERAL";"TAB5",#N/A,TRUE,"GENERAL"}</definedName>
    <definedName name="werfdsf" hidden="1">{"TAB1",#N/A,TRUE,"GENERAL";"TAB2",#N/A,TRUE,"GENERAL";"TAB3",#N/A,TRUE,"GENERAL";"TAB4",#N/A,TRUE,"GENERAL";"TAB5",#N/A,TRUE,"GENERAL"}</definedName>
    <definedName name="werh" localSheetId="15" hidden="1">{"via1",#N/A,TRUE,"general";"via2",#N/A,TRUE,"general";"via3",#N/A,TRUE,"general"}</definedName>
    <definedName name="werh" localSheetId="14" hidden="1">{"via1",#N/A,TRUE,"general";"via2",#N/A,TRUE,"general";"via3",#N/A,TRUE,"general"}</definedName>
    <definedName name="werh" localSheetId="13" hidden="1">{"via1",#N/A,TRUE,"general";"via2",#N/A,TRUE,"general";"via3",#N/A,TRUE,"general"}</definedName>
    <definedName name="werh" hidden="1">{"via1",#N/A,TRUE,"general";"via2",#N/A,TRUE,"general";"via3",#N/A,TRUE,"general"}</definedName>
    <definedName name="wersfdfrguyo" localSheetId="15" hidden="1">{"via1",#N/A,TRUE,"general";"via2",#N/A,TRUE,"general";"via3",#N/A,TRUE,"general"}</definedName>
    <definedName name="wersfdfrguyo" localSheetId="14" hidden="1">{"via1",#N/A,TRUE,"general";"via2",#N/A,TRUE,"general";"via3",#N/A,TRUE,"general"}</definedName>
    <definedName name="wersfdfrguyo" localSheetId="13" hidden="1">{"via1",#N/A,TRUE,"general";"via2",#N/A,TRUE,"general";"via3",#N/A,TRUE,"general"}</definedName>
    <definedName name="wersfdfrguyo" hidden="1">{"via1",#N/A,TRUE,"general";"via2",#N/A,TRUE,"general";"via3",#N/A,TRUE,"general"}</definedName>
    <definedName name="werwr" localSheetId="15" hidden="1">{"via1",#N/A,TRUE,"general";"via2",#N/A,TRUE,"general";"via3",#N/A,TRUE,"general"}</definedName>
    <definedName name="werwr" localSheetId="14" hidden="1">{"via1",#N/A,TRUE,"general";"via2",#N/A,TRUE,"general";"via3",#N/A,TRUE,"general"}</definedName>
    <definedName name="werwr" localSheetId="13" hidden="1">{"via1",#N/A,TRUE,"general";"via2",#N/A,TRUE,"general";"via3",#N/A,TRUE,"general"}</definedName>
    <definedName name="werwr" hidden="1">{"via1",#N/A,TRUE,"general";"via2",#N/A,TRUE,"general";"via3",#N/A,TRUE,"general"}</definedName>
    <definedName name="WERWVN" localSheetId="15" hidden="1">{"TAB1",#N/A,TRUE,"GENERAL";"TAB2",#N/A,TRUE,"GENERAL";"TAB3",#N/A,TRUE,"GENERAL";"TAB4",#N/A,TRUE,"GENERAL";"TAB5",#N/A,TRUE,"GENERAL"}</definedName>
    <definedName name="WERWVN" localSheetId="14" hidden="1">{"TAB1",#N/A,TRUE,"GENERAL";"TAB2",#N/A,TRUE,"GENERAL";"TAB3",#N/A,TRUE,"GENERAL";"TAB4",#N/A,TRUE,"GENERAL";"TAB5",#N/A,TRUE,"GENERAL"}</definedName>
    <definedName name="WERWVN" localSheetId="13" hidden="1">{"TAB1",#N/A,TRUE,"GENERAL";"TAB2",#N/A,TRUE,"GENERAL";"TAB3",#N/A,TRUE,"GENERAL";"TAB4",#N/A,TRUE,"GENERAL";"TAB5",#N/A,TRUE,"GENERAL"}</definedName>
    <definedName name="WERWVN" hidden="1">{"TAB1",#N/A,TRUE,"GENERAL";"TAB2",#N/A,TRUE,"GENERAL";"TAB3",#N/A,TRUE,"GENERAL";"TAB4",#N/A,TRUE,"GENERAL";"TAB5",#N/A,TRUE,"GENERAL"}</definedName>
    <definedName name="wetrew" localSheetId="15" hidden="1">{"via1",#N/A,TRUE,"general";"via2",#N/A,TRUE,"general";"via3",#N/A,TRUE,"general"}</definedName>
    <definedName name="wetrew" localSheetId="14" hidden="1">{"via1",#N/A,TRUE,"general";"via2",#N/A,TRUE,"general";"via3",#N/A,TRUE,"general"}</definedName>
    <definedName name="wetrew" localSheetId="13" hidden="1">{"via1",#N/A,TRUE,"general";"via2",#N/A,TRUE,"general";"via3",#N/A,TRUE,"general"}</definedName>
    <definedName name="wetrew" hidden="1">{"via1",#N/A,TRUE,"general";"via2",#N/A,TRUE,"general";"via3",#N/A,TRUE,"general"}</definedName>
    <definedName name="wettt" localSheetId="15" hidden="1">{"via1",#N/A,TRUE,"general";"via2",#N/A,TRUE,"general";"via3",#N/A,TRUE,"general"}</definedName>
    <definedName name="wettt" localSheetId="14" hidden="1">{"via1",#N/A,TRUE,"general";"via2",#N/A,TRUE,"general";"via3",#N/A,TRUE,"general"}</definedName>
    <definedName name="wettt" localSheetId="13" hidden="1">{"via1",#N/A,TRUE,"general";"via2",#N/A,TRUE,"general";"via3",#N/A,TRUE,"general"}</definedName>
    <definedName name="wettt" hidden="1">{"via1",#N/A,TRUE,"general";"via2",#N/A,TRUE,"general";"via3",#N/A,TRUE,"general"}</definedName>
    <definedName name="wetwretd" localSheetId="15" hidden="1">{"via1",#N/A,TRUE,"general";"via2",#N/A,TRUE,"general";"via3",#N/A,TRUE,"general"}</definedName>
    <definedName name="wetwretd" localSheetId="14" hidden="1">{"via1",#N/A,TRUE,"general";"via2",#N/A,TRUE,"general";"via3",#N/A,TRUE,"general"}</definedName>
    <definedName name="wetwretd" localSheetId="13" hidden="1">{"via1",#N/A,TRUE,"general";"via2",#N/A,TRUE,"general";"via3",#N/A,TRUE,"general"}</definedName>
    <definedName name="wetwretd" hidden="1">{"via1",#N/A,TRUE,"general";"via2",#N/A,TRUE,"general";"via3",#N/A,TRUE,"general"}</definedName>
    <definedName name="wew" localSheetId="15" hidden="1">{"via1",#N/A,TRUE,"general";"via2",#N/A,TRUE,"general";"via3",#N/A,TRUE,"general"}</definedName>
    <definedName name="wew" localSheetId="14" hidden="1">{"via1",#N/A,TRUE,"general";"via2",#N/A,TRUE,"general";"via3",#N/A,TRUE,"general"}</definedName>
    <definedName name="wew" localSheetId="13" hidden="1">{"via1",#N/A,TRUE,"general";"via2",#N/A,TRUE,"general";"via3",#N/A,TRUE,"general"}</definedName>
    <definedName name="wew" hidden="1">{"via1",#N/A,TRUE,"general";"via2",#N/A,TRUE,"general";"via3",#N/A,TRUE,"general"}</definedName>
    <definedName name="wffag" localSheetId="15" hidden="1">{"via1",#N/A,TRUE,"general";"via2",#N/A,TRUE,"general";"via3",#N/A,TRUE,"general"}</definedName>
    <definedName name="wffag" localSheetId="14" hidden="1">{"via1",#N/A,TRUE,"general";"via2",#N/A,TRUE,"general";"via3",#N/A,TRUE,"general"}</definedName>
    <definedName name="wffag" localSheetId="13" hidden="1">{"via1",#N/A,TRUE,"general";"via2",#N/A,TRUE,"general";"via3",#N/A,TRUE,"general"}</definedName>
    <definedName name="wffag" hidden="1">{"via1",#N/A,TRUE,"general";"via2",#N/A,TRUE,"general";"via3",#N/A,TRUE,"general"}</definedName>
    <definedName name="WILSON" localSheetId="15">'[27]Res-Accide-10'!#REF!</definedName>
    <definedName name="WILSON" localSheetId="23">'[27]Res-Accide-10'!#REF!</definedName>
    <definedName name="WILSON" localSheetId="17">'[27]Res-Accide-10'!#REF!</definedName>
    <definedName name="WILSON" localSheetId="18">'[27]Res-Accide-10'!#REF!</definedName>
    <definedName name="WILSON" localSheetId="14">'[27]Res-Accide-10'!#REF!</definedName>
    <definedName name="WILSON" localSheetId="13">'[27]Res-Accide-10'!#REF!</definedName>
    <definedName name="WILSON">'[27]Res-Accide-10'!#REF!</definedName>
    <definedName name="WQEEWQ" localSheetId="15" hidden="1">{"TAB1",#N/A,TRUE,"GENERAL";"TAB2",#N/A,TRUE,"GENERAL";"TAB3",#N/A,TRUE,"GENERAL";"TAB4",#N/A,TRUE,"GENERAL";"TAB5",#N/A,TRUE,"GENERAL"}</definedName>
    <definedName name="WQEEWQ" localSheetId="14" hidden="1">{"TAB1",#N/A,TRUE,"GENERAL";"TAB2",#N/A,TRUE,"GENERAL";"TAB3",#N/A,TRUE,"GENERAL";"TAB4",#N/A,TRUE,"GENERAL";"TAB5",#N/A,TRUE,"GENERAL"}</definedName>
    <definedName name="WQEEWQ" localSheetId="13" hidden="1">{"TAB1",#N/A,TRUE,"GENERAL";"TAB2",#N/A,TRUE,"GENERAL";"TAB3",#N/A,TRUE,"GENERAL";"TAB4",#N/A,TRUE,"GENERAL";"TAB5",#N/A,TRUE,"GENERAL"}</definedName>
    <definedName name="WQEEWQ" hidden="1">{"TAB1",#N/A,TRUE,"GENERAL";"TAB2",#N/A,TRUE,"GENERAL";"TAB3",#N/A,TRUE,"GENERAL";"TAB4",#N/A,TRUE,"GENERAL";"TAB5",#N/A,TRUE,"GENERAL"}</definedName>
    <definedName name="wrn.ar." localSheetId="15" hidden="1">{#N/A,#N/A,TRUE,"CODIGO DEPENDENCIA"}</definedName>
    <definedName name="wrn.ar." localSheetId="0" hidden="1">{#N/A,#N/A,TRUE,"CODIGO DEPENDENCIA"}</definedName>
    <definedName name="wrn.ar." localSheetId="1" hidden="1">{#N/A,#N/A,TRUE,"CODIGO DEPENDENCIA"}</definedName>
    <definedName name="wrn.ar." localSheetId="2" hidden="1">{#N/A,#N/A,TRUE,"CODIGO DEPENDENCIA"}</definedName>
    <definedName name="wrn.ar." localSheetId="3" hidden="1">{#N/A,#N/A,TRUE,"CODIGO DEPENDENCIA"}</definedName>
    <definedName name="wrn.ar." localSheetId="4" hidden="1">{#N/A,#N/A,TRUE,"CODIGO DEPENDENCIA"}</definedName>
    <definedName name="wrn.ar." localSheetId="5" hidden="1">{#N/A,#N/A,TRUE,"CODIGO DEPENDENCIA"}</definedName>
    <definedName name="wrn.ar." localSheetId="6" hidden="1">{#N/A,#N/A,TRUE,"CODIGO DEPENDENCIA"}</definedName>
    <definedName name="wrn.ar." localSheetId="7" hidden="1">{#N/A,#N/A,TRUE,"CODIGO DEPENDENCIA"}</definedName>
    <definedName name="wrn.ar." localSheetId="8" hidden="1">{#N/A,#N/A,TRUE,"CODIGO DEPENDENCIA"}</definedName>
    <definedName name="wrn.ar." localSheetId="12" hidden="1">{#N/A,#N/A,TRUE,"CODIGO DEPENDENCIA"}</definedName>
    <definedName name="wrn.ar." localSheetId="9" hidden="1">{#N/A,#N/A,TRUE,"CODIGO DEPENDENCIA"}</definedName>
    <definedName name="wrn.ar." localSheetId="10" hidden="1">{#N/A,#N/A,TRUE,"CODIGO DEPENDENCIA"}</definedName>
    <definedName name="wrn.ar." localSheetId="11" hidden="1">{#N/A,#N/A,TRUE,"CODIGO DEPENDENCIA"}</definedName>
    <definedName name="wrn.ar." localSheetId="14" hidden="1">{#N/A,#N/A,TRUE,"CODIGO DEPENDENCIA"}</definedName>
    <definedName name="wrn.ar." localSheetId="13" hidden="1">{#N/A,#N/A,TRUE,"CODIGO DEPENDENCIA"}</definedName>
    <definedName name="wrn.ar." hidden="1">{#N/A,#N/A,TRUE,"CODIGO DEPENDENCIA"}</definedName>
    <definedName name="wrn.civil._.works." hidden="1">{#N/A,#N/A,TRUE,"1842CWN0"}</definedName>
    <definedName name="wrn.FINAN97." hidden="1">{"COSOPE98",#N/A,FALSE,"COSOPE98";"COSOPE97",#N/A,FALSE,"COSOPE97";"GASECP98",#N/A,FALSE,"GASECP98";"GAS10098",#N/A,FALSE,"GAS10098";"GASECP97",#N/A,FALSE,"GASECP97";"GAS10097",#N/A,FALSE,"GAS10097";"INVECP98",#N/A,FALSE,"INVECP98";"INV10098",#N/A,FALSE,"INV10098";"INVECP97",#N/A,FALSE,"INVECP97";"INV10097",#N/A,FALSE,"INV10097"}</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NERAL." localSheetId="15" hidden="1">{"TAB1",#N/A,TRUE,"GENERAL";"TAB2",#N/A,TRUE,"GENERAL";"TAB3",#N/A,TRUE,"GENERAL";"TAB4",#N/A,TRUE,"GENERAL";"TAB5",#N/A,TRUE,"GENERAL"}</definedName>
    <definedName name="wrn.GENERAL." localSheetId="14" hidden="1">{"TAB1",#N/A,TRUE,"GENERAL";"TAB2",#N/A,TRUE,"GENERAL";"TAB3",#N/A,TRUE,"GENERAL";"TAB4",#N/A,TRUE,"GENERAL";"TAB5",#N/A,TRUE,"GENERAL"}</definedName>
    <definedName name="wrn.GENERAL." localSheetId="13" hidden="1">{"TAB1",#N/A,TRUE,"GENERAL";"TAB2",#N/A,TRUE,"GENERAL";"TAB3",#N/A,TRUE,"GENERAL";"TAB4",#N/A,TRUE,"GENERAL";"TAB5",#N/A,TRUE,"GENERAL"}</definedName>
    <definedName name="wrn.GENERAL." hidden="1">{"TAB1",#N/A,TRUE,"GENERAL";"TAB2",#N/A,TRUE,"GENERAL";"TAB3",#N/A,TRUE,"GENERAL";"TAB4",#N/A,TRUE,"GENERAL";"TAB5",#N/A,TRUE,"GENERAL"}</definedName>
    <definedName name="wrn.GERENCIA." hidden="1">{#N/A,#N/A,TRUE,"INGENIERIA";#N/A,#N/A,TRUE,"COMPRAS";#N/A,#N/A,TRUE,"DIRECCION";#N/A,#N/A,TRUE,"RESUMEN"}</definedName>
    <definedName name="wrn.OPERADORES." hidden="1">{#N/A,#N/A,TRUE,"T1"}</definedName>
    <definedName name="wrn.precios." hidden="1">{"CONCABL1.1",#N/A,FALSE,"1.1.1a1.1.3 ACSR";"AISL1.2",#N/A,FALSE,"1.1.1a1.1.3 ACSR";"torr1.1.3",#N/A,FALSE,"1.1.1a1.1.3 ACSR";"cm1.2",#N/A,FALSE,"1.2 ACSR";"cm2.2",#N/A,FALSE,"1.2 ACSR";#N/A,#N/A,FALSE,"1.3 ACSR";#N/A,#N/A,FALSE,"2.1.1A2.1.3 ACAR";"ac2.1",#N/A,FALSE,"1.2 ACAR";"ac2.2",#N/A,FALSE,"1.2 ACAR";#N/A,#N/A,FALSE,"2.3 ACAR"}</definedName>
    <definedName name="wrn.res7" hidden="1">{#N/A,#N/A,FALSE,"Hoja1";#N/A,#N/A,FALSE,"Hoja2"}</definedName>
    <definedName name="wrn.Resumen." hidden="1">{#N/A,#N/A,FALSE,"Hoja1";#N/A,#N/A,FALSE,"Hoja2"}</definedName>
    <definedName name="wrn.TRABFENO." hidden="1">{#N/A,#N/A,FALSE,"Estatico";#N/A,#N/A,FALSE,"Tuberia";#N/A,#N/A,FALSE,"Instrumentación";#N/A,#N/A,FALSE,"Mecanica";#N/A,#N/A,FALSE,"Electrico";#N/A,#N/A,FALSE,"Ofic.Civiles"}</definedName>
    <definedName name="wrn.via." localSheetId="15" hidden="1">{"via1",#N/A,TRUE,"general";"via2",#N/A,TRUE,"general";"via3",#N/A,TRUE,"general"}</definedName>
    <definedName name="wrn.via." localSheetId="14" hidden="1">{"via1",#N/A,TRUE,"general";"via2",#N/A,TRUE,"general";"via3",#N/A,TRUE,"general"}</definedName>
    <definedName name="wrn.via." localSheetId="13" hidden="1">{"via1",#N/A,TRUE,"general";"via2",#N/A,TRUE,"general";"via3",#N/A,TRUE,"general"}</definedName>
    <definedName name="wrn.via." hidden="1">{"via1",#N/A,TRUE,"general";"via2",#N/A,TRUE,"general";"via3",#N/A,TRUE,"general"}</definedName>
    <definedName name="WSERWEER" localSheetId="15">'[72]COSTOS OFICINA'!#REF!</definedName>
    <definedName name="WSERWEER" localSheetId="23">'[72]COSTOS OFICINA'!#REF!</definedName>
    <definedName name="WSERWEER" localSheetId="17">'[72]COSTOS OFICINA'!#REF!</definedName>
    <definedName name="WSERWEER" localSheetId="18">'[72]COSTOS OFICINA'!#REF!</definedName>
    <definedName name="WSERWEER" localSheetId="14">'[72]COSTOS OFICINA'!#REF!</definedName>
    <definedName name="WSERWEER" localSheetId="13">'[72]COSTOS OFICINA'!#REF!</definedName>
    <definedName name="WSERWEER">'[72]COSTOS OFICINA'!#REF!</definedName>
    <definedName name="wsnhed" localSheetId="15" hidden="1">{"via1",#N/A,TRUE,"general";"via2",#N/A,TRUE,"general";"via3",#N/A,TRUE,"general"}</definedName>
    <definedName name="wsnhed" localSheetId="14" hidden="1">{"via1",#N/A,TRUE,"general";"via2",#N/A,TRUE,"general";"via3",#N/A,TRUE,"general"}</definedName>
    <definedName name="wsnhed" localSheetId="13" hidden="1">{"via1",#N/A,TRUE,"general";"via2",#N/A,TRUE,"general";"via3",#N/A,TRUE,"general"}</definedName>
    <definedName name="wsnhed" hidden="1">{"via1",#N/A,TRUE,"general";"via2",#N/A,TRUE,"general";"via3",#N/A,TRUE,"general"}</definedName>
    <definedName name="wswswsqa" localSheetId="15" hidden="1">{"via1",#N/A,TRUE,"general";"via2",#N/A,TRUE,"general";"via3",#N/A,TRUE,"general"}</definedName>
    <definedName name="wswswsqa" localSheetId="14" hidden="1">{"via1",#N/A,TRUE,"general";"via2",#N/A,TRUE,"general";"via3",#N/A,TRUE,"general"}</definedName>
    <definedName name="wswswsqa" localSheetId="13" hidden="1">{"via1",#N/A,TRUE,"general";"via2",#N/A,TRUE,"general";"via3",#N/A,TRUE,"general"}</definedName>
    <definedName name="wswswsqa" hidden="1">{"via1",#N/A,TRUE,"general";"via2",#N/A,TRUE,"general";"via3",#N/A,TRUE,"general"}</definedName>
    <definedName name="wtt" localSheetId="15" hidden="1">{"TAB1",#N/A,TRUE,"GENERAL";"TAB2",#N/A,TRUE,"GENERAL";"TAB3",#N/A,TRUE,"GENERAL";"TAB4",#N/A,TRUE,"GENERAL";"TAB5",#N/A,TRUE,"GENERAL"}</definedName>
    <definedName name="wtt" localSheetId="14" hidden="1">{"TAB1",#N/A,TRUE,"GENERAL";"TAB2",#N/A,TRUE,"GENERAL";"TAB3",#N/A,TRUE,"GENERAL";"TAB4",#N/A,TRUE,"GENERAL";"TAB5",#N/A,TRUE,"GENERAL"}</definedName>
    <definedName name="wtt" localSheetId="13" hidden="1">{"TAB1",#N/A,TRUE,"GENERAL";"TAB2",#N/A,TRUE,"GENERAL";"TAB3",#N/A,TRUE,"GENERAL";"TAB4",#N/A,TRUE,"GENERAL";"TAB5",#N/A,TRUE,"GENERAL"}</definedName>
    <definedName name="wtt" hidden="1">{"TAB1",#N/A,TRUE,"GENERAL";"TAB2",#N/A,TRUE,"GENERAL";"TAB3",#N/A,TRUE,"GENERAL";"TAB4",#N/A,TRUE,"GENERAL";"TAB5",#N/A,TRUE,"GENERAL"}</definedName>
    <definedName name="wwded3" localSheetId="15" hidden="1">{"via1",#N/A,TRUE,"general";"via2",#N/A,TRUE,"general";"via3",#N/A,TRUE,"general"}</definedName>
    <definedName name="wwded3" localSheetId="14" hidden="1">{"via1",#N/A,TRUE,"general";"via2",#N/A,TRUE,"general";"via3",#N/A,TRUE,"general"}</definedName>
    <definedName name="wwded3" localSheetId="13" hidden="1">{"via1",#N/A,TRUE,"general";"via2",#N/A,TRUE,"general";"via3",#N/A,TRUE,"general"}</definedName>
    <definedName name="wwded3" hidden="1">{"via1",#N/A,TRUE,"general";"via2",#N/A,TRUE,"general";"via3",#N/A,TRUE,"general"}</definedName>
    <definedName name="www" localSheetId="15">#REF!</definedName>
    <definedName name="www" localSheetId="23">#REF!</definedName>
    <definedName name="www" localSheetId="17">#REF!</definedName>
    <definedName name="www" localSheetId="0">#REF!</definedName>
    <definedName name="www" localSheetId="1">#REF!</definedName>
    <definedName name="www" localSheetId="2">#REF!</definedName>
    <definedName name="www" localSheetId="3">#REF!</definedName>
    <definedName name="www" localSheetId="4">#REF!</definedName>
    <definedName name="www" localSheetId="5">#REF!</definedName>
    <definedName name="www" localSheetId="6">#REF!</definedName>
    <definedName name="www" localSheetId="7">#REF!</definedName>
    <definedName name="www" localSheetId="8">#REF!</definedName>
    <definedName name="www" localSheetId="12">#REF!</definedName>
    <definedName name="www" localSheetId="9">#REF!</definedName>
    <definedName name="www" localSheetId="10">#REF!</definedName>
    <definedName name="www" localSheetId="11">#REF!</definedName>
    <definedName name="www" localSheetId="18">#REF!</definedName>
    <definedName name="www" localSheetId="14">#REF!</definedName>
    <definedName name="www" localSheetId="13">#REF!</definedName>
    <definedName name="www">#REF!</definedName>
    <definedName name="wwwwe" localSheetId="15" hidden="1">{"TAB1",#N/A,TRUE,"GENERAL";"TAB2",#N/A,TRUE,"GENERAL";"TAB3",#N/A,TRUE,"GENERAL";"TAB4",#N/A,TRUE,"GENERAL";"TAB5",#N/A,TRUE,"GENERAL"}</definedName>
    <definedName name="wwwwe" localSheetId="14" hidden="1">{"TAB1",#N/A,TRUE,"GENERAL";"TAB2",#N/A,TRUE,"GENERAL";"TAB3",#N/A,TRUE,"GENERAL";"TAB4",#N/A,TRUE,"GENERAL";"TAB5",#N/A,TRUE,"GENERAL"}</definedName>
    <definedName name="wwwwe" localSheetId="13" hidden="1">{"TAB1",#N/A,TRUE,"GENERAL";"TAB2",#N/A,TRUE,"GENERAL";"TAB3",#N/A,TRUE,"GENERAL";"TAB4",#N/A,TRUE,"GENERAL";"TAB5",#N/A,TRUE,"GENERAL"}</definedName>
    <definedName name="wwwwe" hidden="1">{"TAB1",#N/A,TRUE,"GENERAL";"TAB2",#N/A,TRUE,"GENERAL";"TAB3",#N/A,TRUE,"GENERAL";"TAB4",#N/A,TRUE,"GENERAL";"TAB5",#N/A,TRUE,"GENERAL"}</definedName>
    <definedName name="wyty" localSheetId="15" hidden="1">{"via1",#N/A,TRUE,"general";"via2",#N/A,TRUE,"general";"via3",#N/A,TRUE,"general"}</definedName>
    <definedName name="wyty" localSheetId="14" hidden="1">{"via1",#N/A,TRUE,"general";"via2",#N/A,TRUE,"general";"via3",#N/A,TRUE,"general"}</definedName>
    <definedName name="wyty" localSheetId="13" hidden="1">{"via1",#N/A,TRUE,"general";"via2",#N/A,TRUE,"general";"via3",#N/A,TRUE,"general"}</definedName>
    <definedName name="wyty" hidden="1">{"via1",#N/A,TRUE,"general";"via2",#N/A,TRUE,"general";"via3",#N/A,TRUE,"general"}</definedName>
    <definedName name="x" localSheetId="15">#REF!</definedName>
    <definedName name="x" localSheetId="23">#REF!</definedName>
    <definedName name="x" localSheetId="17">#REF!</definedName>
    <definedName name="x" localSheetId="0">#REF!</definedName>
    <definedName name="x" localSheetId="1">#REF!</definedName>
    <definedName name="x" localSheetId="2">#REF!</definedName>
    <definedName name="x" localSheetId="3">#REF!</definedName>
    <definedName name="x" localSheetId="4">#REF!</definedName>
    <definedName name="x" localSheetId="5">#REF!</definedName>
    <definedName name="x" localSheetId="6">#REF!</definedName>
    <definedName name="x" localSheetId="7">#REF!</definedName>
    <definedName name="x" localSheetId="8">#REF!</definedName>
    <definedName name="x" localSheetId="12">#REF!</definedName>
    <definedName name="x" localSheetId="9">#REF!</definedName>
    <definedName name="x" localSheetId="10">#REF!</definedName>
    <definedName name="x" localSheetId="11">#REF!</definedName>
    <definedName name="x" localSheetId="18">#REF!</definedName>
    <definedName name="x" localSheetId="14">#REF!</definedName>
    <definedName name="x" localSheetId="13">#REF!</definedName>
    <definedName name="x">#REF!</definedName>
    <definedName name="xcbvbs" localSheetId="15" hidden="1">{"TAB1",#N/A,TRUE,"GENERAL";"TAB2",#N/A,TRUE,"GENERAL";"TAB3",#N/A,TRUE,"GENERAL";"TAB4",#N/A,TRUE,"GENERAL";"TAB5",#N/A,TRUE,"GENERAL"}</definedName>
    <definedName name="xcbvbs" localSheetId="14" hidden="1">{"TAB1",#N/A,TRUE,"GENERAL";"TAB2",#N/A,TRUE,"GENERAL";"TAB3",#N/A,TRUE,"GENERAL";"TAB4",#N/A,TRUE,"GENERAL";"TAB5",#N/A,TRUE,"GENERAL"}</definedName>
    <definedName name="xcbvbs" localSheetId="13" hidden="1">{"TAB1",#N/A,TRUE,"GENERAL";"TAB2",#N/A,TRUE,"GENERAL";"TAB3",#N/A,TRUE,"GENERAL";"TAB4",#N/A,TRUE,"GENERAL";"TAB5",#N/A,TRUE,"GENERAL"}</definedName>
    <definedName name="xcbvbs" hidden="1">{"TAB1",#N/A,TRUE,"GENERAL";"TAB2",#N/A,TRUE,"GENERAL";"TAB3",#N/A,TRUE,"GENERAL";"TAB4",#N/A,TRUE,"GENERAL";"TAB5",#N/A,TRUE,"GENERAL"}</definedName>
    <definedName name="XMesCalidades" localSheetId="15">#REF!</definedName>
    <definedName name="XMesCalidades" localSheetId="23">#REF!</definedName>
    <definedName name="XMesCalidades" localSheetId="17">#REF!</definedName>
    <definedName name="XMesCalidades" localSheetId="0">#REF!</definedName>
    <definedName name="XMesCalidades" localSheetId="1">#REF!</definedName>
    <definedName name="XMesCalidades" localSheetId="2">#REF!</definedName>
    <definedName name="XMesCalidades" localSheetId="3">#REF!</definedName>
    <definedName name="XMesCalidades" localSheetId="4">#REF!</definedName>
    <definedName name="XMesCalidades" localSheetId="5">#REF!</definedName>
    <definedName name="XMesCalidades" localSheetId="6">#REF!</definedName>
    <definedName name="XMesCalidades" localSheetId="7">#REF!</definedName>
    <definedName name="XMesCalidades" localSheetId="8">#REF!</definedName>
    <definedName name="XMesCalidades" localSheetId="12">#REF!</definedName>
    <definedName name="XMesCalidades" localSheetId="9">#REF!</definedName>
    <definedName name="XMesCalidades" localSheetId="10">#REF!</definedName>
    <definedName name="XMesCalidades" localSheetId="11">#REF!</definedName>
    <definedName name="XMesCalidades" localSheetId="18">#REF!</definedName>
    <definedName name="XMesCalidades" localSheetId="14">#REF!</definedName>
    <definedName name="XMesCalidades" localSheetId="13">#REF!</definedName>
    <definedName name="XMesCalidades">#REF!</definedName>
    <definedName name="XMesNoFacturables" localSheetId="15">#REF!</definedName>
    <definedName name="XMesNoFacturables" localSheetId="23">#REF!</definedName>
    <definedName name="XMesNoFacturables" localSheetId="17">#REF!</definedName>
    <definedName name="XMesNoFacturables" localSheetId="18">#REF!</definedName>
    <definedName name="XMesNoFacturables" localSheetId="14">#REF!</definedName>
    <definedName name="XMesNoFacturables" localSheetId="13">#REF!</definedName>
    <definedName name="XMesNoFacturables">#REF!</definedName>
    <definedName name="XMesPersonalPromedio" localSheetId="15">#REF!</definedName>
    <definedName name="XMesPersonalPromedio" localSheetId="23">#REF!</definedName>
    <definedName name="XMesPersonalPromedio" localSheetId="17">#REF!</definedName>
    <definedName name="XMesPersonalPromedio" localSheetId="18">#REF!</definedName>
    <definedName name="XMesPersonalPromedio" localSheetId="14">#REF!</definedName>
    <definedName name="XMesPersonalPromedio" localSheetId="13">#REF!</definedName>
    <definedName name="XMesPersonalPromedio">#REF!</definedName>
    <definedName name="XMesProfesionales" localSheetId="15">#REF!</definedName>
    <definedName name="XMesProfesionales" localSheetId="23">#REF!</definedName>
    <definedName name="XMesProfesionales" localSheetId="17">#REF!</definedName>
    <definedName name="XMesProfesionales" localSheetId="18">#REF!</definedName>
    <definedName name="XMesProfesionales" localSheetId="14">#REF!</definedName>
    <definedName name="XMesProfesionales" localSheetId="13">#REF!</definedName>
    <definedName name="XMesProfesionales">#REF!</definedName>
    <definedName name="XMesTecnicos" localSheetId="15">#REF!</definedName>
    <definedName name="XMesTecnicos" localSheetId="23">#REF!</definedName>
    <definedName name="XMesTecnicos" localSheetId="17">#REF!</definedName>
    <definedName name="XMesTecnicos" localSheetId="18">#REF!</definedName>
    <definedName name="XMesTecnicos" localSheetId="14">#REF!</definedName>
    <definedName name="XMesTecnicos" localSheetId="13">#REF!</definedName>
    <definedName name="XMesTecnicos">#REF!</definedName>
    <definedName name="XSW" hidden="1">{#N/A,#N/A,TRUE,"1842CWN0"}</definedName>
    <definedName name="xsxs" localSheetId="15" hidden="1">{"TAB1",#N/A,TRUE,"GENERAL";"TAB2",#N/A,TRUE,"GENERAL";"TAB3",#N/A,TRUE,"GENERAL";"TAB4",#N/A,TRUE,"GENERAL";"TAB5",#N/A,TRUE,"GENERAL"}</definedName>
    <definedName name="xsxs" localSheetId="14" hidden="1">{"TAB1",#N/A,TRUE,"GENERAL";"TAB2",#N/A,TRUE,"GENERAL";"TAB3",#N/A,TRUE,"GENERAL";"TAB4",#N/A,TRUE,"GENERAL";"TAB5",#N/A,TRUE,"GENERAL"}</definedName>
    <definedName name="xsxs" localSheetId="13" hidden="1">{"TAB1",#N/A,TRUE,"GENERAL";"TAB2",#N/A,TRUE,"GENERAL";"TAB3",#N/A,TRUE,"GENERAL";"TAB4",#N/A,TRUE,"GENERAL";"TAB5",#N/A,TRUE,"GENERAL"}</definedName>
    <definedName name="xsxs" hidden="1">{"TAB1",#N/A,TRUE,"GENERAL";"TAB2",#N/A,TRUE,"GENERAL";"TAB3",#N/A,TRUE,"GENERAL";"TAB4",#N/A,TRUE,"GENERAL";"TAB5",#N/A,TRUE,"GENERAL"}</definedName>
    <definedName name="xx" localSheetId="15">[112]PERSONAL!$D$10</definedName>
    <definedName name="xx" localSheetId="14">[112]PERSONAL!$D$10</definedName>
    <definedName name="xx" localSheetId="13">[112]PERSONAL!$D$10</definedName>
    <definedName name="xx">[113]PERSONAL!$D$10</definedName>
    <definedName name="xxfg" localSheetId="15" hidden="1">{"via1",#N/A,TRUE,"general";"via2",#N/A,TRUE,"general";"via3",#N/A,TRUE,"general"}</definedName>
    <definedName name="xxfg" localSheetId="14" hidden="1">{"via1",#N/A,TRUE,"general";"via2",#N/A,TRUE,"general";"via3",#N/A,TRUE,"general"}</definedName>
    <definedName name="xxfg" localSheetId="13" hidden="1">{"via1",#N/A,TRUE,"general";"via2",#N/A,TRUE,"general";"via3",#N/A,TRUE,"general"}</definedName>
    <definedName name="xxfg" hidden="1">{"via1",#N/A,TRUE,"general";"via2",#N/A,TRUE,"general";"via3",#N/A,TRUE,"general"}</definedName>
    <definedName name="xxx" localSheetId="15">#REF!</definedName>
    <definedName name="xxx" localSheetId="23">#REF!</definedName>
    <definedName name="xxx" localSheetId="17">#REF!</definedName>
    <definedName name="xxx" localSheetId="0">#REF!</definedName>
    <definedName name="xxx" localSheetId="1">#REF!</definedName>
    <definedName name="xxx" localSheetId="2">#REF!</definedName>
    <definedName name="xxx" localSheetId="3">#REF!</definedName>
    <definedName name="xxx" localSheetId="4">#REF!</definedName>
    <definedName name="xxx" localSheetId="5">#REF!</definedName>
    <definedName name="xxx" localSheetId="6">#REF!</definedName>
    <definedName name="xxx" localSheetId="7">#REF!</definedName>
    <definedName name="xxx" localSheetId="8">#REF!</definedName>
    <definedName name="xxx" localSheetId="12">#REF!</definedName>
    <definedName name="xxx" localSheetId="9">#REF!</definedName>
    <definedName name="xxx" localSheetId="10">#REF!</definedName>
    <definedName name="xxx" localSheetId="11">#REF!</definedName>
    <definedName name="xxx" localSheetId="18">#REF!</definedName>
    <definedName name="xxx" localSheetId="14">#REF!</definedName>
    <definedName name="xxx" localSheetId="13">#REF!</definedName>
    <definedName name="xxx">#REF!</definedName>
    <definedName name="xxxx" hidden="1">{"'Sheet1'!$A$1:$G$85"}</definedName>
    <definedName name="xxxxx" localSheetId="15">[114]!absc</definedName>
    <definedName name="xxxxx" localSheetId="27">[114]!absc</definedName>
    <definedName name="xxxxx" localSheetId="21">[114]!absc</definedName>
    <definedName name="xxxxx" localSheetId="22">[114]!absc</definedName>
    <definedName name="xxxxx" localSheetId="24">[114]!absc</definedName>
    <definedName name="xxxxx" localSheetId="25">[114]!absc</definedName>
    <definedName name="xxxxx" localSheetId="26">[114]!absc</definedName>
    <definedName name="xxxxx" localSheetId="28">[114]!absc</definedName>
    <definedName name="xxxxx" localSheetId="23">[114]!absc</definedName>
    <definedName name="xxxxx" localSheetId="17">[114]!absc</definedName>
    <definedName name="xxxxx" localSheetId="1">[114]!absc</definedName>
    <definedName name="xxxxx" localSheetId="3">[114]!absc</definedName>
    <definedName name="xxxxx" localSheetId="5">[114]!absc</definedName>
    <definedName name="xxxxx" localSheetId="7">[114]!absc</definedName>
    <definedName name="xxxxx" localSheetId="12">[114]!absc</definedName>
    <definedName name="xxxxx" localSheetId="18">[114]!absc</definedName>
    <definedName name="xxxxx" localSheetId="14">[114]!absc</definedName>
    <definedName name="xxxxx" localSheetId="13">[114]!absc</definedName>
    <definedName name="xxxxx">[114]!absc</definedName>
    <definedName name="xxxxxds" localSheetId="15" hidden="1">{"via1",#N/A,TRUE,"general";"via2",#N/A,TRUE,"general";"via3",#N/A,TRUE,"general"}</definedName>
    <definedName name="xxxxxds" localSheetId="14" hidden="1">{"via1",#N/A,TRUE,"general";"via2",#N/A,TRUE,"general";"via3",#N/A,TRUE,"general"}</definedName>
    <definedName name="xxxxxds" localSheetId="13" hidden="1">{"via1",#N/A,TRUE,"general";"via2",#N/A,TRUE,"general";"via3",#N/A,TRUE,"general"}</definedName>
    <definedName name="xxxxxds" hidden="1">{"via1",#N/A,TRUE,"general";"via2",#N/A,TRUE,"general";"via3",#N/A,TRUE,"general"}</definedName>
    <definedName name="XXXXXX" localSheetId="23" hidden="1">'[11]46W9'!#REF!</definedName>
    <definedName name="XXXXXX" localSheetId="17" hidden="1">'[11]46W9'!#REF!</definedName>
    <definedName name="XXXXXX" localSheetId="18" hidden="1">'[11]46W9'!#REF!</definedName>
    <definedName name="XXXXXX" hidden="1">'[11]46W9'!#REF!</definedName>
    <definedName name="XXXXXXXXXX" localSheetId="15">#REF!</definedName>
    <definedName name="XXXXXXXXXX" localSheetId="23">#REF!</definedName>
    <definedName name="XXXXXXXXXX" localSheetId="17">#REF!</definedName>
    <definedName name="XXXXXXXXXX" localSheetId="18">#REF!</definedName>
    <definedName name="XXXXXXXXXX" localSheetId="14">#REF!</definedName>
    <definedName name="XXXXXXXXXX" localSheetId="13">#REF!</definedName>
    <definedName name="XXXXXXXXXX">#REF!</definedName>
    <definedName name="xxxxxxxxxx29" localSheetId="15" hidden="1">{"via1",#N/A,TRUE,"general";"via2",#N/A,TRUE,"general";"via3",#N/A,TRUE,"general"}</definedName>
    <definedName name="xxxxxxxxxx29" localSheetId="14" hidden="1">{"via1",#N/A,TRUE,"general";"via2",#N/A,TRUE,"general";"via3",#N/A,TRUE,"general"}</definedName>
    <definedName name="xxxxxxxxxx29" localSheetId="13" hidden="1">{"via1",#N/A,TRUE,"general";"via2",#N/A,TRUE,"general";"via3",#N/A,TRUE,"general"}</definedName>
    <definedName name="xxxxxxxxxx29" hidden="1">{"via1",#N/A,TRUE,"general";"via2",#N/A,TRUE,"general";"via3",#N/A,TRUE,"general"}</definedName>
    <definedName name="XXXXXXXXXXXX" localSheetId="15">#REF!</definedName>
    <definedName name="XXXXXXXXXXXX" localSheetId="23">#REF!</definedName>
    <definedName name="XXXXXXXXXXXX" localSheetId="17">#REF!</definedName>
    <definedName name="XXXXXXXXXXXX" localSheetId="18">#REF!</definedName>
    <definedName name="XXXXXXXXXXXX" localSheetId="14">#REF!</definedName>
    <definedName name="XXXXXXXXXXXX" localSheetId="13">#REF!</definedName>
    <definedName name="XXXXXXXXXXXX">#REF!</definedName>
    <definedName name="xxxxxxxxxxxxxxxxxxxxxxxxxxxxxxxxxxxx" localSheetId="23" hidden="1">#REF!</definedName>
    <definedName name="xxxxxxxxxxxxxxxxxxxxxxxxxxxxxxxxxxxx" localSheetId="17" hidden="1">#REF!</definedName>
    <definedName name="xxxxxxxxxxxxxxxxxxxxxxxxxxxxxxxxxxxx" localSheetId="18" hidden="1">#REF!</definedName>
    <definedName name="xxxxxxxxxxxxxxxxxxxxxxxxxxxxxxxxxxxx" hidden="1">#REF!</definedName>
    <definedName name="XZS" localSheetId="23" hidden="1">#REF!</definedName>
    <definedName name="XZS" localSheetId="17" hidden="1">#REF!</definedName>
    <definedName name="XZS" localSheetId="18" hidden="1">#REF!</definedName>
    <definedName name="XZS" hidden="1">#REF!</definedName>
    <definedName name="XZXZV" localSheetId="15" hidden="1">{"via1",#N/A,TRUE,"general";"via2",#N/A,TRUE,"general";"via3",#N/A,TRUE,"general"}</definedName>
    <definedName name="XZXZV" localSheetId="14" hidden="1">{"via1",#N/A,TRUE,"general";"via2",#N/A,TRUE,"general";"via3",#N/A,TRUE,"general"}</definedName>
    <definedName name="XZXZV" localSheetId="13" hidden="1">{"via1",#N/A,TRUE,"general";"via2",#N/A,TRUE,"general";"via3",#N/A,TRUE,"general"}</definedName>
    <definedName name="XZXZV" hidden="1">{"via1",#N/A,TRUE,"general";"via2",#N/A,TRUE,"general";"via3",#N/A,TRUE,"general"}</definedName>
    <definedName name="y" localSheetId="15">#REF!</definedName>
    <definedName name="y" localSheetId="23">#REF!</definedName>
    <definedName name="y" localSheetId="17">#REF!</definedName>
    <definedName name="y" localSheetId="0">#REF!</definedName>
    <definedName name="y" localSheetId="1">#REF!</definedName>
    <definedName name="y" localSheetId="2">#REF!</definedName>
    <definedName name="y" localSheetId="3">#REF!</definedName>
    <definedName name="y" localSheetId="4">#REF!</definedName>
    <definedName name="y" localSheetId="5">#REF!</definedName>
    <definedName name="y" localSheetId="6">#REF!</definedName>
    <definedName name="y" localSheetId="7">#REF!</definedName>
    <definedName name="y" localSheetId="8">#REF!</definedName>
    <definedName name="y" localSheetId="12">#REF!</definedName>
    <definedName name="y" localSheetId="9">#REF!</definedName>
    <definedName name="y" localSheetId="10">#REF!</definedName>
    <definedName name="y" localSheetId="11">#REF!</definedName>
    <definedName name="y" localSheetId="18">#REF!</definedName>
    <definedName name="y" localSheetId="14">#REF!</definedName>
    <definedName name="y" localSheetId="13">#REF!</definedName>
    <definedName name="y">#REF!</definedName>
    <definedName name="y6y6" localSheetId="15" hidden="1">{"via1",#N/A,TRUE,"general";"via2",#N/A,TRUE,"general";"via3",#N/A,TRUE,"general"}</definedName>
    <definedName name="y6y6" localSheetId="14" hidden="1">{"via1",#N/A,TRUE,"general";"via2",#N/A,TRUE,"general";"via3",#N/A,TRUE,"general"}</definedName>
    <definedName name="y6y6" localSheetId="13" hidden="1">{"via1",#N/A,TRUE,"general";"via2",#N/A,TRUE,"general";"via3",#N/A,TRUE,"general"}</definedName>
    <definedName name="y6y6" hidden="1">{"via1",#N/A,TRUE,"general";"via2",#N/A,TRUE,"general";"via3",#N/A,TRUE,"general"}</definedName>
    <definedName name="yee200x160" localSheetId="23">#REF!</definedName>
    <definedName name="yee200x160" localSheetId="17">#REF!</definedName>
    <definedName name="yee200x160" localSheetId="18">#REF!</definedName>
    <definedName name="yee200x160">#REF!</definedName>
    <definedName name="yery" localSheetId="15" hidden="1">{"via1",#N/A,TRUE,"general";"via2",#N/A,TRUE,"general";"via3",#N/A,TRUE,"general"}</definedName>
    <definedName name="yery" localSheetId="14" hidden="1">{"via1",#N/A,TRUE,"general";"via2",#N/A,TRUE,"general";"via3",#N/A,TRUE,"general"}</definedName>
    <definedName name="yery" localSheetId="13" hidden="1">{"via1",#N/A,TRUE,"general";"via2",#N/A,TRUE,"general";"via3",#N/A,TRUE,"general"}</definedName>
    <definedName name="yery" hidden="1">{"via1",#N/A,TRUE,"general";"via2",#N/A,TRUE,"general";"via3",#N/A,TRUE,"general"}</definedName>
    <definedName name="Yeso" localSheetId="15">#REF!</definedName>
    <definedName name="Yeso" localSheetId="23">#REF!</definedName>
    <definedName name="Yeso" localSheetId="17">#REF!</definedName>
    <definedName name="Yeso" localSheetId="0">#REF!</definedName>
    <definedName name="Yeso" localSheetId="1">#REF!</definedName>
    <definedName name="Yeso" localSheetId="2">#REF!</definedName>
    <definedName name="Yeso" localSheetId="3">#REF!</definedName>
    <definedName name="Yeso" localSheetId="4">#REF!</definedName>
    <definedName name="Yeso" localSheetId="5">#REF!</definedName>
    <definedName name="Yeso" localSheetId="6">#REF!</definedName>
    <definedName name="Yeso" localSheetId="7">#REF!</definedName>
    <definedName name="Yeso" localSheetId="8">#REF!</definedName>
    <definedName name="Yeso" localSheetId="12">#REF!</definedName>
    <definedName name="Yeso" localSheetId="9">#REF!</definedName>
    <definedName name="Yeso" localSheetId="10">#REF!</definedName>
    <definedName name="Yeso" localSheetId="11">#REF!</definedName>
    <definedName name="Yeso" localSheetId="18">#REF!</definedName>
    <definedName name="Yeso" localSheetId="14">#REF!</definedName>
    <definedName name="Yeso" localSheetId="13">#REF!</definedName>
    <definedName name="Yeso">#REF!</definedName>
    <definedName name="yhy" localSheetId="15" hidden="1">{"TAB1",#N/A,TRUE,"GENERAL";"TAB2",#N/A,TRUE,"GENERAL";"TAB3",#N/A,TRUE,"GENERAL";"TAB4",#N/A,TRUE,"GENERAL";"TAB5",#N/A,TRUE,"GENERAL"}</definedName>
    <definedName name="yhy" localSheetId="14" hidden="1">{"TAB1",#N/A,TRUE,"GENERAL";"TAB2",#N/A,TRUE,"GENERAL";"TAB3",#N/A,TRUE,"GENERAL";"TAB4",#N/A,TRUE,"GENERAL";"TAB5",#N/A,TRUE,"GENERAL"}</definedName>
    <definedName name="yhy" localSheetId="13" hidden="1">{"TAB1",#N/A,TRUE,"GENERAL";"TAB2",#N/A,TRUE,"GENERAL";"TAB3",#N/A,TRUE,"GENERAL";"TAB4",#N/A,TRUE,"GENERAL";"TAB5",#N/A,TRUE,"GENERAL"}</definedName>
    <definedName name="yhy" hidden="1">{"TAB1",#N/A,TRUE,"GENERAL";"TAB2",#N/A,TRUE,"GENERAL";"TAB3",#N/A,TRUE,"GENERAL";"TAB4",#N/A,TRUE,"GENERAL";"TAB5",#N/A,TRUE,"GENERAL"}</definedName>
    <definedName name="yjyj" localSheetId="15" hidden="1">{"TAB1",#N/A,TRUE,"GENERAL";"TAB2",#N/A,TRUE,"GENERAL";"TAB3",#N/A,TRUE,"GENERAL";"TAB4",#N/A,TRUE,"GENERAL";"TAB5",#N/A,TRUE,"GENERAL"}</definedName>
    <definedName name="yjyj" localSheetId="14" hidden="1">{"TAB1",#N/A,TRUE,"GENERAL";"TAB2",#N/A,TRUE,"GENERAL";"TAB3",#N/A,TRUE,"GENERAL";"TAB4",#N/A,TRUE,"GENERAL";"TAB5",#N/A,TRUE,"GENERAL"}</definedName>
    <definedName name="yjyj" localSheetId="13" hidden="1">{"TAB1",#N/A,TRUE,"GENERAL";"TAB2",#N/A,TRUE,"GENERAL";"TAB3",#N/A,TRUE,"GENERAL";"TAB4",#N/A,TRUE,"GENERAL";"TAB5",#N/A,TRUE,"GENERAL"}</definedName>
    <definedName name="yjyj" hidden="1">{"TAB1",#N/A,TRUE,"GENERAL";"TAB2",#N/A,TRUE,"GENERAL";"TAB3",#N/A,TRUE,"GENERAL";"TAB4",#N/A,TRUE,"GENERAL";"TAB5",#N/A,TRUE,"GENERAL"}</definedName>
    <definedName name="yrey" localSheetId="15" hidden="1">{"via1",#N/A,TRUE,"general";"via2",#N/A,TRUE,"general";"via3",#N/A,TRUE,"general"}</definedName>
    <definedName name="yrey" localSheetId="14" hidden="1">{"via1",#N/A,TRUE,"general";"via2",#N/A,TRUE,"general";"via3",#N/A,TRUE,"general"}</definedName>
    <definedName name="yrey" localSheetId="13" hidden="1">{"via1",#N/A,TRUE,"general";"via2",#N/A,TRUE,"general";"via3",#N/A,TRUE,"general"}</definedName>
    <definedName name="yrey" hidden="1">{"via1",#N/A,TRUE,"general";"via2",#N/A,TRUE,"general";"via3",#N/A,TRUE,"general"}</definedName>
    <definedName name="yry" localSheetId="15" hidden="1">{"via1",#N/A,TRUE,"general";"via2",#N/A,TRUE,"general";"via3",#N/A,TRUE,"general"}</definedName>
    <definedName name="yry" localSheetId="14" hidden="1">{"via1",#N/A,TRUE,"general";"via2",#N/A,TRUE,"general";"via3",#N/A,TRUE,"general"}</definedName>
    <definedName name="yry" localSheetId="13" hidden="1">{"via1",#N/A,TRUE,"general";"via2",#N/A,TRUE,"general";"via3",#N/A,TRUE,"general"}</definedName>
    <definedName name="yry" hidden="1">{"via1",#N/A,TRUE,"general";"via2",#N/A,TRUE,"general";"via3",#N/A,TRUE,"general"}</definedName>
    <definedName name="ytj" localSheetId="15" hidden="1">{"TAB1",#N/A,TRUE,"GENERAL";"TAB2",#N/A,TRUE,"GENERAL";"TAB3",#N/A,TRUE,"GENERAL";"TAB4",#N/A,TRUE,"GENERAL";"TAB5",#N/A,TRUE,"GENERAL"}</definedName>
    <definedName name="ytj" localSheetId="14" hidden="1">{"TAB1",#N/A,TRUE,"GENERAL";"TAB2",#N/A,TRUE,"GENERAL";"TAB3",#N/A,TRUE,"GENERAL";"TAB4",#N/A,TRUE,"GENERAL";"TAB5",#N/A,TRUE,"GENERAL"}</definedName>
    <definedName name="ytj" localSheetId="13" hidden="1">{"TAB1",#N/A,TRUE,"GENERAL";"TAB2",#N/A,TRUE,"GENERAL";"TAB3",#N/A,TRUE,"GENERAL";"TAB4",#N/A,TRUE,"GENERAL";"TAB5",#N/A,TRUE,"GENERAL"}</definedName>
    <definedName name="ytj" hidden="1">{"TAB1",#N/A,TRUE,"GENERAL";"TAB2",#N/A,TRUE,"GENERAL";"TAB3",#N/A,TRUE,"GENERAL";"TAB4",#N/A,TRUE,"GENERAL";"TAB5",#N/A,TRUE,"GENERAL"}</definedName>
    <definedName name="ytjt6" localSheetId="15" hidden="1">{"via1",#N/A,TRUE,"general";"via2",#N/A,TRUE,"general";"via3",#N/A,TRUE,"general"}</definedName>
    <definedName name="ytjt6" localSheetId="14" hidden="1">{"via1",#N/A,TRUE,"general";"via2",#N/A,TRUE,"general";"via3",#N/A,TRUE,"general"}</definedName>
    <definedName name="ytjt6" localSheetId="13" hidden="1">{"via1",#N/A,TRUE,"general";"via2",#N/A,TRUE,"general";"via3",#N/A,TRUE,"general"}</definedName>
    <definedName name="ytjt6" hidden="1">{"via1",#N/A,TRUE,"general";"via2",#N/A,TRUE,"general";"via3",#N/A,TRUE,"general"}</definedName>
    <definedName name="ytrwyr" localSheetId="15" hidden="1">{"TAB1",#N/A,TRUE,"GENERAL";"TAB2",#N/A,TRUE,"GENERAL";"TAB3",#N/A,TRUE,"GENERAL";"TAB4",#N/A,TRUE,"GENERAL";"TAB5",#N/A,TRUE,"GENERAL"}</definedName>
    <definedName name="ytrwyr" localSheetId="14" hidden="1">{"TAB1",#N/A,TRUE,"GENERAL";"TAB2",#N/A,TRUE,"GENERAL";"TAB3",#N/A,TRUE,"GENERAL";"TAB4",#N/A,TRUE,"GENERAL";"TAB5",#N/A,TRUE,"GENERAL"}</definedName>
    <definedName name="ytrwyr" localSheetId="13" hidden="1">{"TAB1",#N/A,TRUE,"GENERAL";"TAB2",#N/A,TRUE,"GENERAL";"TAB3",#N/A,TRUE,"GENERAL";"TAB4",#N/A,TRUE,"GENERAL";"TAB5",#N/A,TRUE,"GENERAL"}</definedName>
    <definedName name="ytrwyr" hidden="1">{"TAB1",#N/A,TRUE,"GENERAL";"TAB2",#N/A,TRUE,"GENERAL";"TAB3",#N/A,TRUE,"GENERAL";"TAB4",#N/A,TRUE,"GENERAL";"TAB5",#N/A,TRUE,"GENERAL"}</definedName>
    <definedName name="ytry" localSheetId="15" hidden="1">{"via1",#N/A,TRUE,"general";"via2",#N/A,TRUE,"general";"via3",#N/A,TRUE,"general"}</definedName>
    <definedName name="ytry" localSheetId="14" hidden="1">{"via1",#N/A,TRUE,"general";"via2",#N/A,TRUE,"general";"via3",#N/A,TRUE,"general"}</definedName>
    <definedName name="ytry" localSheetId="13" hidden="1">{"via1",#N/A,TRUE,"general";"via2",#N/A,TRUE,"general";"via3",#N/A,TRUE,"general"}</definedName>
    <definedName name="ytry" hidden="1">{"via1",#N/A,TRUE,"general";"via2",#N/A,TRUE,"general";"via3",#N/A,TRUE,"general"}</definedName>
    <definedName name="ytryrty" localSheetId="15" hidden="1">{"via1",#N/A,TRUE,"general";"via2",#N/A,TRUE,"general";"via3",#N/A,TRUE,"general"}</definedName>
    <definedName name="ytryrty" localSheetId="14" hidden="1">{"via1",#N/A,TRUE,"general";"via2",#N/A,TRUE,"general";"via3",#N/A,TRUE,"general"}</definedName>
    <definedName name="ytryrty" localSheetId="13" hidden="1">{"via1",#N/A,TRUE,"general";"via2",#N/A,TRUE,"general";"via3",#N/A,TRUE,"general"}</definedName>
    <definedName name="ytryrty" hidden="1">{"via1",#N/A,TRUE,"general";"via2",#N/A,TRUE,"general";"via3",#N/A,TRUE,"general"}</definedName>
    <definedName name="YTRYUYT" localSheetId="15" hidden="1">{"TAB1",#N/A,TRUE,"GENERAL";"TAB2",#N/A,TRUE,"GENERAL";"TAB3",#N/A,TRUE,"GENERAL";"TAB4",#N/A,TRUE,"GENERAL";"TAB5",#N/A,TRUE,"GENERAL"}</definedName>
    <definedName name="YTRYUYT" localSheetId="14" hidden="1">{"TAB1",#N/A,TRUE,"GENERAL";"TAB2",#N/A,TRUE,"GENERAL";"TAB3",#N/A,TRUE,"GENERAL";"TAB4",#N/A,TRUE,"GENERAL";"TAB5",#N/A,TRUE,"GENERAL"}</definedName>
    <definedName name="YTRYUYT" localSheetId="13" hidden="1">{"TAB1",#N/A,TRUE,"GENERAL";"TAB2",#N/A,TRUE,"GENERAL";"TAB3",#N/A,TRUE,"GENERAL";"TAB4",#N/A,TRUE,"GENERAL";"TAB5",#N/A,TRUE,"GENERAL"}</definedName>
    <definedName name="YTRYUYT" hidden="1">{"TAB1",#N/A,TRUE,"GENERAL";"TAB2",#N/A,TRUE,"GENERAL";"TAB3",#N/A,TRUE,"GENERAL";"TAB4",#N/A,TRUE,"GENERAL";"TAB5",#N/A,TRUE,"GENERAL"}</definedName>
    <definedName name="ytudfgd" localSheetId="15" hidden="1">{"TAB1",#N/A,TRUE,"GENERAL";"TAB2",#N/A,TRUE,"GENERAL";"TAB3",#N/A,TRUE,"GENERAL";"TAB4",#N/A,TRUE,"GENERAL";"TAB5",#N/A,TRUE,"GENERAL"}</definedName>
    <definedName name="ytudfgd" localSheetId="14" hidden="1">{"TAB1",#N/A,TRUE,"GENERAL";"TAB2",#N/A,TRUE,"GENERAL";"TAB3",#N/A,TRUE,"GENERAL";"TAB4",#N/A,TRUE,"GENERAL";"TAB5",#N/A,TRUE,"GENERAL"}</definedName>
    <definedName name="ytudfgd" localSheetId="13" hidden="1">{"TAB1",#N/A,TRUE,"GENERAL";"TAB2",#N/A,TRUE,"GENERAL";"TAB3",#N/A,TRUE,"GENERAL";"TAB4",#N/A,TRUE,"GENERAL";"TAB5",#N/A,TRUE,"GENERAL"}</definedName>
    <definedName name="ytudfgd" hidden="1">{"TAB1",#N/A,TRUE,"GENERAL";"TAB2",#N/A,TRUE,"GENERAL";"TAB3",#N/A,TRUE,"GENERAL";"TAB4",#N/A,TRUE,"GENERAL";"TAB5",#N/A,TRUE,"GENERAL"}</definedName>
    <definedName name="yturtu7" localSheetId="15" hidden="1">{"TAB1",#N/A,TRUE,"GENERAL";"TAB2",#N/A,TRUE,"GENERAL";"TAB3",#N/A,TRUE,"GENERAL";"TAB4",#N/A,TRUE,"GENERAL";"TAB5",#N/A,TRUE,"GENERAL"}</definedName>
    <definedName name="yturtu7" localSheetId="14" hidden="1">{"TAB1",#N/A,TRUE,"GENERAL";"TAB2",#N/A,TRUE,"GENERAL";"TAB3",#N/A,TRUE,"GENERAL";"TAB4",#N/A,TRUE,"GENERAL";"TAB5",#N/A,TRUE,"GENERAL"}</definedName>
    <definedName name="yturtu7" localSheetId="13" hidden="1">{"TAB1",#N/A,TRUE,"GENERAL";"TAB2",#N/A,TRUE,"GENERAL";"TAB3",#N/A,TRUE,"GENERAL";"TAB4",#N/A,TRUE,"GENERAL";"TAB5",#N/A,TRUE,"GENERAL"}</definedName>
    <definedName name="yturtu7" hidden="1">{"TAB1",#N/A,TRUE,"GENERAL";"TAB2",#N/A,TRUE,"GENERAL";"TAB3",#N/A,TRUE,"GENERAL";"TAB4",#N/A,TRUE,"GENERAL";"TAB5",#N/A,TRUE,"GENERAL"}</definedName>
    <definedName name="yturu" localSheetId="15" hidden="1">{"TAB1",#N/A,TRUE,"GENERAL";"TAB2",#N/A,TRUE,"GENERAL";"TAB3",#N/A,TRUE,"GENERAL";"TAB4",#N/A,TRUE,"GENERAL";"TAB5",#N/A,TRUE,"GENERAL"}</definedName>
    <definedName name="yturu" localSheetId="14" hidden="1">{"TAB1",#N/A,TRUE,"GENERAL";"TAB2",#N/A,TRUE,"GENERAL";"TAB3",#N/A,TRUE,"GENERAL";"TAB4",#N/A,TRUE,"GENERAL";"TAB5",#N/A,TRUE,"GENERAL"}</definedName>
    <definedName name="yturu" localSheetId="13" hidden="1">{"TAB1",#N/A,TRUE,"GENERAL";"TAB2",#N/A,TRUE,"GENERAL";"TAB3",#N/A,TRUE,"GENERAL";"TAB4",#N/A,TRUE,"GENERAL";"TAB5",#N/A,TRUE,"GENERAL"}</definedName>
    <definedName name="yturu" hidden="1">{"TAB1",#N/A,TRUE,"GENERAL";"TAB2",#N/A,TRUE,"GENERAL";"TAB3",#N/A,TRUE,"GENERAL";"TAB4",#N/A,TRUE,"GENERAL";"TAB5",#N/A,TRUE,"GENERAL"}</definedName>
    <definedName name="ytuytfgh" localSheetId="15" hidden="1">{"via1",#N/A,TRUE,"general";"via2",#N/A,TRUE,"general";"via3",#N/A,TRUE,"general"}</definedName>
    <definedName name="ytuytfgh" localSheetId="14" hidden="1">{"via1",#N/A,TRUE,"general";"via2",#N/A,TRUE,"general";"via3",#N/A,TRUE,"general"}</definedName>
    <definedName name="ytuytfgh" localSheetId="13" hidden="1">{"via1",#N/A,TRUE,"general";"via2",#N/A,TRUE,"general";"via3",#N/A,TRUE,"general"}</definedName>
    <definedName name="ytuytfgh" hidden="1">{"via1",#N/A,TRUE,"general";"via2",#N/A,TRUE,"general";"via3",#N/A,TRUE,"general"}</definedName>
    <definedName name="yty" localSheetId="15" hidden="1">{"TAB1",#N/A,TRUE,"GENERAL";"TAB2",#N/A,TRUE,"GENERAL";"TAB3",#N/A,TRUE,"GENERAL";"TAB4",#N/A,TRUE,"GENERAL";"TAB5",#N/A,TRUE,"GENERAL"}</definedName>
    <definedName name="yty" localSheetId="14" hidden="1">{"TAB1",#N/A,TRUE,"GENERAL";"TAB2",#N/A,TRUE,"GENERAL";"TAB3",#N/A,TRUE,"GENERAL";"TAB4",#N/A,TRUE,"GENERAL";"TAB5",#N/A,TRUE,"GENERAL"}</definedName>
    <definedName name="yty" localSheetId="13" hidden="1">{"TAB1",#N/A,TRUE,"GENERAL";"TAB2",#N/A,TRUE,"GENERAL";"TAB3",#N/A,TRUE,"GENERAL";"TAB4",#N/A,TRUE,"GENERAL";"TAB5",#N/A,TRUE,"GENERAL"}</definedName>
    <definedName name="yty" hidden="1">{"TAB1",#N/A,TRUE,"GENERAL";"TAB2",#N/A,TRUE,"GENERAL";"TAB3",#N/A,TRUE,"GENERAL";"TAB4",#N/A,TRUE,"GENERAL";"TAB5",#N/A,TRUE,"GENERAL"}</definedName>
    <definedName name="ytyyh" localSheetId="15" hidden="1">{"via1",#N/A,TRUE,"general";"via2",#N/A,TRUE,"general";"via3",#N/A,TRUE,"general"}</definedName>
    <definedName name="ytyyh" localSheetId="14" hidden="1">{"via1",#N/A,TRUE,"general";"via2",#N/A,TRUE,"general";"via3",#N/A,TRUE,"general"}</definedName>
    <definedName name="ytyyh" localSheetId="13" hidden="1">{"via1",#N/A,TRUE,"general";"via2",#N/A,TRUE,"general";"via3",#N/A,TRUE,"general"}</definedName>
    <definedName name="ytyyh" hidden="1">{"via1",#N/A,TRUE,"general";"via2",#N/A,TRUE,"general";"via3",#N/A,TRUE,"general"}</definedName>
    <definedName name="ytzacdfg" localSheetId="15" hidden="1">{"TAB1",#N/A,TRUE,"GENERAL";"TAB2",#N/A,TRUE,"GENERAL";"TAB3",#N/A,TRUE,"GENERAL";"TAB4",#N/A,TRUE,"GENERAL";"TAB5",#N/A,TRUE,"GENERAL"}</definedName>
    <definedName name="ytzacdfg" localSheetId="14" hidden="1">{"TAB1",#N/A,TRUE,"GENERAL";"TAB2",#N/A,TRUE,"GENERAL";"TAB3",#N/A,TRUE,"GENERAL";"TAB4",#N/A,TRUE,"GENERAL";"TAB5",#N/A,TRUE,"GENERAL"}</definedName>
    <definedName name="ytzacdfg" localSheetId="13" hidden="1">{"TAB1",#N/A,TRUE,"GENERAL";"TAB2",#N/A,TRUE,"GENERAL";"TAB3",#N/A,TRUE,"GENERAL";"TAB4",#N/A,TRUE,"GENERAL";"TAB5",#N/A,TRUE,"GENERAL"}</definedName>
    <definedName name="ytzacdfg" hidden="1">{"TAB1",#N/A,TRUE,"GENERAL";"TAB2",#N/A,TRUE,"GENERAL";"TAB3",#N/A,TRUE,"GENERAL";"TAB4",#N/A,TRUE,"GENERAL";"TAB5",#N/A,TRUE,"GENERAL"}</definedName>
    <definedName name="yu" localSheetId="15" hidden="1">{"TAB1",#N/A,TRUE,"GENERAL";"TAB2",#N/A,TRUE,"GENERAL";"TAB3",#N/A,TRUE,"GENERAL";"TAB4",#N/A,TRUE,"GENERAL";"TAB5",#N/A,TRUE,"GENERAL"}</definedName>
    <definedName name="yu" localSheetId="14" hidden="1">{"TAB1",#N/A,TRUE,"GENERAL";"TAB2",#N/A,TRUE,"GENERAL";"TAB3",#N/A,TRUE,"GENERAL";"TAB4",#N/A,TRUE,"GENERAL";"TAB5",#N/A,TRUE,"GENERAL"}</definedName>
    <definedName name="yu" localSheetId="13" hidden="1">{"TAB1",#N/A,TRUE,"GENERAL";"TAB2",#N/A,TRUE,"GENERAL";"TAB3",#N/A,TRUE,"GENERAL";"TAB4",#N/A,TRUE,"GENERAL";"TAB5",#N/A,TRUE,"GENERAL"}</definedName>
    <definedName name="yu" hidden="1">{"TAB1",#N/A,TRUE,"GENERAL";"TAB2",#N/A,TRUE,"GENERAL";"TAB3",#N/A,TRUE,"GENERAL";"TAB4",#N/A,TRUE,"GENERAL";"TAB5",#N/A,TRUE,"GENERAL"}</definedName>
    <definedName name="yudre54" localSheetId="15" hidden="1">{"TAB1",#N/A,TRUE,"GENERAL";"TAB2",#N/A,TRUE,"GENERAL";"TAB3",#N/A,TRUE,"GENERAL";"TAB4",#N/A,TRUE,"GENERAL";"TAB5",#N/A,TRUE,"GENERAL"}</definedName>
    <definedName name="yudre54" localSheetId="14" hidden="1">{"TAB1",#N/A,TRUE,"GENERAL";"TAB2",#N/A,TRUE,"GENERAL";"TAB3",#N/A,TRUE,"GENERAL";"TAB4",#N/A,TRUE,"GENERAL";"TAB5",#N/A,TRUE,"GENERAL"}</definedName>
    <definedName name="yudre54" localSheetId="13" hidden="1">{"TAB1",#N/A,TRUE,"GENERAL";"TAB2",#N/A,TRUE,"GENERAL";"TAB3",#N/A,TRUE,"GENERAL";"TAB4",#N/A,TRUE,"GENERAL";"TAB5",#N/A,TRUE,"GENERAL"}</definedName>
    <definedName name="yudre54" hidden="1">{"TAB1",#N/A,TRUE,"GENERAL";"TAB2",#N/A,TRUE,"GENERAL";"TAB3",#N/A,TRUE,"GENERAL";"TAB4",#N/A,TRUE,"GENERAL";"TAB5",#N/A,TRUE,"GENERAL"}</definedName>
    <definedName name="yuhgh" localSheetId="15" hidden="1">{"TAB1",#N/A,TRUE,"GENERAL";"TAB2",#N/A,TRUE,"GENERAL";"TAB3",#N/A,TRUE,"GENERAL";"TAB4",#N/A,TRUE,"GENERAL";"TAB5",#N/A,TRUE,"GENERAL"}</definedName>
    <definedName name="yuhgh" localSheetId="14" hidden="1">{"TAB1",#N/A,TRUE,"GENERAL";"TAB2",#N/A,TRUE,"GENERAL";"TAB3",#N/A,TRUE,"GENERAL";"TAB4",#N/A,TRUE,"GENERAL";"TAB5",#N/A,TRUE,"GENERAL"}</definedName>
    <definedName name="yuhgh" localSheetId="13" hidden="1">{"TAB1",#N/A,TRUE,"GENERAL";"TAB2",#N/A,TRUE,"GENERAL";"TAB3",#N/A,TRUE,"GENERAL";"TAB4",#N/A,TRUE,"GENERAL";"TAB5",#N/A,TRUE,"GENERAL"}</definedName>
    <definedName name="yuhgh" hidden="1">{"TAB1",#N/A,TRUE,"GENERAL";"TAB2",#N/A,TRUE,"GENERAL";"TAB3",#N/A,TRUE,"GENERAL";"TAB4",#N/A,TRUE,"GENERAL";"TAB5",#N/A,TRUE,"GENERAL"}</definedName>
    <definedName name="yutu" localSheetId="15" hidden="1">{"via1",#N/A,TRUE,"general";"via2",#N/A,TRUE,"general";"via3",#N/A,TRUE,"general"}</definedName>
    <definedName name="yutu" localSheetId="14" hidden="1">{"via1",#N/A,TRUE,"general";"via2",#N/A,TRUE,"general";"via3",#N/A,TRUE,"general"}</definedName>
    <definedName name="yutu" localSheetId="13" hidden="1">{"via1",#N/A,TRUE,"general";"via2",#N/A,TRUE,"general";"via3",#N/A,TRUE,"general"}</definedName>
    <definedName name="yutu" hidden="1">{"via1",#N/A,TRUE,"general";"via2",#N/A,TRUE,"general";"via3",#N/A,TRUE,"general"}</definedName>
    <definedName name="yuuiiy" localSheetId="15" hidden="1">{"via1",#N/A,TRUE,"general";"via2",#N/A,TRUE,"general";"via3",#N/A,TRUE,"general"}</definedName>
    <definedName name="yuuiiy" localSheetId="14" hidden="1">{"via1",#N/A,TRUE,"general";"via2",#N/A,TRUE,"general";"via3",#N/A,TRUE,"general"}</definedName>
    <definedName name="yuuiiy" localSheetId="13" hidden="1">{"via1",#N/A,TRUE,"general";"via2",#N/A,TRUE,"general";"via3",#N/A,TRUE,"general"}</definedName>
    <definedName name="yuuiiy" hidden="1">{"via1",#N/A,TRUE,"general";"via2",#N/A,TRUE,"general";"via3",#N/A,TRUE,"general"}</definedName>
    <definedName name="yuuuuuu" localSheetId="15" hidden="1">{"via1",#N/A,TRUE,"general";"via2",#N/A,TRUE,"general";"via3",#N/A,TRUE,"general"}</definedName>
    <definedName name="yuuuuuu" localSheetId="14" hidden="1">{"via1",#N/A,TRUE,"general";"via2",#N/A,TRUE,"general";"via3",#N/A,TRUE,"general"}</definedName>
    <definedName name="yuuuuuu" localSheetId="13" hidden="1">{"via1",#N/A,TRUE,"general";"via2",#N/A,TRUE,"general";"via3",#N/A,TRUE,"general"}</definedName>
    <definedName name="yuuuuuu" hidden="1">{"via1",#N/A,TRUE,"general";"via2",#N/A,TRUE,"general";"via3",#N/A,TRUE,"general"}</definedName>
    <definedName name="yy" localSheetId="15" hidden="1">{"via1",#N/A,TRUE,"general";"via2",#N/A,TRUE,"general";"via3",#N/A,TRUE,"general"}</definedName>
    <definedName name="yy" localSheetId="14" hidden="1">{"via1",#N/A,TRUE,"general";"via2",#N/A,TRUE,"general";"via3",#N/A,TRUE,"general"}</definedName>
    <definedName name="yy" localSheetId="13" hidden="1">{"via1",#N/A,TRUE,"general";"via2",#N/A,TRUE,"general";"via3",#N/A,TRUE,"general"}</definedName>
    <definedName name="yy" hidden="1">{"via1",#N/A,TRUE,"general";"via2",#N/A,TRUE,"general";"via3",#N/A,TRUE,"general"}</definedName>
    <definedName name="YYY" localSheetId="15">#REF!</definedName>
    <definedName name="YYY" localSheetId="23">#REF!</definedName>
    <definedName name="YYY" localSheetId="17">#REF!</definedName>
    <definedName name="YYY" localSheetId="18">#REF!</definedName>
    <definedName name="YYY" localSheetId="14">#REF!</definedName>
    <definedName name="YYY" localSheetId="13">#REF!</definedName>
    <definedName name="YYY">#REF!</definedName>
    <definedName name="yyyuh" localSheetId="15" hidden="1">{"TAB1",#N/A,TRUE,"GENERAL";"TAB2",#N/A,TRUE,"GENERAL";"TAB3",#N/A,TRUE,"GENERAL";"TAB4",#N/A,TRUE,"GENERAL";"TAB5",#N/A,TRUE,"GENERAL"}</definedName>
    <definedName name="yyyuh" localSheetId="14" hidden="1">{"TAB1",#N/A,TRUE,"GENERAL";"TAB2",#N/A,TRUE,"GENERAL";"TAB3",#N/A,TRUE,"GENERAL";"TAB4",#N/A,TRUE,"GENERAL";"TAB5",#N/A,TRUE,"GENERAL"}</definedName>
    <definedName name="yyyuh" localSheetId="13" hidden="1">{"TAB1",#N/A,TRUE,"GENERAL";"TAB2",#N/A,TRUE,"GENERAL";"TAB3",#N/A,TRUE,"GENERAL";"TAB4",#N/A,TRUE,"GENERAL";"TAB5",#N/A,TRUE,"GENERAL"}</definedName>
    <definedName name="yyyuh" hidden="1">{"TAB1",#N/A,TRUE,"GENERAL";"TAB2",#N/A,TRUE,"GENERAL";"TAB3",#N/A,TRUE,"GENERAL";"TAB4",#N/A,TRUE,"GENERAL";"TAB5",#N/A,TRUE,"GENERAL"}</definedName>
    <definedName name="yyyyhhh" localSheetId="15" hidden="1">{"TAB1",#N/A,TRUE,"GENERAL";"TAB2",#N/A,TRUE,"GENERAL";"TAB3",#N/A,TRUE,"GENERAL";"TAB4",#N/A,TRUE,"GENERAL";"TAB5",#N/A,TRUE,"GENERAL"}</definedName>
    <definedName name="yyyyhhh" localSheetId="14" hidden="1">{"TAB1",#N/A,TRUE,"GENERAL";"TAB2",#N/A,TRUE,"GENERAL";"TAB3",#N/A,TRUE,"GENERAL";"TAB4",#N/A,TRUE,"GENERAL";"TAB5",#N/A,TRUE,"GENERAL"}</definedName>
    <definedName name="yyyyhhh" localSheetId="13" hidden="1">{"TAB1",#N/A,TRUE,"GENERAL";"TAB2",#N/A,TRUE,"GENERAL";"TAB3",#N/A,TRUE,"GENERAL";"TAB4",#N/A,TRUE,"GENERAL";"TAB5",#N/A,TRUE,"GENERAL"}</definedName>
    <definedName name="yyyyhhh" hidden="1">{"TAB1",#N/A,TRUE,"GENERAL";"TAB2",#N/A,TRUE,"GENERAL";"TAB3",#N/A,TRUE,"GENERAL";"TAB4",#N/A,TRUE,"GENERAL";"TAB5",#N/A,TRUE,"GENERAL"}</definedName>
    <definedName name="yyyyyf" localSheetId="15" hidden="1">{"via1",#N/A,TRUE,"general";"via2",#N/A,TRUE,"general";"via3",#N/A,TRUE,"general"}</definedName>
    <definedName name="yyyyyf" localSheetId="14" hidden="1">{"via1",#N/A,TRUE,"general";"via2",#N/A,TRUE,"general";"via3",#N/A,TRUE,"general"}</definedName>
    <definedName name="yyyyyf" localSheetId="13" hidden="1">{"via1",#N/A,TRUE,"general";"via2",#N/A,TRUE,"general";"via3",#N/A,TRUE,"general"}</definedName>
    <definedName name="yyyyyf" hidden="1">{"via1",#N/A,TRUE,"general";"via2",#N/A,TRUE,"general";"via3",#N/A,TRUE,"general"}</definedName>
    <definedName name="z" localSheetId="15">#REF!</definedName>
    <definedName name="z" localSheetId="23">#REF!</definedName>
    <definedName name="z" localSheetId="17">#REF!</definedName>
    <definedName name="z" localSheetId="18">#REF!</definedName>
    <definedName name="z" localSheetId="14">#REF!</definedName>
    <definedName name="z" localSheetId="13">#REF!</definedName>
    <definedName name="z">#REF!</definedName>
    <definedName name="Z_086A872D_15DF_436A_8459_CE22F6819FF4_.wvu.Rows" localSheetId="23" hidden="1">[11]Presentacion!#REF!</definedName>
    <definedName name="Z_086A872D_15DF_436A_8459_CE22F6819FF4_.wvu.Rows" localSheetId="17" hidden="1">[11]Presentacion!#REF!</definedName>
    <definedName name="Z_086A872D_15DF_436A_8459_CE22F6819FF4_.wvu.Rows" localSheetId="18" hidden="1">[11]Presentacion!#REF!</definedName>
    <definedName name="Z_086A872D_15DF_436A_8459_CE22F6819FF4_.wvu.Rows" hidden="1">[11]Presentacion!#REF!</definedName>
    <definedName name="Z_D55C8B2E_861A_459E_9D09_3AF38A1DE99E_.wvu.Rows" localSheetId="23" hidden="1">[11]Presentacion!#REF!</definedName>
    <definedName name="Z_D55C8B2E_861A_459E_9D09_3AF38A1DE99E_.wvu.Rows" localSheetId="17" hidden="1">[11]Presentacion!#REF!</definedName>
    <definedName name="Z_D55C8B2E_861A_459E_9D09_3AF38A1DE99E_.wvu.Rows" localSheetId="18" hidden="1">[11]Presentacion!#REF!</definedName>
    <definedName name="Z_D55C8B2E_861A_459E_9D09_3AF38A1DE99E_.wvu.Rows" hidden="1">[11]Presentacion!#REF!</definedName>
    <definedName name="Z_F540D718_D9AA_403F_AE49_60D937FD77E5_.wvu.Rows" localSheetId="23" hidden="1">[11]Presentacion!#REF!</definedName>
    <definedName name="Z_F540D718_D9AA_403F_AE49_60D937FD77E5_.wvu.Rows" localSheetId="17" hidden="1">[11]Presentacion!#REF!</definedName>
    <definedName name="Z_F540D718_D9AA_403F_AE49_60D937FD77E5_.wvu.Rows" localSheetId="18" hidden="1">[11]Presentacion!#REF!</definedName>
    <definedName name="Z_F540D718_D9AA_403F_AE49_60D937FD77E5_.wvu.Rows" hidden="1">[11]Presentacion!#REF!</definedName>
    <definedName name="ZAQ" hidden="1">{#N/A,#N/A,TRUE,"INGENIERIA";#N/A,#N/A,TRUE,"COMPRAS";#N/A,#N/A,TRUE,"DIRECCION";#N/A,#N/A,TRUE,"RESUMEN"}</definedName>
    <definedName name="zdervr" localSheetId="15" hidden="1">{"via1",#N/A,TRUE,"general";"via2",#N/A,TRUE,"general";"via3",#N/A,TRUE,"general"}</definedName>
    <definedName name="zdervr" localSheetId="14" hidden="1">{"via1",#N/A,TRUE,"general";"via2",#N/A,TRUE,"general";"via3",#N/A,TRUE,"general"}</definedName>
    <definedName name="zdervr" localSheetId="13" hidden="1">{"via1",#N/A,TRUE,"general";"via2",#N/A,TRUE,"general";"via3",#N/A,TRUE,"general"}</definedName>
    <definedName name="zdervr" hidden="1">{"via1",#N/A,TRUE,"general";"via2",#N/A,TRUE,"general";"via3",#N/A,TRUE,"general"}</definedName>
    <definedName name="Zocalo_en_acero_inoxidable_e_0_10_ML" localSheetId="15">#REF!</definedName>
    <definedName name="Zocalo_en_acero_inoxidable_e_0_10_ML" localSheetId="23">#REF!</definedName>
    <definedName name="Zocalo_en_acero_inoxidable_e_0_10_ML" localSheetId="17">#REF!</definedName>
    <definedName name="Zocalo_en_acero_inoxidable_e_0_10_ML" localSheetId="18">#REF!</definedName>
    <definedName name="Zocalo_en_acero_inoxidable_e_0_10_ML" localSheetId="14">#REF!</definedName>
    <definedName name="Zocalo_en_acero_inoxidable_e_0_10_ML" localSheetId="13">#REF!</definedName>
    <definedName name="Zocalo_en_acero_inoxidable_e_0_10_ML">#REF!</definedName>
    <definedName name="Zorra_Metalica__Ruedas_de_Caucho" localSheetId="15">#REF!</definedName>
    <definedName name="Zorra_Metalica__Ruedas_de_Caucho" localSheetId="23">#REF!</definedName>
    <definedName name="Zorra_Metalica__Ruedas_de_Caucho" localSheetId="17">#REF!</definedName>
    <definedName name="Zorra_Metalica__Ruedas_de_Caucho" localSheetId="18">#REF!</definedName>
    <definedName name="Zorra_Metalica__Ruedas_de_Caucho" localSheetId="14">#REF!</definedName>
    <definedName name="Zorra_Metalica__Ruedas_de_Caucho" localSheetId="13">#REF!</definedName>
    <definedName name="Zorra_Metalica__Ruedas_de_Caucho">#REF!</definedName>
    <definedName name="zxczds" localSheetId="15" hidden="1">{"TAB1",#N/A,TRUE,"GENERAL";"TAB2",#N/A,TRUE,"GENERAL";"TAB3",#N/A,TRUE,"GENERAL";"TAB4",#N/A,TRUE,"GENERAL";"TAB5",#N/A,TRUE,"GENERAL"}</definedName>
    <definedName name="zxczds" localSheetId="14" hidden="1">{"TAB1",#N/A,TRUE,"GENERAL";"TAB2",#N/A,TRUE,"GENERAL";"TAB3",#N/A,TRUE,"GENERAL";"TAB4",#N/A,TRUE,"GENERAL";"TAB5",#N/A,TRUE,"GENERAL"}</definedName>
    <definedName name="zxczds" localSheetId="13" hidden="1">{"TAB1",#N/A,TRUE,"GENERAL";"TAB2",#N/A,TRUE,"GENERAL";"TAB3",#N/A,TRUE,"GENERAL";"TAB4",#N/A,TRUE,"GENERAL";"TAB5",#N/A,TRUE,"GENERAL"}</definedName>
    <definedName name="zxczds" hidden="1">{"TAB1",#N/A,TRUE,"GENERAL";"TAB2",#N/A,TRUE,"GENERAL";"TAB3",#N/A,TRUE,"GENERAL";"TAB4",#N/A,TRUE,"GENERAL";"TAB5",#N/A,TRUE,"GENERAL"}</definedName>
    <definedName name="zxsdftyu" localSheetId="15" hidden="1">{"via1",#N/A,TRUE,"general";"via2",#N/A,TRUE,"general";"via3",#N/A,TRUE,"general"}</definedName>
    <definedName name="zxsdftyu" localSheetId="14" hidden="1">{"via1",#N/A,TRUE,"general";"via2",#N/A,TRUE,"general";"via3",#N/A,TRUE,"general"}</definedName>
    <definedName name="zxsdftyu" localSheetId="13" hidden="1">{"via1",#N/A,TRUE,"general";"via2",#N/A,TRUE,"general";"via3",#N/A,TRUE,"general"}</definedName>
    <definedName name="zxsdftyu" hidden="1">{"via1",#N/A,TRUE,"general";"via2",#N/A,TRUE,"general";"via3",#N/A,TRUE,"general"}</definedName>
    <definedName name="zxvxczv" localSheetId="15" hidden="1">{"via1",#N/A,TRUE,"general";"via2",#N/A,TRUE,"general";"via3",#N/A,TRUE,"general"}</definedName>
    <definedName name="zxvxczv" localSheetId="14" hidden="1">{"via1",#N/A,TRUE,"general";"via2",#N/A,TRUE,"general";"via3",#N/A,TRUE,"general"}</definedName>
    <definedName name="zxvxczv" localSheetId="13" hidden="1">{"via1",#N/A,TRUE,"general";"via2",#N/A,TRUE,"general";"via3",#N/A,TRUE,"general"}</definedName>
    <definedName name="zxvxczv" hidden="1">{"via1",#N/A,TRUE,"general";"via2",#N/A,TRUE,"general";"via3",#N/A,TRUE,"general"}</definedName>
    <definedName name="ZZZZZZZZZZZ" localSheetId="15">'[41]A. P. U.'!#REF!</definedName>
    <definedName name="ZZZZZZZZZZZ" localSheetId="23">'[41]A. P. U.'!#REF!</definedName>
    <definedName name="ZZZZZZZZZZZ" localSheetId="17">'[41]A. P. U.'!#REF!</definedName>
    <definedName name="ZZZZZZZZZZZ" localSheetId="18">'[41]A. P. U.'!#REF!</definedName>
    <definedName name="ZZZZZZZZZZZ" localSheetId="14">'[41]A. P. U.'!#REF!</definedName>
    <definedName name="ZZZZZZZZZZZ" localSheetId="13">'[41]A. P. U.'!#REF!</definedName>
    <definedName name="ZZZZZZZZZZZ">'[41]A. P. U.'!#REF!</definedName>
  </definedName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K18" i="587" l="1"/>
  <c r="AP18" i="587" s="1"/>
  <c r="AL369" i="549"/>
  <c r="AL368" i="549"/>
  <c r="AL367" i="549"/>
  <c r="AL366" i="549"/>
  <c r="AL253" i="549"/>
  <c r="AL252" i="549"/>
  <c r="AL251" i="549"/>
  <c r="AL250" i="549"/>
  <c r="AL20" i="549"/>
  <c r="AL19" i="549"/>
  <c r="AL18" i="549"/>
  <c r="AL76" i="753"/>
  <c r="AL78" i="549"/>
  <c r="AL77" i="549"/>
  <c r="AL76" i="549"/>
  <c r="AL369" i="753"/>
  <c r="AL253" i="753"/>
  <c r="AL79" i="753"/>
  <c r="AK79" i="753" s="1"/>
  <c r="AL21" i="753"/>
  <c r="AK21" i="753" s="1"/>
  <c r="AL79" i="549"/>
  <c r="AK79" i="549" s="1"/>
  <c r="AL21" i="549"/>
  <c r="AO137" i="753"/>
  <c r="AP195" i="453"/>
  <c r="AP195" i="752"/>
  <c r="AP137" i="752"/>
  <c r="AP137" i="453"/>
  <c r="AK137" i="453"/>
  <c r="AL79" i="752"/>
  <c r="AK79" i="752" s="1"/>
  <c r="AP79" i="752" s="1"/>
  <c r="AL79" i="453"/>
  <c r="AL18" i="752"/>
  <c r="AK18" i="752" s="1"/>
  <c r="AP18" i="752" s="1"/>
  <c r="AL18" i="453"/>
  <c r="AL368" i="753"/>
  <c r="AK368" i="753" s="1"/>
  <c r="AL367" i="753"/>
  <c r="AK367" i="753" s="1"/>
  <c r="AL366" i="753"/>
  <c r="AK366" i="753"/>
  <c r="AO136" i="753"/>
  <c r="AO135" i="753"/>
  <c r="AO134" i="753"/>
  <c r="AK137" i="752"/>
  <c r="H27" i="717" l="1"/>
  <c r="I27" i="717" s="1"/>
  <c r="AP79" i="549"/>
  <c r="AP136" i="453"/>
  <c r="AP135" i="453"/>
  <c r="AP134" i="453"/>
  <c r="AP194" i="453"/>
  <c r="AP193" i="453"/>
  <c r="AP192" i="453"/>
  <c r="AO135" i="549"/>
  <c r="AO136" i="549"/>
  <c r="AO137" i="549"/>
  <c r="AO134" i="549"/>
  <c r="AP874" i="756" l="1"/>
  <c r="AP906" i="756" s="1"/>
  <c r="AP907" i="756" s="1"/>
  <c r="AP816" i="756"/>
  <c r="AP848" i="756" s="1"/>
  <c r="AP849" i="756" s="1"/>
  <c r="AP758" i="756"/>
  <c r="AP790" i="756" s="1"/>
  <c r="AP791" i="756" s="1"/>
  <c r="AP700" i="756"/>
  <c r="AP732" i="756" s="1"/>
  <c r="AP733" i="756" s="1"/>
  <c r="AP642" i="756"/>
  <c r="AP674" i="756" s="1"/>
  <c r="AP675" i="756" s="1"/>
  <c r="AP586" i="756"/>
  <c r="AP618" i="756" s="1"/>
  <c r="AP619" i="756" s="1"/>
  <c r="AL530" i="756"/>
  <c r="AP530" i="756" s="1"/>
  <c r="AP562" i="756" s="1"/>
  <c r="AP563" i="756" s="1"/>
  <c r="AL474" i="756"/>
  <c r="AP474" i="756" s="1"/>
  <c r="AP506" i="756" s="1"/>
  <c r="AP507" i="756" s="1"/>
  <c r="AP418" i="756"/>
  <c r="AP450" i="756" s="1"/>
  <c r="AP451" i="756" s="1"/>
  <c r="AK418" i="756"/>
  <c r="AO362" i="756"/>
  <c r="AP362" i="756" s="1"/>
  <c r="AP394" i="756" s="1"/>
  <c r="AP395" i="756" s="1"/>
  <c r="AO306" i="756"/>
  <c r="AP306" i="756" s="1"/>
  <c r="AP338" i="756" s="1"/>
  <c r="AP339" i="756" s="1"/>
  <c r="AL251" i="756"/>
  <c r="AK251" i="756" s="1"/>
  <c r="AP251" i="756" s="1"/>
  <c r="AK250" i="756"/>
  <c r="AP250" i="756" s="1"/>
  <c r="AK192" i="756"/>
  <c r="AP192" i="756" s="1"/>
  <c r="AP224" i="756" s="1"/>
  <c r="AP225" i="756" s="1"/>
  <c r="AO137" i="756"/>
  <c r="AL137" i="756"/>
  <c r="AP137" i="756" s="1"/>
  <c r="AL136" i="756"/>
  <c r="AP136" i="756" s="1"/>
  <c r="AL135" i="756"/>
  <c r="AP135" i="756" s="1"/>
  <c r="AK135" i="756"/>
  <c r="AP134" i="756"/>
  <c r="AL134" i="756"/>
  <c r="AK134" i="756"/>
  <c r="AP76" i="756"/>
  <c r="AP108" i="756" s="1"/>
  <c r="AP109" i="756" s="1"/>
  <c r="AK76" i="756"/>
  <c r="AK18" i="756"/>
  <c r="AP18" i="756" s="1"/>
  <c r="AO15" i="756"/>
  <c r="AO813" i="756" s="1"/>
  <c r="AN13" i="756"/>
  <c r="AN695" i="756" s="1"/>
  <c r="M13" i="756"/>
  <c r="M301" i="756" s="1"/>
  <c r="AN12" i="756"/>
  <c r="AN868" i="756" s="1"/>
  <c r="M12" i="756"/>
  <c r="M868" i="756" s="1"/>
  <c r="AK1" i="756"/>
  <c r="AK513" i="756" s="1"/>
  <c r="A1" i="756"/>
  <c r="A741" i="756" s="1"/>
  <c r="AP714" i="755"/>
  <c r="AP746" i="755" s="1"/>
  <c r="AP747" i="755" s="1"/>
  <c r="AP656" i="755"/>
  <c r="AP688" i="755" s="1"/>
  <c r="AP689" i="755" s="1"/>
  <c r="AP598" i="755"/>
  <c r="AP630" i="755" s="1"/>
  <c r="AP631" i="755" s="1"/>
  <c r="AP572" i="755"/>
  <c r="AP573" i="755" s="1"/>
  <c r="AP540" i="755"/>
  <c r="AN534" i="755"/>
  <c r="AP482" i="755"/>
  <c r="AP514" i="755" s="1"/>
  <c r="AP515" i="755" s="1"/>
  <c r="AK482" i="755"/>
  <c r="AP456" i="755"/>
  <c r="AP457" i="755" s="1"/>
  <c r="H36" i="717" s="1"/>
  <c r="I36" i="717" s="1"/>
  <c r="AP398" i="755"/>
  <c r="AP399" i="755" s="1"/>
  <c r="H35" i="717" s="1"/>
  <c r="I35" i="717" s="1"/>
  <c r="AP340" i="755"/>
  <c r="AP341" i="755" s="1"/>
  <c r="H34" i="717" s="1"/>
  <c r="I34" i="717" s="1"/>
  <c r="AP282" i="755"/>
  <c r="AP283" i="755" s="1"/>
  <c r="H33" i="717" s="1"/>
  <c r="I33" i="717" s="1"/>
  <c r="AP224" i="755"/>
  <c r="AP225" i="755" s="1"/>
  <c r="H32" i="717" s="1"/>
  <c r="I32" i="717" s="1"/>
  <c r="AP134" i="755"/>
  <c r="AP166" i="755" s="1"/>
  <c r="AP167" i="755" s="1"/>
  <c r="H31" i="717" s="1"/>
  <c r="I31" i="717" s="1"/>
  <c r="A117" i="755"/>
  <c r="AP76" i="755"/>
  <c r="AP108" i="755" s="1"/>
  <c r="AP109" i="755" s="1"/>
  <c r="H30" i="717" s="1"/>
  <c r="I30" i="717" s="1"/>
  <c r="AP18" i="755"/>
  <c r="AP50" i="755" s="1"/>
  <c r="AP51" i="755" s="1"/>
  <c r="H29" i="717" s="1"/>
  <c r="I29" i="717" s="1"/>
  <c r="AO15" i="755"/>
  <c r="AO247" i="755" s="1"/>
  <c r="AN13" i="755"/>
  <c r="AN477" i="755" s="1"/>
  <c r="M13" i="755"/>
  <c r="M709" i="755" s="1"/>
  <c r="AN12" i="755"/>
  <c r="AN476" i="755" s="1"/>
  <c r="M12" i="755"/>
  <c r="M650" i="755" s="1"/>
  <c r="AK1" i="755"/>
  <c r="AK581" i="755" s="1"/>
  <c r="A1" i="755"/>
  <c r="A349" i="755" s="1"/>
  <c r="AP886" i="754"/>
  <c r="AP918" i="754" s="1"/>
  <c r="AP919" i="754" s="1"/>
  <c r="AP828" i="754"/>
  <c r="AP860" i="754" s="1"/>
  <c r="AP861" i="754" s="1"/>
  <c r="AP770" i="754"/>
  <c r="AP802" i="754" s="1"/>
  <c r="AP803" i="754" s="1"/>
  <c r="AO767" i="754"/>
  <c r="AP712" i="754"/>
  <c r="AP744" i="754" s="1"/>
  <c r="AP745" i="754" s="1"/>
  <c r="AP654" i="754"/>
  <c r="AP686" i="754" s="1"/>
  <c r="AP687" i="754" s="1"/>
  <c r="AP596" i="754"/>
  <c r="AP628" i="754" s="1"/>
  <c r="AP629" i="754" s="1"/>
  <c r="AP538" i="754"/>
  <c r="AP570" i="754" s="1"/>
  <c r="AP571" i="754" s="1"/>
  <c r="AN533" i="754"/>
  <c r="AP480" i="754"/>
  <c r="AP512" i="754" s="1"/>
  <c r="AP513" i="754" s="1"/>
  <c r="AP422" i="754"/>
  <c r="AP454" i="754" s="1"/>
  <c r="AP455" i="754" s="1"/>
  <c r="AP364" i="754"/>
  <c r="AP396" i="754" s="1"/>
  <c r="AP397" i="754" s="1"/>
  <c r="AL364" i="754"/>
  <c r="AP308" i="754"/>
  <c r="AP307" i="754"/>
  <c r="AP306" i="754"/>
  <c r="AO255" i="754"/>
  <c r="AP255" i="754" s="1"/>
  <c r="AO254" i="754"/>
  <c r="AL254" i="754"/>
  <c r="AO253" i="754"/>
  <c r="AL253" i="754"/>
  <c r="AO252" i="754"/>
  <c r="AL252" i="754"/>
  <c r="AO251" i="754"/>
  <c r="AL251" i="754"/>
  <c r="AP251" i="754" s="1"/>
  <c r="AO250" i="754"/>
  <c r="AL250" i="754"/>
  <c r="AK202" i="754"/>
  <c r="AP202" i="754" s="1"/>
  <c r="AL201" i="754"/>
  <c r="AK201" i="754" s="1"/>
  <c r="AP201" i="754" s="1"/>
  <c r="AN200" i="754"/>
  <c r="AK200" i="754"/>
  <c r="AN199" i="754"/>
  <c r="AK199" i="754"/>
  <c r="AN198" i="754"/>
  <c r="AK198" i="754"/>
  <c r="AN197" i="754"/>
  <c r="AK197" i="754"/>
  <c r="AK196" i="754"/>
  <c r="AP196" i="754" s="1"/>
  <c r="AK195" i="754"/>
  <c r="AP195" i="754" s="1"/>
  <c r="AK194" i="754"/>
  <c r="AP194" i="754" s="1"/>
  <c r="AK193" i="754"/>
  <c r="AP193" i="754" s="1"/>
  <c r="AK155" i="754"/>
  <c r="AP155" i="754" s="1"/>
  <c r="AL154" i="754"/>
  <c r="AK154" i="754" s="1"/>
  <c r="AP154" i="754" s="1"/>
  <c r="AK153" i="754"/>
  <c r="AP153" i="754" s="1"/>
  <c r="AK152" i="754"/>
  <c r="AP152" i="754" s="1"/>
  <c r="AK151" i="754"/>
  <c r="AP151" i="754" s="1"/>
  <c r="AK150" i="754"/>
  <c r="AP150" i="754" s="1"/>
  <c r="AK149" i="754"/>
  <c r="AP149" i="754" s="1"/>
  <c r="AK148" i="754"/>
  <c r="AP148" i="754" s="1"/>
  <c r="AK147" i="754"/>
  <c r="AP147" i="754" s="1"/>
  <c r="AK146" i="754"/>
  <c r="AP146" i="754" s="1"/>
  <c r="AK144" i="754"/>
  <c r="AP144" i="754" s="1"/>
  <c r="AL143" i="754"/>
  <c r="AK143" i="754" s="1"/>
  <c r="AP143" i="754" s="1"/>
  <c r="AN142" i="754"/>
  <c r="AK142" i="754"/>
  <c r="AN141" i="754"/>
  <c r="AK141" i="754"/>
  <c r="AN140" i="754"/>
  <c r="AK140" i="754"/>
  <c r="AN139" i="754"/>
  <c r="AK139" i="754"/>
  <c r="AK138" i="754"/>
  <c r="AP138" i="754" s="1"/>
  <c r="AK137" i="754"/>
  <c r="AP137" i="754" s="1"/>
  <c r="AK136" i="754"/>
  <c r="AP136" i="754" s="1"/>
  <c r="AK135" i="754"/>
  <c r="AP135" i="754" s="1"/>
  <c r="AK78" i="754"/>
  <c r="AP78" i="754" s="1"/>
  <c r="AK77" i="754"/>
  <c r="AP77" i="754" s="1"/>
  <c r="AK76" i="754"/>
  <c r="AP76" i="754" s="1"/>
  <c r="AN71" i="754"/>
  <c r="AK20" i="754"/>
  <c r="AP20" i="754" s="1"/>
  <c r="AK19" i="754"/>
  <c r="AP19" i="754" s="1"/>
  <c r="AK18" i="754"/>
  <c r="AP18" i="754" s="1"/>
  <c r="AO15" i="754"/>
  <c r="AO535" i="754" s="1"/>
  <c r="AN13" i="754"/>
  <c r="AN707" i="754" s="1"/>
  <c r="M13" i="754"/>
  <c r="M881" i="754" s="1"/>
  <c r="AN12" i="754"/>
  <c r="AN358" i="754" s="1"/>
  <c r="M12" i="754"/>
  <c r="M822" i="754" s="1"/>
  <c r="AK1" i="754"/>
  <c r="AK463" i="754" s="1"/>
  <c r="A1" i="754"/>
  <c r="A59" i="754" s="1"/>
  <c r="AP369" i="753"/>
  <c r="AP368" i="753"/>
  <c r="AP367" i="753"/>
  <c r="AP366" i="753"/>
  <c r="AO310" i="753"/>
  <c r="AL309" i="753"/>
  <c r="AP253" i="753"/>
  <c r="AL252" i="753"/>
  <c r="AK252" i="753"/>
  <c r="AP252" i="753" s="1"/>
  <c r="AL251" i="753"/>
  <c r="AK251" i="753"/>
  <c r="AP251" i="753" s="1"/>
  <c r="AL250" i="753"/>
  <c r="AK250" i="753" s="1"/>
  <c r="AP250" i="753" s="1"/>
  <c r="AP195" i="753"/>
  <c r="AL194" i="753"/>
  <c r="AK194" i="753" s="1"/>
  <c r="AP194" i="753" s="1"/>
  <c r="AP193" i="753"/>
  <c r="AL193" i="753"/>
  <c r="AK193" i="753"/>
  <c r="AL192" i="753"/>
  <c r="AK192" i="753" s="1"/>
  <c r="AP192" i="753" s="1"/>
  <c r="AP137" i="753"/>
  <c r="AP136" i="753"/>
  <c r="AK136" i="753"/>
  <c r="AP135" i="753"/>
  <c r="AK135" i="753"/>
  <c r="AP134" i="753"/>
  <c r="AK134" i="753"/>
  <c r="AP79" i="753"/>
  <c r="AL78" i="753"/>
  <c r="AK78" i="753" s="1"/>
  <c r="AP78" i="753" s="1"/>
  <c r="AL77" i="753"/>
  <c r="AK77" i="753" s="1"/>
  <c r="AP77" i="753" s="1"/>
  <c r="AK76" i="753"/>
  <c r="AP76" i="753" s="1"/>
  <c r="AP21" i="753"/>
  <c r="AL20" i="753"/>
  <c r="AK20" i="753"/>
  <c r="AP20" i="753" s="1"/>
  <c r="AL19" i="753"/>
  <c r="AK19" i="753" s="1"/>
  <c r="AP19" i="753" s="1"/>
  <c r="AL18" i="753"/>
  <c r="AK18" i="753" s="1"/>
  <c r="AP18" i="753" s="1"/>
  <c r="AO15" i="753"/>
  <c r="AO247" i="753" s="1"/>
  <c r="AN13" i="753"/>
  <c r="AN303" i="753" s="1"/>
  <c r="M13" i="753"/>
  <c r="M303" i="753" s="1"/>
  <c r="AN12" i="753"/>
  <c r="AN302" i="753" s="1"/>
  <c r="M12" i="753"/>
  <c r="M360" i="753" s="1"/>
  <c r="M11" i="753"/>
  <c r="M243" i="753" s="1"/>
  <c r="AK1" i="753"/>
  <c r="AK349" i="753" s="1"/>
  <c r="A1" i="753"/>
  <c r="A349" i="753" s="1"/>
  <c r="AK366" i="752"/>
  <c r="AP366" i="752" s="1"/>
  <c r="AP398" i="752" s="1"/>
  <c r="AP399" i="752" s="1"/>
  <c r="AO363" i="752"/>
  <c r="I363" i="752"/>
  <c r="AN361" i="752"/>
  <c r="M361" i="752"/>
  <c r="AN360" i="752"/>
  <c r="M360" i="752"/>
  <c r="AK349" i="752"/>
  <c r="A349" i="752"/>
  <c r="AP309" i="752"/>
  <c r="AP308" i="752"/>
  <c r="AP340" i="752" s="1"/>
  <c r="AP341" i="752" s="1"/>
  <c r="AO305" i="752"/>
  <c r="I305" i="752"/>
  <c r="AN303" i="752"/>
  <c r="M303" i="752"/>
  <c r="AN302" i="752"/>
  <c r="M302" i="752"/>
  <c r="AK291" i="752"/>
  <c r="A291" i="752"/>
  <c r="AP250" i="752"/>
  <c r="AP282" i="752" s="1"/>
  <c r="AP283" i="752" s="1"/>
  <c r="AO247" i="752"/>
  <c r="I247" i="752"/>
  <c r="AN245" i="752"/>
  <c r="M245" i="752"/>
  <c r="AN244" i="752"/>
  <c r="M244" i="752"/>
  <c r="AK233" i="752"/>
  <c r="A233" i="752"/>
  <c r="AK195" i="752"/>
  <c r="AP194" i="752"/>
  <c r="AK194" i="752"/>
  <c r="AP193" i="752"/>
  <c r="AK193" i="752"/>
  <c r="AP192" i="752"/>
  <c r="AK192" i="752"/>
  <c r="AO189" i="752"/>
  <c r="I189" i="752"/>
  <c r="AN187" i="752"/>
  <c r="M187" i="752"/>
  <c r="AN186" i="752"/>
  <c r="M186" i="752"/>
  <c r="M185" i="752"/>
  <c r="AK175" i="752"/>
  <c r="A175" i="752"/>
  <c r="AP136" i="752"/>
  <c r="AK136" i="752"/>
  <c r="AP135" i="752"/>
  <c r="AK135" i="752"/>
  <c r="AP134" i="752"/>
  <c r="AK134" i="752"/>
  <c r="AO131" i="752"/>
  <c r="I131" i="752"/>
  <c r="AN129" i="752"/>
  <c r="M129" i="752"/>
  <c r="AN128" i="752"/>
  <c r="M128" i="752"/>
  <c r="AK117" i="752"/>
  <c r="A117" i="752"/>
  <c r="AL78" i="752"/>
  <c r="AK78" i="752" s="1"/>
  <c r="AP78" i="752" s="1"/>
  <c r="AL77" i="752"/>
  <c r="AK77" i="752"/>
  <c r="AP77" i="752" s="1"/>
  <c r="AL76" i="752"/>
  <c r="AK76" i="752"/>
  <c r="AP76" i="752" s="1"/>
  <c r="AO73" i="752"/>
  <c r="I73" i="752"/>
  <c r="AN71" i="752"/>
  <c r="M71" i="752"/>
  <c r="AN70" i="752"/>
  <c r="M70" i="752"/>
  <c r="AK59" i="752"/>
  <c r="A59" i="752"/>
  <c r="AP50" i="752"/>
  <c r="AP51" i="752" s="1"/>
  <c r="H9" i="717" s="1"/>
  <c r="I9" i="717" s="1"/>
  <c r="I15" i="752"/>
  <c r="M11" i="752"/>
  <c r="M243" i="752" s="1"/>
  <c r="I47" i="717"/>
  <c r="I46" i="717"/>
  <c r="I48" i="717" s="1"/>
  <c r="I40" i="717"/>
  <c r="I41" i="717" s="1"/>
  <c r="H40" i="717"/>
  <c r="A407" i="755" l="1"/>
  <c r="AN186" i="755"/>
  <c r="AN418" i="755"/>
  <c r="AN244" i="755"/>
  <c r="AN650" i="755"/>
  <c r="AN70" i="755"/>
  <c r="A291" i="755"/>
  <c r="A523" i="755"/>
  <c r="AK59" i="754"/>
  <c r="AN187" i="754"/>
  <c r="AN765" i="754"/>
  <c r="AP142" i="754"/>
  <c r="AP252" i="754"/>
  <c r="AN591" i="754"/>
  <c r="AN823" i="754"/>
  <c r="AN129" i="754"/>
  <c r="M187" i="754"/>
  <c r="AP198" i="754"/>
  <c r="AP254" i="754"/>
  <c r="AP282" i="756"/>
  <c r="AP283" i="756" s="1"/>
  <c r="M532" i="754"/>
  <c r="AP166" i="752"/>
  <c r="AP167" i="752" s="1"/>
  <c r="H11" i="717" s="1"/>
  <c r="I11" i="717" s="1"/>
  <c r="AP224" i="752"/>
  <c r="AP225" i="752" s="1"/>
  <c r="H12" i="717" s="1"/>
  <c r="I12" i="717" s="1"/>
  <c r="AP253" i="754"/>
  <c r="M533" i="754"/>
  <c r="M591" i="754"/>
  <c r="M71" i="755"/>
  <c r="AK639" i="755"/>
  <c r="A697" i="755"/>
  <c r="M300" i="756"/>
  <c r="M637" i="756"/>
  <c r="AP140" i="754"/>
  <c r="AP197" i="754"/>
  <c r="AP250" i="754"/>
  <c r="M245" i="755"/>
  <c r="AN709" i="755"/>
  <c r="M128" i="756"/>
  <c r="AN301" i="756"/>
  <c r="AK457" i="756"/>
  <c r="AO471" i="756"/>
  <c r="AO527" i="756"/>
  <c r="AN637" i="756"/>
  <c r="M651" i="755"/>
  <c r="M129" i="756"/>
  <c r="M186" i="756"/>
  <c r="M869" i="756"/>
  <c r="A59" i="753"/>
  <c r="AP141" i="754"/>
  <c r="AN244" i="754"/>
  <c r="M764" i="754"/>
  <c r="AK407" i="755"/>
  <c r="A465" i="755"/>
  <c r="AK523" i="755"/>
  <c r="AN129" i="756"/>
  <c r="AN187" i="756"/>
  <c r="M468" i="756"/>
  <c r="M580" i="756"/>
  <c r="AK741" i="756"/>
  <c r="AO755" i="756"/>
  <c r="AK59" i="753"/>
  <c r="M245" i="754"/>
  <c r="M359" i="754"/>
  <c r="AN417" i="754"/>
  <c r="A695" i="754"/>
  <c r="AN764" i="754"/>
  <c r="AN822" i="754"/>
  <c r="AN881" i="754"/>
  <c r="A175" i="755"/>
  <c r="AK349" i="755"/>
  <c r="AK465" i="755"/>
  <c r="M469" i="756"/>
  <c r="M524" i="756"/>
  <c r="M127" i="752"/>
  <c r="AP199" i="754"/>
  <c r="AN245" i="754"/>
  <c r="AN301" i="754"/>
  <c r="AN359" i="754"/>
  <c r="AK695" i="754"/>
  <c r="M765" i="754"/>
  <c r="M823" i="754"/>
  <c r="A59" i="755"/>
  <c r="AK175" i="755"/>
  <c r="A233" i="755"/>
  <c r="M361" i="755"/>
  <c r="M419" i="755"/>
  <c r="M535" i="755"/>
  <c r="AO303" i="756"/>
  <c r="AN469" i="756"/>
  <c r="AN525" i="756"/>
  <c r="M752" i="756"/>
  <c r="M810" i="756"/>
  <c r="M186" i="754"/>
  <c r="AK59" i="755"/>
  <c r="AK233" i="755"/>
  <c r="AK136" i="756"/>
  <c r="M694" i="756"/>
  <c r="M753" i="756"/>
  <c r="AO871" i="756"/>
  <c r="AP139" i="754"/>
  <c r="AN186" i="754"/>
  <c r="AP200" i="754"/>
  <c r="AN532" i="754"/>
  <c r="AN590" i="754"/>
  <c r="AN649" i="754"/>
  <c r="AN129" i="755"/>
  <c r="M187" i="755"/>
  <c r="M244" i="755"/>
  <c r="AN303" i="755"/>
  <c r="A639" i="755"/>
  <c r="AK117" i="756"/>
  <c r="AO131" i="756"/>
  <c r="M356" i="756"/>
  <c r="AN753" i="756"/>
  <c r="AP50" i="756"/>
  <c r="AP51" i="756" s="1"/>
  <c r="H38" i="717" s="1"/>
  <c r="I38" i="717" s="1"/>
  <c r="AP338" i="754"/>
  <c r="AP339" i="754" s="1"/>
  <c r="AP108" i="753"/>
  <c r="AP109" i="753" s="1"/>
  <c r="H15" i="717" s="1"/>
  <c r="I15" i="717" s="1"/>
  <c r="AP166" i="756"/>
  <c r="AP167" i="756" s="1"/>
  <c r="AK233" i="756"/>
  <c r="A345" i="756"/>
  <c r="AN580" i="756"/>
  <c r="A683" i="756"/>
  <c r="AN810" i="756"/>
  <c r="AO73" i="756"/>
  <c r="AK175" i="756"/>
  <c r="AO247" i="756"/>
  <c r="A289" i="756"/>
  <c r="AK345" i="756"/>
  <c r="AO415" i="756"/>
  <c r="AN524" i="756"/>
  <c r="M581" i="756"/>
  <c r="AK683" i="756"/>
  <c r="M811" i="756"/>
  <c r="M70" i="756"/>
  <c r="AN128" i="756"/>
  <c r="AK137" i="756"/>
  <c r="AO189" i="756"/>
  <c r="M244" i="756"/>
  <c r="AK289" i="756"/>
  <c r="AO359" i="756"/>
  <c r="M412" i="756"/>
  <c r="AN468" i="756"/>
  <c r="M525" i="756"/>
  <c r="AN581" i="756"/>
  <c r="A625" i="756"/>
  <c r="AO697" i="756"/>
  <c r="AN752" i="756"/>
  <c r="AN811" i="756"/>
  <c r="A857" i="756"/>
  <c r="A59" i="756"/>
  <c r="A233" i="756"/>
  <c r="AK59" i="756"/>
  <c r="AK401" i="756"/>
  <c r="AN244" i="756"/>
  <c r="AN412" i="756"/>
  <c r="AK625" i="756"/>
  <c r="AN186" i="756"/>
  <c r="AN356" i="756"/>
  <c r="M413" i="756"/>
  <c r="A569" i="756"/>
  <c r="AO639" i="756"/>
  <c r="AN694" i="756"/>
  <c r="A799" i="756"/>
  <c r="AN71" i="756"/>
  <c r="M187" i="756"/>
  <c r="AN245" i="756"/>
  <c r="AN300" i="756"/>
  <c r="M357" i="756"/>
  <c r="AN413" i="756"/>
  <c r="A513" i="756"/>
  <c r="AK569" i="756"/>
  <c r="M636" i="756"/>
  <c r="M695" i="756"/>
  <c r="AK799" i="756"/>
  <c r="A401" i="756"/>
  <c r="A175" i="756"/>
  <c r="AN70" i="756"/>
  <c r="AK857" i="756"/>
  <c r="M71" i="756"/>
  <c r="M245" i="756"/>
  <c r="A117" i="756"/>
  <c r="AN357" i="756"/>
  <c r="A457" i="756"/>
  <c r="AO583" i="756"/>
  <c r="AN636" i="756"/>
  <c r="AO363" i="755"/>
  <c r="M592" i="755"/>
  <c r="AN71" i="755"/>
  <c r="AO189" i="755"/>
  <c r="M360" i="755"/>
  <c r="AN419" i="755"/>
  <c r="AO537" i="755"/>
  <c r="AN592" i="755"/>
  <c r="AN651" i="755"/>
  <c r="AK117" i="755"/>
  <c r="M186" i="755"/>
  <c r="AN245" i="755"/>
  <c r="AK291" i="755"/>
  <c r="AN360" i="755"/>
  <c r="AO479" i="755"/>
  <c r="M534" i="755"/>
  <c r="M593" i="755"/>
  <c r="AK697" i="755"/>
  <c r="M476" i="755"/>
  <c r="AN593" i="755"/>
  <c r="M128" i="755"/>
  <c r="AO73" i="755"/>
  <c r="AN128" i="755"/>
  <c r="AN187" i="755"/>
  <c r="AN302" i="755"/>
  <c r="AO421" i="755"/>
  <c r="M477" i="755"/>
  <c r="AN535" i="755"/>
  <c r="A581" i="755"/>
  <c r="AO653" i="755"/>
  <c r="AN708" i="755"/>
  <c r="AO595" i="755"/>
  <c r="AO131" i="755"/>
  <c r="AO305" i="755"/>
  <c r="AO711" i="755"/>
  <c r="M302" i="755"/>
  <c r="AN361" i="755"/>
  <c r="M708" i="755"/>
  <c r="M70" i="755"/>
  <c r="M129" i="755"/>
  <c r="M303" i="755"/>
  <c r="M418" i="755"/>
  <c r="AP108" i="754"/>
  <c r="AP109" i="754" s="1"/>
  <c r="H23" i="717" s="1"/>
  <c r="I23" i="717" s="1"/>
  <c r="A753" i="754"/>
  <c r="A521" i="754"/>
  <c r="A175" i="754"/>
  <c r="A811" i="754"/>
  <c r="A579" i="754"/>
  <c r="A233" i="754"/>
  <c r="A347" i="754"/>
  <c r="A869" i="754"/>
  <c r="A637" i="754"/>
  <c r="A405" i="754"/>
  <c r="A289" i="754"/>
  <c r="A117" i="754"/>
  <c r="A463" i="754"/>
  <c r="AK753" i="754"/>
  <c r="AK521" i="754"/>
  <c r="AK579" i="754"/>
  <c r="AK233" i="754"/>
  <c r="AK869" i="754"/>
  <c r="AK405" i="754"/>
  <c r="AK289" i="754"/>
  <c r="AK117" i="754"/>
  <c r="AK175" i="754"/>
  <c r="AK811" i="754"/>
  <c r="AK347" i="754"/>
  <c r="AK637" i="754"/>
  <c r="AO189" i="754"/>
  <c r="AO361" i="754"/>
  <c r="AO883" i="754"/>
  <c r="AO419" i="754"/>
  <c r="AO73" i="754"/>
  <c r="AO825" i="754"/>
  <c r="AO593" i="754"/>
  <c r="AO247" i="754"/>
  <c r="AO651" i="754"/>
  <c r="AO303" i="754"/>
  <c r="AO131" i="754"/>
  <c r="AO709" i="754"/>
  <c r="AO477" i="754"/>
  <c r="AP166" i="754"/>
  <c r="AP167" i="754" s="1"/>
  <c r="H24" i="717" s="1"/>
  <c r="I24" i="717" s="1"/>
  <c r="AP50" i="754"/>
  <c r="AP51" i="754" s="1"/>
  <c r="H22" i="717" s="1"/>
  <c r="I22" i="717" s="1"/>
  <c r="M474" i="754"/>
  <c r="M70" i="754"/>
  <c r="AN474" i="754"/>
  <c r="AN706" i="754"/>
  <c r="AN70" i="754"/>
  <c r="M128" i="754"/>
  <c r="M707" i="754"/>
  <c r="M880" i="754"/>
  <c r="M71" i="754"/>
  <c r="AN128" i="754"/>
  <c r="AN300" i="754"/>
  <c r="M358" i="754"/>
  <c r="AN416" i="754"/>
  <c r="AN475" i="754"/>
  <c r="AN648" i="754"/>
  <c r="AN880" i="754"/>
  <c r="M706" i="754"/>
  <c r="M300" i="754"/>
  <c r="M416" i="754"/>
  <c r="M475" i="754"/>
  <c r="M648" i="754"/>
  <c r="M129" i="754"/>
  <c r="M244" i="754"/>
  <c r="M301" i="754"/>
  <c r="M417" i="754"/>
  <c r="M590" i="754"/>
  <c r="M649" i="754"/>
  <c r="AP166" i="753"/>
  <c r="AP167" i="753" s="1"/>
  <c r="H16" i="717" s="1"/>
  <c r="I16" i="717" s="1"/>
  <c r="AP50" i="753"/>
  <c r="AP51" i="753" s="1"/>
  <c r="H14" i="717" s="1"/>
  <c r="I14" i="717" s="1"/>
  <c r="AP282" i="753"/>
  <c r="AP283" i="753" s="1"/>
  <c r="H18" i="717" s="1"/>
  <c r="I18" i="717" s="1"/>
  <c r="AP224" i="753"/>
  <c r="AP225" i="753" s="1"/>
  <c r="H17" i="717" s="1"/>
  <c r="I17" i="717" s="1"/>
  <c r="AP398" i="753"/>
  <c r="AP399" i="753" s="1"/>
  <c r="H20" i="717" s="1"/>
  <c r="I20" i="717" s="1"/>
  <c r="AN128" i="753"/>
  <c r="A175" i="753"/>
  <c r="AN244" i="753"/>
  <c r="A291" i="753"/>
  <c r="AN360" i="753"/>
  <c r="M129" i="753"/>
  <c r="AK175" i="753"/>
  <c r="M245" i="753"/>
  <c r="AK291" i="753"/>
  <c r="M361" i="753"/>
  <c r="M69" i="753"/>
  <c r="AO73" i="753"/>
  <c r="AN129" i="753"/>
  <c r="M185" i="753"/>
  <c r="AO189" i="753"/>
  <c r="AN245" i="753"/>
  <c r="M301" i="753"/>
  <c r="AO305" i="753"/>
  <c r="AN361" i="753"/>
  <c r="M70" i="753"/>
  <c r="M186" i="753"/>
  <c r="M302" i="753"/>
  <c r="AN186" i="753"/>
  <c r="A233" i="753"/>
  <c r="M187" i="753"/>
  <c r="AK233" i="753"/>
  <c r="AN187" i="753"/>
  <c r="AL310" i="753"/>
  <c r="AP310" i="753" s="1"/>
  <c r="M359" i="753"/>
  <c r="AO363" i="753"/>
  <c r="AN70" i="753"/>
  <c r="A117" i="753"/>
  <c r="AO309" i="753"/>
  <c r="AP309" i="753" s="1"/>
  <c r="M71" i="753"/>
  <c r="AK117" i="753"/>
  <c r="AN71" i="753"/>
  <c r="M127" i="753"/>
  <c r="AO131" i="753"/>
  <c r="M128" i="753"/>
  <c r="M244" i="753"/>
  <c r="AP108" i="752"/>
  <c r="AP109" i="752" s="1"/>
  <c r="H10" i="717" s="1"/>
  <c r="I10" i="717" s="1"/>
  <c r="M359" i="752"/>
  <c r="M69" i="752"/>
  <c r="M301" i="752"/>
  <c r="AP134" i="584"/>
  <c r="AP76" i="584"/>
  <c r="AP18" i="584"/>
  <c r="AP307" i="574"/>
  <c r="AP308" i="574"/>
  <c r="AP306" i="574"/>
  <c r="AO255" i="574"/>
  <c r="AP255" i="574" s="1"/>
  <c r="AO254" i="574"/>
  <c r="AL254" i="574"/>
  <c r="AP254" i="574" s="1"/>
  <c r="AO253" i="574"/>
  <c r="AL253" i="574"/>
  <c r="AP253" i="574" s="1"/>
  <c r="AO252" i="574"/>
  <c r="AL252" i="574"/>
  <c r="AO251" i="574"/>
  <c r="AL251" i="574"/>
  <c r="AO250" i="574"/>
  <c r="AL250" i="574"/>
  <c r="AP250" i="574" s="1"/>
  <c r="AK202" i="574"/>
  <c r="AP202" i="574" s="1"/>
  <c r="AL201" i="574"/>
  <c r="AK201" i="574" s="1"/>
  <c r="AP201" i="574" s="1"/>
  <c r="AN200" i="574"/>
  <c r="AK200" i="574"/>
  <c r="AN199" i="574"/>
  <c r="AK199" i="574"/>
  <c r="AP199" i="574" s="1"/>
  <c r="AN198" i="574"/>
  <c r="AK198" i="574"/>
  <c r="AP198" i="574" s="1"/>
  <c r="AN197" i="574"/>
  <c r="AK197" i="574"/>
  <c r="AK196" i="574"/>
  <c r="AP196" i="574" s="1"/>
  <c r="AK195" i="574"/>
  <c r="AP195" i="574" s="1"/>
  <c r="AK194" i="574"/>
  <c r="AP194" i="574" s="1"/>
  <c r="AK193" i="574"/>
  <c r="AP193" i="574" s="1"/>
  <c r="AL154" i="574"/>
  <c r="AK154" i="574" s="1"/>
  <c r="AP154" i="574" s="1"/>
  <c r="AN140" i="574"/>
  <c r="AN141" i="574"/>
  <c r="AK155" i="574"/>
  <c r="AP155" i="574" s="1"/>
  <c r="AK153" i="574"/>
  <c r="AP153" i="574" s="1"/>
  <c r="AK152" i="574"/>
  <c r="AK151" i="574"/>
  <c r="AP151" i="574" s="1"/>
  <c r="AK150" i="574"/>
  <c r="AK149" i="574"/>
  <c r="AP149" i="574" s="1"/>
  <c r="AK148" i="574"/>
  <c r="AP148" i="574" s="1"/>
  <c r="AK147" i="574"/>
  <c r="AP147" i="574" s="1"/>
  <c r="AK146" i="574"/>
  <c r="AP146" i="574" s="1"/>
  <c r="AL143" i="574"/>
  <c r="AK143" i="574" s="1"/>
  <c r="AN142" i="574"/>
  <c r="AN139" i="574"/>
  <c r="AK141" i="574"/>
  <c r="AK142" i="574"/>
  <c r="AK140" i="574"/>
  <c r="AK144" i="574"/>
  <c r="AP144" i="574" s="1"/>
  <c r="AK139" i="574"/>
  <c r="AK138" i="574"/>
  <c r="AP138" i="574" s="1"/>
  <c r="AK137" i="574"/>
  <c r="AP137" i="574" s="1"/>
  <c r="AK136" i="574"/>
  <c r="AP136" i="574" s="1"/>
  <c r="AM77" i="574"/>
  <c r="AK77" i="574" s="1"/>
  <c r="AP77" i="574" s="1"/>
  <c r="AM78" i="574"/>
  <c r="AK78" i="574" s="1"/>
  <c r="AP78" i="574" s="1"/>
  <c r="AM76" i="574"/>
  <c r="AK76" i="574" s="1"/>
  <c r="AP76" i="574" s="1"/>
  <c r="AM20" i="574"/>
  <c r="AK20" i="574" s="1"/>
  <c r="AP20" i="574" s="1"/>
  <c r="AM19" i="574"/>
  <c r="AK19" i="574" s="1"/>
  <c r="AP19" i="574" s="1"/>
  <c r="AM18" i="574"/>
  <c r="AK18" i="574" s="1"/>
  <c r="AP18" i="574" s="1"/>
  <c r="AP369" i="549"/>
  <c r="AK368" i="549"/>
  <c r="AP368" i="549" s="1"/>
  <c r="AK367" i="549"/>
  <c r="AP367" i="549" s="1"/>
  <c r="AK366" i="549"/>
  <c r="AP366" i="549" s="1"/>
  <c r="AL310" i="549"/>
  <c r="AP310" i="549" s="1"/>
  <c r="AL309" i="549"/>
  <c r="AO310" i="549"/>
  <c r="AO309" i="549"/>
  <c r="AP251" i="549"/>
  <c r="AP253" i="549"/>
  <c r="AK252" i="549"/>
  <c r="AP252" i="549" s="1"/>
  <c r="AK251" i="549"/>
  <c r="AK250" i="549"/>
  <c r="AP250" i="549" s="1"/>
  <c r="AP135" i="549"/>
  <c r="AP137" i="549"/>
  <c r="AP134" i="549"/>
  <c r="AP136" i="549"/>
  <c r="AK135" i="549"/>
  <c r="AK136" i="549"/>
  <c r="AK78" i="549"/>
  <c r="AP78" i="549" s="1"/>
  <c r="AK77" i="549"/>
  <c r="AP77" i="549" s="1"/>
  <c r="AK76" i="549"/>
  <c r="AP76" i="549" s="1"/>
  <c r="AP195" i="549"/>
  <c r="AK194" i="549"/>
  <c r="AP194" i="549" s="1"/>
  <c r="AK193" i="549"/>
  <c r="AP193" i="549" s="1"/>
  <c r="AK192" i="549"/>
  <c r="AP192" i="549" s="1"/>
  <c r="AK21" i="549"/>
  <c r="AP21" i="549" s="1"/>
  <c r="AK20" i="549"/>
  <c r="AP20" i="549" s="1"/>
  <c r="AK19" i="549"/>
  <c r="AP166" i="453"/>
  <c r="AP167" i="453" s="1"/>
  <c r="F11" i="717" s="1"/>
  <c r="G11" i="717" s="1"/>
  <c r="AK135" i="453"/>
  <c r="AK136" i="453"/>
  <c r="AK192" i="453"/>
  <c r="AK195" i="453"/>
  <c r="AK194" i="453"/>
  <c r="AK193" i="453"/>
  <c r="AK79" i="453"/>
  <c r="AP79" i="453" s="1"/>
  <c r="AL78" i="453"/>
  <c r="AK78" i="453" s="1"/>
  <c r="AP78" i="453" s="1"/>
  <c r="AL77" i="453"/>
  <c r="AL76" i="453"/>
  <c r="B29" i="717"/>
  <c r="B30" i="717" s="1"/>
  <c r="B31" i="717" s="1"/>
  <c r="B32" i="717" s="1"/>
  <c r="B33" i="717" s="1"/>
  <c r="B34" i="717" s="1"/>
  <c r="B35" i="717" s="1"/>
  <c r="B36" i="717" s="1"/>
  <c r="AP224" i="754" l="1"/>
  <c r="AP225" i="754" s="1"/>
  <c r="H25" i="717" s="1"/>
  <c r="I25" i="717" s="1"/>
  <c r="AP282" i="754"/>
  <c r="AP283" i="754" s="1"/>
  <c r="H26" i="717" s="1"/>
  <c r="I26" i="717" s="1"/>
  <c r="AP200" i="574"/>
  <c r="AP252" i="574"/>
  <c r="AP197" i="574"/>
  <c r="AP251" i="574"/>
  <c r="AP398" i="549"/>
  <c r="AP282" i="549"/>
  <c r="AP309" i="549"/>
  <c r="AP340" i="549" s="1"/>
  <c r="AP340" i="753"/>
  <c r="AP341" i="753" s="1"/>
  <c r="AR338" i="753" s="1"/>
  <c r="AP152" i="574"/>
  <c r="AP150" i="574"/>
  <c r="AP140" i="574"/>
  <c r="AP142" i="574"/>
  <c r="AP141" i="574"/>
  <c r="AP143" i="574"/>
  <c r="AP139" i="574"/>
  <c r="AP166" i="549"/>
  <c r="H41" i="745"/>
  <c r="C12" i="749"/>
  <c r="E56" i="748"/>
  <c r="G56" i="748" s="1"/>
  <c r="E54" i="748"/>
  <c r="E77" i="748" s="1"/>
  <c r="H19" i="717" l="1"/>
  <c r="I19" i="717" s="1"/>
  <c r="E78" i="748"/>
  <c r="H32" i="739"/>
  <c r="H26" i="739"/>
  <c r="G25" i="739"/>
  <c r="H77" i="738"/>
  <c r="H29" i="738"/>
  <c r="H139" i="737"/>
  <c r="H82" i="737"/>
  <c r="H35" i="737"/>
  <c r="H170" i="736"/>
  <c r="H123" i="736"/>
  <c r="H117" i="736"/>
  <c r="G116" i="736"/>
  <c r="H76" i="736"/>
  <c r="H29" i="736"/>
  <c r="H23" i="736"/>
  <c r="G22" i="736"/>
  <c r="H30" i="735"/>
  <c r="AP50" i="587"/>
  <c r="AP108" i="584"/>
  <c r="AP50" i="584"/>
  <c r="AP108" i="574"/>
  <c r="AP50" i="574"/>
  <c r="AP224" i="549"/>
  <c r="AP108" i="549"/>
  <c r="H17" i="745" l="1"/>
  <c r="H18" i="745" s="1"/>
  <c r="E173" i="736" l="1"/>
  <c r="F33" i="750" s="1"/>
  <c r="E85" i="737"/>
  <c r="F71" i="750"/>
  <c r="F70" i="750"/>
  <c r="E86" i="737"/>
  <c r="D58" i="750"/>
  <c r="D57" i="750"/>
  <c r="C58" i="750"/>
  <c r="C57" i="750"/>
  <c r="D34" i="750"/>
  <c r="D33" i="750"/>
  <c r="C34" i="750"/>
  <c r="C33" i="750"/>
  <c r="D30" i="750"/>
  <c r="D29" i="750"/>
  <c r="C30" i="750"/>
  <c r="C29" i="750"/>
  <c r="D26" i="750"/>
  <c r="D25" i="750"/>
  <c r="C26" i="750"/>
  <c r="C25" i="750"/>
  <c r="D15" i="750"/>
  <c r="D16" i="750"/>
  <c r="D17" i="750"/>
  <c r="C16" i="750"/>
  <c r="C17" i="750"/>
  <c r="F51" i="749"/>
  <c r="F52" i="749"/>
  <c r="F68" i="749" s="1"/>
  <c r="D52" i="749"/>
  <c r="D68" i="749" s="1"/>
  <c r="D51" i="749"/>
  <c r="C52" i="749"/>
  <c r="C68" i="749" s="1"/>
  <c r="C51" i="749"/>
  <c r="F47" i="749"/>
  <c r="F67" i="749" s="1"/>
  <c r="D47" i="749"/>
  <c r="D67" i="749" s="1"/>
  <c r="C47" i="749"/>
  <c r="C67" i="749" s="1"/>
  <c r="D21" i="749"/>
  <c r="D62" i="749" s="1"/>
  <c r="C21" i="749"/>
  <c r="C62" i="749" s="1"/>
  <c r="D21" i="748"/>
  <c r="D65" i="748" s="1"/>
  <c r="C21" i="748"/>
  <c r="C65" i="748" s="1"/>
  <c r="D78" i="748"/>
  <c r="F78" i="748"/>
  <c r="G78" i="748" s="1"/>
  <c r="C78" i="748"/>
  <c r="D55" i="748"/>
  <c r="D54" i="748"/>
  <c r="D77" i="748" s="1"/>
  <c r="F55" i="748"/>
  <c r="C55" i="748"/>
  <c r="C54" i="748"/>
  <c r="C77" i="748" s="1"/>
  <c r="D51" i="748"/>
  <c r="D76" i="748" s="1"/>
  <c r="C51" i="748"/>
  <c r="C76" i="748" s="1"/>
  <c r="F45" i="748"/>
  <c r="F46" i="748"/>
  <c r="F47" i="748"/>
  <c r="D41" i="748"/>
  <c r="D42" i="748"/>
  <c r="D43" i="748"/>
  <c r="D44" i="748"/>
  <c r="D45" i="748"/>
  <c r="D46" i="748"/>
  <c r="D47" i="748"/>
  <c r="D40" i="748"/>
  <c r="C41" i="748"/>
  <c r="C42" i="748"/>
  <c r="C43" i="748"/>
  <c r="C44" i="748"/>
  <c r="C45" i="748"/>
  <c r="C46" i="748"/>
  <c r="C47" i="748"/>
  <c r="C40" i="748"/>
  <c r="D25" i="748"/>
  <c r="D66" i="748" s="1"/>
  <c r="D26" i="748"/>
  <c r="D67" i="748" s="1"/>
  <c r="D27" i="748"/>
  <c r="D68" i="748" s="1"/>
  <c r="D28" i="748"/>
  <c r="D69" i="748" s="1"/>
  <c r="D29" i="748"/>
  <c r="D70" i="748" s="1"/>
  <c r="D30" i="748"/>
  <c r="D71" i="748" s="1"/>
  <c r="F30" i="748"/>
  <c r="F71" i="748" s="1"/>
  <c r="D31" i="748"/>
  <c r="D72" i="748" s="1"/>
  <c r="F31" i="748"/>
  <c r="F72" i="748" s="1"/>
  <c r="D32" i="748"/>
  <c r="F32" i="748"/>
  <c r="F16" i="748"/>
  <c r="F63" i="748" s="1"/>
  <c r="F17" i="748"/>
  <c r="F64" i="748" s="1"/>
  <c r="F15" i="748"/>
  <c r="F62" i="748" s="1"/>
  <c r="D16" i="748"/>
  <c r="D63" i="748" s="1"/>
  <c r="D17" i="748"/>
  <c r="D64" i="748" s="1"/>
  <c r="D15" i="748"/>
  <c r="D62" i="748" s="1"/>
  <c r="C16" i="748"/>
  <c r="C63" i="748" s="1"/>
  <c r="C17" i="748"/>
  <c r="C64" i="748" s="1"/>
  <c r="C15" i="748"/>
  <c r="C62" i="748" s="1"/>
  <c r="E36" i="739"/>
  <c r="G36" i="739" s="1"/>
  <c r="E35" i="739"/>
  <c r="G35" i="739" s="1"/>
  <c r="H39" i="739" s="1"/>
  <c r="E81" i="738"/>
  <c r="G81" i="738" s="1"/>
  <c r="E80" i="738"/>
  <c r="G80" i="738" s="1"/>
  <c r="E67" i="738"/>
  <c r="G67" i="738" s="1"/>
  <c r="G68" i="738"/>
  <c r="G60" i="738"/>
  <c r="G59" i="738"/>
  <c r="E20" i="738"/>
  <c r="F51" i="748" s="1"/>
  <c r="F76" i="748" s="1"/>
  <c r="G70" i="738" l="1"/>
  <c r="H71" i="738" s="1"/>
  <c r="F58" i="750"/>
  <c r="H84" i="738"/>
  <c r="F57" i="750"/>
  <c r="F54" i="748"/>
  <c r="E33" i="738"/>
  <c r="G32" i="738"/>
  <c r="E32" i="738"/>
  <c r="E38" i="737"/>
  <c r="G21" i="738"/>
  <c r="G20" i="738"/>
  <c r="G12" i="738"/>
  <c r="E144" i="737"/>
  <c r="G144" i="737" s="1"/>
  <c r="E143" i="737"/>
  <c r="G143" i="737" s="1"/>
  <c r="E142" i="737"/>
  <c r="G131" i="737"/>
  <c r="G130" i="737"/>
  <c r="G129" i="737"/>
  <c r="F128" i="737"/>
  <c r="G128" i="737" s="1"/>
  <c r="E128" i="737"/>
  <c r="F44" i="748" s="1"/>
  <c r="F127" i="737"/>
  <c r="E127" i="737"/>
  <c r="F43" i="748" s="1"/>
  <c r="E126" i="737"/>
  <c r="E125" i="737"/>
  <c r="E124" i="737"/>
  <c r="F116" i="737"/>
  <c r="G116" i="737" s="1"/>
  <c r="E40" i="737"/>
  <c r="E39" i="737"/>
  <c r="G173" i="736"/>
  <c r="E174" i="736"/>
  <c r="E33" i="735"/>
  <c r="F15" i="750" s="1"/>
  <c r="G161" i="736"/>
  <c r="E127" i="736"/>
  <c r="F30" i="750" s="1"/>
  <c r="E126" i="736"/>
  <c r="F29" i="750" s="1"/>
  <c r="E80" i="736"/>
  <c r="G80" i="736" s="1"/>
  <c r="F59" i="736"/>
  <c r="F21" i="749" s="1"/>
  <c r="F62" i="749" s="1"/>
  <c r="E67" i="736"/>
  <c r="F21" i="748" s="1"/>
  <c r="F65" i="748" s="1"/>
  <c r="G126" i="737" l="1"/>
  <c r="F42" i="748"/>
  <c r="F77" i="748"/>
  <c r="G77" i="748" s="1"/>
  <c r="G54" i="748"/>
  <c r="G59" i="736"/>
  <c r="G22" i="738"/>
  <c r="H23" i="738" s="1"/>
  <c r="G127" i="737"/>
  <c r="G142" i="737"/>
  <c r="H146" i="737" s="1"/>
  <c r="F47" i="750"/>
  <c r="G126" i="736"/>
  <c r="G124" i="737"/>
  <c r="F40" i="748"/>
  <c r="H164" i="736"/>
  <c r="G163" i="736"/>
  <c r="G125" i="737"/>
  <c r="F41" i="748"/>
  <c r="G174" i="736"/>
  <c r="H177" i="736" s="1"/>
  <c r="F34" i="750"/>
  <c r="G127" i="736"/>
  <c r="G132" i="737" l="1"/>
  <c r="H133" i="737" s="1"/>
  <c r="H130" i="736"/>
  <c r="G67" i="736"/>
  <c r="E33" i="736"/>
  <c r="E32" i="736"/>
  <c r="E35" i="735"/>
  <c r="E34" i="735"/>
  <c r="AK135" i="574"/>
  <c r="AP135" i="574" s="1"/>
  <c r="AP166" i="574" s="1"/>
  <c r="G69" i="736" l="1"/>
  <c r="H70" i="736" s="1"/>
  <c r="B14" i="717"/>
  <c r="B15" i="717" s="1"/>
  <c r="B38" i="717"/>
  <c r="C6" i="739"/>
  <c r="C625" i="739" s="1"/>
  <c r="C6" i="738"/>
  <c r="C570" i="738" s="1"/>
  <c r="C6" i="737"/>
  <c r="C58" i="737" s="1"/>
  <c r="C6" i="736"/>
  <c r="C193" i="736" s="1"/>
  <c r="C6" i="735"/>
  <c r="C193" i="735" s="1"/>
  <c r="G8" i="749"/>
  <c r="B8" i="749"/>
  <c r="G8" i="750"/>
  <c r="B8" i="750"/>
  <c r="G8" i="748"/>
  <c r="B8" i="748"/>
  <c r="C4" i="745"/>
  <c r="C4" i="750" s="1"/>
  <c r="C3" i="745"/>
  <c r="C3" i="750" s="1"/>
  <c r="C2" i="745"/>
  <c r="C2" i="750" s="1"/>
  <c r="AN868" i="587"/>
  <c r="AN810" i="587"/>
  <c r="A799" i="587"/>
  <c r="AO697" i="587"/>
  <c r="AN694" i="587"/>
  <c r="AN636" i="587"/>
  <c r="AN580" i="587"/>
  <c r="AO15" i="587"/>
  <c r="AO73" i="587" s="1"/>
  <c r="AN13" i="587"/>
  <c r="AN187" i="587" s="1"/>
  <c r="AN12" i="587"/>
  <c r="AN186" i="587" s="1"/>
  <c r="M13" i="587"/>
  <c r="M245" i="587" s="1"/>
  <c r="M12" i="587"/>
  <c r="M128" i="587" s="1"/>
  <c r="AK1" i="587"/>
  <c r="AK117" i="587" s="1"/>
  <c r="A1" i="587"/>
  <c r="A175" i="587" s="1"/>
  <c r="AO15" i="584"/>
  <c r="AO711" i="584" s="1"/>
  <c r="AN13" i="584"/>
  <c r="AN71" i="584" s="1"/>
  <c r="AN12" i="584"/>
  <c r="AN302" i="584" s="1"/>
  <c r="M13" i="584"/>
  <c r="M651" i="584" s="1"/>
  <c r="M12" i="584"/>
  <c r="M592" i="584" s="1"/>
  <c r="AK1" i="584"/>
  <c r="AK407" i="584" s="1"/>
  <c r="A1" i="584"/>
  <c r="A523" i="584" s="1"/>
  <c r="AO15" i="574"/>
  <c r="AO303" i="574" s="1"/>
  <c r="AN13" i="574"/>
  <c r="AN129" i="574" s="1"/>
  <c r="AN12" i="574"/>
  <c r="AN244" i="574" s="1"/>
  <c r="M13" i="574"/>
  <c r="M245" i="574" s="1"/>
  <c r="M12" i="574"/>
  <c r="M128" i="574" s="1"/>
  <c r="AK1" i="574"/>
  <c r="AK289" i="574" s="1"/>
  <c r="A1" i="574"/>
  <c r="A289" i="574" s="1"/>
  <c r="AN71" i="453"/>
  <c r="M303" i="549"/>
  <c r="AN128" i="549"/>
  <c r="M13" i="549"/>
  <c r="M187" i="549" s="1"/>
  <c r="M12" i="549"/>
  <c r="M360" i="549" s="1"/>
  <c r="AO15" i="549"/>
  <c r="AO305" i="549" s="1"/>
  <c r="AN12" i="549"/>
  <c r="AN70" i="549" s="1"/>
  <c r="AK1" i="549"/>
  <c r="AK233" i="549" s="1"/>
  <c r="AO363" i="453"/>
  <c r="I363" i="453"/>
  <c r="AN361" i="453"/>
  <c r="M361" i="453"/>
  <c r="AN360" i="453"/>
  <c r="M360" i="453"/>
  <c r="AK349" i="453"/>
  <c r="A349" i="453"/>
  <c r="AO305" i="453"/>
  <c r="I305" i="453"/>
  <c r="AN303" i="453"/>
  <c r="M303" i="453"/>
  <c r="AN302" i="453"/>
  <c r="M302" i="453"/>
  <c r="AK291" i="453"/>
  <c r="A291" i="453"/>
  <c r="AO247" i="453"/>
  <c r="I247" i="453"/>
  <c r="AN245" i="453"/>
  <c r="M245" i="453"/>
  <c r="AN244" i="453"/>
  <c r="M244" i="453"/>
  <c r="AK233" i="453"/>
  <c r="A233" i="453"/>
  <c r="AO189" i="453"/>
  <c r="I189" i="453"/>
  <c r="AN187" i="453"/>
  <c r="M187" i="453"/>
  <c r="AN186" i="453"/>
  <c r="M186" i="453"/>
  <c r="AK175" i="453"/>
  <c r="A175" i="453"/>
  <c r="AN129" i="453"/>
  <c r="AO131" i="453"/>
  <c r="I131" i="453"/>
  <c r="M129" i="453"/>
  <c r="AN128" i="453"/>
  <c r="M128" i="453"/>
  <c r="AK117" i="453"/>
  <c r="A117" i="453"/>
  <c r="AO73" i="453"/>
  <c r="AN70" i="453"/>
  <c r="M71" i="453"/>
  <c r="M70" i="453"/>
  <c r="AK59" i="453"/>
  <c r="A59" i="453"/>
  <c r="M476" i="584" l="1"/>
  <c r="M128" i="584"/>
  <c r="AN358" i="574"/>
  <c r="AO535" i="574"/>
  <c r="AN764" i="574"/>
  <c r="AN765" i="574"/>
  <c r="AO131" i="549"/>
  <c r="AN416" i="574"/>
  <c r="AN476" i="584"/>
  <c r="C298" i="739"/>
  <c r="AN186" i="549"/>
  <c r="AN474" i="574"/>
  <c r="AN822" i="574"/>
  <c r="AN534" i="584"/>
  <c r="C345" i="739"/>
  <c r="AN244" i="549"/>
  <c r="AN532" i="574"/>
  <c r="AN880" i="574"/>
  <c r="A59" i="584"/>
  <c r="C672" i="739"/>
  <c r="AN186" i="584"/>
  <c r="AN302" i="549"/>
  <c r="AN590" i="574"/>
  <c r="AN360" i="549"/>
  <c r="AN648" i="574"/>
  <c r="AN303" i="584"/>
  <c r="M752" i="587"/>
  <c r="AO363" i="549"/>
  <c r="AN706" i="574"/>
  <c r="M418" i="584"/>
  <c r="AN752" i="587"/>
  <c r="AO871" i="587"/>
  <c r="AO767" i="574"/>
  <c r="AO593" i="574"/>
  <c r="AO755" i="587"/>
  <c r="AO189" i="549"/>
  <c r="AO825" i="574"/>
  <c r="AO651" i="574"/>
  <c r="AO247" i="549"/>
  <c r="AO419" i="574"/>
  <c r="AO131" i="587"/>
  <c r="AO883" i="574"/>
  <c r="AO73" i="549"/>
  <c r="AO477" i="574"/>
  <c r="AO709" i="574"/>
  <c r="AO813" i="587"/>
  <c r="M71" i="549"/>
  <c r="M361" i="549"/>
  <c r="M535" i="584"/>
  <c r="M245" i="549"/>
  <c r="M533" i="574"/>
  <c r="M823" i="574"/>
  <c r="M245" i="584"/>
  <c r="M593" i="584"/>
  <c r="M707" i="574"/>
  <c r="M753" i="587"/>
  <c r="M129" i="549"/>
  <c r="M417" i="574"/>
  <c r="M591" i="574"/>
  <c r="M881" i="574"/>
  <c r="M695" i="587"/>
  <c r="M811" i="587"/>
  <c r="M765" i="574"/>
  <c r="M475" i="574"/>
  <c r="M477" i="584"/>
  <c r="M649" i="574"/>
  <c r="M187" i="584"/>
  <c r="M869" i="587"/>
  <c r="M416" i="574"/>
  <c r="M648" i="574"/>
  <c r="M474" i="574"/>
  <c r="M590" i="574"/>
  <c r="M706" i="574"/>
  <c r="M186" i="549"/>
  <c r="M302" i="549"/>
  <c r="M300" i="574"/>
  <c r="M822" i="574"/>
  <c r="M694" i="587"/>
  <c r="M70" i="549"/>
  <c r="M358" i="574"/>
  <c r="M186" i="584"/>
  <c r="M810" i="587"/>
  <c r="M532" i="574"/>
  <c r="M764" i="574"/>
  <c r="M128" i="549"/>
  <c r="M244" i="549"/>
  <c r="M880" i="574"/>
  <c r="M708" i="584"/>
  <c r="M868" i="587"/>
  <c r="AK579" i="574"/>
  <c r="AK857" i="587"/>
  <c r="AK59" i="584"/>
  <c r="AK117" i="584"/>
  <c r="C719" i="739"/>
  <c r="C100" i="738"/>
  <c r="C525" i="738"/>
  <c r="AN753" i="587"/>
  <c r="AN881" i="574"/>
  <c r="AN417" i="574"/>
  <c r="AN591" i="574"/>
  <c r="AN533" i="574"/>
  <c r="AN707" i="574"/>
  <c r="AN245" i="584"/>
  <c r="AN535" i="584"/>
  <c r="AN695" i="587"/>
  <c r="AN823" i="574"/>
  <c r="AN593" i="584"/>
  <c r="AN475" i="574"/>
  <c r="AN649" i="574"/>
  <c r="AN811" i="587"/>
  <c r="A463" i="574"/>
  <c r="A695" i="574"/>
  <c r="A857" i="587"/>
  <c r="A405" i="574"/>
  <c r="A117" i="584"/>
  <c r="A869" i="574"/>
  <c r="A741" i="587"/>
  <c r="A637" i="574"/>
  <c r="A579" i="574"/>
  <c r="A811" i="574"/>
  <c r="A521" i="574"/>
  <c r="A753" i="574"/>
  <c r="A683" i="587"/>
  <c r="C392" i="739"/>
  <c r="C100" i="736"/>
  <c r="C56" i="739"/>
  <c r="C439" i="739"/>
  <c r="C236" i="736"/>
  <c r="C111" i="739"/>
  <c r="C485" i="739"/>
  <c r="C158" i="739"/>
  <c r="C531" i="739"/>
  <c r="C205" i="739"/>
  <c r="C578" i="739"/>
  <c r="C53" i="738"/>
  <c r="C251" i="739"/>
  <c r="C149" i="738"/>
  <c r="C246" i="738"/>
  <c r="C292" i="738"/>
  <c r="C339" i="738"/>
  <c r="C386" i="738"/>
  <c r="C479" i="738"/>
  <c r="C670" i="737"/>
  <c r="C303" i="737"/>
  <c r="C349" i="737"/>
  <c r="C716" i="737"/>
  <c r="C394" i="737"/>
  <c r="C440" i="737"/>
  <c r="C110" i="737"/>
  <c r="C486" i="737"/>
  <c r="C162" i="737"/>
  <c r="C532" i="737"/>
  <c r="C209" i="737"/>
  <c r="C578" i="737"/>
  <c r="C256" i="737"/>
  <c r="C624" i="737"/>
  <c r="C53" i="736"/>
  <c r="C147" i="736"/>
  <c r="AO73" i="584"/>
  <c r="A175" i="584"/>
  <c r="AN244" i="584"/>
  <c r="M303" i="584"/>
  <c r="AN361" i="584"/>
  <c r="A465" i="584"/>
  <c r="M534" i="584"/>
  <c r="AN592" i="584"/>
  <c r="AN651" i="584"/>
  <c r="AO305" i="584"/>
  <c r="A407" i="584"/>
  <c r="A697" i="584"/>
  <c r="AO363" i="584"/>
  <c r="AO247" i="584"/>
  <c r="A349" i="584"/>
  <c r="AO595" i="584"/>
  <c r="AO653" i="584"/>
  <c r="M70" i="584"/>
  <c r="AN128" i="584"/>
  <c r="AN187" i="584"/>
  <c r="A291" i="584"/>
  <c r="AK349" i="584"/>
  <c r="AN418" i="584"/>
  <c r="AN477" i="584"/>
  <c r="AO537" i="584"/>
  <c r="A639" i="584"/>
  <c r="AN708" i="584"/>
  <c r="M71" i="584"/>
  <c r="M129" i="584"/>
  <c r="AO189" i="584"/>
  <c r="AK291" i="584"/>
  <c r="M360" i="584"/>
  <c r="M419" i="584"/>
  <c r="AO479" i="584"/>
  <c r="A581" i="584"/>
  <c r="M650" i="584"/>
  <c r="M709" i="584"/>
  <c r="AN70" i="584"/>
  <c r="AN129" i="584"/>
  <c r="A233" i="584"/>
  <c r="M302" i="584"/>
  <c r="AN360" i="584"/>
  <c r="AN419" i="584"/>
  <c r="AK581" i="584"/>
  <c r="AN650" i="584"/>
  <c r="AN709" i="584"/>
  <c r="AO131" i="584"/>
  <c r="M244" i="584"/>
  <c r="M361" i="584"/>
  <c r="AO421" i="584"/>
  <c r="AK523" i="584"/>
  <c r="AK175" i="549"/>
  <c r="AK811" i="574"/>
  <c r="AK117" i="549"/>
  <c r="AK753" i="574"/>
  <c r="AK799" i="587"/>
  <c r="AK59" i="549"/>
  <c r="AK695" i="574"/>
  <c r="AK233" i="584"/>
  <c r="AK697" i="584"/>
  <c r="AK741" i="587"/>
  <c r="AK637" i="574"/>
  <c r="AK175" i="584"/>
  <c r="AK639" i="584"/>
  <c r="AK683" i="587"/>
  <c r="AK349" i="549"/>
  <c r="AK521" i="574"/>
  <c r="AK291" i="549"/>
  <c r="AK463" i="574"/>
  <c r="AK465" i="584"/>
  <c r="AK405" i="574"/>
  <c r="AK869" i="574"/>
  <c r="B16" i="717"/>
  <c r="C2" i="748"/>
  <c r="C3" i="748"/>
  <c r="C4" i="748"/>
  <c r="C2" i="749"/>
  <c r="C3" i="749"/>
  <c r="C4" i="749"/>
  <c r="C432" i="738"/>
  <c r="C200" i="738"/>
  <c r="C55" i="735"/>
  <c r="C101" i="735"/>
  <c r="C239" i="735"/>
  <c r="C147" i="735"/>
  <c r="C285" i="735"/>
  <c r="M636" i="587"/>
  <c r="M637" i="587"/>
  <c r="AN637" i="587"/>
  <c r="AK401" i="587"/>
  <c r="AO471" i="587"/>
  <c r="A625" i="587"/>
  <c r="AK625" i="587"/>
  <c r="AO639" i="587"/>
  <c r="A401" i="587"/>
  <c r="AK457" i="587"/>
  <c r="AN525" i="587"/>
  <c r="M580" i="587"/>
  <c r="AO303" i="587"/>
  <c r="M412" i="587"/>
  <c r="M468" i="587"/>
  <c r="A513" i="587"/>
  <c r="M581" i="587"/>
  <c r="AN245" i="587"/>
  <c r="AK345" i="587"/>
  <c r="AN413" i="587"/>
  <c r="AN468" i="587"/>
  <c r="AK513" i="587"/>
  <c r="AN581" i="587"/>
  <c r="AN357" i="587"/>
  <c r="M469" i="587"/>
  <c r="AO527" i="587"/>
  <c r="AN469" i="587"/>
  <c r="M524" i="587"/>
  <c r="A569" i="587"/>
  <c r="AN524" i="587"/>
  <c r="AK569" i="587"/>
  <c r="AK175" i="587"/>
  <c r="A457" i="587"/>
  <c r="M525" i="587"/>
  <c r="AO583" i="587"/>
  <c r="M187" i="587"/>
  <c r="A345" i="587"/>
  <c r="M413" i="587"/>
  <c r="AN412" i="587"/>
  <c r="AO247" i="587"/>
  <c r="AN128" i="587"/>
  <c r="AK289" i="587"/>
  <c r="AO359" i="587"/>
  <c r="M300" i="587"/>
  <c r="M356" i="587"/>
  <c r="AN244" i="587"/>
  <c r="AN356" i="587"/>
  <c r="M357" i="587"/>
  <c r="AO415" i="587"/>
  <c r="AN70" i="587"/>
  <c r="M129" i="587"/>
  <c r="AO189" i="587"/>
  <c r="AN300" i="587"/>
  <c r="M71" i="587"/>
  <c r="AN71" i="587"/>
  <c r="AN129" i="587"/>
  <c r="M186" i="587"/>
  <c r="A233" i="587"/>
  <c r="M301" i="587"/>
  <c r="AK233" i="587"/>
  <c r="AN301" i="587"/>
  <c r="A59" i="587"/>
  <c r="A117" i="587"/>
  <c r="AK59" i="587"/>
  <c r="M244" i="587"/>
  <c r="A289" i="587"/>
  <c r="M70" i="587"/>
  <c r="A233" i="574"/>
  <c r="M359" i="574"/>
  <c r="A175" i="574"/>
  <c r="AK233" i="574"/>
  <c r="AN359" i="574"/>
  <c r="AK175" i="574"/>
  <c r="AN245" i="574"/>
  <c r="A347" i="574"/>
  <c r="M186" i="574"/>
  <c r="AK347" i="574"/>
  <c r="AN128" i="574"/>
  <c r="AO361" i="574"/>
  <c r="AO73" i="574"/>
  <c r="AN186" i="574"/>
  <c r="AN301" i="574"/>
  <c r="AN71" i="574"/>
  <c r="A59" i="574"/>
  <c r="A117" i="574"/>
  <c r="M187" i="574"/>
  <c r="AO247" i="574"/>
  <c r="AN300" i="574"/>
  <c r="M301" i="574"/>
  <c r="AK59" i="574"/>
  <c r="AK117" i="574"/>
  <c r="AN187" i="574"/>
  <c r="M244" i="574"/>
  <c r="AN70" i="574"/>
  <c r="M129" i="574"/>
  <c r="AO189" i="574"/>
  <c r="AO131" i="574"/>
  <c r="M71" i="574"/>
  <c r="M70" i="574"/>
  <c r="AP19" i="549"/>
  <c r="G77" i="739"/>
  <c r="G78" i="739"/>
  <c r="AK18" i="549"/>
  <c r="AP18" i="549" s="1"/>
  <c r="D91" i="739"/>
  <c r="F35" i="748"/>
  <c r="F73" i="748" s="1"/>
  <c r="F36" i="748"/>
  <c r="F74" i="748" s="1"/>
  <c r="D17" i="745"/>
  <c r="D68" i="750"/>
  <c r="F68" i="750"/>
  <c r="F69" i="750"/>
  <c r="E91" i="739"/>
  <c r="E90" i="739"/>
  <c r="D39" i="750"/>
  <c r="D40" i="750"/>
  <c r="C40" i="750"/>
  <c r="C39" i="750"/>
  <c r="F40" i="750"/>
  <c r="G33" i="736"/>
  <c r="B9" i="717"/>
  <c r="B22" i="717"/>
  <c r="B23" i="717" s="1"/>
  <c r="B24" i="717" s="1"/>
  <c r="B25" i="717" s="1"/>
  <c r="B26" i="717" s="1"/>
  <c r="B27" i="717" s="1"/>
  <c r="F21" i="750"/>
  <c r="F22" i="750"/>
  <c r="F54" i="750"/>
  <c r="F53" i="750"/>
  <c r="D89" i="739"/>
  <c r="D63" i="750"/>
  <c r="C63" i="750"/>
  <c r="D62" i="750"/>
  <c r="C62" i="750"/>
  <c r="G27" i="745"/>
  <c r="F42" i="745"/>
  <c r="H42" i="745" s="1"/>
  <c r="E89" i="739"/>
  <c r="E92" i="739"/>
  <c r="F73" i="739"/>
  <c r="G73" i="739" s="1"/>
  <c r="F74" i="739"/>
  <c r="G74" i="739" s="1"/>
  <c r="E74" i="739"/>
  <c r="E75" i="739"/>
  <c r="G75" i="739" s="1"/>
  <c r="G76" i="739"/>
  <c r="F70" i="739"/>
  <c r="E70" i="739"/>
  <c r="F71" i="739"/>
  <c r="E71" i="739"/>
  <c r="G71" i="739"/>
  <c r="F72" i="739"/>
  <c r="G72" i="739" s="1"/>
  <c r="E72" i="739"/>
  <c r="H86" i="739"/>
  <c r="AK18" i="453"/>
  <c r="AP18" i="453" s="1"/>
  <c r="AP50" i="453" s="1"/>
  <c r="E20" i="737"/>
  <c r="F25" i="748" s="1"/>
  <c r="F66" i="748" s="1"/>
  <c r="E21" i="737"/>
  <c r="F26" i="748" s="1"/>
  <c r="F67" i="748" s="1"/>
  <c r="E22" i="737"/>
  <c r="F27" i="748" s="1"/>
  <c r="F68" i="748" s="1"/>
  <c r="F23" i="737"/>
  <c r="E23" i="737"/>
  <c r="F28" i="748" s="1"/>
  <c r="F69" i="748" s="1"/>
  <c r="F24" i="737"/>
  <c r="E24" i="737"/>
  <c r="F29" i="748" s="1"/>
  <c r="F70" i="748" s="1"/>
  <c r="E74" i="737"/>
  <c r="F37" i="748" s="1"/>
  <c r="F75" i="748" s="1"/>
  <c r="E176" i="737"/>
  <c r="AP51" i="587"/>
  <c r="F38" i="717" s="1"/>
  <c r="G38" i="717" s="1"/>
  <c r="AP76" i="587"/>
  <c r="AP108" i="587" s="1"/>
  <c r="AP109" i="587" s="1"/>
  <c r="G20" i="735"/>
  <c r="G21" i="735"/>
  <c r="G22" i="735"/>
  <c r="G20" i="737"/>
  <c r="G25" i="737"/>
  <c r="G26" i="737"/>
  <c r="G27" i="737"/>
  <c r="G72" i="737"/>
  <c r="G73" i="737"/>
  <c r="G176" i="737"/>
  <c r="G178" i="737" s="1"/>
  <c r="C27" i="748"/>
  <c r="C68" i="748" s="1"/>
  <c r="F62" i="750"/>
  <c r="F63" i="750"/>
  <c r="E190" i="737"/>
  <c r="G190" i="737" s="1"/>
  <c r="E189" i="737"/>
  <c r="G189" i="737" s="1"/>
  <c r="E188" i="737"/>
  <c r="G188" i="737" s="1"/>
  <c r="F48" i="750"/>
  <c r="G85" i="737"/>
  <c r="H89" i="737" s="1"/>
  <c r="G86" i="737"/>
  <c r="F39" i="750"/>
  <c r="G38" i="737"/>
  <c r="G32" i="736"/>
  <c r="H36" i="736" s="1"/>
  <c r="G33" i="735"/>
  <c r="F16" i="750"/>
  <c r="J7" i="751"/>
  <c r="K7" i="751" s="1"/>
  <c r="L7" i="751" s="1"/>
  <c r="J6" i="751"/>
  <c r="K6" i="751" s="1"/>
  <c r="L6" i="751" s="1"/>
  <c r="J5" i="751"/>
  <c r="K5" i="751"/>
  <c r="J4" i="751"/>
  <c r="K4" i="751" s="1"/>
  <c r="J3" i="751"/>
  <c r="K3" i="751" s="1"/>
  <c r="L3" i="751" s="1"/>
  <c r="C4" i="751"/>
  <c r="D4" i="751" s="1"/>
  <c r="E4" i="751" s="1"/>
  <c r="F4" i="751" s="1"/>
  <c r="C5" i="751"/>
  <c r="D5" i="751" s="1"/>
  <c r="C6" i="751"/>
  <c r="D6" i="751" s="1"/>
  <c r="C7" i="751"/>
  <c r="D7" i="751" s="1"/>
  <c r="C3" i="751"/>
  <c r="D3" i="751" s="1"/>
  <c r="E3" i="751" s="1"/>
  <c r="F3" i="751" s="1"/>
  <c r="H3" i="751"/>
  <c r="I3" i="751" s="1"/>
  <c r="M11" i="453"/>
  <c r="AP51" i="584"/>
  <c r="F60" i="746"/>
  <c r="F117" i="739"/>
  <c r="F12" i="737"/>
  <c r="F64" i="737"/>
  <c r="F65" i="737"/>
  <c r="F37" i="749" s="1"/>
  <c r="F65" i="749" s="1"/>
  <c r="F66" i="737"/>
  <c r="F42" i="749"/>
  <c r="F168" i="737"/>
  <c r="G168" i="737" s="1"/>
  <c r="F169" i="737"/>
  <c r="G169" i="737" s="1"/>
  <c r="H185" i="737"/>
  <c r="C32" i="748"/>
  <c r="D49" i="750"/>
  <c r="C49" i="750"/>
  <c r="D22" i="750"/>
  <c r="C22" i="750"/>
  <c r="D53" i="750"/>
  <c r="D54" i="750"/>
  <c r="C54" i="750"/>
  <c r="C53" i="750"/>
  <c r="D47" i="750"/>
  <c r="D48" i="750"/>
  <c r="C48" i="750"/>
  <c r="C47" i="750"/>
  <c r="D43" i="750"/>
  <c r="D71" i="750" s="1"/>
  <c r="D44" i="750"/>
  <c r="C44" i="750"/>
  <c r="C43" i="750"/>
  <c r="D38" i="750"/>
  <c r="C38" i="750"/>
  <c r="D21" i="750"/>
  <c r="C21" i="750"/>
  <c r="D69" i="750"/>
  <c r="C15" i="750"/>
  <c r="C13" i="750"/>
  <c r="D42" i="749"/>
  <c r="C42" i="749"/>
  <c r="D37" i="749"/>
  <c r="D65" i="749" s="1"/>
  <c r="D38" i="749"/>
  <c r="D66" i="749" s="1"/>
  <c r="D36" i="749"/>
  <c r="D64" i="749" s="1"/>
  <c r="C37" i="749"/>
  <c r="C65" i="749" s="1"/>
  <c r="C38" i="749"/>
  <c r="C66" i="749" s="1"/>
  <c r="C36" i="749"/>
  <c r="C64" i="749" s="1"/>
  <c r="D32" i="749"/>
  <c r="D63" i="749" s="1"/>
  <c r="C32" i="749"/>
  <c r="C63" i="749" s="1"/>
  <c r="AN13" i="549"/>
  <c r="A1" i="549"/>
  <c r="D35" i="748"/>
  <c r="D36" i="748"/>
  <c r="D37" i="748"/>
  <c r="D75" i="748" s="1"/>
  <c r="C36" i="748"/>
  <c r="C37" i="748"/>
  <c r="C75" i="748" s="1"/>
  <c r="C35" i="748"/>
  <c r="C73" i="748" s="1"/>
  <c r="D73" i="748"/>
  <c r="D74" i="748"/>
  <c r="C26" i="748"/>
  <c r="C67" i="748" s="1"/>
  <c r="C28" i="748"/>
  <c r="C69" i="748" s="1"/>
  <c r="C29" i="748"/>
  <c r="C70" i="748" s="1"/>
  <c r="C30" i="748"/>
  <c r="C71" i="748" s="1"/>
  <c r="C31" i="748"/>
  <c r="C72" i="748" s="1"/>
  <c r="C25" i="748"/>
  <c r="C66" i="748" s="1"/>
  <c r="C13" i="748"/>
  <c r="B2" i="733"/>
  <c r="AP109" i="549"/>
  <c r="F15" i="717" s="1"/>
  <c r="G15" i="717" s="1"/>
  <c r="F32" i="749"/>
  <c r="F63" i="749" s="1"/>
  <c r="AP341" i="549"/>
  <c r="AO137" i="587"/>
  <c r="AL137" i="587"/>
  <c r="AK137" i="587" s="1"/>
  <c r="AL136" i="587"/>
  <c r="AP136" i="587" s="1"/>
  <c r="AK76" i="587"/>
  <c r="E129" i="738"/>
  <c r="G129" i="738" s="1"/>
  <c r="L5" i="751"/>
  <c r="L4" i="751"/>
  <c r="H126" i="738"/>
  <c r="AP18" i="590"/>
  <c r="AP50" i="590" s="1"/>
  <c r="AP51" i="590" s="1"/>
  <c r="AL135" i="587"/>
  <c r="AP135" i="587" s="1"/>
  <c r="AL134" i="587"/>
  <c r="AP134" i="587" s="1"/>
  <c r="AP166" i="584"/>
  <c r="AP167" i="584" s="1"/>
  <c r="F31" i="717" s="1"/>
  <c r="G31" i="717" s="1"/>
  <c r="AP109" i="584"/>
  <c r="F30" i="717" s="1"/>
  <c r="G30" i="717" s="1"/>
  <c r="AP283" i="549"/>
  <c r="F18" i="717" s="1"/>
  <c r="G18" i="717" s="1"/>
  <c r="AP225" i="549"/>
  <c r="F17" i="717" s="1"/>
  <c r="G17" i="717" s="1"/>
  <c r="AK134" i="549"/>
  <c r="M11" i="549"/>
  <c r="E70" i="746"/>
  <c r="G60" i="746"/>
  <c r="E69" i="746"/>
  <c r="G69" i="746" s="1"/>
  <c r="E68" i="746"/>
  <c r="E33" i="746"/>
  <c r="G33" i="746" s="1"/>
  <c r="E21" i="746"/>
  <c r="G21" i="746" s="1"/>
  <c r="E20" i="746"/>
  <c r="G20" i="746" s="1"/>
  <c r="G733" i="746"/>
  <c r="G732" i="746"/>
  <c r="H729" i="746"/>
  <c r="G722" i="746"/>
  <c r="H723" i="746" s="1"/>
  <c r="C706" i="746"/>
  <c r="H690" i="746"/>
  <c r="F665" i="746"/>
  <c r="G665" i="746"/>
  <c r="H671" i="746" s="1"/>
  <c r="H683" i="746"/>
  <c r="G674" i="746"/>
  <c r="C660" i="746"/>
  <c r="H644" i="746"/>
  <c r="F619" i="746"/>
  <c r="G619" i="746" s="1"/>
  <c r="H625" i="746" s="1"/>
  <c r="H637" i="746"/>
  <c r="G628" i="746"/>
  <c r="G630" i="746" s="1"/>
  <c r="C614" i="746"/>
  <c r="H598" i="746"/>
  <c r="F573" i="746" s="1"/>
  <c r="G573" i="746" s="1"/>
  <c r="H579" i="746" s="1"/>
  <c r="H600" i="746" s="1"/>
  <c r="H591" i="746"/>
  <c r="G582" i="746"/>
  <c r="G584" i="746" s="1"/>
  <c r="C568" i="746"/>
  <c r="H552" i="746"/>
  <c r="F527" i="746" s="1"/>
  <c r="G527" i="746" s="1"/>
  <c r="H533" i="746" s="1"/>
  <c r="H545" i="746"/>
  <c r="G536" i="746"/>
  <c r="H539" i="746" s="1"/>
  <c r="G538" i="746"/>
  <c r="C522" i="746"/>
  <c r="H506" i="746"/>
  <c r="F481" i="746" s="1"/>
  <c r="G481" i="746" s="1"/>
  <c r="H487" i="746" s="1"/>
  <c r="H499" i="746"/>
  <c r="G490" i="746"/>
  <c r="G492" i="746" s="1"/>
  <c r="C476" i="746"/>
  <c r="H460" i="746"/>
  <c r="F435" i="746" s="1"/>
  <c r="G435" i="746" s="1"/>
  <c r="H441" i="746" s="1"/>
  <c r="H453" i="746"/>
  <c r="G444" i="746"/>
  <c r="C430" i="746"/>
  <c r="H414" i="746"/>
  <c r="F389" i="746" s="1"/>
  <c r="G389" i="746" s="1"/>
  <c r="H395" i="746" s="1"/>
  <c r="H407" i="746"/>
  <c r="G398" i="746"/>
  <c r="C384" i="746"/>
  <c r="H369" i="746"/>
  <c r="F344" i="746" s="1"/>
  <c r="G344" i="746" s="1"/>
  <c r="H350" i="746" s="1"/>
  <c r="H362" i="746"/>
  <c r="G353" i="746"/>
  <c r="G355" i="746" s="1"/>
  <c r="H356" i="746" s="1"/>
  <c r="C339" i="746"/>
  <c r="H323" i="746"/>
  <c r="F298" i="746" s="1"/>
  <c r="G298" i="746" s="1"/>
  <c r="H304" i="746" s="1"/>
  <c r="H325" i="746" s="1"/>
  <c r="H316" i="746"/>
  <c r="G307" i="746"/>
  <c r="G309" i="746"/>
  <c r="H310" i="746" s="1"/>
  <c r="C293" i="746"/>
  <c r="G272" i="746"/>
  <c r="H276" i="746" s="1"/>
  <c r="F251" i="746" s="1"/>
  <c r="G251" i="746" s="1"/>
  <c r="H257" i="746" s="1"/>
  <c r="H269" i="746"/>
  <c r="G260" i="746"/>
  <c r="G262" i="746" s="1"/>
  <c r="H263" i="746" s="1"/>
  <c r="C246" i="746"/>
  <c r="G225" i="746"/>
  <c r="H229" i="746" s="1"/>
  <c r="F204" i="746" s="1"/>
  <c r="G204" i="746" s="1"/>
  <c r="H210" i="746" s="1"/>
  <c r="H222" i="746"/>
  <c r="G213" i="746"/>
  <c r="G215" i="746" s="1"/>
  <c r="C199" i="746"/>
  <c r="H182" i="746"/>
  <c r="F157" i="746" s="1"/>
  <c r="G157" i="746" s="1"/>
  <c r="H163" i="746" s="1"/>
  <c r="H175" i="746"/>
  <c r="G166" i="746"/>
  <c r="C152" i="746"/>
  <c r="E132" i="746"/>
  <c r="G132" i="746" s="1"/>
  <c r="H136" i="746" s="1"/>
  <c r="F111" i="746" s="1"/>
  <c r="G111" i="746" s="1"/>
  <c r="H129" i="746"/>
  <c r="G120" i="746"/>
  <c r="G122" i="746" s="1"/>
  <c r="G112" i="746"/>
  <c r="C106" i="746"/>
  <c r="E82" i="746"/>
  <c r="G82" i="746" s="1"/>
  <c r="E81" i="746"/>
  <c r="G81" i="746"/>
  <c r="H78" i="746"/>
  <c r="C54" i="746"/>
  <c r="E34" i="746"/>
  <c r="G34" i="746" s="1"/>
  <c r="H30" i="746"/>
  <c r="C6" i="746"/>
  <c r="E32" i="741"/>
  <c r="G32" i="741" s="1"/>
  <c r="H36" i="741" s="1"/>
  <c r="F11" i="741" s="1"/>
  <c r="G11" i="741" s="1"/>
  <c r="H17" i="741" s="1"/>
  <c r="E126" i="739"/>
  <c r="G126" i="739" s="1"/>
  <c r="E125" i="739"/>
  <c r="G118" i="738"/>
  <c r="G207" i="736"/>
  <c r="E79" i="736"/>
  <c r="E138" i="739"/>
  <c r="G138" i="739"/>
  <c r="H141" i="739" s="1"/>
  <c r="F116" i="739" s="1"/>
  <c r="G116" i="739" s="1"/>
  <c r="E137" i="739"/>
  <c r="G137" i="739" s="1"/>
  <c r="G117" i="739"/>
  <c r="G68" i="746"/>
  <c r="G70" i="746"/>
  <c r="H736" i="746"/>
  <c r="F711" i="746" s="1"/>
  <c r="G711" i="746" s="1"/>
  <c r="H717" i="746" s="1"/>
  <c r="H585" i="746"/>
  <c r="G446" i="746"/>
  <c r="H447" i="746"/>
  <c r="G199" i="736"/>
  <c r="E219" i="736"/>
  <c r="G219" i="736" s="1"/>
  <c r="H223" i="736" s="1"/>
  <c r="F198" i="736" s="1"/>
  <c r="G198" i="736" s="1"/>
  <c r="H204" i="736" s="1"/>
  <c r="F152" i="736"/>
  <c r="G152" i="736" s="1"/>
  <c r="H158" i="736" s="1"/>
  <c r="H179" i="736" s="1"/>
  <c r="E130" i="738"/>
  <c r="G130" i="738" s="1"/>
  <c r="G117" i="738"/>
  <c r="G116" i="738"/>
  <c r="G115" i="738"/>
  <c r="G114" i="738"/>
  <c r="E180" i="738"/>
  <c r="G180" i="738" s="1"/>
  <c r="E179" i="738"/>
  <c r="G179" i="738" s="1"/>
  <c r="G168" i="738"/>
  <c r="G167" i="738"/>
  <c r="G166" i="738"/>
  <c r="G165" i="738"/>
  <c r="G164" i="738"/>
  <c r="E17" i="745"/>
  <c r="AO306" i="587"/>
  <c r="AP306" i="587" s="1"/>
  <c r="AP338" i="587" s="1"/>
  <c r="AP339" i="587" s="1"/>
  <c r="AO362" i="587"/>
  <c r="AP362" i="587" s="1"/>
  <c r="AP394" i="587" s="1"/>
  <c r="AP395" i="587" s="1"/>
  <c r="AL474" i="587"/>
  <c r="AP474" i="587" s="1"/>
  <c r="AP506" i="587" s="1"/>
  <c r="AP507" i="587" s="1"/>
  <c r="G746" i="739"/>
  <c r="G745" i="739"/>
  <c r="H742" i="739"/>
  <c r="G733" i="739"/>
  <c r="G698" i="739"/>
  <c r="H702" i="739" s="1"/>
  <c r="F677" i="739" s="1"/>
  <c r="G677" i="739" s="1"/>
  <c r="H683" i="739" s="1"/>
  <c r="H695" i="739"/>
  <c r="G686" i="739"/>
  <c r="G688" i="739" s="1"/>
  <c r="H689" i="739" s="1"/>
  <c r="G651" i="739"/>
  <c r="H655" i="739" s="1"/>
  <c r="F630" i="739" s="1"/>
  <c r="G630" i="739" s="1"/>
  <c r="H636" i="739" s="1"/>
  <c r="H648" i="739"/>
  <c r="G639" i="739"/>
  <c r="G604" i="739"/>
  <c r="H608" i="739" s="1"/>
  <c r="F583" i="739" s="1"/>
  <c r="G583" i="739" s="1"/>
  <c r="H589" i="739" s="1"/>
  <c r="H601" i="739"/>
  <c r="G592" i="739"/>
  <c r="G557" i="739"/>
  <c r="H561" i="739" s="1"/>
  <c r="F536" i="739" s="1"/>
  <c r="G536" i="739" s="1"/>
  <c r="H542" i="739" s="1"/>
  <c r="H554" i="739"/>
  <c r="G545" i="739"/>
  <c r="G547" i="739" s="1"/>
  <c r="H548" i="739" s="1"/>
  <c r="G511" i="739"/>
  <c r="H515" i="739" s="1"/>
  <c r="F490" i="739" s="1"/>
  <c r="G490" i="739" s="1"/>
  <c r="H496" i="739" s="1"/>
  <c r="H508" i="739"/>
  <c r="G499" i="739"/>
  <c r="G501" i="739" s="1"/>
  <c r="H502" i="739" s="1"/>
  <c r="G465" i="739"/>
  <c r="H469" i="739" s="1"/>
  <c r="F444" i="739" s="1"/>
  <c r="G444" i="739" s="1"/>
  <c r="H450" i="739" s="1"/>
  <c r="H462" i="739"/>
  <c r="G453" i="739"/>
  <c r="G455" i="739" s="1"/>
  <c r="H456" i="739" s="1"/>
  <c r="G418" i="739"/>
  <c r="H422" i="739" s="1"/>
  <c r="F397" i="739" s="1"/>
  <c r="G397" i="739" s="1"/>
  <c r="H403" i="739" s="1"/>
  <c r="H415" i="739"/>
  <c r="G406" i="739"/>
  <c r="G371" i="739"/>
  <c r="H375" i="739" s="1"/>
  <c r="F350" i="739" s="1"/>
  <c r="G350" i="739" s="1"/>
  <c r="H356" i="739" s="1"/>
  <c r="H368" i="739"/>
  <c r="G359" i="739"/>
  <c r="G361" i="739" s="1"/>
  <c r="H362" i="739" s="1"/>
  <c r="G324" i="739"/>
  <c r="H328" i="739" s="1"/>
  <c r="F303" i="739" s="1"/>
  <c r="G303" i="739" s="1"/>
  <c r="H309" i="739" s="1"/>
  <c r="H321" i="739"/>
  <c r="G312" i="739"/>
  <c r="G314" i="739" s="1"/>
  <c r="H315" i="739" s="1"/>
  <c r="G277" i="739"/>
  <c r="H281" i="739" s="1"/>
  <c r="F256" i="739" s="1"/>
  <c r="G256" i="739" s="1"/>
  <c r="H262" i="739" s="1"/>
  <c r="H274" i="739"/>
  <c r="G265" i="739"/>
  <c r="G597" i="738"/>
  <c r="G596" i="738"/>
  <c r="G742" i="737"/>
  <c r="H746" i="737" s="1"/>
  <c r="F721" i="737" s="1"/>
  <c r="G721" i="737" s="1"/>
  <c r="H727" i="737" s="1"/>
  <c r="H593" i="738"/>
  <c r="G586" i="738"/>
  <c r="H587" i="738" s="1"/>
  <c r="G641" i="739"/>
  <c r="H555" i="738"/>
  <c r="F530" i="738" s="1"/>
  <c r="G530" i="738" s="1"/>
  <c r="H536" i="738" s="1"/>
  <c r="H548" i="738"/>
  <c r="G539" i="738"/>
  <c r="G505" i="738"/>
  <c r="H509" i="738" s="1"/>
  <c r="F484" i="738" s="1"/>
  <c r="G484" i="738" s="1"/>
  <c r="H490" i="738" s="1"/>
  <c r="H502" i="738"/>
  <c r="G493" i="738"/>
  <c r="G495" i="738" s="1"/>
  <c r="H496" i="738" s="1"/>
  <c r="G458" i="738"/>
  <c r="H462" i="738" s="1"/>
  <c r="F437" i="738" s="1"/>
  <c r="G437" i="738" s="1"/>
  <c r="H443" i="738" s="1"/>
  <c r="H455" i="738"/>
  <c r="G446" i="738"/>
  <c r="G448" i="738" s="1"/>
  <c r="G412" i="738"/>
  <c r="H416" i="738" s="1"/>
  <c r="F391" i="738" s="1"/>
  <c r="G391" i="738" s="1"/>
  <c r="H397" i="738" s="1"/>
  <c r="H409" i="738"/>
  <c r="G400" i="738"/>
  <c r="G402" i="738" s="1"/>
  <c r="G365" i="738"/>
  <c r="H369" i="738" s="1"/>
  <c r="F344" i="738" s="1"/>
  <c r="G344" i="738" s="1"/>
  <c r="H350" i="738" s="1"/>
  <c r="H362" i="738"/>
  <c r="G353" i="738"/>
  <c r="G355" i="738" s="1"/>
  <c r="H356" i="738" s="1"/>
  <c r="G318" i="738"/>
  <c r="H322" i="738" s="1"/>
  <c r="F297" i="738" s="1"/>
  <c r="G297" i="738" s="1"/>
  <c r="H303" i="738" s="1"/>
  <c r="H315" i="738"/>
  <c r="G306" i="738"/>
  <c r="G308" i="738" s="1"/>
  <c r="G272" i="738"/>
  <c r="H276" i="738" s="1"/>
  <c r="F251" i="738" s="1"/>
  <c r="G251" i="738" s="1"/>
  <c r="H257" i="738" s="1"/>
  <c r="H269" i="738"/>
  <c r="G260" i="738"/>
  <c r="G262" i="738" s="1"/>
  <c r="H263" i="738" s="1"/>
  <c r="G226" i="738"/>
  <c r="H230" i="738" s="1"/>
  <c r="F205" i="738" s="1"/>
  <c r="G205" i="738" s="1"/>
  <c r="H211" i="738" s="1"/>
  <c r="H223" i="738"/>
  <c r="G214" i="738"/>
  <c r="H176" i="738"/>
  <c r="G163" i="738"/>
  <c r="G743" i="737"/>
  <c r="H739" i="737"/>
  <c r="G732" i="737"/>
  <c r="H733" i="737" s="1"/>
  <c r="H700" i="737"/>
  <c r="F675" i="737" s="1"/>
  <c r="G675" i="737" s="1"/>
  <c r="H681" i="737" s="1"/>
  <c r="H693" i="737"/>
  <c r="G684" i="737"/>
  <c r="H654" i="737"/>
  <c r="F629" i="737" s="1"/>
  <c r="G629" i="737" s="1"/>
  <c r="H635" i="737" s="1"/>
  <c r="H647" i="737"/>
  <c r="G638" i="737"/>
  <c r="H608" i="737"/>
  <c r="F583" i="737" s="1"/>
  <c r="G583" i="737" s="1"/>
  <c r="H589" i="737" s="1"/>
  <c r="H601" i="737"/>
  <c r="G592" i="737"/>
  <c r="G594" i="737" s="1"/>
  <c r="H595" i="737" s="1"/>
  <c r="H562" i="737"/>
  <c r="F537" i="737" s="1"/>
  <c r="G537" i="737" s="1"/>
  <c r="H543" i="737" s="1"/>
  <c r="H555" i="737"/>
  <c r="G546" i="737"/>
  <c r="G548" i="737" s="1"/>
  <c r="H549" i="737" s="1"/>
  <c r="H516" i="737"/>
  <c r="F491" i="737" s="1"/>
  <c r="G491" i="737" s="1"/>
  <c r="H497" i="737" s="1"/>
  <c r="H509" i="737"/>
  <c r="G500" i="737"/>
  <c r="G502" i="737" s="1"/>
  <c r="H503" i="737" s="1"/>
  <c r="H470" i="737"/>
  <c r="F445" i="737"/>
  <c r="G445" i="737" s="1"/>
  <c r="H451" i="737" s="1"/>
  <c r="H463" i="737"/>
  <c r="G454" i="737"/>
  <c r="G456" i="737" s="1"/>
  <c r="H424" i="737"/>
  <c r="F399" i="737" s="1"/>
  <c r="G399" i="737" s="1"/>
  <c r="H405" i="737" s="1"/>
  <c r="H417" i="737"/>
  <c r="G408" i="737"/>
  <c r="G410" i="737" s="1"/>
  <c r="H266" i="736"/>
  <c r="F241" i="736" s="1"/>
  <c r="G241" i="736" s="1"/>
  <c r="H247" i="736" s="1"/>
  <c r="C256" i="736"/>
  <c r="E256" i="736" s="1"/>
  <c r="G256" i="736" s="1"/>
  <c r="H259" i="736" s="1"/>
  <c r="G252" i="736"/>
  <c r="H253" i="736" s="1"/>
  <c r="G209" i="736"/>
  <c r="H210" i="736" s="1"/>
  <c r="G686" i="737"/>
  <c r="H687" i="737" s="1"/>
  <c r="G82" i="735"/>
  <c r="G81" i="735"/>
  <c r="AP816" i="587"/>
  <c r="AP848" i="587" s="1"/>
  <c r="AP849" i="587" s="1"/>
  <c r="AP874" i="587"/>
  <c r="AP906" i="587" s="1"/>
  <c r="AP907" i="587" s="1"/>
  <c r="AP758" i="587"/>
  <c r="AP790" i="587" s="1"/>
  <c r="AP791" i="587" s="1"/>
  <c r="AP700" i="587"/>
  <c r="AP732" i="587" s="1"/>
  <c r="AP733" i="587" s="1"/>
  <c r="AP642" i="587"/>
  <c r="AP674" i="587" s="1"/>
  <c r="AP675" i="587" s="1"/>
  <c r="AP586" i="587"/>
  <c r="AP618" i="587" s="1"/>
  <c r="AP619" i="587" s="1"/>
  <c r="AL530" i="587"/>
  <c r="AP530" i="587" s="1"/>
  <c r="AP562" i="587" s="1"/>
  <c r="AP563" i="587" s="1"/>
  <c r="AK192" i="587"/>
  <c r="AP192" i="587" s="1"/>
  <c r="AP714" i="584"/>
  <c r="AP746" i="584" s="1"/>
  <c r="AP747" i="584" s="1"/>
  <c r="AP656" i="584"/>
  <c r="AP688" i="584" s="1"/>
  <c r="AP689" i="584" s="1"/>
  <c r="AP398" i="584"/>
  <c r="AP399" i="584" s="1"/>
  <c r="F35" i="717" s="1"/>
  <c r="G35" i="717" s="1"/>
  <c r="AP340" i="584"/>
  <c r="AP341" i="584" s="1"/>
  <c r="F34" i="717" s="1"/>
  <c r="G34" i="717" s="1"/>
  <c r="AP886" i="574"/>
  <c r="AP918" i="574" s="1"/>
  <c r="AP919" i="574" s="1"/>
  <c r="AP828" i="574"/>
  <c r="AP860" i="574" s="1"/>
  <c r="AP861" i="574" s="1"/>
  <c r="AP770" i="574"/>
  <c r="AP802" i="574" s="1"/>
  <c r="AP803" i="574" s="1"/>
  <c r="AP712" i="574"/>
  <c r="AP744" i="574" s="1"/>
  <c r="AP745" i="574" s="1"/>
  <c r="AP654" i="574"/>
  <c r="AP686" i="574" s="1"/>
  <c r="AP687" i="574" s="1"/>
  <c r="AP596" i="574"/>
  <c r="AP628" i="574" s="1"/>
  <c r="AP629" i="574" s="1"/>
  <c r="AP538" i="574"/>
  <c r="AP570" i="574" s="1"/>
  <c r="AP571" i="574" s="1"/>
  <c r="AP480" i="574"/>
  <c r="AP512" i="574" s="1"/>
  <c r="AP513" i="574" s="1"/>
  <c r="AP422" i="574"/>
  <c r="AP454" i="574" s="1"/>
  <c r="AP455" i="574" s="1"/>
  <c r="AL364" i="574"/>
  <c r="AP364" i="574" s="1"/>
  <c r="AP396" i="574" s="1"/>
  <c r="AP397" i="574" s="1"/>
  <c r="AP338" i="574"/>
  <c r="AP339" i="574" s="1"/>
  <c r="F27" i="717" s="1"/>
  <c r="G27" i="717" s="1"/>
  <c r="AK77" i="453"/>
  <c r="AP77" i="453" s="1"/>
  <c r="AK76" i="453"/>
  <c r="AP76" i="453" s="1"/>
  <c r="AP108" i="453" s="1"/>
  <c r="AP109" i="453" s="1"/>
  <c r="F10" i="717" s="1"/>
  <c r="G10" i="717" s="1"/>
  <c r="AK418" i="587"/>
  <c r="AP418" i="587" s="1"/>
  <c r="AP450" i="587" s="1"/>
  <c r="AP451" i="587" s="1"/>
  <c r="AP598" i="584"/>
  <c r="AP630" i="584" s="1"/>
  <c r="AP631" i="584" s="1"/>
  <c r="AP540" i="584"/>
  <c r="AP572" i="584" s="1"/>
  <c r="AP573" i="584" s="1"/>
  <c r="AP482" i="584"/>
  <c r="AP514" i="584" s="1"/>
  <c r="AP515" i="584" s="1"/>
  <c r="AK482" i="584"/>
  <c r="AP456" i="584"/>
  <c r="AP457" i="584" s="1"/>
  <c r="F36" i="717" s="1"/>
  <c r="G36" i="717" s="1"/>
  <c r="AP399" i="549"/>
  <c r="F20" i="717" s="1"/>
  <c r="G20" i="717" s="1"/>
  <c r="G213" i="736"/>
  <c r="H216" i="736" s="1"/>
  <c r="N19" i="743"/>
  <c r="N14" i="743"/>
  <c r="N15" i="743"/>
  <c r="N7" i="743"/>
  <c r="N8" i="743"/>
  <c r="N9" i="743"/>
  <c r="N10" i="743"/>
  <c r="N11" i="743"/>
  <c r="N12" i="743"/>
  <c r="N13" i="743"/>
  <c r="N16" i="743"/>
  <c r="N17" i="743"/>
  <c r="N18" i="743"/>
  <c r="F67" i="743"/>
  <c r="F69" i="743" s="1"/>
  <c r="E67" i="743"/>
  <c r="E69" i="743"/>
  <c r="D67" i="743"/>
  <c r="D64" i="743" s="1"/>
  <c r="F65" i="743"/>
  <c r="E65" i="743"/>
  <c r="D65" i="743"/>
  <c r="D71" i="743" s="1"/>
  <c r="G38" i="743"/>
  <c r="G35" i="743" s="1"/>
  <c r="F38" i="743"/>
  <c r="F40" i="743" s="1"/>
  <c r="E38" i="743"/>
  <c r="E35" i="743"/>
  <c r="E54" i="743" s="1"/>
  <c r="D38" i="743"/>
  <c r="D40" i="743" s="1"/>
  <c r="G36" i="743"/>
  <c r="F36" i="743"/>
  <c r="E36" i="743"/>
  <c r="D36" i="743"/>
  <c r="F5" i="743"/>
  <c r="E5" i="743"/>
  <c r="D5" i="743"/>
  <c r="F7" i="743"/>
  <c r="F9" i="743" s="1"/>
  <c r="F4" i="743"/>
  <c r="F18" i="743" s="1"/>
  <c r="E7" i="743"/>
  <c r="E4" i="743" s="1"/>
  <c r="D7" i="743"/>
  <c r="E9" i="743"/>
  <c r="D35" i="743"/>
  <c r="C35" i="743" s="1"/>
  <c r="F64" i="743"/>
  <c r="F85" i="743" s="1"/>
  <c r="D85" i="743"/>
  <c r="D86" i="743"/>
  <c r="D78" i="743"/>
  <c r="E64" i="743"/>
  <c r="D69" i="743"/>
  <c r="F35" i="743"/>
  <c r="F42" i="743" s="1"/>
  <c r="E40" i="743"/>
  <c r="G54" i="743"/>
  <c r="E56" i="743"/>
  <c r="E48" i="743"/>
  <c r="D51" i="743"/>
  <c r="F53" i="743"/>
  <c r="D44" i="743"/>
  <c r="D54" i="743"/>
  <c r="F48" i="743"/>
  <c r="D45" i="743"/>
  <c r="D56" i="743"/>
  <c r="D49" i="743"/>
  <c r="D42" i="743"/>
  <c r="D43" i="743" s="1"/>
  <c r="D47" i="743"/>
  <c r="D48" i="743"/>
  <c r="D52" i="743"/>
  <c r="D53" i="743"/>
  <c r="D57" i="743"/>
  <c r="C36" i="743"/>
  <c r="E85" i="743"/>
  <c r="E82" i="743"/>
  <c r="E80" i="743"/>
  <c r="E77" i="743"/>
  <c r="E74" i="743"/>
  <c r="E71" i="743"/>
  <c r="E86" i="743"/>
  <c r="E83" i="743"/>
  <c r="E81" i="743"/>
  <c r="E78" i="743"/>
  <c r="E76" i="743"/>
  <c r="E73" i="743"/>
  <c r="F39" i="744"/>
  <c r="F7" i="744"/>
  <c r="F8" i="744"/>
  <c r="F9" i="744"/>
  <c r="F10" i="744"/>
  <c r="F11" i="744"/>
  <c r="F12" i="744"/>
  <c r="F13" i="744"/>
  <c r="F14" i="744"/>
  <c r="F15" i="744"/>
  <c r="F16" i="744"/>
  <c r="F17" i="744"/>
  <c r="F18" i="744"/>
  <c r="F19" i="744"/>
  <c r="F20" i="744"/>
  <c r="F21" i="744"/>
  <c r="F22" i="744"/>
  <c r="F23" i="744"/>
  <c r="F24" i="744"/>
  <c r="F25" i="744"/>
  <c r="F26" i="744"/>
  <c r="F27" i="744"/>
  <c r="F28" i="744"/>
  <c r="F29" i="744"/>
  <c r="F30" i="744"/>
  <c r="F31" i="744"/>
  <c r="F32" i="744"/>
  <c r="F33" i="744"/>
  <c r="F34" i="744"/>
  <c r="F35" i="744"/>
  <c r="F36" i="744"/>
  <c r="F37" i="744"/>
  <c r="F38" i="744"/>
  <c r="F40" i="744"/>
  <c r="F41" i="744"/>
  <c r="F42" i="744"/>
  <c r="F43" i="744"/>
  <c r="F44" i="744"/>
  <c r="F45" i="744"/>
  <c r="F46" i="744"/>
  <c r="F47" i="744"/>
  <c r="F48" i="744"/>
  <c r="F49" i="744"/>
  <c r="F50" i="744"/>
  <c r="F51" i="744"/>
  <c r="F52" i="744"/>
  <c r="F53" i="744"/>
  <c r="F54" i="744"/>
  <c r="F55" i="744"/>
  <c r="F56" i="744"/>
  <c r="F57" i="744"/>
  <c r="F58" i="744"/>
  <c r="F59" i="744"/>
  <c r="F60" i="744"/>
  <c r="F61" i="744"/>
  <c r="F62" i="744"/>
  <c r="F63" i="744"/>
  <c r="F64" i="744"/>
  <c r="F65" i="744"/>
  <c r="F66" i="744"/>
  <c r="F67" i="744"/>
  <c r="F68" i="744"/>
  <c r="F69" i="744"/>
  <c r="F70" i="744"/>
  <c r="F71" i="744"/>
  <c r="F72" i="744"/>
  <c r="F73" i="744"/>
  <c r="F74" i="744"/>
  <c r="F75" i="744"/>
  <c r="F76" i="744"/>
  <c r="F77" i="744"/>
  <c r="F78" i="744"/>
  <c r="F79" i="744"/>
  <c r="F80" i="744"/>
  <c r="F81" i="744"/>
  <c r="F82" i="744"/>
  <c r="F83" i="744"/>
  <c r="F84" i="744"/>
  <c r="F85" i="744"/>
  <c r="F86" i="744"/>
  <c r="F87" i="744"/>
  <c r="F88" i="744"/>
  <c r="F89" i="744"/>
  <c r="F90" i="744"/>
  <c r="F91" i="744"/>
  <c r="F92" i="744"/>
  <c r="F93" i="744"/>
  <c r="F94" i="744"/>
  <c r="F95" i="744"/>
  <c r="F96" i="744"/>
  <c r="F97" i="744"/>
  <c r="F98" i="744"/>
  <c r="F99" i="744"/>
  <c r="F100" i="744"/>
  <c r="F101" i="744"/>
  <c r="F102" i="744"/>
  <c r="F103" i="744"/>
  <c r="F104" i="744"/>
  <c r="F105" i="744"/>
  <c r="F106" i="744"/>
  <c r="F107" i="744"/>
  <c r="F108" i="744"/>
  <c r="F109" i="744"/>
  <c r="F110" i="744"/>
  <c r="F111" i="744"/>
  <c r="F112" i="744"/>
  <c r="F113" i="744"/>
  <c r="F114" i="744"/>
  <c r="F115" i="744"/>
  <c r="F116" i="744"/>
  <c r="F117" i="744"/>
  <c r="F6" i="744"/>
  <c r="G83" i="742"/>
  <c r="H87" i="742" s="1"/>
  <c r="F62" i="742" s="1"/>
  <c r="G62" i="742" s="1"/>
  <c r="H68" i="742" s="1"/>
  <c r="H80" i="742"/>
  <c r="G72" i="742"/>
  <c r="G71" i="742"/>
  <c r="G73" i="742" s="1"/>
  <c r="H74" i="742" s="1"/>
  <c r="C57" i="742"/>
  <c r="G32" i="742"/>
  <c r="H36" i="742" s="1"/>
  <c r="F11" i="742" s="1"/>
  <c r="G11" i="742" s="1"/>
  <c r="H17" i="742" s="1"/>
  <c r="H38" i="742" s="1"/>
  <c r="H29" i="742"/>
  <c r="G21" i="742"/>
  <c r="G20" i="742"/>
  <c r="C6" i="742"/>
  <c r="H379" i="737"/>
  <c r="F354" i="737" s="1"/>
  <c r="G354" i="737" s="1"/>
  <c r="H360" i="737" s="1"/>
  <c r="H372" i="737"/>
  <c r="G363" i="737"/>
  <c r="G365" i="737" s="1"/>
  <c r="H366" i="737" s="1"/>
  <c r="G83" i="741"/>
  <c r="H87" i="741"/>
  <c r="F62" i="741" s="1"/>
  <c r="G62" i="741" s="1"/>
  <c r="H68" i="741" s="1"/>
  <c r="H80" i="741"/>
  <c r="G72" i="741"/>
  <c r="G71" i="741"/>
  <c r="C57" i="741"/>
  <c r="H29" i="741"/>
  <c r="G21" i="741"/>
  <c r="G22" i="741" s="1"/>
  <c r="H23" i="741" s="1"/>
  <c r="G20" i="741"/>
  <c r="C6" i="741"/>
  <c r="G236" i="740"/>
  <c r="H240" i="740" s="1"/>
  <c r="F215" i="740" s="1"/>
  <c r="G215" i="740" s="1"/>
  <c r="H221" i="740" s="1"/>
  <c r="H233" i="740"/>
  <c r="G225" i="740"/>
  <c r="G224" i="740"/>
  <c r="C210" i="740"/>
  <c r="G185" i="740"/>
  <c r="H189" i="740" s="1"/>
  <c r="F164" i="740" s="1"/>
  <c r="G164" i="740" s="1"/>
  <c r="H170" i="740" s="1"/>
  <c r="H182" i="740"/>
  <c r="G174" i="740"/>
  <c r="G173" i="740"/>
  <c r="G175" i="740" s="1"/>
  <c r="C159" i="740"/>
  <c r="G134" i="740"/>
  <c r="H138" i="740" s="1"/>
  <c r="F113" i="740" s="1"/>
  <c r="G113" i="740" s="1"/>
  <c r="H119" i="740" s="1"/>
  <c r="H131" i="740"/>
  <c r="G123" i="740"/>
  <c r="G122" i="740"/>
  <c r="C108" i="740"/>
  <c r="G83" i="740"/>
  <c r="H87" i="740" s="1"/>
  <c r="F62" i="740" s="1"/>
  <c r="G62" i="740" s="1"/>
  <c r="H68" i="740" s="1"/>
  <c r="H80" i="740"/>
  <c r="G72" i="740"/>
  <c r="G71" i="740"/>
  <c r="C57" i="740"/>
  <c r="G32" i="740"/>
  <c r="H36" i="740" s="1"/>
  <c r="F11" i="740" s="1"/>
  <c r="G11" i="740" s="1"/>
  <c r="H17" i="740" s="1"/>
  <c r="H29" i="740"/>
  <c r="G21" i="740"/>
  <c r="G20" i="740"/>
  <c r="C6" i="740"/>
  <c r="G231" i="739"/>
  <c r="H235" i="739" s="1"/>
  <c r="F210" i="739" s="1"/>
  <c r="G210" i="739" s="1"/>
  <c r="H216" i="739" s="1"/>
  <c r="H228" i="739"/>
  <c r="G219" i="739"/>
  <c r="G184" i="739"/>
  <c r="H188" i="739" s="1"/>
  <c r="F163" i="739" s="1"/>
  <c r="G163" i="739" s="1"/>
  <c r="H169" i="739" s="1"/>
  <c r="H181" i="739"/>
  <c r="G172" i="739"/>
  <c r="H134" i="739"/>
  <c r="G125" i="739"/>
  <c r="H333" i="737"/>
  <c r="F308" i="737" s="1"/>
  <c r="G308" i="737" s="1"/>
  <c r="H314" i="737" s="1"/>
  <c r="H326" i="737"/>
  <c r="G317" i="737"/>
  <c r="G319" i="737" s="1"/>
  <c r="H320" i="737" s="1"/>
  <c r="G282" i="737"/>
  <c r="H286" i="737" s="1"/>
  <c r="F261" i="737" s="1"/>
  <c r="G261" i="737" s="1"/>
  <c r="H267" i="737" s="1"/>
  <c r="H279" i="737"/>
  <c r="G270" i="737"/>
  <c r="G235" i="737"/>
  <c r="H239" i="737" s="1"/>
  <c r="F214" i="737" s="1"/>
  <c r="G214" i="737" s="1"/>
  <c r="H220" i="737" s="1"/>
  <c r="H232" i="737"/>
  <c r="G223" i="737"/>
  <c r="G311" i="735"/>
  <c r="H315" i="735" s="1"/>
  <c r="F290" i="735" s="1"/>
  <c r="G290" i="735" s="1"/>
  <c r="H296" i="735" s="1"/>
  <c r="H308" i="735"/>
  <c r="G300" i="735"/>
  <c r="G299" i="735"/>
  <c r="G265" i="735"/>
  <c r="H269" i="735" s="1"/>
  <c r="F244" i="735" s="1"/>
  <c r="G244" i="735" s="1"/>
  <c r="H250" i="735" s="1"/>
  <c r="H262" i="735"/>
  <c r="G254" i="735"/>
  <c r="G253" i="735"/>
  <c r="G219" i="735"/>
  <c r="H223" i="735" s="1"/>
  <c r="F198" i="735" s="1"/>
  <c r="G198" i="735" s="1"/>
  <c r="H204" i="735" s="1"/>
  <c r="H216" i="735"/>
  <c r="G208" i="735"/>
  <c r="G207" i="735"/>
  <c r="G173" i="735"/>
  <c r="H177" i="735" s="1"/>
  <c r="F152" i="735" s="1"/>
  <c r="G152" i="735" s="1"/>
  <c r="H158" i="735" s="1"/>
  <c r="H170" i="735"/>
  <c r="G162" i="735"/>
  <c r="G161" i="735"/>
  <c r="G127" i="735"/>
  <c r="H131" i="735" s="1"/>
  <c r="F106" i="735" s="1"/>
  <c r="G106" i="735" s="1"/>
  <c r="H112" i="735" s="1"/>
  <c r="H124" i="735"/>
  <c r="G116" i="735"/>
  <c r="G115" i="735"/>
  <c r="H78" i="735"/>
  <c r="G70" i="735"/>
  <c r="G69" i="735"/>
  <c r="G22" i="742"/>
  <c r="H23" i="742"/>
  <c r="G73" i="741"/>
  <c r="H74" i="741"/>
  <c r="G226" i="740"/>
  <c r="H227" i="740" s="1"/>
  <c r="G73" i="740"/>
  <c r="H74" i="740" s="1"/>
  <c r="G174" i="739"/>
  <c r="G225" i="737"/>
  <c r="H226" i="737" s="1"/>
  <c r="G272" i="737"/>
  <c r="H273" i="737" s="1"/>
  <c r="I15" i="453"/>
  <c r="I73" i="453"/>
  <c r="AP78" i="610"/>
  <c r="AP110" i="610" s="1"/>
  <c r="AP111" i="610" s="1"/>
  <c r="AP76" i="596"/>
  <c r="AP108" i="596"/>
  <c r="AP109" i="596" s="1"/>
  <c r="AK251" i="590"/>
  <c r="AP251" i="590" s="1"/>
  <c r="AP282" i="590" s="1"/>
  <c r="AP283" i="590" s="1"/>
  <c r="AK250" i="590"/>
  <c r="AP250" i="590"/>
  <c r="AK192" i="590"/>
  <c r="AP192" i="590" s="1"/>
  <c r="AP224" i="590" s="1"/>
  <c r="AP225" i="590" s="1"/>
  <c r="AK136" i="590"/>
  <c r="AP136" i="590" s="1"/>
  <c r="AK135" i="590"/>
  <c r="AP135" i="590" s="1"/>
  <c r="AK134" i="590"/>
  <c r="AP134" i="590" s="1"/>
  <c r="AL76" i="590"/>
  <c r="AK76" i="590" s="1"/>
  <c r="AP76" i="590" s="1"/>
  <c r="AP108" i="590"/>
  <c r="AP109" i="590" s="1"/>
  <c r="AL251" i="587"/>
  <c r="AK251" i="587" s="1"/>
  <c r="AP251" i="587" s="1"/>
  <c r="AK250" i="587"/>
  <c r="AP250" i="587" s="1"/>
  <c r="AK366" i="453"/>
  <c r="AP366" i="453" s="1"/>
  <c r="AP398" i="453" s="1"/>
  <c r="AP399" i="453" s="1"/>
  <c r="AP309" i="453"/>
  <c r="AP308" i="453"/>
  <c r="AP250" i="453"/>
  <c r="AP282" i="453" s="1"/>
  <c r="AP283" i="453" s="1"/>
  <c r="AK134" i="453"/>
  <c r="C20" i="733"/>
  <c r="C7" i="733"/>
  <c r="AP224" i="587"/>
  <c r="AP225" i="587" s="1"/>
  <c r="AK18" i="610"/>
  <c r="AP18" i="596"/>
  <c r="AP50" i="596" s="1"/>
  <c r="AP51" i="596" s="1"/>
  <c r="AP18" i="610"/>
  <c r="AP50" i="610" s="1"/>
  <c r="AP51" i="610" s="1"/>
  <c r="G46" i="717"/>
  <c r="D14" i="750"/>
  <c r="C14" i="750"/>
  <c r="C14" i="748"/>
  <c r="D14" i="748"/>
  <c r="C7" i="735"/>
  <c r="H7" i="735"/>
  <c r="AM15" i="453"/>
  <c r="AG15" i="453"/>
  <c r="G47" i="717"/>
  <c r="G48" i="717" s="1"/>
  <c r="H371" i="746" l="1"/>
  <c r="F52" i="743"/>
  <c r="H471" i="739"/>
  <c r="G23" i="735"/>
  <c r="H24" i="735" s="1"/>
  <c r="H242" i="740"/>
  <c r="F86" i="743"/>
  <c r="F54" i="743"/>
  <c r="F16" i="743"/>
  <c r="G91" i="739"/>
  <c r="F24" i="743"/>
  <c r="F56" i="743"/>
  <c r="F82" i="743"/>
  <c r="H278" i="746"/>
  <c r="AM15" i="752"/>
  <c r="AG15" i="752"/>
  <c r="G124" i="740"/>
  <c r="H125" i="740" s="1"/>
  <c r="F44" i="743"/>
  <c r="F51" i="743"/>
  <c r="H37" i="746"/>
  <c r="F11" i="746" s="1"/>
  <c r="G11" i="746" s="1"/>
  <c r="H17" i="746" s="1"/>
  <c r="H89" i="740"/>
  <c r="H92" i="740" s="1"/>
  <c r="M11" i="755"/>
  <c r="M11" i="754"/>
  <c r="M11" i="756"/>
  <c r="H89" i="741"/>
  <c r="F47" i="743"/>
  <c r="F57" i="743"/>
  <c r="H610" i="737"/>
  <c r="H749" i="739"/>
  <c r="F724" i="739" s="1"/>
  <c r="G724" i="739" s="1"/>
  <c r="H730" i="739" s="1"/>
  <c r="G70" i="739"/>
  <c r="G79" i="739" s="1"/>
  <c r="G255" i="735"/>
  <c r="G71" i="746"/>
  <c r="G24" i="737"/>
  <c r="F49" i="743"/>
  <c r="F45" i="743"/>
  <c r="F29" i="717"/>
  <c r="G29" i="717" s="1"/>
  <c r="AR338" i="549"/>
  <c r="F19" i="717"/>
  <c r="G19" i="717" s="1"/>
  <c r="AP50" i="549"/>
  <c r="B10" i="717"/>
  <c r="D13" i="749"/>
  <c r="C13" i="749"/>
  <c r="B17" i="717"/>
  <c r="AN129" i="549"/>
  <c r="AN303" i="549"/>
  <c r="AN187" i="549"/>
  <c r="AN361" i="549"/>
  <c r="AN71" i="549"/>
  <c r="AN245" i="549"/>
  <c r="I35" i="750"/>
  <c r="I64" i="750"/>
  <c r="I59" i="750"/>
  <c r="F26" i="750"/>
  <c r="F25" i="750"/>
  <c r="G79" i="736"/>
  <c r="H83" i="736" s="1"/>
  <c r="A175" i="549"/>
  <c r="A59" i="549"/>
  <c r="A233" i="549"/>
  <c r="A291" i="549"/>
  <c r="A349" i="549"/>
  <c r="A117" i="549"/>
  <c r="C74" i="748"/>
  <c r="F38" i="749"/>
  <c r="F66" i="749" s="1"/>
  <c r="G65" i="737"/>
  <c r="F38" i="750"/>
  <c r="G66" i="737"/>
  <c r="H192" i="737"/>
  <c r="F167" i="737" s="1"/>
  <c r="G167" i="737" s="1"/>
  <c r="H173" i="737" s="1"/>
  <c r="H194" i="737" s="1"/>
  <c r="G64" i="737"/>
  <c r="F36" i="749"/>
  <c r="F64" i="749" s="1"/>
  <c r="G12" i="737"/>
  <c r="F44" i="750"/>
  <c r="H642" i="739"/>
  <c r="H657" i="739" s="1"/>
  <c r="H564" i="737"/>
  <c r="H179" i="737"/>
  <c r="AP224" i="584"/>
  <c r="AP225" i="584" s="1"/>
  <c r="F32" i="717" s="1"/>
  <c r="G32" i="717" s="1"/>
  <c r="H194" i="735"/>
  <c r="AM363" i="453"/>
  <c r="C240" i="735"/>
  <c r="AM189" i="453"/>
  <c r="AG363" i="453"/>
  <c r="H102" i="735"/>
  <c r="AG305" i="453"/>
  <c r="C286" i="735"/>
  <c r="C148" i="735"/>
  <c r="AG247" i="453"/>
  <c r="AM247" i="453"/>
  <c r="H240" i="735"/>
  <c r="H330" i="739"/>
  <c r="G594" i="739"/>
  <c r="H595" i="739" s="1"/>
  <c r="H610" i="739" s="1"/>
  <c r="H377" i="739"/>
  <c r="H517" i="739"/>
  <c r="H704" i="739"/>
  <c r="H122" i="739"/>
  <c r="G127" i="739"/>
  <c r="H128" i="739" s="1"/>
  <c r="H143" i="739" s="1"/>
  <c r="G33" i="738"/>
  <c r="H600" i="738"/>
  <c r="F575" i="738" s="1"/>
  <c r="G575" i="738" s="1"/>
  <c r="H581" i="738" s="1"/>
  <c r="H602" i="738" s="1"/>
  <c r="G119" i="738"/>
  <c r="H120" i="738" s="1"/>
  <c r="F58" i="738"/>
  <c r="G58" i="738" s="1"/>
  <c r="H64" i="738" s="1"/>
  <c r="H86" i="738" s="1"/>
  <c r="H309" i="738"/>
  <c r="H324" i="738" s="1"/>
  <c r="H403" i="738"/>
  <c r="H418" i="738" s="1"/>
  <c r="G169" i="738"/>
  <c r="H170" i="738" s="1"/>
  <c r="H133" i="738"/>
  <c r="F105" i="738" s="1"/>
  <c r="G105" i="738" s="1"/>
  <c r="H111" i="738" s="1"/>
  <c r="H183" i="738"/>
  <c r="F154" i="738" s="1"/>
  <c r="G154" i="738" s="1"/>
  <c r="H160" i="738" s="1"/>
  <c r="H278" i="738"/>
  <c r="H371" i="738"/>
  <c r="H748" i="737"/>
  <c r="H411" i="737"/>
  <c r="H426" i="737" s="1"/>
  <c r="H241" i="737"/>
  <c r="H518" i="737"/>
  <c r="H85" i="735"/>
  <c r="F60" i="735" s="1"/>
  <c r="G60" i="735" s="1"/>
  <c r="H66" i="735" s="1"/>
  <c r="G117" i="735"/>
  <c r="H118" i="735" s="1"/>
  <c r="H133" i="735" s="1"/>
  <c r="G71" i="735"/>
  <c r="H72" i="735" s="1"/>
  <c r="G163" i="735"/>
  <c r="H164" i="735" s="1"/>
  <c r="H179" i="735" s="1"/>
  <c r="G301" i="735"/>
  <c r="H302" i="735" s="1"/>
  <c r="H317" i="735" s="1"/>
  <c r="M127" i="549"/>
  <c r="M69" i="549"/>
  <c r="M359" i="549"/>
  <c r="M185" i="549"/>
  <c r="M301" i="549"/>
  <c r="M243" i="549"/>
  <c r="M11" i="574"/>
  <c r="M359" i="453"/>
  <c r="M185" i="453"/>
  <c r="M11" i="587"/>
  <c r="M11" i="584"/>
  <c r="M301" i="453"/>
  <c r="M69" i="453"/>
  <c r="M127" i="453"/>
  <c r="M243" i="453"/>
  <c r="AK134" i="587"/>
  <c r="AK135" i="587"/>
  <c r="AK136" i="587"/>
  <c r="AP282" i="584"/>
  <c r="AP283" i="584" s="1"/>
  <c r="F33" i="717" s="1"/>
  <c r="G33" i="717" s="1"/>
  <c r="AP51" i="574"/>
  <c r="F22" i="717" s="1"/>
  <c r="G22" i="717" s="1"/>
  <c r="AP224" i="574"/>
  <c r="AP225" i="574" s="1"/>
  <c r="F25" i="717" s="1"/>
  <c r="G25" i="717" s="1"/>
  <c r="AP340" i="453"/>
  <c r="AP341" i="453" s="1"/>
  <c r="H268" i="736"/>
  <c r="H244" i="740"/>
  <c r="H247" i="740" s="1"/>
  <c r="H245" i="740"/>
  <c r="H246" i="740"/>
  <c r="H92" i="741"/>
  <c r="H94" i="741" s="1"/>
  <c r="H93" i="741"/>
  <c r="H91" i="741"/>
  <c r="H41" i="742"/>
  <c r="H43" i="742" s="1"/>
  <c r="H42" i="742"/>
  <c r="H40" i="742"/>
  <c r="H38" i="741"/>
  <c r="G209" i="735"/>
  <c r="H210" i="735" s="1"/>
  <c r="H225" i="735" s="1"/>
  <c r="H175" i="739"/>
  <c r="H190" i="739" s="1"/>
  <c r="G22" i="740"/>
  <c r="H23" i="740" s="1"/>
  <c r="H38" i="740" s="1"/>
  <c r="H93" i="740"/>
  <c r="H91" i="740"/>
  <c r="H89" i="742"/>
  <c r="AP166" i="590"/>
  <c r="AP167" i="590" s="1"/>
  <c r="H335" i="737"/>
  <c r="AP224" i="453"/>
  <c r="AP225" i="453" s="1"/>
  <c r="F12" i="717" s="1"/>
  <c r="G12" i="717" s="1"/>
  <c r="AP282" i="587"/>
  <c r="AP283" i="587" s="1"/>
  <c r="H381" i="737"/>
  <c r="H256" i="735"/>
  <c r="H271" i="735" s="1"/>
  <c r="H288" i="737"/>
  <c r="G221" i="739"/>
  <c r="H222" i="739" s="1"/>
  <c r="H237" i="739" s="1"/>
  <c r="H140" i="740"/>
  <c r="H176" i="740"/>
  <c r="H191" i="740" s="1"/>
  <c r="F43" i="743"/>
  <c r="J40" i="743" s="1"/>
  <c r="P12" i="743" s="1"/>
  <c r="Q12" i="743" s="1"/>
  <c r="D72" i="743"/>
  <c r="G57" i="743"/>
  <c r="G48" i="743"/>
  <c r="G47" i="743"/>
  <c r="G52" i="743"/>
  <c r="G53" i="743"/>
  <c r="G42" i="743"/>
  <c r="G49" i="743"/>
  <c r="G51" i="743"/>
  <c r="G45" i="743"/>
  <c r="G44" i="743"/>
  <c r="G267" i="739"/>
  <c r="H268" i="739" s="1"/>
  <c r="H283" i="739" s="1"/>
  <c r="H123" i="746"/>
  <c r="G92" i="739"/>
  <c r="E72" i="743"/>
  <c r="E88" i="743" s="1"/>
  <c r="D9" i="743"/>
  <c r="D4" i="743"/>
  <c r="C54" i="743" s="1"/>
  <c r="G408" i="739"/>
  <c r="H409" i="739" s="1"/>
  <c r="H424" i="739" s="1"/>
  <c r="F11" i="739"/>
  <c r="G11" i="739" s="1"/>
  <c r="H17" i="739" s="1"/>
  <c r="E25" i="743"/>
  <c r="E16" i="743"/>
  <c r="E20" i="743"/>
  <c r="E13" i="743"/>
  <c r="E27" i="743"/>
  <c r="E22" i="743"/>
  <c r="E19" i="743"/>
  <c r="E18" i="743"/>
  <c r="E23" i="743"/>
  <c r="E28" i="743"/>
  <c r="E11" i="743"/>
  <c r="E12" i="743" s="1"/>
  <c r="G541" i="738"/>
  <c r="H542" i="738" s="1"/>
  <c r="H557" i="738" s="1"/>
  <c r="H72" i="746"/>
  <c r="H117" i="746"/>
  <c r="H138" i="746" s="1"/>
  <c r="F105" i="736"/>
  <c r="E7" i="751"/>
  <c r="F7" i="751" s="1"/>
  <c r="H7" i="751"/>
  <c r="I7" i="751" s="1"/>
  <c r="F11" i="736"/>
  <c r="G11" i="736" s="1"/>
  <c r="H17" i="736" s="1"/>
  <c r="F115" i="737"/>
  <c r="G115" i="737" s="1"/>
  <c r="H121" i="737" s="1"/>
  <c r="D59" i="743"/>
  <c r="E24" i="743"/>
  <c r="F23" i="743"/>
  <c r="F20" i="743"/>
  <c r="F25" i="743"/>
  <c r="F13" i="743"/>
  <c r="F22" i="743"/>
  <c r="F19" i="743"/>
  <c r="F28" i="743"/>
  <c r="F11" i="743"/>
  <c r="F12" i="743" s="1"/>
  <c r="G216" i="738"/>
  <c r="H217" i="738" s="1"/>
  <c r="H232" i="738" s="1"/>
  <c r="H738" i="746"/>
  <c r="G23" i="746"/>
  <c r="H24" i="746" s="1"/>
  <c r="H39" i="746" s="1"/>
  <c r="H85" i="746"/>
  <c r="F59" i="746" s="1"/>
  <c r="G59" i="746" s="1"/>
  <c r="H65" i="746" s="1"/>
  <c r="H462" i="746"/>
  <c r="G676" i="746"/>
  <c r="H677" i="746" s="1"/>
  <c r="H692" i="746" s="1"/>
  <c r="G40" i="743"/>
  <c r="F27" i="743"/>
  <c r="D82" i="743"/>
  <c r="D76" i="743"/>
  <c r="D80" i="743"/>
  <c r="D73" i="743"/>
  <c r="D77" i="743"/>
  <c r="C65" i="743"/>
  <c r="D74" i="743"/>
  <c r="D83" i="743"/>
  <c r="C64" i="743"/>
  <c r="D81" i="743"/>
  <c r="H225" i="736"/>
  <c r="H702" i="737"/>
  <c r="H563" i="739"/>
  <c r="G735" i="739"/>
  <c r="H736" i="739" s="1"/>
  <c r="H751" i="739" s="1"/>
  <c r="J38" i="743"/>
  <c r="E52" i="743"/>
  <c r="E45" i="743"/>
  <c r="E49" i="743"/>
  <c r="E44" i="743"/>
  <c r="E47" i="743"/>
  <c r="E42" i="743"/>
  <c r="E53" i="743"/>
  <c r="E57" i="743"/>
  <c r="E51" i="743"/>
  <c r="G168" i="746"/>
  <c r="H169" i="746" s="1"/>
  <c r="H184" i="746" s="1"/>
  <c r="G400" i="746"/>
  <c r="H401" i="746" s="1"/>
  <c r="H416" i="746" s="1"/>
  <c r="H631" i="746"/>
  <c r="H646" i="746" s="1"/>
  <c r="G56" i="743"/>
  <c r="F74" i="743"/>
  <c r="F71" i="743"/>
  <c r="F81" i="743"/>
  <c r="F77" i="743"/>
  <c r="F76" i="743"/>
  <c r="F80" i="743"/>
  <c r="F73" i="743"/>
  <c r="F83" i="743"/>
  <c r="F78" i="743"/>
  <c r="G640" i="737"/>
  <c r="H641" i="737" s="1"/>
  <c r="H656" i="737" s="1"/>
  <c r="H511" i="738"/>
  <c r="H554" i="746"/>
  <c r="F63" i="737"/>
  <c r="G63" i="737" s="1"/>
  <c r="H69" i="737" s="1"/>
  <c r="H80" i="739"/>
  <c r="G35" i="735"/>
  <c r="F17" i="750"/>
  <c r="G22" i="737"/>
  <c r="G89" i="739"/>
  <c r="AP51" i="549"/>
  <c r="F14" i="717" s="1"/>
  <c r="G14" i="717" s="1"/>
  <c r="H493" i="746"/>
  <c r="H508" i="746" s="1"/>
  <c r="H6" i="751"/>
  <c r="I6" i="751" s="1"/>
  <c r="E6" i="751"/>
  <c r="F6" i="751" s="1"/>
  <c r="AP109" i="574"/>
  <c r="F23" i="717" s="1"/>
  <c r="G23" i="717" s="1"/>
  <c r="H457" i="737"/>
  <c r="H472" i="737" s="1"/>
  <c r="H449" i="738"/>
  <c r="H464" i="738" s="1"/>
  <c r="H216" i="746"/>
  <c r="H231" i="746" s="1"/>
  <c r="H5" i="751"/>
  <c r="I5" i="751" s="1"/>
  <c r="E5" i="751"/>
  <c r="F5" i="751" s="1"/>
  <c r="AP137" i="587"/>
  <c r="AP166" i="587" s="1"/>
  <c r="AP167" i="587" s="1"/>
  <c r="AP51" i="453"/>
  <c r="AP167" i="574"/>
  <c r="F24" i="717" s="1"/>
  <c r="G24" i="717" s="1"/>
  <c r="G23" i="737"/>
  <c r="G40" i="737"/>
  <c r="H4" i="751"/>
  <c r="I4" i="751" s="1"/>
  <c r="F49" i="750"/>
  <c r="F43" i="750"/>
  <c r="G90" i="739"/>
  <c r="G39" i="737"/>
  <c r="H41" i="737" s="1"/>
  <c r="G34" i="735"/>
  <c r="H38" i="735" s="1"/>
  <c r="G74" i="737"/>
  <c r="G21" i="737"/>
  <c r="F30" i="743" l="1"/>
  <c r="F59" i="743"/>
  <c r="AM363" i="752"/>
  <c r="H87" i="746"/>
  <c r="AG73" i="752"/>
  <c r="G75" i="737"/>
  <c r="H76" i="737" s="1"/>
  <c r="H94" i="740"/>
  <c r="H36" i="738"/>
  <c r="F11" i="738" s="1"/>
  <c r="G11" i="738" s="1"/>
  <c r="AM305" i="752"/>
  <c r="J37" i="743"/>
  <c r="P9" i="743" s="1"/>
  <c r="Q9" i="743" s="1"/>
  <c r="M809" i="756"/>
  <c r="M299" i="756"/>
  <c r="M751" i="756"/>
  <c r="M523" i="756"/>
  <c r="M467" i="756"/>
  <c r="M127" i="756"/>
  <c r="M243" i="756"/>
  <c r="M693" i="756"/>
  <c r="M635" i="756"/>
  <c r="M355" i="756"/>
  <c r="M579" i="756"/>
  <c r="M411" i="756"/>
  <c r="M867" i="756"/>
  <c r="M69" i="756"/>
  <c r="M185" i="756"/>
  <c r="AM73" i="752"/>
  <c r="C83" i="743"/>
  <c r="I55" i="750"/>
  <c r="G28" i="737"/>
  <c r="H29" i="737" s="1"/>
  <c r="M531" i="754"/>
  <c r="M763" i="754"/>
  <c r="M127" i="754"/>
  <c r="M299" i="754"/>
  <c r="M69" i="754"/>
  <c r="M705" i="754"/>
  <c r="M821" i="754"/>
  <c r="M473" i="754"/>
  <c r="M589" i="754"/>
  <c r="M243" i="754"/>
  <c r="M879" i="754"/>
  <c r="M185" i="754"/>
  <c r="M357" i="754"/>
  <c r="M415" i="754"/>
  <c r="M647" i="754"/>
  <c r="AM247" i="752"/>
  <c r="AG247" i="752"/>
  <c r="M243" i="755"/>
  <c r="M69" i="755"/>
  <c r="M301" i="755"/>
  <c r="M591" i="755"/>
  <c r="M185" i="755"/>
  <c r="M649" i="755"/>
  <c r="M127" i="755"/>
  <c r="M359" i="755"/>
  <c r="M533" i="755"/>
  <c r="M475" i="755"/>
  <c r="M707" i="755"/>
  <c r="M417" i="755"/>
  <c r="AG305" i="752"/>
  <c r="AG363" i="752"/>
  <c r="AP167" i="549"/>
  <c r="F16" i="717" s="1"/>
  <c r="G16" i="717" s="1"/>
  <c r="B11" i="717"/>
  <c r="B18" i="717"/>
  <c r="G105" i="736"/>
  <c r="H111" i="736" s="1"/>
  <c r="H132" i="736" s="1"/>
  <c r="I45" i="750"/>
  <c r="I23" i="750"/>
  <c r="I50" i="750"/>
  <c r="I41" i="750"/>
  <c r="H38" i="736"/>
  <c r="I27" i="750"/>
  <c r="F58" i="736"/>
  <c r="G58" i="736" s="1"/>
  <c r="H64" i="736" s="1"/>
  <c r="F9" i="717"/>
  <c r="G9" i="717" s="1"/>
  <c r="H95" i="739"/>
  <c r="H286" i="735"/>
  <c r="AM305" i="453"/>
  <c r="AG189" i="453"/>
  <c r="C194" i="735"/>
  <c r="H148" i="735"/>
  <c r="C102" i="735"/>
  <c r="AM131" i="453"/>
  <c r="AG73" i="453"/>
  <c r="C56" i="735"/>
  <c r="AM73" i="453"/>
  <c r="H56" i="735"/>
  <c r="H185" i="738"/>
  <c r="H135" i="738"/>
  <c r="H87" i="735"/>
  <c r="F11" i="735"/>
  <c r="M299" i="574"/>
  <c r="M531" i="574"/>
  <c r="M821" i="574"/>
  <c r="M647" i="574"/>
  <c r="M473" i="574"/>
  <c r="M763" i="574"/>
  <c r="M589" i="574"/>
  <c r="M879" i="574"/>
  <c r="M415" i="574"/>
  <c r="M705" i="574"/>
  <c r="M357" i="574"/>
  <c r="M69" i="574"/>
  <c r="M243" i="574"/>
  <c r="M185" i="574"/>
  <c r="M127" i="574"/>
  <c r="M649" i="584"/>
  <c r="M185" i="584"/>
  <c r="M475" i="584"/>
  <c r="M591" i="584"/>
  <c r="M127" i="584"/>
  <c r="M69" i="584"/>
  <c r="M417" i="584"/>
  <c r="M707" i="584"/>
  <c r="M243" i="584"/>
  <c r="M533" i="584"/>
  <c r="M359" i="584"/>
  <c r="M301" i="584"/>
  <c r="M299" i="587"/>
  <c r="M693" i="587"/>
  <c r="M467" i="587"/>
  <c r="M809" i="587"/>
  <c r="M751" i="587"/>
  <c r="M867" i="587"/>
  <c r="M185" i="587"/>
  <c r="M411" i="587"/>
  <c r="M69" i="587"/>
  <c r="M523" i="587"/>
  <c r="M127" i="587"/>
  <c r="M579" i="587"/>
  <c r="M355" i="587"/>
  <c r="M243" i="587"/>
  <c r="M635" i="587"/>
  <c r="H42" i="740"/>
  <c r="H41" i="740"/>
  <c r="H40" i="740"/>
  <c r="H43" i="740"/>
  <c r="F11" i="737"/>
  <c r="G11" i="737" s="1"/>
  <c r="H17" i="737" s="1"/>
  <c r="C80" i="743"/>
  <c r="C53" i="743"/>
  <c r="J45" i="743"/>
  <c r="P17" i="743" s="1"/>
  <c r="Q17" i="743" s="1"/>
  <c r="C81" i="743"/>
  <c r="C76" i="743"/>
  <c r="C59" i="743"/>
  <c r="E30" i="743"/>
  <c r="C71" i="743"/>
  <c r="C48" i="743"/>
  <c r="H194" i="740"/>
  <c r="H195" i="740"/>
  <c r="H193" i="740"/>
  <c r="C82" i="743"/>
  <c r="H89" i="746"/>
  <c r="H90" i="746"/>
  <c r="H92" i="746" s="1"/>
  <c r="H91" i="746"/>
  <c r="H91" i="742"/>
  <c r="H94" i="742" s="1"/>
  <c r="H92" i="742"/>
  <c r="H93" i="742"/>
  <c r="C74" i="743"/>
  <c r="C86" i="743"/>
  <c r="C45" i="743"/>
  <c r="J36" i="743"/>
  <c r="P8" i="743" s="1"/>
  <c r="Q8" i="743" s="1"/>
  <c r="D88" i="743"/>
  <c r="C88" i="743" s="1"/>
  <c r="J44" i="743"/>
  <c r="D18" i="743"/>
  <c r="D28" i="743"/>
  <c r="C28" i="743" s="1"/>
  <c r="D22" i="743"/>
  <c r="C22" i="743" s="1"/>
  <c r="D24" i="743"/>
  <c r="C24" i="743" s="1"/>
  <c r="D27" i="743"/>
  <c r="C27" i="743" s="1"/>
  <c r="D20" i="743"/>
  <c r="C20" i="743" s="1"/>
  <c r="D13" i="743"/>
  <c r="C13" i="743" s="1"/>
  <c r="D16" i="743"/>
  <c r="C16" i="743" s="1"/>
  <c r="C42" i="743"/>
  <c r="D11" i="743"/>
  <c r="C49" i="743"/>
  <c r="D25" i="743"/>
  <c r="C25" i="743" s="1"/>
  <c r="C44" i="743"/>
  <c r="C4" i="743"/>
  <c r="C52" i="743"/>
  <c r="C51" i="743"/>
  <c r="D19" i="743"/>
  <c r="C19" i="743" s="1"/>
  <c r="C5" i="743"/>
  <c r="D23" i="743"/>
  <c r="C23" i="743" s="1"/>
  <c r="F72" i="743"/>
  <c r="J46" i="743" s="1"/>
  <c r="P18" i="743" s="1"/>
  <c r="Q18" i="743" s="1"/>
  <c r="C85" i="743"/>
  <c r="C47" i="743"/>
  <c r="C57" i="743"/>
  <c r="G43" i="743"/>
  <c r="J41" i="743" s="1"/>
  <c r="P13" i="743" s="1"/>
  <c r="Q13" i="743" s="1"/>
  <c r="G59" i="743"/>
  <c r="H142" i="740"/>
  <c r="H144" i="740"/>
  <c r="H143" i="740"/>
  <c r="H148" i="737"/>
  <c r="E43" i="743"/>
  <c r="E59" i="743" s="1"/>
  <c r="C56" i="743"/>
  <c r="C77" i="743"/>
  <c r="H42" i="741"/>
  <c r="H41" i="741"/>
  <c r="H40" i="741"/>
  <c r="H43" i="741" s="1"/>
  <c r="F61" i="739"/>
  <c r="G61" i="739" s="1"/>
  <c r="H67" i="739" s="1"/>
  <c r="H97" i="739" s="1"/>
  <c r="P10" i="743"/>
  <c r="Q10" i="743" s="1"/>
  <c r="C73" i="743"/>
  <c r="C78" i="743"/>
  <c r="H41" i="739"/>
  <c r="J39" i="743" l="1"/>
  <c r="H43" i="737"/>
  <c r="AM131" i="752"/>
  <c r="AM189" i="753"/>
  <c r="AG131" i="752"/>
  <c r="I131" i="753"/>
  <c r="F88" i="743"/>
  <c r="H145" i="740"/>
  <c r="AG131" i="453"/>
  <c r="I189" i="753"/>
  <c r="H196" i="740"/>
  <c r="AG189" i="753"/>
  <c r="I31" i="750"/>
  <c r="B12" i="717"/>
  <c r="AG131" i="549"/>
  <c r="AM247" i="549"/>
  <c r="D20" i="748"/>
  <c r="I131" i="549"/>
  <c r="I247" i="549"/>
  <c r="C237" i="736"/>
  <c r="C54" i="736"/>
  <c r="C101" i="736"/>
  <c r="I189" i="549"/>
  <c r="H101" i="736"/>
  <c r="E20" i="748"/>
  <c r="I363" i="549"/>
  <c r="AM131" i="549"/>
  <c r="C17" i="749"/>
  <c r="E24" i="750"/>
  <c r="AM305" i="549"/>
  <c r="D24" i="749"/>
  <c r="H194" i="736"/>
  <c r="C19" i="748"/>
  <c r="C24" i="749"/>
  <c r="I305" i="549"/>
  <c r="C194" i="736"/>
  <c r="D24" i="750"/>
  <c r="AG247" i="549"/>
  <c r="H237" i="736"/>
  <c r="E32" i="750"/>
  <c r="B19" i="717"/>
  <c r="E13" i="749"/>
  <c r="H17" i="738"/>
  <c r="H38" i="738" s="1"/>
  <c r="H40" i="735"/>
  <c r="G11" i="735"/>
  <c r="H17" i="735" s="1"/>
  <c r="E14" i="748"/>
  <c r="I18" i="750"/>
  <c r="H85" i="736"/>
  <c r="E14" i="750"/>
  <c r="H91" i="737"/>
  <c r="J47" i="743"/>
  <c r="P19" i="743" s="1"/>
  <c r="Q19" i="743" s="1"/>
  <c r="P16" i="743"/>
  <c r="Q16" i="743" s="1"/>
  <c r="C11" i="743"/>
  <c r="D12" i="743"/>
  <c r="D30" i="743" s="1"/>
  <c r="C30" i="743" s="1"/>
  <c r="J35" i="743"/>
  <c r="P7" i="743" s="1"/>
  <c r="Q7" i="743" s="1"/>
  <c r="AG131" i="753" l="1"/>
  <c r="AG131" i="755"/>
  <c r="AG189" i="755"/>
  <c r="I305" i="753"/>
  <c r="I479" i="755"/>
  <c r="I73" i="756"/>
  <c r="C28" i="750"/>
  <c r="AM247" i="755"/>
  <c r="AM131" i="756"/>
  <c r="I247" i="753"/>
  <c r="AM131" i="753"/>
  <c r="I73" i="753"/>
  <c r="AM73" i="753"/>
  <c r="AM189" i="754"/>
  <c r="I247" i="755"/>
  <c r="I361" i="754"/>
  <c r="AM15" i="755"/>
  <c r="AG73" i="753"/>
  <c r="I595" i="755"/>
  <c r="AG189" i="752"/>
  <c r="AM189" i="752"/>
  <c r="AG415" i="756"/>
  <c r="AM15" i="753"/>
  <c r="AM247" i="753"/>
  <c r="I303" i="754"/>
  <c r="AG73" i="755"/>
  <c r="AG303" i="756"/>
  <c r="AG247" i="754"/>
  <c r="AM305" i="753"/>
  <c r="AM477" i="754"/>
  <c r="I639" i="756"/>
  <c r="I363" i="753"/>
  <c r="AM871" i="756"/>
  <c r="AG189" i="754"/>
  <c r="AG73" i="754"/>
  <c r="I709" i="754"/>
  <c r="AG247" i="753"/>
  <c r="AG131" i="756"/>
  <c r="P11" i="743"/>
  <c r="Q11" i="743" s="1"/>
  <c r="J43" i="743"/>
  <c r="P15" i="743" s="1"/>
  <c r="Q15" i="743" s="1"/>
  <c r="J42" i="743"/>
  <c r="P14" i="743" s="1"/>
  <c r="Q14" i="743" s="1"/>
  <c r="D32" i="750"/>
  <c r="C20" i="748"/>
  <c r="D17" i="749"/>
  <c r="H148" i="736"/>
  <c r="AG363" i="755"/>
  <c r="I305" i="755"/>
  <c r="I15" i="753"/>
  <c r="AG15" i="753"/>
  <c r="AG883" i="754"/>
  <c r="I813" i="756"/>
  <c r="AG305" i="753"/>
  <c r="AM363" i="753"/>
  <c r="I67" i="750"/>
  <c r="AG305" i="549"/>
  <c r="D28" i="750"/>
  <c r="C24" i="750"/>
  <c r="E26" i="750"/>
  <c r="G26" i="750" s="1"/>
  <c r="E25" i="750"/>
  <c r="G25" i="750" s="1"/>
  <c r="E34" i="750"/>
  <c r="G34" i="750" s="1"/>
  <c r="E33" i="750"/>
  <c r="G33" i="750" s="1"/>
  <c r="I22" i="748"/>
  <c r="E21" i="748"/>
  <c r="D20" i="749"/>
  <c r="D20" i="750"/>
  <c r="C27" i="749"/>
  <c r="E20" i="750"/>
  <c r="AM15" i="549"/>
  <c r="AG73" i="549"/>
  <c r="D27" i="749"/>
  <c r="C20" i="750"/>
  <c r="I15" i="549"/>
  <c r="C148" i="736"/>
  <c r="E17" i="749"/>
  <c r="E28" i="750"/>
  <c r="E20" i="749"/>
  <c r="C7" i="736"/>
  <c r="C16" i="749"/>
  <c r="AG189" i="549"/>
  <c r="E24" i="749"/>
  <c r="H54" i="736"/>
  <c r="I73" i="549"/>
  <c r="C19" i="750"/>
  <c r="AG15" i="549"/>
  <c r="AM189" i="549"/>
  <c r="C8" i="733"/>
  <c r="C20" i="749"/>
  <c r="C32" i="750"/>
  <c r="AM73" i="549"/>
  <c r="H7" i="736"/>
  <c r="E27" i="749"/>
  <c r="B20" i="717"/>
  <c r="C206" i="739"/>
  <c r="C150" i="738"/>
  <c r="I189" i="574"/>
  <c r="H107" i="746"/>
  <c r="C54" i="738"/>
  <c r="E42" i="750"/>
  <c r="C153" i="746"/>
  <c r="C200" i="746"/>
  <c r="H109" i="740"/>
  <c r="I535" i="574"/>
  <c r="AG477" i="574"/>
  <c r="H160" i="740"/>
  <c r="C45" i="749"/>
  <c r="AM711" i="584"/>
  <c r="H340" i="738"/>
  <c r="AG651" i="574"/>
  <c r="AG15" i="587"/>
  <c r="I595" i="584"/>
  <c r="AM73" i="584"/>
  <c r="AM73" i="587"/>
  <c r="I363" i="584"/>
  <c r="I653" i="584"/>
  <c r="AM131" i="590"/>
  <c r="E53" i="748"/>
  <c r="I697" i="587"/>
  <c r="H571" i="738"/>
  <c r="AG537" i="584"/>
  <c r="C671" i="737"/>
  <c r="I73" i="574"/>
  <c r="AG15" i="610"/>
  <c r="H7" i="740"/>
  <c r="AM419" i="574"/>
  <c r="I73" i="590"/>
  <c r="E31" i="749"/>
  <c r="H532" i="739"/>
  <c r="C571" i="738"/>
  <c r="AM653" i="584"/>
  <c r="H440" i="739"/>
  <c r="I15" i="590"/>
  <c r="AM593" i="574"/>
  <c r="AG73" i="574"/>
  <c r="D46" i="750"/>
  <c r="AM247" i="574"/>
  <c r="I131" i="574"/>
  <c r="C11" i="733"/>
  <c r="I131" i="590"/>
  <c r="D50" i="748"/>
  <c r="AM15" i="596"/>
  <c r="AG593" i="574"/>
  <c r="C211" i="740"/>
  <c r="AG305" i="584"/>
  <c r="AG189" i="587"/>
  <c r="H433" i="738"/>
  <c r="AM247" i="584"/>
  <c r="AM361" i="574"/>
  <c r="C579" i="737"/>
  <c r="C35" i="749"/>
  <c r="AG883" i="574"/>
  <c r="C15" i="733"/>
  <c r="AG15" i="584"/>
  <c r="C37" i="750"/>
  <c r="C210" i="737"/>
  <c r="AG73" i="587"/>
  <c r="E13" i="733"/>
  <c r="I537" i="584"/>
  <c r="AG535" i="574"/>
  <c r="E37" i="750"/>
  <c r="H206" i="739"/>
  <c r="C56" i="750"/>
  <c r="C53" i="748"/>
  <c r="H626" i="739"/>
  <c r="C720" i="739"/>
  <c r="C60" i="750"/>
  <c r="D56" i="749"/>
  <c r="AM421" i="584"/>
  <c r="AM303" i="587"/>
  <c r="AG15" i="574"/>
  <c r="AM767" i="574"/>
  <c r="C16" i="733"/>
  <c r="D52" i="750"/>
  <c r="C304" i="737"/>
  <c r="AG247" i="590"/>
  <c r="I247" i="574"/>
  <c r="AM15" i="584"/>
  <c r="C46" i="750"/>
  <c r="C57" i="739"/>
  <c r="C51" i="750"/>
  <c r="AG131" i="590"/>
  <c r="D37" i="750"/>
  <c r="C109" i="740"/>
  <c r="I305" i="584"/>
  <c r="AG131" i="574"/>
  <c r="H477" i="746"/>
  <c r="I247" i="590"/>
  <c r="I421" i="584"/>
  <c r="E46" i="750"/>
  <c r="H299" i="739"/>
  <c r="AM813" i="587"/>
  <c r="C299" i="739"/>
  <c r="H480" i="738"/>
  <c r="I825" i="574"/>
  <c r="H294" i="746"/>
  <c r="I479" i="584"/>
  <c r="C294" i="746"/>
  <c r="H340" i="746"/>
  <c r="C340" i="746"/>
  <c r="C7" i="742"/>
  <c r="AM535" i="574"/>
  <c r="AM15" i="587"/>
  <c r="AM477" i="574"/>
  <c r="C523" i="746"/>
  <c r="AG73" i="584"/>
  <c r="H111" i="737"/>
  <c r="C7" i="738"/>
  <c r="I711" i="584"/>
  <c r="C7" i="741"/>
  <c r="E35" i="749"/>
  <c r="AG73" i="590"/>
  <c r="C59" i="737"/>
  <c r="C9" i="733"/>
  <c r="D39" i="748"/>
  <c r="H101" i="738"/>
  <c r="I871" i="587"/>
  <c r="C42" i="750"/>
  <c r="H661" i="746"/>
  <c r="H487" i="737"/>
  <c r="E50" i="748"/>
  <c r="I593" i="574"/>
  <c r="AM131" i="587"/>
  <c r="AM639" i="587"/>
  <c r="C159" i="739"/>
  <c r="I73" i="584"/>
  <c r="AM189" i="584"/>
  <c r="C7" i="740"/>
  <c r="H7" i="742"/>
  <c r="I527" i="587"/>
  <c r="AG247" i="574"/>
  <c r="C257" i="737"/>
  <c r="C46" i="749"/>
  <c r="I131" i="587"/>
  <c r="H431" i="746"/>
  <c r="C247" i="746"/>
  <c r="AM871" i="587"/>
  <c r="AM537" i="584"/>
  <c r="AM883" i="574"/>
  <c r="C111" i="737"/>
  <c r="C440" i="739"/>
  <c r="AM415" i="587"/>
  <c r="H526" i="738"/>
  <c r="AM363" i="584"/>
  <c r="AG767" i="574"/>
  <c r="I419" i="574"/>
  <c r="I755" i="587"/>
  <c r="H293" i="738"/>
  <c r="D31" i="749"/>
  <c r="C41" i="749"/>
  <c r="C24" i="748"/>
  <c r="E11" i="733"/>
  <c r="H346" i="739"/>
  <c r="C487" i="737"/>
  <c r="AG415" i="587"/>
  <c r="I651" i="574"/>
  <c r="D50" i="749"/>
  <c r="AM189" i="587"/>
  <c r="D46" i="749"/>
  <c r="I583" i="587"/>
  <c r="I189" i="587"/>
  <c r="H58" i="740"/>
  <c r="AG15" i="596"/>
  <c r="I471" i="587"/>
  <c r="C486" i="739"/>
  <c r="H247" i="746"/>
  <c r="I15" i="574"/>
  <c r="AG697" i="587"/>
  <c r="E61" i="750"/>
  <c r="AG755" i="587"/>
  <c r="AG639" i="587"/>
  <c r="C49" i="748"/>
  <c r="AM651" i="574"/>
  <c r="H387" i="738"/>
  <c r="C112" i="739"/>
  <c r="C14" i="733"/>
  <c r="AG73" i="596"/>
  <c r="E14" i="733"/>
  <c r="AM15" i="610"/>
  <c r="C61" i="750"/>
  <c r="C10" i="733"/>
  <c r="AM583" i="587"/>
  <c r="C387" i="738"/>
  <c r="AM247" i="590"/>
  <c r="AM73" i="596"/>
  <c r="I189" i="590"/>
  <c r="H58" i="742"/>
  <c r="C526" i="738"/>
  <c r="C39" i="748"/>
  <c r="AG247" i="584"/>
  <c r="AG653" i="584"/>
  <c r="I639" i="587"/>
  <c r="AM755" i="587"/>
  <c r="AM709" i="574"/>
  <c r="H150" i="738"/>
  <c r="AG361" i="574"/>
  <c r="AM131" i="584"/>
  <c r="D56" i="750"/>
  <c r="H625" i="737"/>
  <c r="AM189" i="574"/>
  <c r="AG359" i="587"/>
  <c r="C252" i="739"/>
  <c r="C431" i="746"/>
  <c r="C34" i="748"/>
  <c r="AG189" i="584"/>
  <c r="H201" i="738"/>
  <c r="H717" i="737"/>
  <c r="C717" i="737"/>
  <c r="I477" i="574"/>
  <c r="C480" i="738"/>
  <c r="AM359" i="587"/>
  <c r="AG871" i="587"/>
  <c r="AM825" i="574"/>
  <c r="H533" i="737"/>
  <c r="H395" i="737"/>
  <c r="E39" i="748"/>
  <c r="AM305" i="584"/>
  <c r="C31" i="749"/>
  <c r="D34" i="748"/>
  <c r="C346" i="739"/>
  <c r="F14" i="749"/>
  <c r="G14" i="749" s="1"/>
  <c r="I14" i="749" s="1"/>
  <c r="I15" i="749"/>
  <c r="E15" i="748"/>
  <c r="I18" i="748"/>
  <c r="E16" i="748"/>
  <c r="G16" i="748" s="1"/>
  <c r="E17" i="748"/>
  <c r="G17" i="748" s="1"/>
  <c r="E17" i="750"/>
  <c r="G17" i="750" s="1"/>
  <c r="E15" i="750"/>
  <c r="E16" i="750"/>
  <c r="G16" i="750" s="1"/>
  <c r="H94" i="737"/>
  <c r="H95" i="737"/>
  <c r="H93" i="737"/>
  <c r="E46" i="749" l="1"/>
  <c r="I303" i="756"/>
  <c r="AM131" i="754"/>
  <c r="AM361" i="754"/>
  <c r="AM15" i="754"/>
  <c r="I583" i="756"/>
  <c r="AG247" i="755"/>
  <c r="AG595" i="755"/>
  <c r="I189" i="755"/>
  <c r="AG363" i="753"/>
  <c r="AM697" i="756"/>
  <c r="AG189" i="756"/>
  <c r="AM709" i="754"/>
  <c r="AM711" i="755"/>
  <c r="AG813" i="756"/>
  <c r="AG421" i="755"/>
  <c r="I825" i="754"/>
  <c r="AG303" i="754"/>
  <c r="I883" i="754"/>
  <c r="AG593" i="754"/>
  <c r="AG583" i="756"/>
  <c r="I15" i="755"/>
  <c r="AG825" i="754"/>
  <c r="AG767" i="754"/>
  <c r="AM303" i="754"/>
  <c r="AG247" i="756"/>
  <c r="AG639" i="756"/>
  <c r="AG697" i="756"/>
  <c r="AG653" i="755"/>
  <c r="AM359" i="756"/>
  <c r="I697" i="756"/>
  <c r="AG479" i="755"/>
  <c r="AM189" i="755"/>
  <c r="AM583" i="756"/>
  <c r="AM593" i="754"/>
  <c r="AG527" i="756"/>
  <c r="I711" i="755"/>
  <c r="AM535" i="754"/>
  <c r="AM421" i="755"/>
  <c r="I767" i="754"/>
  <c r="AG477" i="754"/>
  <c r="AM247" i="756"/>
  <c r="AG711" i="755"/>
  <c r="AM595" i="755"/>
  <c r="I363" i="755"/>
  <c r="AM639" i="756"/>
  <c r="H7" i="738"/>
  <c r="I131" i="754"/>
  <c r="AG651" i="754"/>
  <c r="I755" i="756"/>
  <c r="AG15" i="756"/>
  <c r="AG359" i="756"/>
  <c r="AM527" i="756"/>
  <c r="AG15" i="754"/>
  <c r="I73" i="754"/>
  <c r="I247" i="754"/>
  <c r="AM825" i="754"/>
  <c r="AM73" i="754"/>
  <c r="AM363" i="755"/>
  <c r="AM303" i="756"/>
  <c r="I421" i="755"/>
  <c r="AM73" i="755"/>
  <c r="I477" i="754"/>
  <c r="E41" i="749"/>
  <c r="E42" i="749" s="1"/>
  <c r="G42" i="749" s="1"/>
  <c r="AG709" i="754"/>
  <c r="I593" i="754"/>
  <c r="AG535" i="754"/>
  <c r="AG73" i="756"/>
  <c r="I527" i="756"/>
  <c r="I651" i="754"/>
  <c r="AM653" i="755"/>
  <c r="AM419" i="754"/>
  <c r="I359" i="756"/>
  <c r="AG419" i="754"/>
  <c r="AG15" i="755"/>
  <c r="AM471" i="756"/>
  <c r="I15" i="754"/>
  <c r="I471" i="756"/>
  <c r="I15" i="756"/>
  <c r="AM755" i="756"/>
  <c r="D41" i="749"/>
  <c r="AG131" i="754"/>
  <c r="AM131" i="755"/>
  <c r="I653" i="755"/>
  <c r="I247" i="756"/>
  <c r="AM73" i="756"/>
  <c r="I131" i="755"/>
  <c r="I189" i="754"/>
  <c r="AM651" i="754"/>
  <c r="AG305" i="755"/>
  <c r="AM883" i="754"/>
  <c r="AM305" i="755"/>
  <c r="AM479" i="755"/>
  <c r="AM415" i="756"/>
  <c r="AG755" i="756"/>
  <c r="AG471" i="756"/>
  <c r="I131" i="756"/>
  <c r="C50" i="749"/>
  <c r="C201" i="738"/>
  <c r="AG247" i="587"/>
  <c r="AM189" i="756"/>
  <c r="I189" i="756"/>
  <c r="I871" i="756"/>
  <c r="I535" i="754"/>
  <c r="AG361" i="754"/>
  <c r="I419" i="754"/>
  <c r="AG871" i="756"/>
  <c r="AM15" i="756"/>
  <c r="I537" i="755"/>
  <c r="AM537" i="755"/>
  <c r="I415" i="756"/>
  <c r="AG537" i="755"/>
  <c r="AM247" i="754"/>
  <c r="AM767" i="754"/>
  <c r="I26" i="750"/>
  <c r="E10" i="733"/>
  <c r="E7" i="733"/>
  <c r="I39" i="717"/>
  <c r="I50" i="717" s="1"/>
  <c r="I34" i="750"/>
  <c r="AG363" i="549"/>
  <c r="AM363" i="549"/>
  <c r="AG421" i="584"/>
  <c r="C163" i="737"/>
  <c r="AM189" i="590"/>
  <c r="AG595" i="584"/>
  <c r="C160" i="740"/>
  <c r="C7" i="737"/>
  <c r="AG419" i="574"/>
  <c r="D53" i="748"/>
  <c r="H163" i="737"/>
  <c r="C661" i="746"/>
  <c r="I15" i="610"/>
  <c r="C385" i="746"/>
  <c r="C7" i="739"/>
  <c r="AG711" i="584"/>
  <c r="C569" i="746"/>
  <c r="H385" i="746"/>
  <c r="AG709" i="574"/>
  <c r="C433" i="738"/>
  <c r="C52" i="750"/>
  <c r="I73" i="587"/>
  <c r="E24" i="748"/>
  <c r="E32" i="748" s="1"/>
  <c r="G32" i="748" s="1"/>
  <c r="AG825" i="574"/>
  <c r="H211" i="740"/>
  <c r="H441" i="737"/>
  <c r="H720" i="739"/>
  <c r="H579" i="737"/>
  <c r="C101" i="738"/>
  <c r="H7" i="737"/>
  <c r="H523" i="746"/>
  <c r="H159" i="739"/>
  <c r="AG303" i="574"/>
  <c r="H671" i="737"/>
  <c r="AG189" i="574"/>
  <c r="D35" i="749"/>
  <c r="I415" i="587"/>
  <c r="E12" i="733"/>
  <c r="AM15" i="574"/>
  <c r="C12" i="733"/>
  <c r="I813" i="587"/>
  <c r="H57" i="739"/>
  <c r="I709" i="574"/>
  <c r="I359" i="587"/>
  <c r="I131" i="584"/>
  <c r="H707" i="746"/>
  <c r="C56" i="749"/>
  <c r="AM75" i="610"/>
  <c r="C579" i="739"/>
  <c r="AG189" i="590"/>
  <c r="C707" i="746"/>
  <c r="D42" i="750"/>
  <c r="C30" i="749"/>
  <c r="H304" i="737"/>
  <c r="C393" i="739"/>
  <c r="I303" i="574"/>
  <c r="H7" i="739"/>
  <c r="E52" i="750"/>
  <c r="E53" i="750" s="1"/>
  <c r="G53" i="750" s="1"/>
  <c r="I15" i="587"/>
  <c r="H350" i="737"/>
  <c r="H486" i="739"/>
  <c r="C350" i="737"/>
  <c r="AM471" i="587"/>
  <c r="AM303" i="574"/>
  <c r="I361" i="574"/>
  <c r="I883" i="574"/>
  <c r="C340" i="738"/>
  <c r="C58" i="742"/>
  <c r="H247" i="738"/>
  <c r="C36" i="750"/>
  <c r="C626" i="739"/>
  <c r="AG131" i="587"/>
  <c r="C625" i="737"/>
  <c r="AM595" i="584"/>
  <c r="I75" i="610"/>
  <c r="C50" i="748"/>
  <c r="C55" i="749"/>
  <c r="D24" i="748"/>
  <c r="C58" i="741"/>
  <c r="C441" i="737"/>
  <c r="H393" i="739"/>
  <c r="AM479" i="584"/>
  <c r="E56" i="749"/>
  <c r="F57" i="749" s="1"/>
  <c r="G57" i="749" s="1"/>
  <c r="I57" i="749" s="1"/>
  <c r="I189" i="584"/>
  <c r="F25" i="749"/>
  <c r="G25" i="749" s="1"/>
  <c r="I25" i="749" s="1"/>
  <c r="I26" i="749"/>
  <c r="G21" i="748"/>
  <c r="I21" i="748" s="1"/>
  <c r="E65" i="748"/>
  <c r="G65" i="748" s="1"/>
  <c r="H252" i="739"/>
  <c r="H59" i="737"/>
  <c r="D61" i="750"/>
  <c r="AG527" i="587"/>
  <c r="I23" i="749"/>
  <c r="F22" i="749"/>
  <c r="G22" i="749" s="1"/>
  <c r="E21" i="749"/>
  <c r="H58" i="741"/>
  <c r="AG479" i="584"/>
  <c r="I29" i="749"/>
  <c r="F28" i="749"/>
  <c r="G28" i="749" s="1"/>
  <c r="I28" i="749" s="1"/>
  <c r="E29" i="750"/>
  <c r="G29" i="750" s="1"/>
  <c r="E30" i="750"/>
  <c r="G30" i="750" s="1"/>
  <c r="E22" i="750"/>
  <c r="G22" i="750" s="1"/>
  <c r="E21" i="750"/>
  <c r="G21" i="750" s="1"/>
  <c r="I19" i="749"/>
  <c r="F18" i="749"/>
  <c r="G18" i="749" s="1"/>
  <c r="I18" i="749" s="1"/>
  <c r="AG583" i="587"/>
  <c r="AM73" i="590"/>
  <c r="C13" i="733"/>
  <c r="AM527" i="587"/>
  <c r="H112" i="739"/>
  <c r="AM697" i="587"/>
  <c r="AG75" i="610"/>
  <c r="E50" i="749"/>
  <c r="E56" i="750"/>
  <c r="C58" i="740"/>
  <c r="AM131" i="574"/>
  <c r="AM15" i="590"/>
  <c r="AM73" i="574"/>
  <c r="AG363" i="584"/>
  <c r="I247" i="587"/>
  <c r="AG471" i="587"/>
  <c r="AG15" i="590"/>
  <c r="C293" i="738"/>
  <c r="E39" i="750"/>
  <c r="G39" i="750" s="1"/>
  <c r="E38" i="750"/>
  <c r="G38" i="750" s="1"/>
  <c r="E40" i="750"/>
  <c r="G40" i="750" s="1"/>
  <c r="F43" i="749"/>
  <c r="G43" i="749" s="1"/>
  <c r="E63" i="750"/>
  <c r="G63" i="750" s="1"/>
  <c r="E62" i="750"/>
  <c r="G62" i="750" s="1"/>
  <c r="E51" i="748"/>
  <c r="I52" i="748"/>
  <c r="E55" i="748"/>
  <c r="G55" i="748" s="1"/>
  <c r="I56" i="748" s="1"/>
  <c r="I57" i="748"/>
  <c r="E43" i="750"/>
  <c r="E44" i="750"/>
  <c r="G44" i="750" s="1"/>
  <c r="I48" i="748"/>
  <c r="E42" i="748"/>
  <c r="G42" i="748" s="1"/>
  <c r="E40" i="748"/>
  <c r="G40" i="748" s="1"/>
  <c r="E43" i="748"/>
  <c r="G43" i="748" s="1"/>
  <c r="E44" i="748"/>
  <c r="G44" i="748" s="1"/>
  <c r="E45" i="748"/>
  <c r="G45" i="748" s="1"/>
  <c r="E41" i="748"/>
  <c r="G41" i="748" s="1"/>
  <c r="E46" i="748"/>
  <c r="G46" i="748" s="1"/>
  <c r="E47" i="748"/>
  <c r="G47" i="748" s="1"/>
  <c r="F39" i="749"/>
  <c r="G39" i="749" s="1"/>
  <c r="I40" i="749"/>
  <c r="E36" i="749"/>
  <c r="E37" i="749"/>
  <c r="E38" i="749"/>
  <c r="E47" i="749"/>
  <c r="I49" i="749"/>
  <c r="F48" i="749"/>
  <c r="G48" i="749" s="1"/>
  <c r="E49" i="750"/>
  <c r="G49" i="750" s="1"/>
  <c r="E48" i="750"/>
  <c r="G48" i="750" s="1"/>
  <c r="E47" i="750"/>
  <c r="G47" i="750" s="1"/>
  <c r="I73" i="596"/>
  <c r="I247" i="584"/>
  <c r="H153" i="746"/>
  <c r="C615" i="746"/>
  <c r="C477" i="746"/>
  <c r="AG813" i="587"/>
  <c r="C532" i="739"/>
  <c r="H673" i="739"/>
  <c r="H200" i="746"/>
  <c r="C533" i="737"/>
  <c r="C395" i="737"/>
  <c r="E32" i="749"/>
  <c r="F33" i="749"/>
  <c r="G33" i="749" s="1"/>
  <c r="I34" i="749"/>
  <c r="C247" i="738"/>
  <c r="H615" i="746"/>
  <c r="H257" i="737"/>
  <c r="C673" i="739"/>
  <c r="H210" i="737"/>
  <c r="C107" i="746"/>
  <c r="I303" i="587"/>
  <c r="H7" i="741"/>
  <c r="I15" i="596"/>
  <c r="AG131" i="584"/>
  <c r="C23" i="748"/>
  <c r="H569" i="746"/>
  <c r="I767" i="574"/>
  <c r="E34" i="748"/>
  <c r="H579" i="739"/>
  <c r="AG303" i="587"/>
  <c r="I15" i="584"/>
  <c r="AM247" i="587"/>
  <c r="H54" i="738"/>
  <c r="G39" i="717"/>
  <c r="H10" i="745" s="1"/>
  <c r="G15" i="750"/>
  <c r="E64" i="748"/>
  <c r="G64" i="748" s="1"/>
  <c r="E63" i="748"/>
  <c r="G63" i="748" s="1"/>
  <c r="G15" i="748"/>
  <c r="E8" i="733"/>
  <c r="H96" i="737"/>
  <c r="E9" i="733"/>
  <c r="I44" i="749" l="1"/>
  <c r="I33" i="748"/>
  <c r="I58" i="749"/>
  <c r="E31" i="748"/>
  <c r="E72" i="748" s="1"/>
  <c r="G72" i="748" s="1"/>
  <c r="E29" i="748"/>
  <c r="E70" i="748" s="1"/>
  <c r="G70" i="748" s="1"/>
  <c r="E26" i="748"/>
  <c r="G26" i="748" s="1"/>
  <c r="E30" i="748"/>
  <c r="E71" i="748" s="1"/>
  <c r="G71" i="748" s="1"/>
  <c r="E25" i="748"/>
  <c r="E66" i="748" s="1"/>
  <c r="G66" i="748" s="1"/>
  <c r="E28" i="748"/>
  <c r="G28" i="748" s="1"/>
  <c r="E27" i="748"/>
  <c r="G27" i="748" s="1"/>
  <c r="E54" i="750"/>
  <c r="G54" i="750" s="1"/>
  <c r="I54" i="750" s="1"/>
  <c r="I30" i="750"/>
  <c r="I63" i="750"/>
  <c r="E62" i="748"/>
  <c r="G62" i="748" s="1"/>
  <c r="I47" i="748"/>
  <c r="E71" i="750"/>
  <c r="G71" i="750" s="1"/>
  <c r="I43" i="749"/>
  <c r="I22" i="750"/>
  <c r="G21" i="749"/>
  <c r="I22" i="749" s="1"/>
  <c r="E62" i="749"/>
  <c r="G62" i="749" s="1"/>
  <c r="I49" i="750"/>
  <c r="G38" i="749"/>
  <c r="E66" i="749"/>
  <c r="G66" i="749" s="1"/>
  <c r="E52" i="749"/>
  <c r="I54" i="749"/>
  <c r="I61" i="749" s="1"/>
  <c r="E51" i="749"/>
  <c r="G51" i="749" s="1"/>
  <c r="F53" i="749"/>
  <c r="G53" i="749" s="1"/>
  <c r="I38" i="748"/>
  <c r="E37" i="748"/>
  <c r="E36" i="748"/>
  <c r="E35" i="748"/>
  <c r="E65" i="749"/>
  <c r="G65" i="749" s="1"/>
  <c r="G37" i="749"/>
  <c r="E68" i="750"/>
  <c r="G68" i="750" s="1"/>
  <c r="G43" i="750"/>
  <c r="I44" i="750" s="1"/>
  <c r="G36" i="749"/>
  <c r="E64" i="749"/>
  <c r="G64" i="749" s="1"/>
  <c r="G32" i="749"/>
  <c r="I33" i="749" s="1"/>
  <c r="E63" i="749"/>
  <c r="G63" i="749" s="1"/>
  <c r="I40" i="750"/>
  <c r="E76" i="748"/>
  <c r="G76" i="748" s="1"/>
  <c r="G51" i="748"/>
  <c r="I51" i="748" s="1"/>
  <c r="G47" i="749"/>
  <c r="I48" i="749" s="1"/>
  <c r="E57" i="750"/>
  <c r="E58" i="750"/>
  <c r="E17" i="733"/>
  <c r="I17" i="748"/>
  <c r="I17" i="750"/>
  <c r="I60" i="748" l="1"/>
  <c r="E68" i="748"/>
  <c r="G68" i="748" s="1"/>
  <c r="E69" i="748"/>
  <c r="G69" i="748" s="1"/>
  <c r="G25" i="748"/>
  <c r="G29" i="748"/>
  <c r="G31" i="748"/>
  <c r="E67" i="748"/>
  <c r="G67" i="748" s="1"/>
  <c r="G30" i="748"/>
  <c r="E67" i="749"/>
  <c r="G67" i="749" s="1"/>
  <c r="F69" i="749"/>
  <c r="G69" i="749" s="1"/>
  <c r="G37" i="748"/>
  <c r="E75" i="748"/>
  <c r="G75" i="748" s="1"/>
  <c r="G52" i="749"/>
  <c r="I53" i="749" s="1"/>
  <c r="E68" i="749"/>
  <c r="G68" i="749" s="1"/>
  <c r="G58" i="750"/>
  <c r="E70" i="750"/>
  <c r="G70" i="750" s="1"/>
  <c r="G74" i="750" s="1"/>
  <c r="I39" i="749"/>
  <c r="G35" i="748"/>
  <c r="E73" i="748"/>
  <c r="G73" i="748" s="1"/>
  <c r="G57" i="750"/>
  <c r="E69" i="750"/>
  <c r="G69" i="750" s="1"/>
  <c r="G73" i="750" s="1"/>
  <c r="F40" i="745" s="1"/>
  <c r="H40" i="745" s="1"/>
  <c r="G36" i="748"/>
  <c r="E74" i="748"/>
  <c r="G74" i="748" s="1"/>
  <c r="F25" i="745"/>
  <c r="H25" i="745" s="1"/>
  <c r="F22" i="745"/>
  <c r="H22" i="745" s="1"/>
  <c r="F26" i="745"/>
  <c r="H26" i="745" s="1"/>
  <c r="F23" i="745"/>
  <c r="H23" i="745" s="1"/>
  <c r="F27" i="745"/>
  <c r="F24" i="745"/>
  <c r="H24" i="745" s="1"/>
  <c r="F33" i="745"/>
  <c r="H33" i="745" s="1"/>
  <c r="H34" i="745" s="1"/>
  <c r="I32" i="748" l="1"/>
  <c r="I60" i="749"/>
  <c r="K60" i="749" s="1"/>
  <c r="G71" i="749"/>
  <c r="F39" i="745" s="1"/>
  <c r="H39" i="745" s="1"/>
  <c r="G80" i="748"/>
  <c r="D53" i="745" s="1"/>
  <c r="D55" i="745"/>
  <c r="I58" i="750"/>
  <c r="I66" i="750" s="1"/>
  <c r="K66" i="750" s="1"/>
  <c r="G76" i="750"/>
  <c r="I37" i="748"/>
  <c r="H27" i="745"/>
  <c r="F28" i="745" s="1"/>
  <c r="H28" i="745" s="1"/>
  <c r="H29" i="745" s="1"/>
  <c r="I59" i="748" l="1"/>
  <c r="K59" i="748" s="1"/>
  <c r="D54" i="745"/>
  <c r="F38" i="745"/>
  <c r="H38" i="745" s="1"/>
  <c r="H43" i="745" s="1"/>
  <c r="H45" i="745" s="1"/>
  <c r="G40" i="717" l="1"/>
  <c r="H46" i="745"/>
  <c r="F40" i="717" s="1"/>
  <c r="D52" i="745"/>
  <c r="D56" i="745" s="1"/>
  <c r="H49" i="745" l="1"/>
  <c r="G41" i="717"/>
  <c r="G50" i="717" l="1"/>
  <c r="E20" i="733"/>
  <c r="E22" i="733" s="1"/>
  <c r="AM813" i="756" l="1"/>
  <c r="I73" i="755"/>
  <c r="AP282" i="574"/>
  <c r="AP283" i="574" s="1"/>
  <c r="F26" i="717" s="1"/>
  <c r="G26" i="71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LENOVO</author>
  </authors>
  <commentList>
    <comment ref="AL18" authorId="0" shapeId="0" xr:uid="{130145DF-5FB9-4B77-B5A9-23404B60369B}">
      <text>
        <r>
          <rPr>
            <b/>
            <sz val="9"/>
            <color indexed="81"/>
            <rFont val="Tahoma"/>
            <charset val="1"/>
          </rPr>
          <t>LENOVO:</t>
        </r>
        <r>
          <rPr>
            <sz val="9"/>
            <color indexed="81"/>
            <rFont val="Tahoma"/>
            <charset val="1"/>
          </rPr>
          <t xml:space="preserve">
Ref long. = (long ref. * cant. Ref.)*cant. juntas</t>
        </r>
      </text>
    </comment>
    <comment ref="AL76" authorId="0" shapeId="0" xr:uid="{F0F870BE-FAC9-4CF3-BBEB-B091CF734F46}">
      <text>
        <r>
          <rPr>
            <b/>
            <sz val="9"/>
            <color indexed="81"/>
            <rFont val="Tahoma"/>
            <charset val="1"/>
          </rPr>
          <t>LENOVO:</t>
        </r>
        <r>
          <rPr>
            <sz val="9"/>
            <color indexed="81"/>
            <rFont val="Tahoma"/>
            <charset val="1"/>
          </rPr>
          <t xml:space="preserve">
Ref long. = (long ref. * cant. Ref.)*cant. juntas</t>
        </r>
      </text>
    </comment>
    <comment ref="AL78" authorId="0" shapeId="0" xr:uid="{25F65364-985C-487F-B553-6A9697B2B7D0}">
      <text>
        <r>
          <rPr>
            <b/>
            <sz val="9"/>
            <color indexed="81"/>
            <rFont val="Tahoma"/>
            <family val="2"/>
          </rPr>
          <t>LENOVO:</t>
        </r>
        <r>
          <rPr>
            <sz val="9"/>
            <color indexed="81"/>
            <rFont val="Tahoma"/>
            <family val="2"/>
          </rPr>
          <t xml:space="preserve">
long= (long. Metros)+((long. Metros/canti traslapos)*long. Traslapo)+ganchos</t>
        </r>
      </text>
    </comment>
    <comment ref="AL134" authorId="0" shapeId="0" xr:uid="{3D4081E6-1034-40D2-A8BC-D22489DCD97D}">
      <text>
        <r>
          <rPr>
            <b/>
            <sz val="9"/>
            <color indexed="81"/>
            <rFont val="Tahoma"/>
            <charset val="1"/>
          </rPr>
          <t>LENOVO:</t>
        </r>
        <r>
          <rPr>
            <sz val="9"/>
            <color indexed="81"/>
            <rFont val="Tahoma"/>
            <charset val="1"/>
          </rPr>
          <t xml:space="preserve">
Ref long. = (long ref. * cant. Ref.)*cant. juntas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LENOVO</author>
  </authors>
  <commentList>
    <comment ref="AL18" authorId="0" shapeId="0" xr:uid="{1BA91428-198B-45EE-A596-C5CEAAFA1F6C}">
      <text>
        <r>
          <rPr>
            <b/>
            <sz val="9"/>
            <color indexed="81"/>
            <rFont val="Tahoma"/>
            <charset val="1"/>
          </rPr>
          <t>LENOVO:</t>
        </r>
        <r>
          <rPr>
            <sz val="9"/>
            <color indexed="81"/>
            <rFont val="Tahoma"/>
            <charset val="1"/>
          </rPr>
          <t xml:space="preserve">
Ref long. = (long ref. * cant. Ref.)*cant. juntas</t>
        </r>
      </text>
    </comment>
    <comment ref="AL76" authorId="0" shapeId="0" xr:uid="{9418EDA7-5A0E-401F-BFDE-8B50726F35F8}">
      <text>
        <r>
          <rPr>
            <b/>
            <sz val="9"/>
            <color indexed="81"/>
            <rFont val="Tahoma"/>
            <charset val="1"/>
          </rPr>
          <t>LENOVO:</t>
        </r>
        <r>
          <rPr>
            <sz val="9"/>
            <color indexed="81"/>
            <rFont val="Tahoma"/>
            <charset val="1"/>
          </rPr>
          <t xml:space="preserve">
Ref long. = (long ref. * cant. Ref.)*cant. juntas</t>
        </r>
      </text>
    </comment>
    <comment ref="AL78" authorId="0" shapeId="0" xr:uid="{D9593766-377E-4D4C-94C9-68C58D261CEA}">
      <text>
        <r>
          <rPr>
            <b/>
            <sz val="9"/>
            <color indexed="81"/>
            <rFont val="Tahoma"/>
            <family val="2"/>
          </rPr>
          <t>LENOVO:</t>
        </r>
        <r>
          <rPr>
            <sz val="9"/>
            <color indexed="81"/>
            <rFont val="Tahoma"/>
            <family val="2"/>
          </rPr>
          <t xml:space="preserve">
long= (long. Metros)+((long. Metros/canti traslapos)*long. Traslapo)+ganchos</t>
        </r>
      </text>
    </comment>
    <comment ref="AL134" authorId="0" shapeId="0" xr:uid="{502CECA5-377A-494B-87C3-B01B6FBF6173}">
      <text>
        <r>
          <rPr>
            <b/>
            <sz val="9"/>
            <color indexed="81"/>
            <rFont val="Tahoma"/>
            <charset val="1"/>
          </rPr>
          <t>LENOVO:</t>
        </r>
        <r>
          <rPr>
            <sz val="9"/>
            <color indexed="81"/>
            <rFont val="Tahoma"/>
            <charset val="1"/>
          </rPr>
          <t xml:space="preserve">
Ref long. = (long ref. * cant. Ref.)*cant. juntas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B70" authorId="0" shapeId="0" xr:uid="{00000000-0006-0000-1400-000001000000}">
      <text>
        <r>
          <rPr>
            <b/>
            <sz val="9"/>
            <color indexed="81"/>
            <rFont val="Tahoma"/>
            <family val="2"/>
          </rPr>
          <t>usuario:</t>
        </r>
        <r>
          <rPr>
            <sz val="9"/>
            <color indexed="81"/>
            <rFont val="Tahoma"/>
            <family val="2"/>
          </rPr>
          <t xml:space="preserve">
concreto 3000 psi
</t>
        </r>
      </text>
    </comment>
    <comment ref="B73" authorId="0" shapeId="0" xr:uid="{00000000-0006-0000-1400-000002000000}">
      <text>
        <r>
          <rPr>
            <b/>
            <sz val="9"/>
            <color indexed="81"/>
            <rFont val="Tahoma"/>
            <family val="2"/>
          </rPr>
          <t>usuario:</t>
        </r>
        <r>
          <rPr>
            <sz val="9"/>
            <color indexed="81"/>
            <rFont val="Tahoma"/>
            <family val="2"/>
          </rPr>
          <t xml:space="preserve">
mortero 1:4
</t>
        </r>
      </text>
    </comment>
    <comment ref="B89" authorId="0" shapeId="0" xr:uid="{00000000-0006-0000-1400-000003000000}">
      <text>
        <r>
          <rPr>
            <b/>
            <sz val="9"/>
            <color indexed="81"/>
            <rFont val="Tahoma"/>
            <family val="2"/>
          </rPr>
          <t>usuario:</t>
        </r>
        <r>
          <rPr>
            <sz val="9"/>
            <color indexed="81"/>
            <rFont val="Tahoma"/>
            <family val="2"/>
          </rPr>
          <t xml:space="preserve">
mano de obra para concreto 
</t>
        </r>
      </text>
    </comment>
    <comment ref="B90" authorId="0" shapeId="0" xr:uid="{00000000-0006-0000-1400-000004000000}">
      <text>
        <r>
          <rPr>
            <b/>
            <sz val="9"/>
            <color indexed="81"/>
            <rFont val="Tahoma"/>
            <family val="2"/>
          </rPr>
          <t>usuario:</t>
        </r>
        <r>
          <rPr>
            <sz val="9"/>
            <color indexed="81"/>
            <rFont val="Tahoma"/>
            <family val="2"/>
          </rPr>
          <t xml:space="preserve">
mano de obra para caja de inspección</t>
        </r>
      </text>
    </comment>
    <comment ref="B91" authorId="0" shapeId="0" xr:uid="{00000000-0006-0000-1400-000005000000}">
      <text>
        <r>
          <rPr>
            <b/>
            <sz val="9"/>
            <color indexed="81"/>
            <rFont val="Tahoma"/>
            <family val="2"/>
          </rPr>
          <t>usuario:</t>
        </r>
        <r>
          <rPr>
            <sz val="9"/>
            <color indexed="81"/>
            <rFont val="Tahoma"/>
            <family val="2"/>
          </rPr>
          <t xml:space="preserve">
mano de obra concreto 
</t>
        </r>
      </text>
    </comment>
    <comment ref="B92" authorId="0" shapeId="0" xr:uid="{00000000-0006-0000-1400-000006000000}">
      <text>
        <r>
          <rPr>
            <b/>
            <sz val="9"/>
            <color indexed="81"/>
            <rFont val="Tahoma"/>
            <family val="2"/>
          </rPr>
          <t>usuario:</t>
        </r>
        <r>
          <rPr>
            <sz val="9"/>
            <color indexed="81"/>
            <rFont val="Tahoma"/>
            <family val="2"/>
          </rPr>
          <t xml:space="preserve">
mano de obra caja inspección
</t>
        </r>
      </text>
    </comment>
  </commentList>
</comments>
</file>

<file path=xl/sharedStrings.xml><?xml version="1.0" encoding="utf-8"?>
<sst xmlns="http://schemas.openxmlformats.org/spreadsheetml/2006/main" count="8110" uniqueCount="818">
  <si>
    <t>ITEM</t>
  </si>
  <si>
    <t>MEMORIAS DE CALCULO</t>
  </si>
  <si>
    <t xml:space="preserve">NOMBRE DEL PROYECTO </t>
  </si>
  <si>
    <t>SUPERVISOR</t>
  </si>
  <si>
    <t>DEPENDENCIA</t>
  </si>
  <si>
    <t>FECHA</t>
  </si>
  <si>
    <t>CAPITULO</t>
  </si>
  <si>
    <t>UNID.</t>
  </si>
  <si>
    <t>UBICACIÓN</t>
  </si>
  <si>
    <t>Localización</t>
  </si>
  <si>
    <t>No Elem.</t>
  </si>
  <si>
    <t>Medida Total</t>
  </si>
  <si>
    <t>Longitud</t>
  </si>
  <si>
    <t xml:space="preserve">Subtotal </t>
  </si>
  <si>
    <t>TOTAL</t>
  </si>
  <si>
    <t>ELABORO</t>
  </si>
  <si>
    <t>Base</t>
  </si>
  <si>
    <t>Altura</t>
  </si>
  <si>
    <t>M2</t>
  </si>
  <si>
    <t xml:space="preserve">VERSION: </t>
  </si>
  <si>
    <t>DESCRIPCION</t>
  </si>
  <si>
    <t>UNIDAD</t>
  </si>
  <si>
    <t>CANTIDAD</t>
  </si>
  <si>
    <t>VALOR UNITARIO</t>
  </si>
  <si>
    <t>VALOR TOTAL</t>
  </si>
  <si>
    <t>UND</t>
  </si>
  <si>
    <t>M3</t>
  </si>
  <si>
    <t>COSTO DIRECTO</t>
  </si>
  <si>
    <t>ESTUDIOS Y DISEÑOS</t>
  </si>
  <si>
    <t>CERTIFICACIONES DE RETIE Y RETILAC</t>
  </si>
  <si>
    <t>LICENCIA DE CONSTRUCCION</t>
  </si>
  <si>
    <t>IMPLENTACION DE PLAN DE MANEJO AMBIENTAL</t>
  </si>
  <si>
    <t>VALOR TOTAL  ESTUDIOS AUTORIZACIONES Y CERTIFICACIONES</t>
  </si>
  <si>
    <t>VALOR DE IVA</t>
  </si>
  <si>
    <t>VALOR TOTAL DE LICENCIAS - AUTORIZACIONES Y CERTIFICACIONES</t>
  </si>
  <si>
    <t>VALOR TOTAL DE LA OBRA</t>
  </si>
  <si>
    <t>Ancho</t>
  </si>
  <si>
    <t>Area</t>
  </si>
  <si>
    <t>UNIDAD DE MEDIDA</t>
  </si>
  <si>
    <t>Alto</t>
  </si>
  <si>
    <t>Cantidad</t>
  </si>
  <si>
    <t>Descripcion</t>
  </si>
  <si>
    <r>
      <rPr>
        <b/>
        <sz val="12"/>
        <rFont val="Times New Roman"/>
        <family val="1"/>
      </rPr>
      <t>OBSERVACIONES</t>
    </r>
    <r>
      <rPr>
        <sz val="12"/>
        <rFont val="Times New Roman"/>
        <family val="1"/>
      </rPr>
      <t xml:space="preserve">: </t>
    </r>
  </si>
  <si>
    <t xml:space="preserve">Descripción </t>
  </si>
  <si>
    <t xml:space="preserve">Area </t>
  </si>
  <si>
    <t>GLB</t>
  </si>
  <si>
    <t>ENTIDAD CONTRATANTE</t>
  </si>
  <si>
    <t>-</t>
  </si>
  <si>
    <t>MUNICIPIO DE LOS PATIOS</t>
  </si>
  <si>
    <t xml:space="preserve">Resane muros </t>
  </si>
  <si>
    <t>Fachada piso 1</t>
  </si>
  <si>
    <t>Fachada piso 2</t>
  </si>
  <si>
    <t>Baño apto 1</t>
  </si>
  <si>
    <t>Piso baño Apto 1</t>
  </si>
  <si>
    <t xml:space="preserve">Piso garaje </t>
  </si>
  <si>
    <t xml:space="preserve">Piso coina </t>
  </si>
  <si>
    <t>Baño apyo 1</t>
  </si>
  <si>
    <t xml:space="preserve">Baño garaje primer piso </t>
  </si>
  <si>
    <t xml:space="preserve">Baño primer piso </t>
  </si>
  <si>
    <t>PRESUPUESTO DE OBRA</t>
  </si>
  <si>
    <t>ÍTEM</t>
  </si>
  <si>
    <t>DESCRIPCIÓN</t>
  </si>
  <si>
    <t/>
  </si>
  <si>
    <t xml:space="preserve">COMPONENTE OBRA CIVIL Y REDES </t>
  </si>
  <si>
    <t>COSTO DIRECTO COMPONENTE OBRA CIVIL Y REDES</t>
  </si>
  <si>
    <t xml:space="preserve">TOTAL COSTOS DIRECTOS. OBRA CIVIL Y REDES + SUMINISTROS DE TUBERIAS </t>
  </si>
  <si>
    <t>AIU</t>
  </si>
  <si>
    <t>COMPONENTE ADMINISTRATIVO, IMPREVISTO Y UTILIDAD</t>
  </si>
  <si>
    <t>COSTO INDIRECTO</t>
  </si>
  <si>
    <t xml:space="preserve">DECRIPCIÓN </t>
  </si>
  <si>
    <t xml:space="preserve">PROVEDOR </t>
  </si>
  <si>
    <t xml:space="preserve">CÓD. INSUMO </t>
  </si>
  <si>
    <t xml:space="preserve">COD. CATEGORÍA INSUMO </t>
  </si>
  <si>
    <t xml:space="preserve">CÓD. CATEGORÍA INSUMO </t>
  </si>
  <si>
    <t>VALOR UNITARIO           + IVA</t>
  </si>
  <si>
    <t xml:space="preserve">SUBCÓDIGO  INSUMO </t>
  </si>
  <si>
    <t xml:space="preserve">CATEGORÍA INSUMO </t>
  </si>
  <si>
    <t xml:space="preserve">CEMENTOS </t>
  </si>
  <si>
    <t xml:space="preserve">CONCRETO </t>
  </si>
  <si>
    <t xml:space="preserve">MORTEROS </t>
  </si>
  <si>
    <t xml:space="preserve">ARENA </t>
  </si>
  <si>
    <t xml:space="preserve">GRAVA </t>
  </si>
  <si>
    <t xml:space="preserve">LADRILLOS </t>
  </si>
  <si>
    <t>BLOQUES</t>
  </si>
  <si>
    <t xml:space="preserve">ADOQUINES </t>
  </si>
  <si>
    <t xml:space="preserve">HIERRO </t>
  </si>
  <si>
    <t>ACERO</t>
  </si>
  <si>
    <t>MALLA ELECTROSOLDADA</t>
  </si>
  <si>
    <t xml:space="preserve">CERCHAS </t>
  </si>
  <si>
    <t xml:space="preserve">ALAMBRE </t>
  </si>
  <si>
    <t xml:space="preserve">CONCERTINA </t>
  </si>
  <si>
    <t xml:space="preserve">CIELO RASO </t>
  </si>
  <si>
    <t xml:space="preserve">TECHO EN PVC </t>
  </si>
  <si>
    <t>DRYWALL</t>
  </si>
  <si>
    <t xml:space="preserve">CINTAS </t>
  </si>
  <si>
    <t xml:space="preserve">SELLOS DE REPARACIÓN </t>
  </si>
  <si>
    <t>TORNILLOS</t>
  </si>
  <si>
    <t xml:space="preserve">CLAVOS </t>
  </si>
  <si>
    <t>PUNTILLAS</t>
  </si>
  <si>
    <t xml:space="preserve">CHAZOS </t>
  </si>
  <si>
    <t>ANCLAJES</t>
  </si>
  <si>
    <t xml:space="preserve">PLOMERÍA </t>
  </si>
  <si>
    <t xml:space="preserve">MATERIALES DE CONSTRUCCIÓN </t>
  </si>
  <si>
    <t>TEJAS Y DRYWALL</t>
  </si>
  <si>
    <t>TUBOS PVC</t>
  </si>
  <si>
    <t>ACCESORIOS PVC</t>
  </si>
  <si>
    <t xml:space="preserve">TANQUES DE AGUA </t>
  </si>
  <si>
    <t>MOTOBOMBAS</t>
  </si>
  <si>
    <t xml:space="preserve">ELECTRICO </t>
  </si>
  <si>
    <t xml:space="preserve">ALAMBRES </t>
  </si>
  <si>
    <t xml:space="preserve">CABLES ELECTRICOS </t>
  </si>
  <si>
    <t>BREAKERS</t>
  </si>
  <si>
    <t xml:space="preserve">TABLEROS ELECTRICOS </t>
  </si>
  <si>
    <t>INTERRUPTORES</t>
  </si>
  <si>
    <t xml:space="preserve">TOMACORRIENTES </t>
  </si>
  <si>
    <t>CANALETAS PARA CABLES</t>
  </si>
  <si>
    <t>TUBERÍA ELECTRICA</t>
  </si>
  <si>
    <t>CINTAS AISLANTES</t>
  </si>
  <si>
    <t xml:space="preserve">TERMINALES ELECTRICOS </t>
  </si>
  <si>
    <t xml:space="preserve">MULTITOMAS </t>
  </si>
  <si>
    <t>EXTENSIONES</t>
  </si>
  <si>
    <t>PINTURAS</t>
  </si>
  <si>
    <t xml:space="preserve">PINTURA INTERIOR </t>
  </si>
  <si>
    <t xml:space="preserve">BROCHAS, RODILLOS Y HERRAMIENTAS </t>
  </si>
  <si>
    <t xml:space="preserve">PINTURA EXTERIOR </t>
  </si>
  <si>
    <t xml:space="preserve">PREPARACIÓN SUPERFICIES </t>
  </si>
  <si>
    <t xml:space="preserve">PINTURAS PARA METALES </t>
  </si>
  <si>
    <t>PINTURA PARA MADERAS</t>
  </si>
  <si>
    <t xml:space="preserve">PAREDES Y PISOS CERÁMICOS </t>
  </si>
  <si>
    <t xml:space="preserve">PAREDES Y PISOS PORCELANATO </t>
  </si>
  <si>
    <t>PISOS LAMINADOS</t>
  </si>
  <si>
    <t xml:space="preserve">PISOS VINILICOS </t>
  </si>
  <si>
    <t xml:space="preserve">DECORADOS Y MOSAICOS </t>
  </si>
  <si>
    <t xml:space="preserve">HERRAMIENTAS </t>
  </si>
  <si>
    <t>PISOS EXTERIORES</t>
  </si>
  <si>
    <t xml:space="preserve">PUERTAS EN MADERA </t>
  </si>
  <si>
    <t xml:space="preserve">PUERTAS METÁLICAS </t>
  </si>
  <si>
    <t xml:space="preserve">PISOS, PAREDES Y PUERTAS </t>
  </si>
  <si>
    <t>PUERTAS CORREDIZAS Y PLEGABLES</t>
  </si>
  <si>
    <t xml:space="preserve">PUESTAS DE SEGURIDAD </t>
  </si>
  <si>
    <t xml:space="preserve">PUERTAS GARAJE </t>
  </si>
  <si>
    <t xml:space="preserve">MARCOS Y ACCESORIOS </t>
  </si>
  <si>
    <t xml:space="preserve">VENTANAS </t>
  </si>
  <si>
    <t xml:space="preserve">VENTANAS PVC </t>
  </si>
  <si>
    <t xml:space="preserve">VENTANAS ALUMINIO </t>
  </si>
  <si>
    <t xml:space="preserve">VENTANAS ANTIRRUIDO Y TÉRMICAS </t>
  </si>
  <si>
    <t xml:space="preserve">REJAS PARA PUERTAS Y VENTANAS </t>
  </si>
  <si>
    <t xml:space="preserve">BLOQUES DE VIDRIO </t>
  </si>
  <si>
    <t xml:space="preserve">CERRADURAS Y HERRAJES </t>
  </si>
  <si>
    <t xml:space="preserve">CERRADURAS </t>
  </si>
  <si>
    <t xml:space="preserve">HERRAJES </t>
  </si>
  <si>
    <t xml:space="preserve">BAÑOS </t>
  </si>
  <si>
    <t xml:space="preserve">SANITARIOS E INODOROS </t>
  </si>
  <si>
    <t xml:space="preserve">LAVAMANOS </t>
  </si>
  <si>
    <t>GRIFERÍA</t>
  </si>
  <si>
    <t>EXTRACTORES</t>
  </si>
  <si>
    <t xml:space="preserve">CALENTADORES </t>
  </si>
  <si>
    <t xml:space="preserve">ACCESOSRIOS BAÑO </t>
  </si>
  <si>
    <t xml:space="preserve">COLUMNAS DE DUCHAS </t>
  </si>
  <si>
    <t xml:space="preserve">ESPEJOS PARA BAÑOS </t>
  </si>
  <si>
    <t xml:space="preserve">ASIENTOS Y TAPAS SANITARIOS </t>
  </si>
  <si>
    <t xml:space="preserve">COCINA </t>
  </si>
  <si>
    <t xml:space="preserve">COCINAS INTEGRALES </t>
  </si>
  <si>
    <t>ESTUFA A GAS</t>
  </si>
  <si>
    <t xml:space="preserve">ESTUVA DE PISO </t>
  </si>
  <si>
    <t xml:space="preserve">NEVERAS Y NEVECONES </t>
  </si>
  <si>
    <t xml:space="preserve">ESTUFAS ELECTRICAS </t>
  </si>
  <si>
    <t>CAMPANAS EXTRACTORAS</t>
  </si>
  <si>
    <t xml:space="preserve">GABINETES Y MUEBLES DE COCINA </t>
  </si>
  <si>
    <t xml:space="preserve">LAVANDERÍA Y LAVADERO </t>
  </si>
  <si>
    <t xml:space="preserve">LAVADEROS Y MUEBLES LAVADERO </t>
  </si>
  <si>
    <t xml:space="preserve">GRIFERÍA LAVADERO </t>
  </si>
  <si>
    <t xml:space="preserve">SUBCATEGORÍA INSUMO </t>
  </si>
  <si>
    <t>01</t>
  </si>
  <si>
    <t>02</t>
  </si>
  <si>
    <t>03</t>
  </si>
  <si>
    <t>04</t>
  </si>
  <si>
    <t>05</t>
  </si>
  <si>
    <t>06</t>
  </si>
  <si>
    <t>07</t>
  </si>
  <si>
    <t>08</t>
  </si>
  <si>
    <t>09</t>
  </si>
  <si>
    <t>10</t>
  </si>
  <si>
    <t>11</t>
  </si>
  <si>
    <t>,</t>
  </si>
  <si>
    <t>12</t>
  </si>
  <si>
    <t>13</t>
  </si>
  <si>
    <t>14</t>
  </si>
  <si>
    <t>15</t>
  </si>
  <si>
    <t>16</t>
  </si>
  <si>
    <t>17</t>
  </si>
  <si>
    <t>18</t>
  </si>
  <si>
    <t>19</t>
  </si>
  <si>
    <t>20</t>
  </si>
  <si>
    <t>21</t>
  </si>
  <si>
    <t>VLOR UNITARIO</t>
  </si>
  <si>
    <t>ANÁLISIS DE PRECIOS UNITARIOS</t>
  </si>
  <si>
    <t>I. EQUIPO</t>
  </si>
  <si>
    <t>Descripción</t>
  </si>
  <si>
    <t>Unidad</t>
  </si>
  <si>
    <t>Valor-Unit.</t>
  </si>
  <si>
    <t>Valor-Total</t>
  </si>
  <si>
    <t>HERRAMIENTAS MENORES</t>
  </si>
  <si>
    <t>Sub-Total</t>
  </si>
  <si>
    <t>II. MATERIALES EN OBRA</t>
  </si>
  <si>
    <t>Precio-Unit.</t>
  </si>
  <si>
    <t>Soldadura 1/8 PVC</t>
  </si>
  <si>
    <t>1/8GAL</t>
  </si>
  <si>
    <t>Limpiador removedor 1/8 PVC</t>
  </si>
  <si>
    <t>Desperdicio (5%)</t>
  </si>
  <si>
    <t>III. TRANSPORTES</t>
  </si>
  <si>
    <t>Material</t>
  </si>
  <si>
    <t>Vol. Peso ó Cant.</t>
  </si>
  <si>
    <t>Distancia</t>
  </si>
  <si>
    <t>M3-Km</t>
  </si>
  <si>
    <t>Tarifa</t>
  </si>
  <si>
    <t>IV. MANO DE OBRA</t>
  </si>
  <si>
    <t>Trabajador</t>
  </si>
  <si>
    <t>Rendimiento</t>
  </si>
  <si>
    <t>V. Unitario.</t>
  </si>
  <si>
    <t>Cant.</t>
  </si>
  <si>
    <t>DIA</t>
  </si>
  <si>
    <t>Total Costo Directo</t>
  </si>
  <si>
    <t>Administracion</t>
  </si>
  <si>
    <t>Imprevistos</t>
  </si>
  <si>
    <t>Utilidades</t>
  </si>
  <si>
    <t xml:space="preserve">COSTO TOTAL DEL ITEM   </t>
  </si>
  <si>
    <t xml:space="preserve">ITEM : </t>
  </si>
  <si>
    <t>UNIDAD :</t>
  </si>
  <si>
    <t>OBRA :</t>
  </si>
  <si>
    <t xml:space="preserve">DES. ITEM : </t>
  </si>
  <si>
    <t>CASA BARRIO PRADOS NORTE</t>
  </si>
  <si>
    <t>FECHA DE EMISION: DICIEMBRE 2022</t>
  </si>
  <si>
    <t>ADECUACIÓN DE LA CASA UBICADA EN EL BARRIO PRADOS NORTE, MUNICIPIO SAN JOSÉ DE CÚCUTA, NORTE DE SANTANDER</t>
  </si>
  <si>
    <t>DICIEMBRE 2022</t>
  </si>
  <si>
    <t>REPUBLICA DE COLOMBIA MUNICIPIO DE CUCUTA</t>
  </si>
  <si>
    <t>% S/M.</t>
  </si>
  <si>
    <t>EQUIPO</t>
  </si>
  <si>
    <t xml:space="preserve">Aspersor manual </t>
  </si>
  <si>
    <t>$/HORA</t>
  </si>
  <si>
    <t>Aparejos</t>
  </si>
  <si>
    <t>Andamios</t>
  </si>
  <si>
    <t>Barredora mecánica de cepillo</t>
  </si>
  <si>
    <t>Bomba de inyección de lechada</t>
  </si>
  <si>
    <t>Bomba para gato de tensionamiento</t>
  </si>
  <si>
    <t>Bomba de concreto</t>
  </si>
  <si>
    <t>Buldozer D4</t>
  </si>
  <si>
    <t>Buldozer D6</t>
  </si>
  <si>
    <t>Buldozer D8 (Incluido Ripper)</t>
  </si>
  <si>
    <t>Cama baja</t>
  </si>
  <si>
    <t>Calentador a gas</t>
  </si>
  <si>
    <t>Camion 350</t>
  </si>
  <si>
    <t>Camioneta D-300</t>
  </si>
  <si>
    <t>Camión de Slurry</t>
  </si>
  <si>
    <t>Camion perforador</t>
  </si>
  <si>
    <t>Cargador 920 o equivalente</t>
  </si>
  <si>
    <t>Cargador 930 o equivalente</t>
  </si>
  <si>
    <t>Carrotanque de agua 10000 Litros</t>
  </si>
  <si>
    <t>Carrotanque Irrigador de asfalto</t>
  </si>
  <si>
    <t>Cizalla</t>
  </si>
  <si>
    <t>Compactador Benitin</t>
  </si>
  <si>
    <t>Compactador manual (RANA)</t>
  </si>
  <si>
    <t>Compactador manual (SALTARIN)</t>
  </si>
  <si>
    <t>Compactador manual de rodillo</t>
  </si>
  <si>
    <t>Compactador vobratorio Unidad DD-20</t>
  </si>
  <si>
    <t>Compactador manual vibratorio (CANGURO) (Apisonadores)</t>
  </si>
  <si>
    <t>Compactador neumatico</t>
  </si>
  <si>
    <t>Compresor para pintar</t>
  </si>
  <si>
    <t>Compresor 125 pies 3, con martillo</t>
  </si>
  <si>
    <t>Compresor 250 pies 3 con martillo</t>
  </si>
  <si>
    <t>Compresor (barrido y soplado)</t>
  </si>
  <si>
    <t>Cortadora de pavimento</t>
  </si>
  <si>
    <t>Cortadora de disco para pisos</t>
  </si>
  <si>
    <t>Cortadora de baldosa</t>
  </si>
  <si>
    <t>Diferencial de 2 ton.</t>
  </si>
  <si>
    <t>Diferencial de 3 ton</t>
  </si>
  <si>
    <t>Equipo de control (bandas sonoras reduce velocidad) (Termohigometros, Termómetros, Galgas)</t>
  </si>
  <si>
    <t>Escaleras</t>
  </si>
  <si>
    <t>Equipo de oxicorte</t>
  </si>
  <si>
    <t>Equipo de perforación (TRACKDRILL)</t>
  </si>
  <si>
    <t>Equipo de pintura (Compresor)</t>
  </si>
  <si>
    <t>Equipo de soldadura 250 AMP</t>
  </si>
  <si>
    <t>Equipo de soldadura 400</t>
  </si>
  <si>
    <t>Equipo de soldadura 600</t>
  </si>
  <si>
    <t>Equipo de topografía</t>
  </si>
  <si>
    <t>Equipo manual aplicador (bandas sonoras reduce velocidad)</t>
  </si>
  <si>
    <t>Esparcidor de gravilla</t>
  </si>
  <si>
    <t>Estación</t>
  </si>
  <si>
    <t>Formaleta metálica (concreto hidraulico)</t>
  </si>
  <si>
    <t>$/DIA</t>
  </si>
  <si>
    <t>Formaleta metalica para registro A.P.</t>
  </si>
  <si>
    <t>Formaleta metálica (tuberia de concreto reforzado)</t>
  </si>
  <si>
    <t>Formaleta para camisa de pilote</t>
  </si>
  <si>
    <t>Formaleta (Chasa en Madera )</t>
  </si>
  <si>
    <t>Formaleta para pozo de inspeccion</t>
  </si>
  <si>
    <t>Fresadora de pavimento</t>
  </si>
  <si>
    <t>Fresadora y recicladora de pavimento</t>
  </si>
  <si>
    <t>Gato para tensionamiento</t>
  </si>
  <si>
    <t>Gato metalicos para formaleta</t>
  </si>
  <si>
    <t>$HORA</t>
  </si>
  <si>
    <t>Geosfono</t>
  </si>
  <si>
    <t>Grua (Capacidad 15 ton)</t>
  </si>
  <si>
    <t>Grua con torre</t>
  </si>
  <si>
    <t>Grua telescópica</t>
  </si>
  <si>
    <t>Grua 10 ton</t>
  </si>
  <si>
    <t>Guadañadora</t>
  </si>
  <si>
    <t>Guardera en madera 1.40 x 0.40</t>
  </si>
  <si>
    <t>Maquina térmica pegatachas</t>
  </si>
  <si>
    <t>Mezcladora de concreto 1 BULTO</t>
  </si>
  <si>
    <t>Molde para registro de acometida potable</t>
  </si>
  <si>
    <t>Molduras para yeso</t>
  </si>
  <si>
    <t>Montacargas</t>
  </si>
  <si>
    <t>Motobomba 3 PULGADAS</t>
  </si>
  <si>
    <t>Motobomba 4 PULGADAS</t>
  </si>
  <si>
    <t>Motobomba 6" DIAMETRO DE BOMBEO DE 2M³/SEG.</t>
  </si>
  <si>
    <t>Motobomba de concreto</t>
  </si>
  <si>
    <t>Motoniveladora CAT 120</t>
  </si>
  <si>
    <t>Motosierra</t>
  </si>
  <si>
    <t>Pala auxiliar de piloteadora</t>
  </si>
  <si>
    <t>Pala grua con martillo</t>
  </si>
  <si>
    <t>Piloteadora</t>
  </si>
  <si>
    <t>Planta de asfalto en caliente</t>
  </si>
  <si>
    <t>Planta de asfalto en frio</t>
  </si>
  <si>
    <t xml:space="preserve">Planta eléctrica </t>
  </si>
  <si>
    <t>Planta trituradora</t>
  </si>
  <si>
    <t>Pluma capacidad 100 kg</t>
  </si>
  <si>
    <t>Pulidora (8500 REV)</t>
  </si>
  <si>
    <t>Pulvimixer</t>
  </si>
  <si>
    <t>Pretales</t>
  </si>
  <si>
    <t>Regla vibratoria</t>
  </si>
  <si>
    <t>Regla de nivelacion andenes</t>
  </si>
  <si>
    <t>Recicladora RM -350</t>
  </si>
  <si>
    <t>Retrocargador</t>
  </si>
  <si>
    <t>Retroexcavadora  CAT 320</t>
  </si>
  <si>
    <t>Retroexcavadora A25C</t>
  </si>
  <si>
    <t>Retroexcavadora E-200 SOBRE ORUGA</t>
  </si>
  <si>
    <t>Retroexcavadora E-200 con martillo neumatico</t>
  </si>
  <si>
    <t>Retroexcavadora 428 doble transmision</t>
  </si>
  <si>
    <t xml:space="preserve">Retroexcavadora sobre llantas JD 410 </t>
  </si>
  <si>
    <t>Rieles para pavimento</t>
  </si>
  <si>
    <t>Paral metalico 4m</t>
  </si>
  <si>
    <t>Tarifa de transporte</t>
  </si>
  <si>
    <t>M³-KM</t>
  </si>
  <si>
    <t>Tarifa de transporte para agregados de mezclas</t>
  </si>
  <si>
    <t>Tarifa de transporte de mezclas para bacheo</t>
  </si>
  <si>
    <t>Tarifa de transporte estructura metálica en obra</t>
  </si>
  <si>
    <t>KG-KM</t>
  </si>
  <si>
    <t>Tarifa de transporte de maquinaria ( cama baja )</t>
  </si>
  <si>
    <t>UND-KM</t>
  </si>
  <si>
    <t>Tensor para liniero (electricos)</t>
  </si>
  <si>
    <t>Terminadora de asfalto (Finisher)</t>
  </si>
  <si>
    <t>Vehiculo delineador</t>
  </si>
  <si>
    <t>Vibrador de concreto</t>
  </si>
  <si>
    <t>Vibrocompatador  Benettin</t>
  </si>
  <si>
    <t>Volqueta 6 m3</t>
  </si>
  <si>
    <t>TARIFA 2021</t>
  </si>
  <si>
    <t xml:space="preserve">REPUBLICA DE COLOMBIA </t>
  </si>
  <si>
    <t>MUNICIPIO SAN JOSÉ DE CÚCUTA</t>
  </si>
  <si>
    <t>Cortadora de concreto</t>
  </si>
  <si>
    <t>CODIGO</t>
  </si>
  <si>
    <t>EQ - 001</t>
  </si>
  <si>
    <t>EQ - 002</t>
  </si>
  <si>
    <t>EQ - 003</t>
  </si>
  <si>
    <t>EQ - 004</t>
  </si>
  <si>
    <t>EQ - 005</t>
  </si>
  <si>
    <t>EQ - 006</t>
  </si>
  <si>
    <t>EQ - 007</t>
  </si>
  <si>
    <t>EQ - 008</t>
  </si>
  <si>
    <t>EQ - 009</t>
  </si>
  <si>
    <t>EQ - 010</t>
  </si>
  <si>
    <t>EQ - 011</t>
  </si>
  <si>
    <t>EQ - 012</t>
  </si>
  <si>
    <t>EQ - 013</t>
  </si>
  <si>
    <t>EQ - 014</t>
  </si>
  <si>
    <t>EQ - 015</t>
  </si>
  <si>
    <t>EQ - 016</t>
  </si>
  <si>
    <t>EQ - 017</t>
  </si>
  <si>
    <t>EQ - 018</t>
  </si>
  <si>
    <t>EQ - 019</t>
  </si>
  <si>
    <t>EQ - 020</t>
  </si>
  <si>
    <t>EQ - 021</t>
  </si>
  <si>
    <t>EQ - 022</t>
  </si>
  <si>
    <t>EQ - 023</t>
  </si>
  <si>
    <t>EQ - 024</t>
  </si>
  <si>
    <t>EQ - 025</t>
  </si>
  <si>
    <t>EQ - 026</t>
  </si>
  <si>
    <t>EQ - 027</t>
  </si>
  <si>
    <t>EQ - 028</t>
  </si>
  <si>
    <t>EQ - 029</t>
  </si>
  <si>
    <t>EQ - 030</t>
  </si>
  <si>
    <t>EQ - 031</t>
  </si>
  <si>
    <t>EQ - 032</t>
  </si>
  <si>
    <t>EQ - 033</t>
  </si>
  <si>
    <t>EQ - 034</t>
  </si>
  <si>
    <t>EQ - 035</t>
  </si>
  <si>
    <t>EQ - 036</t>
  </si>
  <si>
    <t>EQ - 037</t>
  </si>
  <si>
    <t>EQ - 038</t>
  </si>
  <si>
    <t>EQ - 039</t>
  </si>
  <si>
    <t>EQ - 040</t>
  </si>
  <si>
    <t>EQ - 041</t>
  </si>
  <si>
    <t>EQ - 042</t>
  </si>
  <si>
    <t>EQ - 043</t>
  </si>
  <si>
    <t>EQ - 044</t>
  </si>
  <si>
    <t>EQ - 045</t>
  </si>
  <si>
    <t>EQ - 046</t>
  </si>
  <si>
    <t>EQ - 047</t>
  </si>
  <si>
    <t>EQ - 048</t>
  </si>
  <si>
    <t>EQ - 049</t>
  </si>
  <si>
    <t>EQ - 050</t>
  </si>
  <si>
    <t>EQ - 051</t>
  </si>
  <si>
    <t>EQ - 052</t>
  </si>
  <si>
    <t>EQ - 053</t>
  </si>
  <si>
    <t>EQ - 054</t>
  </si>
  <si>
    <t>EQ - 055</t>
  </si>
  <si>
    <t>EQ - 056</t>
  </si>
  <si>
    <t>EQ - 057</t>
  </si>
  <si>
    <t>EQ - 058</t>
  </si>
  <si>
    <t>EQ - 059</t>
  </si>
  <si>
    <t>EQ - 060</t>
  </si>
  <si>
    <t>EQ - 061</t>
  </si>
  <si>
    <t>EQ - 062</t>
  </si>
  <si>
    <t>EQ - 063</t>
  </si>
  <si>
    <t>EQ - 064</t>
  </si>
  <si>
    <t>EQ - 065</t>
  </si>
  <si>
    <t>EQ - 066</t>
  </si>
  <si>
    <t>EQ - 067</t>
  </si>
  <si>
    <t>EQ - 068</t>
  </si>
  <si>
    <t>EQ - 069</t>
  </si>
  <si>
    <t>EQ - 070</t>
  </si>
  <si>
    <t>EQ - 071</t>
  </si>
  <si>
    <t>EQ - 072</t>
  </si>
  <si>
    <t>EQ - 073</t>
  </si>
  <si>
    <t>EQ - 074</t>
  </si>
  <si>
    <t>EQ - 075</t>
  </si>
  <si>
    <t>EQ - 076</t>
  </si>
  <si>
    <t>EQ - 077</t>
  </si>
  <si>
    <t>EQ - 078</t>
  </si>
  <si>
    <t>EQ - 079</t>
  </si>
  <si>
    <t>EQ - 080</t>
  </si>
  <si>
    <t>EQ - 081</t>
  </si>
  <si>
    <t>EQ - 082</t>
  </si>
  <si>
    <t>EQ - 083</t>
  </si>
  <si>
    <t>EQ - 084</t>
  </si>
  <si>
    <t>EQ - 085</t>
  </si>
  <si>
    <t>EQ - 086</t>
  </si>
  <si>
    <t>EQ - 087</t>
  </si>
  <si>
    <t>EQ - 088</t>
  </si>
  <si>
    <t>EQ - 089</t>
  </si>
  <si>
    <t>EQ - 090</t>
  </si>
  <si>
    <t>EQ - 091</t>
  </si>
  <si>
    <t>EQ - 092</t>
  </si>
  <si>
    <t>EQ - 093</t>
  </si>
  <si>
    <t>EQ - 094</t>
  </si>
  <si>
    <t>EQ - 095</t>
  </si>
  <si>
    <t>EQ - 096</t>
  </si>
  <si>
    <t>EQ - 097</t>
  </si>
  <si>
    <t>EQ - 098</t>
  </si>
  <si>
    <t>EQ - 099</t>
  </si>
  <si>
    <t>EQ - 100</t>
  </si>
  <si>
    <t>EQ - 101</t>
  </si>
  <si>
    <t>EQ - 102</t>
  </si>
  <si>
    <t>EQ - 103</t>
  </si>
  <si>
    <t>EQ - 104</t>
  </si>
  <si>
    <t>EQ - 105</t>
  </si>
  <si>
    <t>EQ - 106</t>
  </si>
  <si>
    <t>EQ - 107</t>
  </si>
  <si>
    <t>EQ - 108</t>
  </si>
  <si>
    <t>EQ - 109</t>
  </si>
  <si>
    <t>EQ - 110</t>
  </si>
  <si>
    <t>EQ - 111</t>
  </si>
  <si>
    <t>EQ - 112</t>
  </si>
  <si>
    <t>SALUD</t>
  </si>
  <si>
    <t>APORTE PARAFISCALES</t>
  </si>
  <si>
    <t>SENA</t>
  </si>
  <si>
    <t>ICBF</t>
  </si>
  <si>
    <t>FIC</t>
  </si>
  <si>
    <t xml:space="preserve">JORNAL </t>
  </si>
  <si>
    <t xml:space="preserve">DIARIO AUX TRANSPORTE </t>
  </si>
  <si>
    <t xml:space="preserve">SALARIO </t>
  </si>
  <si>
    <t xml:space="preserve">SUBSIDIO TRANSPORTE </t>
  </si>
  <si>
    <t xml:space="preserve">TOTAL MENSUAL </t>
  </si>
  <si>
    <t xml:space="preserve">PESTACIONES SOCIALES </t>
  </si>
  <si>
    <t xml:space="preserve">CESANTÍA </t>
  </si>
  <si>
    <t xml:space="preserve">INTERESES CESANTIAS </t>
  </si>
  <si>
    <t xml:space="preserve">PRIMAS </t>
  </si>
  <si>
    <t xml:space="preserve">VACACIONES </t>
  </si>
  <si>
    <t xml:space="preserve">SEGURIDAD SOCIAL </t>
  </si>
  <si>
    <t xml:space="preserve">RIESGOS </t>
  </si>
  <si>
    <t xml:space="preserve">PENSION </t>
  </si>
  <si>
    <t xml:space="preserve">CAJA COMPENSACIÓN </t>
  </si>
  <si>
    <t xml:space="preserve">DOTACIONES </t>
  </si>
  <si>
    <t xml:space="preserve">EXAMEN DE INGRESO Y EGRESO </t>
  </si>
  <si>
    <t xml:space="preserve">AYUDANTE </t>
  </si>
  <si>
    <t xml:space="preserve">OFICIAL </t>
  </si>
  <si>
    <t xml:space="preserve">OFICIAL ESPECIALIZADO </t>
  </si>
  <si>
    <t>CADENERO 2</t>
  </si>
  <si>
    <t>CADENERO 1</t>
  </si>
  <si>
    <t>TOPOGRAFO AUXILIAR</t>
  </si>
  <si>
    <t>TOPOGRAFO INSPECTOR</t>
  </si>
  <si>
    <t>ELECTRICISTA 1A</t>
  </si>
  <si>
    <t>ELECTRICISTA 2A</t>
  </si>
  <si>
    <t xml:space="preserve">AYUDANTE DE ELECTRICIDAD </t>
  </si>
  <si>
    <t xml:space="preserve">CALCULO ELECTRICOS </t>
  </si>
  <si>
    <t>CALCULO TOPOGRAFÍA</t>
  </si>
  <si>
    <t>CALCULO OBRA CIVIL</t>
  </si>
  <si>
    <t>COD. CATEGORIA  INSUMO</t>
  </si>
  <si>
    <t xml:space="preserve">COD. SUBCATEGORÍA INSUMO </t>
  </si>
  <si>
    <t xml:space="preserve">SUBCÓDIGO INSUMO </t>
  </si>
  <si>
    <t xml:space="preserve">CÓDIGO INSUMO </t>
  </si>
  <si>
    <t xml:space="preserve">DESCRIPCIÓN </t>
  </si>
  <si>
    <t xml:space="preserve">VALOR/ JORNAL </t>
  </si>
  <si>
    <t>VALOR/    HORA</t>
  </si>
  <si>
    <t>MANO DE OBRA</t>
  </si>
  <si>
    <t xml:space="preserve">OBRA CIVIL </t>
  </si>
  <si>
    <t xml:space="preserve">TOPOGRAFÍA </t>
  </si>
  <si>
    <t xml:space="preserve">TOPOGRAFO INSPECTOR </t>
  </si>
  <si>
    <t>ELECTRICO 2A</t>
  </si>
  <si>
    <t>ELECTRICO 1A</t>
  </si>
  <si>
    <t>CUADRILLA DE TOPOGRAFÍA (2 CADENEROS + 1 TOPOGRAFO INSPECTOR)</t>
  </si>
  <si>
    <t>CUADRILLA DE TOPOGRAFÍA (2 CADENEROS + 1 TOPOGRAFO AUX. + 1 TOPOGRAFO INSPECTOR)</t>
  </si>
  <si>
    <t>CUADRILLA T1</t>
  </si>
  <si>
    <t>CUADRILLA T2</t>
  </si>
  <si>
    <t>CUADRILLA ELECTRICO (1 ELECTRICO 1A + 2 ELECTRICO AUXILIAR)</t>
  </si>
  <si>
    <t>CUADRILLA E1</t>
  </si>
  <si>
    <t xml:space="preserve">OBRAS PRELIMINARES </t>
  </si>
  <si>
    <t>FECHA DE EMISION: ENERO 2023</t>
  </si>
  <si>
    <t>MEMORIA DE CÁLCULO PAVIMENTACIÓN VÍA "CALLE LA VOLCANA"</t>
  </si>
  <si>
    <t xml:space="preserve">ALCALDÍA DE SARDINATA </t>
  </si>
  <si>
    <t>AUNAR ESFUERZOS PARA LA CONSTRUCCION DE DOS ALCANTARILLAS EN LA VIA LA GRAN ALIANZA EN ARTICULACION CON EL GREMIO MINERO Y COMUNIDAD EN EL SECTOR SAN GIL, NORTE DE SANTANDER</t>
  </si>
  <si>
    <t>SECRETARÍA DE OBRAS PÚBLICAS</t>
  </si>
  <si>
    <t>ENERO 2023</t>
  </si>
  <si>
    <t xml:space="preserve">Conexiones nuevas </t>
  </si>
  <si>
    <t xml:space="preserve">Duración obra </t>
  </si>
  <si>
    <t>Cantidad por dosificación de concreto 4000PSI</t>
  </si>
  <si>
    <t>Conexión red principal</t>
  </si>
  <si>
    <t xml:space="preserve">Cantidad dias de uso </t>
  </si>
  <si>
    <t xml:space="preserve">Aditivo sellante </t>
  </si>
  <si>
    <t xml:space="preserve">Dias de ejecución </t>
  </si>
  <si>
    <t>Topografo</t>
  </si>
  <si>
    <t xml:space="preserve">Aux topo </t>
  </si>
  <si>
    <t>dH</t>
  </si>
  <si>
    <t>OFICIAL ESP</t>
  </si>
  <si>
    <t>ADAPTADOR MACHO 1/2" PVC</t>
  </si>
  <si>
    <t xml:space="preserve">MEDIDOR AGUA </t>
  </si>
  <si>
    <t>CAJA PLASTICA PARA MEDIDOR 1/2"</t>
  </si>
  <si>
    <t>TUBO PVC RDE 21 2" 6,00m</t>
  </si>
  <si>
    <t>UNIÓN PVC 1/2"</t>
  </si>
  <si>
    <t xml:space="preserve">Matrerial de excavación </t>
  </si>
  <si>
    <t>UNIÓN PVC 2"</t>
  </si>
  <si>
    <t>Tubo rde 21 1/2" L=6,00m</t>
  </si>
  <si>
    <t>Hembra pvc 1/2"</t>
  </si>
  <si>
    <t>Silla yee</t>
  </si>
  <si>
    <t xml:space="preserve">Abrazadera metálica </t>
  </si>
  <si>
    <t xml:space="preserve">Soldadura pvc 1/4 gal </t>
  </si>
  <si>
    <t>und</t>
  </si>
  <si>
    <t>Triturado 3/4"</t>
  </si>
  <si>
    <t>m3</t>
  </si>
  <si>
    <t>Cemento gris bulto 50kg</t>
  </si>
  <si>
    <t xml:space="preserve">Ladrillo de obra </t>
  </si>
  <si>
    <t>Aditivo</t>
  </si>
  <si>
    <t>kg</t>
  </si>
  <si>
    <t xml:space="preserve">Abrazadera </t>
  </si>
  <si>
    <t xml:space="preserve">Silla yee </t>
  </si>
  <si>
    <t xml:space="preserve">Alquiler </t>
  </si>
  <si>
    <t>DM</t>
  </si>
  <si>
    <t>Varilla 3/8"</t>
  </si>
  <si>
    <t>Varilla 1/2"</t>
  </si>
  <si>
    <t>Varilla de 5/8</t>
  </si>
  <si>
    <t xml:space="preserve">Alambre negro </t>
  </si>
  <si>
    <t>sikaflex</t>
  </si>
  <si>
    <t>gal</t>
  </si>
  <si>
    <t>sikarod</t>
  </si>
  <si>
    <t>ml</t>
  </si>
  <si>
    <t>Alquiler</t>
  </si>
  <si>
    <t>Varilla de 1/2"</t>
  </si>
  <si>
    <t>Varilla de 7/8"</t>
  </si>
  <si>
    <t>DESGLOSE DEL A.I.U</t>
  </si>
  <si>
    <t>COSTO DIRECTO DE OBRA (CD)</t>
  </si>
  <si>
    <t>TERMINO ESTIMADO DE EJECICIÓN DE OBRA</t>
  </si>
  <si>
    <t xml:space="preserve">MESES </t>
  </si>
  <si>
    <t xml:space="preserve">A. ADMINISTRACIÓN </t>
  </si>
  <si>
    <t>1. COSTOS MENSUALES DE PERSONAL</t>
  </si>
  <si>
    <t xml:space="preserve">CARGO </t>
  </si>
  <si>
    <t># MESES</t>
  </si>
  <si>
    <t>DEDICACION MES</t>
  </si>
  <si>
    <t xml:space="preserve">TOPE MAXIMO SALARIO </t>
  </si>
  <si>
    <t>A</t>
  </si>
  <si>
    <t>1.1 PERSONAL EN OBRA</t>
  </si>
  <si>
    <t>CONTADOR</t>
  </si>
  <si>
    <t xml:space="preserve">1. SUBTOTAL COSTOS MENSUALES DE PERSONAL </t>
  </si>
  <si>
    <t>2. IMPUESTOS</t>
  </si>
  <si>
    <t xml:space="preserve">ITEM </t>
  </si>
  <si>
    <t xml:space="preserve">DESCRIPCION </t>
  </si>
  <si>
    <t>IMPUESTO</t>
  </si>
  <si>
    <t>VALOR ($)</t>
  </si>
  <si>
    <t>PRO UNIVERSITARIO</t>
  </si>
  <si>
    <t>PRO HOSPITAL ERASMO MEOZ</t>
  </si>
  <si>
    <t>ESTAMPILLA PRO CULTURA</t>
  </si>
  <si>
    <t>ESTAMPILLA PRO BIENESTAR ADULTO MAYOR</t>
  </si>
  <si>
    <t>TASA PRODEPORTE Y RECREACIÓIN</t>
  </si>
  <si>
    <t>ICA</t>
  </si>
  <si>
    <t>SOBRETASA BOMBERIL</t>
  </si>
  <si>
    <t>2. SUBTOTAL IMPUESTOS</t>
  </si>
  <si>
    <t>3. PÓLIZAS</t>
  </si>
  <si>
    <t>POLIZA DE SEGURO</t>
  </si>
  <si>
    <t>3. SUBTOTAL POLIZAS</t>
  </si>
  <si>
    <t>4. RETENCION DE LA FUENTE</t>
  </si>
  <si>
    <t>Materiales (3,5%)</t>
  </si>
  <si>
    <t>Equipos  (6%)</t>
  </si>
  <si>
    <t>Mano de obra calificada  (2%)</t>
  </si>
  <si>
    <t>Transporte (1%)</t>
  </si>
  <si>
    <t>Contadora (10%)</t>
  </si>
  <si>
    <t>4. SUBTOTAL RETENCION DE LA FUENTE</t>
  </si>
  <si>
    <t>TOTAL ADMINISTRACIÓN</t>
  </si>
  <si>
    <t>A:TOTAL ADMINISTRACIÓN   1+2+3+4</t>
  </si>
  <si>
    <t>I: IMPREVISTOS</t>
  </si>
  <si>
    <t>U:UTILIDAD</t>
  </si>
  <si>
    <t>COSTOS DIRECTO (ADMINISTRACION, IMPREVISTOS Y UTILIDAD)</t>
  </si>
  <si>
    <t xml:space="preserve">Oficial </t>
  </si>
  <si>
    <t>hH</t>
  </si>
  <si>
    <t xml:space="preserve">Ayudante </t>
  </si>
  <si>
    <t>Rollo</t>
  </si>
  <si>
    <t>Rollo Nylon (100m)</t>
  </si>
  <si>
    <t>Ayudante 1</t>
  </si>
  <si>
    <t>Ayudante 2</t>
  </si>
  <si>
    <t>Und</t>
  </si>
  <si>
    <t>m</t>
  </si>
  <si>
    <t xml:space="preserve">Und </t>
  </si>
  <si>
    <t>Vibrocompactador (Rana) 8h.p.</t>
  </si>
  <si>
    <t>dM</t>
  </si>
  <si>
    <t>Oficial esp.</t>
  </si>
  <si>
    <t>Ayudante esp.</t>
  </si>
  <si>
    <t xml:space="preserve">Caja para medidor de agua </t>
  </si>
  <si>
    <t>Cinta teflon 1/2 x 10,00 m</t>
  </si>
  <si>
    <t xml:space="preserve">Tapa rectangular para medidor </t>
  </si>
  <si>
    <t>Medidor de agua 1/2"</t>
  </si>
  <si>
    <t>Adaptador hembra pvc presion D=1/2"</t>
  </si>
  <si>
    <t xml:space="preserve">Oficial esp. </t>
  </si>
  <si>
    <t>Mezcladora a gasolina 1 bult</t>
  </si>
  <si>
    <t xml:space="preserve">Arena gruesa </t>
  </si>
  <si>
    <t xml:space="preserve">kg </t>
  </si>
  <si>
    <t>Formaleta en madera cantoneada y cepillada por un lado de 30 cm x 3,5 mm x 3 metros de largo</t>
  </si>
  <si>
    <t>Listones de Madera (Liston (2-1/2"x 2-1/2") x 3 metros</t>
  </si>
  <si>
    <t>Alambre de amarre Cal. 18</t>
  </si>
  <si>
    <t>lb</t>
  </si>
  <si>
    <t xml:space="preserve">Cortadora </t>
  </si>
  <si>
    <t xml:space="preserve">Bomba de agua </t>
  </si>
  <si>
    <t>hM</t>
  </si>
  <si>
    <t xml:space="preserve">Bomba de silicona </t>
  </si>
  <si>
    <t xml:space="preserve">Primer corte Disco Diamantado </t>
  </si>
  <si>
    <t>Segundo corte Disco Diamantado</t>
  </si>
  <si>
    <t>Varilla corrugada 1/2"</t>
  </si>
  <si>
    <t xml:space="preserve">Cizalla manual </t>
  </si>
  <si>
    <t>dU</t>
  </si>
  <si>
    <t>Varilla corrugada 7/8"</t>
  </si>
  <si>
    <t xml:space="preserve">LIMPIEZA Y RETIRO DE ESCOMBROS </t>
  </si>
  <si>
    <t xml:space="preserve">Recebo </t>
  </si>
  <si>
    <t>Cordon de propileno (Sellasil soporte Toxement)</t>
  </si>
  <si>
    <t>MORTERO DE BAJA PERMEABILIDAD 1:3</t>
  </si>
  <si>
    <t>APU B1</t>
  </si>
  <si>
    <t>APU B2</t>
  </si>
  <si>
    <t xml:space="preserve">CONCRETO SIMPLE DE 17,5 MPA </t>
  </si>
  <si>
    <t xml:space="preserve">Arena fina </t>
  </si>
  <si>
    <t xml:space="preserve">Cemento gris </t>
  </si>
  <si>
    <t>Ayudante</t>
  </si>
  <si>
    <t xml:space="preserve">Arena de rio </t>
  </si>
  <si>
    <t xml:space="preserve">Mezcladora a gasolina de 1 bulto </t>
  </si>
  <si>
    <t>Varilla corrugada 3/8" Juntas transversales</t>
  </si>
  <si>
    <t xml:space="preserve">Varilla corrugada 7/8" Juntas expansión </t>
  </si>
  <si>
    <t xml:space="preserve">Escombro </t>
  </si>
  <si>
    <t>CANTIDAD DE MATERIALES OBRA POR ACTIVIDAD</t>
  </si>
  <si>
    <t>Vr. TOTAL</t>
  </si>
  <si>
    <t>RESUMEN DE MATERIALES</t>
  </si>
  <si>
    <t>TOTAL MATERIALES</t>
  </si>
  <si>
    <t>TOTAL EQUIPOS</t>
  </si>
  <si>
    <t>Puntilla 1" - 3"</t>
  </si>
  <si>
    <t xml:space="preserve">TOTAL M. DE O. CALIFICADA </t>
  </si>
  <si>
    <t xml:space="preserve">TOTAL M. DE O. </t>
  </si>
  <si>
    <t xml:space="preserve">TRABAJADOR </t>
  </si>
  <si>
    <t>SMMLV</t>
  </si>
  <si>
    <t xml:space="preserve">CON PRESTACIONES </t>
  </si>
  <si>
    <t>COSTO M. DE O. ZONA</t>
  </si>
  <si>
    <t>DIA HOMBRE (dH)</t>
  </si>
  <si>
    <t>HORA HOMBRE (hH)</t>
  </si>
  <si>
    <t xml:space="preserve">AYUDANTE DE CONSTRUCCIÓN </t>
  </si>
  <si>
    <t xml:space="preserve">AYUDANTE DE CONSTRUCCIÓN ESPECIALIZADO </t>
  </si>
  <si>
    <t xml:space="preserve">OFICIAL DE CONSTRUCCIÓN </t>
  </si>
  <si>
    <t xml:space="preserve">OFICIAL DE CONSTRUCCIÓN ESPECIALIZADO </t>
  </si>
  <si>
    <t>Varilla corrugada 3/8" Bordillo ref. Long.</t>
  </si>
  <si>
    <t>Varilla corrugada 3/8" Bordillo Estribo</t>
  </si>
  <si>
    <t xml:space="preserve">    </t>
  </si>
  <si>
    <t xml:space="preserve">ADMINISTRACION (Contadora + Mano de obra + Pólizas +Seguridad social + Retencion en la fuente año gravable 2023+ Descuentos de ley ) </t>
  </si>
  <si>
    <t>Puntilla acero 1" - 3"</t>
  </si>
  <si>
    <t xml:space="preserve">Dobladora manual </t>
  </si>
  <si>
    <t>Cemento bulto 50kg</t>
  </si>
  <si>
    <t>KG</t>
  </si>
  <si>
    <t xml:space="preserve">caja inspección </t>
  </si>
  <si>
    <t>Oficial 1</t>
  </si>
  <si>
    <t>Varilla de acero corrugada 3/8"</t>
  </si>
  <si>
    <t>Ladrillo de obra</t>
  </si>
  <si>
    <t>Macho</t>
  </si>
  <si>
    <t>Tapón roscado</t>
  </si>
  <si>
    <t>Cemento bulto 50 kg</t>
  </si>
  <si>
    <t>Oficial 2</t>
  </si>
  <si>
    <t>MAESTRO</t>
  </si>
  <si>
    <t>SMMLV + AUX TRANSPORTE BASE</t>
  </si>
  <si>
    <t>SIN PRESTACIONES</t>
  </si>
  <si>
    <t>SIN PRESTACIONES (dH)</t>
  </si>
  <si>
    <t xml:space="preserve">FACTOR PRESTACIONAL </t>
  </si>
  <si>
    <t>CON PRESTACIONES (dH)</t>
  </si>
  <si>
    <t xml:space="preserve">Oficial especializado </t>
  </si>
  <si>
    <t xml:space="preserve">COSTO ADMINISTRACIÓN </t>
  </si>
  <si>
    <t xml:space="preserve">COSTO MATERIALES </t>
  </si>
  <si>
    <t xml:space="preserve">COSTO DE EQUIPOS </t>
  </si>
  <si>
    <t xml:space="preserve">TOTAL PRESUPUESTO </t>
  </si>
  <si>
    <t>=+$AN$13</t>
  </si>
  <si>
    <r>
      <rPr>
        <b/>
        <sz val="12"/>
        <rFont val="Cambria"/>
        <family val="1"/>
      </rPr>
      <t>OBSERVACIONES</t>
    </r>
    <r>
      <rPr>
        <sz val="12"/>
        <rFont val="Cambria"/>
        <family val="1"/>
      </rPr>
      <t xml:space="preserve">: </t>
    </r>
  </si>
  <si>
    <t>MANO DE OBRA POR ACTIVIDAD</t>
  </si>
  <si>
    <t>REPUBLICA DE COLOMBIA MUNICIPIO DE SARDINATA</t>
  </si>
  <si>
    <t xml:space="preserve">Area de influencia vía </t>
  </si>
  <si>
    <t xml:space="preserve">Limpieza de escombros </t>
  </si>
  <si>
    <t>Vara común 3,00 m</t>
  </si>
  <si>
    <t>Vibrocompactador (Rana 8 h.p.)</t>
  </si>
  <si>
    <t xml:space="preserve">Cemento expansivo </t>
  </si>
  <si>
    <t>Oficial Esp.</t>
  </si>
  <si>
    <t>Ayudante Esp.</t>
  </si>
  <si>
    <t>Triturado 1"</t>
  </si>
  <si>
    <t>Varilla de acero corrugado 1/2"</t>
  </si>
  <si>
    <t>Alambre negro No.17</t>
  </si>
  <si>
    <t>Dobladora manual</t>
  </si>
  <si>
    <t>Varilla de acero corrugado 3/8"</t>
  </si>
  <si>
    <t>Varilla de acero corrugado 1/4"</t>
  </si>
  <si>
    <t xml:space="preserve">Puntillas 1 - 3" </t>
  </si>
  <si>
    <t>TOTAL PROG</t>
  </si>
  <si>
    <t>TOTAL PRES.</t>
  </si>
  <si>
    <t>COSTO MANO DE OBRA CALIFICADA + NO CALIFICADA</t>
  </si>
  <si>
    <t>Herramienta menor</t>
  </si>
  <si>
    <t>%</t>
  </si>
  <si>
    <t xml:space="preserve">OBSERVACIONES: </t>
  </si>
  <si>
    <t xml:space="preserve">&gt; LA MANO DE OBRA ESTÁ ESTIMADA PARA M. DE O. CALIFICADA CON UN SALARIO QUE CONTEMPLA TODAS LAS PRESTACIONES Y MANO DE OBRA NO CALIFICADA SE CONTEMPLA POR EL VALOR COBRADO EN LA ZONA  </t>
  </si>
  <si>
    <t xml:space="preserve">&gt; SE AJUSTA LA VÍA CON TRES SECCIONES AL TENER UN ANCHO MAYOR A 7,50 m </t>
  </si>
  <si>
    <t xml:space="preserve">&gt; LOS VALORES DE MATERIALES ESTÁN CONTEMPLADOS SEGÚN EL LISTADO DE LOS COSTOS </t>
  </si>
  <si>
    <t>&gt; EN EL AIU SE CONTEMPLAN DOS MESES DE EJECUCIÓN Y LA CONTADORA POR EL MISMO PERIODO</t>
  </si>
  <si>
    <t>PRESUPUESTO DE  ACTIVIDADES PARA LA EJECUCIÓN DE CANAL DE AGUAS LLUVIAS EN EL SECTOR PRADOS DEL ESTE, SAN JOSÉ DE CÚCUTA, NORTE DE SANTNADER</t>
  </si>
  <si>
    <t xml:space="preserve">GESTIÓN DE RIESGOS </t>
  </si>
  <si>
    <t xml:space="preserve">CORTE DE TERRENO </t>
  </si>
  <si>
    <t>RELLENO CON MATERIAL SELECCIONADO DE LA EXCAVACIÓN</t>
  </si>
  <si>
    <t xml:space="preserve">DESCAPOTE  Y LIMPIEZA </t>
  </si>
  <si>
    <t>JULIO 2023</t>
  </si>
  <si>
    <t>CANAL DE AGUAS LLUVIAS EN EL SECTOR PRADOS DEL ESTE, SAN JOSÉ DE CÚCUTA, NORTE DE SANTNADER</t>
  </si>
  <si>
    <t>JULIO DE 2023</t>
  </si>
  <si>
    <t xml:space="preserve">CANAL DE AGUAS LLUVIAS </t>
  </si>
  <si>
    <t>BASE GRANULAR e= 0,20m COMPACTADA AL 95%</t>
  </si>
  <si>
    <t>GEOTEXTIL NT 1600</t>
  </si>
  <si>
    <t xml:space="preserve">SOLADO EN CONCRETO SIMPLE e=0,05m DE 17 Mpa </t>
  </si>
  <si>
    <t>AGROMANTO 4600 FC-FP</t>
  </si>
  <si>
    <t>ACERO DE REFUERZO DE D=1/2" Y D=3/4"</t>
  </si>
  <si>
    <t>CONCRETO DE Fc = 28 Mpa</t>
  </si>
  <si>
    <t>ACERO DE REFUERZO DE D= 7/8", 5/8", 3/4" y 1/2"</t>
  </si>
  <si>
    <t>MEJORAMIENTO BASE GRANULAR COMPACTADA e=0,20m</t>
  </si>
  <si>
    <t xml:space="preserve">BARANDA METÁLICA AMBOS LADOS </t>
  </si>
  <si>
    <t xml:space="preserve">TUBERÍA DE DESCARGA AGUAS LLUVIA </t>
  </si>
  <si>
    <t>TUBERÍA PARA AGUAS LLUVIAS DE 24"</t>
  </si>
  <si>
    <t>TUBERÍA PARA AGUAS LLUVIAS DE 6"</t>
  </si>
  <si>
    <t>TUBERÍA PARA AGUAS LLUVIAS DE 18"</t>
  </si>
  <si>
    <t>TUBERÍA PARA AGUAS LLUVIAS DE 8"</t>
  </si>
  <si>
    <t>TUBERÍA PARA AGUAS LLUVIAS DE 36"</t>
  </si>
  <si>
    <t>TUBERÍA PARA AGUAS LLUVIAS DE 48"</t>
  </si>
  <si>
    <t>TUBERÍA PARA AGUAS LLUVIAS DE 12"</t>
  </si>
  <si>
    <t>TUBERÍA PARA AGUAS LLUVIAS DE 4"</t>
  </si>
  <si>
    <t>MEMORIA DE CÁLCULO CANAL PRADOS DEL ESTE</t>
  </si>
  <si>
    <t>FECHA DE EMISION:                                           JULIO 2023</t>
  </si>
  <si>
    <t>INTERVENTORÍA</t>
  </si>
  <si>
    <t>TRAMO 1 (0+670  - 1+030) INICIO - BOX 1</t>
  </si>
  <si>
    <t>TRAMO 2 (1+030 - 1+100) BOX 1 - BOX 2</t>
  </si>
  <si>
    <t>TRAMO 3 (1+100  - 1+350) BOX 2 - BOX 3</t>
  </si>
  <si>
    <t>LOCALIZACIÓN Y REPLANTEO DEL CANAL</t>
  </si>
  <si>
    <t>FILTRO EN GRAVA TRITURADA 0,30 m x 0,30m CON L=0,60 m TUBERÍA DRENAJE D= 4"</t>
  </si>
  <si>
    <t>TRAMOS 1- 5</t>
  </si>
  <si>
    <t>BOX CULVERT 1</t>
  </si>
  <si>
    <t>BOX CULVERT 2</t>
  </si>
  <si>
    <t>BOX CULVERT 3</t>
  </si>
  <si>
    <t>LOSAS LATERALES</t>
  </si>
  <si>
    <t>LOSA SUPERIOR</t>
  </si>
  <si>
    <t>LOSA INFERIOR</t>
  </si>
  <si>
    <t>VIGAS DE CIMENTACIÓN ALETAS</t>
  </si>
  <si>
    <t xml:space="preserve">VIGAS DE CIMENTACIÓN CAJÓN PRINCIPAL </t>
  </si>
  <si>
    <t>VIGA BARANDAS</t>
  </si>
  <si>
    <t>ALETAS 1</t>
  </si>
  <si>
    <t>ALETAS 2</t>
  </si>
  <si>
    <t>ALETAS 3</t>
  </si>
  <si>
    <t>ALETAS 4</t>
  </si>
  <si>
    <t>CONCRETO DE Fc = 28 Mpa BOX1 y BOX 2</t>
  </si>
  <si>
    <t>CONCRETO DE Fc = 28 Mpa BOX3 y BOX 4</t>
  </si>
  <si>
    <t>ACERO REFUERZO VARILLA D= 7/8"</t>
  </si>
  <si>
    <t>ACERO REFUERZO VARILLA D= 5/8"</t>
  </si>
  <si>
    <t>ACERO REFUERZO VARILLA D= 3/4"</t>
  </si>
  <si>
    <t>ACERO REFUERZO VARILLA D= 1/2"</t>
  </si>
  <si>
    <t>Acero de refuerzo varilla  D=3/4"</t>
  </si>
  <si>
    <t>Acero de refuerzo varilla D=1/2"</t>
  </si>
  <si>
    <t>Tubería descarga aguas lluvias D=4"</t>
  </si>
  <si>
    <t>Tubería descarga aguas lluvias D=6"</t>
  </si>
  <si>
    <t>Tubería descarga aguas lluvias D=8"</t>
  </si>
  <si>
    <t>Tubería descarga aguas lluvias D=12"</t>
  </si>
  <si>
    <t>Tubería descarga aguas lluvias D=18"</t>
  </si>
  <si>
    <t>Tubería descarga aguas lluvias D=24"</t>
  </si>
  <si>
    <t>Tubería descarga aguas lluvias D=36"</t>
  </si>
  <si>
    <t>Tubería descarga aguas lluvias D=48"</t>
  </si>
  <si>
    <t xml:space="preserve">CANTIDADES DE AVANCE </t>
  </si>
  <si>
    <t>MEDIDAS OBTENIDAS POR LA INTERVENTORÍA CON MÉTODOS DE MEDICIÓN CON TOPOGRAFÍA, CINTA MÉTRICA Y OTROS.</t>
  </si>
  <si>
    <t xml:space="preserve">% DE AVANCE ACTIVIDAD </t>
  </si>
  <si>
    <t>% DE AVANCE ACTIVIDAD</t>
  </si>
  <si>
    <t>MEDIDAS OBTENIDAS  CON MÉTODO FOTOGRAMÉTRICO POR VUELO DE DRON</t>
  </si>
  <si>
    <t xml:space="preserve">Area de influencia del canal </t>
  </si>
  <si>
    <t>TRAMO 4 (1+350  - 1+500) BOX 3 - FINAL</t>
  </si>
  <si>
    <t>TRAMO 4 (1+350  - 1+440) BOX 3 - FINAL</t>
  </si>
  <si>
    <t xml:space="preserve">BOX CULVERT 1, 2, 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</si>
</sst>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0_-;\-* #,##0_-;_-* &quot;-&quot;_-;_-@_-"/>
    <numFmt numFmtId="43" formatCode="_-* #,##0.00_-;\-* #,##0.00_-;_-* &quot;-&quot;??_-;_-@_-"/>
    <numFmt numFmtId="164" formatCode="_-&quot;$&quot;\ * #,##0_-;\-&quot;$&quot;\ * #,##0_-;_-&quot;$&quot;\ * &quot;-&quot;_-;_-@_-"/>
    <numFmt numFmtId="165" formatCode="_-&quot;$&quot;\ * #,##0.00_-;\-&quot;$&quot;\ * #,##0.00_-;_-&quot;$&quot;\ * &quot;-&quot;??_-;_-@_-"/>
    <numFmt numFmtId="166" formatCode="_-&quot;$&quot;* #,##0_-;\-&quot;$&quot;* #,##0_-;_-&quot;$&quot;* &quot;-&quot;_-;_-@_-"/>
    <numFmt numFmtId="167" formatCode="_-&quot;$&quot;* #,##0.00_-;\-&quot;$&quot;* #,##0.00_-;_-&quot;$&quot;* &quot;-&quot;??_-;_-@_-"/>
    <numFmt numFmtId="168" formatCode="_(* #,##0.00_);_(* \(#,##0.00\);_(* &quot;-&quot;??_);_(@_)"/>
    <numFmt numFmtId="169" formatCode="_ * #,##0.00_ ;_ * \-#,##0.00_ ;_ * &quot;-&quot;??_ ;_ @_ "/>
    <numFmt numFmtId="170" formatCode="0.0"/>
    <numFmt numFmtId="171" formatCode="&quot;$&quot;\ #,##0"/>
    <numFmt numFmtId="172" formatCode="_ &quot;$&quot;\ * #,##0.00_ ;_ &quot;$&quot;\ * \-#,##0.00_ ;_ &quot;$&quot;\ * &quot;-&quot;??_ ;_ @_ "/>
    <numFmt numFmtId="173" formatCode="&quot;$&quot;#,##0"/>
    <numFmt numFmtId="174" formatCode="_-&quot;$&quot;* #,##0_-;\-&quot;$&quot;* #,##0_-;_-&quot;$&quot;* &quot;-&quot;??_-;_-@_-"/>
    <numFmt numFmtId="175" formatCode="#,##0.000"/>
    <numFmt numFmtId="176" formatCode="&quot;$&quot;\ #,##0.00"/>
    <numFmt numFmtId="177" formatCode="#,##0.0"/>
    <numFmt numFmtId="178" formatCode="_-* #,##0.00\ &quot;Pts&quot;_-;\-* #,##0.00\ &quot;Pts&quot;_-;_-* &quot;-&quot;??\ &quot;Pts&quot;_-;_-@_-"/>
    <numFmt numFmtId="179" formatCode="_(&quot;$&quot;\ * #,##0.00_);_(&quot;$&quot;\ * \(#,##0.00\);_(&quot;$&quot;\ * &quot;-&quot;??_);_(@_)"/>
    <numFmt numFmtId="180" formatCode="0.00_)"/>
    <numFmt numFmtId="181" formatCode="0.0%"/>
    <numFmt numFmtId="182" formatCode="_-* #,##0.00_-;\-* #,##0.00_-;_-* &quot;-&quot;_-;_-@_-"/>
    <numFmt numFmtId="183" formatCode="_(* #,##0_);_(* \(#,##0\);_(* &quot;-&quot;_);_(@_)"/>
    <numFmt numFmtId="184" formatCode="0.0000"/>
    <numFmt numFmtId="185" formatCode="0.000000"/>
  </numFmts>
  <fonts count="62" x14ac:knownFonts="1">
    <font>
      <sz val="11"/>
      <color theme="1"/>
      <name val="Calibri"/>
      <family val="2"/>
      <scheme val="minor"/>
    </font>
    <font>
      <sz val="11"/>
      <color theme="1"/>
      <name val="Calibri"/>
      <family val="2"/>
      <scheme val="minor"/>
    </font>
    <font>
      <sz val="10"/>
      <name val="Arial"/>
      <family val="2"/>
    </font>
    <font>
      <sz val="8"/>
      <name val="Tahoma"/>
      <family val="2"/>
    </font>
    <font>
      <b/>
      <sz val="11"/>
      <name val="Arial"/>
      <family val="2"/>
    </font>
    <font>
      <sz val="8"/>
      <name val="Calibri"/>
      <family val="2"/>
      <scheme val="minor"/>
    </font>
    <font>
      <sz val="11"/>
      <color theme="1"/>
      <name val="Arial Narrow"/>
      <family val="2"/>
    </font>
    <font>
      <sz val="18"/>
      <name val="Times New Roman"/>
      <family val="1"/>
    </font>
    <font>
      <b/>
      <sz val="18"/>
      <name val="Times New Roman"/>
      <family val="1"/>
    </font>
    <font>
      <b/>
      <sz val="11"/>
      <name val="Times New Roman"/>
      <family val="1"/>
    </font>
    <font>
      <sz val="11"/>
      <name val="Times New Roman"/>
      <family val="1"/>
    </font>
    <font>
      <b/>
      <sz val="12"/>
      <name val="Times New Roman"/>
      <family val="1"/>
    </font>
    <font>
      <sz val="12"/>
      <name val="Times New Roman"/>
      <family val="1"/>
    </font>
    <font>
      <sz val="10"/>
      <name val="Times New Roman"/>
      <family val="1"/>
    </font>
    <font>
      <sz val="11"/>
      <color theme="1"/>
      <name val="Times New Roman"/>
      <family val="1"/>
    </font>
    <font>
      <sz val="10"/>
      <color theme="1"/>
      <name val="Times New Roman"/>
      <family val="1"/>
    </font>
    <font>
      <sz val="10"/>
      <name val="MS Sans Serif"/>
      <family val="2"/>
    </font>
    <font>
      <b/>
      <sz val="10"/>
      <name val="Times New Roman"/>
      <family val="1"/>
    </font>
    <font>
      <b/>
      <sz val="10"/>
      <color theme="1"/>
      <name val="Times New Roman"/>
      <family val="1"/>
    </font>
    <font>
      <b/>
      <sz val="11"/>
      <color theme="1"/>
      <name val="Times New Roman"/>
      <family val="1"/>
    </font>
    <font>
      <b/>
      <sz val="8"/>
      <name val="Times New Roman"/>
      <family val="1"/>
    </font>
    <font>
      <sz val="8"/>
      <name val="Times New Roman"/>
      <family val="1"/>
    </font>
    <font>
      <u/>
      <sz val="11"/>
      <name val="Times New Roman"/>
      <family val="1"/>
    </font>
    <font>
      <u/>
      <sz val="11"/>
      <color theme="10"/>
      <name val="Calibri"/>
      <family val="2"/>
      <scheme val="minor"/>
    </font>
    <font>
      <sz val="10"/>
      <name val="Courier"/>
      <family val="3"/>
    </font>
    <font>
      <sz val="11"/>
      <color rgb="FF000000"/>
      <name val="Calibri"/>
      <family val="2"/>
    </font>
    <font>
      <sz val="9"/>
      <color theme="1"/>
      <name val="arial"/>
      <family val="2"/>
    </font>
    <font>
      <sz val="10"/>
      <name val="Courier"/>
    </font>
    <font>
      <sz val="11"/>
      <color theme="1"/>
      <name val="Verdana"/>
      <family val="2"/>
    </font>
    <font>
      <sz val="9"/>
      <color theme="1"/>
      <name val="Times New Roman"/>
      <family val="1"/>
    </font>
    <font>
      <sz val="9"/>
      <name val="Times New Roman"/>
      <family val="1"/>
    </font>
    <font>
      <sz val="11"/>
      <color rgb="FFFF0000"/>
      <name val="Times New Roman"/>
      <family val="1"/>
    </font>
    <font>
      <sz val="9"/>
      <color indexed="81"/>
      <name val="Tahoma"/>
      <family val="2"/>
    </font>
    <font>
      <b/>
      <sz val="9"/>
      <color indexed="81"/>
      <name val="Tahoma"/>
      <family val="2"/>
    </font>
    <font>
      <sz val="12"/>
      <color theme="1"/>
      <name val="Cambria"/>
      <family val="1"/>
    </font>
    <font>
      <b/>
      <sz val="12"/>
      <color theme="1"/>
      <name val="Cambria"/>
      <family val="1"/>
    </font>
    <font>
      <b/>
      <sz val="12"/>
      <name val="Cambria"/>
      <family val="1"/>
    </font>
    <font>
      <b/>
      <sz val="11"/>
      <color theme="1"/>
      <name val="Cambria"/>
      <family val="1"/>
    </font>
    <font>
      <sz val="11"/>
      <color theme="1"/>
      <name val="Cambria"/>
      <family val="1"/>
    </font>
    <font>
      <b/>
      <sz val="10"/>
      <name val="Cambria"/>
      <family val="1"/>
    </font>
    <font>
      <b/>
      <sz val="11"/>
      <name val="Cambria"/>
      <family val="1"/>
    </font>
    <font>
      <sz val="11"/>
      <name val="Cambria"/>
      <family val="1"/>
    </font>
    <font>
      <sz val="10"/>
      <name val="Cambria"/>
      <family val="1"/>
    </font>
    <font>
      <b/>
      <sz val="8"/>
      <name val="Cambria"/>
      <family val="1"/>
    </font>
    <font>
      <sz val="8"/>
      <name val="Cambria"/>
      <family val="1"/>
    </font>
    <font>
      <sz val="11"/>
      <color rgb="FFFF0000"/>
      <name val="Cambria"/>
      <family val="1"/>
    </font>
    <font>
      <u/>
      <sz val="11"/>
      <name val="Cambria"/>
      <family val="1"/>
    </font>
    <font>
      <sz val="9"/>
      <name val="Cambria"/>
      <family val="1"/>
    </font>
    <font>
      <b/>
      <sz val="10"/>
      <color theme="1"/>
      <name val="Cambria"/>
      <family val="1"/>
    </font>
    <font>
      <b/>
      <sz val="16"/>
      <color theme="1"/>
      <name val="Cambria"/>
      <family val="1"/>
    </font>
    <font>
      <b/>
      <sz val="16"/>
      <name val="Cambria"/>
      <family val="1"/>
    </font>
    <font>
      <sz val="11"/>
      <color theme="0"/>
      <name val="Cambria"/>
      <family val="1"/>
    </font>
    <font>
      <sz val="12"/>
      <name val="Cambria"/>
      <family val="1"/>
    </font>
    <font>
      <sz val="18"/>
      <name val="Cambria"/>
      <family val="1"/>
    </font>
    <font>
      <b/>
      <sz val="18"/>
      <name val="Cambria"/>
      <family val="1"/>
    </font>
    <font>
      <sz val="10"/>
      <color theme="1"/>
      <name val="Cambria"/>
      <family val="1"/>
    </font>
    <font>
      <sz val="9"/>
      <color indexed="81"/>
      <name val="Tahoma"/>
      <charset val="1"/>
    </font>
    <font>
      <b/>
      <sz val="9"/>
      <color indexed="81"/>
      <name val="Tahoma"/>
      <charset val="1"/>
    </font>
    <font>
      <sz val="12"/>
      <color theme="0"/>
      <name val="Cambria"/>
      <family val="1"/>
    </font>
    <font>
      <b/>
      <sz val="12"/>
      <color theme="0" tint="-0.249977111117893"/>
      <name val="Cambria"/>
      <family val="1"/>
    </font>
    <font>
      <b/>
      <sz val="12"/>
      <color theme="7" tint="0.59999389629810485"/>
      <name val="Cambria"/>
      <family val="1"/>
    </font>
    <font>
      <b/>
      <sz val="12"/>
      <color rgb="FFFF0000"/>
      <name val="Cambria"/>
      <family val="1"/>
    </font>
  </fonts>
  <fills count="13">
    <fill>
      <patternFill patternType="none"/>
    </fill>
    <fill>
      <patternFill patternType="gray125"/>
    </fill>
    <fill>
      <patternFill patternType="solid">
        <fgColor indexed="22"/>
        <bgColor indexed="64"/>
      </patternFill>
    </fill>
    <fill>
      <patternFill patternType="solid">
        <fgColor theme="0" tint="-0.499984740745262"/>
        <bgColor indexed="64"/>
      </patternFill>
    </fill>
    <fill>
      <patternFill patternType="solid">
        <fgColor theme="2" tint="-0.499984740745262"/>
        <bgColor indexed="64"/>
      </patternFill>
    </fill>
    <fill>
      <patternFill patternType="solid">
        <fgColor theme="2" tint="-9.9978637043366805E-2"/>
        <bgColor indexed="64"/>
      </patternFill>
    </fill>
    <fill>
      <patternFill patternType="solid">
        <fgColor rgb="FFC0C0C0"/>
        <bgColor rgb="FF000000"/>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rgb="FFFF0000"/>
        <bgColor indexed="64"/>
      </patternFill>
    </fill>
  </fills>
  <borders count="8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auto="1"/>
      </left>
      <right style="thin">
        <color auto="1"/>
      </right>
      <top style="thin">
        <color auto="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style="medium">
        <color indexed="64"/>
      </right>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thin">
        <color indexed="64"/>
      </bottom>
      <diagonal/>
    </border>
    <border>
      <left/>
      <right style="medium">
        <color indexed="64"/>
      </right>
      <top style="medium">
        <color indexed="64"/>
      </top>
      <bottom style="thin">
        <color indexed="64"/>
      </bottom>
      <diagonal/>
    </border>
    <border>
      <left/>
      <right style="thin">
        <color indexed="64"/>
      </right>
      <top/>
      <bottom style="medium">
        <color indexed="64"/>
      </bottom>
      <diagonal/>
    </border>
    <border>
      <left style="thin">
        <color auto="1"/>
      </left>
      <right style="thin">
        <color auto="1"/>
      </right>
      <top style="dashed">
        <color theme="2" tint="-0.499984740745262"/>
      </top>
      <bottom style="dashed">
        <color theme="2" tint="-0.499984740745262"/>
      </bottom>
      <diagonal/>
    </border>
    <border>
      <left style="thin">
        <color auto="1"/>
      </left>
      <right style="thin">
        <color auto="1"/>
      </right>
      <top/>
      <bottom style="dashed">
        <color theme="2" tint="-0.499984740745262"/>
      </bottom>
      <diagonal/>
    </border>
    <border>
      <left style="medium">
        <color indexed="64"/>
      </left>
      <right style="thin">
        <color auto="1"/>
      </right>
      <top/>
      <bottom style="dashed">
        <color theme="2" tint="-0.499984740745262"/>
      </bottom>
      <diagonal/>
    </border>
    <border>
      <left style="medium">
        <color indexed="64"/>
      </left>
      <right style="thin">
        <color auto="1"/>
      </right>
      <top style="dashed">
        <color theme="2" tint="-0.499984740745262"/>
      </top>
      <bottom style="dashed">
        <color theme="2" tint="-0.499984740745262"/>
      </bottom>
      <diagonal/>
    </border>
    <border>
      <left style="thin">
        <color auto="1"/>
      </left>
      <right style="thin">
        <color auto="1"/>
      </right>
      <top style="dashed">
        <color theme="2" tint="-0.499984740745262"/>
      </top>
      <bottom style="medium">
        <color indexed="64"/>
      </bottom>
      <diagonal/>
    </border>
    <border>
      <left style="thin">
        <color indexed="64"/>
      </left>
      <right style="medium">
        <color indexed="64"/>
      </right>
      <top/>
      <bottom style="dashed">
        <color theme="2" tint="-0.499984740745262"/>
      </bottom>
      <diagonal/>
    </border>
    <border>
      <left style="thin">
        <color indexed="64"/>
      </left>
      <right style="medium">
        <color indexed="64"/>
      </right>
      <top/>
      <bottom style="medium">
        <color indexed="64"/>
      </bottom>
      <diagonal/>
    </border>
    <border>
      <left/>
      <right style="thin">
        <color auto="1"/>
      </right>
      <top/>
      <bottom style="dashed">
        <color theme="2" tint="-0.499984740745262"/>
      </bottom>
      <diagonal/>
    </border>
    <border>
      <left/>
      <right style="thin">
        <color auto="1"/>
      </right>
      <top style="dashed">
        <color theme="2" tint="-0.499984740745262"/>
      </top>
      <bottom style="dashed">
        <color theme="2" tint="-0.499984740745262"/>
      </bottom>
      <diagonal/>
    </border>
    <border>
      <left/>
      <right style="thin">
        <color auto="1"/>
      </right>
      <top style="dashed">
        <color theme="2" tint="-0.499984740745262"/>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bottom style="thin">
        <color indexed="64"/>
      </bottom>
      <diagonal/>
    </border>
    <border>
      <left style="medium">
        <color auto="1"/>
      </left>
      <right style="thin">
        <color auto="1"/>
      </right>
      <top style="dashed">
        <color theme="2" tint="-0.749961851863155"/>
      </top>
      <bottom style="dashed">
        <color theme="2" tint="-0.749961851863155"/>
      </bottom>
      <diagonal/>
    </border>
    <border>
      <left style="thin">
        <color auto="1"/>
      </left>
      <right style="medium">
        <color auto="1"/>
      </right>
      <top style="dashed">
        <color theme="2" tint="-0.749961851863155"/>
      </top>
      <bottom style="dashed">
        <color theme="2" tint="-0.749961851863155"/>
      </bottom>
      <diagonal/>
    </border>
    <border>
      <left style="medium">
        <color indexed="64"/>
      </left>
      <right style="thin">
        <color indexed="64"/>
      </right>
      <top style="medium">
        <color indexed="64"/>
      </top>
      <bottom style="dashed">
        <color theme="2" tint="-0.749961851863155"/>
      </bottom>
      <diagonal/>
    </border>
    <border>
      <left style="thin">
        <color indexed="64"/>
      </left>
      <right style="medium">
        <color indexed="64"/>
      </right>
      <top style="medium">
        <color indexed="64"/>
      </top>
      <bottom style="dashed">
        <color theme="2" tint="-0.749961851863155"/>
      </bottom>
      <diagonal/>
    </border>
    <border>
      <left style="medium">
        <color auto="1"/>
      </left>
      <right style="thin">
        <color auto="1"/>
      </right>
      <top style="dashed">
        <color theme="2" tint="-0.749961851863155"/>
      </top>
      <bottom/>
      <diagonal/>
    </border>
    <border>
      <left style="thin">
        <color auto="1"/>
      </left>
      <right style="medium">
        <color auto="1"/>
      </right>
      <top style="dashed">
        <color theme="2" tint="-0.749961851863155"/>
      </top>
      <bottom/>
      <diagonal/>
    </border>
    <border>
      <left/>
      <right style="thin">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medium">
        <color indexed="64"/>
      </left>
      <right style="thin">
        <color indexed="64"/>
      </right>
      <top/>
      <bottom style="thin">
        <color indexed="64"/>
      </bottom>
      <diagonal/>
    </border>
    <border>
      <left/>
      <right/>
      <top style="double">
        <color auto="1"/>
      </top>
      <bottom/>
      <diagonal/>
    </border>
  </borders>
  <cellStyleXfs count="66">
    <xf numFmtId="0" fontId="0" fillId="0" borderId="0"/>
    <xf numFmtId="0" fontId="2" fillId="0" borderId="0"/>
    <xf numFmtId="168" fontId="2"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9" fontId="3" fillId="0" borderId="0" applyFont="0" applyFill="0" applyBorder="0" applyAlignment="0" applyProtection="0"/>
    <xf numFmtId="167" fontId="1" fillId="0" borderId="0" applyFont="0" applyFill="0" applyBorder="0" applyAlignment="0" applyProtection="0"/>
    <xf numFmtId="0" fontId="2" fillId="0" borderId="0"/>
    <xf numFmtId="169" fontId="2" fillId="0" borderId="0" applyFont="0" applyFill="0" applyBorder="0" applyAlignment="0" applyProtection="0"/>
    <xf numFmtId="0" fontId="2" fillId="0" borderId="0"/>
    <xf numFmtId="0" fontId="2" fillId="0" borderId="0"/>
    <xf numFmtId="0" fontId="1" fillId="0" borderId="0"/>
    <xf numFmtId="0" fontId="2" fillId="0" borderId="0"/>
    <xf numFmtId="0" fontId="2" fillId="0" borderId="0"/>
    <xf numFmtId="172" fontId="2" fillId="0" borderId="0" applyFont="0" applyFill="0" applyBorder="0" applyAlignment="0" applyProtection="0"/>
    <xf numFmtId="0" fontId="6" fillId="0" borderId="0"/>
    <xf numFmtId="0" fontId="2" fillId="0" borderId="0"/>
    <xf numFmtId="0" fontId="2"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43" fontId="2" fillId="0" borderId="0" applyFont="0" applyFill="0" applyBorder="0" applyAlignment="0" applyProtection="0"/>
    <xf numFmtId="165" fontId="1" fillId="0" borderId="0" applyFont="0" applyFill="0" applyBorder="0" applyAlignment="0" applyProtection="0"/>
    <xf numFmtId="0" fontId="16" fillId="0" borderId="0"/>
    <xf numFmtId="9" fontId="1" fillId="0" borderId="0" applyFont="0" applyFill="0" applyBorder="0" applyAlignment="0" applyProtection="0"/>
    <xf numFmtId="168" fontId="2" fillId="0" borderId="0" applyFont="0" applyFill="0" applyBorder="0" applyAlignment="0" applyProtection="0"/>
    <xf numFmtId="178" fontId="2" fillId="0" borderId="0" applyFont="0" applyFill="0" applyBorder="0" applyAlignment="0" applyProtection="0"/>
    <xf numFmtId="9" fontId="2" fillId="0" borderId="0" applyFont="0" applyFill="0" applyBorder="0" applyAlignment="0" applyProtection="0"/>
    <xf numFmtId="0" fontId="23"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24" fillId="0" borderId="0"/>
    <xf numFmtId="41" fontId="1" fillId="0" borderId="0" applyFont="0" applyFill="0" applyBorder="0" applyAlignment="0" applyProtection="0"/>
    <xf numFmtId="0" fontId="2" fillId="0" borderId="0"/>
    <xf numFmtId="165" fontId="1" fillId="0" borderId="0" applyFont="0" applyFill="0" applyBorder="0" applyAlignment="0" applyProtection="0"/>
    <xf numFmtId="166" fontId="1" fillId="0" borderId="0" applyFont="0" applyFill="0" applyBorder="0" applyAlignment="0" applyProtection="0"/>
    <xf numFmtId="0" fontId="25" fillId="0" borderId="0"/>
    <xf numFmtId="165" fontId="25" fillId="0" borderId="0" applyFont="0" applyFill="0" applyBorder="0" applyAlignment="0" applyProtection="0"/>
    <xf numFmtId="0" fontId="1" fillId="0" borderId="0"/>
    <xf numFmtId="0" fontId="24" fillId="0" borderId="0"/>
    <xf numFmtId="177" fontId="2" fillId="0" borderId="0" applyFont="0" applyFill="0" applyBorder="0" applyAlignment="0" applyProtection="0"/>
    <xf numFmtId="179" fontId="26" fillId="0" borderId="0" applyFont="0" applyFill="0" applyBorder="0" applyAlignment="0" applyProtection="0"/>
    <xf numFmtId="0" fontId="26" fillId="0" borderId="0"/>
    <xf numFmtId="9" fontId="1" fillId="0" borderId="0" applyFont="0" applyFill="0" applyBorder="0" applyAlignment="0" applyProtection="0"/>
    <xf numFmtId="9" fontId="26" fillId="0" borderId="0" applyFont="0" applyFill="0" applyBorder="0" applyAlignment="0" applyProtection="0"/>
    <xf numFmtId="179" fontId="1" fillId="0" borderId="0" applyFont="0" applyFill="0" applyBorder="0" applyAlignment="0" applyProtection="0"/>
    <xf numFmtId="0" fontId="1" fillId="0" borderId="0"/>
    <xf numFmtId="180" fontId="27" fillId="0" borderId="0"/>
    <xf numFmtId="165" fontId="2" fillId="0" borderId="0" applyFont="0" applyFill="0" applyBorder="0" applyAlignment="0" applyProtection="0"/>
    <xf numFmtId="0" fontId="28" fillId="0" borderId="0"/>
    <xf numFmtId="179" fontId="1" fillId="0" borderId="0" applyFont="0" applyFill="0" applyBorder="0" applyAlignment="0" applyProtection="0"/>
    <xf numFmtId="43" fontId="1" fillId="0" borderId="0" applyFont="0" applyFill="0" applyBorder="0" applyAlignment="0" applyProtection="0"/>
    <xf numFmtId="166" fontId="28" fillId="0" borderId="0" applyFont="0" applyFill="0" applyBorder="0" applyAlignment="0" applyProtection="0"/>
    <xf numFmtId="9" fontId="28"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9" fontId="2" fillId="0" borderId="0" applyFont="0" applyFill="0" applyBorder="0" applyAlignment="0" applyProtection="0"/>
    <xf numFmtId="168" fontId="1" fillId="0" borderId="0" applyFont="0" applyFill="0" applyBorder="0" applyAlignment="0" applyProtection="0"/>
    <xf numFmtId="183" fontId="2" fillId="0" borderId="0" applyFont="0" applyFill="0" applyBorder="0" applyAlignment="0" applyProtection="0"/>
    <xf numFmtId="0" fontId="2" fillId="0" borderId="0"/>
  </cellStyleXfs>
  <cellXfs count="925">
    <xf numFmtId="0" fontId="0" fillId="0" borderId="0" xfId="0"/>
    <xf numFmtId="0" fontId="0" fillId="0" borderId="0" xfId="0" applyAlignment="1">
      <alignment horizontal="left"/>
    </xf>
    <xf numFmtId="0" fontId="9" fillId="2" borderId="3" xfId="1" quotePrefix="1" applyFont="1" applyFill="1" applyBorder="1" applyAlignment="1">
      <alignment horizontal="center" vertical="center"/>
    </xf>
    <xf numFmtId="0" fontId="9" fillId="2" borderId="3" xfId="1" applyFont="1" applyFill="1" applyBorder="1" applyAlignment="1">
      <alignment horizontal="center" vertical="center"/>
    </xf>
    <xf numFmtId="0" fontId="10" fillId="0" borderId="3" xfId="1" applyFont="1" applyBorder="1" applyAlignment="1">
      <alignment horizontal="left" vertical="center"/>
    </xf>
    <xf numFmtId="2" fontId="10" fillId="0" borderId="3" xfId="1" applyNumberFormat="1" applyFont="1" applyBorder="1" applyAlignment="1">
      <alignment horizontal="center" vertical="center"/>
    </xf>
    <xf numFmtId="4" fontId="10" fillId="0" borderId="3" xfId="1" applyNumberFormat="1" applyFont="1" applyBorder="1" applyAlignment="1">
      <alignment horizontal="center" vertical="center"/>
    </xf>
    <xf numFmtId="4" fontId="10" fillId="0" borderId="18" xfId="1" applyNumberFormat="1" applyFont="1" applyBorder="1" applyAlignment="1">
      <alignment horizontal="center" vertical="center"/>
    </xf>
    <xf numFmtId="2" fontId="13" fillId="0" borderId="3" xfId="1" applyNumberFormat="1" applyFont="1" applyBorder="1" applyAlignment="1">
      <alignment horizontal="center" vertical="center"/>
    </xf>
    <xf numFmtId="4" fontId="13" fillId="0" borderId="3" xfId="1" applyNumberFormat="1" applyFont="1" applyBorder="1" applyAlignment="1">
      <alignment horizontal="center" vertical="center"/>
    </xf>
    <xf numFmtId="4" fontId="13" fillId="0" borderId="18" xfId="1" applyNumberFormat="1" applyFont="1" applyBorder="1" applyAlignment="1">
      <alignment horizontal="center" vertical="center"/>
    </xf>
    <xf numFmtId="4" fontId="12" fillId="0" borderId="18" xfId="1" applyNumberFormat="1" applyFont="1" applyBorder="1" applyAlignment="1">
      <alignment horizontal="center" vertical="center"/>
    </xf>
    <xf numFmtId="0" fontId="10" fillId="0" borderId="3" xfId="1" applyFont="1" applyBorder="1" applyAlignment="1">
      <alignment horizontal="center" vertical="center"/>
    </xf>
    <xf numFmtId="0" fontId="13" fillId="0" borderId="3" xfId="1" applyFont="1" applyBorder="1" applyAlignment="1">
      <alignment horizontal="center" vertical="center"/>
    </xf>
    <xf numFmtId="0" fontId="10" fillId="0" borderId="3" xfId="1" applyFont="1" applyBorder="1" applyAlignment="1">
      <alignment horizontal="center" vertical="center" wrapText="1"/>
    </xf>
    <xf numFmtId="4" fontId="9" fillId="0" borderId="18" xfId="1" applyNumberFormat="1" applyFont="1" applyBorder="1" applyAlignment="1">
      <alignment horizontal="center" vertical="center"/>
    </xf>
    <xf numFmtId="170" fontId="9" fillId="0" borderId="3" xfId="1" applyNumberFormat="1" applyFont="1" applyBorder="1" applyAlignment="1">
      <alignment horizontal="center" vertical="center" wrapText="1"/>
    </xf>
    <xf numFmtId="0" fontId="15" fillId="0" borderId="0" xfId="0" applyFont="1" applyAlignment="1">
      <alignment horizontal="center"/>
    </xf>
    <xf numFmtId="0" fontId="15" fillId="0" borderId="0" xfId="0" applyFont="1" applyAlignment="1">
      <alignment horizontal="center" vertical="center"/>
    </xf>
    <xf numFmtId="49" fontId="15" fillId="0" borderId="0" xfId="0" applyNumberFormat="1" applyFont="1" applyAlignment="1">
      <alignment horizontal="center" vertical="center"/>
    </xf>
    <xf numFmtId="0" fontId="15" fillId="0" borderId="0" xfId="0" applyFont="1" applyAlignment="1">
      <alignment horizontal="left" vertical="center"/>
    </xf>
    <xf numFmtId="0" fontId="17" fillId="0" borderId="0" xfId="0" applyFont="1" applyAlignment="1">
      <alignment horizontal="center" vertical="center" wrapText="1"/>
    </xf>
    <xf numFmtId="1" fontId="15" fillId="0" borderId="0" xfId="0" applyNumberFormat="1" applyFont="1" applyAlignment="1">
      <alignment horizontal="center" vertical="center"/>
    </xf>
    <xf numFmtId="0" fontId="14" fillId="0" borderId="0" xfId="0" applyFont="1"/>
    <xf numFmtId="0" fontId="21" fillId="0" borderId="0" xfId="1" applyFont="1" applyAlignment="1">
      <alignment vertical="center"/>
    </xf>
    <xf numFmtId="0" fontId="20" fillId="0" borderId="0" xfId="1" applyFont="1" applyAlignment="1">
      <alignment vertical="center"/>
    </xf>
    <xf numFmtId="0" fontId="14" fillId="0" borderId="0" xfId="0" applyFont="1" applyAlignment="1">
      <alignment vertical="center"/>
    </xf>
    <xf numFmtId="0" fontId="19" fillId="0" borderId="0" xfId="0" applyFont="1" applyAlignment="1">
      <alignment vertical="center"/>
    </xf>
    <xf numFmtId="0" fontId="9" fillId="0" borderId="0" xfId="0" applyFont="1" applyAlignment="1">
      <alignment vertical="center"/>
    </xf>
    <xf numFmtId="0" fontId="10" fillId="0" borderId="0" xfId="0" applyFont="1" applyAlignment="1">
      <alignment vertical="center"/>
    </xf>
    <xf numFmtId="0" fontId="10" fillId="0" borderId="0" xfId="1" applyFont="1" applyAlignment="1">
      <alignment vertical="center"/>
    </xf>
    <xf numFmtId="0" fontId="9" fillId="0" borderId="0" xfId="1" applyFont="1" applyAlignment="1">
      <alignment vertical="center"/>
    </xf>
    <xf numFmtId="0" fontId="9" fillId="0" borderId="0" xfId="1" quotePrefix="1" applyFont="1" applyAlignment="1">
      <alignment horizontal="left" vertical="center"/>
    </xf>
    <xf numFmtId="0" fontId="10" fillId="0" borderId="0" xfId="1" applyFont="1" applyAlignment="1">
      <alignment horizontal="left" vertical="center"/>
    </xf>
    <xf numFmtId="0" fontId="10" fillId="0" borderId="45" xfId="1" applyFont="1" applyBorder="1" applyAlignment="1">
      <alignment horizontal="center" vertical="center"/>
    </xf>
    <xf numFmtId="0" fontId="10" fillId="0" borderId="45" xfId="1" quotePrefix="1" applyFont="1" applyBorder="1" applyAlignment="1">
      <alignment horizontal="center" vertical="center"/>
    </xf>
    <xf numFmtId="0" fontId="10" fillId="0" borderId="46" xfId="1" applyFont="1" applyBorder="1" applyAlignment="1">
      <alignment vertical="center"/>
    </xf>
    <xf numFmtId="3" fontId="10" fillId="0" borderId="3" xfId="0" applyNumberFormat="1" applyFont="1" applyBorder="1" applyAlignment="1">
      <alignment horizontal="center" vertical="center"/>
    </xf>
    <xf numFmtId="9" fontId="10" fillId="0" borderId="10" xfId="26" applyFont="1" applyBorder="1" applyAlignment="1">
      <alignment horizontal="center" vertical="center"/>
    </xf>
    <xf numFmtId="0" fontId="10" fillId="0" borderId="48" xfId="1" applyFont="1" applyBorder="1" applyAlignment="1">
      <alignment vertical="center"/>
    </xf>
    <xf numFmtId="3" fontId="10" fillId="0" borderId="3" xfId="1" applyNumberFormat="1" applyFont="1" applyBorder="1" applyAlignment="1">
      <alignment horizontal="center" vertical="center"/>
    </xf>
    <xf numFmtId="175" fontId="10" fillId="0" borderId="3" xfId="1" applyNumberFormat="1" applyFont="1" applyBorder="1" applyAlignment="1">
      <alignment horizontal="center" vertical="center"/>
    </xf>
    <xf numFmtId="3" fontId="10" fillId="0" borderId="10" xfId="1" applyNumberFormat="1" applyFont="1" applyBorder="1" applyAlignment="1">
      <alignment horizontal="center" vertical="center"/>
    </xf>
    <xf numFmtId="3" fontId="10" fillId="0" borderId="20" xfId="1" applyNumberFormat="1" applyFont="1" applyBorder="1" applyAlignment="1">
      <alignment horizontal="center" vertical="center"/>
    </xf>
    <xf numFmtId="0" fontId="10" fillId="0" borderId="51" xfId="1" applyFont="1" applyBorder="1" applyAlignment="1">
      <alignment vertical="center"/>
    </xf>
    <xf numFmtId="0" fontId="9" fillId="0" borderId="0" xfId="1" applyFont="1" applyAlignment="1">
      <alignment horizontal="center" vertical="center"/>
    </xf>
    <xf numFmtId="176" fontId="10" fillId="0" borderId="14" xfId="1" applyNumberFormat="1" applyFont="1" applyBorder="1" applyAlignment="1">
      <alignment vertical="center"/>
    </xf>
    <xf numFmtId="176" fontId="10" fillId="0" borderId="0" xfId="1" applyNumberFormat="1" applyFont="1" applyAlignment="1">
      <alignment vertical="center"/>
    </xf>
    <xf numFmtId="0" fontId="10" fillId="0" borderId="15" xfId="1" applyFont="1" applyBorder="1" applyAlignment="1">
      <alignment horizontal="center" vertical="center"/>
    </xf>
    <xf numFmtId="176" fontId="10" fillId="0" borderId="46" xfId="1" applyNumberFormat="1" applyFont="1" applyBorder="1" applyAlignment="1">
      <alignment vertical="center"/>
    </xf>
    <xf numFmtId="4" fontId="10" fillId="0" borderId="3" xfId="27" applyNumberFormat="1" applyFont="1" applyBorder="1" applyAlignment="1">
      <alignment horizontal="center" vertical="center"/>
    </xf>
    <xf numFmtId="176" fontId="10" fillId="0" borderId="48" xfId="1" applyNumberFormat="1" applyFont="1" applyBorder="1" applyAlignment="1">
      <alignment vertical="center"/>
    </xf>
    <xf numFmtId="4" fontId="10" fillId="0" borderId="20" xfId="27" applyNumberFormat="1" applyFont="1" applyBorder="1" applyAlignment="1">
      <alignment horizontal="center" vertical="center"/>
    </xf>
    <xf numFmtId="9" fontId="10" fillId="0" borderId="20" xfId="26" applyFont="1" applyBorder="1" applyAlignment="1">
      <alignment horizontal="center" vertical="center"/>
    </xf>
    <xf numFmtId="176" fontId="10" fillId="0" borderId="51" xfId="1" applyNumberFormat="1" applyFont="1" applyBorder="1" applyAlignment="1">
      <alignment vertical="center"/>
    </xf>
    <xf numFmtId="0" fontId="9" fillId="0" borderId="43" xfId="1" applyFont="1" applyBorder="1" applyAlignment="1">
      <alignment vertical="center"/>
    </xf>
    <xf numFmtId="0" fontId="10" fillId="0" borderId="43" xfId="1" applyFont="1" applyBorder="1" applyAlignment="1">
      <alignment vertical="center"/>
    </xf>
    <xf numFmtId="0" fontId="10" fillId="0" borderId="53" xfId="1" applyFont="1" applyBorder="1" applyAlignment="1">
      <alignment horizontal="center" vertical="center"/>
    </xf>
    <xf numFmtId="4" fontId="10" fillId="0" borderId="3" xfId="0" applyNumberFormat="1" applyFont="1" applyBorder="1" applyAlignment="1">
      <alignment horizontal="center" vertical="center"/>
    </xf>
    <xf numFmtId="177" fontId="10" fillId="0" borderId="3" xfId="1" applyNumberFormat="1" applyFont="1" applyBorder="1" applyAlignment="1">
      <alignment horizontal="center" vertical="center"/>
    </xf>
    <xf numFmtId="0" fontId="10" fillId="0" borderId="23" xfId="1" applyFont="1" applyBorder="1" applyAlignment="1">
      <alignment horizontal="center" vertical="center"/>
    </xf>
    <xf numFmtId="176" fontId="10" fillId="0" borderId="3" xfId="28" applyNumberFormat="1" applyFont="1" applyBorder="1" applyAlignment="1">
      <alignment horizontal="center" vertical="center"/>
    </xf>
    <xf numFmtId="175" fontId="10" fillId="0" borderId="3" xfId="29" applyNumberFormat="1" applyFont="1" applyBorder="1" applyAlignment="1">
      <alignment horizontal="center" vertical="center"/>
    </xf>
    <xf numFmtId="9" fontId="10" fillId="0" borderId="3" xfId="29" applyFont="1" applyBorder="1" applyAlignment="1">
      <alignment horizontal="center" vertical="center"/>
    </xf>
    <xf numFmtId="0" fontId="10" fillId="0" borderId="0" xfId="1" applyFont="1" applyAlignment="1">
      <alignment horizontal="center" vertical="center"/>
    </xf>
    <xf numFmtId="0" fontId="9" fillId="0" borderId="0" xfId="1" applyFont="1" applyAlignment="1">
      <alignment horizontal="centerContinuous" vertical="center"/>
    </xf>
    <xf numFmtId="0" fontId="10" fillId="0" borderId="0" xfId="1" applyFont="1" applyAlignment="1">
      <alignment horizontal="centerContinuous" vertical="center"/>
    </xf>
    <xf numFmtId="0" fontId="9" fillId="0" borderId="0" xfId="1" applyFont="1" applyAlignment="1">
      <alignment horizontal="right" vertical="center"/>
    </xf>
    <xf numFmtId="14" fontId="10" fillId="0" borderId="0" xfId="0" applyNumberFormat="1" applyFont="1" applyProtection="1">
      <protection hidden="1"/>
    </xf>
    <xf numFmtId="0" fontId="10" fillId="0" borderId="0" xfId="0" applyFont="1" applyProtection="1">
      <protection hidden="1"/>
    </xf>
    <xf numFmtId="0" fontId="22" fillId="0" borderId="43" xfId="0" applyFont="1" applyBorder="1"/>
    <xf numFmtId="0" fontId="10" fillId="0" borderId="43" xfId="0" applyFont="1" applyBorder="1"/>
    <xf numFmtId="0" fontId="17" fillId="0" borderId="0" xfId="1" applyFont="1" applyAlignment="1">
      <alignment horizontal="center" vertical="center"/>
    </xf>
    <xf numFmtId="0" fontId="14" fillId="0" borderId="43" xfId="0" applyFont="1" applyBorder="1" applyAlignment="1">
      <alignment vertical="center"/>
    </xf>
    <xf numFmtId="0" fontId="10" fillId="0" borderId="52" xfId="1" applyFont="1" applyBorder="1" applyAlignment="1">
      <alignment horizontal="center" vertical="center"/>
    </xf>
    <xf numFmtId="0" fontId="10" fillId="0" borderId="16" xfId="1" applyFont="1" applyBorder="1" applyAlignment="1">
      <alignment horizontal="center" vertical="center"/>
    </xf>
    <xf numFmtId="165" fontId="10" fillId="0" borderId="10" xfId="24" applyFont="1" applyBorder="1" applyAlignment="1">
      <alignment horizontal="right" vertical="center"/>
    </xf>
    <xf numFmtId="165" fontId="10" fillId="0" borderId="1" xfId="24" applyFont="1" applyBorder="1" applyAlignment="1">
      <alignment vertical="center"/>
    </xf>
    <xf numFmtId="165" fontId="10" fillId="0" borderId="3" xfId="24" applyFont="1" applyBorder="1" applyAlignment="1">
      <alignment horizontal="right" vertical="center"/>
    </xf>
    <xf numFmtId="165" fontId="10" fillId="0" borderId="3" xfId="24" applyFont="1" applyBorder="1" applyAlignment="1">
      <alignment vertical="center"/>
    </xf>
    <xf numFmtId="165" fontId="10" fillId="0" borderId="20" xfId="24" applyFont="1" applyBorder="1" applyAlignment="1">
      <alignment vertical="center"/>
    </xf>
    <xf numFmtId="165" fontId="10" fillId="0" borderId="25" xfId="24" applyFont="1" applyBorder="1" applyAlignment="1">
      <alignment vertical="center"/>
    </xf>
    <xf numFmtId="165" fontId="10" fillId="0" borderId="14" xfId="24" applyFont="1" applyBorder="1" applyAlignment="1">
      <alignment vertical="center"/>
    </xf>
    <xf numFmtId="165" fontId="10" fillId="0" borderId="21" xfId="24" applyFont="1" applyBorder="1" applyAlignment="1">
      <alignment vertical="center"/>
    </xf>
    <xf numFmtId="0" fontId="10" fillId="0" borderId="47" xfId="0" applyFont="1" applyBorder="1" applyAlignment="1">
      <alignment horizontal="center" vertical="center"/>
    </xf>
    <xf numFmtId="0" fontId="10" fillId="0" borderId="47" xfId="1" applyFont="1" applyBorder="1" applyAlignment="1">
      <alignment horizontal="center" vertical="center"/>
    </xf>
    <xf numFmtId="0" fontId="10" fillId="0" borderId="49" xfId="1" applyFont="1" applyBorder="1" applyAlignment="1">
      <alignment horizontal="center" vertical="center"/>
    </xf>
    <xf numFmtId="4" fontId="10" fillId="0" borderId="20" xfId="1" applyNumberFormat="1" applyFont="1" applyBorder="1" applyAlignment="1">
      <alignment horizontal="center" vertical="center"/>
    </xf>
    <xf numFmtId="4" fontId="10" fillId="0" borderId="25" xfId="1" applyNumberFormat="1" applyFont="1" applyBorder="1" applyAlignment="1">
      <alignment horizontal="center" vertical="center"/>
    </xf>
    <xf numFmtId="165" fontId="10" fillId="0" borderId="20" xfId="24" applyFont="1" applyBorder="1" applyAlignment="1">
      <alignment horizontal="center" vertical="center"/>
    </xf>
    <xf numFmtId="3" fontId="10" fillId="0" borderId="47" xfId="1" applyNumberFormat="1" applyFont="1" applyBorder="1" applyAlignment="1">
      <alignment horizontal="center" vertical="center" wrapText="1"/>
    </xf>
    <xf numFmtId="0" fontId="10" fillId="0" borderId="54" xfId="1" applyFont="1" applyBorder="1" applyAlignment="1">
      <alignment horizontal="center" vertical="center"/>
    </xf>
    <xf numFmtId="165" fontId="10" fillId="0" borderId="54" xfId="24" applyFont="1" applyBorder="1" applyAlignment="1">
      <alignment vertical="center"/>
    </xf>
    <xf numFmtId="165" fontId="10" fillId="0" borderId="18" xfId="24" applyFont="1" applyBorder="1" applyAlignment="1">
      <alignment vertical="center"/>
    </xf>
    <xf numFmtId="165" fontId="10" fillId="0" borderId="43" xfId="24" applyFont="1" applyBorder="1" applyAlignment="1">
      <alignment vertical="center"/>
    </xf>
    <xf numFmtId="2" fontId="13" fillId="0" borderId="0" xfId="1" applyNumberFormat="1" applyFont="1" applyAlignment="1">
      <alignment horizontal="center" vertical="center"/>
    </xf>
    <xf numFmtId="0" fontId="13" fillId="0" borderId="0" xfId="1" applyFont="1" applyAlignment="1">
      <alignment horizontal="center" vertical="center"/>
    </xf>
    <xf numFmtId="0" fontId="17" fillId="0" borderId="0" xfId="1" quotePrefix="1" applyFont="1" applyAlignment="1">
      <alignment horizontal="center" vertical="center" wrapText="1"/>
    </xf>
    <xf numFmtId="9" fontId="14" fillId="0" borderId="0" xfId="0" applyNumberFormat="1" applyFont="1" applyAlignment="1">
      <alignment vertical="center"/>
    </xf>
    <xf numFmtId="0" fontId="15" fillId="0" borderId="0" xfId="0" applyFont="1"/>
    <xf numFmtId="0" fontId="15" fillId="0" borderId="55" xfId="0" applyFont="1" applyBorder="1" applyAlignment="1">
      <alignment horizontal="center"/>
    </xf>
    <xf numFmtId="165" fontId="15" fillId="0" borderId="55" xfId="24" applyFont="1" applyBorder="1" applyAlignment="1">
      <alignment horizontal="center"/>
    </xf>
    <xf numFmtId="0" fontId="15" fillId="0" borderId="56" xfId="0" applyFont="1" applyBorder="1" applyAlignment="1">
      <alignment horizontal="center"/>
    </xf>
    <xf numFmtId="165" fontId="15" fillId="0" borderId="56" xfId="24" applyFont="1" applyBorder="1" applyAlignment="1">
      <alignment horizontal="center"/>
    </xf>
    <xf numFmtId="0" fontId="18" fillId="0" borderId="23" xfId="0" applyFont="1" applyBorder="1" applyAlignment="1">
      <alignment horizontal="center"/>
    </xf>
    <xf numFmtId="0" fontId="15" fillId="0" borderId="59" xfId="0" applyFont="1" applyBorder="1" applyAlignment="1">
      <alignment horizontal="center"/>
    </xf>
    <xf numFmtId="165" fontId="15" fillId="0" borderId="59" xfId="24" applyFont="1" applyBorder="1" applyAlignment="1">
      <alignment horizontal="center"/>
    </xf>
    <xf numFmtId="0" fontId="18" fillId="0" borderId="24" xfId="0" applyFont="1" applyBorder="1" applyAlignment="1">
      <alignment horizontal="center"/>
    </xf>
    <xf numFmtId="165" fontId="15" fillId="0" borderId="60" xfId="24" applyFont="1" applyBorder="1" applyAlignment="1">
      <alignment horizontal="center"/>
    </xf>
    <xf numFmtId="165" fontId="15" fillId="0" borderId="61" xfId="24" applyFont="1" applyBorder="1" applyAlignment="1">
      <alignment horizontal="center"/>
    </xf>
    <xf numFmtId="0" fontId="18" fillId="0" borderId="45" xfId="0" applyFont="1" applyBorder="1" applyAlignment="1">
      <alignment horizontal="center"/>
    </xf>
    <xf numFmtId="0" fontId="15" fillId="0" borderId="62" xfId="0" applyFont="1" applyBorder="1"/>
    <xf numFmtId="0" fontId="15" fillId="0" borderId="63" xfId="0" applyFont="1" applyBorder="1"/>
    <xf numFmtId="0" fontId="15" fillId="0" borderId="64" xfId="0" applyFont="1" applyBorder="1"/>
    <xf numFmtId="0" fontId="18" fillId="0" borderId="22" xfId="0" applyFont="1" applyBorder="1" applyAlignment="1">
      <alignment horizontal="center" vertical="center"/>
    </xf>
    <xf numFmtId="0" fontId="15" fillId="0" borderId="57" xfId="0" applyFont="1" applyBorder="1" applyAlignment="1">
      <alignment horizontal="center" vertical="center"/>
    </xf>
    <xf numFmtId="0" fontId="15" fillId="0" borderId="58" xfId="0" applyFont="1" applyBorder="1" applyAlignment="1">
      <alignment horizontal="center" vertical="center"/>
    </xf>
    <xf numFmtId="9" fontId="15" fillId="0" borderId="0" xfId="26" applyFont="1" applyAlignment="1">
      <alignment horizontal="center" vertical="center"/>
    </xf>
    <xf numFmtId="0" fontId="18" fillId="9" borderId="68" xfId="0" applyFont="1" applyFill="1" applyBorder="1" applyAlignment="1">
      <alignment horizontal="center" vertical="center"/>
    </xf>
    <xf numFmtId="0" fontId="18" fillId="9" borderId="69" xfId="0" applyFont="1" applyFill="1" applyBorder="1" applyAlignment="1">
      <alignment horizontal="center" vertical="center"/>
    </xf>
    <xf numFmtId="10" fontId="15" fillId="0" borderId="0" xfId="26" applyNumberFormat="1" applyFont="1" applyAlignment="1">
      <alignment horizontal="center" vertical="center"/>
    </xf>
    <xf numFmtId="0" fontId="18" fillId="0" borderId="0" xfId="0" applyFont="1" applyAlignment="1">
      <alignment horizontal="center" vertical="center"/>
    </xf>
    <xf numFmtId="165" fontId="15" fillId="0" borderId="0" xfId="24" applyFont="1" applyAlignment="1">
      <alignment horizontal="center" vertical="center"/>
    </xf>
    <xf numFmtId="0" fontId="15" fillId="0" borderId="70" xfId="0" applyFont="1" applyBorder="1" applyAlignment="1">
      <alignment horizontal="center" vertical="center"/>
    </xf>
    <xf numFmtId="0" fontId="18" fillId="9" borderId="70" xfId="0" applyFont="1" applyFill="1" applyBorder="1" applyAlignment="1">
      <alignment horizontal="center" vertical="center"/>
    </xf>
    <xf numFmtId="0" fontId="15" fillId="7" borderId="71" xfId="0" applyFont="1" applyFill="1" applyBorder="1" applyAlignment="1">
      <alignment horizontal="center" vertical="center" wrapText="1"/>
    </xf>
    <xf numFmtId="0" fontId="15" fillId="7" borderId="72" xfId="0" applyFont="1" applyFill="1" applyBorder="1" applyAlignment="1">
      <alignment horizontal="center" vertical="center" wrapText="1"/>
    </xf>
    <xf numFmtId="0" fontId="18" fillId="8" borderId="32" xfId="0" applyFont="1" applyFill="1" applyBorder="1" applyAlignment="1">
      <alignment horizontal="center" vertical="center"/>
    </xf>
    <xf numFmtId="0" fontId="18" fillId="8" borderId="33" xfId="0" applyFont="1" applyFill="1" applyBorder="1" applyAlignment="1">
      <alignment horizontal="center" vertical="center"/>
    </xf>
    <xf numFmtId="0" fontId="18" fillId="8" borderId="34" xfId="0" applyFont="1" applyFill="1" applyBorder="1" applyAlignment="1">
      <alignment horizontal="center" vertical="center" wrapText="1"/>
    </xf>
    <xf numFmtId="165" fontId="15" fillId="0" borderId="22" xfId="24" applyFont="1" applyBorder="1" applyAlignment="1">
      <alignment horizontal="center" vertical="center"/>
    </xf>
    <xf numFmtId="165" fontId="15" fillId="0" borderId="23" xfId="24" applyFont="1" applyBorder="1" applyAlignment="1">
      <alignment horizontal="center" vertical="center"/>
    </xf>
    <xf numFmtId="165" fontId="15" fillId="0" borderId="24" xfId="24" applyFont="1" applyBorder="1" applyAlignment="1">
      <alignment horizontal="center" vertical="center"/>
    </xf>
    <xf numFmtId="165" fontId="15" fillId="0" borderId="66" xfId="24" applyFont="1" applyBorder="1" applyAlignment="1">
      <alignment horizontal="center" vertical="center"/>
    </xf>
    <xf numFmtId="165" fontId="15" fillId="0" borderId="10" xfId="24" applyFont="1" applyBorder="1" applyAlignment="1">
      <alignment horizontal="center" vertical="center"/>
    </xf>
    <xf numFmtId="165" fontId="15" fillId="0" borderId="67" xfId="24" applyFont="1" applyBorder="1" applyAlignment="1">
      <alignment horizontal="center" vertical="center"/>
    </xf>
    <xf numFmtId="165" fontId="15" fillId="0" borderId="17" xfId="24" applyFont="1" applyBorder="1" applyAlignment="1">
      <alignment horizontal="center" vertical="center"/>
    </xf>
    <xf numFmtId="165" fontId="15" fillId="0" borderId="3" xfId="24" applyFont="1" applyBorder="1" applyAlignment="1">
      <alignment horizontal="center" vertical="center"/>
    </xf>
    <xf numFmtId="165" fontId="15" fillId="0" borderId="18" xfId="24" applyFont="1" applyBorder="1" applyAlignment="1">
      <alignment horizontal="center" vertical="center"/>
    </xf>
    <xf numFmtId="165" fontId="15" fillId="7" borderId="17" xfId="24" applyFont="1" applyFill="1" applyBorder="1" applyAlignment="1">
      <alignment horizontal="center" vertical="center"/>
    </xf>
    <xf numFmtId="165" fontId="15" fillId="7" borderId="3" xfId="24" applyFont="1" applyFill="1" applyBorder="1" applyAlignment="1">
      <alignment horizontal="center" vertical="center"/>
    </xf>
    <xf numFmtId="165" fontId="15" fillId="7" borderId="18" xfId="24" applyFont="1" applyFill="1" applyBorder="1" applyAlignment="1">
      <alignment horizontal="center" vertical="center"/>
    </xf>
    <xf numFmtId="0" fontId="15" fillId="0" borderId="17" xfId="0" applyFont="1" applyBorder="1" applyAlignment="1">
      <alignment horizontal="center" vertical="center"/>
    </xf>
    <xf numFmtId="0" fontId="15" fillId="0" borderId="3" xfId="0" applyFont="1" applyBorder="1" applyAlignment="1">
      <alignment horizontal="center" vertical="center"/>
    </xf>
    <xf numFmtId="0" fontId="15" fillId="0" borderId="18" xfId="0" applyFont="1" applyBorder="1" applyAlignment="1">
      <alignment horizontal="center" vertical="center"/>
    </xf>
    <xf numFmtId="165" fontId="15" fillId="0" borderId="19" xfId="24" applyFont="1" applyBorder="1" applyAlignment="1">
      <alignment horizontal="center" vertical="center"/>
    </xf>
    <xf numFmtId="165" fontId="15" fillId="0" borderId="20" xfId="24" applyFont="1" applyBorder="1" applyAlignment="1">
      <alignment horizontal="center" vertical="center"/>
    </xf>
    <xf numFmtId="165" fontId="15" fillId="0" borderId="21" xfId="24" applyFont="1" applyBorder="1" applyAlignment="1">
      <alignment horizontal="center" vertical="center"/>
    </xf>
    <xf numFmtId="0" fontId="15" fillId="0" borderId="12" xfId="0" applyFont="1" applyBorder="1" applyAlignment="1">
      <alignment horizontal="center" vertical="center"/>
    </xf>
    <xf numFmtId="165" fontId="15" fillId="0" borderId="32" xfId="24" applyFont="1" applyBorder="1" applyAlignment="1">
      <alignment horizontal="center" vertical="center"/>
    </xf>
    <xf numFmtId="165" fontId="15" fillId="0" borderId="33" xfId="24" applyFont="1" applyBorder="1" applyAlignment="1">
      <alignment horizontal="center" vertical="center"/>
    </xf>
    <xf numFmtId="165" fontId="15" fillId="0" borderId="34" xfId="24" applyFont="1" applyBorder="1" applyAlignment="1">
      <alignment horizontal="center" vertical="center"/>
    </xf>
    <xf numFmtId="165" fontId="15" fillId="0" borderId="65" xfId="24" applyFont="1" applyBorder="1" applyAlignment="1">
      <alignment horizontal="center" vertical="center"/>
    </xf>
    <xf numFmtId="165" fontId="15" fillId="0" borderId="4" xfId="24" applyFont="1" applyBorder="1" applyAlignment="1">
      <alignment horizontal="center" vertical="center"/>
    </xf>
    <xf numFmtId="165" fontId="15" fillId="0" borderId="1" xfId="24" applyFont="1" applyBorder="1" applyAlignment="1">
      <alignment horizontal="center" vertical="center"/>
    </xf>
    <xf numFmtId="165" fontId="15" fillId="7" borderId="1" xfId="24" applyFont="1" applyFill="1" applyBorder="1" applyAlignment="1">
      <alignment horizontal="center" vertical="center"/>
    </xf>
    <xf numFmtId="0" fontId="15" fillId="0" borderId="1" xfId="0" applyFont="1" applyBorder="1" applyAlignment="1">
      <alignment horizontal="center" vertical="center"/>
    </xf>
    <xf numFmtId="165" fontId="15" fillId="0" borderId="25" xfId="24" applyFont="1" applyBorder="1" applyAlignment="1">
      <alignment horizontal="center" vertical="center"/>
    </xf>
    <xf numFmtId="165" fontId="15" fillId="0" borderId="35" xfId="24" applyFont="1" applyBorder="1" applyAlignment="1">
      <alignment horizontal="center" vertical="center"/>
    </xf>
    <xf numFmtId="0" fontId="18" fillId="8" borderId="32" xfId="0" applyFont="1" applyFill="1" applyBorder="1" applyAlignment="1">
      <alignment horizontal="center" vertical="center" wrapText="1"/>
    </xf>
    <xf numFmtId="0" fontId="18" fillId="8" borderId="33" xfId="0" applyFont="1" applyFill="1" applyBorder="1" applyAlignment="1">
      <alignment horizontal="center" vertical="center" wrapText="1"/>
    </xf>
    <xf numFmtId="9" fontId="15" fillId="0" borderId="0" xfId="26" applyFont="1" applyBorder="1" applyAlignment="1">
      <alignment horizontal="center" vertical="center"/>
    </xf>
    <xf numFmtId="9" fontId="17" fillId="0" borderId="0" xfId="26" applyFont="1" applyBorder="1" applyAlignment="1">
      <alignment horizontal="center" vertical="center" wrapText="1"/>
    </xf>
    <xf numFmtId="0" fontId="17" fillId="0" borderId="0" xfId="0" applyFont="1" applyAlignment="1">
      <alignment horizontal="center" vertical="center"/>
    </xf>
    <xf numFmtId="0" fontId="18" fillId="8" borderId="75" xfId="0" applyFont="1" applyFill="1" applyBorder="1" applyAlignment="1">
      <alignment horizontal="center" vertical="center"/>
    </xf>
    <xf numFmtId="165" fontId="15" fillId="0" borderId="76" xfId="24" applyFont="1" applyBorder="1" applyAlignment="1">
      <alignment horizontal="center" vertical="center"/>
    </xf>
    <xf numFmtId="0" fontId="18" fillId="8" borderId="73" xfId="0" applyFont="1" applyFill="1" applyBorder="1" applyAlignment="1">
      <alignment horizontal="center" vertical="center"/>
    </xf>
    <xf numFmtId="165" fontId="15" fillId="0" borderId="74" xfId="24" applyFont="1" applyBorder="1" applyAlignment="1">
      <alignment horizontal="center" vertical="center"/>
    </xf>
    <xf numFmtId="0" fontId="18" fillId="8" borderId="73" xfId="0" applyFont="1" applyFill="1" applyBorder="1" applyAlignment="1">
      <alignment horizontal="center" vertical="center" wrapText="1"/>
    </xf>
    <xf numFmtId="0" fontId="29" fillId="0" borderId="0" xfId="0" applyFont="1" applyAlignment="1">
      <alignment horizontal="left" vertical="center" wrapText="1"/>
    </xf>
    <xf numFmtId="0" fontId="15" fillId="0" borderId="0" xfId="0" applyFont="1" applyAlignment="1">
      <alignment horizontal="left" vertical="center" wrapText="1"/>
    </xf>
    <xf numFmtId="165" fontId="15" fillId="0" borderId="0" xfId="0" applyNumberFormat="1" applyFont="1" applyAlignment="1">
      <alignment horizontal="center" vertical="center"/>
    </xf>
    <xf numFmtId="0" fontId="18" fillId="8" borderId="77" xfId="0" applyFont="1" applyFill="1" applyBorder="1" applyAlignment="1">
      <alignment horizontal="center" vertical="center" wrapText="1"/>
    </xf>
    <xf numFmtId="165" fontId="15" fillId="0" borderId="78" xfId="24" applyFont="1" applyBorder="1" applyAlignment="1">
      <alignment horizontal="center" vertical="center"/>
    </xf>
    <xf numFmtId="0" fontId="18" fillId="8" borderId="19" xfId="0" applyFont="1" applyFill="1" applyBorder="1" applyAlignment="1">
      <alignment horizontal="center" vertical="center" wrapText="1"/>
    </xf>
    <xf numFmtId="165" fontId="31" fillId="0" borderId="3" xfId="24" applyFont="1" applyBorder="1" applyAlignment="1">
      <alignment horizontal="right" vertical="center"/>
    </xf>
    <xf numFmtId="165" fontId="10" fillId="0" borderId="3" xfId="24" applyFont="1" applyBorder="1" applyAlignment="1">
      <alignment horizontal="center" vertical="center"/>
    </xf>
    <xf numFmtId="2" fontId="34" fillId="0" borderId="0" xfId="19" applyNumberFormat="1" applyFont="1" applyAlignment="1">
      <alignment wrapText="1"/>
    </xf>
    <xf numFmtId="0" fontId="34" fillId="0" borderId="0" xfId="19" applyFont="1" applyAlignment="1">
      <alignment wrapText="1"/>
    </xf>
    <xf numFmtId="0" fontId="34" fillId="0" borderId="0" xfId="19" applyFont="1" applyAlignment="1">
      <alignment horizontal="center" vertical="center" wrapText="1"/>
    </xf>
    <xf numFmtId="0" fontId="34" fillId="0" borderId="0" xfId="0" applyFont="1" applyAlignment="1">
      <alignment horizontal="center" vertical="center"/>
    </xf>
    <xf numFmtId="171" fontId="34" fillId="0" borderId="0" xfId="19" applyNumberFormat="1" applyFont="1" applyAlignment="1">
      <alignment horizontal="right" vertical="center" wrapText="1"/>
    </xf>
    <xf numFmtId="165" fontId="34" fillId="0" borderId="0" xfId="19" applyNumberFormat="1" applyFont="1" applyAlignment="1">
      <alignment horizontal="right" vertical="center" wrapText="1"/>
    </xf>
    <xf numFmtId="49" fontId="36" fillId="0" borderId="34" xfId="24" quotePrefix="1" applyNumberFormat="1" applyFont="1" applyFill="1" applyBorder="1" applyAlignment="1">
      <alignment horizontal="center" vertical="center" wrapText="1"/>
    </xf>
    <xf numFmtId="165" fontId="34" fillId="0" borderId="65" xfId="24" applyFont="1" applyBorder="1" applyAlignment="1">
      <alignment vertical="center" wrapText="1"/>
    </xf>
    <xf numFmtId="165" fontId="35" fillId="0" borderId="65" xfId="24" applyFont="1" applyBorder="1" applyAlignment="1">
      <alignment vertical="center" wrapText="1"/>
    </xf>
    <xf numFmtId="2" fontId="34" fillId="0" borderId="65" xfId="19" applyNumberFormat="1" applyFont="1" applyBorder="1" applyAlignment="1">
      <alignment horizontal="center" vertical="center" wrapText="1"/>
    </xf>
    <xf numFmtId="2" fontId="35" fillId="0" borderId="53" xfId="19" applyNumberFormat="1" applyFont="1" applyBorder="1" applyAlignment="1">
      <alignment horizontal="center" vertical="center" wrapText="1"/>
    </xf>
    <xf numFmtId="0" fontId="37" fillId="7" borderId="3" xfId="0" applyFont="1" applyFill="1" applyBorder="1" applyAlignment="1">
      <alignment horizontal="center" vertical="center"/>
    </xf>
    <xf numFmtId="0" fontId="38" fillId="7" borderId="3" xfId="0" applyFont="1" applyFill="1" applyBorder="1" applyAlignment="1">
      <alignment horizontal="center" vertical="center"/>
    </xf>
    <xf numFmtId="0" fontId="38" fillId="7" borderId="3" xfId="0" applyFont="1" applyFill="1" applyBorder="1" applyAlignment="1">
      <alignment horizontal="justify" vertical="center" wrapText="1"/>
    </xf>
    <xf numFmtId="2" fontId="38" fillId="7" borderId="3" xfId="0" applyNumberFormat="1" applyFont="1" applyFill="1" applyBorder="1" applyAlignment="1">
      <alignment horizontal="center" vertical="center"/>
    </xf>
    <xf numFmtId="10" fontId="38" fillId="7" borderId="3" xfId="0" applyNumberFormat="1" applyFont="1" applyFill="1" applyBorder="1" applyAlignment="1">
      <alignment horizontal="center" vertical="center"/>
    </xf>
    <xf numFmtId="164" fontId="38" fillId="0" borderId="3" xfId="0" applyNumberFormat="1" applyFont="1" applyBorder="1" applyAlignment="1">
      <alignment horizontal="center" vertical="center"/>
    </xf>
    <xf numFmtId="4" fontId="38" fillId="0" borderId="3" xfId="0" applyNumberFormat="1" applyFont="1" applyBorder="1" applyAlignment="1">
      <alignment horizontal="center" vertical="center"/>
    </xf>
    <xf numFmtId="0" fontId="37" fillId="7" borderId="0" xfId="0" applyFont="1" applyFill="1" applyAlignment="1">
      <alignment horizontal="left" vertical="center"/>
    </xf>
    <xf numFmtId="0" fontId="38" fillId="7" borderId="0" xfId="0" applyFont="1" applyFill="1" applyAlignment="1">
      <alignment vertical="center"/>
    </xf>
    <xf numFmtId="0" fontId="37" fillId="7" borderId="3" xfId="0" applyFont="1" applyFill="1" applyBorder="1" applyAlignment="1">
      <alignment vertical="center"/>
    </xf>
    <xf numFmtId="165" fontId="38" fillId="7" borderId="3" xfId="0" applyNumberFormat="1" applyFont="1" applyFill="1" applyBorder="1" applyAlignment="1">
      <alignment vertical="center"/>
    </xf>
    <xf numFmtId="165" fontId="38" fillId="7" borderId="3" xfId="24" applyFont="1" applyFill="1" applyBorder="1" applyAlignment="1">
      <alignment vertical="center"/>
    </xf>
    <xf numFmtId="181" fontId="37" fillId="7" borderId="3" xfId="26" applyNumberFormat="1" applyFont="1" applyFill="1" applyBorder="1" applyAlignment="1">
      <alignment horizontal="center" vertical="center"/>
    </xf>
    <xf numFmtId="167" fontId="37" fillId="7" borderId="3" xfId="0" applyNumberFormat="1" applyFont="1" applyFill="1" applyBorder="1" applyAlignment="1">
      <alignment horizontal="center" vertical="center"/>
    </xf>
    <xf numFmtId="10" fontId="38" fillId="7" borderId="3" xfId="0" applyNumberFormat="1" applyFont="1" applyFill="1" applyBorder="1" applyAlignment="1">
      <alignment horizontal="right" vertical="center"/>
    </xf>
    <xf numFmtId="0" fontId="38" fillId="7" borderId="4" xfId="0" applyFont="1" applyFill="1" applyBorder="1" applyAlignment="1">
      <alignment horizontal="left" vertical="center"/>
    </xf>
    <xf numFmtId="0" fontId="38" fillId="7" borderId="5" xfId="0" applyFont="1" applyFill="1" applyBorder="1" applyAlignment="1">
      <alignment horizontal="left" vertical="center"/>
    </xf>
    <xf numFmtId="9" fontId="38" fillId="7" borderId="81" xfId="0" applyNumberFormat="1" applyFont="1" applyFill="1" applyBorder="1" applyAlignment="1">
      <alignment horizontal="center" vertical="center"/>
    </xf>
    <xf numFmtId="0" fontId="38" fillId="7" borderId="39" xfId="0" applyFont="1" applyFill="1" applyBorder="1" applyAlignment="1">
      <alignment horizontal="left" vertical="center"/>
    </xf>
    <xf numFmtId="9" fontId="38" fillId="7" borderId="38" xfId="0" applyNumberFormat="1" applyFont="1" applyFill="1" applyBorder="1" applyAlignment="1">
      <alignment horizontal="center" vertical="center"/>
    </xf>
    <xf numFmtId="0" fontId="38" fillId="7" borderId="40" xfId="0" applyFont="1" applyFill="1" applyBorder="1" applyAlignment="1">
      <alignment vertical="center"/>
    </xf>
    <xf numFmtId="0" fontId="38" fillId="7" borderId="22" xfId="0" applyFont="1" applyFill="1" applyBorder="1" applyAlignment="1">
      <alignment vertical="center"/>
    </xf>
    <xf numFmtId="0" fontId="38" fillId="7" borderId="0" xfId="0" applyFont="1" applyFill="1" applyBorder="1" applyAlignment="1">
      <alignment vertical="center"/>
    </xf>
    <xf numFmtId="165" fontId="38" fillId="7" borderId="30" xfId="24" applyFont="1" applyFill="1" applyBorder="1" applyAlignment="1">
      <alignment horizontal="center" vertical="center"/>
    </xf>
    <xf numFmtId="0" fontId="38" fillId="7" borderId="17" xfId="0" applyFont="1" applyFill="1" applyBorder="1" applyAlignment="1">
      <alignment vertical="center"/>
    </xf>
    <xf numFmtId="0" fontId="38" fillId="7" borderId="30" xfId="0" applyFont="1" applyFill="1" applyBorder="1" applyAlignment="1">
      <alignment vertical="center"/>
    </xf>
    <xf numFmtId="167" fontId="38" fillId="7" borderId="30" xfId="0" applyNumberFormat="1" applyFont="1" applyFill="1" applyBorder="1" applyAlignment="1">
      <alignment vertical="center"/>
    </xf>
    <xf numFmtId="2" fontId="34" fillId="0" borderId="40" xfId="19" applyNumberFormat="1" applyFont="1" applyBorder="1" applyAlignment="1"/>
    <xf numFmtId="2" fontId="35" fillId="0" borderId="19" xfId="19" applyNumberFormat="1" applyFont="1" applyBorder="1" applyAlignment="1">
      <alignment horizontal="center"/>
    </xf>
    <xf numFmtId="171" fontId="34" fillId="0" borderId="0" xfId="19" applyNumberFormat="1" applyFont="1" applyBorder="1" applyAlignment="1">
      <alignment horizontal="right" vertical="center"/>
    </xf>
    <xf numFmtId="165" fontId="34" fillId="0" borderId="30" xfId="19" applyNumberFormat="1" applyFont="1" applyBorder="1" applyAlignment="1">
      <alignment horizontal="right" vertical="center"/>
    </xf>
    <xf numFmtId="0" fontId="34" fillId="0" borderId="0" xfId="19" applyFont="1"/>
    <xf numFmtId="2" fontId="34" fillId="0" borderId="41" xfId="19" applyNumberFormat="1" applyFont="1" applyBorder="1"/>
    <xf numFmtId="0" fontId="34" fillId="0" borderId="43" xfId="19" applyFont="1" applyBorder="1"/>
    <xf numFmtId="0" fontId="35" fillId="0" borderId="43" xfId="19" applyFont="1" applyBorder="1" applyAlignment="1">
      <alignment horizontal="center" vertical="center"/>
    </xf>
    <xf numFmtId="0" fontId="34" fillId="0" borderId="43" xfId="0" applyFont="1" applyBorder="1" applyAlignment="1">
      <alignment horizontal="center" vertical="center"/>
    </xf>
    <xf numFmtId="171" fontId="34" fillId="0" borderId="43" xfId="19" applyNumberFormat="1" applyFont="1" applyBorder="1" applyAlignment="1">
      <alignment horizontal="right" vertical="center"/>
    </xf>
    <xf numFmtId="165" fontId="34" fillId="0" borderId="42" xfId="19" applyNumberFormat="1" applyFont="1" applyBorder="1" applyAlignment="1">
      <alignment horizontal="right" vertical="center"/>
    </xf>
    <xf numFmtId="2" fontId="34" fillId="0" borderId="0" xfId="19" applyNumberFormat="1" applyFont="1"/>
    <xf numFmtId="0" fontId="34" fillId="0" borderId="0" xfId="19" applyFont="1" applyAlignment="1">
      <alignment horizontal="center" vertical="center"/>
    </xf>
    <xf numFmtId="171" fontId="34" fillId="0" borderId="0" xfId="19" applyNumberFormat="1" applyFont="1" applyAlignment="1">
      <alignment horizontal="right" vertical="center"/>
    </xf>
    <xf numFmtId="165" fontId="34" fillId="0" borderId="0" xfId="19" applyNumberFormat="1" applyFont="1" applyAlignment="1">
      <alignment horizontal="right" vertical="center"/>
    </xf>
    <xf numFmtId="0" fontId="38" fillId="0" borderId="0" xfId="0" applyFont="1"/>
    <xf numFmtId="0" fontId="40" fillId="0" borderId="0" xfId="1" quotePrefix="1" applyFont="1" applyAlignment="1">
      <alignment horizontal="left" vertical="center"/>
    </xf>
    <xf numFmtId="0" fontId="41" fillId="0" borderId="0" xfId="1" applyFont="1" applyAlignment="1">
      <alignment vertical="center"/>
    </xf>
    <xf numFmtId="0" fontId="39" fillId="0" borderId="0" xfId="1" applyFont="1" applyAlignment="1">
      <alignment horizontal="center" vertical="center"/>
    </xf>
    <xf numFmtId="2" fontId="42" fillId="0" borderId="0" xfId="1" applyNumberFormat="1" applyFont="1" applyAlignment="1">
      <alignment horizontal="center" vertical="center"/>
    </xf>
    <xf numFmtId="0" fontId="39" fillId="0" borderId="0" xfId="1" quotePrefix="1" applyFont="1" applyAlignment="1">
      <alignment horizontal="center" vertical="center" wrapText="1"/>
    </xf>
    <xf numFmtId="0" fontId="42" fillId="0" borderId="0" xfId="1" applyFont="1" applyAlignment="1">
      <alignment horizontal="center" vertical="center"/>
    </xf>
    <xf numFmtId="0" fontId="43" fillId="0" borderId="0" xfId="1" applyFont="1" applyAlignment="1">
      <alignment vertical="center"/>
    </xf>
    <xf numFmtId="0" fontId="44" fillId="0" borderId="0" xfId="1" applyFont="1" applyAlignment="1">
      <alignment vertical="center"/>
    </xf>
    <xf numFmtId="0" fontId="40" fillId="0" borderId="0" xfId="1" applyFont="1" applyAlignment="1">
      <alignment vertical="center"/>
    </xf>
    <xf numFmtId="0" fontId="41" fillId="0" borderId="45" xfId="1" applyFont="1" applyBorder="1" applyAlignment="1">
      <alignment horizontal="center" vertical="center"/>
    </xf>
    <xf numFmtId="0" fontId="41" fillId="0" borderId="45" xfId="1" quotePrefix="1" applyFont="1" applyBorder="1" applyAlignment="1">
      <alignment horizontal="center" vertical="center"/>
    </xf>
    <xf numFmtId="0" fontId="41" fillId="0" borderId="46" xfId="1" applyFont="1" applyBorder="1" applyAlignment="1">
      <alignment vertical="center"/>
    </xf>
    <xf numFmtId="3" fontId="41" fillId="0" borderId="3" xfId="0" applyNumberFormat="1" applyFont="1" applyBorder="1" applyAlignment="1">
      <alignment horizontal="center" vertical="center"/>
    </xf>
    <xf numFmtId="9" fontId="41" fillId="0" borderId="10" xfId="26" applyFont="1" applyBorder="1" applyAlignment="1">
      <alignment horizontal="center" vertical="center"/>
    </xf>
    <xf numFmtId="165" fontId="41" fillId="0" borderId="10" xfId="24" applyFont="1" applyBorder="1" applyAlignment="1">
      <alignment horizontal="right" vertical="center"/>
    </xf>
    <xf numFmtId="165" fontId="41" fillId="0" borderId="1" xfId="24" applyFont="1" applyBorder="1" applyAlignment="1">
      <alignment vertical="center"/>
    </xf>
    <xf numFmtId="0" fontId="41" fillId="0" borderId="48" xfId="1" applyFont="1" applyBorder="1" applyAlignment="1">
      <alignment vertical="center"/>
    </xf>
    <xf numFmtId="3" fontId="41" fillId="0" borderId="3" xfId="1" applyNumberFormat="1" applyFont="1" applyBorder="1" applyAlignment="1">
      <alignment horizontal="center" vertical="center"/>
    </xf>
    <xf numFmtId="175" fontId="41" fillId="0" borderId="3" xfId="1" applyNumberFormat="1" applyFont="1" applyBorder="1" applyAlignment="1">
      <alignment horizontal="center" vertical="center"/>
    </xf>
    <xf numFmtId="165" fontId="41" fillId="0" borderId="3" xfId="24" applyFont="1" applyBorder="1" applyAlignment="1">
      <alignment horizontal="right" vertical="center"/>
    </xf>
    <xf numFmtId="3" fontId="41" fillId="0" borderId="10" xfId="1" applyNumberFormat="1" applyFont="1" applyBorder="1" applyAlignment="1">
      <alignment horizontal="center" vertical="center"/>
    </xf>
    <xf numFmtId="165" fontId="41" fillId="0" borderId="3" xfId="24" applyFont="1" applyBorder="1" applyAlignment="1">
      <alignment vertical="center"/>
    </xf>
    <xf numFmtId="3" fontId="41" fillId="0" borderId="20" xfId="1" applyNumberFormat="1" applyFont="1" applyBorder="1" applyAlignment="1">
      <alignment horizontal="center" vertical="center"/>
    </xf>
    <xf numFmtId="165" fontId="41" fillId="0" borderId="20" xfId="24" applyFont="1" applyBorder="1" applyAlignment="1">
      <alignment vertical="center"/>
    </xf>
    <xf numFmtId="165" fontId="41" fillId="0" borderId="25" xfId="24" applyFont="1" applyBorder="1" applyAlignment="1">
      <alignment vertical="center"/>
    </xf>
    <xf numFmtId="0" fontId="41" fillId="0" borderId="51" xfId="1" applyFont="1" applyBorder="1" applyAlignment="1">
      <alignment vertical="center"/>
    </xf>
    <xf numFmtId="0" fontId="40" fillId="0" borderId="0" xfId="1" applyFont="1" applyAlignment="1">
      <alignment horizontal="center" vertical="center"/>
    </xf>
    <xf numFmtId="165" fontId="41" fillId="0" borderId="14" xfId="24" applyFont="1" applyBorder="1" applyAlignment="1">
      <alignment vertical="center"/>
    </xf>
    <xf numFmtId="176" fontId="41" fillId="0" borderId="0" xfId="1" applyNumberFormat="1" applyFont="1" applyAlignment="1">
      <alignment vertical="center"/>
    </xf>
    <xf numFmtId="0" fontId="41" fillId="0" borderId="15" xfId="1" applyFont="1" applyBorder="1" applyAlignment="1">
      <alignment horizontal="center" vertical="center"/>
    </xf>
    <xf numFmtId="176" fontId="41" fillId="0" borderId="46" xfId="1" applyNumberFormat="1" applyFont="1" applyBorder="1" applyAlignment="1">
      <alignment vertical="center"/>
    </xf>
    <xf numFmtId="4" fontId="41" fillId="0" borderId="3" xfId="27" applyNumberFormat="1" applyFont="1" applyBorder="1" applyAlignment="1">
      <alignment horizontal="center" vertical="center"/>
    </xf>
    <xf numFmtId="177" fontId="41" fillId="0" borderId="3" xfId="1" applyNumberFormat="1" applyFont="1" applyBorder="1" applyAlignment="1">
      <alignment horizontal="center" vertical="center"/>
    </xf>
    <xf numFmtId="176" fontId="41" fillId="0" borderId="48" xfId="1" applyNumberFormat="1" applyFont="1" applyBorder="1" applyAlignment="1">
      <alignment vertical="center"/>
    </xf>
    <xf numFmtId="4" fontId="45" fillId="0" borderId="3" xfId="27" applyNumberFormat="1" applyFont="1" applyBorder="1" applyAlignment="1">
      <alignment horizontal="center" vertical="center"/>
    </xf>
    <xf numFmtId="177" fontId="45" fillId="0" borderId="3" xfId="1" applyNumberFormat="1" applyFont="1" applyBorder="1" applyAlignment="1">
      <alignment horizontal="center" vertical="center"/>
    </xf>
    <xf numFmtId="175" fontId="45" fillId="0" borderId="3" xfId="1" applyNumberFormat="1" applyFont="1" applyBorder="1" applyAlignment="1">
      <alignment horizontal="center" vertical="center"/>
    </xf>
    <xf numFmtId="4" fontId="41" fillId="0" borderId="20" xfId="27" applyNumberFormat="1" applyFont="1" applyBorder="1" applyAlignment="1">
      <alignment horizontal="center" vertical="center"/>
    </xf>
    <xf numFmtId="9" fontId="41" fillId="0" borderId="20" xfId="26" applyFont="1" applyBorder="1" applyAlignment="1">
      <alignment horizontal="center" vertical="center"/>
    </xf>
    <xf numFmtId="165" fontId="41" fillId="0" borderId="21" xfId="24" applyFont="1" applyBorder="1" applyAlignment="1">
      <alignment vertical="center"/>
    </xf>
    <xf numFmtId="176" fontId="41" fillId="0" borderId="51" xfId="1" applyNumberFormat="1" applyFont="1" applyBorder="1" applyAlignment="1">
      <alignment vertical="center"/>
    </xf>
    <xf numFmtId="0" fontId="40" fillId="0" borderId="43" xfId="1" applyFont="1" applyBorder="1" applyAlignment="1">
      <alignment vertical="center"/>
    </xf>
    <xf numFmtId="0" fontId="41" fillId="0" borderId="43" xfId="1" applyFont="1" applyBorder="1" applyAlignment="1">
      <alignment vertical="center"/>
    </xf>
    <xf numFmtId="0" fontId="41" fillId="0" borderId="52" xfId="1" applyFont="1" applyBorder="1" applyAlignment="1">
      <alignment horizontal="center" vertical="center"/>
    </xf>
    <xf numFmtId="0" fontId="41" fillId="0" borderId="16" xfId="1" applyFont="1" applyBorder="1" applyAlignment="1">
      <alignment horizontal="center" vertical="center"/>
    </xf>
    <xf numFmtId="0" fontId="41" fillId="0" borderId="53" xfId="1" applyFont="1" applyBorder="1" applyAlignment="1">
      <alignment horizontal="center" vertical="center"/>
    </xf>
    <xf numFmtId="0" fontId="41" fillId="0" borderId="47" xfId="0" applyFont="1" applyBorder="1" applyAlignment="1">
      <alignment horizontal="center" vertical="center"/>
    </xf>
    <xf numFmtId="4" fontId="41" fillId="0" borderId="3" xfId="0" applyNumberFormat="1" applyFont="1" applyBorder="1" applyAlignment="1">
      <alignment horizontal="center" vertical="center"/>
    </xf>
    <xf numFmtId="4" fontId="41" fillId="0" borderId="3" xfId="1" applyNumberFormat="1" applyFont="1" applyBorder="1" applyAlignment="1">
      <alignment horizontal="center" vertical="center"/>
    </xf>
    <xf numFmtId="0" fontId="41" fillId="0" borderId="47" xfId="1" applyFont="1" applyBorder="1" applyAlignment="1">
      <alignment horizontal="center" vertical="center"/>
    </xf>
    <xf numFmtId="0" fontId="41" fillId="0" borderId="3" xfId="1" applyFont="1" applyBorder="1" applyAlignment="1">
      <alignment horizontal="center" vertical="center"/>
    </xf>
    <xf numFmtId="0" fontId="41" fillId="0" borderId="49" xfId="1" applyFont="1" applyBorder="1" applyAlignment="1">
      <alignment horizontal="center" vertical="center"/>
    </xf>
    <xf numFmtId="4" fontId="41" fillId="0" borderId="20" xfId="1" applyNumberFormat="1" applyFont="1" applyBorder="1" applyAlignment="1">
      <alignment horizontal="center" vertical="center"/>
    </xf>
    <xf numFmtId="4" fontId="41" fillId="0" borderId="25" xfId="1" applyNumberFormat="1" applyFont="1" applyBorder="1" applyAlignment="1">
      <alignment horizontal="center" vertical="center"/>
    </xf>
    <xf numFmtId="165" fontId="41" fillId="0" borderId="20" xfId="24" applyFont="1" applyBorder="1" applyAlignment="1">
      <alignment horizontal="center" vertical="center"/>
    </xf>
    <xf numFmtId="0" fontId="41" fillId="0" borderId="23" xfId="1" applyFont="1" applyBorder="1" applyAlignment="1">
      <alignment horizontal="center" vertical="center"/>
    </xf>
    <xf numFmtId="3" fontId="41" fillId="0" borderId="47" xfId="1" applyNumberFormat="1" applyFont="1" applyBorder="1" applyAlignment="1">
      <alignment horizontal="center" vertical="center" wrapText="1"/>
    </xf>
    <xf numFmtId="176" fontId="41" fillId="0" borderId="3" xfId="28" applyNumberFormat="1" applyFont="1" applyBorder="1" applyAlignment="1">
      <alignment horizontal="center" vertical="center"/>
    </xf>
    <xf numFmtId="175" fontId="41" fillId="0" borderId="3" xfId="29" applyNumberFormat="1" applyFont="1" applyBorder="1" applyAlignment="1">
      <alignment horizontal="center" vertical="center"/>
    </xf>
    <xf numFmtId="165" fontId="41" fillId="0" borderId="18" xfId="24" applyFont="1" applyBorder="1" applyAlignment="1">
      <alignment vertical="center"/>
    </xf>
    <xf numFmtId="0" fontId="41" fillId="0" borderId="54" xfId="1" applyFont="1" applyBorder="1" applyAlignment="1">
      <alignment horizontal="center" vertical="center"/>
    </xf>
    <xf numFmtId="165" fontId="41" fillId="0" borderId="54" xfId="24" applyFont="1" applyBorder="1" applyAlignment="1">
      <alignment vertical="center"/>
    </xf>
    <xf numFmtId="165" fontId="41" fillId="0" borderId="43" xfId="24" applyFont="1" applyBorder="1" applyAlignment="1">
      <alignment vertical="center"/>
    </xf>
    <xf numFmtId="0" fontId="41" fillId="0" borderId="0" xfId="1" applyFont="1" applyAlignment="1">
      <alignment horizontal="center" vertical="center"/>
    </xf>
    <xf numFmtId="0" fontId="40" fillId="0" borderId="0" xfId="1" applyFont="1" applyAlignment="1">
      <alignment horizontal="centerContinuous" vertical="center"/>
    </xf>
    <xf numFmtId="0" fontId="41" fillId="0" borderId="0" xfId="1" applyFont="1" applyAlignment="1">
      <alignment horizontal="centerContinuous" vertical="center"/>
    </xf>
    <xf numFmtId="0" fontId="38" fillId="0" borderId="0" xfId="0" applyFont="1" applyAlignment="1">
      <alignment vertical="center"/>
    </xf>
    <xf numFmtId="0" fontId="37" fillId="0" borderId="0" xfId="0" applyFont="1" applyAlignment="1">
      <alignment vertical="center"/>
    </xf>
    <xf numFmtId="14" fontId="41" fillId="0" borderId="0" xfId="0" applyNumberFormat="1" applyFont="1" applyProtection="1">
      <protection hidden="1"/>
    </xf>
    <xf numFmtId="0" fontId="41" fillId="0" borderId="0" xfId="0" applyFont="1" applyProtection="1">
      <protection hidden="1"/>
    </xf>
    <xf numFmtId="0" fontId="38" fillId="0" borderId="43" xfId="0" applyFont="1" applyBorder="1" applyAlignment="1">
      <alignment vertical="center"/>
    </xf>
    <xf numFmtId="0" fontId="46" fillId="0" borderId="43" xfId="0" applyFont="1" applyBorder="1"/>
    <xf numFmtId="0" fontId="41" fillId="0" borderId="43" xfId="0" applyFont="1" applyBorder="1"/>
    <xf numFmtId="0" fontId="40" fillId="0" borderId="0" xfId="0" applyFont="1" applyAlignment="1">
      <alignment vertical="center"/>
    </xf>
    <xf numFmtId="0" fontId="41" fillId="0" borderId="0" xfId="0" applyFont="1" applyAlignment="1">
      <alignment vertical="center"/>
    </xf>
    <xf numFmtId="165" fontId="41" fillId="0" borderId="3" xfId="24" applyFont="1" applyBorder="1" applyAlignment="1">
      <alignment horizontal="center" vertical="center"/>
    </xf>
    <xf numFmtId="9" fontId="41" fillId="0" borderId="3" xfId="29" applyFont="1" applyBorder="1" applyAlignment="1">
      <alignment horizontal="center" vertical="center"/>
    </xf>
    <xf numFmtId="9" fontId="38" fillId="0" borderId="0" xfId="0" applyNumberFormat="1" applyFont="1" applyAlignment="1">
      <alignment vertical="center"/>
    </xf>
    <xf numFmtId="0" fontId="41" fillId="0" borderId="0" xfId="1" applyFont="1" applyAlignment="1">
      <alignment horizontal="left" vertical="center"/>
    </xf>
    <xf numFmtId="0" fontId="40" fillId="0" borderId="0" xfId="1" applyFont="1" applyAlignment="1">
      <alignment horizontal="right" vertical="center"/>
    </xf>
    <xf numFmtId="176" fontId="41" fillId="0" borderId="14" xfId="1" applyNumberFormat="1" applyFont="1" applyBorder="1" applyAlignment="1">
      <alignment vertical="center"/>
    </xf>
    <xf numFmtId="165" fontId="38" fillId="0" borderId="0" xfId="0" applyNumberFormat="1" applyFont="1"/>
    <xf numFmtId="165" fontId="45" fillId="0" borderId="3" xfId="24" applyFont="1" applyBorder="1" applyAlignment="1">
      <alignment horizontal="center" vertical="center"/>
    </xf>
    <xf numFmtId="165" fontId="38" fillId="0" borderId="0" xfId="24" applyFont="1"/>
    <xf numFmtId="0" fontId="37" fillId="0" borderId="3" xfId="0" applyFont="1" applyBorder="1" applyAlignment="1">
      <alignment horizontal="center" vertical="center"/>
    </xf>
    <xf numFmtId="0" fontId="37" fillId="0" borderId="3" xfId="0" applyFont="1" applyBorder="1" applyAlignment="1">
      <alignment horizontal="center" vertical="center" wrapText="1"/>
    </xf>
    <xf numFmtId="0" fontId="38" fillId="0" borderId="3" xfId="0" applyFont="1" applyBorder="1"/>
    <xf numFmtId="165" fontId="38" fillId="0" borderId="3" xfId="24" applyFont="1" applyBorder="1"/>
    <xf numFmtId="0" fontId="38" fillId="0" borderId="3" xfId="24" applyNumberFormat="1" applyFont="1" applyBorder="1" applyAlignment="1">
      <alignment horizontal="center"/>
    </xf>
    <xf numFmtId="0" fontId="38" fillId="0" borderId="0" xfId="0" applyFont="1" applyAlignment="1">
      <alignment horizontal="center"/>
    </xf>
    <xf numFmtId="2" fontId="38" fillId="0" borderId="0" xfId="0" applyNumberFormat="1" applyFont="1"/>
    <xf numFmtId="165" fontId="41" fillId="0" borderId="0" xfId="24" applyFont="1"/>
    <xf numFmtId="0" fontId="49" fillId="7" borderId="5" xfId="0" applyFont="1" applyFill="1" applyBorder="1" applyAlignment="1">
      <alignment horizontal="center" vertical="center"/>
    </xf>
    <xf numFmtId="0" fontId="49" fillId="7" borderId="0" xfId="0" applyFont="1" applyFill="1" applyAlignment="1">
      <alignment horizontal="center" vertical="center"/>
    </xf>
    <xf numFmtId="0" fontId="49" fillId="7" borderId="0" xfId="0" applyFont="1" applyFill="1" applyAlignment="1">
      <alignment horizontal="center"/>
    </xf>
    <xf numFmtId="2" fontId="49" fillId="7" borderId="0" xfId="0" applyNumberFormat="1" applyFont="1" applyFill="1" applyAlignment="1">
      <alignment horizontal="center" vertical="center"/>
    </xf>
    <xf numFmtId="165" fontId="50" fillId="7" borderId="0" xfId="24" applyFont="1" applyFill="1" applyAlignment="1">
      <alignment horizontal="center" vertical="center"/>
    </xf>
    <xf numFmtId="0" fontId="49" fillId="7" borderId="0" xfId="0" applyFont="1" applyFill="1" applyAlignment="1">
      <alignment horizontal="center" vertical="center" wrapText="1"/>
    </xf>
    <xf numFmtId="0" fontId="49" fillId="7" borderId="0" xfId="0" applyFont="1" applyFill="1" applyAlignment="1">
      <alignment vertical="center" wrapText="1"/>
    </xf>
    <xf numFmtId="0" fontId="49" fillId="7" borderId="0" xfId="0" applyFont="1" applyFill="1" applyAlignment="1">
      <alignment horizontal="center" wrapText="1"/>
    </xf>
    <xf numFmtId="2" fontId="49" fillId="7" borderId="0" xfId="0" applyNumberFormat="1" applyFont="1" applyFill="1" applyAlignment="1">
      <alignment horizontal="center" vertical="center" wrapText="1"/>
    </xf>
    <xf numFmtId="165" fontId="50" fillId="7" borderId="0" xfId="24" applyFont="1" applyFill="1" applyAlignment="1">
      <alignment vertical="center" wrapText="1"/>
    </xf>
    <xf numFmtId="0" fontId="38" fillId="0" borderId="0" xfId="0" applyFont="1" applyAlignment="1">
      <alignment horizontal="center" vertical="center"/>
    </xf>
    <xf numFmtId="2" fontId="38" fillId="0" borderId="0" xfId="0" applyNumberFormat="1" applyFont="1" applyAlignment="1">
      <alignment horizontal="center" vertical="center"/>
    </xf>
    <xf numFmtId="165" fontId="41" fillId="0" borderId="0" xfId="24" applyFont="1" applyAlignment="1">
      <alignment vertical="center"/>
    </xf>
    <xf numFmtId="0" fontId="37" fillId="0" borderId="3" xfId="0" applyFont="1" applyBorder="1" applyAlignment="1">
      <alignment horizontal="center"/>
    </xf>
    <xf numFmtId="2" fontId="37" fillId="0" borderId="3" xfId="0" applyNumberFormat="1" applyFont="1" applyBorder="1" applyAlignment="1">
      <alignment horizontal="center" vertical="center"/>
    </xf>
    <xf numFmtId="165" fontId="40" fillId="0" borderId="3" xfId="24" applyFont="1" applyBorder="1" applyAlignment="1">
      <alignment horizontal="center" vertical="center"/>
    </xf>
    <xf numFmtId="0" fontId="37" fillId="7" borderId="1" xfId="0" applyFont="1" applyFill="1" applyBorder="1" applyAlignment="1">
      <alignment horizontal="center" vertical="center"/>
    </xf>
    <xf numFmtId="0" fontId="37" fillId="7" borderId="9" xfId="0" applyFont="1" applyFill="1" applyBorder="1" applyAlignment="1">
      <alignment vertical="center"/>
    </xf>
    <xf numFmtId="0" fontId="37" fillId="7" borderId="9" xfId="0" applyFont="1" applyFill="1" applyBorder="1" applyAlignment="1">
      <alignment horizontal="center"/>
    </xf>
    <xf numFmtId="2" fontId="37" fillId="7" borderId="9" xfId="0" applyNumberFormat="1" applyFont="1" applyFill="1" applyBorder="1" applyAlignment="1">
      <alignment horizontal="center" vertical="center"/>
    </xf>
    <xf numFmtId="165" fontId="41" fillId="7" borderId="9" xfId="24" applyFont="1" applyFill="1" applyBorder="1" applyAlignment="1">
      <alignment vertical="center"/>
    </xf>
    <xf numFmtId="0" fontId="38" fillId="0" borderId="3" xfId="0" applyFont="1" applyBorder="1" applyAlignment="1">
      <alignment horizontal="center" vertical="center"/>
    </xf>
    <xf numFmtId="0" fontId="38" fillId="7" borderId="3" xfId="0" quotePrefix="1" applyFont="1" applyFill="1" applyBorder="1" applyAlignment="1">
      <alignment vertical="center" wrapText="1"/>
    </xf>
    <xf numFmtId="0" fontId="38" fillId="0" borderId="3" xfId="0" applyFont="1" applyBorder="1" applyAlignment="1">
      <alignment vertical="center" wrapText="1"/>
    </xf>
    <xf numFmtId="0" fontId="38" fillId="0" borderId="3" xfId="0" applyFont="1" applyBorder="1" applyAlignment="1">
      <alignment horizontal="center"/>
    </xf>
    <xf numFmtId="2" fontId="38" fillId="0" borderId="3" xfId="4" applyNumberFormat="1" applyFont="1" applyFill="1" applyBorder="1" applyAlignment="1">
      <alignment horizontal="center" vertical="center"/>
    </xf>
    <xf numFmtId="0" fontId="41" fillId="0" borderId="3" xfId="0" applyFont="1" applyBorder="1" applyAlignment="1">
      <alignment horizontal="right" vertical="center" wrapText="1"/>
    </xf>
    <xf numFmtId="3" fontId="41" fillId="0" borderId="3" xfId="0" applyNumberFormat="1" applyFont="1" applyBorder="1" applyAlignment="1">
      <alignment horizontal="center" vertical="center" wrapText="1"/>
    </xf>
    <xf numFmtId="2" fontId="41" fillId="0" borderId="3" xfId="0" applyNumberFormat="1" applyFont="1" applyBorder="1" applyAlignment="1">
      <alignment horizontal="center" vertical="center" wrapText="1"/>
    </xf>
    <xf numFmtId="165" fontId="41" fillId="0" borderId="3" xfId="24" applyFont="1" applyBorder="1" applyAlignment="1">
      <alignment horizontal="center" vertical="center" wrapText="1"/>
    </xf>
    <xf numFmtId="165" fontId="38" fillId="7" borderId="2" xfId="24" applyFont="1" applyFill="1" applyBorder="1" applyAlignment="1">
      <alignment vertical="center"/>
    </xf>
    <xf numFmtId="0" fontId="41" fillId="0" borderId="3" xfId="0" applyFont="1" applyBorder="1" applyAlignment="1">
      <alignment horizontal="center" vertical="center" wrapText="1"/>
    </xf>
    <xf numFmtId="165" fontId="41" fillId="0" borderId="3" xfId="24" applyFont="1" applyBorder="1" applyAlignment="1">
      <alignment horizontal="right" vertical="center" wrapText="1"/>
    </xf>
    <xf numFmtId="0" fontId="38" fillId="7" borderId="1" xfId="0" applyFont="1" applyFill="1" applyBorder="1" applyAlignment="1">
      <alignment horizontal="center" vertical="center"/>
    </xf>
    <xf numFmtId="0" fontId="41" fillId="7" borderId="9" xfId="0" applyFont="1" applyFill="1" applyBorder="1" applyAlignment="1">
      <alignment horizontal="right" vertical="center" wrapText="1"/>
    </xf>
    <xf numFmtId="4" fontId="41" fillId="7" borderId="9" xfId="0" applyNumberFormat="1" applyFont="1" applyFill="1" applyBorder="1" applyAlignment="1">
      <alignment horizontal="center"/>
    </xf>
    <xf numFmtId="2" fontId="41" fillId="7" borderId="9" xfId="61" applyNumberFormat="1" applyFont="1" applyFill="1" applyBorder="1" applyAlignment="1">
      <alignment horizontal="center" vertical="center"/>
    </xf>
    <xf numFmtId="4" fontId="41" fillId="0" borderId="3" xfId="0" applyNumberFormat="1" applyFont="1" applyBorder="1" applyAlignment="1">
      <alignment horizontal="center" vertical="center" wrapText="1"/>
    </xf>
    <xf numFmtId="0" fontId="38" fillId="0" borderId="3" xfId="0" applyFont="1" applyBorder="1" applyAlignment="1">
      <alignment horizontal="center" vertical="center" wrapText="1"/>
    </xf>
    <xf numFmtId="2" fontId="38" fillId="0" borderId="3" xfId="24" applyNumberFormat="1" applyFont="1" applyBorder="1" applyAlignment="1">
      <alignment horizontal="center" vertical="center"/>
    </xf>
    <xf numFmtId="165" fontId="38" fillId="0" borderId="3" xfId="24" applyFont="1" applyBorder="1" applyAlignment="1">
      <alignment vertical="center"/>
    </xf>
    <xf numFmtId="3" fontId="38" fillId="0" borderId="3" xfId="0" applyNumberFormat="1" applyFont="1" applyBorder="1" applyAlignment="1">
      <alignment horizontal="center" vertical="center" wrapText="1"/>
    </xf>
    <xf numFmtId="165" fontId="38" fillId="0" borderId="0" xfId="24" applyFont="1" applyAlignment="1">
      <alignment vertical="center"/>
    </xf>
    <xf numFmtId="0" fontId="37" fillId="0" borderId="1" xfId="0" applyFont="1" applyBorder="1" applyAlignment="1">
      <alignment horizontal="center" vertical="center"/>
    </xf>
    <xf numFmtId="0" fontId="37" fillId="0" borderId="9" xfId="0" applyFont="1" applyBorder="1" applyAlignment="1">
      <alignment horizontal="center"/>
    </xf>
    <xf numFmtId="2" fontId="37" fillId="0" borderId="9" xfId="0" applyNumberFormat="1" applyFont="1" applyBorder="1" applyAlignment="1">
      <alignment horizontal="center" vertical="center"/>
    </xf>
    <xf numFmtId="165" fontId="40" fillId="0" borderId="2" xfId="24" applyFont="1" applyBorder="1" applyAlignment="1">
      <alignment vertical="center"/>
    </xf>
    <xf numFmtId="165" fontId="37" fillId="0" borderId="3" xfId="24" applyFont="1" applyBorder="1" applyAlignment="1">
      <alignment vertical="center"/>
    </xf>
    <xf numFmtId="0" fontId="37" fillId="10" borderId="1" xfId="0" applyFont="1" applyFill="1" applyBorder="1" applyAlignment="1">
      <alignment horizontal="center" vertical="center"/>
    </xf>
    <xf numFmtId="0" fontId="37" fillId="10" borderId="1" xfId="0" applyFont="1" applyFill="1" applyBorder="1" applyAlignment="1">
      <alignment vertical="center"/>
    </xf>
    <xf numFmtId="0" fontId="37" fillId="10" borderId="9" xfId="0" applyFont="1" applyFill="1" applyBorder="1" applyAlignment="1">
      <alignment horizontal="center"/>
    </xf>
    <xf numFmtId="0" fontId="37" fillId="10" borderId="9" xfId="0" applyFont="1" applyFill="1" applyBorder="1" applyAlignment="1">
      <alignment horizontal="center" vertical="center"/>
    </xf>
    <xf numFmtId="165" fontId="41" fillId="10" borderId="9" xfId="24" applyFont="1" applyFill="1" applyBorder="1" applyAlignment="1">
      <alignment vertical="center"/>
    </xf>
    <xf numFmtId="0" fontId="38" fillId="10" borderId="2" xfId="0" applyFont="1" applyFill="1" applyBorder="1" applyAlignment="1">
      <alignment vertical="center"/>
    </xf>
    <xf numFmtId="3" fontId="41" fillId="0" borderId="3" xfId="0" applyNumberFormat="1" applyFont="1" applyBorder="1" applyAlignment="1">
      <alignment horizontal="right" vertical="center" wrapText="1"/>
    </xf>
    <xf numFmtId="165" fontId="38" fillId="0" borderId="3" xfId="24" applyFont="1" applyFill="1" applyBorder="1" applyAlignment="1">
      <alignment vertical="center"/>
    </xf>
    <xf numFmtId="4" fontId="41" fillId="7" borderId="9" xfId="0" applyNumberFormat="1" applyFont="1" applyFill="1" applyBorder="1" applyAlignment="1">
      <alignment horizontal="center" vertical="center"/>
    </xf>
    <xf numFmtId="165" fontId="41" fillId="7" borderId="9" xfId="24" applyFont="1" applyFill="1" applyBorder="1" applyAlignment="1">
      <alignment horizontal="center"/>
    </xf>
    <xf numFmtId="165" fontId="38" fillId="7" borderId="2" xfId="61" applyNumberFormat="1" applyFont="1" applyFill="1" applyBorder="1" applyAlignment="1">
      <alignment vertical="center"/>
    </xf>
    <xf numFmtId="165" fontId="38" fillId="0" borderId="3" xfId="61" applyNumberFormat="1" applyFont="1" applyFill="1" applyBorder="1" applyAlignment="1">
      <alignment vertical="center"/>
    </xf>
    <xf numFmtId="2" fontId="38" fillId="0" borderId="3" xfId="61" applyNumberFormat="1" applyFont="1" applyFill="1" applyBorder="1" applyAlignment="1">
      <alignment horizontal="center" vertical="center"/>
    </xf>
    <xf numFmtId="3" fontId="38" fillId="0" borderId="3" xfId="0" applyNumberFormat="1" applyFont="1" applyBorder="1" applyAlignment="1">
      <alignment vertical="center" wrapText="1"/>
    </xf>
    <xf numFmtId="0" fontId="37" fillId="0" borderId="9" xfId="0" applyFont="1" applyBorder="1" applyAlignment="1">
      <alignment horizontal="center" vertical="center"/>
    </xf>
    <xf numFmtId="182" fontId="37" fillId="0" borderId="3" xfId="0" applyNumberFormat="1" applyFont="1" applyBorder="1" applyAlignment="1">
      <alignment vertical="center"/>
    </xf>
    <xf numFmtId="0" fontId="38" fillId="0" borderId="1" xfId="0" applyFont="1" applyBorder="1" applyAlignment="1">
      <alignment horizontal="center" vertical="center"/>
    </xf>
    <xf numFmtId="0" fontId="38" fillId="0" borderId="9" xfId="0" applyFont="1" applyBorder="1" applyAlignment="1">
      <alignment horizontal="center"/>
    </xf>
    <xf numFmtId="0" fontId="38" fillId="0" borderId="9" xfId="0" applyFont="1" applyBorder="1" applyAlignment="1">
      <alignment horizontal="center" vertical="center"/>
    </xf>
    <xf numFmtId="165" fontId="41" fillId="0" borderId="2" xfId="24" applyFont="1" applyBorder="1" applyAlignment="1">
      <alignment vertical="center"/>
    </xf>
    <xf numFmtId="43" fontId="38" fillId="0" borderId="0" xfId="0" applyNumberFormat="1" applyFont="1"/>
    <xf numFmtId="43" fontId="38" fillId="0" borderId="0" xfId="0" applyNumberFormat="1" applyFont="1" applyAlignment="1">
      <alignment vertical="center"/>
    </xf>
    <xf numFmtId="0" fontId="37" fillId="10" borderId="3" xfId="0" applyFont="1" applyFill="1" applyBorder="1" applyAlignment="1">
      <alignment horizontal="center" vertical="center"/>
    </xf>
    <xf numFmtId="0" fontId="37" fillId="10" borderId="3" xfId="0" applyFont="1" applyFill="1" applyBorder="1" applyAlignment="1">
      <alignment vertical="center"/>
    </xf>
    <xf numFmtId="165" fontId="41" fillId="10" borderId="3" xfId="24" applyFont="1" applyFill="1" applyBorder="1" applyAlignment="1">
      <alignment vertical="center"/>
    </xf>
    <xf numFmtId="0" fontId="38" fillId="10" borderId="3" xfId="0" applyFont="1" applyFill="1" applyBorder="1" applyAlignment="1">
      <alignment vertical="center"/>
    </xf>
    <xf numFmtId="2" fontId="41" fillId="0" borderId="3" xfId="61" applyNumberFormat="1" applyFont="1" applyFill="1" applyBorder="1" applyAlignment="1">
      <alignment horizontal="center" vertical="center"/>
    </xf>
    <xf numFmtId="165" fontId="41" fillId="0" borderId="3" xfId="24" applyFont="1" applyBorder="1" applyAlignment="1">
      <alignment horizontal="center"/>
    </xf>
    <xf numFmtId="0" fontId="41" fillId="0" borderId="9" xfId="0" applyFont="1" applyBorder="1" applyAlignment="1">
      <alignment horizontal="right" vertical="center" wrapText="1"/>
    </xf>
    <xf numFmtId="4" fontId="41" fillId="0" borderId="9" xfId="0" applyNumberFormat="1" applyFont="1" applyBorder="1" applyAlignment="1">
      <alignment horizontal="center" vertical="center"/>
    </xf>
    <xf numFmtId="2" fontId="41" fillId="0" borderId="9" xfId="61" applyNumberFormat="1" applyFont="1" applyFill="1" applyBorder="1" applyAlignment="1">
      <alignment horizontal="center" vertical="center"/>
    </xf>
    <xf numFmtId="165" fontId="41" fillId="0" borderId="9" xfId="24" applyFont="1" applyBorder="1" applyAlignment="1">
      <alignment horizontal="center"/>
    </xf>
    <xf numFmtId="165" fontId="38" fillId="0" borderId="2" xfId="61" applyNumberFormat="1" applyFont="1" applyFill="1" applyBorder="1" applyAlignment="1">
      <alignment vertical="center"/>
    </xf>
    <xf numFmtId="165" fontId="41" fillId="0" borderId="3" xfId="24" applyFont="1" applyFill="1" applyBorder="1" applyAlignment="1">
      <alignment vertical="center"/>
    </xf>
    <xf numFmtId="165" fontId="41" fillId="0" borderId="9" xfId="24" applyFont="1" applyFill="1" applyBorder="1" applyAlignment="1">
      <alignment vertical="center"/>
    </xf>
    <xf numFmtId="0" fontId="38" fillId="7" borderId="9" xfId="0" applyFont="1" applyFill="1" applyBorder="1" applyAlignment="1">
      <alignment horizontal="center" vertical="center"/>
    </xf>
    <xf numFmtId="2" fontId="38" fillId="7" borderId="9" xfId="61" applyNumberFormat="1" applyFont="1" applyFill="1" applyBorder="1" applyAlignment="1">
      <alignment horizontal="center" vertical="center"/>
    </xf>
    <xf numFmtId="2" fontId="38" fillId="0" borderId="9" xfId="61" applyNumberFormat="1" applyFont="1" applyFill="1" applyBorder="1" applyAlignment="1">
      <alignment horizontal="center" vertical="center"/>
    </xf>
    <xf numFmtId="0" fontId="37" fillId="0" borderId="0" xfId="0" applyFont="1" applyAlignment="1">
      <alignment horizontal="center" vertical="center"/>
    </xf>
    <xf numFmtId="2" fontId="38" fillId="0" borderId="3" xfId="0" applyNumberFormat="1" applyFont="1" applyBorder="1" applyAlignment="1">
      <alignment horizontal="center" vertical="center" wrapText="1"/>
    </xf>
    <xf numFmtId="165" fontId="38" fillId="0" borderId="3" xfId="61" applyNumberFormat="1" applyFont="1" applyBorder="1" applyAlignment="1">
      <alignment vertical="center"/>
    </xf>
    <xf numFmtId="165" fontId="38" fillId="0" borderId="3" xfId="24" applyFont="1" applyBorder="1" applyAlignment="1">
      <alignment vertical="center" wrapText="1"/>
    </xf>
    <xf numFmtId="0" fontId="51" fillId="7" borderId="0" xfId="0" applyFont="1" applyFill="1" applyAlignment="1">
      <alignment vertical="center"/>
    </xf>
    <xf numFmtId="2" fontId="36" fillId="0" borderId="14" xfId="19" applyNumberFormat="1" applyFont="1" applyBorder="1" applyAlignment="1">
      <alignment horizontal="center" vertical="center" wrapText="1"/>
    </xf>
    <xf numFmtId="0" fontId="36" fillId="0" borderId="14" xfId="19" quotePrefix="1" applyFont="1" applyBorder="1" applyAlignment="1">
      <alignment horizontal="center" vertical="center" wrapText="1"/>
    </xf>
    <xf numFmtId="0" fontId="36" fillId="0" borderId="14" xfId="19" applyFont="1" applyBorder="1" applyAlignment="1">
      <alignment horizontal="center" vertical="center" wrapText="1"/>
    </xf>
    <xf numFmtId="171" fontId="36" fillId="0" borderId="14" xfId="5" applyNumberFormat="1" applyFont="1" applyBorder="1" applyAlignment="1">
      <alignment horizontal="center" vertical="center" wrapText="1"/>
    </xf>
    <xf numFmtId="165" fontId="36" fillId="0" borderId="14" xfId="5" applyNumberFormat="1" applyFont="1" applyBorder="1" applyAlignment="1">
      <alignment horizontal="center" vertical="center" wrapText="1"/>
    </xf>
    <xf numFmtId="170" fontId="36" fillId="3" borderId="3" xfId="19" applyNumberFormat="1" applyFont="1" applyFill="1" applyBorder="1" applyAlignment="1">
      <alignment horizontal="center" vertical="center" wrapText="1"/>
    </xf>
    <xf numFmtId="49" fontId="36" fillId="3" borderId="1" xfId="19" quotePrefix="1" applyNumberFormat="1" applyFont="1" applyFill="1" applyBorder="1" applyAlignment="1">
      <alignment vertical="center" wrapText="1"/>
    </xf>
    <xf numFmtId="49" fontId="36" fillId="3" borderId="9" xfId="19" quotePrefix="1" applyNumberFormat="1" applyFont="1" applyFill="1" applyBorder="1" applyAlignment="1">
      <alignment vertical="center" wrapText="1"/>
    </xf>
    <xf numFmtId="49" fontId="36" fillId="3" borderId="9" xfId="0" quotePrefix="1" applyNumberFormat="1" applyFont="1" applyFill="1" applyBorder="1" applyAlignment="1">
      <alignment vertical="center" wrapText="1"/>
    </xf>
    <xf numFmtId="2" fontId="52" fillId="0" borderId="3" xfId="19" applyNumberFormat="1" applyFont="1" applyBorder="1" applyAlignment="1">
      <alignment horizontal="center" vertical="center" wrapText="1"/>
    </xf>
    <xf numFmtId="49" fontId="52" fillId="0" borderId="3" xfId="19" applyNumberFormat="1" applyFont="1" applyBorder="1" applyAlignment="1">
      <alignment vertical="center" wrapText="1"/>
    </xf>
    <xf numFmtId="185" fontId="34" fillId="0" borderId="0" xfId="19" applyNumberFormat="1" applyFont="1" applyAlignment="1">
      <alignment wrapText="1"/>
    </xf>
    <xf numFmtId="2" fontId="52" fillId="0" borderId="3" xfId="30" applyNumberFormat="1" applyFont="1" applyBorder="1" applyAlignment="1">
      <alignment horizontal="center" vertical="center" wrapText="1"/>
    </xf>
    <xf numFmtId="0" fontId="52" fillId="0" borderId="3" xfId="19" applyFont="1" applyBorder="1" applyAlignment="1">
      <alignment vertical="center" wrapText="1"/>
    </xf>
    <xf numFmtId="167" fontId="34" fillId="0" borderId="0" xfId="19" applyNumberFormat="1" applyFont="1" applyAlignment="1">
      <alignment wrapText="1"/>
    </xf>
    <xf numFmtId="0" fontId="34" fillId="0" borderId="3" xfId="19" applyFont="1" applyBorder="1" applyAlignment="1">
      <alignment horizontal="left" vertical="center" wrapText="1"/>
    </xf>
    <xf numFmtId="0" fontId="34" fillId="0" borderId="3" xfId="19" applyFont="1" applyBorder="1"/>
    <xf numFmtId="165" fontId="34" fillId="0" borderId="3" xfId="19" applyNumberFormat="1" applyFont="1" applyBorder="1" applyAlignment="1">
      <alignment horizontal="right" vertical="center"/>
    </xf>
    <xf numFmtId="0" fontId="35" fillId="4" borderId="3" xfId="19" applyFont="1" applyFill="1" applyBorder="1" applyAlignment="1">
      <alignment horizontal="left"/>
    </xf>
    <xf numFmtId="0" fontId="35" fillId="4" borderId="3" xfId="19" applyFont="1" applyFill="1" applyBorder="1"/>
    <xf numFmtId="0" fontId="35" fillId="3" borderId="3" xfId="19" applyFont="1" applyFill="1" applyBorder="1"/>
    <xf numFmtId="9" fontId="52" fillId="0" borderId="3" xfId="22" applyNumberFormat="1" applyFont="1" applyBorder="1" applyAlignment="1">
      <alignment horizontal="center" vertical="center"/>
    </xf>
    <xf numFmtId="0" fontId="34" fillId="0" borderId="0" xfId="19" applyFont="1" applyAlignment="1">
      <alignment horizontal="center"/>
    </xf>
    <xf numFmtId="171" fontId="34" fillId="0" borderId="0" xfId="19" applyNumberFormat="1" applyFont="1" applyAlignment="1">
      <alignment horizontal="center" vertical="center"/>
    </xf>
    <xf numFmtId="165" fontId="34" fillId="0" borderId="0" xfId="19" applyNumberFormat="1" applyFont="1"/>
    <xf numFmtId="0" fontId="34" fillId="0" borderId="8" xfId="19" applyFont="1" applyBorder="1"/>
    <xf numFmtId="0" fontId="35" fillId="0" borderId="0" xfId="19" applyFont="1" applyAlignment="1">
      <alignment horizontal="center" vertical="center"/>
    </xf>
    <xf numFmtId="2" fontId="38" fillId="0" borderId="0" xfId="19" applyNumberFormat="1" applyFont="1" applyAlignment="1">
      <alignment wrapText="1"/>
    </xf>
    <xf numFmtId="0" fontId="38" fillId="0" borderId="0" xfId="19" applyFont="1" applyAlignment="1">
      <alignment wrapText="1"/>
    </xf>
    <xf numFmtId="0" fontId="38" fillId="0" borderId="0" xfId="19" applyFont="1" applyAlignment="1">
      <alignment horizontal="center" vertical="center" wrapText="1"/>
    </xf>
    <xf numFmtId="0" fontId="40" fillId="7" borderId="32" xfId="25" applyFont="1" applyFill="1" applyBorder="1" applyAlignment="1">
      <alignment horizontal="center" vertical="center"/>
    </xf>
    <xf numFmtId="0" fontId="40" fillId="7" borderId="33" xfId="25" applyFont="1" applyFill="1" applyBorder="1" applyAlignment="1">
      <alignment horizontal="center" vertical="center" wrapText="1"/>
    </xf>
    <xf numFmtId="173" fontId="40" fillId="7" borderId="33" xfId="25" applyNumberFormat="1" applyFont="1" applyFill="1" applyBorder="1" applyAlignment="1">
      <alignment horizontal="center" vertical="center"/>
    </xf>
    <xf numFmtId="174" fontId="40" fillId="7" borderId="34" xfId="24" applyNumberFormat="1" applyFont="1" applyFill="1" applyBorder="1" applyAlignment="1">
      <alignment horizontal="center" vertical="center"/>
    </xf>
    <xf numFmtId="0" fontId="41" fillId="7" borderId="0" xfId="0" applyFont="1" applyFill="1" applyAlignment="1">
      <alignment vertical="center"/>
    </xf>
    <xf numFmtId="0" fontId="41" fillId="7" borderId="0" xfId="0" applyFont="1" applyFill="1" applyAlignment="1">
      <alignment vertical="center" wrapText="1"/>
    </xf>
    <xf numFmtId="173" fontId="41" fillId="7" borderId="0" xfId="24" applyNumberFormat="1" applyFont="1" applyFill="1" applyAlignment="1">
      <alignment horizontal="center" vertical="center"/>
    </xf>
    <xf numFmtId="0" fontId="40" fillId="7" borderId="11" xfId="25" applyFont="1" applyFill="1" applyBorder="1" applyAlignment="1">
      <alignment horizontal="centerContinuous" vertical="center"/>
    </xf>
    <xf numFmtId="0" fontId="40" fillId="7" borderId="12" xfId="25" applyFont="1" applyFill="1" applyBorder="1" applyAlignment="1">
      <alignment horizontal="centerContinuous" vertical="center" wrapText="1"/>
    </xf>
    <xf numFmtId="173" fontId="40" fillId="7" borderId="12" xfId="25" applyNumberFormat="1" applyFont="1" applyFill="1" applyBorder="1" applyAlignment="1">
      <alignment horizontal="center" vertical="center"/>
    </xf>
    <xf numFmtId="0" fontId="41" fillId="7" borderId="13" xfId="0" applyFont="1" applyFill="1" applyBorder="1" applyAlignment="1">
      <alignment horizontal="centerContinuous" vertical="center"/>
    </xf>
    <xf numFmtId="170" fontId="41" fillId="7" borderId="32" xfId="0" applyNumberFormat="1" applyFont="1" applyFill="1" applyBorder="1" applyAlignment="1">
      <alignment horizontal="center" vertical="center"/>
    </xf>
    <xf numFmtId="0" fontId="41" fillId="7" borderId="35" xfId="0" applyFont="1" applyFill="1" applyBorder="1" applyAlignment="1">
      <alignment horizontal="left" vertical="center" wrapText="1"/>
    </xf>
    <xf numFmtId="173" fontId="41" fillId="7" borderId="36" xfId="0" applyNumberFormat="1" applyFont="1" applyFill="1" applyBorder="1" applyAlignment="1">
      <alignment horizontal="center" vertical="center"/>
    </xf>
    <xf numFmtId="174" fontId="41" fillId="7" borderId="34" xfId="24" applyNumberFormat="1" applyFont="1" applyFill="1" applyBorder="1" applyAlignment="1">
      <alignment horizontal="centerContinuous" vertical="center"/>
    </xf>
    <xf numFmtId="0" fontId="41" fillId="7" borderId="36" xfId="0" applyFont="1" applyFill="1" applyBorder="1" applyAlignment="1">
      <alignment vertical="center"/>
    </xf>
    <xf numFmtId="167" fontId="41" fillId="7" borderId="34" xfId="24" applyNumberFormat="1" applyFont="1" applyFill="1" applyBorder="1" applyAlignment="1">
      <alignment horizontal="centerContinuous" vertical="center" wrapText="1"/>
    </xf>
    <xf numFmtId="0" fontId="38" fillId="7" borderId="0" xfId="0" applyFont="1" applyFill="1"/>
    <xf numFmtId="0" fontId="40" fillId="7" borderId="32" xfId="0" applyFont="1" applyFill="1" applyBorder="1" applyAlignment="1">
      <alignment horizontal="center" vertical="center"/>
    </xf>
    <xf numFmtId="174" fontId="40" fillId="7" borderId="34" xfId="24" applyNumberFormat="1" applyFont="1" applyFill="1" applyBorder="1" applyAlignment="1">
      <alignment horizontal="center" vertical="center" wrapText="1"/>
    </xf>
    <xf numFmtId="184" fontId="38" fillId="0" borderId="0" xfId="19" applyNumberFormat="1" applyFont="1" applyAlignment="1">
      <alignment wrapText="1"/>
    </xf>
    <xf numFmtId="0" fontId="40" fillId="7" borderId="11" xfId="0" applyFont="1" applyFill="1" applyBorder="1" applyAlignment="1">
      <alignment horizontal="left" vertical="center"/>
    </xf>
    <xf numFmtId="0" fontId="40" fillId="7" borderId="12" xfId="0" applyFont="1" applyFill="1" applyBorder="1" applyAlignment="1">
      <alignment horizontal="left" vertical="center" wrapText="1"/>
    </xf>
    <xf numFmtId="173" fontId="40" fillId="7" borderId="12" xfId="0" applyNumberFormat="1" applyFont="1" applyFill="1" applyBorder="1" applyAlignment="1">
      <alignment horizontal="center" vertical="center"/>
    </xf>
    <xf numFmtId="174" fontId="40" fillId="7" borderId="13" xfId="24" applyNumberFormat="1" applyFont="1" applyFill="1" applyBorder="1" applyAlignment="1">
      <alignment horizontal="centerContinuous" vertical="center"/>
    </xf>
    <xf numFmtId="2" fontId="38" fillId="0" borderId="0" xfId="19" applyNumberFormat="1" applyFont="1"/>
    <xf numFmtId="0" fontId="38" fillId="0" borderId="8" xfId="19" applyFont="1" applyBorder="1"/>
    <xf numFmtId="0" fontId="38" fillId="0" borderId="0" xfId="19" applyFont="1" applyAlignment="1">
      <alignment horizontal="center" vertical="center"/>
    </xf>
    <xf numFmtId="0" fontId="38" fillId="0" borderId="0" xfId="19" applyFont="1"/>
    <xf numFmtId="0" fontId="37" fillId="0" borderId="0" xfId="19" applyFont="1" applyAlignment="1">
      <alignment horizontal="center" vertical="center"/>
    </xf>
    <xf numFmtId="170" fontId="40" fillId="0" borderId="3" xfId="1" applyNumberFormat="1" applyFont="1" applyBorder="1" applyAlignment="1">
      <alignment horizontal="center" vertical="center" wrapText="1"/>
    </xf>
    <xf numFmtId="0" fontId="40" fillId="2" borderId="3" xfId="1" applyFont="1" applyFill="1" applyBorder="1" applyAlignment="1">
      <alignment horizontal="center" vertical="center"/>
    </xf>
    <xf numFmtId="0" fontId="40" fillId="2" borderId="3" xfId="1" quotePrefix="1" applyFont="1" applyFill="1" applyBorder="1" applyAlignment="1">
      <alignment horizontal="center" vertical="center"/>
    </xf>
    <xf numFmtId="0" fontId="41" fillId="0" borderId="3" xfId="1" applyFont="1" applyBorder="1" applyAlignment="1">
      <alignment horizontal="left" vertical="center"/>
    </xf>
    <xf numFmtId="2" fontId="41" fillId="0" borderId="3" xfId="1" applyNumberFormat="1" applyFont="1" applyBorder="1" applyAlignment="1">
      <alignment horizontal="center" vertical="center"/>
    </xf>
    <xf numFmtId="2" fontId="38" fillId="0" borderId="3" xfId="0" applyNumberFormat="1" applyFont="1" applyBorder="1" applyAlignment="1">
      <alignment horizontal="center" vertical="center"/>
    </xf>
    <xf numFmtId="4" fontId="41" fillId="0" borderId="18" xfId="1" applyNumberFormat="1" applyFont="1" applyBorder="1" applyAlignment="1">
      <alignment horizontal="center" vertical="center"/>
    </xf>
    <xf numFmtId="0" fontId="41" fillId="0" borderId="3" xfId="1" applyFont="1" applyBorder="1" applyAlignment="1">
      <alignment horizontal="center" vertical="center" wrapText="1"/>
    </xf>
    <xf numFmtId="4" fontId="52" fillId="0" borderId="18" xfId="1" applyNumberFormat="1" applyFont="1" applyBorder="1" applyAlignment="1">
      <alignment horizontal="center" vertical="center"/>
    </xf>
    <xf numFmtId="4" fontId="40" fillId="0" borderId="18" xfId="1" applyNumberFormat="1" applyFont="1" applyBorder="1" applyAlignment="1">
      <alignment horizontal="center" vertical="center"/>
    </xf>
    <xf numFmtId="0" fontId="40" fillId="0" borderId="3" xfId="1" applyFont="1" applyBorder="1" applyAlignment="1">
      <alignment horizontal="center" vertical="center"/>
    </xf>
    <xf numFmtId="0" fontId="42" fillId="0" borderId="3" xfId="1" applyFont="1" applyBorder="1" applyAlignment="1">
      <alignment vertical="center"/>
    </xf>
    <xf numFmtId="0" fontId="41" fillId="0" borderId="3" xfId="1" applyFont="1" applyBorder="1" applyAlignment="1">
      <alignment vertical="center"/>
    </xf>
    <xf numFmtId="0" fontId="42" fillId="0" borderId="3" xfId="1" applyFont="1" applyBorder="1" applyAlignment="1">
      <alignment horizontal="center" vertical="center"/>
    </xf>
    <xf numFmtId="2" fontId="42" fillId="0" borderId="3" xfId="1" applyNumberFormat="1" applyFont="1" applyBorder="1" applyAlignment="1">
      <alignment horizontal="center" vertical="center"/>
    </xf>
    <xf numFmtId="4" fontId="42" fillId="0" borderId="3" xfId="1" applyNumberFormat="1" applyFont="1" applyBorder="1" applyAlignment="1">
      <alignment horizontal="center" vertical="center"/>
    </xf>
    <xf numFmtId="4" fontId="42" fillId="0" borderId="18" xfId="1" applyNumberFormat="1" applyFont="1" applyBorder="1" applyAlignment="1">
      <alignment horizontal="center" vertical="center"/>
    </xf>
    <xf numFmtId="0" fontId="38" fillId="0" borderId="0" xfId="0" applyFont="1" applyAlignment="1">
      <alignment horizontal="left"/>
    </xf>
    <xf numFmtId="4" fontId="38" fillId="0" borderId="0" xfId="0" applyNumberFormat="1" applyFont="1"/>
    <xf numFmtId="0" fontId="41" fillId="0" borderId="3" xfId="0" applyFont="1" applyBorder="1" applyAlignment="1">
      <alignment horizontal="left" vertical="center"/>
    </xf>
    <xf numFmtId="2" fontId="41" fillId="0" borderId="2" xfId="0" applyNumberFormat="1" applyFont="1" applyBorder="1" applyAlignment="1">
      <alignment horizontal="center" vertical="center"/>
    </xf>
    <xf numFmtId="4" fontId="41" fillId="0" borderId="2" xfId="0" applyNumberFormat="1" applyFont="1" applyBorder="1" applyAlignment="1">
      <alignment horizontal="center" vertical="center"/>
    </xf>
    <xf numFmtId="4" fontId="41" fillId="0" borderId="28" xfId="0" applyNumberFormat="1" applyFont="1" applyBorder="1" applyAlignment="1">
      <alignment horizontal="center" vertical="center"/>
    </xf>
    <xf numFmtId="0" fontId="42" fillId="0" borderId="16" xfId="0" applyFont="1" applyBorder="1" applyAlignment="1">
      <alignment horizontal="center" vertical="center"/>
    </xf>
    <xf numFmtId="2" fontId="42" fillId="0" borderId="79" xfId="0" applyNumberFormat="1" applyFont="1" applyBorder="1" applyAlignment="1">
      <alignment horizontal="center" vertical="center"/>
    </xf>
    <xf numFmtId="4" fontId="42" fillId="0" borderId="79" xfId="0" applyNumberFormat="1" applyFont="1" applyBorder="1" applyAlignment="1">
      <alignment horizontal="center" vertical="center"/>
    </xf>
    <xf numFmtId="4" fontId="42" fillId="0" borderId="31" xfId="0" applyNumberFormat="1" applyFont="1" applyBorder="1" applyAlignment="1">
      <alignment horizontal="center" vertical="center"/>
    </xf>
    <xf numFmtId="0" fontId="41" fillId="0" borderId="16" xfId="0" applyFont="1" applyBorder="1" applyAlignment="1">
      <alignment horizontal="center" vertical="center"/>
    </xf>
    <xf numFmtId="0" fontId="41" fillId="0" borderId="79" xfId="0" applyFont="1" applyBorder="1" applyAlignment="1">
      <alignment horizontal="center" vertical="center"/>
    </xf>
    <xf numFmtId="4" fontId="41" fillId="0" borderId="79" xfId="0" applyNumberFormat="1" applyFont="1" applyBorder="1" applyAlignment="1">
      <alignment horizontal="center" vertical="center"/>
    </xf>
    <xf numFmtId="4" fontId="41" fillId="0" borderId="31" xfId="0" applyNumberFormat="1" applyFont="1" applyBorder="1" applyAlignment="1">
      <alignment horizontal="center" vertical="center"/>
    </xf>
    <xf numFmtId="4" fontId="41" fillId="0" borderId="6" xfId="1" applyNumberFormat="1" applyFont="1" applyBorder="1" applyAlignment="1">
      <alignment horizontal="center" vertical="center"/>
    </xf>
    <xf numFmtId="4" fontId="40" fillId="2" borderId="18" xfId="1" applyNumberFormat="1" applyFont="1" applyFill="1" applyBorder="1" applyAlignment="1">
      <alignment horizontal="center" vertical="center"/>
    </xf>
    <xf numFmtId="49" fontId="48" fillId="7" borderId="34" xfId="0" applyNumberFormat="1" applyFont="1" applyFill="1" applyBorder="1" applyAlignment="1">
      <alignment horizontal="center" vertical="center" wrapText="1"/>
    </xf>
    <xf numFmtId="0" fontId="48" fillId="7" borderId="5" xfId="0" applyFont="1" applyFill="1" applyBorder="1" applyAlignment="1">
      <alignment horizontal="center" vertical="center"/>
    </xf>
    <xf numFmtId="0" fontId="48" fillId="7" borderId="0" xfId="0" applyFont="1" applyFill="1" applyAlignment="1">
      <alignment horizontal="center" vertical="center"/>
    </xf>
    <xf numFmtId="0" fontId="48" fillId="7" borderId="0" xfId="0" applyFont="1" applyFill="1" applyAlignment="1">
      <alignment horizontal="center"/>
    </xf>
    <xf numFmtId="165" fontId="39" fillId="7" borderId="0" xfId="24" applyFont="1" applyFill="1" applyAlignment="1">
      <alignment horizontal="center" vertical="center"/>
    </xf>
    <xf numFmtId="0" fontId="48" fillId="7" borderId="0" xfId="0" applyFont="1" applyFill="1" applyAlignment="1">
      <alignment horizontal="center" vertical="center" wrapText="1"/>
    </xf>
    <xf numFmtId="0" fontId="48" fillId="7" borderId="0" xfId="0" applyFont="1" applyFill="1" applyAlignment="1">
      <alignment vertical="center" wrapText="1"/>
    </xf>
    <xf numFmtId="0" fontId="48" fillId="7" borderId="0" xfId="0" applyFont="1" applyFill="1" applyAlignment="1">
      <alignment horizontal="center" wrapText="1"/>
    </xf>
    <xf numFmtId="165" fontId="39" fillId="7" borderId="0" xfId="24" applyFont="1" applyFill="1" applyAlignment="1">
      <alignment vertical="center" wrapText="1"/>
    </xf>
    <xf numFmtId="0" fontId="55" fillId="7" borderId="0" xfId="0" applyFont="1" applyFill="1" applyAlignment="1">
      <alignment vertical="center"/>
    </xf>
    <xf numFmtId="0" fontId="38" fillId="0" borderId="0" xfId="0" applyFont="1" applyBorder="1"/>
    <xf numFmtId="165" fontId="41" fillId="0" borderId="0" xfId="24" applyFont="1" applyBorder="1" applyAlignment="1">
      <alignment vertical="center"/>
    </xf>
    <xf numFmtId="165" fontId="38" fillId="0" borderId="0" xfId="0" applyNumberFormat="1" applyFont="1" applyBorder="1"/>
    <xf numFmtId="0" fontId="38" fillId="12" borderId="0" xfId="0" applyFont="1" applyFill="1"/>
    <xf numFmtId="4" fontId="41" fillId="0" borderId="18" xfId="1" applyNumberFormat="1" applyFont="1" applyFill="1" applyBorder="1" applyAlignment="1">
      <alignment horizontal="center" vertical="center"/>
    </xf>
    <xf numFmtId="10" fontId="38" fillId="7" borderId="3" xfId="26" applyNumberFormat="1" applyFont="1" applyFill="1" applyBorder="1" applyAlignment="1">
      <alignment horizontal="center" vertical="center"/>
    </xf>
    <xf numFmtId="0" fontId="41" fillId="0" borderId="3" xfId="24" applyNumberFormat="1" applyFont="1" applyBorder="1" applyAlignment="1">
      <alignment horizontal="center" vertical="center"/>
    </xf>
    <xf numFmtId="0" fontId="38" fillId="7" borderId="1" xfId="0" applyFont="1" applyFill="1" applyBorder="1" applyAlignment="1">
      <alignment vertical="center" wrapText="1"/>
    </xf>
    <xf numFmtId="168" fontId="38" fillId="7" borderId="9" xfId="4" applyFont="1" applyFill="1" applyBorder="1" applyAlignment="1">
      <alignment horizontal="center" vertical="center"/>
    </xf>
    <xf numFmtId="182" fontId="38" fillId="7" borderId="2" xfId="61" applyNumberFormat="1" applyFont="1" applyFill="1" applyBorder="1" applyAlignment="1">
      <alignment vertical="center"/>
    </xf>
    <xf numFmtId="0" fontId="38" fillId="7" borderId="1" xfId="0" quotePrefix="1" applyFont="1" applyFill="1" applyBorder="1" applyAlignment="1">
      <alignment vertical="center" wrapText="1"/>
    </xf>
    <xf numFmtId="165" fontId="41" fillId="0" borderId="3" xfId="0" applyNumberFormat="1" applyFont="1" applyBorder="1" applyAlignment="1">
      <alignment horizontal="center" vertical="center" wrapText="1"/>
    </xf>
    <xf numFmtId="165" fontId="38" fillId="0" borderId="3" xfId="61" applyNumberFormat="1" applyFont="1" applyFill="1" applyBorder="1" applyAlignment="1">
      <alignment horizontal="center" vertical="center"/>
    </xf>
    <xf numFmtId="165" fontId="38" fillId="0" borderId="3" xfId="24" applyFont="1" applyBorder="1" applyAlignment="1">
      <alignment horizontal="center" vertical="center" wrapText="1"/>
    </xf>
    <xf numFmtId="0" fontId="38" fillId="0" borderId="3" xfId="0" applyFont="1" applyBorder="1" applyAlignment="1">
      <alignment horizontal="left" vertical="center" wrapText="1"/>
    </xf>
    <xf numFmtId="165" fontId="38" fillId="0" borderId="84" xfId="24" applyFont="1" applyBorder="1"/>
    <xf numFmtId="0" fontId="38" fillId="0" borderId="0" xfId="0" applyFont="1" applyAlignment="1">
      <alignment horizontal="center" vertical="center"/>
    </xf>
    <xf numFmtId="0" fontId="38" fillId="7" borderId="0" xfId="0" applyFont="1" applyFill="1" applyBorder="1" applyAlignment="1">
      <alignment horizontal="center" vertical="center"/>
    </xf>
    <xf numFmtId="0" fontId="41" fillId="7" borderId="0" xfId="0" applyFont="1" applyFill="1" applyBorder="1" applyAlignment="1">
      <alignment horizontal="right" vertical="center" wrapText="1"/>
    </xf>
    <xf numFmtId="2" fontId="41" fillId="7" borderId="0" xfId="61" applyNumberFormat="1" applyFont="1" applyFill="1" applyBorder="1" applyAlignment="1">
      <alignment horizontal="center" vertical="center"/>
    </xf>
    <xf numFmtId="4" fontId="38" fillId="0" borderId="3" xfId="0" applyNumberFormat="1" applyFont="1" applyBorder="1" applyAlignment="1">
      <alignment horizontal="center" vertical="center" wrapText="1"/>
    </xf>
    <xf numFmtId="3" fontId="38" fillId="0" borderId="3" xfId="0" applyNumberFormat="1" applyFont="1" applyBorder="1" applyAlignment="1">
      <alignment horizontal="left" vertical="center" wrapText="1"/>
    </xf>
    <xf numFmtId="2" fontId="38" fillId="7" borderId="9" xfId="4" applyNumberFormat="1" applyFont="1" applyFill="1" applyBorder="1" applyAlignment="1">
      <alignment horizontal="center" vertical="center"/>
    </xf>
    <xf numFmtId="4" fontId="41" fillId="7" borderId="0" xfId="0" applyNumberFormat="1" applyFont="1" applyFill="1" applyBorder="1" applyAlignment="1">
      <alignment horizontal="center" vertical="center"/>
    </xf>
    <xf numFmtId="165" fontId="41" fillId="7" borderId="0" xfId="24" applyFont="1" applyFill="1" applyBorder="1" applyAlignment="1">
      <alignment horizontal="center"/>
    </xf>
    <xf numFmtId="165" fontId="38" fillId="7" borderId="0" xfId="61" applyNumberFormat="1" applyFont="1" applyFill="1" applyBorder="1" applyAlignment="1">
      <alignment vertical="center"/>
    </xf>
    <xf numFmtId="165" fontId="41" fillId="7" borderId="1" xfId="24" applyFont="1" applyFill="1" applyBorder="1" applyAlignment="1">
      <alignment vertical="center"/>
    </xf>
    <xf numFmtId="0" fontId="38" fillId="7" borderId="1" xfId="0" applyFont="1" applyFill="1" applyBorder="1" applyAlignment="1">
      <alignment horizontal="center"/>
    </xf>
    <xf numFmtId="165" fontId="41" fillId="7" borderId="1" xfId="24" applyFont="1" applyFill="1" applyBorder="1" applyAlignment="1">
      <alignment horizontal="center" vertical="center"/>
    </xf>
    <xf numFmtId="182" fontId="38" fillId="7" borderId="2" xfId="61" applyNumberFormat="1" applyFont="1" applyFill="1" applyBorder="1" applyAlignment="1">
      <alignment horizontal="center" vertical="center"/>
    </xf>
    <xf numFmtId="165" fontId="41" fillId="0" borderId="84" xfId="24" applyFont="1" applyBorder="1"/>
    <xf numFmtId="165" fontId="40" fillId="0" borderId="0" xfId="24" applyFont="1"/>
    <xf numFmtId="165" fontId="37" fillId="0" borderId="0" xfId="24" applyFont="1" applyAlignment="1">
      <alignment vertical="center"/>
    </xf>
    <xf numFmtId="165" fontId="34" fillId="0" borderId="0" xfId="24" applyFont="1" applyAlignment="1">
      <alignment wrapText="1"/>
    </xf>
    <xf numFmtId="9" fontId="38" fillId="0" borderId="3" xfId="0" applyNumberFormat="1" applyFont="1" applyBorder="1" applyAlignment="1">
      <alignment horizontal="center" vertical="center" wrapText="1"/>
    </xf>
    <xf numFmtId="0" fontId="37" fillId="7" borderId="1" xfId="0" applyFont="1" applyFill="1" applyBorder="1" applyAlignment="1">
      <alignment horizontal="center" vertical="center"/>
    </xf>
    <xf numFmtId="165" fontId="35" fillId="0" borderId="0" xfId="19" applyNumberFormat="1" applyFont="1" applyBorder="1"/>
    <xf numFmtId="0" fontId="41" fillId="0" borderId="3" xfId="1" applyFont="1" applyBorder="1" applyAlignment="1">
      <alignment horizontal="center" vertical="center"/>
    </xf>
    <xf numFmtId="0" fontId="40" fillId="0" borderId="3" xfId="1" applyFont="1" applyBorder="1" applyAlignment="1">
      <alignment horizontal="center" vertical="center"/>
    </xf>
    <xf numFmtId="0" fontId="41" fillId="0" borderId="3" xfId="1" applyFont="1" applyBorder="1" applyAlignment="1">
      <alignment horizontal="center" vertical="center" wrapText="1"/>
    </xf>
    <xf numFmtId="165" fontId="38" fillId="0" borderId="3" xfId="24" applyFont="1" applyBorder="1" applyAlignment="1">
      <alignment horizontal="center" vertical="center"/>
    </xf>
    <xf numFmtId="165" fontId="38" fillId="0" borderId="2" xfId="24" applyFont="1" applyFill="1" applyBorder="1" applyAlignment="1">
      <alignment vertical="center"/>
    </xf>
    <xf numFmtId="167" fontId="38" fillId="0" borderId="3" xfId="0" applyNumberFormat="1" applyFont="1" applyBorder="1" applyAlignment="1">
      <alignment horizontal="center" vertical="center"/>
    </xf>
    <xf numFmtId="167" fontId="38" fillId="7" borderId="3" xfId="0" applyNumberFormat="1" applyFont="1" applyFill="1" applyBorder="1" applyAlignment="1">
      <alignment horizontal="center" vertical="center"/>
    </xf>
    <xf numFmtId="167" fontId="38" fillId="7" borderId="0" xfId="0" applyNumberFormat="1" applyFont="1" applyFill="1" applyAlignment="1">
      <alignment vertical="center"/>
    </xf>
    <xf numFmtId="0" fontId="34" fillId="0" borderId="39" xfId="19" applyFont="1" applyBorder="1"/>
    <xf numFmtId="0" fontId="34" fillId="0" borderId="39" xfId="19" applyFont="1" applyBorder="1" applyAlignment="1">
      <alignment horizontal="center" vertical="center"/>
    </xf>
    <xf numFmtId="0" fontId="34" fillId="0" borderId="39" xfId="0" applyFont="1" applyBorder="1" applyAlignment="1">
      <alignment horizontal="center" vertical="center"/>
    </xf>
    <xf numFmtId="171" fontId="34" fillId="0" borderId="39" xfId="19" applyNumberFormat="1" applyFont="1" applyBorder="1" applyAlignment="1">
      <alignment horizontal="right" vertical="center"/>
    </xf>
    <xf numFmtId="165" fontId="34" fillId="0" borderId="38" xfId="19" applyNumberFormat="1" applyFont="1" applyBorder="1" applyAlignment="1">
      <alignment horizontal="right" vertical="center"/>
    </xf>
    <xf numFmtId="2" fontId="35" fillId="0" borderId="37" xfId="19" applyNumberFormat="1" applyFont="1" applyBorder="1"/>
    <xf numFmtId="0" fontId="41" fillId="0" borderId="3" xfId="1" applyFont="1" applyBorder="1" applyAlignment="1">
      <alignment horizontal="center" vertical="center" wrapText="1"/>
    </xf>
    <xf numFmtId="4" fontId="40" fillId="2" borderId="18" xfId="1" applyNumberFormat="1" applyFont="1" applyFill="1" applyBorder="1" applyAlignment="1">
      <alignment horizontal="center" vertical="center"/>
    </xf>
    <xf numFmtId="0" fontId="40" fillId="2" borderId="3" xfId="1" applyFont="1" applyFill="1" applyBorder="1" applyAlignment="1">
      <alignment horizontal="center" vertical="center"/>
    </xf>
    <xf numFmtId="0" fontId="40" fillId="2" borderId="3" xfId="1" quotePrefix="1" applyFont="1" applyFill="1" applyBorder="1" applyAlignment="1">
      <alignment horizontal="center" vertical="center"/>
    </xf>
    <xf numFmtId="0" fontId="41" fillId="0" borderId="3" xfId="1" applyFont="1" applyBorder="1" applyAlignment="1">
      <alignment horizontal="center" vertical="center"/>
    </xf>
    <xf numFmtId="0" fontId="40" fillId="0" borderId="3" xfId="1" applyFont="1" applyBorder="1" applyAlignment="1">
      <alignment horizontal="center" vertical="center"/>
    </xf>
    <xf numFmtId="2" fontId="34" fillId="0" borderId="0" xfId="19" applyNumberFormat="1" applyFont="1" applyBorder="1" applyAlignment="1">
      <alignment horizontal="left" vertical="center" wrapText="1"/>
    </xf>
    <xf numFmtId="2" fontId="34" fillId="0" borderId="0" xfId="19" applyNumberFormat="1" applyFont="1" applyBorder="1" applyAlignment="1">
      <alignment horizontal="left"/>
    </xf>
    <xf numFmtId="10" fontId="58" fillId="7" borderId="3" xfId="21" applyNumberFormat="1" applyFont="1" applyFill="1" applyBorder="1" applyAlignment="1">
      <alignment horizontal="right" vertical="center"/>
    </xf>
    <xf numFmtId="165" fontId="58" fillId="7" borderId="3" xfId="19" applyNumberFormat="1" applyFont="1" applyFill="1" applyBorder="1" applyAlignment="1">
      <alignment horizontal="right" vertical="center"/>
    </xf>
    <xf numFmtId="165" fontId="59" fillId="8" borderId="16" xfId="19" applyNumberFormat="1" applyFont="1" applyFill="1" applyBorder="1" applyAlignment="1">
      <alignment horizontal="right" vertical="center"/>
    </xf>
    <xf numFmtId="165" fontId="60" fillId="11" borderId="3" xfId="19" applyNumberFormat="1" applyFont="1" applyFill="1" applyBorder="1" applyAlignment="1">
      <alignment horizontal="right" vertical="center"/>
    </xf>
    <xf numFmtId="0" fontId="41" fillId="0" borderId="16" xfId="0" applyFont="1" applyBorder="1" applyAlignment="1">
      <alignment horizontal="left" vertical="center"/>
    </xf>
    <xf numFmtId="2" fontId="41" fillId="0" borderId="79" xfId="0" applyNumberFormat="1" applyFont="1" applyBorder="1" applyAlignment="1">
      <alignment horizontal="center" vertical="center"/>
    </xf>
    <xf numFmtId="0" fontId="40" fillId="0" borderId="3" xfId="0" applyFont="1" applyBorder="1" applyAlignment="1">
      <alignment horizontal="center" vertical="center"/>
    </xf>
    <xf numFmtId="2" fontId="34" fillId="0" borderId="0" xfId="19" applyNumberFormat="1" applyFont="1" applyBorder="1" applyAlignment="1">
      <alignment horizontal="center" vertical="center" wrapText="1"/>
    </xf>
    <xf numFmtId="165" fontId="59" fillId="8" borderId="0" xfId="19" applyNumberFormat="1" applyFont="1" applyFill="1" applyBorder="1" applyAlignment="1">
      <alignment horizontal="right" vertical="center"/>
    </xf>
    <xf numFmtId="165" fontId="34" fillId="0" borderId="0" xfId="19" applyNumberFormat="1" applyFont="1" applyBorder="1" applyAlignment="1">
      <alignment horizontal="right" vertical="center"/>
    </xf>
    <xf numFmtId="165" fontId="60" fillId="11" borderId="0" xfId="19" applyNumberFormat="1" applyFont="1" applyFill="1" applyBorder="1" applyAlignment="1">
      <alignment horizontal="right" vertical="center"/>
    </xf>
    <xf numFmtId="2" fontId="34" fillId="0" borderId="0" xfId="19" applyNumberFormat="1" applyFont="1" applyBorder="1" applyAlignment="1">
      <alignment horizontal="center"/>
    </xf>
    <xf numFmtId="2" fontId="34" fillId="0" borderId="15" xfId="19" applyNumberFormat="1" applyFont="1" applyBorder="1" applyAlignment="1">
      <alignment vertical="center" wrapText="1"/>
    </xf>
    <xf numFmtId="49" fontId="36" fillId="4" borderId="9" xfId="19" quotePrefix="1" applyNumberFormat="1" applyFont="1" applyFill="1" applyBorder="1" applyAlignment="1">
      <alignment vertical="center" wrapText="1"/>
    </xf>
    <xf numFmtId="165" fontId="36" fillId="4" borderId="2" xfId="24" quotePrefix="1" applyFont="1" applyFill="1" applyBorder="1" applyAlignment="1">
      <alignment vertical="center" wrapText="1"/>
    </xf>
    <xf numFmtId="49" fontId="52" fillId="0" borderId="1" xfId="0" applyNumberFormat="1" applyFont="1" applyBorder="1" applyAlignment="1">
      <alignment horizontal="center" vertical="center" wrapText="1"/>
    </xf>
    <xf numFmtId="2" fontId="52" fillId="0" borderId="2" xfId="0" applyNumberFormat="1" applyFont="1" applyBorder="1" applyAlignment="1">
      <alignment horizontal="center" vertical="center" wrapText="1"/>
    </xf>
    <xf numFmtId="49" fontId="36" fillId="3" borderId="3" xfId="0" quotePrefix="1" applyNumberFormat="1" applyFont="1" applyFill="1" applyBorder="1" applyAlignment="1">
      <alignment horizontal="center" vertical="center" wrapText="1"/>
    </xf>
    <xf numFmtId="2" fontId="36" fillId="3" borderId="3" xfId="0" quotePrefix="1" applyNumberFormat="1" applyFont="1" applyFill="1" applyBorder="1" applyAlignment="1">
      <alignment horizontal="center" vertical="center" wrapText="1"/>
    </xf>
    <xf numFmtId="2" fontId="34" fillId="0" borderId="3" xfId="19" applyNumberFormat="1" applyFont="1" applyBorder="1" applyAlignment="1">
      <alignment horizontal="center" wrapText="1"/>
    </xf>
    <xf numFmtId="2" fontId="34" fillId="0" borderId="3" xfId="19" applyNumberFormat="1" applyFont="1" applyBorder="1" applyAlignment="1">
      <alignment horizontal="center" vertical="center" wrapText="1"/>
    </xf>
    <xf numFmtId="10" fontId="52" fillId="7" borderId="3" xfId="26" applyNumberFormat="1" applyFont="1" applyFill="1" applyBorder="1" applyAlignment="1">
      <alignment horizontal="center" vertical="center" wrapText="1"/>
    </xf>
    <xf numFmtId="4" fontId="45" fillId="0" borderId="3" xfId="1" applyNumberFormat="1" applyFont="1" applyBorder="1" applyAlignment="1">
      <alignment horizontal="center" vertical="center"/>
    </xf>
    <xf numFmtId="0" fontId="52" fillId="0" borderId="17" xfId="1" applyFont="1" applyBorder="1" applyAlignment="1">
      <alignment horizontal="center" vertical="center"/>
    </xf>
    <xf numFmtId="0" fontId="52" fillId="0" borderId="3" xfId="1" applyFont="1" applyBorder="1" applyAlignment="1">
      <alignment horizontal="center" vertical="center"/>
    </xf>
    <xf numFmtId="0" fontId="52" fillId="0" borderId="18" xfId="1" applyFont="1" applyBorder="1" applyAlignment="1">
      <alignment horizontal="center" vertical="center"/>
    </xf>
    <xf numFmtId="0" fontId="52" fillId="0" borderId="19" xfId="1" applyFont="1" applyBorder="1" applyAlignment="1">
      <alignment horizontal="center" vertical="center"/>
    </xf>
    <xf numFmtId="0" fontId="52" fillId="0" borderId="20" xfId="1" applyFont="1" applyBorder="1" applyAlignment="1">
      <alignment horizontal="center" vertical="center"/>
    </xf>
    <xf numFmtId="0" fontId="52" fillId="0" borderId="21" xfId="1" applyFont="1" applyBorder="1" applyAlignment="1">
      <alignment horizontal="center" vertical="center"/>
    </xf>
    <xf numFmtId="0" fontId="36" fillId="0" borderId="17" xfId="1" applyFont="1" applyBorder="1" applyAlignment="1">
      <alignment horizontal="center" vertical="center"/>
    </xf>
    <xf numFmtId="0" fontId="36" fillId="0" borderId="3" xfId="1" applyFont="1" applyBorder="1" applyAlignment="1">
      <alignment horizontal="center" vertical="center"/>
    </xf>
    <xf numFmtId="0" fontId="36" fillId="0" borderId="18" xfId="1" applyFont="1" applyBorder="1" applyAlignment="1">
      <alignment horizontal="center" vertical="center"/>
    </xf>
    <xf numFmtId="0" fontId="52" fillId="0" borderId="17" xfId="1" applyFont="1" applyBorder="1" applyAlignment="1">
      <alignment horizontal="left" vertical="top" wrapText="1"/>
    </xf>
    <xf numFmtId="0" fontId="52" fillId="0" borderId="3" xfId="1" applyFont="1" applyBorder="1" applyAlignment="1">
      <alignment horizontal="left" vertical="top" wrapText="1"/>
    </xf>
    <xf numFmtId="0" fontId="40" fillId="0" borderId="3" xfId="1" applyFont="1" applyBorder="1" applyAlignment="1">
      <alignment horizontal="right" vertical="center"/>
    </xf>
    <xf numFmtId="0" fontId="36" fillId="2" borderId="3" xfId="1" applyFont="1" applyFill="1" applyBorder="1" applyAlignment="1">
      <alignment horizontal="center" vertical="center" wrapText="1"/>
    </xf>
    <xf numFmtId="0" fontId="41" fillId="0" borderId="3" xfId="0" applyFont="1" applyBorder="1" applyAlignment="1">
      <alignment horizontal="center" vertical="center" wrapText="1"/>
    </xf>
    <xf numFmtId="0" fontId="41" fillId="0" borderId="18" xfId="0" applyFont="1" applyBorder="1" applyAlignment="1">
      <alignment horizontal="center" vertical="center" wrapText="1"/>
    </xf>
    <xf numFmtId="0" fontId="41" fillId="0" borderId="17" xfId="1" applyFont="1" applyBorder="1" applyAlignment="1">
      <alignment horizontal="center" vertical="center"/>
    </xf>
    <xf numFmtId="0" fontId="41" fillId="0" borderId="3" xfId="1" applyFont="1" applyBorder="1" applyAlignment="1">
      <alignment horizontal="center" vertical="center"/>
    </xf>
    <xf numFmtId="0" fontId="40" fillId="2" borderId="3" xfId="1" quotePrefix="1" applyFont="1" applyFill="1" applyBorder="1" applyAlignment="1">
      <alignment horizontal="center" vertical="center"/>
    </xf>
    <xf numFmtId="4" fontId="40" fillId="2" borderId="18" xfId="1" applyNumberFormat="1" applyFont="1" applyFill="1" applyBorder="1" applyAlignment="1">
      <alignment horizontal="center" vertical="center"/>
    </xf>
    <xf numFmtId="0" fontId="40" fillId="0" borderId="3" xfId="1" applyFont="1" applyBorder="1" applyAlignment="1">
      <alignment horizontal="center" vertical="center"/>
    </xf>
    <xf numFmtId="0" fontId="40" fillId="2" borderId="17" xfId="1" applyFont="1" applyFill="1" applyBorder="1" applyAlignment="1">
      <alignment horizontal="center" vertical="center" wrapText="1"/>
    </xf>
    <xf numFmtId="0" fontId="40" fillId="2" borderId="3" xfId="1" applyFont="1" applyFill="1" applyBorder="1" applyAlignment="1">
      <alignment horizontal="center" vertical="center" wrapText="1"/>
    </xf>
    <xf numFmtId="0" fontId="41" fillId="0" borderId="3" xfId="1" applyFont="1" applyBorder="1" applyAlignment="1">
      <alignment horizontal="center" vertical="center" wrapText="1"/>
    </xf>
    <xf numFmtId="0" fontId="40" fillId="2" borderId="3" xfId="1" applyFont="1" applyFill="1" applyBorder="1" applyAlignment="1">
      <alignment horizontal="center" vertical="center"/>
    </xf>
    <xf numFmtId="2" fontId="41" fillId="0" borderId="3" xfId="1" applyNumberFormat="1" applyFont="1" applyBorder="1" applyAlignment="1">
      <alignment horizontal="center" vertical="center" wrapText="1"/>
    </xf>
    <xf numFmtId="0" fontId="41" fillId="0" borderId="3" xfId="1" applyFont="1" applyBorder="1" applyAlignment="1">
      <alignment horizontal="left" vertical="center" wrapText="1"/>
    </xf>
    <xf numFmtId="0" fontId="40" fillId="2" borderId="17" xfId="1" applyFont="1" applyFill="1" applyBorder="1" applyAlignment="1">
      <alignment horizontal="center" vertical="center"/>
    </xf>
    <xf numFmtId="49" fontId="41" fillId="0" borderId="3" xfId="0" applyNumberFormat="1" applyFont="1" applyBorder="1" applyAlignment="1">
      <alignment horizontal="center" vertical="center"/>
    </xf>
    <xf numFmtId="0" fontId="41" fillId="0" borderId="3" xfId="0" applyNumberFormat="1" applyFont="1" applyBorder="1" applyAlignment="1">
      <alignment horizontal="center" vertical="center"/>
    </xf>
    <xf numFmtId="0" fontId="41" fillId="0" borderId="18" xfId="0" applyNumberFormat="1" applyFont="1" applyBorder="1" applyAlignment="1">
      <alignment horizontal="center" vertical="center"/>
    </xf>
    <xf numFmtId="0" fontId="40" fillId="0" borderId="1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18" xfId="1" applyFont="1" applyBorder="1" applyAlignment="1">
      <alignment horizontal="center" vertical="center" wrapText="1"/>
    </xf>
    <xf numFmtId="0" fontId="54" fillId="0" borderId="17" xfId="1" applyFont="1" applyBorder="1" applyAlignment="1">
      <alignment horizontal="center" vertical="center"/>
    </xf>
    <xf numFmtId="0" fontId="54" fillId="0" borderId="3" xfId="1" applyFont="1" applyBorder="1" applyAlignment="1">
      <alignment horizontal="center" vertical="center"/>
    </xf>
    <xf numFmtId="0" fontId="54" fillId="0" borderId="18" xfId="1" applyFont="1" applyBorder="1" applyAlignment="1">
      <alignment horizontal="center" vertical="center"/>
    </xf>
    <xf numFmtId="0" fontId="41" fillId="0" borderId="18" xfId="1" applyFont="1" applyBorder="1" applyAlignment="1">
      <alignment horizontal="center" vertical="center" wrapText="1"/>
    </xf>
    <xf numFmtId="0" fontId="53" fillId="0" borderId="22" xfId="1" applyFont="1" applyBorder="1" applyAlignment="1">
      <alignment horizontal="center" vertical="center" wrapText="1"/>
    </xf>
    <xf numFmtId="0" fontId="53" fillId="0" borderId="23" xfId="1" applyFont="1" applyBorder="1" applyAlignment="1">
      <alignment horizontal="center" vertical="center" wrapText="1"/>
    </xf>
    <xf numFmtId="0" fontId="53" fillId="0" borderId="17" xfId="1" applyFont="1" applyBorder="1" applyAlignment="1">
      <alignment horizontal="center" vertical="center" wrapText="1"/>
    </xf>
    <xf numFmtId="0" fontId="53" fillId="0" borderId="3" xfId="1" applyFont="1" applyBorder="1" applyAlignment="1">
      <alignment horizontal="center" vertical="center" wrapText="1"/>
    </xf>
    <xf numFmtId="0" fontId="54" fillId="0" borderId="23" xfId="0" applyFont="1" applyBorder="1" applyAlignment="1">
      <alignment horizontal="center" vertical="center" wrapText="1"/>
    </xf>
    <xf numFmtId="0" fontId="54" fillId="0" borderId="3" xfId="0" applyFont="1" applyBorder="1" applyAlignment="1">
      <alignment horizontal="center" vertical="center" wrapText="1"/>
    </xf>
    <xf numFmtId="0" fontId="54" fillId="0" borderId="24" xfId="0" applyFont="1" applyBorder="1" applyAlignment="1">
      <alignment horizontal="center" vertical="center" wrapText="1"/>
    </xf>
    <xf numFmtId="0" fontId="54" fillId="0" borderId="18" xfId="0" applyFont="1" applyBorder="1" applyAlignment="1">
      <alignment horizontal="center" vertical="center" wrapText="1"/>
    </xf>
    <xf numFmtId="0" fontId="52" fillId="0" borderId="1" xfId="1" applyFont="1" applyBorder="1" applyAlignment="1">
      <alignment horizontal="center" vertical="center"/>
    </xf>
    <xf numFmtId="0" fontId="52" fillId="0" borderId="9" xfId="1" applyFont="1" applyBorder="1" applyAlignment="1">
      <alignment horizontal="center" vertical="center"/>
    </xf>
    <xf numFmtId="0" fontId="52" fillId="0" borderId="28" xfId="1" applyFont="1" applyBorder="1" applyAlignment="1">
      <alignment horizontal="center" vertical="center"/>
    </xf>
    <xf numFmtId="0" fontId="52" fillId="0" borderId="25" xfId="1" applyFont="1" applyBorder="1" applyAlignment="1">
      <alignment horizontal="center" vertical="center"/>
    </xf>
    <xf numFmtId="0" fontId="52" fillId="0" borderId="26" xfId="1" applyFont="1" applyBorder="1" applyAlignment="1">
      <alignment horizontal="center" vertical="center"/>
    </xf>
    <xf numFmtId="0" fontId="52" fillId="0" borderId="27" xfId="1" applyFont="1" applyBorder="1" applyAlignment="1">
      <alignment horizontal="center" vertical="center"/>
    </xf>
    <xf numFmtId="0" fontId="36" fillId="0" borderId="4" xfId="1" applyFont="1" applyBorder="1" applyAlignment="1">
      <alignment horizontal="center" vertical="center"/>
    </xf>
    <xf numFmtId="0" fontId="36" fillId="0" borderId="5" xfId="1" applyFont="1" applyBorder="1" applyAlignment="1">
      <alignment horizontal="center" vertical="center"/>
    </xf>
    <xf numFmtId="0" fontId="36" fillId="0" borderId="29" xfId="1" applyFont="1" applyBorder="1" applyAlignment="1">
      <alignment horizontal="center" vertical="center"/>
    </xf>
    <xf numFmtId="0" fontId="36" fillId="0" borderId="6" xfId="1" applyFont="1" applyBorder="1" applyAlignment="1">
      <alignment horizontal="center" vertical="center"/>
    </xf>
    <xf numFmtId="0" fontId="36" fillId="0" borderId="0" xfId="1" applyFont="1" applyAlignment="1">
      <alignment horizontal="center" vertical="center"/>
    </xf>
    <xf numFmtId="0" fontId="36" fillId="0" borderId="30" xfId="1" applyFont="1" applyBorder="1" applyAlignment="1">
      <alignment horizontal="center" vertical="center"/>
    </xf>
    <xf numFmtId="0" fontId="36" fillId="0" borderId="7" xfId="1" applyFont="1" applyBorder="1" applyAlignment="1">
      <alignment horizontal="center" vertical="center"/>
    </xf>
    <xf numFmtId="0" fontId="36" fillId="0" borderId="8" xfId="1" applyFont="1" applyBorder="1" applyAlignment="1">
      <alignment horizontal="center" vertical="center"/>
    </xf>
    <xf numFmtId="0" fontId="36" fillId="0" borderId="31" xfId="1" applyFont="1" applyBorder="1" applyAlignment="1">
      <alignment horizontal="center" vertical="center"/>
    </xf>
    <xf numFmtId="0" fontId="36" fillId="0" borderId="1" xfId="1" applyFont="1" applyBorder="1" applyAlignment="1">
      <alignment horizontal="center" vertical="center"/>
    </xf>
    <xf numFmtId="0" fontId="36" fillId="0" borderId="9" xfId="1" applyFont="1" applyBorder="1" applyAlignment="1">
      <alignment horizontal="center" vertical="center"/>
    </xf>
    <xf numFmtId="0" fontId="36" fillId="0" borderId="28" xfId="1" applyFont="1" applyBorder="1" applyAlignment="1">
      <alignment horizontal="center" vertical="center"/>
    </xf>
    <xf numFmtId="49" fontId="41" fillId="0" borderId="18" xfId="0" applyNumberFormat="1" applyFont="1" applyBorder="1" applyAlignment="1">
      <alignment horizontal="center" vertical="center"/>
    </xf>
    <xf numFmtId="0" fontId="41" fillId="0" borderId="3" xfId="1" applyFont="1" applyBorder="1" applyAlignment="1">
      <alignment horizontal="right" vertical="center"/>
    </xf>
    <xf numFmtId="0" fontId="52" fillId="2" borderId="3" xfId="1" applyFont="1" applyFill="1" applyBorder="1" applyAlignment="1">
      <alignment horizontal="center" vertical="center"/>
    </xf>
    <xf numFmtId="0" fontId="40" fillId="6" borderId="1" xfId="0" applyFont="1" applyFill="1" applyBorder="1" applyAlignment="1">
      <alignment horizontal="center" vertical="center"/>
    </xf>
    <xf numFmtId="0" fontId="40" fillId="6" borderId="9" xfId="0" applyFont="1" applyFill="1" applyBorder="1" applyAlignment="1">
      <alignment horizontal="center" vertical="center"/>
    </xf>
    <xf numFmtId="0" fontId="40" fillId="6" borderId="2" xfId="0" applyFont="1" applyFill="1" applyBorder="1" applyAlignment="1">
      <alignment horizontal="center" vertical="center"/>
    </xf>
    <xf numFmtId="0" fontId="41" fillId="0" borderId="3" xfId="0" applyFont="1" applyBorder="1" applyAlignment="1">
      <alignment horizontal="center" vertical="center"/>
    </xf>
    <xf numFmtId="0" fontId="41" fillId="0" borderId="18" xfId="0" applyFont="1" applyBorder="1" applyAlignment="1">
      <alignment horizontal="center" vertical="center"/>
    </xf>
    <xf numFmtId="0" fontId="40" fillId="0" borderId="1" xfId="1" applyFont="1" applyBorder="1" applyAlignment="1">
      <alignment horizontal="right" vertical="center"/>
    </xf>
    <xf numFmtId="0" fontId="40" fillId="0" borderId="9" xfId="1" applyFont="1" applyBorder="1" applyAlignment="1">
      <alignment horizontal="right" vertical="center"/>
    </xf>
    <xf numFmtId="0" fontId="40" fillId="0" borderId="2" xfId="1" applyFont="1" applyBorder="1" applyAlignment="1">
      <alignment horizontal="right" vertical="center"/>
    </xf>
    <xf numFmtId="0" fontId="40" fillId="0" borderId="1" xfId="1" applyFont="1" applyBorder="1" applyAlignment="1">
      <alignment horizontal="center" vertical="center"/>
    </xf>
    <xf numFmtId="0" fontId="40" fillId="0" borderId="9" xfId="1" applyFont="1" applyBorder="1" applyAlignment="1">
      <alignment horizontal="center" vertical="center"/>
    </xf>
    <xf numFmtId="0" fontId="40" fillId="0" borderId="2" xfId="1" applyFont="1" applyBorder="1" applyAlignment="1">
      <alignment horizontal="center" vertical="center"/>
    </xf>
    <xf numFmtId="0" fontId="40" fillId="0" borderId="80" xfId="1" applyFont="1" applyBorder="1" applyAlignment="1">
      <alignment horizontal="center" vertical="center"/>
    </xf>
    <xf numFmtId="0" fontId="40" fillId="0" borderId="5" xfId="1" applyFont="1" applyBorder="1" applyAlignment="1">
      <alignment horizontal="center" vertical="center"/>
    </xf>
    <xf numFmtId="0" fontId="40" fillId="0" borderId="81" xfId="1" applyFont="1" applyBorder="1" applyAlignment="1">
      <alignment horizontal="center" vertical="center"/>
    </xf>
    <xf numFmtId="0" fontId="40" fillId="0" borderId="40" xfId="1" applyFont="1" applyBorder="1" applyAlignment="1">
      <alignment horizontal="center" vertical="center"/>
    </xf>
    <xf numFmtId="0" fontId="40" fillId="0" borderId="0" xfId="1" applyFont="1" applyAlignment="1">
      <alignment horizontal="center" vertical="center"/>
    </xf>
    <xf numFmtId="0" fontId="40" fillId="0" borderId="82" xfId="1" applyFont="1" applyBorder="1" applyAlignment="1">
      <alignment horizontal="center" vertical="center"/>
    </xf>
    <xf numFmtId="0" fontId="40" fillId="0" borderId="52" xfId="1" applyFont="1" applyBorder="1" applyAlignment="1">
      <alignment horizontal="center" vertical="center"/>
    </xf>
    <xf numFmtId="0" fontId="40" fillId="0" borderId="8" xfId="1" applyFont="1" applyBorder="1" applyAlignment="1">
      <alignment horizontal="center" vertical="center"/>
    </xf>
    <xf numFmtId="0" fontId="40" fillId="0" borderId="79" xfId="1" applyFont="1" applyBorder="1" applyAlignment="1">
      <alignment horizontal="center" vertical="center"/>
    </xf>
    <xf numFmtId="0" fontId="52" fillId="0" borderId="3" xfId="1" applyFont="1" applyBorder="1" applyAlignment="1">
      <alignment vertical="center"/>
    </xf>
    <xf numFmtId="0" fontId="36" fillId="0" borderId="3" xfId="1" applyFont="1" applyBorder="1" applyAlignment="1">
      <alignment vertical="center"/>
    </xf>
    <xf numFmtId="0" fontId="12" fillId="0" borderId="17" xfId="1" applyFont="1" applyBorder="1" applyAlignment="1">
      <alignment horizontal="center" vertical="center"/>
    </xf>
    <xf numFmtId="0" fontId="12" fillId="0" borderId="3" xfId="1" applyFont="1" applyBorder="1" applyAlignment="1">
      <alignment horizontal="center" vertical="center"/>
    </xf>
    <xf numFmtId="0" fontId="12" fillId="0" borderId="18" xfId="1" applyFont="1" applyBorder="1" applyAlignment="1">
      <alignment horizontal="center" vertical="center"/>
    </xf>
    <xf numFmtId="0" fontId="12" fillId="0" borderId="19" xfId="1" applyFont="1" applyBorder="1" applyAlignment="1">
      <alignment horizontal="center" vertical="center"/>
    </xf>
    <xf numFmtId="0" fontId="12" fillId="0" borderId="20" xfId="1" applyFont="1" applyBorder="1" applyAlignment="1">
      <alignment horizontal="center" vertical="center"/>
    </xf>
    <xf numFmtId="0" fontId="12" fillId="0" borderId="21" xfId="1" applyFont="1" applyBorder="1" applyAlignment="1">
      <alignment horizontal="center" vertical="center"/>
    </xf>
    <xf numFmtId="0" fontId="11" fillId="0" borderId="17" xfId="1" applyFont="1" applyBorder="1" applyAlignment="1">
      <alignment horizontal="center" vertical="center"/>
    </xf>
    <xf numFmtId="0" fontId="11" fillId="0" borderId="3" xfId="1" applyFont="1" applyBorder="1" applyAlignment="1">
      <alignment horizontal="center" vertical="center"/>
    </xf>
    <xf numFmtId="0" fontId="11" fillId="0" borderId="18" xfId="1" applyFont="1" applyBorder="1" applyAlignment="1">
      <alignment horizontal="center" vertical="center"/>
    </xf>
    <xf numFmtId="0" fontId="12" fillId="0" borderId="17" xfId="1" applyFont="1" applyBorder="1" applyAlignment="1">
      <alignment horizontal="left" vertical="top" wrapText="1"/>
    </xf>
    <xf numFmtId="0" fontId="12" fillId="0" borderId="3" xfId="1" applyFont="1" applyBorder="1" applyAlignment="1">
      <alignment horizontal="left" vertical="top" wrapText="1"/>
    </xf>
    <xf numFmtId="0" fontId="9" fillId="0" borderId="3" xfId="1" applyFont="1" applyBorder="1" applyAlignment="1">
      <alignment horizontal="right" vertical="center"/>
    </xf>
    <xf numFmtId="0" fontId="10" fillId="0" borderId="3" xfId="1" applyFont="1" applyBorder="1" applyAlignment="1">
      <alignment horizontal="right" vertical="center"/>
    </xf>
    <xf numFmtId="0" fontId="11" fillId="2" borderId="3" xfId="1" applyFont="1" applyFill="1" applyBorder="1" applyAlignment="1">
      <alignment horizontal="center" vertical="center" wrapText="1"/>
    </xf>
    <xf numFmtId="0" fontId="12" fillId="2" borderId="3" xfId="1" applyFont="1" applyFill="1" applyBorder="1" applyAlignment="1">
      <alignment horizontal="center" vertical="center"/>
    </xf>
    <xf numFmtId="0" fontId="10" fillId="0" borderId="3"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7" xfId="1" applyFont="1" applyBorder="1" applyAlignment="1">
      <alignment horizontal="center" vertical="center"/>
    </xf>
    <xf numFmtId="0" fontId="10" fillId="0" borderId="3" xfId="1" applyFont="1" applyBorder="1" applyAlignment="1">
      <alignment horizontal="center" vertical="center"/>
    </xf>
    <xf numFmtId="0" fontId="9" fillId="2" borderId="3" xfId="1" quotePrefix="1" applyFont="1" applyFill="1" applyBorder="1" applyAlignment="1">
      <alignment horizontal="center" vertical="center"/>
    </xf>
    <xf numFmtId="4" fontId="9" fillId="2" borderId="18" xfId="1" applyNumberFormat="1" applyFont="1" applyFill="1" applyBorder="1" applyAlignment="1">
      <alignment horizontal="center" vertical="center"/>
    </xf>
    <xf numFmtId="0" fontId="9" fillId="0" borderId="3" xfId="1" applyFont="1" applyBorder="1" applyAlignment="1">
      <alignment horizontal="center" vertical="center"/>
    </xf>
    <xf numFmtId="0" fontId="9" fillId="2" borderId="17" xfId="1" applyFont="1" applyFill="1" applyBorder="1" applyAlignment="1">
      <alignment horizontal="center" vertical="center" wrapText="1"/>
    </xf>
    <xf numFmtId="0" fontId="9" fillId="2" borderId="3" xfId="1" applyFont="1" applyFill="1" applyBorder="1" applyAlignment="1">
      <alignment horizontal="center" vertical="center" wrapText="1"/>
    </xf>
    <xf numFmtId="0" fontId="10" fillId="0" borderId="3" xfId="1" applyFont="1" applyBorder="1" applyAlignment="1">
      <alignment horizontal="center" vertical="center" wrapText="1"/>
    </xf>
    <xf numFmtId="0" fontId="9" fillId="2" borderId="3" xfId="1" applyFont="1" applyFill="1" applyBorder="1" applyAlignment="1">
      <alignment horizontal="center" vertical="center"/>
    </xf>
    <xf numFmtId="2" fontId="10" fillId="0" borderId="3" xfId="1" applyNumberFormat="1" applyFont="1" applyBorder="1" applyAlignment="1">
      <alignment horizontal="center" vertical="center" wrapText="1"/>
    </xf>
    <xf numFmtId="0" fontId="10" fillId="0" borderId="3" xfId="1" applyFont="1" applyBorder="1" applyAlignment="1">
      <alignment horizontal="left" vertical="center" wrapText="1"/>
    </xf>
    <xf numFmtId="0" fontId="9" fillId="2" borderId="17" xfId="1" applyFont="1" applyFill="1" applyBorder="1" applyAlignment="1">
      <alignment horizontal="center" vertical="center"/>
    </xf>
    <xf numFmtId="49" fontId="10" fillId="0" borderId="3" xfId="0" applyNumberFormat="1" applyFont="1" applyBorder="1" applyAlignment="1">
      <alignment horizontal="center" vertical="center"/>
    </xf>
    <xf numFmtId="49" fontId="10" fillId="0" borderId="18" xfId="0" applyNumberFormat="1" applyFont="1" applyBorder="1" applyAlignment="1">
      <alignment horizontal="center" vertical="center"/>
    </xf>
    <xf numFmtId="0" fontId="9" fillId="0" borderId="17" xfId="1" applyFont="1" applyBorder="1" applyAlignment="1">
      <alignment horizontal="center" vertical="center" wrapText="1"/>
    </xf>
    <xf numFmtId="0" fontId="9" fillId="0" borderId="3" xfId="1" applyFont="1" applyBorder="1" applyAlignment="1">
      <alignment horizontal="center" vertical="center" wrapText="1"/>
    </xf>
    <xf numFmtId="0" fontId="9" fillId="0" borderId="18" xfId="1" applyFont="1" applyBorder="1" applyAlignment="1">
      <alignment horizontal="center" vertical="center" wrapText="1"/>
    </xf>
    <xf numFmtId="0" fontId="8" fillId="0" borderId="17" xfId="1" applyFont="1" applyBorder="1" applyAlignment="1">
      <alignment horizontal="center" vertical="center"/>
    </xf>
    <xf numFmtId="0" fontId="8" fillId="0" borderId="3" xfId="1" applyFont="1" applyBorder="1" applyAlignment="1">
      <alignment horizontal="center" vertical="center"/>
    </xf>
    <xf numFmtId="0" fontId="8" fillId="0" borderId="18" xfId="1" applyFont="1" applyBorder="1" applyAlignment="1">
      <alignment horizontal="center" vertical="center"/>
    </xf>
    <xf numFmtId="0" fontId="10" fillId="0" borderId="18" xfId="1" applyFont="1" applyBorder="1" applyAlignment="1">
      <alignment horizontal="center" vertical="center" wrapText="1"/>
    </xf>
    <xf numFmtId="0" fontId="7" fillId="0" borderId="22" xfId="1" applyFont="1" applyBorder="1" applyAlignment="1">
      <alignment horizontal="center" vertical="center" wrapText="1"/>
    </xf>
    <xf numFmtId="0" fontId="7" fillId="0" borderId="23" xfId="1" applyFont="1" applyBorder="1" applyAlignment="1">
      <alignment horizontal="center" vertical="center" wrapText="1"/>
    </xf>
    <xf numFmtId="0" fontId="7" fillId="0" borderId="17" xfId="1" applyFont="1" applyBorder="1" applyAlignment="1">
      <alignment horizontal="center" vertical="center" wrapText="1"/>
    </xf>
    <xf numFmtId="0" fontId="7" fillId="0" borderId="3" xfId="1" applyFont="1" applyBorder="1" applyAlignment="1">
      <alignment horizontal="center" vertical="center" wrapText="1"/>
    </xf>
    <xf numFmtId="0" fontId="8" fillId="0" borderId="23" xfId="0" applyFont="1" applyBorder="1" applyAlignment="1">
      <alignment horizontal="center" vertical="center" wrapText="1"/>
    </xf>
    <xf numFmtId="0" fontId="8" fillId="0" borderId="3"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18" xfId="0" applyFont="1" applyBorder="1" applyAlignment="1">
      <alignment horizontal="center" vertical="center" wrapText="1"/>
    </xf>
    <xf numFmtId="0" fontId="9" fillId="6" borderId="1" xfId="0" applyFont="1" applyFill="1" applyBorder="1" applyAlignment="1">
      <alignment horizontal="center" vertical="center"/>
    </xf>
    <xf numFmtId="0" fontId="9" fillId="6" borderId="9" xfId="0" applyFont="1" applyFill="1" applyBorder="1" applyAlignment="1">
      <alignment horizontal="center" vertical="center"/>
    </xf>
    <xf numFmtId="0" fontId="9" fillId="6" borderId="2" xfId="0" applyFont="1" applyFill="1" applyBorder="1" applyAlignment="1">
      <alignment horizontal="center" vertical="center"/>
    </xf>
    <xf numFmtId="0" fontId="4" fillId="0" borderId="0" xfId="1" applyFont="1" applyAlignment="1">
      <alignment horizontal="center" vertical="center" wrapText="1"/>
    </xf>
    <xf numFmtId="0" fontId="40" fillId="7" borderId="11" xfId="0" applyFont="1" applyFill="1" applyBorder="1" applyAlignment="1">
      <alignment horizontal="center" vertical="center" wrapText="1"/>
    </xf>
    <xf numFmtId="0" fontId="40" fillId="7" borderId="12" xfId="0" applyFont="1" applyFill="1" applyBorder="1" applyAlignment="1">
      <alignment horizontal="center" vertical="center" wrapText="1"/>
    </xf>
    <xf numFmtId="0" fontId="40" fillId="7" borderId="13" xfId="0" applyFont="1" applyFill="1" applyBorder="1" applyAlignment="1">
      <alignment horizontal="center" vertical="center" wrapText="1"/>
    </xf>
    <xf numFmtId="0" fontId="40" fillId="7" borderId="11" xfId="0" applyFont="1" applyFill="1" applyBorder="1" applyAlignment="1">
      <alignment horizontal="center" vertical="center"/>
    </xf>
    <xf numFmtId="0" fontId="40" fillId="7" borderId="12" xfId="0" applyFont="1" applyFill="1" applyBorder="1" applyAlignment="1">
      <alignment horizontal="center" vertical="center"/>
    </xf>
    <xf numFmtId="0" fontId="40" fillId="7" borderId="13" xfId="0" applyFont="1" applyFill="1" applyBorder="1" applyAlignment="1">
      <alignment horizontal="center" vertical="center"/>
    </xf>
    <xf numFmtId="0" fontId="41" fillId="7" borderId="11" xfId="0" applyFont="1" applyFill="1" applyBorder="1" applyAlignment="1">
      <alignment horizontal="right" vertical="center"/>
    </xf>
    <xf numFmtId="0" fontId="41" fillId="7" borderId="12" xfId="0" applyFont="1" applyFill="1" applyBorder="1" applyAlignment="1">
      <alignment horizontal="right" vertical="center"/>
    </xf>
    <xf numFmtId="0" fontId="40" fillId="7" borderId="12" xfId="25" applyFont="1" applyFill="1" applyBorder="1" applyAlignment="1">
      <alignment horizontal="center" vertical="center" wrapText="1"/>
    </xf>
    <xf numFmtId="0" fontId="40" fillId="7" borderId="13" xfId="25" applyFont="1" applyFill="1" applyBorder="1" applyAlignment="1">
      <alignment horizontal="center" vertical="center" wrapText="1"/>
    </xf>
    <xf numFmtId="0" fontId="40" fillId="7" borderId="35" xfId="0" applyFont="1" applyFill="1" applyBorder="1" applyAlignment="1">
      <alignment horizontal="left" vertical="center" wrapText="1"/>
    </xf>
    <xf numFmtId="0" fontId="40" fillId="7" borderId="36" xfId="0" applyFont="1" applyFill="1" applyBorder="1" applyAlignment="1">
      <alignment horizontal="left" vertical="center" wrapText="1"/>
    </xf>
    <xf numFmtId="0" fontId="48" fillId="0" borderId="3" xfId="19" applyFont="1" applyBorder="1" applyAlignment="1">
      <alignment horizontal="left" vertical="center" wrapText="1"/>
    </xf>
    <xf numFmtId="0" fontId="35" fillId="4" borderId="3" xfId="19" applyFont="1" applyFill="1" applyBorder="1" applyAlignment="1">
      <alignment horizontal="center"/>
    </xf>
    <xf numFmtId="0" fontId="35" fillId="0" borderId="14" xfId="19" applyFont="1" applyBorder="1" applyAlignment="1">
      <alignment horizontal="center" vertical="center" wrapText="1"/>
    </xf>
    <xf numFmtId="2" fontId="34" fillId="0" borderId="35" xfId="19" applyNumberFormat="1" applyFont="1" applyBorder="1" applyAlignment="1">
      <alignment horizontal="center" vertical="center" wrapText="1"/>
    </xf>
    <xf numFmtId="2" fontId="34" fillId="0" borderId="36" xfId="19" applyNumberFormat="1" applyFont="1" applyBorder="1" applyAlignment="1">
      <alignment horizontal="center" vertical="center" wrapText="1"/>
    </xf>
    <xf numFmtId="0" fontId="36" fillId="4" borderId="3" xfId="22" applyFont="1" applyFill="1" applyBorder="1" applyAlignment="1">
      <alignment horizontal="center" vertical="center"/>
    </xf>
    <xf numFmtId="0" fontId="36" fillId="5" borderId="3" xfId="22" applyFont="1" applyFill="1" applyBorder="1" applyAlignment="1">
      <alignment horizontal="center" vertical="center"/>
    </xf>
    <xf numFmtId="0" fontId="36" fillId="11" borderId="3" xfId="22" applyFont="1" applyFill="1" applyBorder="1" applyAlignment="1">
      <alignment horizontal="center" vertical="center"/>
    </xf>
    <xf numFmtId="0" fontId="35" fillId="5" borderId="3" xfId="19" applyFont="1" applyFill="1" applyBorder="1" applyAlignment="1">
      <alignment horizontal="center"/>
    </xf>
    <xf numFmtId="0" fontId="35" fillId="5" borderId="3" xfId="19" applyFont="1" applyFill="1" applyBorder="1" applyAlignment="1">
      <alignment horizontal="center" vertical="center"/>
    </xf>
    <xf numFmtId="2" fontId="34" fillId="0" borderId="40" xfId="19" applyNumberFormat="1" applyFont="1" applyBorder="1" applyAlignment="1">
      <alignment horizontal="left" vertical="center" wrapText="1"/>
    </xf>
    <xf numFmtId="2" fontId="34" fillId="0" borderId="0" xfId="19" applyNumberFormat="1" applyFont="1" applyBorder="1" applyAlignment="1">
      <alignment horizontal="left" vertical="center" wrapText="1"/>
    </xf>
    <xf numFmtId="2" fontId="34" fillId="0" borderId="30" xfId="19" applyNumberFormat="1" applyFont="1" applyBorder="1" applyAlignment="1">
      <alignment horizontal="left" vertical="center" wrapText="1"/>
    </xf>
    <xf numFmtId="2" fontId="34" fillId="0" borderId="40" xfId="19" applyNumberFormat="1" applyFont="1" applyBorder="1" applyAlignment="1">
      <alignment horizontal="left"/>
    </xf>
    <xf numFmtId="2" fontId="34" fillId="0" borderId="0" xfId="19" applyNumberFormat="1" applyFont="1" applyBorder="1" applyAlignment="1">
      <alignment horizontal="left"/>
    </xf>
    <xf numFmtId="2" fontId="34" fillId="0" borderId="30" xfId="19" applyNumberFormat="1" applyFont="1" applyBorder="1" applyAlignment="1">
      <alignment horizontal="left"/>
    </xf>
    <xf numFmtId="2" fontId="34" fillId="0" borderId="41" xfId="19" applyNumberFormat="1" applyFont="1" applyBorder="1" applyAlignment="1">
      <alignment horizontal="center"/>
    </xf>
    <xf numFmtId="2" fontId="34" fillId="0" borderId="43" xfId="19" applyNumberFormat="1" applyFont="1" applyBorder="1" applyAlignment="1">
      <alignment horizontal="center"/>
    </xf>
    <xf numFmtId="2" fontId="34" fillId="0" borderId="42" xfId="19" applyNumberFormat="1" applyFont="1" applyBorder="1" applyAlignment="1">
      <alignment horizontal="center"/>
    </xf>
    <xf numFmtId="2" fontId="34" fillId="0" borderId="12" xfId="19" applyNumberFormat="1" applyFont="1" applyBorder="1" applyAlignment="1">
      <alignment horizontal="center" wrapText="1"/>
    </xf>
    <xf numFmtId="2" fontId="34" fillId="0" borderId="36" xfId="19" applyNumberFormat="1" applyFont="1" applyBorder="1" applyAlignment="1">
      <alignment horizontal="center" wrapText="1"/>
    </xf>
    <xf numFmtId="2" fontId="34" fillId="0" borderId="15" xfId="19" applyNumberFormat="1" applyFont="1" applyBorder="1" applyAlignment="1">
      <alignment horizontal="center" vertical="center" wrapText="1"/>
    </xf>
    <xf numFmtId="0" fontId="35" fillId="0" borderId="40" xfId="19" applyFont="1" applyBorder="1" applyAlignment="1">
      <alignment horizontal="center" vertical="center" wrapText="1"/>
    </xf>
    <xf numFmtId="0" fontId="35" fillId="0" borderId="0" xfId="19" applyFont="1" applyBorder="1" applyAlignment="1">
      <alignment horizontal="center" vertical="center" wrapText="1"/>
    </xf>
    <xf numFmtId="0" fontId="35" fillId="0" borderId="30" xfId="19" applyFont="1" applyBorder="1" applyAlignment="1">
      <alignment horizontal="center" vertical="center" wrapText="1"/>
    </xf>
    <xf numFmtId="0" fontId="61" fillId="0" borderId="40" xfId="19" applyFont="1" applyBorder="1" applyAlignment="1">
      <alignment horizontal="center" vertical="center" wrapText="1"/>
    </xf>
    <xf numFmtId="0" fontId="61" fillId="0" borderId="0" xfId="19" applyFont="1" applyBorder="1" applyAlignment="1">
      <alignment horizontal="center" vertical="center" wrapText="1"/>
    </xf>
    <xf numFmtId="0" fontId="61" fillId="0" borderId="30" xfId="19" applyFont="1" applyBorder="1" applyAlignment="1">
      <alignment horizontal="center" vertical="center" wrapText="1"/>
    </xf>
    <xf numFmtId="0" fontId="61" fillId="0" borderId="41" xfId="19" applyFont="1" applyBorder="1" applyAlignment="1">
      <alignment horizontal="center" vertical="center" wrapText="1"/>
    </xf>
    <xf numFmtId="0" fontId="61" fillId="0" borderId="43" xfId="19" applyFont="1" applyBorder="1" applyAlignment="1">
      <alignment horizontal="center" vertical="center" wrapText="1"/>
    </xf>
    <xf numFmtId="0" fontId="61" fillId="0" borderId="42" xfId="19" applyFont="1" applyBorder="1" applyAlignment="1">
      <alignment horizontal="center" vertical="center" wrapText="1"/>
    </xf>
    <xf numFmtId="0" fontId="38" fillId="7" borderId="37" xfId="0" applyFont="1" applyFill="1" applyBorder="1" applyAlignment="1">
      <alignment horizontal="center" vertical="center"/>
    </xf>
    <xf numFmtId="0" fontId="38" fillId="7" borderId="39" xfId="0" applyFont="1" applyFill="1" applyBorder="1" applyAlignment="1">
      <alignment horizontal="center" vertical="center"/>
    </xf>
    <xf numFmtId="165" fontId="38" fillId="7" borderId="65" xfId="24" applyFont="1" applyFill="1" applyBorder="1" applyAlignment="1">
      <alignment horizontal="center" vertical="center"/>
    </xf>
    <xf numFmtId="165" fontId="38" fillId="7" borderId="53" xfId="24" applyFont="1" applyFill="1" applyBorder="1" applyAlignment="1">
      <alignment horizontal="center" vertical="center"/>
    </xf>
    <xf numFmtId="165" fontId="35" fillId="0" borderId="25" xfId="24" applyFont="1" applyBorder="1" applyAlignment="1">
      <alignment horizontal="center" vertical="center"/>
    </xf>
    <xf numFmtId="165" fontId="35" fillId="0" borderId="27" xfId="24" applyFont="1" applyBorder="1" applyAlignment="1">
      <alignment horizontal="center" vertical="center"/>
    </xf>
    <xf numFmtId="165" fontId="38" fillId="7" borderId="1" xfId="24" applyFont="1" applyFill="1" applyBorder="1" applyAlignment="1">
      <alignment horizontal="center" vertical="center"/>
    </xf>
    <xf numFmtId="165" fontId="38" fillId="7" borderId="28" xfId="24" applyFont="1" applyFill="1" applyBorder="1" applyAlignment="1">
      <alignment horizontal="center" vertical="center"/>
    </xf>
    <xf numFmtId="0" fontId="38" fillId="7" borderId="1" xfId="0" applyFont="1" applyFill="1" applyBorder="1" applyAlignment="1">
      <alignment horizontal="left" vertical="center"/>
    </xf>
    <xf numFmtId="0" fontId="38" fillId="7" borderId="9" xfId="0" applyFont="1" applyFill="1" applyBorder="1" applyAlignment="1">
      <alignment horizontal="left" vertical="center"/>
    </xf>
    <xf numFmtId="0" fontId="38" fillId="7" borderId="2" xfId="0" applyFont="1" applyFill="1" applyBorder="1" applyAlignment="1">
      <alignment horizontal="left" vertical="center"/>
    </xf>
    <xf numFmtId="0" fontId="38" fillId="7" borderId="3" xfId="0" applyFont="1" applyFill="1" applyBorder="1" applyAlignment="1">
      <alignment horizontal="left" vertical="center"/>
    </xf>
    <xf numFmtId="0" fontId="37" fillId="7" borderId="3" xfId="0" applyFont="1" applyFill="1" applyBorder="1" applyAlignment="1">
      <alignment horizontal="left" vertical="center"/>
    </xf>
    <xf numFmtId="0" fontId="37" fillId="8" borderId="1" xfId="0" applyFont="1" applyFill="1" applyBorder="1" applyAlignment="1">
      <alignment horizontal="left" vertical="center"/>
    </xf>
    <xf numFmtId="0" fontId="37" fillId="8" borderId="9" xfId="0" applyFont="1" applyFill="1" applyBorder="1" applyAlignment="1">
      <alignment horizontal="left" vertical="center"/>
    </xf>
    <xf numFmtId="0" fontId="37" fillId="8" borderId="2" xfId="0" applyFont="1" applyFill="1" applyBorder="1" applyAlignment="1">
      <alignment horizontal="left" vertical="center"/>
    </xf>
    <xf numFmtId="0" fontId="37" fillId="7" borderId="1" xfId="0" applyFont="1" applyFill="1" applyBorder="1" applyAlignment="1">
      <alignment horizontal="center" vertical="center"/>
    </xf>
    <xf numFmtId="0" fontId="37" fillId="7" borderId="9" xfId="0" applyFont="1" applyFill="1" applyBorder="1" applyAlignment="1">
      <alignment horizontal="center" vertical="center"/>
    </xf>
    <xf numFmtId="0" fontId="38" fillId="7" borderId="1" xfId="0" applyFont="1" applyFill="1" applyBorder="1" applyAlignment="1">
      <alignment vertical="center"/>
    </xf>
    <xf numFmtId="0" fontId="38" fillId="7" borderId="9" xfId="0" applyFont="1" applyFill="1" applyBorder="1" applyAlignment="1">
      <alignment vertical="center"/>
    </xf>
    <xf numFmtId="0" fontId="38" fillId="7" borderId="2" xfId="0" applyFont="1" applyFill="1" applyBorder="1" applyAlignment="1">
      <alignment vertical="center"/>
    </xf>
    <xf numFmtId="0" fontId="37" fillId="7" borderId="1" xfId="0" applyFont="1" applyFill="1" applyBorder="1" applyAlignment="1">
      <alignment horizontal="left" vertical="center"/>
    </xf>
    <xf numFmtId="0" fontId="37" fillId="7" borderId="9" xfId="0" applyFont="1" applyFill="1" applyBorder="1" applyAlignment="1">
      <alignment horizontal="left" vertical="center"/>
    </xf>
    <xf numFmtId="0" fontId="37" fillId="7" borderId="2" xfId="0" applyFont="1" applyFill="1" applyBorder="1" applyAlignment="1">
      <alignment horizontal="left" vertical="center"/>
    </xf>
    <xf numFmtId="0" fontId="37" fillId="7" borderId="10" xfId="0" applyFont="1" applyFill="1" applyBorder="1" applyAlignment="1">
      <alignment horizontal="center" vertical="center"/>
    </xf>
    <xf numFmtId="0" fontId="37" fillId="7" borderId="16" xfId="0" applyFont="1" applyFill="1" applyBorder="1" applyAlignment="1">
      <alignment horizontal="center" vertical="center"/>
    </xf>
    <xf numFmtId="2" fontId="36" fillId="0" borderId="7" xfId="30" applyNumberFormat="1" applyFont="1" applyFill="1" applyBorder="1" applyAlignment="1">
      <alignment horizontal="left" vertical="center" wrapText="1"/>
    </xf>
    <xf numFmtId="2" fontId="36" fillId="0" borderId="8" xfId="30" applyNumberFormat="1" applyFont="1" applyFill="1" applyBorder="1" applyAlignment="1">
      <alignment horizontal="left" vertical="center" wrapText="1"/>
    </xf>
    <xf numFmtId="2" fontId="36" fillId="0" borderId="79" xfId="30" applyNumberFormat="1" applyFont="1" applyFill="1" applyBorder="1" applyAlignment="1">
      <alignment horizontal="left" vertical="center" wrapText="1"/>
    </xf>
    <xf numFmtId="2" fontId="34" fillId="0" borderId="39" xfId="19" applyNumberFormat="1" applyFont="1" applyBorder="1" applyAlignment="1">
      <alignment horizontal="center" vertical="center" wrapText="1"/>
    </xf>
    <xf numFmtId="2" fontId="35" fillId="0" borderId="49" xfId="19" applyNumberFormat="1" applyFont="1" applyBorder="1" applyAlignment="1">
      <alignment horizontal="right" vertical="center" wrapText="1"/>
    </xf>
    <xf numFmtId="2" fontId="35" fillId="0" borderId="26" xfId="19" applyNumberFormat="1" applyFont="1" applyBorder="1" applyAlignment="1">
      <alignment horizontal="right" vertical="center" wrapText="1"/>
    </xf>
    <xf numFmtId="2" fontId="35" fillId="0" borderId="50" xfId="19" applyNumberFormat="1" applyFont="1" applyBorder="1" applyAlignment="1">
      <alignment horizontal="right" vertical="center" wrapText="1"/>
    </xf>
    <xf numFmtId="2" fontId="35" fillId="0" borderId="44" xfId="19" applyNumberFormat="1" applyFont="1" applyBorder="1" applyAlignment="1">
      <alignment horizontal="right" vertical="center" wrapText="1"/>
    </xf>
    <xf numFmtId="2" fontId="35" fillId="0" borderId="15" xfId="19" applyNumberFormat="1" applyFont="1" applyBorder="1" applyAlignment="1">
      <alignment horizontal="right" vertical="center" wrapText="1"/>
    </xf>
    <xf numFmtId="2" fontId="35" fillId="0" borderId="45" xfId="19" applyNumberFormat="1" applyFont="1" applyBorder="1" applyAlignment="1">
      <alignment horizontal="right" vertical="center" wrapText="1"/>
    </xf>
    <xf numFmtId="0" fontId="35" fillId="0" borderId="11" xfId="19" applyFont="1" applyBorder="1" applyAlignment="1">
      <alignment horizontal="center" vertical="center" wrapText="1"/>
    </xf>
    <xf numFmtId="0" fontId="35" fillId="0" borderId="12" xfId="19" applyFont="1" applyBorder="1" applyAlignment="1">
      <alignment horizontal="center" vertical="center" wrapText="1"/>
    </xf>
    <xf numFmtId="0" fontId="35" fillId="0" borderId="13" xfId="19" applyFont="1" applyBorder="1" applyAlignment="1">
      <alignment horizontal="center" vertical="center" wrapText="1"/>
    </xf>
    <xf numFmtId="2" fontId="36" fillId="0" borderId="11" xfId="19" applyNumberFormat="1" applyFont="1" applyBorder="1" applyAlignment="1">
      <alignment horizontal="center" vertical="center" wrapText="1"/>
    </xf>
    <xf numFmtId="2" fontId="36" fillId="0" borderId="12" xfId="19" applyNumberFormat="1" applyFont="1" applyBorder="1" applyAlignment="1">
      <alignment horizontal="center" vertical="center" wrapText="1"/>
    </xf>
    <xf numFmtId="2" fontId="36" fillId="0" borderId="13" xfId="19" applyNumberFormat="1" applyFont="1" applyBorder="1" applyAlignment="1">
      <alignment horizontal="center" vertical="center" wrapText="1"/>
    </xf>
    <xf numFmtId="170" fontId="36" fillId="0" borderId="32" xfId="19" applyNumberFormat="1" applyFont="1" applyBorder="1" applyAlignment="1">
      <alignment horizontal="center" vertical="center" wrapText="1"/>
    </xf>
    <xf numFmtId="170" fontId="36" fillId="0" borderId="33" xfId="19" applyNumberFormat="1" applyFont="1" applyBorder="1" applyAlignment="1">
      <alignment horizontal="center" vertical="center" wrapText="1"/>
    </xf>
    <xf numFmtId="165" fontId="38" fillId="0" borderId="0" xfId="0" applyNumberFormat="1" applyFont="1" applyAlignment="1">
      <alignment horizontal="center" vertical="center"/>
    </xf>
    <xf numFmtId="0" fontId="38" fillId="0" borderId="0" xfId="0" applyFont="1" applyAlignment="1">
      <alignment horizontal="center" vertical="center"/>
    </xf>
    <xf numFmtId="0" fontId="37" fillId="0" borderId="0" xfId="0" applyFont="1" applyAlignment="1">
      <alignment horizontal="center" vertical="center"/>
    </xf>
    <xf numFmtId="0" fontId="48" fillId="0" borderId="46" xfId="19" applyFont="1" applyBorder="1" applyAlignment="1">
      <alignment horizontal="center" vertical="center" wrapText="1"/>
    </xf>
    <xf numFmtId="0" fontId="48" fillId="0" borderId="48" xfId="19" applyFont="1" applyBorder="1" applyAlignment="1">
      <alignment horizontal="center" vertical="center" wrapText="1"/>
    </xf>
    <xf numFmtId="0" fontId="48" fillId="0" borderId="51" xfId="19" applyFont="1" applyBorder="1" applyAlignment="1">
      <alignment horizontal="center" vertical="center" wrapText="1"/>
    </xf>
    <xf numFmtId="0" fontId="48" fillId="0" borderId="44" xfId="19" applyFont="1" applyBorder="1" applyAlignment="1">
      <alignment horizontal="center" vertical="center" wrapText="1"/>
    </xf>
    <xf numFmtId="0" fontId="48" fillId="0" borderId="15" xfId="19" applyFont="1" applyBorder="1" applyAlignment="1">
      <alignment horizontal="center" vertical="center" wrapText="1"/>
    </xf>
    <xf numFmtId="0" fontId="48" fillId="0" borderId="37" xfId="19" applyFont="1" applyBorder="1" applyAlignment="1">
      <alignment horizontal="center" vertical="center" wrapText="1"/>
    </xf>
    <xf numFmtId="0" fontId="48" fillId="0" borderId="38" xfId="19" applyFont="1" applyBorder="1" applyAlignment="1">
      <alignment horizontal="center" vertical="center" wrapText="1"/>
    </xf>
    <xf numFmtId="0" fontId="48" fillId="0" borderId="40" xfId="19" applyFont="1" applyBorder="1" applyAlignment="1">
      <alignment horizontal="center" vertical="center" wrapText="1"/>
    </xf>
    <xf numFmtId="0" fontId="48" fillId="0" borderId="30" xfId="19" applyFont="1" applyBorder="1" applyAlignment="1">
      <alignment horizontal="center" vertical="center" wrapText="1"/>
    </xf>
    <xf numFmtId="0" fontId="48" fillId="0" borderId="41" xfId="19" applyFont="1" applyBorder="1" applyAlignment="1">
      <alignment horizontal="center" vertical="center" wrapText="1"/>
    </xf>
    <xf numFmtId="0" fontId="48" fillId="0" borderId="42" xfId="19" applyFont="1" applyBorder="1" applyAlignment="1">
      <alignment horizontal="center" vertical="center" wrapText="1"/>
    </xf>
    <xf numFmtId="0" fontId="48" fillId="0" borderId="47" xfId="19" applyFont="1" applyBorder="1" applyAlignment="1">
      <alignment horizontal="center" vertical="center" wrapText="1"/>
    </xf>
    <xf numFmtId="0" fontId="48" fillId="0" borderId="9" xfId="19" applyFont="1" applyBorder="1" applyAlignment="1">
      <alignment horizontal="center" vertical="center" wrapText="1"/>
    </xf>
    <xf numFmtId="0" fontId="48" fillId="0" borderId="28" xfId="19" applyFont="1" applyBorder="1" applyAlignment="1">
      <alignment horizontal="center" vertical="center" wrapText="1"/>
    </xf>
    <xf numFmtId="0" fontId="48" fillId="0" borderId="49" xfId="19" applyFont="1" applyBorder="1" applyAlignment="1">
      <alignment horizontal="center" vertical="center" wrapText="1"/>
    </xf>
    <xf numFmtId="0" fontId="48" fillId="0" borderId="26" xfId="19" applyFont="1" applyBorder="1" applyAlignment="1">
      <alignment horizontal="center" vertical="center" wrapText="1"/>
    </xf>
    <xf numFmtId="0" fontId="48" fillId="0" borderId="27" xfId="19" applyFont="1" applyBorder="1" applyAlignment="1">
      <alignment horizontal="center" vertical="center" wrapText="1"/>
    </xf>
    <xf numFmtId="0" fontId="35" fillId="7" borderId="11" xfId="0" applyFont="1" applyFill="1" applyBorder="1" applyAlignment="1">
      <alignment horizontal="center" vertical="center" wrapText="1"/>
    </xf>
    <xf numFmtId="0" fontId="35" fillId="7" borderId="12" xfId="0" applyFont="1" applyFill="1" applyBorder="1" applyAlignment="1">
      <alignment horizontal="center" vertical="center" wrapText="1"/>
    </xf>
    <xf numFmtId="0" fontId="35" fillId="7" borderId="13" xfId="0" applyFont="1" applyFill="1" applyBorder="1" applyAlignment="1">
      <alignment horizontal="center" vertical="center" wrapText="1"/>
    </xf>
    <xf numFmtId="0" fontId="39" fillId="7" borderId="32" xfId="0" applyFont="1" applyFill="1" applyBorder="1" applyAlignment="1">
      <alignment horizontal="center" vertical="center" wrapText="1"/>
    </xf>
    <xf numFmtId="0" fontId="39" fillId="7" borderId="33" xfId="0" applyFont="1" applyFill="1" applyBorder="1" applyAlignment="1">
      <alignment horizontal="center" vertical="center" wrapText="1"/>
    </xf>
    <xf numFmtId="0" fontId="41" fillId="0" borderId="49" xfId="1" applyFont="1" applyBorder="1" applyAlignment="1">
      <alignment horizontal="left" vertical="center"/>
    </xf>
    <xf numFmtId="0" fontId="41" fillId="0" borderId="50" xfId="1" applyFont="1" applyBorder="1" applyAlignment="1">
      <alignment horizontal="left" vertical="center"/>
    </xf>
    <xf numFmtId="0" fontId="40" fillId="0" borderId="30" xfId="1" applyFont="1" applyBorder="1" applyAlignment="1">
      <alignment horizontal="center" vertical="center"/>
    </xf>
    <xf numFmtId="0" fontId="41" fillId="0" borderId="47" xfId="1" applyFont="1" applyBorder="1" applyAlignment="1">
      <alignment horizontal="left" vertical="center"/>
    </xf>
    <xf numFmtId="0" fontId="41" fillId="0" borderId="2" xfId="1" applyFont="1" applyBorder="1" applyAlignment="1">
      <alignment horizontal="left" vertical="center"/>
    </xf>
    <xf numFmtId="0" fontId="41" fillId="0" borderId="44" xfId="1" applyFont="1" applyBorder="1" applyAlignment="1">
      <alignment horizontal="center" vertical="center"/>
    </xf>
    <xf numFmtId="0" fontId="41" fillId="0" borderId="45" xfId="1" applyFont="1" applyBorder="1" applyAlignment="1">
      <alignment horizontal="center" vertical="center"/>
    </xf>
    <xf numFmtId="0" fontId="41" fillId="0" borderId="47" xfId="0" applyFont="1" applyBorder="1" applyAlignment="1">
      <alignment horizontal="left" vertical="center" wrapText="1"/>
    </xf>
    <xf numFmtId="0" fontId="41" fillId="0" borderId="2" xfId="0" applyFont="1" applyBorder="1" applyAlignment="1">
      <alignment horizontal="left" vertical="center" wrapText="1"/>
    </xf>
    <xf numFmtId="14" fontId="44" fillId="0" borderId="0" xfId="1" applyNumberFormat="1" applyFont="1" applyAlignment="1">
      <alignment horizontal="center" vertical="center" wrapText="1"/>
    </xf>
    <xf numFmtId="0" fontId="42" fillId="0" borderId="0" xfId="1" applyFont="1" applyAlignment="1">
      <alignment horizontal="left" vertical="center" wrapText="1"/>
    </xf>
    <xf numFmtId="0" fontId="41" fillId="0" borderId="47" xfId="0" applyFont="1" applyBorder="1" applyAlignment="1">
      <alignment horizontal="justify" vertical="center" wrapText="1"/>
    </xf>
    <xf numFmtId="0" fontId="41" fillId="0" borderId="2" xfId="0" applyFont="1" applyBorder="1" applyAlignment="1">
      <alignment horizontal="justify" vertical="center" wrapText="1"/>
    </xf>
    <xf numFmtId="0" fontId="41" fillId="0" borderId="47" xfId="1" applyFont="1" applyBorder="1" applyAlignment="1">
      <alignment horizontal="justify" vertical="center" wrapText="1"/>
    </xf>
    <xf numFmtId="0" fontId="41" fillId="0" borderId="2" xfId="1" applyFont="1" applyBorder="1" applyAlignment="1">
      <alignment horizontal="justify" vertical="center" wrapText="1"/>
    </xf>
    <xf numFmtId="0" fontId="39" fillId="0" borderId="37" xfId="1" applyFont="1" applyBorder="1" applyAlignment="1">
      <alignment horizontal="center" vertical="center" wrapText="1"/>
    </xf>
    <xf numFmtId="0" fontId="39" fillId="0" borderId="38" xfId="1" applyFont="1" applyBorder="1" applyAlignment="1">
      <alignment horizontal="center" vertical="center" wrapText="1"/>
    </xf>
    <xf numFmtId="0" fontId="39" fillId="0" borderId="40" xfId="1" applyFont="1" applyBorder="1" applyAlignment="1">
      <alignment horizontal="center" vertical="center" wrapText="1"/>
    </xf>
    <xf numFmtId="0" fontId="39" fillId="0" borderId="30" xfId="1" applyFont="1" applyBorder="1" applyAlignment="1">
      <alignment horizontal="center" vertical="center" wrapText="1"/>
    </xf>
    <xf numFmtId="0" fontId="39" fillId="0" borderId="41" xfId="1" applyFont="1" applyBorder="1" applyAlignment="1">
      <alignment horizontal="center" vertical="center" wrapText="1"/>
    </xf>
    <xf numFmtId="0" fontId="39" fillId="0" borderId="42" xfId="1" applyFont="1" applyBorder="1" applyAlignment="1">
      <alignment horizontal="center" vertical="center" wrapText="1"/>
    </xf>
    <xf numFmtId="0" fontId="40" fillId="0" borderId="37" xfId="1" applyFont="1" applyBorder="1" applyAlignment="1">
      <alignment horizontal="center" vertical="center"/>
    </xf>
    <xf numFmtId="0" fontId="40" fillId="0" borderId="39" xfId="1" applyFont="1" applyBorder="1" applyAlignment="1">
      <alignment horizontal="center" vertical="center"/>
    </xf>
    <xf numFmtId="0" fontId="40" fillId="0" borderId="38" xfId="1" applyFont="1" applyBorder="1" applyAlignment="1">
      <alignment horizontal="center" vertical="center"/>
    </xf>
    <xf numFmtId="0" fontId="40" fillId="0" borderId="41" xfId="1" applyFont="1" applyBorder="1" applyAlignment="1">
      <alignment horizontal="center" vertical="center"/>
    </xf>
    <xf numFmtId="0" fontId="40" fillId="0" borderId="43" xfId="1" applyFont="1" applyBorder="1" applyAlignment="1">
      <alignment horizontal="center" vertical="center"/>
    </xf>
    <xf numFmtId="0" fontId="40" fillId="0" borderId="42" xfId="1" applyFont="1" applyBorder="1" applyAlignment="1">
      <alignment horizontal="center" vertical="center"/>
    </xf>
    <xf numFmtId="0" fontId="41" fillId="0" borderId="66" xfId="0" applyFont="1" applyBorder="1" applyAlignment="1">
      <alignment horizontal="center" vertical="center" wrapText="1"/>
    </xf>
    <xf numFmtId="0" fontId="41" fillId="0" borderId="83" xfId="0" applyFont="1" applyBorder="1" applyAlignment="1">
      <alignment horizontal="center" vertical="center" wrapText="1"/>
    </xf>
    <xf numFmtId="0" fontId="47" fillId="0" borderId="47" xfId="0" applyFont="1" applyBorder="1" applyAlignment="1">
      <alignment horizontal="left" vertical="center" wrapText="1"/>
    </xf>
    <xf numFmtId="0" fontId="47" fillId="0" borderId="2" xfId="0" applyFont="1" applyBorder="1" applyAlignment="1">
      <alignment horizontal="left" vertical="center" wrapText="1"/>
    </xf>
    <xf numFmtId="0" fontId="10" fillId="0" borderId="49" xfId="1" applyFont="1" applyBorder="1" applyAlignment="1">
      <alignment horizontal="left" vertical="center"/>
    </xf>
    <xf numFmtId="0" fontId="10" fillId="0" borderId="50" xfId="1" applyFont="1" applyBorder="1" applyAlignment="1">
      <alignment horizontal="left" vertical="center"/>
    </xf>
    <xf numFmtId="0" fontId="10" fillId="0" borderId="44" xfId="1" applyFont="1" applyBorder="1" applyAlignment="1">
      <alignment horizontal="center" vertical="center"/>
    </xf>
    <xf numFmtId="0" fontId="10" fillId="0" borderId="45" xfId="1" applyFont="1" applyBorder="1" applyAlignment="1">
      <alignment horizontal="center" vertical="center"/>
    </xf>
    <xf numFmtId="0" fontId="10" fillId="0" borderId="47" xfId="0" applyFont="1" applyBorder="1" applyAlignment="1">
      <alignment horizontal="left" vertical="center" wrapText="1"/>
    </xf>
    <xf numFmtId="0" fontId="10" fillId="0" borderId="2" xfId="0" applyFont="1" applyBorder="1" applyAlignment="1">
      <alignment horizontal="left" vertical="center" wrapText="1"/>
    </xf>
    <xf numFmtId="0" fontId="9" fillId="0" borderId="0" xfId="1" applyFont="1" applyAlignment="1">
      <alignment horizontal="center" vertical="center"/>
    </xf>
    <xf numFmtId="0" fontId="9" fillId="0" borderId="30" xfId="1" applyFont="1" applyBorder="1" applyAlignment="1">
      <alignment horizontal="center" vertical="center"/>
    </xf>
    <xf numFmtId="0" fontId="10" fillId="0" borderId="47" xfId="0" applyFont="1" applyBorder="1" applyAlignment="1">
      <alignment horizontal="justify" vertical="center" wrapText="1"/>
    </xf>
    <xf numFmtId="0" fontId="10" fillId="0" borderId="2" xfId="0" applyFont="1" applyBorder="1" applyAlignment="1">
      <alignment horizontal="justify" vertical="center" wrapText="1"/>
    </xf>
    <xf numFmtId="0" fontId="10" fillId="0" borderId="47" xfId="1" applyFont="1" applyBorder="1" applyAlignment="1">
      <alignment horizontal="justify" vertical="center" wrapText="1"/>
    </xf>
    <xf numFmtId="0" fontId="10" fillId="0" borderId="2" xfId="1" applyFont="1" applyBorder="1" applyAlignment="1">
      <alignment horizontal="justify" vertical="center" wrapText="1"/>
    </xf>
    <xf numFmtId="0" fontId="10" fillId="0" borderId="47" xfId="1" applyFont="1" applyBorder="1" applyAlignment="1">
      <alignment horizontal="left" vertical="center"/>
    </xf>
    <xf numFmtId="0" fontId="10" fillId="0" borderId="2" xfId="1" applyFont="1" applyBorder="1" applyAlignment="1">
      <alignment horizontal="left" vertical="center"/>
    </xf>
    <xf numFmtId="0" fontId="17" fillId="0" borderId="37" xfId="1" applyFont="1" applyBorder="1" applyAlignment="1">
      <alignment horizontal="center" vertical="center" wrapText="1"/>
    </xf>
    <xf numFmtId="0" fontId="17" fillId="0" borderId="38" xfId="1" applyFont="1" applyBorder="1" applyAlignment="1">
      <alignment horizontal="center" vertical="center" wrapText="1"/>
    </xf>
    <xf numFmtId="0" fontId="17" fillId="0" borderId="40" xfId="1" applyFont="1" applyBorder="1" applyAlignment="1">
      <alignment horizontal="center" vertical="center" wrapText="1"/>
    </xf>
    <xf numFmtId="0" fontId="17" fillId="0" borderId="30" xfId="1" applyFont="1" applyBorder="1" applyAlignment="1">
      <alignment horizontal="center" vertical="center" wrapText="1"/>
    </xf>
    <xf numFmtId="0" fontId="17" fillId="0" borderId="41" xfId="1" applyFont="1" applyBorder="1" applyAlignment="1">
      <alignment horizontal="center" vertical="center" wrapText="1"/>
    </xf>
    <xf numFmtId="0" fontId="17" fillId="0" borderId="42" xfId="1" applyFont="1" applyBorder="1" applyAlignment="1">
      <alignment horizontal="center" vertical="center" wrapText="1"/>
    </xf>
    <xf numFmtId="0" fontId="9" fillId="0" borderId="37" xfId="1" applyFont="1" applyBorder="1" applyAlignment="1">
      <alignment horizontal="center" vertical="center"/>
    </xf>
    <xf numFmtId="0" fontId="9" fillId="0" borderId="39" xfId="1" applyFont="1" applyBorder="1" applyAlignment="1">
      <alignment horizontal="center" vertical="center"/>
    </xf>
    <xf numFmtId="0" fontId="9" fillId="0" borderId="38" xfId="1" applyFont="1" applyBorder="1" applyAlignment="1">
      <alignment horizontal="center" vertical="center"/>
    </xf>
    <xf numFmtId="0" fontId="9" fillId="0" borderId="40" xfId="1" applyFont="1" applyBorder="1" applyAlignment="1">
      <alignment horizontal="center" vertical="center"/>
    </xf>
    <xf numFmtId="0" fontId="9" fillId="0" borderId="41" xfId="1" applyFont="1" applyBorder="1" applyAlignment="1">
      <alignment horizontal="center" vertical="center"/>
    </xf>
    <xf numFmtId="0" fontId="9" fillId="0" borderId="43" xfId="1" applyFont="1" applyBorder="1" applyAlignment="1">
      <alignment horizontal="center" vertical="center"/>
    </xf>
    <xf numFmtId="0" fontId="9" fillId="0" borderId="42" xfId="1" applyFont="1" applyBorder="1" applyAlignment="1">
      <alignment horizontal="center" vertical="center"/>
    </xf>
    <xf numFmtId="14" fontId="13" fillId="0" borderId="0" xfId="1" applyNumberFormat="1" applyFont="1" applyAlignment="1">
      <alignment horizontal="center" vertical="center" wrapText="1"/>
    </xf>
    <xf numFmtId="0" fontId="13" fillId="0" borderId="0" xfId="1" applyFont="1" applyAlignment="1">
      <alignment horizontal="left" vertical="center"/>
    </xf>
    <xf numFmtId="0" fontId="30" fillId="0" borderId="47" xfId="0" applyFont="1" applyBorder="1" applyAlignment="1">
      <alignment horizontal="left" vertical="center" wrapText="1"/>
    </xf>
    <xf numFmtId="0" fontId="30" fillId="0" borderId="2" xfId="0" applyFont="1" applyBorder="1" applyAlignment="1">
      <alignment horizontal="left" vertical="center" wrapText="1"/>
    </xf>
    <xf numFmtId="0" fontId="13" fillId="0" borderId="47" xfId="0" applyFont="1" applyBorder="1" applyAlignment="1">
      <alignment horizontal="left" vertical="center" wrapText="1"/>
    </xf>
    <xf numFmtId="0" fontId="13" fillId="0" borderId="2" xfId="0" applyFont="1" applyBorder="1" applyAlignment="1">
      <alignment horizontal="left" vertical="center" wrapText="1"/>
    </xf>
    <xf numFmtId="0" fontId="13" fillId="0" borderId="0" xfId="1" applyFont="1" applyAlignment="1">
      <alignment horizontal="center" vertical="center" wrapText="1"/>
    </xf>
    <xf numFmtId="0" fontId="40" fillId="0" borderId="0" xfId="1" applyFont="1" applyBorder="1" applyAlignment="1">
      <alignment horizontal="center" vertical="center"/>
    </xf>
    <xf numFmtId="0" fontId="45" fillId="0" borderId="47" xfId="0" applyFont="1" applyBorder="1" applyAlignment="1">
      <alignment horizontal="left" vertical="center" wrapText="1"/>
    </xf>
    <xf numFmtId="0" fontId="45" fillId="0" borderId="2" xfId="0" applyFont="1" applyBorder="1" applyAlignment="1">
      <alignment horizontal="left" vertical="center" wrapText="1"/>
    </xf>
    <xf numFmtId="0" fontId="13" fillId="0" borderId="0" xfId="1" applyFont="1" applyAlignment="1">
      <alignment horizontal="left" vertical="center" wrapText="1"/>
    </xf>
    <xf numFmtId="0" fontId="18" fillId="0" borderId="41" xfId="0" applyFont="1" applyBorder="1" applyAlignment="1">
      <alignment horizontal="center"/>
    </xf>
    <xf numFmtId="0" fontId="18" fillId="0" borderId="43" xfId="0" applyFont="1" applyBorder="1" applyAlignment="1">
      <alignment horizontal="center"/>
    </xf>
    <xf numFmtId="0" fontId="18" fillId="0" borderId="42" xfId="0" applyFont="1" applyBorder="1" applyAlignment="1">
      <alignment horizontal="center"/>
    </xf>
    <xf numFmtId="0" fontId="18" fillId="0" borderId="37" xfId="0" applyFont="1" applyBorder="1" applyAlignment="1">
      <alignment horizontal="center"/>
    </xf>
    <xf numFmtId="0" fontId="18" fillId="0" borderId="39" xfId="0" applyFont="1" applyBorder="1" applyAlignment="1">
      <alignment horizontal="center"/>
    </xf>
    <xf numFmtId="0" fontId="18" fillId="0" borderId="38" xfId="0" applyFont="1" applyBorder="1" applyAlignment="1">
      <alignment horizontal="center"/>
    </xf>
    <xf numFmtId="0" fontId="18" fillId="0" borderId="0" xfId="0" applyFont="1" applyAlignment="1">
      <alignment horizontal="center" vertical="center"/>
    </xf>
  </cellXfs>
  <cellStyles count="66">
    <cellStyle name="Hipervínculo" xfId="30" builtinId="8"/>
    <cellStyle name="Millares [0]" xfId="61" builtinId="6"/>
    <cellStyle name="Millares [0] 2" xfId="36" xr:uid="{00000000-0005-0000-0000-000002000000}"/>
    <cellStyle name="Millares [0] 3" xfId="64" xr:uid="{00000000-0005-0000-0000-000003000000}"/>
    <cellStyle name="Millares 19 2" xfId="55" xr:uid="{00000000-0005-0000-0000-000004000000}"/>
    <cellStyle name="Millares 2" xfId="4" xr:uid="{00000000-0005-0000-0000-000005000000}"/>
    <cellStyle name="Millares 2 2" xfId="6" xr:uid="{00000000-0005-0000-0000-000006000000}"/>
    <cellStyle name="Millares 2 2 2" xfId="63" xr:uid="{00000000-0005-0000-0000-000007000000}"/>
    <cellStyle name="Millares 2 3" xfId="9" xr:uid="{00000000-0005-0000-0000-000008000000}"/>
    <cellStyle name="Millares 2 4" xfId="23" xr:uid="{00000000-0005-0000-0000-000009000000}"/>
    <cellStyle name="Millares 2 5" xfId="60" xr:uid="{00000000-0005-0000-0000-00000A000000}"/>
    <cellStyle name="Millares 3" xfId="5" xr:uid="{00000000-0005-0000-0000-00000B000000}"/>
    <cellStyle name="Millares 4" xfId="2" xr:uid="{00000000-0005-0000-0000-00000C000000}"/>
    <cellStyle name="Millares 5" xfId="32" xr:uid="{00000000-0005-0000-0000-00000D000000}"/>
    <cellStyle name="Millares 6" xfId="31" xr:uid="{00000000-0005-0000-0000-00000E000000}"/>
    <cellStyle name="Millares 7" xfId="58" xr:uid="{00000000-0005-0000-0000-00000F000000}"/>
    <cellStyle name="Millares_UNITARIOS MIGUEL 2" xfId="27" xr:uid="{00000000-0005-0000-0000-000010000000}"/>
    <cellStyle name="Moneda" xfId="24" builtinId="4"/>
    <cellStyle name="Moneda [0] 2" xfId="39" xr:uid="{00000000-0005-0000-0000-000012000000}"/>
    <cellStyle name="Moneda [0] 2 2 2" xfId="56" xr:uid="{00000000-0005-0000-0000-000013000000}"/>
    <cellStyle name="Moneda [0] 3" xfId="34" xr:uid="{00000000-0005-0000-0000-000014000000}"/>
    <cellStyle name="Moneda 12" xfId="52" xr:uid="{00000000-0005-0000-0000-000015000000}"/>
    <cellStyle name="Moneda 13" xfId="54" xr:uid="{00000000-0005-0000-0000-000016000000}"/>
    <cellStyle name="Moneda 2" xfId="7" xr:uid="{00000000-0005-0000-0000-000017000000}"/>
    <cellStyle name="Moneda 2 2" xfId="15" xr:uid="{00000000-0005-0000-0000-000018000000}"/>
    <cellStyle name="Moneda 2 2 2" xfId="44" xr:uid="{00000000-0005-0000-0000-000019000000}"/>
    <cellStyle name="Moneda 3" xfId="45" xr:uid="{00000000-0005-0000-0000-00001A000000}"/>
    <cellStyle name="Moneda 3 2" xfId="41" xr:uid="{00000000-0005-0000-0000-00001B000000}"/>
    <cellStyle name="Moneda 4" xfId="3" xr:uid="{00000000-0005-0000-0000-00001C000000}"/>
    <cellStyle name="Moneda 4 2" xfId="49" xr:uid="{00000000-0005-0000-0000-00001D000000}"/>
    <cellStyle name="Moneda 5" xfId="20" xr:uid="{00000000-0005-0000-0000-00001E000000}"/>
    <cellStyle name="Moneda 6" xfId="33" xr:uid="{00000000-0005-0000-0000-00001F000000}"/>
    <cellStyle name="Moneda 7" xfId="38" xr:uid="{00000000-0005-0000-0000-000020000000}"/>
    <cellStyle name="Moneda 8" xfId="59" xr:uid="{00000000-0005-0000-0000-000021000000}"/>
    <cellStyle name="Moneda 9" xfId="62" xr:uid="{00000000-0005-0000-0000-000022000000}"/>
    <cellStyle name="Moneda_Propuesta SCV-045-99" xfId="28" xr:uid="{00000000-0005-0000-0000-000023000000}"/>
    <cellStyle name="Normal" xfId="0" builtinId="0"/>
    <cellStyle name="Normal 10" xfId="14" xr:uid="{00000000-0005-0000-0000-000025000000}"/>
    <cellStyle name="Normal 10 2" xfId="17" xr:uid="{00000000-0005-0000-0000-000026000000}"/>
    <cellStyle name="Normal 11" xfId="51" xr:uid="{00000000-0005-0000-0000-000027000000}"/>
    <cellStyle name="Normal 14" xfId="37" xr:uid="{00000000-0005-0000-0000-000028000000}"/>
    <cellStyle name="Normal 15 4" xfId="42" xr:uid="{00000000-0005-0000-0000-000029000000}"/>
    <cellStyle name="Normal 2" xfId="1" xr:uid="{00000000-0005-0000-0000-00002A000000}"/>
    <cellStyle name="Normal 2 2" xfId="40" xr:uid="{00000000-0005-0000-0000-00002B000000}"/>
    <cellStyle name="Normal 2 2 2" xfId="43" xr:uid="{00000000-0005-0000-0000-00002C000000}"/>
    <cellStyle name="Normal 2 3" xfId="25" xr:uid="{00000000-0005-0000-0000-00002D000000}"/>
    <cellStyle name="Normal 2 4" xfId="46" xr:uid="{00000000-0005-0000-0000-00002E000000}"/>
    <cellStyle name="Normal 20" xfId="50" xr:uid="{00000000-0005-0000-0000-00002F000000}"/>
    <cellStyle name="Normal 3" xfId="10" xr:uid="{00000000-0005-0000-0000-000030000000}"/>
    <cellStyle name="Normal 3 2" xfId="16" xr:uid="{00000000-0005-0000-0000-000031000000}"/>
    <cellStyle name="Normal 3 2 2" xfId="12" xr:uid="{00000000-0005-0000-0000-000032000000}"/>
    <cellStyle name="Normal 3 2 2 2" xfId="22" xr:uid="{00000000-0005-0000-0000-000033000000}"/>
    <cellStyle name="Normal 3 2 2 3" xfId="65" xr:uid="{00000000-0005-0000-0000-000034000000}"/>
    <cellStyle name="Normal 3 2 3" xfId="18" xr:uid="{00000000-0005-0000-0000-000035000000}"/>
    <cellStyle name="Normal 3 3" xfId="11" xr:uid="{00000000-0005-0000-0000-000036000000}"/>
    <cellStyle name="Normal 3 3 2" xfId="53" xr:uid="{00000000-0005-0000-0000-000037000000}"/>
    <cellStyle name="Normal 3 4" xfId="35" xr:uid="{00000000-0005-0000-0000-000038000000}"/>
    <cellStyle name="Normal 5" xfId="8" xr:uid="{00000000-0005-0000-0000-000039000000}"/>
    <cellStyle name="Normal 5 2" xfId="13" xr:uid="{00000000-0005-0000-0000-00003A000000}"/>
    <cellStyle name="Normal 5 3" xfId="19" xr:uid="{00000000-0005-0000-0000-00003B000000}"/>
    <cellStyle name="Porcentaje" xfId="26" builtinId="5"/>
    <cellStyle name="Porcentaje 2" xfId="29" xr:uid="{00000000-0005-0000-0000-00003D000000}"/>
    <cellStyle name="Porcentaje 2 2" xfId="47" xr:uid="{00000000-0005-0000-0000-00003E000000}"/>
    <cellStyle name="Porcentaje 2 3" xfId="57" xr:uid="{00000000-0005-0000-0000-00003F000000}"/>
    <cellStyle name="Porcentaje 2 4" xfId="48" xr:uid="{00000000-0005-0000-0000-000040000000}"/>
    <cellStyle name="Porcentaje 5" xfId="21" xr:uid="{00000000-0005-0000-0000-000041000000}"/>
  </cellStyles>
  <dxfs count="102">
    <dxf>
      <font>
        <b val="0"/>
        <i val="0"/>
        <strike val="0"/>
        <condense val="0"/>
        <extend val="0"/>
        <outline val="0"/>
        <shadow val="0"/>
        <u val="none"/>
        <vertAlign val="baseline"/>
        <sz val="10"/>
        <color theme="1"/>
        <name val="Times New Roman"/>
        <scheme val="none"/>
      </font>
      <numFmt numFmtId="165" formatCode="_-&quot;$&quot;\ * #,##0.00_-;\-&quot;$&quot;\ * #,##0.00_-;_-&quot;$&quot;\ * &quot;-&quot;??_-;_-@_-"/>
      <alignment horizontal="center" vertical="center" textRotation="0" indent="0" justifyLastLine="0" shrinkToFit="0" readingOrder="0"/>
    </dxf>
    <dxf>
      <font>
        <b val="0"/>
        <i val="0"/>
        <strike val="0"/>
        <condense val="0"/>
        <extend val="0"/>
        <outline val="0"/>
        <shadow val="0"/>
        <u val="none"/>
        <vertAlign val="baseline"/>
        <sz val="10"/>
        <color theme="1"/>
        <name val="Times New Roman"/>
        <scheme val="none"/>
      </font>
      <numFmt numFmtId="165" formatCode="_-&quot;$&quot;\ * #,##0.00_-;\-&quot;$&quot;\ * #,##0.00_-;_-&quot;$&quot;\ * &quot;-&quot;??_-;_-@_-"/>
      <alignment horizontal="center" vertical="center" textRotation="0" indent="0" justifyLastLine="0" shrinkToFit="0" readingOrder="0"/>
    </dxf>
    <dxf>
      <font>
        <b val="0"/>
        <i val="0"/>
        <strike val="0"/>
        <condense val="0"/>
        <extend val="0"/>
        <outline val="0"/>
        <shadow val="0"/>
        <u val="none"/>
        <vertAlign val="baseline"/>
        <sz val="10"/>
        <color theme="1"/>
        <name val="Times New Roman"/>
        <scheme val="none"/>
      </font>
      <alignment horizontal="left" vertical="center" textRotation="0" wrapText="0" indent="0" justifyLastLine="0" shrinkToFit="0" readingOrder="0"/>
    </dxf>
    <dxf>
      <font>
        <b val="0"/>
        <i val="0"/>
        <strike val="0"/>
        <condense val="0"/>
        <extend val="0"/>
        <outline val="0"/>
        <shadow val="0"/>
        <u val="none"/>
        <vertAlign val="baseline"/>
        <sz val="10"/>
        <color theme="1"/>
        <name val="Times New Roman"/>
        <scheme val="none"/>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0"/>
        <color theme="1"/>
        <name val="Times New Roman"/>
        <scheme val="none"/>
      </font>
      <numFmt numFmtId="30" formatCode="@"/>
      <alignment horizontal="center" vertical="center" textRotation="0" wrapText="0" indent="0" justifyLastLine="0" shrinkToFit="0" readingOrder="0"/>
    </dxf>
    <dxf>
      <font>
        <b val="0"/>
        <i val="0"/>
        <strike val="0"/>
        <condense val="0"/>
        <extend val="0"/>
        <outline val="0"/>
        <shadow val="0"/>
        <u val="none"/>
        <vertAlign val="baseline"/>
        <sz val="10"/>
        <color theme="1"/>
        <name val="Times New Roman"/>
        <scheme val="none"/>
      </font>
      <numFmt numFmtId="30" formatCode="@"/>
      <alignment horizontal="center" vertical="center" textRotation="0" wrapText="0" indent="0" justifyLastLine="0" shrinkToFit="0" readingOrder="0"/>
    </dxf>
    <dxf>
      <font>
        <b val="0"/>
        <i val="0"/>
        <strike val="0"/>
        <condense val="0"/>
        <extend val="0"/>
        <outline val="0"/>
        <shadow val="0"/>
        <u val="none"/>
        <vertAlign val="baseline"/>
        <sz val="10"/>
        <color theme="1"/>
        <name val="Times New Roman"/>
        <scheme val="none"/>
      </font>
      <alignment horizontal="center" vertical="center" textRotation="0" wrapText="0" indent="0" justifyLastLine="0" shrinkToFit="0" readingOrder="0"/>
    </dxf>
    <dxf>
      <font>
        <b val="0"/>
        <i val="0"/>
        <strike val="0"/>
        <condense val="0"/>
        <extend val="0"/>
        <outline val="0"/>
        <shadow val="0"/>
        <u val="none"/>
        <vertAlign val="baseline"/>
        <sz val="10"/>
        <color theme="1"/>
        <name val="Times New Roman"/>
        <scheme val="none"/>
      </font>
      <alignment horizontal="center" vertical="center" textRotation="0" wrapText="0" indent="0" justifyLastLine="0" shrinkToFit="0" readingOrder="0"/>
    </dxf>
    <dxf>
      <font>
        <b val="0"/>
        <i val="0"/>
        <strike val="0"/>
        <condense val="0"/>
        <extend val="0"/>
        <outline val="0"/>
        <shadow val="0"/>
        <u val="none"/>
        <vertAlign val="baseline"/>
        <sz val="10"/>
        <color theme="1"/>
        <name val="Times New Roman"/>
        <scheme val="none"/>
      </font>
      <alignment horizontal="center" vertical="center" textRotation="0" wrapText="0" indent="0" justifyLastLine="0" shrinkToFit="0" readingOrder="0"/>
    </dxf>
    <dxf>
      <alignment horizontal="center" vertical="center" textRotation="0" indent="0" justifyLastLine="0" shrinkToFit="0" readingOrder="0"/>
    </dxf>
    <dxf>
      <font>
        <b/>
        <i val="0"/>
        <strike val="0"/>
        <condense val="0"/>
        <extend val="0"/>
        <outline val="0"/>
        <shadow val="0"/>
        <u val="none"/>
        <vertAlign val="baseline"/>
        <sz val="10"/>
        <color auto="1"/>
        <name val="Times New Roman"/>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Times New Roman"/>
        <scheme val="none"/>
      </font>
      <alignment horizontal="center" vertical="center" textRotation="0" wrapText="0" indent="0" justifyLastLine="0" shrinkToFit="0" readingOrder="0"/>
    </dxf>
    <dxf>
      <font>
        <b val="0"/>
        <i val="0"/>
        <strike val="0"/>
        <condense val="0"/>
        <extend val="0"/>
        <outline val="0"/>
        <shadow val="0"/>
        <u val="none"/>
        <vertAlign val="baseline"/>
        <sz val="10"/>
        <color theme="1"/>
        <name val="Times New Roman"/>
        <scheme val="none"/>
      </font>
      <alignment horizontal="center" vertical="center" textRotation="0" wrapText="0" indent="0" justifyLastLine="0" shrinkToFit="0" readingOrder="0"/>
    </dxf>
    <dxf>
      <font>
        <b val="0"/>
        <i val="0"/>
        <strike val="0"/>
        <condense val="0"/>
        <extend val="0"/>
        <outline val="0"/>
        <shadow val="0"/>
        <u val="none"/>
        <vertAlign val="baseline"/>
        <sz val="10"/>
        <color theme="1"/>
        <name val="Times New Roman"/>
        <scheme val="none"/>
      </font>
      <alignment horizontal="center" vertical="center" textRotation="0" wrapText="0" indent="0" justifyLastLine="0" shrinkToFit="0" readingOrder="0"/>
    </dxf>
    <dxf>
      <font>
        <b val="0"/>
        <i val="0"/>
        <strike val="0"/>
        <condense val="0"/>
        <extend val="0"/>
        <outline val="0"/>
        <shadow val="0"/>
        <u val="none"/>
        <vertAlign val="baseline"/>
        <sz val="10"/>
        <color theme="1"/>
        <name val="Times New Roman"/>
        <scheme val="none"/>
      </font>
      <alignment horizontal="center" vertical="center" textRotation="0" wrapText="0" indent="0" justifyLastLine="0" shrinkToFit="0" readingOrder="0"/>
    </dxf>
    <dxf>
      <font>
        <b val="0"/>
        <i val="0"/>
        <strike val="0"/>
        <condense val="0"/>
        <extend val="0"/>
        <outline val="0"/>
        <shadow val="0"/>
        <u val="none"/>
        <vertAlign val="baseline"/>
        <sz val="10"/>
        <color theme="1"/>
        <name val="Times New Roman"/>
        <scheme val="none"/>
      </font>
      <numFmt numFmtId="30" formatCode="@"/>
      <alignment horizontal="center" vertical="center" textRotation="0" wrapText="0" indent="0" justifyLastLine="0" shrinkToFit="0" readingOrder="0"/>
    </dxf>
    <dxf>
      <font>
        <b val="0"/>
        <i val="0"/>
        <strike val="0"/>
        <condense val="0"/>
        <extend val="0"/>
        <outline val="0"/>
        <shadow val="0"/>
        <u val="none"/>
        <vertAlign val="baseline"/>
        <sz val="10"/>
        <color theme="1"/>
        <name val="Times New Roman"/>
        <scheme val="none"/>
      </font>
      <numFmt numFmtId="30" formatCode="@"/>
      <alignment horizontal="center" vertical="center" textRotation="0" wrapText="0" indent="0" justifyLastLine="0" shrinkToFit="0" readingOrder="0"/>
    </dxf>
    <dxf>
      <font>
        <b val="0"/>
        <i val="0"/>
        <strike val="0"/>
        <condense val="0"/>
        <extend val="0"/>
        <outline val="0"/>
        <shadow val="0"/>
        <u val="none"/>
        <vertAlign val="baseline"/>
        <sz val="10"/>
        <color theme="1"/>
        <name val="Times New Roman"/>
        <scheme val="none"/>
      </font>
      <numFmt numFmtId="30" formatCode="@"/>
      <alignment horizontal="center" vertical="center" textRotation="0" wrapText="0" indent="0" justifyLastLine="0" shrinkToFit="0" readingOrder="0"/>
    </dxf>
    <dxf>
      <font>
        <b val="0"/>
        <i val="0"/>
        <strike val="0"/>
        <condense val="0"/>
        <extend val="0"/>
        <outline val="0"/>
        <shadow val="0"/>
        <u val="none"/>
        <vertAlign val="baseline"/>
        <sz val="10"/>
        <color theme="1"/>
        <name val="Times New Roman"/>
        <scheme val="none"/>
      </font>
      <numFmt numFmtId="30" formatCode="@"/>
      <alignment horizontal="center" vertical="center" textRotation="0" wrapText="0" indent="0" justifyLastLine="0" shrinkToFit="0" readingOrder="0"/>
    </dxf>
    <dxf>
      <font>
        <b val="0"/>
        <i val="0"/>
        <strike val="0"/>
        <condense val="0"/>
        <extend val="0"/>
        <outline val="0"/>
        <shadow val="0"/>
        <u val="none"/>
        <vertAlign val="baseline"/>
        <sz val="10"/>
        <color theme="1"/>
        <name val="Times New Roman"/>
        <scheme val="none"/>
      </font>
      <alignment horizontal="left" vertical="center" textRotation="0" wrapText="0" indent="0" justifyLastLine="0" shrinkToFit="0" readingOrder="0"/>
    </dxf>
    <dxf>
      <font>
        <b val="0"/>
        <i val="0"/>
        <strike val="0"/>
        <condense val="0"/>
        <extend val="0"/>
        <outline val="0"/>
        <shadow val="0"/>
        <u val="none"/>
        <vertAlign val="baseline"/>
        <sz val="10"/>
        <color theme="1"/>
        <name val="Times New Roman"/>
        <scheme val="none"/>
      </font>
      <alignment horizontal="left" vertical="center" textRotation="0" wrapText="0" indent="0" justifyLastLine="0" shrinkToFit="0" readingOrder="0"/>
    </dxf>
    <dxf>
      <font>
        <b val="0"/>
        <i val="0"/>
        <strike val="0"/>
        <condense val="0"/>
        <extend val="0"/>
        <outline val="0"/>
        <shadow val="0"/>
        <u val="none"/>
        <vertAlign val="baseline"/>
        <sz val="10"/>
        <color theme="1"/>
        <name val="Times New Roman"/>
        <scheme val="none"/>
      </font>
      <alignment horizontal="center" vertical="center" textRotation="0" wrapText="0" indent="0" justifyLastLine="0" shrinkToFit="0" readingOrder="0"/>
    </dxf>
    <dxf>
      <font>
        <b/>
        <i val="0"/>
        <strike val="0"/>
        <condense val="0"/>
        <extend val="0"/>
        <outline val="0"/>
        <shadow val="0"/>
        <u val="none"/>
        <vertAlign val="baseline"/>
        <sz val="10"/>
        <color auto="1"/>
        <name val="Times New Roman"/>
        <scheme val="none"/>
      </font>
      <alignment horizontal="center" vertical="center" textRotation="0" wrapText="1" indent="0" justifyLastLine="0" shrinkToFit="0" readingOrder="0"/>
    </dxf>
    <dxf>
      <font>
        <color auto="1"/>
      </font>
      <fill>
        <patternFill>
          <bgColor theme="9" tint="0.79998168889431442"/>
        </patternFill>
      </fill>
    </dxf>
    <dxf>
      <font>
        <color auto="1"/>
      </font>
      <fill>
        <patternFill>
          <bgColor theme="8" tint="0.79998168889431442"/>
        </patternFill>
      </fill>
    </dxf>
    <dxf>
      <font>
        <color auto="1"/>
      </font>
      <fill>
        <patternFill>
          <bgColor theme="7" tint="0.79998168889431442"/>
        </patternFill>
      </fill>
    </dxf>
    <dxf>
      <fill>
        <patternFill>
          <bgColor theme="5" tint="0.79998168889431442"/>
        </patternFill>
      </fill>
    </dxf>
    <dxf>
      <fill>
        <patternFill>
          <bgColor theme="4" tint="0.79998168889431442"/>
        </patternFill>
      </fill>
    </dxf>
    <dxf>
      <font>
        <color auto="1"/>
      </font>
      <fill>
        <patternFill>
          <bgColor theme="3" tint="0.79998168889431442"/>
        </patternFill>
      </fill>
    </dxf>
    <dxf>
      <font>
        <color auto="1"/>
      </font>
      <fill>
        <patternFill>
          <bgColor theme="5" tint="0.39994506668294322"/>
        </patternFill>
      </fill>
    </dxf>
    <dxf>
      <fill>
        <patternFill>
          <bgColor theme="7" tint="0.39994506668294322"/>
        </patternFill>
      </fill>
    </dxf>
    <dxf>
      <fill>
        <patternFill>
          <bgColor theme="9" tint="0.39994506668294322"/>
        </patternFill>
      </fill>
    </dxf>
    <dxf>
      <fill>
        <patternFill>
          <bgColor rgb="FFFF6699"/>
        </patternFill>
      </fill>
    </dxf>
    <dxf>
      <fill>
        <patternFill>
          <bgColor rgb="FF00CC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auto="1"/>
      </font>
      <fill>
        <patternFill>
          <bgColor theme="9" tint="0.39994506668294322"/>
        </patternFill>
      </fill>
    </dxf>
  </dxfs>
  <tableStyles count="0" defaultTableStyle="TableStyleMedium2" defaultPivotStyle="PivotStyleLight16"/>
  <colors>
    <mruColors>
      <color rgb="FF00CCFF"/>
      <color rgb="FFFF6699"/>
      <color rgb="FF66FF33"/>
      <color rgb="FFCD379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85.xml"/><Relationship Id="rId21" Type="http://schemas.openxmlformats.org/officeDocument/2006/relationships/worksheet" Target="worksheets/sheet21.xml"/><Relationship Id="rId42" Type="http://schemas.openxmlformats.org/officeDocument/2006/relationships/externalLink" Target="externalLinks/externalLink10.xml"/><Relationship Id="rId63" Type="http://schemas.openxmlformats.org/officeDocument/2006/relationships/externalLink" Target="externalLinks/externalLink31.xml"/><Relationship Id="rId84" Type="http://schemas.openxmlformats.org/officeDocument/2006/relationships/externalLink" Target="externalLinks/externalLink52.xml"/><Relationship Id="rId138" Type="http://schemas.openxmlformats.org/officeDocument/2006/relationships/externalLink" Target="externalLinks/externalLink106.xml"/><Relationship Id="rId107" Type="http://schemas.openxmlformats.org/officeDocument/2006/relationships/externalLink" Target="externalLinks/externalLink75.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externalLink" Target="externalLinks/externalLink21.xml"/><Relationship Id="rId74" Type="http://schemas.openxmlformats.org/officeDocument/2006/relationships/externalLink" Target="externalLinks/externalLink42.xml"/><Relationship Id="rId128" Type="http://schemas.openxmlformats.org/officeDocument/2006/relationships/externalLink" Target="externalLinks/externalLink96.xml"/><Relationship Id="rId149" Type="http://schemas.openxmlformats.org/officeDocument/2006/relationships/sharedStrings" Target="sharedStrings.xml"/><Relationship Id="rId5" Type="http://schemas.openxmlformats.org/officeDocument/2006/relationships/worksheet" Target="worksheets/sheet5.xml"/><Relationship Id="rId95" Type="http://schemas.openxmlformats.org/officeDocument/2006/relationships/externalLink" Target="externalLinks/externalLink63.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externalLink" Target="externalLinks/externalLink11.xml"/><Relationship Id="rId48" Type="http://schemas.openxmlformats.org/officeDocument/2006/relationships/externalLink" Target="externalLinks/externalLink16.xml"/><Relationship Id="rId64" Type="http://schemas.openxmlformats.org/officeDocument/2006/relationships/externalLink" Target="externalLinks/externalLink32.xml"/><Relationship Id="rId69" Type="http://schemas.openxmlformats.org/officeDocument/2006/relationships/externalLink" Target="externalLinks/externalLink37.xml"/><Relationship Id="rId113" Type="http://schemas.openxmlformats.org/officeDocument/2006/relationships/externalLink" Target="externalLinks/externalLink81.xml"/><Relationship Id="rId118" Type="http://schemas.openxmlformats.org/officeDocument/2006/relationships/externalLink" Target="externalLinks/externalLink86.xml"/><Relationship Id="rId134" Type="http://schemas.openxmlformats.org/officeDocument/2006/relationships/externalLink" Target="externalLinks/externalLink102.xml"/><Relationship Id="rId139" Type="http://schemas.openxmlformats.org/officeDocument/2006/relationships/externalLink" Target="externalLinks/externalLink107.xml"/><Relationship Id="rId80" Type="http://schemas.openxmlformats.org/officeDocument/2006/relationships/externalLink" Target="externalLinks/externalLink48.xml"/><Relationship Id="rId85" Type="http://schemas.openxmlformats.org/officeDocument/2006/relationships/externalLink" Target="externalLinks/externalLink53.xml"/><Relationship Id="rId150" Type="http://schemas.openxmlformats.org/officeDocument/2006/relationships/calcChain" Target="calcChain.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externalLink" Target="externalLinks/externalLink1.xml"/><Relationship Id="rId38" Type="http://schemas.openxmlformats.org/officeDocument/2006/relationships/externalLink" Target="externalLinks/externalLink6.xml"/><Relationship Id="rId59" Type="http://schemas.openxmlformats.org/officeDocument/2006/relationships/externalLink" Target="externalLinks/externalLink27.xml"/><Relationship Id="rId103" Type="http://schemas.openxmlformats.org/officeDocument/2006/relationships/externalLink" Target="externalLinks/externalLink71.xml"/><Relationship Id="rId108" Type="http://schemas.openxmlformats.org/officeDocument/2006/relationships/externalLink" Target="externalLinks/externalLink76.xml"/><Relationship Id="rId124" Type="http://schemas.openxmlformats.org/officeDocument/2006/relationships/externalLink" Target="externalLinks/externalLink92.xml"/><Relationship Id="rId129" Type="http://schemas.openxmlformats.org/officeDocument/2006/relationships/externalLink" Target="externalLinks/externalLink97.xml"/><Relationship Id="rId54" Type="http://schemas.openxmlformats.org/officeDocument/2006/relationships/externalLink" Target="externalLinks/externalLink22.xml"/><Relationship Id="rId70" Type="http://schemas.openxmlformats.org/officeDocument/2006/relationships/externalLink" Target="externalLinks/externalLink38.xml"/><Relationship Id="rId75" Type="http://schemas.openxmlformats.org/officeDocument/2006/relationships/externalLink" Target="externalLinks/externalLink43.xml"/><Relationship Id="rId91" Type="http://schemas.openxmlformats.org/officeDocument/2006/relationships/externalLink" Target="externalLinks/externalLink59.xml"/><Relationship Id="rId96" Type="http://schemas.openxmlformats.org/officeDocument/2006/relationships/externalLink" Target="externalLinks/externalLink64.xml"/><Relationship Id="rId140" Type="http://schemas.openxmlformats.org/officeDocument/2006/relationships/externalLink" Target="externalLinks/externalLink108.xml"/><Relationship Id="rId145" Type="http://schemas.openxmlformats.org/officeDocument/2006/relationships/externalLink" Target="externalLinks/externalLink113.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externalLink" Target="externalLinks/externalLink17.xml"/><Relationship Id="rId114" Type="http://schemas.openxmlformats.org/officeDocument/2006/relationships/externalLink" Target="externalLinks/externalLink82.xml"/><Relationship Id="rId119" Type="http://schemas.openxmlformats.org/officeDocument/2006/relationships/externalLink" Target="externalLinks/externalLink87.xml"/><Relationship Id="rId44" Type="http://schemas.openxmlformats.org/officeDocument/2006/relationships/externalLink" Target="externalLinks/externalLink12.xml"/><Relationship Id="rId60" Type="http://schemas.openxmlformats.org/officeDocument/2006/relationships/externalLink" Target="externalLinks/externalLink28.xml"/><Relationship Id="rId65" Type="http://schemas.openxmlformats.org/officeDocument/2006/relationships/externalLink" Target="externalLinks/externalLink33.xml"/><Relationship Id="rId81" Type="http://schemas.openxmlformats.org/officeDocument/2006/relationships/externalLink" Target="externalLinks/externalLink49.xml"/><Relationship Id="rId86" Type="http://schemas.openxmlformats.org/officeDocument/2006/relationships/externalLink" Target="externalLinks/externalLink54.xml"/><Relationship Id="rId130" Type="http://schemas.openxmlformats.org/officeDocument/2006/relationships/externalLink" Target="externalLinks/externalLink98.xml"/><Relationship Id="rId135" Type="http://schemas.openxmlformats.org/officeDocument/2006/relationships/externalLink" Target="externalLinks/externalLink103.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7.xml"/><Relationship Id="rId109" Type="http://schemas.openxmlformats.org/officeDocument/2006/relationships/externalLink" Target="externalLinks/externalLink77.xml"/><Relationship Id="rId34" Type="http://schemas.openxmlformats.org/officeDocument/2006/relationships/externalLink" Target="externalLinks/externalLink2.xml"/><Relationship Id="rId50" Type="http://schemas.openxmlformats.org/officeDocument/2006/relationships/externalLink" Target="externalLinks/externalLink18.xml"/><Relationship Id="rId55" Type="http://schemas.openxmlformats.org/officeDocument/2006/relationships/externalLink" Target="externalLinks/externalLink23.xml"/><Relationship Id="rId76" Type="http://schemas.openxmlformats.org/officeDocument/2006/relationships/externalLink" Target="externalLinks/externalLink44.xml"/><Relationship Id="rId97" Type="http://schemas.openxmlformats.org/officeDocument/2006/relationships/externalLink" Target="externalLinks/externalLink65.xml"/><Relationship Id="rId104" Type="http://schemas.openxmlformats.org/officeDocument/2006/relationships/externalLink" Target="externalLinks/externalLink72.xml"/><Relationship Id="rId120" Type="http://schemas.openxmlformats.org/officeDocument/2006/relationships/externalLink" Target="externalLinks/externalLink88.xml"/><Relationship Id="rId125" Type="http://schemas.openxmlformats.org/officeDocument/2006/relationships/externalLink" Target="externalLinks/externalLink93.xml"/><Relationship Id="rId141" Type="http://schemas.openxmlformats.org/officeDocument/2006/relationships/externalLink" Target="externalLinks/externalLink109.xml"/><Relationship Id="rId146" Type="http://schemas.openxmlformats.org/officeDocument/2006/relationships/externalLink" Target="externalLinks/externalLink114.xml"/><Relationship Id="rId7" Type="http://schemas.openxmlformats.org/officeDocument/2006/relationships/worksheet" Target="worksheets/sheet7.xml"/><Relationship Id="rId71" Type="http://schemas.openxmlformats.org/officeDocument/2006/relationships/externalLink" Target="externalLinks/externalLink39.xml"/><Relationship Id="rId92" Type="http://schemas.openxmlformats.org/officeDocument/2006/relationships/externalLink" Target="externalLinks/externalLink60.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externalLink" Target="externalLinks/externalLink8.xml"/><Relationship Id="rId45" Type="http://schemas.openxmlformats.org/officeDocument/2006/relationships/externalLink" Target="externalLinks/externalLink13.xml"/><Relationship Id="rId66" Type="http://schemas.openxmlformats.org/officeDocument/2006/relationships/externalLink" Target="externalLinks/externalLink34.xml"/><Relationship Id="rId87" Type="http://schemas.openxmlformats.org/officeDocument/2006/relationships/externalLink" Target="externalLinks/externalLink55.xml"/><Relationship Id="rId110" Type="http://schemas.openxmlformats.org/officeDocument/2006/relationships/externalLink" Target="externalLinks/externalLink78.xml"/><Relationship Id="rId115" Type="http://schemas.openxmlformats.org/officeDocument/2006/relationships/externalLink" Target="externalLinks/externalLink83.xml"/><Relationship Id="rId131" Type="http://schemas.openxmlformats.org/officeDocument/2006/relationships/externalLink" Target="externalLinks/externalLink99.xml"/><Relationship Id="rId136" Type="http://schemas.openxmlformats.org/officeDocument/2006/relationships/externalLink" Target="externalLinks/externalLink104.xml"/><Relationship Id="rId61" Type="http://schemas.openxmlformats.org/officeDocument/2006/relationships/externalLink" Target="externalLinks/externalLink29.xml"/><Relationship Id="rId82" Type="http://schemas.openxmlformats.org/officeDocument/2006/relationships/externalLink" Target="externalLinks/externalLink50.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externalLink" Target="externalLinks/externalLink3.xml"/><Relationship Id="rId56" Type="http://schemas.openxmlformats.org/officeDocument/2006/relationships/externalLink" Target="externalLinks/externalLink24.xml"/><Relationship Id="rId77" Type="http://schemas.openxmlformats.org/officeDocument/2006/relationships/externalLink" Target="externalLinks/externalLink45.xml"/><Relationship Id="rId100" Type="http://schemas.openxmlformats.org/officeDocument/2006/relationships/externalLink" Target="externalLinks/externalLink68.xml"/><Relationship Id="rId105" Type="http://schemas.openxmlformats.org/officeDocument/2006/relationships/externalLink" Target="externalLinks/externalLink73.xml"/><Relationship Id="rId126" Type="http://schemas.openxmlformats.org/officeDocument/2006/relationships/externalLink" Target="externalLinks/externalLink94.xml"/><Relationship Id="rId147"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19.xml"/><Relationship Id="rId72" Type="http://schemas.openxmlformats.org/officeDocument/2006/relationships/externalLink" Target="externalLinks/externalLink40.xml"/><Relationship Id="rId93" Type="http://schemas.openxmlformats.org/officeDocument/2006/relationships/externalLink" Target="externalLinks/externalLink61.xml"/><Relationship Id="rId98" Type="http://schemas.openxmlformats.org/officeDocument/2006/relationships/externalLink" Target="externalLinks/externalLink66.xml"/><Relationship Id="rId121" Type="http://schemas.openxmlformats.org/officeDocument/2006/relationships/externalLink" Target="externalLinks/externalLink89.xml"/><Relationship Id="rId142" Type="http://schemas.openxmlformats.org/officeDocument/2006/relationships/externalLink" Target="externalLinks/externalLink110.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externalLink" Target="externalLinks/externalLink14.xml"/><Relationship Id="rId67" Type="http://schemas.openxmlformats.org/officeDocument/2006/relationships/externalLink" Target="externalLinks/externalLink35.xml"/><Relationship Id="rId116" Type="http://schemas.openxmlformats.org/officeDocument/2006/relationships/externalLink" Target="externalLinks/externalLink84.xml"/><Relationship Id="rId137" Type="http://schemas.openxmlformats.org/officeDocument/2006/relationships/externalLink" Target="externalLinks/externalLink105.xml"/><Relationship Id="rId20" Type="http://schemas.openxmlformats.org/officeDocument/2006/relationships/worksheet" Target="worksheets/sheet20.xml"/><Relationship Id="rId41" Type="http://schemas.openxmlformats.org/officeDocument/2006/relationships/externalLink" Target="externalLinks/externalLink9.xml"/><Relationship Id="rId62" Type="http://schemas.openxmlformats.org/officeDocument/2006/relationships/externalLink" Target="externalLinks/externalLink30.xml"/><Relationship Id="rId83" Type="http://schemas.openxmlformats.org/officeDocument/2006/relationships/externalLink" Target="externalLinks/externalLink51.xml"/><Relationship Id="rId88" Type="http://schemas.openxmlformats.org/officeDocument/2006/relationships/externalLink" Target="externalLinks/externalLink56.xml"/><Relationship Id="rId111" Type="http://schemas.openxmlformats.org/officeDocument/2006/relationships/externalLink" Target="externalLinks/externalLink79.xml"/><Relationship Id="rId132" Type="http://schemas.openxmlformats.org/officeDocument/2006/relationships/externalLink" Target="externalLinks/externalLink100.xml"/><Relationship Id="rId15" Type="http://schemas.openxmlformats.org/officeDocument/2006/relationships/worksheet" Target="worksheets/sheet15.xml"/><Relationship Id="rId36" Type="http://schemas.openxmlformats.org/officeDocument/2006/relationships/externalLink" Target="externalLinks/externalLink4.xml"/><Relationship Id="rId57" Type="http://schemas.openxmlformats.org/officeDocument/2006/relationships/externalLink" Target="externalLinks/externalLink25.xml"/><Relationship Id="rId106" Type="http://schemas.openxmlformats.org/officeDocument/2006/relationships/externalLink" Target="externalLinks/externalLink74.xml"/><Relationship Id="rId127" Type="http://schemas.openxmlformats.org/officeDocument/2006/relationships/externalLink" Target="externalLinks/externalLink95.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20.xml"/><Relationship Id="rId73" Type="http://schemas.openxmlformats.org/officeDocument/2006/relationships/externalLink" Target="externalLinks/externalLink41.xml"/><Relationship Id="rId78" Type="http://schemas.openxmlformats.org/officeDocument/2006/relationships/externalLink" Target="externalLinks/externalLink46.xml"/><Relationship Id="rId94" Type="http://schemas.openxmlformats.org/officeDocument/2006/relationships/externalLink" Target="externalLinks/externalLink62.xml"/><Relationship Id="rId99" Type="http://schemas.openxmlformats.org/officeDocument/2006/relationships/externalLink" Target="externalLinks/externalLink67.xml"/><Relationship Id="rId101" Type="http://schemas.openxmlformats.org/officeDocument/2006/relationships/externalLink" Target="externalLinks/externalLink69.xml"/><Relationship Id="rId122" Type="http://schemas.openxmlformats.org/officeDocument/2006/relationships/externalLink" Target="externalLinks/externalLink90.xml"/><Relationship Id="rId143" Type="http://schemas.openxmlformats.org/officeDocument/2006/relationships/externalLink" Target="externalLinks/externalLink111.xml"/><Relationship Id="rId148"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externalLink" Target="externalLinks/externalLink15.xml"/><Relationship Id="rId68" Type="http://schemas.openxmlformats.org/officeDocument/2006/relationships/externalLink" Target="externalLinks/externalLink36.xml"/><Relationship Id="rId89" Type="http://schemas.openxmlformats.org/officeDocument/2006/relationships/externalLink" Target="externalLinks/externalLink57.xml"/><Relationship Id="rId112" Type="http://schemas.openxmlformats.org/officeDocument/2006/relationships/externalLink" Target="externalLinks/externalLink80.xml"/><Relationship Id="rId133" Type="http://schemas.openxmlformats.org/officeDocument/2006/relationships/externalLink" Target="externalLinks/externalLink101.xml"/><Relationship Id="rId16" Type="http://schemas.openxmlformats.org/officeDocument/2006/relationships/worksheet" Target="worksheets/sheet16.xml"/><Relationship Id="rId37" Type="http://schemas.openxmlformats.org/officeDocument/2006/relationships/externalLink" Target="externalLinks/externalLink5.xml"/><Relationship Id="rId58" Type="http://schemas.openxmlformats.org/officeDocument/2006/relationships/externalLink" Target="externalLinks/externalLink26.xml"/><Relationship Id="rId79" Type="http://schemas.openxmlformats.org/officeDocument/2006/relationships/externalLink" Target="externalLinks/externalLink47.xml"/><Relationship Id="rId102" Type="http://schemas.openxmlformats.org/officeDocument/2006/relationships/externalLink" Target="externalLinks/externalLink70.xml"/><Relationship Id="rId123" Type="http://schemas.openxmlformats.org/officeDocument/2006/relationships/externalLink" Target="externalLinks/externalLink91.xml"/><Relationship Id="rId144" Type="http://schemas.openxmlformats.org/officeDocument/2006/relationships/externalLink" Target="externalLinks/externalLink112.xml"/><Relationship Id="rId90" Type="http://schemas.openxmlformats.org/officeDocument/2006/relationships/externalLink" Target="externalLinks/externalLink58.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8.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 Id="rId5" Type="http://schemas.openxmlformats.org/officeDocument/2006/relationships/image" Target="../media/image13.png"/><Relationship Id="rId4" Type="http://schemas.openxmlformats.org/officeDocument/2006/relationships/image" Target="../media/image12.png"/></Relationships>
</file>

<file path=xl/drawings/_rels/drawing4.xml.rels><?xml version="1.0" encoding="UTF-8" standalone="yes"?>
<Relationships xmlns="http://schemas.openxmlformats.org/package/2006/relationships"><Relationship Id="rId3" Type="http://schemas.openxmlformats.org/officeDocument/2006/relationships/image" Target="../media/image15.png"/><Relationship Id="rId2" Type="http://schemas.openxmlformats.org/officeDocument/2006/relationships/image" Target="../media/image14.png"/><Relationship Id="rId1" Type="http://schemas.openxmlformats.org/officeDocument/2006/relationships/image" Target="../media/image8.png"/><Relationship Id="rId5" Type="http://schemas.openxmlformats.org/officeDocument/2006/relationships/image" Target="../media/image17.png"/><Relationship Id="rId4" Type="http://schemas.openxmlformats.org/officeDocument/2006/relationships/image" Target="../media/image16.png"/></Relationships>
</file>

<file path=xl/drawings/_rels/drawing5.xml.rels><?xml version="1.0" encoding="UTF-8" standalone="yes"?>
<Relationships xmlns="http://schemas.openxmlformats.org/package/2006/relationships"><Relationship Id="rId8" Type="http://schemas.openxmlformats.org/officeDocument/2006/relationships/image" Target="../media/image25.png"/><Relationship Id="rId3" Type="http://schemas.openxmlformats.org/officeDocument/2006/relationships/image" Target="../media/image20.png"/><Relationship Id="rId7" Type="http://schemas.openxmlformats.org/officeDocument/2006/relationships/image" Target="../media/image24.png"/><Relationship Id="rId2" Type="http://schemas.openxmlformats.org/officeDocument/2006/relationships/image" Target="../media/image19.png"/><Relationship Id="rId1" Type="http://schemas.openxmlformats.org/officeDocument/2006/relationships/image" Target="../media/image18.png"/><Relationship Id="rId6" Type="http://schemas.openxmlformats.org/officeDocument/2006/relationships/image" Target="../media/image23.png"/><Relationship Id="rId11" Type="http://schemas.openxmlformats.org/officeDocument/2006/relationships/image" Target="../media/image28.png"/><Relationship Id="rId5" Type="http://schemas.openxmlformats.org/officeDocument/2006/relationships/image" Target="../media/image22.png"/><Relationship Id="rId10" Type="http://schemas.openxmlformats.org/officeDocument/2006/relationships/image" Target="../media/image27.png"/><Relationship Id="rId4" Type="http://schemas.openxmlformats.org/officeDocument/2006/relationships/image" Target="../media/image21.png"/><Relationship Id="rId9" Type="http://schemas.openxmlformats.org/officeDocument/2006/relationships/image" Target="../media/image26.png"/></Relationships>
</file>

<file path=xl/drawings/_rels/drawing6.xml.rels><?xml version="1.0" encoding="UTF-8" standalone="yes"?>
<Relationships xmlns="http://schemas.openxmlformats.org/package/2006/relationships"><Relationship Id="rId3" Type="http://schemas.openxmlformats.org/officeDocument/2006/relationships/image" Target="../media/image31.png"/><Relationship Id="rId2" Type="http://schemas.openxmlformats.org/officeDocument/2006/relationships/image" Target="../media/image30.png"/><Relationship Id="rId1" Type="http://schemas.openxmlformats.org/officeDocument/2006/relationships/image" Target="../media/image29.png"/><Relationship Id="rId5" Type="http://schemas.openxmlformats.org/officeDocument/2006/relationships/image" Target="../media/image33.png"/><Relationship Id="rId4" Type="http://schemas.openxmlformats.org/officeDocument/2006/relationships/image" Target="../media/image32.png"/></Relationships>
</file>

<file path=xl/drawings/_rels/drawing7.xml.rels><?xml version="1.0" encoding="UTF-8" standalone="yes"?>
<Relationships xmlns="http://schemas.openxmlformats.org/package/2006/relationships"><Relationship Id="rId3" Type="http://schemas.openxmlformats.org/officeDocument/2006/relationships/image" Target="../media/image36.png"/><Relationship Id="rId2" Type="http://schemas.openxmlformats.org/officeDocument/2006/relationships/image" Target="../media/image35.png"/><Relationship Id="rId1" Type="http://schemas.openxmlformats.org/officeDocument/2006/relationships/image" Target="../media/image34.png"/><Relationship Id="rId6" Type="http://schemas.openxmlformats.org/officeDocument/2006/relationships/image" Target="../media/image39.png"/><Relationship Id="rId5" Type="http://schemas.openxmlformats.org/officeDocument/2006/relationships/image" Target="../media/image38.png"/><Relationship Id="rId4" Type="http://schemas.openxmlformats.org/officeDocument/2006/relationships/image" Target="../media/image37.png"/></Relationships>
</file>

<file path=xl/drawings/_rels/drawing8.xml.rels><?xml version="1.0" encoding="UTF-8" standalone="yes"?>
<Relationships xmlns="http://schemas.openxmlformats.org/package/2006/relationships"><Relationship Id="rId8" Type="http://schemas.openxmlformats.org/officeDocument/2006/relationships/image" Target="../media/image47.png"/><Relationship Id="rId3" Type="http://schemas.openxmlformats.org/officeDocument/2006/relationships/image" Target="../media/image42.png"/><Relationship Id="rId7" Type="http://schemas.openxmlformats.org/officeDocument/2006/relationships/image" Target="../media/image46.png"/><Relationship Id="rId2" Type="http://schemas.openxmlformats.org/officeDocument/2006/relationships/image" Target="../media/image41.png"/><Relationship Id="rId1" Type="http://schemas.openxmlformats.org/officeDocument/2006/relationships/image" Target="../media/image40.png"/><Relationship Id="rId6" Type="http://schemas.openxmlformats.org/officeDocument/2006/relationships/image" Target="../media/image45.png"/><Relationship Id="rId5" Type="http://schemas.openxmlformats.org/officeDocument/2006/relationships/image" Target="../media/image44.png"/><Relationship Id="rId4" Type="http://schemas.openxmlformats.org/officeDocument/2006/relationships/image" Target="../media/image43.png"/></Relationships>
</file>

<file path=xl/drawings/_rels/drawing9.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49.png"/><Relationship Id="rId1" Type="http://schemas.openxmlformats.org/officeDocument/2006/relationships/image" Target="../media/image48.png"/></Relationships>
</file>

<file path=xl/drawings/_rels/drawing10.xml.rels><?xml version="1.0" encoding="UTF-8" standalone="yes"?>
<Relationships xmlns="http://schemas.openxmlformats.org/package/2006/relationships"><Relationship Id="rId2" Type="http://schemas.openxmlformats.org/officeDocument/2006/relationships/image" Target="../media/image49.png"/><Relationship Id="rId1" Type="http://schemas.openxmlformats.org/officeDocument/2006/relationships/image" Target="../media/image48.png"/></Relationships>
</file>

<file path=xl/drawings/_rels/drawing11.xml.rels><?xml version="1.0" encoding="UTF-8" standalone="yes"?>
<Relationships xmlns="http://schemas.openxmlformats.org/package/2006/relationships"><Relationship Id="rId2" Type="http://schemas.openxmlformats.org/officeDocument/2006/relationships/image" Target="../media/image51.png"/><Relationship Id="rId1" Type="http://schemas.openxmlformats.org/officeDocument/2006/relationships/image" Target="../media/image50.png"/></Relationships>
</file>

<file path=xl/drawings/_rels/drawing12.xml.rels><?xml version="1.0" encoding="UTF-8" standalone="yes"?>
<Relationships xmlns="http://schemas.openxmlformats.org/package/2006/relationships"><Relationship Id="rId2" Type="http://schemas.openxmlformats.org/officeDocument/2006/relationships/image" Target="../media/image51.png"/><Relationship Id="rId1" Type="http://schemas.openxmlformats.org/officeDocument/2006/relationships/image" Target="../media/image50.png"/></Relationships>
</file>

<file path=xl/drawings/_rels/drawing13.xml.rels><?xml version="1.0" encoding="UTF-8" standalone="yes"?>
<Relationships xmlns="http://schemas.openxmlformats.org/package/2006/relationships"><Relationship Id="rId2" Type="http://schemas.openxmlformats.org/officeDocument/2006/relationships/image" Target="../media/image51.png"/><Relationship Id="rId1" Type="http://schemas.openxmlformats.org/officeDocument/2006/relationships/image" Target="../media/image50.png"/></Relationships>
</file>

<file path=xl/drawings/_rels/drawing14.xml.rels><?xml version="1.0" encoding="UTF-8" standalone="yes"?>
<Relationships xmlns="http://schemas.openxmlformats.org/package/2006/relationships"><Relationship Id="rId2" Type="http://schemas.openxmlformats.org/officeDocument/2006/relationships/image" Target="../media/image51.png"/><Relationship Id="rId1" Type="http://schemas.openxmlformats.org/officeDocument/2006/relationships/image" Target="../media/image50.png"/></Relationships>
</file>

<file path=xl/drawings/_rels/drawing15.xml.rels><?xml version="1.0" encoding="UTF-8" standalone="yes"?>
<Relationships xmlns="http://schemas.openxmlformats.org/package/2006/relationships"><Relationship Id="rId3" Type="http://schemas.openxmlformats.org/officeDocument/2006/relationships/hyperlink" Target="#EQUIPOS!A1"/><Relationship Id="rId2" Type="http://schemas.openxmlformats.org/officeDocument/2006/relationships/hyperlink" Target="#'MATERIALES '!A1"/><Relationship Id="rId1" Type="http://schemas.openxmlformats.org/officeDocument/2006/relationships/hyperlink" Target="#'PPTO CASA PRADOS NORTE'!A1"/><Relationship Id="rId4" Type="http://schemas.openxmlformats.org/officeDocument/2006/relationships/hyperlink" Target="#'M. de O. + RENDIMIENTOS'!A1"/></Relationships>
</file>

<file path=xl/drawings/_rels/drawing16.xml.rels><?xml version="1.0" encoding="UTF-8" standalone="yes"?>
<Relationships xmlns="http://schemas.openxmlformats.org/package/2006/relationships"><Relationship Id="rId3" Type="http://schemas.openxmlformats.org/officeDocument/2006/relationships/hyperlink" Target="#EQUIPOS!A1"/><Relationship Id="rId2" Type="http://schemas.openxmlformats.org/officeDocument/2006/relationships/hyperlink" Target="#'MATERIALES '!A1"/><Relationship Id="rId1" Type="http://schemas.openxmlformats.org/officeDocument/2006/relationships/hyperlink" Target="#'PPTO CASA PRADOS NORTE'!A1"/><Relationship Id="rId4" Type="http://schemas.openxmlformats.org/officeDocument/2006/relationships/hyperlink" Target="#'M. de O. + RENDIMIENTOS'!A1"/></Relationships>
</file>

<file path=xl/drawings/_rels/drawing17.xml.rels><?xml version="1.0" encoding="UTF-8" standalone="yes"?>
<Relationships xmlns="http://schemas.openxmlformats.org/package/2006/relationships"><Relationship Id="rId3" Type="http://schemas.openxmlformats.org/officeDocument/2006/relationships/hyperlink" Target="#EQUIPOS!A1"/><Relationship Id="rId2" Type="http://schemas.openxmlformats.org/officeDocument/2006/relationships/hyperlink" Target="#'MATERIALES '!A1"/><Relationship Id="rId1" Type="http://schemas.openxmlformats.org/officeDocument/2006/relationships/hyperlink" Target="#'PPTO CASA PRADOS NORTE'!A1"/><Relationship Id="rId4" Type="http://schemas.openxmlformats.org/officeDocument/2006/relationships/hyperlink" Target="#'M. de O. + RENDIMIENTOS'!A1"/></Relationships>
</file>

<file path=xl/drawings/_rels/drawing18.xml.rels><?xml version="1.0" encoding="UTF-8" standalone="yes"?>
<Relationships xmlns="http://schemas.openxmlformats.org/package/2006/relationships"><Relationship Id="rId3" Type="http://schemas.openxmlformats.org/officeDocument/2006/relationships/hyperlink" Target="#EQUIPOS!A1"/><Relationship Id="rId2" Type="http://schemas.openxmlformats.org/officeDocument/2006/relationships/hyperlink" Target="#'MATERIALES '!A1"/><Relationship Id="rId1" Type="http://schemas.openxmlformats.org/officeDocument/2006/relationships/hyperlink" Target="#'PPTO CASA PRADOS NORTE'!A1"/><Relationship Id="rId4" Type="http://schemas.openxmlformats.org/officeDocument/2006/relationships/hyperlink" Target="#'M. de O. + RENDIMIENTOS'!A1"/></Relationships>
</file>

<file path=xl/drawings/drawing1.xml><?xml version="1.0" encoding="utf-8"?>
<xdr:wsDr xmlns:xdr="http://schemas.openxmlformats.org/drawingml/2006/spreadsheetDrawing" xmlns:a="http://schemas.openxmlformats.org/drawingml/2006/main">
  <xdr:twoCellAnchor editAs="oneCell">
    <xdr:from>
      <xdr:col>0</xdr:col>
      <xdr:colOff>57151</xdr:colOff>
      <xdr:row>23</xdr:row>
      <xdr:rowOff>5715</xdr:rowOff>
    </xdr:from>
    <xdr:to>
      <xdr:col>34</xdr:col>
      <xdr:colOff>151502</xdr:colOff>
      <xdr:row>40</xdr:row>
      <xdr:rowOff>110490</xdr:rowOff>
    </xdr:to>
    <xdr:pic>
      <xdr:nvPicPr>
        <xdr:cNvPr id="2" name="Imagen 1">
          <a:extLst>
            <a:ext uri="{FF2B5EF4-FFF2-40B4-BE49-F238E27FC236}">
              <a16:creationId xmlns:a16="http://schemas.microsoft.com/office/drawing/2014/main" id="{1BDDD58D-73AC-4021-83CC-492A56D14257}"/>
            </a:ext>
          </a:extLst>
        </xdr:cNvPr>
        <xdr:cNvPicPr>
          <a:picLocks noChangeAspect="1"/>
        </xdr:cNvPicPr>
      </xdr:nvPicPr>
      <xdr:blipFill>
        <a:blip xmlns:r="http://schemas.openxmlformats.org/officeDocument/2006/relationships" r:embed="rId1"/>
        <a:stretch>
          <a:fillRect/>
        </a:stretch>
      </xdr:blipFill>
      <xdr:spPr>
        <a:xfrm>
          <a:off x="57151" y="5092065"/>
          <a:ext cx="7228576" cy="3343275"/>
        </a:xfrm>
        <a:prstGeom prst="rect">
          <a:avLst/>
        </a:prstGeom>
        <a:ln>
          <a:solidFill>
            <a:sysClr val="windowText" lastClr="000000"/>
          </a:solidFill>
        </a:ln>
      </xdr:spPr>
    </xdr:pic>
    <xdr:clientData/>
  </xdr:twoCellAnchor>
  <xdr:twoCellAnchor editAs="oneCell">
    <xdr:from>
      <xdr:col>0</xdr:col>
      <xdr:colOff>59055</xdr:colOff>
      <xdr:row>80</xdr:row>
      <xdr:rowOff>59055</xdr:rowOff>
    </xdr:from>
    <xdr:to>
      <xdr:col>34</xdr:col>
      <xdr:colOff>131170</xdr:colOff>
      <xdr:row>100</xdr:row>
      <xdr:rowOff>0</xdr:rowOff>
    </xdr:to>
    <xdr:pic>
      <xdr:nvPicPr>
        <xdr:cNvPr id="4" name="Imagen 3">
          <a:extLst>
            <a:ext uri="{FF2B5EF4-FFF2-40B4-BE49-F238E27FC236}">
              <a16:creationId xmlns:a16="http://schemas.microsoft.com/office/drawing/2014/main" id="{27627FFB-C14C-4B72-8F0D-C6165267F07E}"/>
            </a:ext>
          </a:extLst>
        </xdr:cNvPr>
        <xdr:cNvPicPr>
          <a:picLocks noChangeAspect="1"/>
        </xdr:cNvPicPr>
      </xdr:nvPicPr>
      <xdr:blipFill>
        <a:blip xmlns:r="http://schemas.openxmlformats.org/officeDocument/2006/relationships" r:embed="rId2"/>
        <a:stretch>
          <a:fillRect/>
        </a:stretch>
      </xdr:blipFill>
      <xdr:spPr>
        <a:xfrm>
          <a:off x="59055" y="16442055"/>
          <a:ext cx="7200625" cy="3360420"/>
        </a:xfrm>
        <a:prstGeom prst="rect">
          <a:avLst/>
        </a:prstGeom>
        <a:ln>
          <a:solidFill>
            <a:sysClr val="windowText" lastClr="000000"/>
          </a:solidFill>
        </a:ln>
      </xdr:spPr>
    </xdr:pic>
    <xdr:clientData/>
  </xdr:twoCellAnchor>
  <xdr:twoCellAnchor editAs="oneCell">
    <xdr:from>
      <xdr:col>1</xdr:col>
      <xdr:colOff>87630</xdr:colOff>
      <xdr:row>131</xdr:row>
      <xdr:rowOff>85726</xdr:rowOff>
    </xdr:from>
    <xdr:to>
      <xdr:col>15</xdr:col>
      <xdr:colOff>187603</xdr:colOff>
      <xdr:row>141</xdr:row>
      <xdr:rowOff>93345</xdr:rowOff>
    </xdr:to>
    <xdr:pic>
      <xdr:nvPicPr>
        <xdr:cNvPr id="5" name="Imagen 4">
          <a:extLst>
            <a:ext uri="{FF2B5EF4-FFF2-40B4-BE49-F238E27FC236}">
              <a16:creationId xmlns:a16="http://schemas.microsoft.com/office/drawing/2014/main" id="{523E6028-F81A-49F4-AE24-AF3C932C500C}"/>
            </a:ext>
          </a:extLst>
        </xdr:cNvPr>
        <xdr:cNvPicPr>
          <a:picLocks noChangeAspect="1"/>
        </xdr:cNvPicPr>
      </xdr:nvPicPr>
      <xdr:blipFill>
        <a:blip xmlns:r="http://schemas.openxmlformats.org/officeDocument/2006/relationships" r:embed="rId3"/>
        <a:stretch>
          <a:fillRect/>
        </a:stretch>
      </xdr:blipFill>
      <xdr:spPr>
        <a:xfrm>
          <a:off x="268605" y="26155651"/>
          <a:ext cx="3243223" cy="1729739"/>
        </a:xfrm>
        <a:prstGeom prst="rect">
          <a:avLst/>
        </a:prstGeom>
        <a:ln>
          <a:solidFill>
            <a:sysClr val="windowText" lastClr="000000"/>
          </a:solidFill>
        </a:ln>
      </xdr:spPr>
    </xdr:pic>
    <xdr:clientData/>
  </xdr:twoCellAnchor>
  <xdr:twoCellAnchor editAs="oneCell">
    <xdr:from>
      <xdr:col>17</xdr:col>
      <xdr:colOff>68579</xdr:colOff>
      <xdr:row>131</xdr:row>
      <xdr:rowOff>97155</xdr:rowOff>
    </xdr:from>
    <xdr:to>
      <xdr:col>33</xdr:col>
      <xdr:colOff>136716</xdr:colOff>
      <xdr:row>141</xdr:row>
      <xdr:rowOff>97155</xdr:rowOff>
    </xdr:to>
    <xdr:pic>
      <xdr:nvPicPr>
        <xdr:cNvPr id="6" name="Imagen 5">
          <a:extLst>
            <a:ext uri="{FF2B5EF4-FFF2-40B4-BE49-F238E27FC236}">
              <a16:creationId xmlns:a16="http://schemas.microsoft.com/office/drawing/2014/main" id="{5B4E818C-EDA6-4422-9E27-8828A0890209}"/>
            </a:ext>
          </a:extLst>
        </xdr:cNvPr>
        <xdr:cNvPicPr>
          <a:picLocks noChangeAspect="1"/>
        </xdr:cNvPicPr>
      </xdr:nvPicPr>
      <xdr:blipFill>
        <a:blip xmlns:r="http://schemas.openxmlformats.org/officeDocument/2006/relationships" r:embed="rId4"/>
        <a:stretch>
          <a:fillRect/>
        </a:stretch>
      </xdr:blipFill>
      <xdr:spPr>
        <a:xfrm>
          <a:off x="3850004" y="26167080"/>
          <a:ext cx="3249487" cy="1724025"/>
        </a:xfrm>
        <a:prstGeom prst="rect">
          <a:avLst/>
        </a:prstGeom>
        <a:ln>
          <a:solidFill>
            <a:sysClr val="windowText" lastClr="000000"/>
          </a:solidFill>
        </a:ln>
      </xdr:spPr>
    </xdr:pic>
    <xdr:clientData/>
  </xdr:twoCellAnchor>
  <xdr:twoCellAnchor editAs="oneCell">
    <xdr:from>
      <xdr:col>1</xdr:col>
      <xdr:colOff>104775</xdr:colOff>
      <xdr:row>142</xdr:row>
      <xdr:rowOff>93345</xdr:rowOff>
    </xdr:from>
    <xdr:to>
      <xdr:col>15</xdr:col>
      <xdr:colOff>173355</xdr:colOff>
      <xdr:row>152</xdr:row>
      <xdr:rowOff>131445</xdr:rowOff>
    </xdr:to>
    <xdr:pic>
      <xdr:nvPicPr>
        <xdr:cNvPr id="7" name="Imagen 6">
          <a:extLst>
            <a:ext uri="{FF2B5EF4-FFF2-40B4-BE49-F238E27FC236}">
              <a16:creationId xmlns:a16="http://schemas.microsoft.com/office/drawing/2014/main" id="{F3419284-F177-4989-93AF-B6685E79C30B}"/>
            </a:ext>
          </a:extLst>
        </xdr:cNvPr>
        <xdr:cNvPicPr>
          <a:picLocks noChangeAspect="1"/>
        </xdr:cNvPicPr>
      </xdr:nvPicPr>
      <xdr:blipFill>
        <a:blip xmlns:r="http://schemas.openxmlformats.org/officeDocument/2006/relationships" r:embed="rId5"/>
        <a:stretch>
          <a:fillRect/>
        </a:stretch>
      </xdr:blipFill>
      <xdr:spPr>
        <a:xfrm>
          <a:off x="285750" y="28049220"/>
          <a:ext cx="3217545" cy="1752600"/>
        </a:xfrm>
        <a:prstGeom prst="rect">
          <a:avLst/>
        </a:prstGeom>
        <a:ln>
          <a:solidFill>
            <a:sysClr val="windowText" lastClr="000000"/>
          </a:solidFill>
        </a:ln>
      </xdr:spPr>
    </xdr:pic>
    <xdr:clientData/>
  </xdr:twoCellAnchor>
  <xdr:twoCellAnchor editAs="oneCell">
    <xdr:from>
      <xdr:col>17</xdr:col>
      <xdr:colOff>76199</xdr:colOff>
      <xdr:row>142</xdr:row>
      <xdr:rowOff>93345</xdr:rowOff>
    </xdr:from>
    <xdr:to>
      <xdr:col>33</xdr:col>
      <xdr:colOff>135165</xdr:colOff>
      <xdr:row>152</xdr:row>
      <xdr:rowOff>129540</xdr:rowOff>
    </xdr:to>
    <xdr:pic>
      <xdr:nvPicPr>
        <xdr:cNvPr id="8" name="Imagen 7">
          <a:extLst>
            <a:ext uri="{FF2B5EF4-FFF2-40B4-BE49-F238E27FC236}">
              <a16:creationId xmlns:a16="http://schemas.microsoft.com/office/drawing/2014/main" id="{073DE6D5-FD46-4B6A-A238-3282D8380A02}"/>
            </a:ext>
          </a:extLst>
        </xdr:cNvPr>
        <xdr:cNvPicPr>
          <a:picLocks noChangeAspect="1"/>
        </xdr:cNvPicPr>
      </xdr:nvPicPr>
      <xdr:blipFill>
        <a:blip xmlns:r="http://schemas.openxmlformats.org/officeDocument/2006/relationships" r:embed="rId6"/>
        <a:stretch>
          <a:fillRect/>
        </a:stretch>
      </xdr:blipFill>
      <xdr:spPr>
        <a:xfrm>
          <a:off x="3857624" y="28049220"/>
          <a:ext cx="3219361" cy="1750695"/>
        </a:xfrm>
        <a:prstGeom prst="rect">
          <a:avLst/>
        </a:prstGeom>
        <a:ln>
          <a:solidFill>
            <a:sysClr val="windowText" lastClr="000000"/>
          </a:solidFill>
        </a:ln>
      </xdr:spPr>
    </xdr:pic>
    <xdr:clientData/>
  </xdr:twoCellAnchor>
  <xdr:twoCellAnchor editAs="oneCell">
    <xdr:from>
      <xdr:col>10</xdr:col>
      <xdr:colOff>114299</xdr:colOff>
      <xdr:row>153</xdr:row>
      <xdr:rowOff>135590</xdr:rowOff>
    </xdr:from>
    <xdr:to>
      <xdr:col>25</xdr:col>
      <xdr:colOff>110601</xdr:colOff>
      <xdr:row>164</xdr:row>
      <xdr:rowOff>17481</xdr:rowOff>
    </xdr:to>
    <xdr:pic>
      <xdr:nvPicPr>
        <xdr:cNvPr id="9" name="Imagen 8">
          <a:extLst>
            <a:ext uri="{FF2B5EF4-FFF2-40B4-BE49-F238E27FC236}">
              <a16:creationId xmlns:a16="http://schemas.microsoft.com/office/drawing/2014/main" id="{E78F73F1-316F-4A00-884E-B75F821DDC3D}"/>
            </a:ext>
          </a:extLst>
        </xdr:cNvPr>
        <xdr:cNvPicPr>
          <a:picLocks noChangeAspect="1"/>
        </xdr:cNvPicPr>
      </xdr:nvPicPr>
      <xdr:blipFill>
        <a:blip xmlns:r="http://schemas.openxmlformats.org/officeDocument/2006/relationships" r:embed="rId7"/>
        <a:stretch>
          <a:fillRect/>
        </a:stretch>
      </xdr:blipFill>
      <xdr:spPr>
        <a:xfrm>
          <a:off x="2292723" y="30570766"/>
          <a:ext cx="3223596" cy="1854127"/>
        </a:xfrm>
        <a:prstGeom prst="rect">
          <a:avLst/>
        </a:prstGeom>
        <a:ln>
          <a:solidFill>
            <a:sysClr val="windowText" lastClr="000000"/>
          </a:solidFill>
        </a:ln>
      </xdr:spPr>
    </xdr:pic>
    <xdr:clientData/>
  </xdr:twoCellAnchor>
  <xdr:twoCellAnchor editAs="oneCell">
    <xdr:from>
      <xdr:col>1</xdr:col>
      <xdr:colOff>64770</xdr:colOff>
      <xdr:row>189</xdr:row>
      <xdr:rowOff>114300</xdr:rowOff>
    </xdr:from>
    <xdr:to>
      <xdr:col>15</xdr:col>
      <xdr:colOff>155218</xdr:colOff>
      <xdr:row>199</xdr:row>
      <xdr:rowOff>116204</xdr:rowOff>
    </xdr:to>
    <xdr:pic>
      <xdr:nvPicPr>
        <xdr:cNvPr id="11" name="Imagen 10">
          <a:extLst>
            <a:ext uri="{FF2B5EF4-FFF2-40B4-BE49-F238E27FC236}">
              <a16:creationId xmlns:a16="http://schemas.microsoft.com/office/drawing/2014/main" id="{AFF6D1B7-200E-4CD5-8EFB-7E5B6941E653}"/>
            </a:ext>
          </a:extLst>
        </xdr:cNvPr>
        <xdr:cNvPicPr>
          <a:picLocks noChangeAspect="1"/>
        </xdr:cNvPicPr>
      </xdr:nvPicPr>
      <xdr:blipFill>
        <a:blip xmlns:r="http://schemas.openxmlformats.org/officeDocument/2006/relationships" r:embed="rId3"/>
        <a:stretch>
          <a:fillRect/>
        </a:stretch>
      </xdr:blipFill>
      <xdr:spPr>
        <a:xfrm>
          <a:off x="245745" y="37071300"/>
          <a:ext cx="3233698" cy="1716404"/>
        </a:xfrm>
        <a:prstGeom prst="rect">
          <a:avLst/>
        </a:prstGeom>
        <a:ln>
          <a:solidFill>
            <a:sysClr val="windowText" lastClr="000000"/>
          </a:solidFill>
        </a:ln>
      </xdr:spPr>
    </xdr:pic>
    <xdr:clientData/>
  </xdr:twoCellAnchor>
  <xdr:twoCellAnchor editAs="oneCell">
    <xdr:from>
      <xdr:col>17</xdr:col>
      <xdr:colOff>40004</xdr:colOff>
      <xdr:row>189</xdr:row>
      <xdr:rowOff>123824</xdr:rowOff>
    </xdr:from>
    <xdr:to>
      <xdr:col>33</xdr:col>
      <xdr:colOff>134811</xdr:colOff>
      <xdr:row>199</xdr:row>
      <xdr:rowOff>135254</xdr:rowOff>
    </xdr:to>
    <xdr:pic>
      <xdr:nvPicPr>
        <xdr:cNvPr id="12" name="Imagen 11">
          <a:extLst>
            <a:ext uri="{FF2B5EF4-FFF2-40B4-BE49-F238E27FC236}">
              <a16:creationId xmlns:a16="http://schemas.microsoft.com/office/drawing/2014/main" id="{8D845C47-54AB-4572-AEBA-D42A795A9FC1}"/>
            </a:ext>
          </a:extLst>
        </xdr:cNvPr>
        <xdr:cNvPicPr>
          <a:picLocks noChangeAspect="1"/>
        </xdr:cNvPicPr>
      </xdr:nvPicPr>
      <xdr:blipFill>
        <a:blip xmlns:r="http://schemas.openxmlformats.org/officeDocument/2006/relationships" r:embed="rId4"/>
        <a:stretch>
          <a:fillRect/>
        </a:stretch>
      </xdr:blipFill>
      <xdr:spPr>
        <a:xfrm>
          <a:off x="3821429" y="37080824"/>
          <a:ext cx="3255202" cy="1725930"/>
        </a:xfrm>
        <a:prstGeom prst="rect">
          <a:avLst/>
        </a:prstGeom>
        <a:ln>
          <a:solidFill>
            <a:sysClr val="windowText" lastClr="000000"/>
          </a:solidFill>
        </a:ln>
      </xdr:spPr>
    </xdr:pic>
    <xdr:clientData/>
  </xdr:twoCellAnchor>
  <xdr:twoCellAnchor editAs="oneCell">
    <xdr:from>
      <xdr:col>1</xdr:col>
      <xdr:colOff>74295</xdr:colOff>
      <xdr:row>200</xdr:row>
      <xdr:rowOff>116204</xdr:rowOff>
    </xdr:from>
    <xdr:to>
      <xdr:col>15</xdr:col>
      <xdr:colOff>150495</xdr:colOff>
      <xdr:row>210</xdr:row>
      <xdr:rowOff>154304</xdr:rowOff>
    </xdr:to>
    <xdr:pic>
      <xdr:nvPicPr>
        <xdr:cNvPr id="13" name="Imagen 12">
          <a:extLst>
            <a:ext uri="{FF2B5EF4-FFF2-40B4-BE49-F238E27FC236}">
              <a16:creationId xmlns:a16="http://schemas.microsoft.com/office/drawing/2014/main" id="{4EEC6753-30C3-4C3C-A81D-4DA2D48E31BA}"/>
            </a:ext>
          </a:extLst>
        </xdr:cNvPr>
        <xdr:cNvPicPr>
          <a:picLocks noChangeAspect="1"/>
        </xdr:cNvPicPr>
      </xdr:nvPicPr>
      <xdr:blipFill>
        <a:blip xmlns:r="http://schemas.openxmlformats.org/officeDocument/2006/relationships" r:embed="rId5"/>
        <a:stretch>
          <a:fillRect/>
        </a:stretch>
      </xdr:blipFill>
      <xdr:spPr>
        <a:xfrm>
          <a:off x="255270" y="38959154"/>
          <a:ext cx="3219450" cy="1752600"/>
        </a:xfrm>
        <a:prstGeom prst="rect">
          <a:avLst/>
        </a:prstGeom>
        <a:ln>
          <a:solidFill>
            <a:sysClr val="windowText" lastClr="000000"/>
          </a:solidFill>
        </a:ln>
      </xdr:spPr>
    </xdr:pic>
    <xdr:clientData/>
  </xdr:twoCellAnchor>
  <xdr:twoCellAnchor editAs="oneCell">
    <xdr:from>
      <xdr:col>17</xdr:col>
      <xdr:colOff>47624</xdr:colOff>
      <xdr:row>200</xdr:row>
      <xdr:rowOff>116204</xdr:rowOff>
    </xdr:from>
    <xdr:to>
      <xdr:col>33</xdr:col>
      <xdr:colOff>98970</xdr:colOff>
      <xdr:row>210</xdr:row>
      <xdr:rowOff>152399</xdr:rowOff>
    </xdr:to>
    <xdr:pic>
      <xdr:nvPicPr>
        <xdr:cNvPr id="14" name="Imagen 13">
          <a:extLst>
            <a:ext uri="{FF2B5EF4-FFF2-40B4-BE49-F238E27FC236}">
              <a16:creationId xmlns:a16="http://schemas.microsoft.com/office/drawing/2014/main" id="{1258883B-BF86-408A-A564-55C65BBED163}"/>
            </a:ext>
          </a:extLst>
        </xdr:cNvPr>
        <xdr:cNvPicPr>
          <a:picLocks noChangeAspect="1"/>
        </xdr:cNvPicPr>
      </xdr:nvPicPr>
      <xdr:blipFill>
        <a:blip xmlns:r="http://schemas.openxmlformats.org/officeDocument/2006/relationships" r:embed="rId6"/>
        <a:stretch>
          <a:fillRect/>
        </a:stretch>
      </xdr:blipFill>
      <xdr:spPr>
        <a:xfrm>
          <a:off x="3829049" y="38959154"/>
          <a:ext cx="3223171" cy="1750695"/>
        </a:xfrm>
        <a:prstGeom prst="rect">
          <a:avLst/>
        </a:prstGeom>
        <a:ln>
          <a:solidFill>
            <a:sysClr val="windowText" lastClr="000000"/>
          </a:solidFill>
        </a:ln>
      </xdr:spPr>
    </xdr:pic>
    <xdr:clientData/>
  </xdr:twoCellAnchor>
  <xdr:twoCellAnchor editAs="oneCell">
    <xdr:from>
      <xdr:col>10</xdr:col>
      <xdr:colOff>155537</xdr:colOff>
      <xdr:row>211</xdr:row>
      <xdr:rowOff>164949</xdr:rowOff>
    </xdr:from>
    <xdr:to>
      <xdr:col>25</xdr:col>
      <xdr:colOff>159459</xdr:colOff>
      <xdr:row>222</xdr:row>
      <xdr:rowOff>31375</xdr:rowOff>
    </xdr:to>
    <xdr:pic>
      <xdr:nvPicPr>
        <xdr:cNvPr id="15" name="Imagen 14">
          <a:extLst>
            <a:ext uri="{FF2B5EF4-FFF2-40B4-BE49-F238E27FC236}">
              <a16:creationId xmlns:a16="http://schemas.microsoft.com/office/drawing/2014/main" id="{482FC362-9DAA-48BB-BAA6-45FF1BFA9569}"/>
            </a:ext>
          </a:extLst>
        </xdr:cNvPr>
        <xdr:cNvPicPr>
          <a:picLocks noChangeAspect="1"/>
        </xdr:cNvPicPr>
      </xdr:nvPicPr>
      <xdr:blipFill>
        <a:blip xmlns:r="http://schemas.openxmlformats.org/officeDocument/2006/relationships" r:embed="rId7"/>
        <a:stretch>
          <a:fillRect/>
        </a:stretch>
      </xdr:blipFill>
      <xdr:spPr>
        <a:xfrm>
          <a:off x="2333961" y="41877725"/>
          <a:ext cx="3231216" cy="1838662"/>
        </a:xfrm>
        <a:prstGeom prst="rect">
          <a:avLst/>
        </a:prstGeom>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32296</xdr:colOff>
      <xdr:row>21</xdr:row>
      <xdr:rowOff>170331</xdr:rowOff>
    </xdr:from>
    <xdr:to>
      <xdr:col>34</xdr:col>
      <xdr:colOff>143435</xdr:colOff>
      <xdr:row>36</xdr:row>
      <xdr:rowOff>89648</xdr:rowOff>
    </xdr:to>
    <xdr:pic>
      <xdr:nvPicPr>
        <xdr:cNvPr id="3" name="Imagen 2">
          <a:extLst>
            <a:ext uri="{FF2B5EF4-FFF2-40B4-BE49-F238E27FC236}">
              <a16:creationId xmlns:a16="http://schemas.microsoft.com/office/drawing/2014/main" id="{D638E297-9651-4A4B-9090-D21DF9CF6705}"/>
            </a:ext>
          </a:extLst>
        </xdr:cNvPr>
        <xdr:cNvPicPr>
          <a:picLocks noChangeAspect="1"/>
        </xdr:cNvPicPr>
      </xdr:nvPicPr>
      <xdr:blipFill>
        <a:blip xmlns:r="http://schemas.openxmlformats.org/officeDocument/2006/relationships" r:embed="rId1"/>
        <a:stretch>
          <a:fillRect/>
        </a:stretch>
      </xdr:blipFill>
      <xdr:spPr>
        <a:xfrm>
          <a:off x="32296" y="4885766"/>
          <a:ext cx="7273939" cy="2743200"/>
        </a:xfrm>
        <a:prstGeom prst="rect">
          <a:avLst/>
        </a:prstGeom>
      </xdr:spPr>
    </xdr:pic>
    <xdr:clientData/>
  </xdr:twoCellAnchor>
  <xdr:twoCellAnchor editAs="oneCell">
    <xdr:from>
      <xdr:col>0</xdr:col>
      <xdr:colOff>26895</xdr:colOff>
      <xdr:row>78</xdr:row>
      <xdr:rowOff>80683</xdr:rowOff>
    </xdr:from>
    <xdr:to>
      <xdr:col>34</xdr:col>
      <xdr:colOff>138034</xdr:colOff>
      <xdr:row>93</xdr:row>
      <xdr:rowOff>134471</xdr:rowOff>
    </xdr:to>
    <xdr:pic>
      <xdr:nvPicPr>
        <xdr:cNvPr id="4" name="Imagen 3">
          <a:extLst>
            <a:ext uri="{FF2B5EF4-FFF2-40B4-BE49-F238E27FC236}">
              <a16:creationId xmlns:a16="http://schemas.microsoft.com/office/drawing/2014/main" id="{305756C8-511D-4447-9DBD-1B63C925ECE0}"/>
            </a:ext>
          </a:extLst>
        </xdr:cNvPr>
        <xdr:cNvPicPr>
          <a:picLocks noChangeAspect="1"/>
        </xdr:cNvPicPr>
      </xdr:nvPicPr>
      <xdr:blipFill>
        <a:blip xmlns:r="http://schemas.openxmlformats.org/officeDocument/2006/relationships" r:embed="rId1"/>
        <a:stretch>
          <a:fillRect/>
        </a:stretch>
      </xdr:blipFill>
      <xdr:spPr>
        <a:xfrm>
          <a:off x="26895" y="16190259"/>
          <a:ext cx="7273939" cy="2743200"/>
        </a:xfrm>
        <a:prstGeom prst="rect">
          <a:avLst/>
        </a:prstGeom>
      </xdr:spPr>
    </xdr:pic>
    <xdr:clientData/>
  </xdr:twoCellAnchor>
  <xdr:twoCellAnchor editAs="oneCell">
    <xdr:from>
      <xdr:col>0</xdr:col>
      <xdr:colOff>0</xdr:colOff>
      <xdr:row>131</xdr:row>
      <xdr:rowOff>0</xdr:rowOff>
    </xdr:from>
    <xdr:to>
      <xdr:col>14</xdr:col>
      <xdr:colOff>143900</xdr:colOff>
      <xdr:row>140</xdr:row>
      <xdr:rowOff>146572</xdr:rowOff>
    </xdr:to>
    <xdr:pic>
      <xdr:nvPicPr>
        <xdr:cNvPr id="5" name="Imagen 4">
          <a:extLst>
            <a:ext uri="{FF2B5EF4-FFF2-40B4-BE49-F238E27FC236}">
              <a16:creationId xmlns:a16="http://schemas.microsoft.com/office/drawing/2014/main" id="{5E21978A-03CE-4600-90A9-32CBE05E0827}"/>
            </a:ext>
          </a:extLst>
        </xdr:cNvPr>
        <xdr:cNvPicPr>
          <a:picLocks noChangeAspect="1"/>
        </xdr:cNvPicPr>
      </xdr:nvPicPr>
      <xdr:blipFill>
        <a:blip xmlns:r="http://schemas.openxmlformats.org/officeDocument/2006/relationships" r:embed="rId2"/>
        <a:stretch>
          <a:fillRect/>
        </a:stretch>
      </xdr:blipFill>
      <xdr:spPr>
        <a:xfrm>
          <a:off x="0" y="26490706"/>
          <a:ext cx="3254653" cy="1760219"/>
        </a:xfrm>
        <a:prstGeom prst="rect">
          <a:avLst/>
        </a:prstGeom>
        <a:ln>
          <a:solidFill>
            <a:sysClr val="windowText" lastClr="000000"/>
          </a:solidFill>
        </a:ln>
      </xdr:spPr>
    </xdr:pic>
    <xdr:clientData/>
  </xdr:twoCellAnchor>
  <xdr:twoCellAnchor editAs="oneCell">
    <xdr:from>
      <xdr:col>16</xdr:col>
      <xdr:colOff>15911</xdr:colOff>
      <xdr:row>131</xdr:row>
      <xdr:rowOff>11429</xdr:rowOff>
    </xdr:from>
    <xdr:to>
      <xdr:col>32</xdr:col>
      <xdr:colOff>57154</xdr:colOff>
      <xdr:row>140</xdr:row>
      <xdr:rowOff>150382</xdr:rowOff>
    </xdr:to>
    <xdr:pic>
      <xdr:nvPicPr>
        <xdr:cNvPr id="6" name="Imagen 5">
          <a:extLst>
            <a:ext uri="{FF2B5EF4-FFF2-40B4-BE49-F238E27FC236}">
              <a16:creationId xmlns:a16="http://schemas.microsoft.com/office/drawing/2014/main" id="{3D31398B-E366-48B1-9C22-EA10844912B7}"/>
            </a:ext>
          </a:extLst>
        </xdr:cNvPr>
        <xdr:cNvPicPr>
          <a:picLocks noChangeAspect="1"/>
        </xdr:cNvPicPr>
      </xdr:nvPicPr>
      <xdr:blipFill>
        <a:blip xmlns:r="http://schemas.openxmlformats.org/officeDocument/2006/relationships" r:embed="rId3"/>
        <a:stretch>
          <a:fillRect/>
        </a:stretch>
      </xdr:blipFill>
      <xdr:spPr>
        <a:xfrm>
          <a:off x="3592829" y="26502135"/>
          <a:ext cx="3268537" cy="1752600"/>
        </a:xfrm>
        <a:prstGeom prst="rect">
          <a:avLst/>
        </a:prstGeom>
        <a:ln>
          <a:solidFill>
            <a:sysClr val="windowText" lastClr="000000"/>
          </a:solidFill>
        </a:ln>
      </xdr:spPr>
    </xdr:pic>
    <xdr:clientData/>
  </xdr:twoCellAnchor>
  <xdr:twoCellAnchor editAs="oneCell">
    <xdr:from>
      <xdr:col>0</xdr:col>
      <xdr:colOff>17145</xdr:colOff>
      <xdr:row>141</xdr:row>
      <xdr:rowOff>142538</xdr:rowOff>
    </xdr:from>
    <xdr:to>
      <xdr:col>14</xdr:col>
      <xdr:colOff>129652</xdr:colOff>
      <xdr:row>151</xdr:row>
      <xdr:rowOff>140297</xdr:rowOff>
    </xdr:to>
    <xdr:pic>
      <xdr:nvPicPr>
        <xdr:cNvPr id="7" name="Imagen 6">
          <a:extLst>
            <a:ext uri="{FF2B5EF4-FFF2-40B4-BE49-F238E27FC236}">
              <a16:creationId xmlns:a16="http://schemas.microsoft.com/office/drawing/2014/main" id="{033176BC-5914-4C53-AF00-354CCC6147A9}"/>
            </a:ext>
          </a:extLst>
        </xdr:cNvPr>
        <xdr:cNvPicPr>
          <a:picLocks noChangeAspect="1"/>
        </xdr:cNvPicPr>
      </xdr:nvPicPr>
      <xdr:blipFill>
        <a:blip xmlns:r="http://schemas.openxmlformats.org/officeDocument/2006/relationships" r:embed="rId4"/>
        <a:stretch>
          <a:fillRect/>
        </a:stretch>
      </xdr:blipFill>
      <xdr:spPr>
        <a:xfrm>
          <a:off x="17145" y="28426185"/>
          <a:ext cx="3223260" cy="1790700"/>
        </a:xfrm>
        <a:prstGeom prst="rect">
          <a:avLst/>
        </a:prstGeom>
        <a:ln>
          <a:solidFill>
            <a:sysClr val="windowText" lastClr="000000"/>
          </a:solidFill>
        </a:ln>
      </xdr:spPr>
    </xdr:pic>
    <xdr:clientData/>
  </xdr:twoCellAnchor>
  <xdr:twoCellAnchor editAs="oneCell">
    <xdr:from>
      <xdr:col>16</xdr:col>
      <xdr:colOff>23531</xdr:colOff>
      <xdr:row>141</xdr:row>
      <xdr:rowOff>142538</xdr:rowOff>
    </xdr:from>
    <xdr:to>
      <xdr:col>32</xdr:col>
      <xdr:colOff>55603</xdr:colOff>
      <xdr:row>151</xdr:row>
      <xdr:rowOff>138392</xdr:rowOff>
    </xdr:to>
    <xdr:pic>
      <xdr:nvPicPr>
        <xdr:cNvPr id="8" name="Imagen 7">
          <a:extLst>
            <a:ext uri="{FF2B5EF4-FFF2-40B4-BE49-F238E27FC236}">
              <a16:creationId xmlns:a16="http://schemas.microsoft.com/office/drawing/2014/main" id="{4A7B920C-9319-4231-B6F8-DA0811C3ED0F}"/>
            </a:ext>
          </a:extLst>
        </xdr:cNvPr>
        <xdr:cNvPicPr>
          <a:picLocks noChangeAspect="1"/>
        </xdr:cNvPicPr>
      </xdr:nvPicPr>
      <xdr:blipFill>
        <a:blip xmlns:r="http://schemas.openxmlformats.org/officeDocument/2006/relationships" r:embed="rId5"/>
        <a:stretch>
          <a:fillRect/>
        </a:stretch>
      </xdr:blipFill>
      <xdr:spPr>
        <a:xfrm>
          <a:off x="3600449" y="28426185"/>
          <a:ext cx="3259366" cy="1788795"/>
        </a:xfrm>
        <a:prstGeom prst="rect">
          <a:avLst/>
        </a:prstGeom>
        <a:ln>
          <a:solidFill>
            <a:sysClr val="windowText" lastClr="000000"/>
          </a:solidFill>
        </a:ln>
      </xdr:spPr>
    </xdr:pic>
    <xdr:clientData/>
  </xdr:twoCellAnchor>
  <xdr:twoCellAnchor editAs="oneCell">
    <xdr:from>
      <xdr:col>8</xdr:col>
      <xdr:colOff>232858</xdr:colOff>
      <xdr:row>153</xdr:row>
      <xdr:rowOff>32832</xdr:rowOff>
    </xdr:from>
    <xdr:to>
      <xdr:col>23</xdr:col>
      <xdr:colOff>111723</xdr:colOff>
      <xdr:row>163</xdr:row>
      <xdr:rowOff>49641</xdr:rowOff>
    </xdr:to>
    <xdr:pic>
      <xdr:nvPicPr>
        <xdr:cNvPr id="9" name="Imagen 8">
          <a:extLst>
            <a:ext uri="{FF2B5EF4-FFF2-40B4-BE49-F238E27FC236}">
              <a16:creationId xmlns:a16="http://schemas.microsoft.com/office/drawing/2014/main" id="{869851E5-A8D3-46E9-8D25-3A62CF693C6E}"/>
            </a:ext>
          </a:extLst>
        </xdr:cNvPr>
        <xdr:cNvPicPr>
          <a:picLocks noChangeAspect="1"/>
        </xdr:cNvPicPr>
      </xdr:nvPicPr>
      <xdr:blipFill>
        <a:blip xmlns:r="http://schemas.openxmlformats.org/officeDocument/2006/relationships" r:embed="rId6"/>
        <a:stretch>
          <a:fillRect/>
        </a:stretch>
      </xdr:blipFill>
      <xdr:spPr>
        <a:xfrm>
          <a:off x="1945117" y="30468008"/>
          <a:ext cx="3213735" cy="1809751"/>
        </a:xfrm>
        <a:prstGeom prst="rect">
          <a:avLst/>
        </a:prstGeom>
        <a:ln>
          <a:solidFill>
            <a:sysClr val="windowText" lastClr="000000"/>
          </a:solidFill>
        </a:ln>
      </xdr:spPr>
    </xdr:pic>
    <xdr:clientData/>
  </xdr:twoCellAnchor>
  <xdr:twoCellAnchor editAs="oneCell">
    <xdr:from>
      <xdr:col>0</xdr:col>
      <xdr:colOff>0</xdr:colOff>
      <xdr:row>189</xdr:row>
      <xdr:rowOff>0</xdr:rowOff>
    </xdr:from>
    <xdr:to>
      <xdr:col>14</xdr:col>
      <xdr:colOff>134375</xdr:colOff>
      <xdr:row>198</xdr:row>
      <xdr:rowOff>140857</xdr:rowOff>
    </xdr:to>
    <xdr:pic>
      <xdr:nvPicPr>
        <xdr:cNvPr id="11" name="Imagen 10">
          <a:extLst>
            <a:ext uri="{FF2B5EF4-FFF2-40B4-BE49-F238E27FC236}">
              <a16:creationId xmlns:a16="http://schemas.microsoft.com/office/drawing/2014/main" id="{C3BDA542-975C-47DF-84B9-95654492B834}"/>
            </a:ext>
          </a:extLst>
        </xdr:cNvPr>
        <xdr:cNvPicPr>
          <a:picLocks noChangeAspect="1"/>
        </xdr:cNvPicPr>
      </xdr:nvPicPr>
      <xdr:blipFill>
        <a:blip xmlns:r="http://schemas.openxmlformats.org/officeDocument/2006/relationships" r:embed="rId2"/>
        <a:stretch>
          <a:fillRect/>
        </a:stretch>
      </xdr:blipFill>
      <xdr:spPr>
        <a:xfrm>
          <a:off x="0" y="37768306"/>
          <a:ext cx="3245128" cy="1754504"/>
        </a:xfrm>
        <a:prstGeom prst="rect">
          <a:avLst/>
        </a:prstGeom>
        <a:ln>
          <a:solidFill>
            <a:sysClr val="windowText" lastClr="000000"/>
          </a:solidFill>
        </a:ln>
      </xdr:spPr>
    </xdr:pic>
    <xdr:clientData/>
  </xdr:twoCellAnchor>
  <xdr:twoCellAnchor editAs="oneCell">
    <xdr:from>
      <xdr:col>16</xdr:col>
      <xdr:colOff>10196</xdr:colOff>
      <xdr:row>189</xdr:row>
      <xdr:rowOff>9524</xdr:rowOff>
    </xdr:from>
    <xdr:to>
      <xdr:col>32</xdr:col>
      <xdr:colOff>78109</xdr:colOff>
      <xdr:row>198</xdr:row>
      <xdr:rowOff>159907</xdr:rowOff>
    </xdr:to>
    <xdr:pic>
      <xdr:nvPicPr>
        <xdr:cNvPr id="12" name="Imagen 11">
          <a:extLst>
            <a:ext uri="{FF2B5EF4-FFF2-40B4-BE49-F238E27FC236}">
              <a16:creationId xmlns:a16="http://schemas.microsoft.com/office/drawing/2014/main" id="{53303260-4818-4BEE-A24A-59BCA282E71B}"/>
            </a:ext>
          </a:extLst>
        </xdr:cNvPr>
        <xdr:cNvPicPr>
          <a:picLocks noChangeAspect="1"/>
        </xdr:cNvPicPr>
      </xdr:nvPicPr>
      <xdr:blipFill>
        <a:blip xmlns:r="http://schemas.openxmlformats.org/officeDocument/2006/relationships" r:embed="rId3"/>
        <a:stretch>
          <a:fillRect/>
        </a:stretch>
      </xdr:blipFill>
      <xdr:spPr>
        <a:xfrm>
          <a:off x="3587114" y="37777830"/>
          <a:ext cx="3295207" cy="1764030"/>
        </a:xfrm>
        <a:prstGeom prst="rect">
          <a:avLst/>
        </a:prstGeom>
        <a:ln>
          <a:solidFill>
            <a:sysClr val="windowText" lastClr="000000"/>
          </a:solidFill>
        </a:ln>
      </xdr:spPr>
    </xdr:pic>
    <xdr:clientData/>
  </xdr:twoCellAnchor>
  <xdr:twoCellAnchor editAs="oneCell">
    <xdr:from>
      <xdr:col>0</xdr:col>
      <xdr:colOff>9525</xdr:colOff>
      <xdr:row>199</xdr:row>
      <xdr:rowOff>136823</xdr:rowOff>
    </xdr:from>
    <xdr:to>
      <xdr:col>14</xdr:col>
      <xdr:colOff>129652</xdr:colOff>
      <xdr:row>209</xdr:row>
      <xdr:rowOff>134582</xdr:rowOff>
    </xdr:to>
    <xdr:pic>
      <xdr:nvPicPr>
        <xdr:cNvPr id="13" name="Imagen 12">
          <a:extLst>
            <a:ext uri="{FF2B5EF4-FFF2-40B4-BE49-F238E27FC236}">
              <a16:creationId xmlns:a16="http://schemas.microsoft.com/office/drawing/2014/main" id="{2A2469D9-A477-4C96-96E8-698E3E9DC474}"/>
            </a:ext>
          </a:extLst>
        </xdr:cNvPr>
        <xdr:cNvPicPr>
          <a:picLocks noChangeAspect="1"/>
        </xdr:cNvPicPr>
      </xdr:nvPicPr>
      <xdr:blipFill>
        <a:blip xmlns:r="http://schemas.openxmlformats.org/officeDocument/2006/relationships" r:embed="rId4"/>
        <a:stretch>
          <a:fillRect/>
        </a:stretch>
      </xdr:blipFill>
      <xdr:spPr>
        <a:xfrm>
          <a:off x="9525" y="39698070"/>
          <a:ext cx="3230880" cy="1790700"/>
        </a:xfrm>
        <a:prstGeom prst="rect">
          <a:avLst/>
        </a:prstGeom>
        <a:ln>
          <a:solidFill>
            <a:sysClr val="windowText" lastClr="000000"/>
          </a:solidFill>
        </a:ln>
      </xdr:spPr>
    </xdr:pic>
    <xdr:clientData/>
  </xdr:twoCellAnchor>
  <xdr:twoCellAnchor editAs="oneCell">
    <xdr:from>
      <xdr:col>16</xdr:col>
      <xdr:colOff>17816</xdr:colOff>
      <xdr:row>199</xdr:row>
      <xdr:rowOff>136823</xdr:rowOff>
    </xdr:from>
    <xdr:to>
      <xdr:col>32</xdr:col>
      <xdr:colOff>42268</xdr:colOff>
      <xdr:row>209</xdr:row>
      <xdr:rowOff>132677</xdr:rowOff>
    </xdr:to>
    <xdr:pic>
      <xdr:nvPicPr>
        <xdr:cNvPr id="14" name="Imagen 13">
          <a:extLst>
            <a:ext uri="{FF2B5EF4-FFF2-40B4-BE49-F238E27FC236}">
              <a16:creationId xmlns:a16="http://schemas.microsoft.com/office/drawing/2014/main" id="{99655944-00B8-4404-83B6-861D2C109B8C}"/>
            </a:ext>
          </a:extLst>
        </xdr:cNvPr>
        <xdr:cNvPicPr>
          <a:picLocks noChangeAspect="1"/>
        </xdr:cNvPicPr>
      </xdr:nvPicPr>
      <xdr:blipFill>
        <a:blip xmlns:r="http://schemas.openxmlformats.org/officeDocument/2006/relationships" r:embed="rId5"/>
        <a:stretch>
          <a:fillRect/>
        </a:stretch>
      </xdr:blipFill>
      <xdr:spPr>
        <a:xfrm>
          <a:off x="3594734" y="39698070"/>
          <a:ext cx="3251746" cy="1788795"/>
        </a:xfrm>
        <a:prstGeom prst="rect">
          <a:avLst/>
        </a:prstGeom>
        <a:ln>
          <a:solidFill>
            <a:sysClr val="windowText" lastClr="000000"/>
          </a:solidFill>
        </a:ln>
      </xdr:spPr>
    </xdr:pic>
    <xdr:clientData/>
  </xdr:twoCellAnchor>
  <xdr:twoCellAnchor editAs="oneCell">
    <xdr:from>
      <xdr:col>9</xdr:col>
      <xdr:colOff>81803</xdr:colOff>
      <xdr:row>211</xdr:row>
      <xdr:rowOff>74405</xdr:rowOff>
    </xdr:from>
    <xdr:to>
      <xdr:col>24</xdr:col>
      <xdr:colOff>22075</xdr:colOff>
      <xdr:row>221</xdr:row>
      <xdr:rowOff>79784</xdr:rowOff>
    </xdr:to>
    <xdr:pic>
      <xdr:nvPicPr>
        <xdr:cNvPr id="15" name="Imagen 14">
          <a:extLst>
            <a:ext uri="{FF2B5EF4-FFF2-40B4-BE49-F238E27FC236}">
              <a16:creationId xmlns:a16="http://schemas.microsoft.com/office/drawing/2014/main" id="{DB571207-AEA4-4CB7-83F7-B3E93766C7F5}"/>
            </a:ext>
          </a:extLst>
        </xdr:cNvPr>
        <xdr:cNvPicPr>
          <a:picLocks noChangeAspect="1"/>
        </xdr:cNvPicPr>
      </xdr:nvPicPr>
      <xdr:blipFill>
        <a:blip xmlns:r="http://schemas.openxmlformats.org/officeDocument/2006/relationships" r:embed="rId6"/>
        <a:stretch>
          <a:fillRect/>
        </a:stretch>
      </xdr:blipFill>
      <xdr:spPr>
        <a:xfrm>
          <a:off x="2027144" y="41787181"/>
          <a:ext cx="3221355" cy="1798321"/>
        </a:xfrm>
        <a:prstGeom prst="rect">
          <a:avLst/>
        </a:prstGeom>
        <a:ln>
          <a:solidFill>
            <a:sysClr val="windowText" lastClr="000000"/>
          </a:solid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45719</xdr:colOff>
      <xdr:row>20</xdr:row>
      <xdr:rowOff>108584</xdr:rowOff>
    </xdr:from>
    <xdr:to>
      <xdr:col>34</xdr:col>
      <xdr:colOff>121055</xdr:colOff>
      <xdr:row>40</xdr:row>
      <xdr:rowOff>140970</xdr:rowOff>
    </xdr:to>
    <xdr:grpSp>
      <xdr:nvGrpSpPr>
        <xdr:cNvPr id="16" name="Grupo 15">
          <a:extLst>
            <a:ext uri="{FF2B5EF4-FFF2-40B4-BE49-F238E27FC236}">
              <a16:creationId xmlns:a16="http://schemas.microsoft.com/office/drawing/2014/main" id="{FA2ACD6F-4BA6-4236-8399-98EA04B81D5C}"/>
            </a:ext>
          </a:extLst>
        </xdr:cNvPr>
        <xdr:cNvGrpSpPr/>
      </xdr:nvGrpSpPr>
      <xdr:grpSpPr>
        <a:xfrm>
          <a:off x="45719" y="4702355"/>
          <a:ext cx="7292565" cy="3951244"/>
          <a:chOff x="51434" y="4579619"/>
          <a:chExt cx="7209561" cy="3842386"/>
        </a:xfrm>
      </xdr:grpSpPr>
      <xdr:grpSp>
        <xdr:nvGrpSpPr>
          <xdr:cNvPr id="4" name="Grupo 3">
            <a:extLst>
              <a:ext uri="{FF2B5EF4-FFF2-40B4-BE49-F238E27FC236}">
                <a16:creationId xmlns:a16="http://schemas.microsoft.com/office/drawing/2014/main" id="{441757E5-F0F7-40F9-ADAB-35D78818E263}"/>
              </a:ext>
            </a:extLst>
          </xdr:cNvPr>
          <xdr:cNvGrpSpPr/>
        </xdr:nvGrpSpPr>
        <xdr:grpSpPr>
          <a:xfrm>
            <a:off x="55244" y="4575809"/>
            <a:ext cx="7209561" cy="3842386"/>
            <a:chOff x="55270" y="4581524"/>
            <a:chExt cx="7200036" cy="3844291"/>
          </a:xfrm>
        </xdr:grpSpPr>
        <xdr:pic>
          <xdr:nvPicPr>
            <xdr:cNvPr id="2" name="Imagen 1">
              <a:extLst>
                <a:ext uri="{FF2B5EF4-FFF2-40B4-BE49-F238E27FC236}">
                  <a16:creationId xmlns:a16="http://schemas.microsoft.com/office/drawing/2014/main" id="{0BB316D6-6446-412E-9C95-AB82B111F501}"/>
                </a:ext>
              </a:extLst>
            </xdr:cNvPr>
            <xdr:cNvPicPr>
              <a:picLocks noChangeAspect="1"/>
            </xdr:cNvPicPr>
          </xdr:nvPicPr>
          <xdr:blipFill>
            <a:blip xmlns:r="http://schemas.openxmlformats.org/officeDocument/2006/relationships" r:embed="rId1"/>
            <a:stretch>
              <a:fillRect/>
            </a:stretch>
          </xdr:blipFill>
          <xdr:spPr>
            <a:xfrm>
              <a:off x="55270" y="4581524"/>
              <a:ext cx="7200036" cy="3844291"/>
            </a:xfrm>
            <a:prstGeom prst="rect">
              <a:avLst/>
            </a:prstGeom>
            <a:ln>
              <a:solidFill>
                <a:sysClr val="windowText" lastClr="000000"/>
              </a:solidFill>
            </a:ln>
          </xdr:spPr>
        </xdr:pic>
        <xdr:sp macro="" textlink="">
          <xdr:nvSpPr>
            <xdr:cNvPr id="3" name="Rectángulo: esquinas redondeadas 2">
              <a:extLst>
                <a:ext uri="{FF2B5EF4-FFF2-40B4-BE49-F238E27FC236}">
                  <a16:creationId xmlns:a16="http://schemas.microsoft.com/office/drawing/2014/main" id="{0E3975B8-0CD0-479A-9E37-4C09D66D8FE5}"/>
                </a:ext>
              </a:extLst>
            </xdr:cNvPr>
            <xdr:cNvSpPr/>
          </xdr:nvSpPr>
          <xdr:spPr>
            <a:xfrm>
              <a:off x="6107430" y="6015990"/>
              <a:ext cx="622935" cy="262890"/>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grpSp>
      <xdr:sp macro="" textlink="">
        <xdr:nvSpPr>
          <xdr:cNvPr id="5" name="Rectángulo 4">
            <a:extLst>
              <a:ext uri="{FF2B5EF4-FFF2-40B4-BE49-F238E27FC236}">
                <a16:creationId xmlns:a16="http://schemas.microsoft.com/office/drawing/2014/main" id="{C51524EF-E7AA-4927-B818-21753FAF5FE9}"/>
              </a:ext>
            </a:extLst>
          </xdr:cNvPr>
          <xdr:cNvSpPr/>
        </xdr:nvSpPr>
        <xdr:spPr>
          <a:xfrm>
            <a:off x="5801009" y="6251073"/>
            <a:ext cx="1268168" cy="256737"/>
          </a:xfrm>
          <a:prstGeom prst="rect">
            <a:avLst/>
          </a:prstGeom>
          <a:noFill/>
        </xdr:spPr>
        <xdr:txBody>
          <a:bodyPr wrap="none" lIns="91440" tIns="45720" rIns="91440" bIns="45720">
            <a:spAutoFit/>
          </a:bodyPr>
          <a:lstStyle/>
          <a:p>
            <a:pPr algn="ctr"/>
            <a:r>
              <a:rPr lang="es-ES" sz="1050" b="0" cap="none" spc="0">
                <a:ln w="0"/>
                <a:solidFill>
                  <a:schemeClr val="tx1"/>
                </a:solidFill>
                <a:effectLst>
                  <a:outerShdw blurRad="38100" dist="19050" dir="2700000" algn="tl" rotWithShape="0">
                    <a:schemeClr val="dk1">
                      <a:alpha val="40000"/>
                    </a:schemeClr>
                  </a:outerShdw>
                </a:effectLst>
              </a:rPr>
              <a:t>GEOTEXTIL NT 1600</a:t>
            </a:r>
          </a:p>
        </xdr:txBody>
      </xdr:sp>
    </xdr:grpSp>
    <xdr:clientData/>
  </xdr:twoCellAnchor>
  <xdr:twoCellAnchor>
    <xdr:from>
      <xdr:col>0</xdr:col>
      <xdr:colOff>59055</xdr:colOff>
      <xdr:row>78</xdr:row>
      <xdr:rowOff>169544</xdr:rowOff>
    </xdr:from>
    <xdr:to>
      <xdr:col>34</xdr:col>
      <xdr:colOff>140964</xdr:colOff>
      <xdr:row>96</xdr:row>
      <xdr:rowOff>74295</xdr:rowOff>
    </xdr:to>
    <xdr:grpSp>
      <xdr:nvGrpSpPr>
        <xdr:cNvPr id="8" name="Grupo 7">
          <a:extLst>
            <a:ext uri="{FF2B5EF4-FFF2-40B4-BE49-F238E27FC236}">
              <a16:creationId xmlns:a16="http://schemas.microsoft.com/office/drawing/2014/main" id="{A793F863-6396-40F2-9657-895D7F6EB93B}"/>
            </a:ext>
          </a:extLst>
        </xdr:cNvPr>
        <xdr:cNvGrpSpPr/>
      </xdr:nvGrpSpPr>
      <xdr:grpSpPr>
        <a:xfrm>
          <a:off x="59055" y="16530773"/>
          <a:ext cx="7299138" cy="3039836"/>
          <a:chOff x="59055" y="16209644"/>
          <a:chExt cx="7216134" cy="2990851"/>
        </a:xfrm>
      </xdr:grpSpPr>
      <xdr:pic>
        <xdr:nvPicPr>
          <xdr:cNvPr id="6" name="Imagen 5">
            <a:extLst>
              <a:ext uri="{FF2B5EF4-FFF2-40B4-BE49-F238E27FC236}">
                <a16:creationId xmlns:a16="http://schemas.microsoft.com/office/drawing/2014/main" id="{F840F465-8E8B-416E-86C4-75F6E3CF53D2}"/>
              </a:ext>
            </a:extLst>
          </xdr:cNvPr>
          <xdr:cNvPicPr>
            <a:picLocks noChangeAspect="1"/>
          </xdr:cNvPicPr>
        </xdr:nvPicPr>
        <xdr:blipFill>
          <a:blip xmlns:r="http://schemas.openxmlformats.org/officeDocument/2006/relationships" r:embed="rId2"/>
          <a:stretch>
            <a:fillRect/>
          </a:stretch>
        </xdr:blipFill>
        <xdr:spPr>
          <a:xfrm>
            <a:off x="59055" y="16209644"/>
            <a:ext cx="7216134" cy="2990851"/>
          </a:xfrm>
          <a:prstGeom prst="rect">
            <a:avLst/>
          </a:prstGeom>
          <a:ln>
            <a:solidFill>
              <a:sysClr val="windowText" lastClr="000000"/>
            </a:solidFill>
          </a:ln>
        </xdr:spPr>
      </xdr:pic>
      <xdr:sp macro="" textlink="">
        <xdr:nvSpPr>
          <xdr:cNvPr id="7" name="Rectángulo: esquinas redondeadas 6">
            <a:extLst>
              <a:ext uri="{FF2B5EF4-FFF2-40B4-BE49-F238E27FC236}">
                <a16:creationId xmlns:a16="http://schemas.microsoft.com/office/drawing/2014/main" id="{2E007088-7BA8-4959-8F78-7120C178A799}"/>
              </a:ext>
            </a:extLst>
          </xdr:cNvPr>
          <xdr:cNvSpPr/>
        </xdr:nvSpPr>
        <xdr:spPr>
          <a:xfrm>
            <a:off x="4867275" y="18371820"/>
            <a:ext cx="1436370" cy="381000"/>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grpSp>
    <xdr:clientData/>
  </xdr:twoCellAnchor>
  <xdr:twoCellAnchor>
    <xdr:from>
      <xdr:col>0</xdr:col>
      <xdr:colOff>62866</xdr:colOff>
      <xdr:row>135</xdr:row>
      <xdr:rowOff>148590</xdr:rowOff>
    </xdr:from>
    <xdr:to>
      <xdr:col>34</xdr:col>
      <xdr:colOff>146352</xdr:colOff>
      <xdr:row>158</xdr:row>
      <xdr:rowOff>7620</xdr:rowOff>
    </xdr:to>
    <xdr:grpSp>
      <xdr:nvGrpSpPr>
        <xdr:cNvPr id="11" name="Grupo 10">
          <a:extLst>
            <a:ext uri="{FF2B5EF4-FFF2-40B4-BE49-F238E27FC236}">
              <a16:creationId xmlns:a16="http://schemas.microsoft.com/office/drawing/2014/main" id="{F3E6CB2E-36FC-4DBD-B04C-1D58C6963664}"/>
            </a:ext>
          </a:extLst>
        </xdr:cNvPr>
        <xdr:cNvGrpSpPr/>
      </xdr:nvGrpSpPr>
      <xdr:grpSpPr>
        <a:xfrm>
          <a:off x="62866" y="27373761"/>
          <a:ext cx="7300715" cy="3864973"/>
          <a:chOff x="72391" y="26858595"/>
          <a:chExt cx="7217711" cy="3804285"/>
        </a:xfrm>
      </xdr:grpSpPr>
      <xdr:pic>
        <xdr:nvPicPr>
          <xdr:cNvPr id="9" name="Imagen 8">
            <a:extLst>
              <a:ext uri="{FF2B5EF4-FFF2-40B4-BE49-F238E27FC236}">
                <a16:creationId xmlns:a16="http://schemas.microsoft.com/office/drawing/2014/main" id="{9916E840-3894-46FE-903C-AA32FCFD300D}"/>
              </a:ext>
            </a:extLst>
          </xdr:cNvPr>
          <xdr:cNvPicPr>
            <a:picLocks noChangeAspect="1"/>
          </xdr:cNvPicPr>
        </xdr:nvPicPr>
        <xdr:blipFill>
          <a:blip xmlns:r="http://schemas.openxmlformats.org/officeDocument/2006/relationships" r:embed="rId3"/>
          <a:stretch>
            <a:fillRect/>
          </a:stretch>
        </xdr:blipFill>
        <xdr:spPr>
          <a:xfrm>
            <a:off x="72391" y="26858595"/>
            <a:ext cx="7217711" cy="3804285"/>
          </a:xfrm>
          <a:prstGeom prst="rect">
            <a:avLst/>
          </a:prstGeom>
          <a:ln>
            <a:solidFill>
              <a:sysClr val="windowText" lastClr="000000"/>
            </a:solidFill>
          </a:ln>
        </xdr:spPr>
      </xdr:pic>
      <xdr:sp macro="" textlink="">
        <xdr:nvSpPr>
          <xdr:cNvPr id="10" name="Rectángulo: esquinas redondeadas 9">
            <a:extLst>
              <a:ext uri="{FF2B5EF4-FFF2-40B4-BE49-F238E27FC236}">
                <a16:creationId xmlns:a16="http://schemas.microsoft.com/office/drawing/2014/main" id="{4559C9B9-74FE-4392-8978-013AA85DE110}"/>
              </a:ext>
            </a:extLst>
          </xdr:cNvPr>
          <xdr:cNvSpPr/>
        </xdr:nvSpPr>
        <xdr:spPr>
          <a:xfrm>
            <a:off x="6122670" y="28325445"/>
            <a:ext cx="1141095" cy="419100"/>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grpSp>
    <xdr:clientData/>
  </xdr:twoCellAnchor>
  <xdr:twoCellAnchor>
    <xdr:from>
      <xdr:col>0</xdr:col>
      <xdr:colOff>57151</xdr:colOff>
      <xdr:row>194</xdr:row>
      <xdr:rowOff>91441</xdr:rowOff>
    </xdr:from>
    <xdr:to>
      <xdr:col>34</xdr:col>
      <xdr:colOff>129540</xdr:colOff>
      <xdr:row>216</xdr:row>
      <xdr:rowOff>102870</xdr:rowOff>
    </xdr:to>
    <xdr:grpSp>
      <xdr:nvGrpSpPr>
        <xdr:cNvPr id="15" name="Grupo 14">
          <a:extLst>
            <a:ext uri="{FF2B5EF4-FFF2-40B4-BE49-F238E27FC236}">
              <a16:creationId xmlns:a16="http://schemas.microsoft.com/office/drawing/2014/main" id="{0F08286B-544E-4059-A8DA-7D70BB4B3CE6}"/>
            </a:ext>
          </a:extLst>
        </xdr:cNvPr>
        <xdr:cNvGrpSpPr/>
      </xdr:nvGrpSpPr>
      <xdr:grpSpPr>
        <a:xfrm>
          <a:off x="57151" y="38528898"/>
          <a:ext cx="7289618" cy="3843201"/>
          <a:chOff x="57151" y="37905691"/>
          <a:chExt cx="7206614" cy="3783329"/>
        </a:xfrm>
      </xdr:grpSpPr>
      <xdr:pic>
        <xdr:nvPicPr>
          <xdr:cNvPr id="12" name="Imagen 11">
            <a:extLst>
              <a:ext uri="{FF2B5EF4-FFF2-40B4-BE49-F238E27FC236}">
                <a16:creationId xmlns:a16="http://schemas.microsoft.com/office/drawing/2014/main" id="{BBC25A35-99A4-4BBA-907B-D71DF08AD115}"/>
              </a:ext>
            </a:extLst>
          </xdr:cNvPr>
          <xdr:cNvPicPr>
            <a:picLocks noChangeAspect="1"/>
          </xdr:cNvPicPr>
        </xdr:nvPicPr>
        <xdr:blipFill>
          <a:blip xmlns:r="http://schemas.openxmlformats.org/officeDocument/2006/relationships" r:embed="rId4"/>
          <a:stretch>
            <a:fillRect/>
          </a:stretch>
        </xdr:blipFill>
        <xdr:spPr>
          <a:xfrm>
            <a:off x="57151" y="37905691"/>
            <a:ext cx="7206614" cy="3783329"/>
          </a:xfrm>
          <a:prstGeom prst="rect">
            <a:avLst/>
          </a:prstGeom>
          <a:ln>
            <a:solidFill>
              <a:sysClr val="windowText" lastClr="000000"/>
            </a:solidFill>
          </a:ln>
        </xdr:spPr>
      </xdr:pic>
      <xdr:sp macro="" textlink="">
        <xdr:nvSpPr>
          <xdr:cNvPr id="13" name="Rectángulo: esquinas redondeadas 12">
            <a:extLst>
              <a:ext uri="{FF2B5EF4-FFF2-40B4-BE49-F238E27FC236}">
                <a16:creationId xmlns:a16="http://schemas.microsoft.com/office/drawing/2014/main" id="{6668BFE2-FAF9-4B05-9903-8358714A2750}"/>
              </a:ext>
            </a:extLst>
          </xdr:cNvPr>
          <xdr:cNvSpPr/>
        </xdr:nvSpPr>
        <xdr:spPr>
          <a:xfrm>
            <a:off x="5486400" y="38168580"/>
            <a:ext cx="520065" cy="102870"/>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sp macro="" textlink="">
        <xdr:nvSpPr>
          <xdr:cNvPr id="14" name="Rectángulo 13">
            <a:extLst>
              <a:ext uri="{FF2B5EF4-FFF2-40B4-BE49-F238E27FC236}">
                <a16:creationId xmlns:a16="http://schemas.microsoft.com/office/drawing/2014/main" id="{4B4168F5-562A-4155-BCB5-4B3AAFAA0552}"/>
              </a:ext>
            </a:extLst>
          </xdr:cNvPr>
          <xdr:cNvSpPr/>
        </xdr:nvSpPr>
        <xdr:spPr>
          <a:xfrm>
            <a:off x="4850035" y="38248591"/>
            <a:ext cx="1584601" cy="256737"/>
          </a:xfrm>
          <a:prstGeom prst="rect">
            <a:avLst/>
          </a:prstGeom>
          <a:noFill/>
        </xdr:spPr>
        <xdr:txBody>
          <a:bodyPr wrap="none" lIns="91440" tIns="45720" rIns="91440" bIns="45720">
            <a:spAutoFit/>
          </a:bodyPr>
          <a:lstStyle/>
          <a:p>
            <a:pPr algn="ctr"/>
            <a:r>
              <a:rPr lang="es-ES" sz="1050" b="0" cap="none" spc="0">
                <a:ln w="0"/>
                <a:solidFill>
                  <a:schemeClr val="tx1"/>
                </a:solidFill>
                <a:effectLst>
                  <a:outerShdw blurRad="38100" dist="19050" dir="2700000" algn="tl" rotWithShape="0">
                    <a:schemeClr val="dk1">
                      <a:alpha val="40000"/>
                    </a:schemeClr>
                  </a:outerShdw>
                </a:effectLst>
              </a:rPr>
              <a:t>AGROMANTO 4600 FC-FP</a:t>
            </a:r>
          </a:p>
        </xdr:txBody>
      </xdr:sp>
    </xdr:grpSp>
    <xdr:clientData/>
  </xdr:twoCellAnchor>
  <xdr:twoCellAnchor>
    <xdr:from>
      <xdr:col>0</xdr:col>
      <xdr:colOff>68579</xdr:colOff>
      <xdr:row>254</xdr:row>
      <xdr:rowOff>169545</xdr:rowOff>
    </xdr:from>
    <xdr:to>
      <xdr:col>34</xdr:col>
      <xdr:colOff>142010</xdr:colOff>
      <xdr:row>277</xdr:row>
      <xdr:rowOff>74296</xdr:rowOff>
    </xdr:to>
    <xdr:grpSp>
      <xdr:nvGrpSpPr>
        <xdr:cNvPr id="17" name="Grupo 16">
          <a:extLst>
            <a:ext uri="{FF2B5EF4-FFF2-40B4-BE49-F238E27FC236}">
              <a16:creationId xmlns:a16="http://schemas.microsoft.com/office/drawing/2014/main" id="{75AEF697-E8E2-40E9-8B88-BB20FA00DF10}"/>
            </a:ext>
          </a:extLst>
        </xdr:cNvPr>
        <xdr:cNvGrpSpPr/>
      </xdr:nvGrpSpPr>
      <xdr:grpSpPr>
        <a:xfrm>
          <a:off x="68579" y="49993459"/>
          <a:ext cx="7290660" cy="3910694"/>
          <a:chOff x="55244" y="4547234"/>
          <a:chExt cx="7209561" cy="3842386"/>
        </a:xfrm>
      </xdr:grpSpPr>
      <xdr:grpSp>
        <xdr:nvGrpSpPr>
          <xdr:cNvPr id="18" name="Grupo 17">
            <a:extLst>
              <a:ext uri="{FF2B5EF4-FFF2-40B4-BE49-F238E27FC236}">
                <a16:creationId xmlns:a16="http://schemas.microsoft.com/office/drawing/2014/main" id="{D82C8EAC-41E4-4779-B9F5-514A5A5196F0}"/>
              </a:ext>
            </a:extLst>
          </xdr:cNvPr>
          <xdr:cNvGrpSpPr/>
        </xdr:nvGrpSpPr>
        <xdr:grpSpPr>
          <a:xfrm>
            <a:off x="55244" y="4547234"/>
            <a:ext cx="7209561" cy="3842386"/>
            <a:chOff x="55270" y="4552935"/>
            <a:chExt cx="7200036" cy="3844291"/>
          </a:xfrm>
        </xdr:grpSpPr>
        <xdr:pic>
          <xdr:nvPicPr>
            <xdr:cNvPr id="20" name="Imagen 19">
              <a:extLst>
                <a:ext uri="{FF2B5EF4-FFF2-40B4-BE49-F238E27FC236}">
                  <a16:creationId xmlns:a16="http://schemas.microsoft.com/office/drawing/2014/main" id="{7010F10A-5B81-4B91-9B74-C4B1FFB47751}"/>
                </a:ext>
              </a:extLst>
            </xdr:cNvPr>
            <xdr:cNvPicPr>
              <a:picLocks noChangeAspect="1"/>
            </xdr:cNvPicPr>
          </xdr:nvPicPr>
          <xdr:blipFill>
            <a:blip xmlns:r="http://schemas.openxmlformats.org/officeDocument/2006/relationships" r:embed="rId1"/>
            <a:stretch>
              <a:fillRect/>
            </a:stretch>
          </xdr:blipFill>
          <xdr:spPr>
            <a:xfrm>
              <a:off x="55270" y="4552935"/>
              <a:ext cx="7200036" cy="3844291"/>
            </a:xfrm>
            <a:prstGeom prst="rect">
              <a:avLst/>
            </a:prstGeom>
            <a:ln>
              <a:solidFill>
                <a:sysClr val="windowText" lastClr="000000"/>
              </a:solidFill>
            </a:ln>
          </xdr:spPr>
        </xdr:pic>
        <xdr:sp macro="" textlink="">
          <xdr:nvSpPr>
            <xdr:cNvPr id="21" name="Rectángulo: esquinas redondeadas 20">
              <a:extLst>
                <a:ext uri="{FF2B5EF4-FFF2-40B4-BE49-F238E27FC236}">
                  <a16:creationId xmlns:a16="http://schemas.microsoft.com/office/drawing/2014/main" id="{F2F49658-D467-4847-A943-B29FFA812889}"/>
                </a:ext>
              </a:extLst>
            </xdr:cNvPr>
            <xdr:cNvSpPr/>
          </xdr:nvSpPr>
          <xdr:spPr>
            <a:xfrm>
              <a:off x="6421338" y="5433811"/>
              <a:ext cx="808190" cy="262890"/>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grpSp>
      <xdr:sp macro="" textlink="">
        <xdr:nvSpPr>
          <xdr:cNvPr id="19" name="Rectángulo 18">
            <a:extLst>
              <a:ext uri="{FF2B5EF4-FFF2-40B4-BE49-F238E27FC236}">
                <a16:creationId xmlns:a16="http://schemas.microsoft.com/office/drawing/2014/main" id="{F293305C-D93E-4023-BE42-061488CAE57B}"/>
              </a:ext>
            </a:extLst>
          </xdr:cNvPr>
          <xdr:cNvSpPr/>
        </xdr:nvSpPr>
        <xdr:spPr>
          <a:xfrm>
            <a:off x="6542495" y="5660323"/>
            <a:ext cx="642333" cy="256356"/>
          </a:xfrm>
          <a:prstGeom prst="rect">
            <a:avLst/>
          </a:prstGeom>
          <a:noFill/>
        </xdr:spPr>
        <xdr:txBody>
          <a:bodyPr wrap="none" lIns="91440" tIns="45720" rIns="91440" bIns="45720">
            <a:spAutoFit/>
          </a:bodyPr>
          <a:lstStyle/>
          <a:p>
            <a:pPr algn="ctr"/>
            <a:r>
              <a:rPr lang="es-ES" sz="1050" b="0" cap="none" spc="0">
                <a:ln w="0"/>
                <a:solidFill>
                  <a:schemeClr val="tx1"/>
                </a:solidFill>
                <a:effectLst>
                  <a:outerShdw blurRad="38100" dist="19050" dir="2700000" algn="tl" rotWithShape="0">
                    <a:schemeClr val="dk1">
                      <a:alpha val="40000"/>
                    </a:schemeClr>
                  </a:outerShdw>
                </a:effectLst>
              </a:rPr>
              <a:t>SOLADO</a:t>
            </a:r>
          </a:p>
        </xdr:txBody>
      </xdr:sp>
    </xdr:grpSp>
    <xdr:clientData/>
  </xdr:twoCellAnchor>
  <xdr:twoCellAnchor editAs="oneCell">
    <xdr:from>
      <xdr:col>0</xdr:col>
      <xdr:colOff>91440</xdr:colOff>
      <xdr:row>307</xdr:row>
      <xdr:rowOff>93345</xdr:rowOff>
    </xdr:from>
    <xdr:to>
      <xdr:col>34</xdr:col>
      <xdr:colOff>97058</xdr:colOff>
      <xdr:row>334</xdr:row>
      <xdr:rowOff>91440</xdr:rowOff>
    </xdr:to>
    <xdr:pic>
      <xdr:nvPicPr>
        <xdr:cNvPr id="22" name="Imagen 21">
          <a:extLst>
            <a:ext uri="{FF2B5EF4-FFF2-40B4-BE49-F238E27FC236}">
              <a16:creationId xmlns:a16="http://schemas.microsoft.com/office/drawing/2014/main" id="{4FE0AEE9-76AD-47FD-BC9C-8FA08F6DCE65}"/>
            </a:ext>
          </a:extLst>
        </xdr:cNvPr>
        <xdr:cNvPicPr>
          <a:picLocks noChangeAspect="1"/>
        </xdr:cNvPicPr>
      </xdr:nvPicPr>
      <xdr:blipFill>
        <a:blip xmlns:r="http://schemas.openxmlformats.org/officeDocument/2006/relationships" r:embed="rId5"/>
        <a:stretch>
          <a:fillRect/>
        </a:stretch>
      </xdr:blipFill>
      <xdr:spPr>
        <a:xfrm>
          <a:off x="91440" y="59167395"/>
          <a:ext cx="7136033" cy="4631055"/>
        </a:xfrm>
        <a:prstGeom prst="rect">
          <a:avLst/>
        </a:prstGeom>
        <a:ln>
          <a:solidFill>
            <a:sysClr val="windowText" lastClr="000000"/>
          </a:solidFill>
        </a:ln>
      </xdr:spPr>
    </xdr:pic>
    <xdr:clientData/>
  </xdr:twoCellAnchor>
  <xdr:twoCellAnchor editAs="oneCell">
    <xdr:from>
      <xdr:col>0</xdr:col>
      <xdr:colOff>104775</xdr:colOff>
      <xdr:row>369</xdr:row>
      <xdr:rowOff>19050</xdr:rowOff>
    </xdr:from>
    <xdr:to>
      <xdr:col>34</xdr:col>
      <xdr:colOff>98963</xdr:colOff>
      <xdr:row>396</xdr:row>
      <xdr:rowOff>17145</xdr:rowOff>
    </xdr:to>
    <xdr:pic>
      <xdr:nvPicPr>
        <xdr:cNvPr id="23" name="Imagen 22">
          <a:extLst>
            <a:ext uri="{FF2B5EF4-FFF2-40B4-BE49-F238E27FC236}">
              <a16:creationId xmlns:a16="http://schemas.microsoft.com/office/drawing/2014/main" id="{76BB99E7-DEE8-4EC4-9F0B-4F9FB6CFEBBC}"/>
            </a:ext>
          </a:extLst>
        </xdr:cNvPr>
        <xdr:cNvPicPr>
          <a:picLocks noChangeAspect="1"/>
        </xdr:cNvPicPr>
      </xdr:nvPicPr>
      <xdr:blipFill>
        <a:blip xmlns:r="http://schemas.openxmlformats.org/officeDocument/2006/relationships" r:embed="rId5"/>
        <a:stretch>
          <a:fillRect/>
        </a:stretch>
      </xdr:blipFill>
      <xdr:spPr>
        <a:xfrm>
          <a:off x="104775" y="70665975"/>
          <a:ext cx="7136033" cy="4631055"/>
        </a:xfrm>
        <a:prstGeom prst="rect">
          <a:avLst/>
        </a:prstGeom>
        <a:ln>
          <a:solidFill>
            <a:sysClr val="windowText" lastClr="000000"/>
          </a:solid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45720</xdr:colOff>
      <xdr:row>21</xdr:row>
      <xdr:rowOff>60960</xdr:rowOff>
    </xdr:from>
    <xdr:to>
      <xdr:col>34</xdr:col>
      <xdr:colOff>141619</xdr:colOff>
      <xdr:row>35</xdr:row>
      <xdr:rowOff>137160</xdr:rowOff>
    </xdr:to>
    <xdr:pic>
      <xdr:nvPicPr>
        <xdr:cNvPr id="2" name="Imagen 1">
          <a:extLst>
            <a:ext uri="{FF2B5EF4-FFF2-40B4-BE49-F238E27FC236}">
              <a16:creationId xmlns:a16="http://schemas.microsoft.com/office/drawing/2014/main" id="{CA51C866-C685-4D09-A5D5-648D88C153C1}"/>
            </a:ext>
          </a:extLst>
        </xdr:cNvPr>
        <xdr:cNvPicPr>
          <a:picLocks noChangeAspect="1"/>
        </xdr:cNvPicPr>
      </xdr:nvPicPr>
      <xdr:blipFill>
        <a:blip xmlns:r="http://schemas.openxmlformats.org/officeDocument/2006/relationships" r:embed="rId1"/>
        <a:stretch>
          <a:fillRect/>
        </a:stretch>
      </xdr:blipFill>
      <xdr:spPr>
        <a:xfrm>
          <a:off x="45720" y="4777740"/>
          <a:ext cx="7273939" cy="2743200"/>
        </a:xfrm>
        <a:prstGeom prst="rect">
          <a:avLst/>
        </a:prstGeom>
      </xdr:spPr>
    </xdr:pic>
    <xdr:clientData/>
  </xdr:twoCellAnchor>
  <xdr:twoCellAnchor editAs="oneCell">
    <xdr:from>
      <xdr:col>7</xdr:col>
      <xdr:colOff>215154</xdr:colOff>
      <xdr:row>74</xdr:row>
      <xdr:rowOff>8965</xdr:rowOff>
    </xdr:from>
    <xdr:to>
      <xdr:col>29</xdr:col>
      <xdr:colOff>161365</xdr:colOff>
      <xdr:row>83</xdr:row>
      <xdr:rowOff>26894</xdr:rowOff>
    </xdr:to>
    <xdr:pic>
      <xdr:nvPicPr>
        <xdr:cNvPr id="3" name="Imagen 2">
          <a:extLst>
            <a:ext uri="{FF2B5EF4-FFF2-40B4-BE49-F238E27FC236}">
              <a16:creationId xmlns:a16="http://schemas.microsoft.com/office/drawing/2014/main" id="{205AA7F7-7EBC-443F-8D3F-41C1FE8815CF}"/>
            </a:ext>
          </a:extLst>
        </xdr:cNvPr>
        <xdr:cNvPicPr>
          <a:picLocks noChangeAspect="1"/>
        </xdr:cNvPicPr>
      </xdr:nvPicPr>
      <xdr:blipFill>
        <a:blip xmlns:r="http://schemas.openxmlformats.org/officeDocument/2006/relationships" r:embed="rId2"/>
        <a:stretch>
          <a:fillRect/>
        </a:stretch>
      </xdr:blipFill>
      <xdr:spPr>
        <a:xfrm>
          <a:off x="1470213" y="15401365"/>
          <a:ext cx="4814046" cy="1631576"/>
        </a:xfrm>
        <a:prstGeom prst="rect">
          <a:avLst/>
        </a:prstGeom>
        <a:ln>
          <a:solidFill>
            <a:sysClr val="windowText" lastClr="000000"/>
          </a:solidFill>
        </a:ln>
      </xdr:spPr>
    </xdr:pic>
    <xdr:clientData/>
  </xdr:twoCellAnchor>
  <xdr:twoCellAnchor editAs="oneCell">
    <xdr:from>
      <xdr:col>0</xdr:col>
      <xdr:colOff>76016</xdr:colOff>
      <xdr:row>84</xdr:row>
      <xdr:rowOff>42263</xdr:rowOff>
    </xdr:from>
    <xdr:to>
      <xdr:col>12</xdr:col>
      <xdr:colOff>161366</xdr:colOff>
      <xdr:row>93</xdr:row>
      <xdr:rowOff>71718</xdr:rowOff>
    </xdr:to>
    <xdr:pic>
      <xdr:nvPicPr>
        <xdr:cNvPr id="5" name="Imagen 4">
          <a:extLst>
            <a:ext uri="{FF2B5EF4-FFF2-40B4-BE49-F238E27FC236}">
              <a16:creationId xmlns:a16="http://schemas.microsoft.com/office/drawing/2014/main" id="{E231EFE4-A58D-41E2-8E9C-766035D4630B}"/>
            </a:ext>
          </a:extLst>
        </xdr:cNvPr>
        <xdr:cNvPicPr>
          <a:picLocks noChangeAspect="1"/>
        </xdr:cNvPicPr>
      </xdr:nvPicPr>
      <xdr:blipFill>
        <a:blip xmlns:r="http://schemas.openxmlformats.org/officeDocument/2006/relationships" r:embed="rId3"/>
        <a:stretch>
          <a:fillRect/>
        </a:stretch>
      </xdr:blipFill>
      <xdr:spPr>
        <a:xfrm>
          <a:off x="76016" y="17227604"/>
          <a:ext cx="2729938" cy="1643102"/>
        </a:xfrm>
        <a:prstGeom prst="rect">
          <a:avLst/>
        </a:prstGeom>
        <a:ln>
          <a:solidFill>
            <a:sysClr val="windowText" lastClr="000000"/>
          </a:solidFill>
        </a:ln>
      </xdr:spPr>
    </xdr:pic>
    <xdr:clientData/>
  </xdr:twoCellAnchor>
  <xdr:twoCellAnchor editAs="oneCell">
    <xdr:from>
      <xdr:col>13</xdr:col>
      <xdr:colOff>35857</xdr:colOff>
      <xdr:row>84</xdr:row>
      <xdr:rowOff>53789</xdr:rowOff>
    </xdr:from>
    <xdr:to>
      <xdr:col>34</xdr:col>
      <xdr:colOff>121456</xdr:colOff>
      <xdr:row>93</xdr:row>
      <xdr:rowOff>74109</xdr:rowOff>
    </xdr:to>
    <xdr:pic>
      <xdr:nvPicPr>
        <xdr:cNvPr id="6" name="Imagen 5">
          <a:extLst>
            <a:ext uri="{FF2B5EF4-FFF2-40B4-BE49-F238E27FC236}">
              <a16:creationId xmlns:a16="http://schemas.microsoft.com/office/drawing/2014/main" id="{2D45B847-D475-43DA-AAA6-301359AC715C}"/>
            </a:ext>
          </a:extLst>
        </xdr:cNvPr>
        <xdr:cNvPicPr>
          <a:picLocks noChangeAspect="1"/>
        </xdr:cNvPicPr>
      </xdr:nvPicPr>
      <xdr:blipFill>
        <a:blip xmlns:r="http://schemas.openxmlformats.org/officeDocument/2006/relationships" r:embed="rId4"/>
        <a:stretch>
          <a:fillRect/>
        </a:stretch>
      </xdr:blipFill>
      <xdr:spPr>
        <a:xfrm>
          <a:off x="2913528" y="17239130"/>
          <a:ext cx="4370728" cy="1633967"/>
        </a:xfrm>
        <a:prstGeom prst="rect">
          <a:avLst/>
        </a:prstGeom>
        <a:ln>
          <a:solidFill>
            <a:sysClr val="windowText" lastClr="000000"/>
          </a:solidFill>
        </a:ln>
      </xdr:spPr>
    </xdr:pic>
    <xdr:clientData/>
  </xdr:twoCellAnchor>
  <xdr:twoCellAnchor editAs="oneCell">
    <xdr:from>
      <xdr:col>7</xdr:col>
      <xdr:colOff>313762</xdr:colOff>
      <xdr:row>95</xdr:row>
      <xdr:rowOff>118420</xdr:rowOff>
    </xdr:from>
    <xdr:to>
      <xdr:col>17</xdr:col>
      <xdr:colOff>80682</xdr:colOff>
      <xdr:row>104</xdr:row>
      <xdr:rowOff>109247</xdr:rowOff>
    </xdr:to>
    <xdr:pic>
      <xdr:nvPicPr>
        <xdr:cNvPr id="7" name="Imagen 6">
          <a:extLst>
            <a:ext uri="{FF2B5EF4-FFF2-40B4-BE49-F238E27FC236}">
              <a16:creationId xmlns:a16="http://schemas.microsoft.com/office/drawing/2014/main" id="{5E85B936-1042-4A37-863F-BEF7A090B11B}"/>
            </a:ext>
          </a:extLst>
        </xdr:cNvPr>
        <xdr:cNvPicPr>
          <a:picLocks noChangeAspect="1"/>
        </xdr:cNvPicPr>
      </xdr:nvPicPr>
      <xdr:blipFill rotWithShape="1">
        <a:blip xmlns:r="http://schemas.openxmlformats.org/officeDocument/2006/relationships" r:embed="rId5"/>
        <a:srcRect r="46154"/>
        <a:stretch/>
      </xdr:blipFill>
      <xdr:spPr>
        <a:xfrm>
          <a:off x="1568821" y="19275996"/>
          <a:ext cx="2321861" cy="1604475"/>
        </a:xfrm>
        <a:prstGeom prst="rect">
          <a:avLst/>
        </a:prstGeom>
        <a:ln>
          <a:solidFill>
            <a:sysClr val="windowText" lastClr="000000"/>
          </a:solidFill>
        </a:ln>
      </xdr:spPr>
    </xdr:pic>
    <xdr:clientData/>
  </xdr:twoCellAnchor>
  <xdr:twoCellAnchor editAs="oneCell">
    <xdr:from>
      <xdr:col>17</xdr:col>
      <xdr:colOff>89647</xdr:colOff>
      <xdr:row>95</xdr:row>
      <xdr:rowOff>116541</xdr:rowOff>
    </xdr:from>
    <xdr:to>
      <xdr:col>27</xdr:col>
      <xdr:colOff>125504</xdr:colOff>
      <xdr:row>104</xdr:row>
      <xdr:rowOff>107368</xdr:rowOff>
    </xdr:to>
    <xdr:pic>
      <xdr:nvPicPr>
        <xdr:cNvPr id="8" name="Imagen 7">
          <a:extLst>
            <a:ext uri="{FF2B5EF4-FFF2-40B4-BE49-F238E27FC236}">
              <a16:creationId xmlns:a16="http://schemas.microsoft.com/office/drawing/2014/main" id="{C284BF54-841F-4355-A258-904111FB3951}"/>
            </a:ext>
          </a:extLst>
        </xdr:cNvPr>
        <xdr:cNvPicPr>
          <a:picLocks noChangeAspect="1"/>
        </xdr:cNvPicPr>
      </xdr:nvPicPr>
      <xdr:blipFill rotWithShape="1">
        <a:blip xmlns:r="http://schemas.openxmlformats.org/officeDocument/2006/relationships" r:embed="rId5"/>
        <a:srcRect l="53846"/>
        <a:stretch/>
      </xdr:blipFill>
      <xdr:spPr>
        <a:xfrm>
          <a:off x="3899647" y="19274117"/>
          <a:ext cx="1990163" cy="1604475"/>
        </a:xfrm>
        <a:prstGeom prst="rect">
          <a:avLst/>
        </a:prstGeom>
        <a:ln>
          <a:solidFill>
            <a:sysClr val="windowText" lastClr="000000"/>
          </a:solidFill>
        </a:ln>
      </xdr:spPr>
    </xdr:pic>
    <xdr:clientData/>
  </xdr:twoCellAnchor>
  <xdr:twoCellAnchor editAs="oneCell">
    <xdr:from>
      <xdr:col>7</xdr:col>
      <xdr:colOff>219820</xdr:colOff>
      <xdr:row>132</xdr:row>
      <xdr:rowOff>125506</xdr:rowOff>
    </xdr:from>
    <xdr:to>
      <xdr:col>29</xdr:col>
      <xdr:colOff>166031</xdr:colOff>
      <xdr:row>141</xdr:row>
      <xdr:rowOff>143435</xdr:rowOff>
    </xdr:to>
    <xdr:pic>
      <xdr:nvPicPr>
        <xdr:cNvPr id="9" name="Imagen 8">
          <a:extLst>
            <a:ext uri="{FF2B5EF4-FFF2-40B4-BE49-F238E27FC236}">
              <a16:creationId xmlns:a16="http://schemas.microsoft.com/office/drawing/2014/main" id="{E3915079-0B34-4F8E-951C-78337DEBBAA4}"/>
            </a:ext>
          </a:extLst>
        </xdr:cNvPr>
        <xdr:cNvPicPr>
          <a:picLocks noChangeAspect="1"/>
        </xdr:cNvPicPr>
      </xdr:nvPicPr>
      <xdr:blipFill>
        <a:blip xmlns:r="http://schemas.openxmlformats.org/officeDocument/2006/relationships" r:embed="rId2"/>
        <a:stretch>
          <a:fillRect/>
        </a:stretch>
      </xdr:blipFill>
      <xdr:spPr>
        <a:xfrm>
          <a:off x="1474879" y="26795506"/>
          <a:ext cx="4814046" cy="1631576"/>
        </a:xfrm>
        <a:prstGeom prst="rect">
          <a:avLst/>
        </a:prstGeom>
        <a:ln>
          <a:solidFill>
            <a:sysClr val="windowText" lastClr="000000"/>
          </a:solidFill>
        </a:ln>
      </xdr:spPr>
    </xdr:pic>
    <xdr:clientData/>
  </xdr:twoCellAnchor>
  <xdr:twoCellAnchor editAs="oneCell">
    <xdr:from>
      <xdr:col>0</xdr:col>
      <xdr:colOff>80682</xdr:colOff>
      <xdr:row>142</xdr:row>
      <xdr:rowOff>158804</xdr:rowOff>
    </xdr:from>
    <xdr:to>
      <xdr:col>12</xdr:col>
      <xdr:colOff>166032</xdr:colOff>
      <xdr:row>152</xdr:row>
      <xdr:rowOff>8965</xdr:rowOff>
    </xdr:to>
    <xdr:pic>
      <xdr:nvPicPr>
        <xdr:cNvPr id="10" name="Imagen 9">
          <a:extLst>
            <a:ext uri="{FF2B5EF4-FFF2-40B4-BE49-F238E27FC236}">
              <a16:creationId xmlns:a16="http://schemas.microsoft.com/office/drawing/2014/main" id="{CF2AF943-F00D-4747-BE56-A1098F454BB3}"/>
            </a:ext>
          </a:extLst>
        </xdr:cNvPr>
        <xdr:cNvPicPr>
          <a:picLocks noChangeAspect="1"/>
        </xdr:cNvPicPr>
      </xdr:nvPicPr>
      <xdr:blipFill>
        <a:blip xmlns:r="http://schemas.openxmlformats.org/officeDocument/2006/relationships" r:embed="rId3"/>
        <a:stretch>
          <a:fillRect/>
        </a:stretch>
      </xdr:blipFill>
      <xdr:spPr>
        <a:xfrm>
          <a:off x="80682" y="28621745"/>
          <a:ext cx="2729938" cy="1643102"/>
        </a:xfrm>
        <a:prstGeom prst="rect">
          <a:avLst/>
        </a:prstGeom>
        <a:ln>
          <a:solidFill>
            <a:sysClr val="windowText" lastClr="000000"/>
          </a:solidFill>
        </a:ln>
      </xdr:spPr>
    </xdr:pic>
    <xdr:clientData/>
  </xdr:twoCellAnchor>
  <xdr:twoCellAnchor editAs="oneCell">
    <xdr:from>
      <xdr:col>13</xdr:col>
      <xdr:colOff>40523</xdr:colOff>
      <xdr:row>142</xdr:row>
      <xdr:rowOff>170330</xdr:rowOff>
    </xdr:from>
    <xdr:to>
      <xdr:col>34</xdr:col>
      <xdr:colOff>126122</xdr:colOff>
      <xdr:row>152</xdr:row>
      <xdr:rowOff>11356</xdr:rowOff>
    </xdr:to>
    <xdr:pic>
      <xdr:nvPicPr>
        <xdr:cNvPr id="11" name="Imagen 10">
          <a:extLst>
            <a:ext uri="{FF2B5EF4-FFF2-40B4-BE49-F238E27FC236}">
              <a16:creationId xmlns:a16="http://schemas.microsoft.com/office/drawing/2014/main" id="{6910ACF2-D481-421B-B8E6-E7FF7CBF6947}"/>
            </a:ext>
          </a:extLst>
        </xdr:cNvPr>
        <xdr:cNvPicPr>
          <a:picLocks noChangeAspect="1"/>
        </xdr:cNvPicPr>
      </xdr:nvPicPr>
      <xdr:blipFill>
        <a:blip xmlns:r="http://schemas.openxmlformats.org/officeDocument/2006/relationships" r:embed="rId4"/>
        <a:stretch>
          <a:fillRect/>
        </a:stretch>
      </xdr:blipFill>
      <xdr:spPr>
        <a:xfrm>
          <a:off x="2918194" y="28633271"/>
          <a:ext cx="4370728" cy="1633967"/>
        </a:xfrm>
        <a:prstGeom prst="rect">
          <a:avLst/>
        </a:prstGeom>
        <a:ln>
          <a:solidFill>
            <a:sysClr val="windowText" lastClr="000000"/>
          </a:solidFill>
        </a:ln>
      </xdr:spPr>
    </xdr:pic>
    <xdr:clientData/>
  </xdr:twoCellAnchor>
  <xdr:twoCellAnchor editAs="oneCell">
    <xdr:from>
      <xdr:col>7</xdr:col>
      <xdr:colOff>318428</xdr:colOff>
      <xdr:row>154</xdr:row>
      <xdr:rowOff>55666</xdr:rowOff>
    </xdr:from>
    <xdr:to>
      <xdr:col>17</xdr:col>
      <xdr:colOff>85348</xdr:colOff>
      <xdr:row>163</xdr:row>
      <xdr:rowOff>46494</xdr:rowOff>
    </xdr:to>
    <xdr:pic>
      <xdr:nvPicPr>
        <xdr:cNvPr id="12" name="Imagen 11">
          <a:extLst>
            <a:ext uri="{FF2B5EF4-FFF2-40B4-BE49-F238E27FC236}">
              <a16:creationId xmlns:a16="http://schemas.microsoft.com/office/drawing/2014/main" id="{C60DBB84-E5AF-4067-80C1-F86C5A682E40}"/>
            </a:ext>
          </a:extLst>
        </xdr:cNvPr>
        <xdr:cNvPicPr>
          <a:picLocks noChangeAspect="1"/>
        </xdr:cNvPicPr>
      </xdr:nvPicPr>
      <xdr:blipFill rotWithShape="1">
        <a:blip xmlns:r="http://schemas.openxmlformats.org/officeDocument/2006/relationships" r:embed="rId5"/>
        <a:srcRect r="46154"/>
        <a:stretch/>
      </xdr:blipFill>
      <xdr:spPr>
        <a:xfrm>
          <a:off x="1573487" y="30670137"/>
          <a:ext cx="2321861" cy="1604475"/>
        </a:xfrm>
        <a:prstGeom prst="rect">
          <a:avLst/>
        </a:prstGeom>
        <a:ln>
          <a:solidFill>
            <a:sysClr val="windowText" lastClr="000000"/>
          </a:solidFill>
        </a:ln>
      </xdr:spPr>
    </xdr:pic>
    <xdr:clientData/>
  </xdr:twoCellAnchor>
  <xdr:twoCellAnchor editAs="oneCell">
    <xdr:from>
      <xdr:col>17</xdr:col>
      <xdr:colOff>94313</xdr:colOff>
      <xdr:row>154</xdr:row>
      <xdr:rowOff>53787</xdr:rowOff>
    </xdr:from>
    <xdr:to>
      <xdr:col>27</xdr:col>
      <xdr:colOff>130170</xdr:colOff>
      <xdr:row>163</xdr:row>
      <xdr:rowOff>44615</xdr:rowOff>
    </xdr:to>
    <xdr:pic>
      <xdr:nvPicPr>
        <xdr:cNvPr id="13" name="Imagen 12">
          <a:extLst>
            <a:ext uri="{FF2B5EF4-FFF2-40B4-BE49-F238E27FC236}">
              <a16:creationId xmlns:a16="http://schemas.microsoft.com/office/drawing/2014/main" id="{811C135F-FBF3-44D9-83C0-029B6D6C0B53}"/>
            </a:ext>
          </a:extLst>
        </xdr:cNvPr>
        <xdr:cNvPicPr>
          <a:picLocks noChangeAspect="1"/>
        </xdr:cNvPicPr>
      </xdr:nvPicPr>
      <xdr:blipFill rotWithShape="1">
        <a:blip xmlns:r="http://schemas.openxmlformats.org/officeDocument/2006/relationships" r:embed="rId5"/>
        <a:srcRect l="53846"/>
        <a:stretch/>
      </xdr:blipFill>
      <xdr:spPr>
        <a:xfrm>
          <a:off x="3904313" y="30668258"/>
          <a:ext cx="1990163" cy="1604475"/>
        </a:xfrm>
        <a:prstGeom prst="rect">
          <a:avLst/>
        </a:prstGeom>
        <a:ln>
          <a:solidFill>
            <a:sysClr val="windowText" lastClr="000000"/>
          </a:solidFill>
        </a:ln>
      </xdr:spPr>
    </xdr:pic>
    <xdr:clientData/>
  </xdr:twoCellAnchor>
  <xdr:twoCellAnchor editAs="oneCell">
    <xdr:from>
      <xdr:col>7</xdr:col>
      <xdr:colOff>210856</xdr:colOff>
      <xdr:row>191</xdr:row>
      <xdr:rowOff>44824</xdr:rowOff>
    </xdr:from>
    <xdr:to>
      <xdr:col>29</xdr:col>
      <xdr:colOff>157067</xdr:colOff>
      <xdr:row>200</xdr:row>
      <xdr:rowOff>62753</xdr:rowOff>
    </xdr:to>
    <xdr:pic>
      <xdr:nvPicPr>
        <xdr:cNvPr id="14" name="Imagen 13">
          <a:extLst>
            <a:ext uri="{FF2B5EF4-FFF2-40B4-BE49-F238E27FC236}">
              <a16:creationId xmlns:a16="http://schemas.microsoft.com/office/drawing/2014/main" id="{2A03FBB0-D95B-4184-8B17-A6F986C7FCE6}"/>
            </a:ext>
          </a:extLst>
        </xdr:cNvPr>
        <xdr:cNvPicPr>
          <a:picLocks noChangeAspect="1"/>
        </xdr:cNvPicPr>
      </xdr:nvPicPr>
      <xdr:blipFill>
        <a:blip xmlns:r="http://schemas.openxmlformats.org/officeDocument/2006/relationships" r:embed="rId2"/>
        <a:stretch>
          <a:fillRect/>
        </a:stretch>
      </xdr:blipFill>
      <xdr:spPr>
        <a:xfrm>
          <a:off x="1465915" y="38171718"/>
          <a:ext cx="4814046" cy="1631576"/>
        </a:xfrm>
        <a:prstGeom prst="rect">
          <a:avLst/>
        </a:prstGeom>
        <a:ln>
          <a:solidFill>
            <a:sysClr val="windowText" lastClr="000000"/>
          </a:solidFill>
        </a:ln>
      </xdr:spPr>
    </xdr:pic>
    <xdr:clientData/>
  </xdr:twoCellAnchor>
  <xdr:twoCellAnchor editAs="oneCell">
    <xdr:from>
      <xdr:col>0</xdr:col>
      <xdr:colOff>71718</xdr:colOff>
      <xdr:row>201</xdr:row>
      <xdr:rowOff>78122</xdr:rowOff>
    </xdr:from>
    <xdr:to>
      <xdr:col>12</xdr:col>
      <xdr:colOff>157068</xdr:colOff>
      <xdr:row>210</xdr:row>
      <xdr:rowOff>107577</xdr:rowOff>
    </xdr:to>
    <xdr:pic>
      <xdr:nvPicPr>
        <xdr:cNvPr id="15" name="Imagen 14">
          <a:extLst>
            <a:ext uri="{FF2B5EF4-FFF2-40B4-BE49-F238E27FC236}">
              <a16:creationId xmlns:a16="http://schemas.microsoft.com/office/drawing/2014/main" id="{2D50069F-9EC2-453A-93A7-C713FB16F580}"/>
            </a:ext>
          </a:extLst>
        </xdr:cNvPr>
        <xdr:cNvPicPr>
          <a:picLocks noChangeAspect="1"/>
        </xdr:cNvPicPr>
      </xdr:nvPicPr>
      <xdr:blipFill>
        <a:blip xmlns:r="http://schemas.openxmlformats.org/officeDocument/2006/relationships" r:embed="rId3"/>
        <a:stretch>
          <a:fillRect/>
        </a:stretch>
      </xdr:blipFill>
      <xdr:spPr>
        <a:xfrm>
          <a:off x="71718" y="39997957"/>
          <a:ext cx="2729938" cy="1643102"/>
        </a:xfrm>
        <a:prstGeom prst="rect">
          <a:avLst/>
        </a:prstGeom>
        <a:ln>
          <a:solidFill>
            <a:sysClr val="windowText" lastClr="000000"/>
          </a:solidFill>
        </a:ln>
      </xdr:spPr>
    </xdr:pic>
    <xdr:clientData/>
  </xdr:twoCellAnchor>
  <xdr:twoCellAnchor editAs="oneCell">
    <xdr:from>
      <xdr:col>13</xdr:col>
      <xdr:colOff>31559</xdr:colOff>
      <xdr:row>201</xdr:row>
      <xdr:rowOff>89648</xdr:rowOff>
    </xdr:from>
    <xdr:to>
      <xdr:col>34</xdr:col>
      <xdr:colOff>117158</xdr:colOff>
      <xdr:row>210</xdr:row>
      <xdr:rowOff>109968</xdr:rowOff>
    </xdr:to>
    <xdr:pic>
      <xdr:nvPicPr>
        <xdr:cNvPr id="16" name="Imagen 15">
          <a:extLst>
            <a:ext uri="{FF2B5EF4-FFF2-40B4-BE49-F238E27FC236}">
              <a16:creationId xmlns:a16="http://schemas.microsoft.com/office/drawing/2014/main" id="{14DB8006-124E-4C92-B50F-9A46B3C47012}"/>
            </a:ext>
          </a:extLst>
        </xdr:cNvPr>
        <xdr:cNvPicPr>
          <a:picLocks noChangeAspect="1"/>
        </xdr:cNvPicPr>
      </xdr:nvPicPr>
      <xdr:blipFill>
        <a:blip xmlns:r="http://schemas.openxmlformats.org/officeDocument/2006/relationships" r:embed="rId4"/>
        <a:stretch>
          <a:fillRect/>
        </a:stretch>
      </xdr:blipFill>
      <xdr:spPr>
        <a:xfrm>
          <a:off x="2909230" y="40009483"/>
          <a:ext cx="4370728" cy="1633967"/>
        </a:xfrm>
        <a:prstGeom prst="rect">
          <a:avLst/>
        </a:prstGeom>
        <a:ln>
          <a:solidFill>
            <a:sysClr val="windowText" lastClr="000000"/>
          </a:solidFill>
        </a:ln>
      </xdr:spPr>
    </xdr:pic>
    <xdr:clientData/>
  </xdr:twoCellAnchor>
  <xdr:twoCellAnchor editAs="oneCell">
    <xdr:from>
      <xdr:col>7</xdr:col>
      <xdr:colOff>309464</xdr:colOff>
      <xdr:row>212</xdr:row>
      <xdr:rowOff>154278</xdr:rowOff>
    </xdr:from>
    <xdr:to>
      <xdr:col>17</xdr:col>
      <xdr:colOff>76384</xdr:colOff>
      <xdr:row>221</xdr:row>
      <xdr:rowOff>145106</xdr:rowOff>
    </xdr:to>
    <xdr:pic>
      <xdr:nvPicPr>
        <xdr:cNvPr id="17" name="Imagen 16">
          <a:extLst>
            <a:ext uri="{FF2B5EF4-FFF2-40B4-BE49-F238E27FC236}">
              <a16:creationId xmlns:a16="http://schemas.microsoft.com/office/drawing/2014/main" id="{B976AED4-8BD0-45D2-BDB9-334A7C57E21B}"/>
            </a:ext>
          </a:extLst>
        </xdr:cNvPr>
        <xdr:cNvPicPr>
          <a:picLocks noChangeAspect="1"/>
        </xdr:cNvPicPr>
      </xdr:nvPicPr>
      <xdr:blipFill rotWithShape="1">
        <a:blip xmlns:r="http://schemas.openxmlformats.org/officeDocument/2006/relationships" r:embed="rId5"/>
        <a:srcRect r="46154"/>
        <a:stretch/>
      </xdr:blipFill>
      <xdr:spPr>
        <a:xfrm>
          <a:off x="1564523" y="42046349"/>
          <a:ext cx="2321861" cy="1604475"/>
        </a:xfrm>
        <a:prstGeom prst="rect">
          <a:avLst/>
        </a:prstGeom>
        <a:ln>
          <a:solidFill>
            <a:sysClr val="windowText" lastClr="000000"/>
          </a:solidFill>
        </a:ln>
      </xdr:spPr>
    </xdr:pic>
    <xdr:clientData/>
  </xdr:twoCellAnchor>
  <xdr:twoCellAnchor editAs="oneCell">
    <xdr:from>
      <xdr:col>17</xdr:col>
      <xdr:colOff>85349</xdr:colOff>
      <xdr:row>212</xdr:row>
      <xdr:rowOff>152399</xdr:rowOff>
    </xdr:from>
    <xdr:to>
      <xdr:col>27</xdr:col>
      <xdr:colOff>121206</xdr:colOff>
      <xdr:row>221</xdr:row>
      <xdr:rowOff>143227</xdr:rowOff>
    </xdr:to>
    <xdr:pic>
      <xdr:nvPicPr>
        <xdr:cNvPr id="18" name="Imagen 17">
          <a:extLst>
            <a:ext uri="{FF2B5EF4-FFF2-40B4-BE49-F238E27FC236}">
              <a16:creationId xmlns:a16="http://schemas.microsoft.com/office/drawing/2014/main" id="{7247EE2A-A1D5-4E69-BFC4-A3B69F1E0776}"/>
            </a:ext>
          </a:extLst>
        </xdr:cNvPr>
        <xdr:cNvPicPr>
          <a:picLocks noChangeAspect="1"/>
        </xdr:cNvPicPr>
      </xdr:nvPicPr>
      <xdr:blipFill rotWithShape="1">
        <a:blip xmlns:r="http://schemas.openxmlformats.org/officeDocument/2006/relationships" r:embed="rId5"/>
        <a:srcRect l="53846"/>
        <a:stretch/>
      </xdr:blipFill>
      <xdr:spPr>
        <a:xfrm>
          <a:off x="3895349" y="42044470"/>
          <a:ext cx="1990163" cy="1604475"/>
        </a:xfrm>
        <a:prstGeom prst="rect">
          <a:avLst/>
        </a:prstGeom>
        <a:ln>
          <a:solidFill>
            <a:sysClr val="windowText" lastClr="000000"/>
          </a:solidFill>
        </a:ln>
      </xdr:spPr>
    </xdr:pic>
    <xdr:clientData/>
  </xdr:twoCellAnchor>
  <xdr:twoCellAnchor editAs="oneCell">
    <xdr:from>
      <xdr:col>7</xdr:col>
      <xdr:colOff>226225</xdr:colOff>
      <xdr:row>248</xdr:row>
      <xdr:rowOff>54428</xdr:rowOff>
    </xdr:from>
    <xdr:to>
      <xdr:col>29</xdr:col>
      <xdr:colOff>172436</xdr:colOff>
      <xdr:row>257</xdr:row>
      <xdr:rowOff>72357</xdr:rowOff>
    </xdr:to>
    <xdr:pic>
      <xdr:nvPicPr>
        <xdr:cNvPr id="19" name="Imagen 18">
          <a:extLst>
            <a:ext uri="{FF2B5EF4-FFF2-40B4-BE49-F238E27FC236}">
              <a16:creationId xmlns:a16="http://schemas.microsoft.com/office/drawing/2014/main" id="{F3AFDC4C-A3DB-460C-BE99-2627F51B3287}"/>
            </a:ext>
          </a:extLst>
        </xdr:cNvPr>
        <xdr:cNvPicPr>
          <a:picLocks noChangeAspect="1"/>
        </xdr:cNvPicPr>
      </xdr:nvPicPr>
      <xdr:blipFill>
        <a:blip xmlns:r="http://schemas.openxmlformats.org/officeDocument/2006/relationships" r:embed="rId2"/>
        <a:stretch>
          <a:fillRect/>
        </a:stretch>
      </xdr:blipFill>
      <xdr:spPr>
        <a:xfrm>
          <a:off x="1521625" y="48833314"/>
          <a:ext cx="4812125" cy="1585472"/>
        </a:xfrm>
        <a:prstGeom prst="rect">
          <a:avLst/>
        </a:prstGeom>
        <a:ln>
          <a:solidFill>
            <a:sysClr val="windowText" lastClr="000000"/>
          </a:solidFill>
        </a:ln>
      </xdr:spPr>
    </xdr:pic>
    <xdr:clientData/>
  </xdr:twoCellAnchor>
  <xdr:twoCellAnchor editAs="oneCell">
    <xdr:from>
      <xdr:col>0</xdr:col>
      <xdr:colOff>87087</xdr:colOff>
      <xdr:row>258</xdr:row>
      <xdr:rowOff>87726</xdr:rowOff>
    </xdr:from>
    <xdr:to>
      <xdr:col>12</xdr:col>
      <xdr:colOff>172437</xdr:colOff>
      <xdr:row>267</xdr:row>
      <xdr:rowOff>117181</xdr:rowOff>
    </xdr:to>
    <xdr:pic>
      <xdr:nvPicPr>
        <xdr:cNvPr id="20" name="Imagen 19">
          <a:extLst>
            <a:ext uri="{FF2B5EF4-FFF2-40B4-BE49-F238E27FC236}">
              <a16:creationId xmlns:a16="http://schemas.microsoft.com/office/drawing/2014/main" id="{969B664E-59E6-41A5-910D-902A70A24DDD}"/>
            </a:ext>
          </a:extLst>
        </xdr:cNvPr>
        <xdr:cNvPicPr>
          <a:picLocks noChangeAspect="1"/>
        </xdr:cNvPicPr>
      </xdr:nvPicPr>
      <xdr:blipFill>
        <a:blip xmlns:r="http://schemas.openxmlformats.org/officeDocument/2006/relationships" r:embed="rId3"/>
        <a:stretch>
          <a:fillRect/>
        </a:stretch>
      </xdr:blipFill>
      <xdr:spPr>
        <a:xfrm>
          <a:off x="87087" y="50608326"/>
          <a:ext cx="2752350" cy="1596998"/>
        </a:xfrm>
        <a:prstGeom prst="rect">
          <a:avLst/>
        </a:prstGeom>
        <a:ln>
          <a:solidFill>
            <a:sysClr val="windowText" lastClr="000000"/>
          </a:solidFill>
        </a:ln>
      </xdr:spPr>
    </xdr:pic>
    <xdr:clientData/>
  </xdr:twoCellAnchor>
  <xdr:twoCellAnchor editAs="oneCell">
    <xdr:from>
      <xdr:col>13</xdr:col>
      <xdr:colOff>46928</xdr:colOff>
      <xdr:row>258</xdr:row>
      <xdr:rowOff>99252</xdr:rowOff>
    </xdr:from>
    <xdr:to>
      <xdr:col>34</xdr:col>
      <xdr:colOff>132527</xdr:colOff>
      <xdr:row>267</xdr:row>
      <xdr:rowOff>119572</xdr:rowOff>
    </xdr:to>
    <xdr:pic>
      <xdr:nvPicPr>
        <xdr:cNvPr id="21" name="Imagen 20">
          <a:extLst>
            <a:ext uri="{FF2B5EF4-FFF2-40B4-BE49-F238E27FC236}">
              <a16:creationId xmlns:a16="http://schemas.microsoft.com/office/drawing/2014/main" id="{0131AA43-E8BC-4AAA-B1FA-889737E148A0}"/>
            </a:ext>
          </a:extLst>
        </xdr:cNvPr>
        <xdr:cNvPicPr>
          <a:picLocks noChangeAspect="1"/>
        </xdr:cNvPicPr>
      </xdr:nvPicPr>
      <xdr:blipFill>
        <a:blip xmlns:r="http://schemas.openxmlformats.org/officeDocument/2006/relationships" r:embed="rId4"/>
        <a:stretch>
          <a:fillRect/>
        </a:stretch>
      </xdr:blipFill>
      <xdr:spPr>
        <a:xfrm>
          <a:off x="2942528" y="50619852"/>
          <a:ext cx="4407228" cy="1587863"/>
        </a:xfrm>
        <a:prstGeom prst="rect">
          <a:avLst/>
        </a:prstGeom>
        <a:ln>
          <a:solidFill>
            <a:sysClr val="windowText" lastClr="000000"/>
          </a:solidFill>
        </a:ln>
      </xdr:spPr>
    </xdr:pic>
    <xdr:clientData/>
  </xdr:twoCellAnchor>
  <xdr:twoCellAnchor editAs="oneCell">
    <xdr:from>
      <xdr:col>7</xdr:col>
      <xdr:colOff>324833</xdr:colOff>
      <xdr:row>269</xdr:row>
      <xdr:rowOff>163882</xdr:rowOff>
    </xdr:from>
    <xdr:to>
      <xdr:col>17</xdr:col>
      <xdr:colOff>91753</xdr:colOff>
      <xdr:row>278</xdr:row>
      <xdr:rowOff>154710</xdr:rowOff>
    </xdr:to>
    <xdr:pic>
      <xdr:nvPicPr>
        <xdr:cNvPr id="22" name="Imagen 21">
          <a:extLst>
            <a:ext uri="{FF2B5EF4-FFF2-40B4-BE49-F238E27FC236}">
              <a16:creationId xmlns:a16="http://schemas.microsoft.com/office/drawing/2014/main" id="{6A94B4D2-13C2-4D9A-811F-33E7A1C06A76}"/>
            </a:ext>
          </a:extLst>
        </xdr:cNvPr>
        <xdr:cNvPicPr>
          <a:picLocks noChangeAspect="1"/>
        </xdr:cNvPicPr>
      </xdr:nvPicPr>
      <xdr:blipFill rotWithShape="1">
        <a:blip xmlns:r="http://schemas.openxmlformats.org/officeDocument/2006/relationships" r:embed="rId5"/>
        <a:srcRect r="46154"/>
        <a:stretch/>
      </xdr:blipFill>
      <xdr:spPr>
        <a:xfrm>
          <a:off x="1620233" y="52600368"/>
          <a:ext cx="2281520" cy="1558371"/>
        </a:xfrm>
        <a:prstGeom prst="rect">
          <a:avLst/>
        </a:prstGeom>
        <a:ln>
          <a:solidFill>
            <a:sysClr val="windowText" lastClr="000000"/>
          </a:solidFill>
        </a:ln>
      </xdr:spPr>
    </xdr:pic>
    <xdr:clientData/>
  </xdr:twoCellAnchor>
  <xdr:twoCellAnchor editAs="oneCell">
    <xdr:from>
      <xdr:col>17</xdr:col>
      <xdr:colOff>100718</xdr:colOff>
      <xdr:row>269</xdr:row>
      <xdr:rowOff>162003</xdr:rowOff>
    </xdr:from>
    <xdr:to>
      <xdr:col>27</xdr:col>
      <xdr:colOff>136575</xdr:colOff>
      <xdr:row>278</xdr:row>
      <xdr:rowOff>152831</xdr:rowOff>
    </xdr:to>
    <xdr:pic>
      <xdr:nvPicPr>
        <xdr:cNvPr id="23" name="Imagen 22">
          <a:extLst>
            <a:ext uri="{FF2B5EF4-FFF2-40B4-BE49-F238E27FC236}">
              <a16:creationId xmlns:a16="http://schemas.microsoft.com/office/drawing/2014/main" id="{A203BCE0-6D3A-4641-8D9C-0737DD2DB6D8}"/>
            </a:ext>
          </a:extLst>
        </xdr:cNvPr>
        <xdr:cNvPicPr>
          <a:picLocks noChangeAspect="1"/>
        </xdr:cNvPicPr>
      </xdr:nvPicPr>
      <xdr:blipFill rotWithShape="1">
        <a:blip xmlns:r="http://schemas.openxmlformats.org/officeDocument/2006/relationships" r:embed="rId5"/>
        <a:srcRect l="53846"/>
        <a:stretch/>
      </xdr:blipFill>
      <xdr:spPr>
        <a:xfrm>
          <a:off x="3910718" y="52598489"/>
          <a:ext cx="2017057" cy="1558371"/>
        </a:xfrm>
        <a:prstGeom prst="rect">
          <a:avLst/>
        </a:prstGeom>
        <a:ln>
          <a:solidFill>
            <a:sysClr val="windowText" lastClr="000000"/>
          </a:solidFill>
        </a:ln>
      </xdr:spPr>
    </xdr:pic>
    <xdr:clientData/>
  </xdr:twoCellAnchor>
  <xdr:twoCellAnchor editAs="oneCell">
    <xdr:from>
      <xdr:col>7</xdr:col>
      <xdr:colOff>237110</xdr:colOff>
      <xdr:row>307</xdr:row>
      <xdr:rowOff>32658</xdr:rowOff>
    </xdr:from>
    <xdr:to>
      <xdr:col>29</xdr:col>
      <xdr:colOff>183321</xdr:colOff>
      <xdr:row>316</xdr:row>
      <xdr:rowOff>50587</xdr:rowOff>
    </xdr:to>
    <xdr:pic>
      <xdr:nvPicPr>
        <xdr:cNvPr id="24" name="Imagen 23">
          <a:extLst>
            <a:ext uri="{FF2B5EF4-FFF2-40B4-BE49-F238E27FC236}">
              <a16:creationId xmlns:a16="http://schemas.microsoft.com/office/drawing/2014/main" id="{4516DA30-440D-4E23-B56E-39CCB2E0FD1B}"/>
            </a:ext>
          </a:extLst>
        </xdr:cNvPr>
        <xdr:cNvPicPr>
          <a:picLocks noChangeAspect="1"/>
        </xdr:cNvPicPr>
      </xdr:nvPicPr>
      <xdr:blipFill>
        <a:blip xmlns:r="http://schemas.openxmlformats.org/officeDocument/2006/relationships" r:embed="rId2"/>
        <a:stretch>
          <a:fillRect/>
        </a:stretch>
      </xdr:blipFill>
      <xdr:spPr>
        <a:xfrm>
          <a:off x="1532510" y="60023829"/>
          <a:ext cx="4812125" cy="1585472"/>
        </a:xfrm>
        <a:prstGeom prst="rect">
          <a:avLst/>
        </a:prstGeom>
        <a:ln>
          <a:solidFill>
            <a:sysClr val="windowText" lastClr="000000"/>
          </a:solidFill>
        </a:ln>
      </xdr:spPr>
    </xdr:pic>
    <xdr:clientData/>
  </xdr:twoCellAnchor>
  <xdr:twoCellAnchor editAs="oneCell">
    <xdr:from>
      <xdr:col>0</xdr:col>
      <xdr:colOff>97972</xdr:colOff>
      <xdr:row>317</xdr:row>
      <xdr:rowOff>65955</xdr:rowOff>
    </xdr:from>
    <xdr:to>
      <xdr:col>12</xdr:col>
      <xdr:colOff>183322</xdr:colOff>
      <xdr:row>326</xdr:row>
      <xdr:rowOff>95410</xdr:rowOff>
    </xdr:to>
    <xdr:pic>
      <xdr:nvPicPr>
        <xdr:cNvPr id="25" name="Imagen 24">
          <a:extLst>
            <a:ext uri="{FF2B5EF4-FFF2-40B4-BE49-F238E27FC236}">
              <a16:creationId xmlns:a16="http://schemas.microsoft.com/office/drawing/2014/main" id="{B2BAE5C3-088F-4DA5-AD01-1908DA8F8716}"/>
            </a:ext>
          </a:extLst>
        </xdr:cNvPr>
        <xdr:cNvPicPr>
          <a:picLocks noChangeAspect="1"/>
        </xdr:cNvPicPr>
      </xdr:nvPicPr>
      <xdr:blipFill>
        <a:blip xmlns:r="http://schemas.openxmlformats.org/officeDocument/2006/relationships" r:embed="rId3"/>
        <a:stretch>
          <a:fillRect/>
        </a:stretch>
      </xdr:blipFill>
      <xdr:spPr>
        <a:xfrm>
          <a:off x="97972" y="61798841"/>
          <a:ext cx="2752350" cy="1596998"/>
        </a:xfrm>
        <a:prstGeom prst="rect">
          <a:avLst/>
        </a:prstGeom>
        <a:ln>
          <a:solidFill>
            <a:sysClr val="windowText" lastClr="000000"/>
          </a:solidFill>
        </a:ln>
      </xdr:spPr>
    </xdr:pic>
    <xdr:clientData/>
  </xdr:twoCellAnchor>
  <xdr:twoCellAnchor editAs="oneCell">
    <xdr:from>
      <xdr:col>13</xdr:col>
      <xdr:colOff>57813</xdr:colOff>
      <xdr:row>317</xdr:row>
      <xdr:rowOff>77481</xdr:rowOff>
    </xdr:from>
    <xdr:to>
      <xdr:col>34</xdr:col>
      <xdr:colOff>143412</xdr:colOff>
      <xdr:row>326</xdr:row>
      <xdr:rowOff>97801</xdr:rowOff>
    </xdr:to>
    <xdr:pic>
      <xdr:nvPicPr>
        <xdr:cNvPr id="26" name="Imagen 25">
          <a:extLst>
            <a:ext uri="{FF2B5EF4-FFF2-40B4-BE49-F238E27FC236}">
              <a16:creationId xmlns:a16="http://schemas.microsoft.com/office/drawing/2014/main" id="{FA0BE12E-C610-44CF-A131-581453558FE1}"/>
            </a:ext>
          </a:extLst>
        </xdr:cNvPr>
        <xdr:cNvPicPr>
          <a:picLocks noChangeAspect="1"/>
        </xdr:cNvPicPr>
      </xdr:nvPicPr>
      <xdr:blipFill>
        <a:blip xmlns:r="http://schemas.openxmlformats.org/officeDocument/2006/relationships" r:embed="rId4"/>
        <a:stretch>
          <a:fillRect/>
        </a:stretch>
      </xdr:blipFill>
      <xdr:spPr>
        <a:xfrm>
          <a:off x="2953413" y="61810367"/>
          <a:ext cx="4407228" cy="1587863"/>
        </a:xfrm>
        <a:prstGeom prst="rect">
          <a:avLst/>
        </a:prstGeom>
        <a:ln>
          <a:solidFill>
            <a:sysClr val="windowText" lastClr="000000"/>
          </a:solidFill>
        </a:ln>
      </xdr:spPr>
    </xdr:pic>
    <xdr:clientData/>
  </xdr:twoCellAnchor>
  <xdr:twoCellAnchor editAs="oneCell">
    <xdr:from>
      <xdr:col>7</xdr:col>
      <xdr:colOff>335718</xdr:colOff>
      <xdr:row>328</xdr:row>
      <xdr:rowOff>142112</xdr:rowOff>
    </xdr:from>
    <xdr:to>
      <xdr:col>17</xdr:col>
      <xdr:colOff>102638</xdr:colOff>
      <xdr:row>337</xdr:row>
      <xdr:rowOff>132940</xdr:rowOff>
    </xdr:to>
    <xdr:pic>
      <xdr:nvPicPr>
        <xdr:cNvPr id="27" name="Imagen 26">
          <a:extLst>
            <a:ext uri="{FF2B5EF4-FFF2-40B4-BE49-F238E27FC236}">
              <a16:creationId xmlns:a16="http://schemas.microsoft.com/office/drawing/2014/main" id="{8CBAAF35-F5C3-4ACF-8815-A1AE1CE81EA4}"/>
            </a:ext>
          </a:extLst>
        </xdr:cNvPr>
        <xdr:cNvPicPr>
          <a:picLocks noChangeAspect="1"/>
        </xdr:cNvPicPr>
      </xdr:nvPicPr>
      <xdr:blipFill rotWithShape="1">
        <a:blip xmlns:r="http://schemas.openxmlformats.org/officeDocument/2006/relationships" r:embed="rId5"/>
        <a:srcRect r="46154"/>
        <a:stretch/>
      </xdr:blipFill>
      <xdr:spPr>
        <a:xfrm>
          <a:off x="1631118" y="63790883"/>
          <a:ext cx="2281520" cy="1558371"/>
        </a:xfrm>
        <a:prstGeom prst="rect">
          <a:avLst/>
        </a:prstGeom>
        <a:ln>
          <a:solidFill>
            <a:sysClr val="windowText" lastClr="000000"/>
          </a:solidFill>
        </a:ln>
      </xdr:spPr>
    </xdr:pic>
    <xdr:clientData/>
  </xdr:twoCellAnchor>
  <xdr:twoCellAnchor editAs="oneCell">
    <xdr:from>
      <xdr:col>17</xdr:col>
      <xdr:colOff>111602</xdr:colOff>
      <xdr:row>328</xdr:row>
      <xdr:rowOff>140233</xdr:rowOff>
    </xdr:from>
    <xdr:to>
      <xdr:col>27</xdr:col>
      <xdr:colOff>147459</xdr:colOff>
      <xdr:row>337</xdr:row>
      <xdr:rowOff>131061</xdr:rowOff>
    </xdr:to>
    <xdr:pic>
      <xdr:nvPicPr>
        <xdr:cNvPr id="28" name="Imagen 27">
          <a:extLst>
            <a:ext uri="{FF2B5EF4-FFF2-40B4-BE49-F238E27FC236}">
              <a16:creationId xmlns:a16="http://schemas.microsoft.com/office/drawing/2014/main" id="{38122653-E280-418B-8309-9DAA12A432EA}"/>
            </a:ext>
          </a:extLst>
        </xdr:cNvPr>
        <xdr:cNvPicPr>
          <a:picLocks noChangeAspect="1"/>
        </xdr:cNvPicPr>
      </xdr:nvPicPr>
      <xdr:blipFill rotWithShape="1">
        <a:blip xmlns:r="http://schemas.openxmlformats.org/officeDocument/2006/relationships" r:embed="rId5"/>
        <a:srcRect l="53846"/>
        <a:stretch/>
      </xdr:blipFill>
      <xdr:spPr>
        <a:xfrm>
          <a:off x="3921602" y="63789004"/>
          <a:ext cx="2017057" cy="1558371"/>
        </a:xfrm>
        <a:prstGeom prst="rect">
          <a:avLst/>
        </a:prstGeom>
        <a:ln>
          <a:solidFill>
            <a:sysClr val="windowText" lastClr="000000"/>
          </a:solidFill>
        </a:ln>
      </xdr:spPr>
    </xdr:pic>
    <xdr:clientData/>
  </xdr:twoCellAnchor>
  <xdr:twoCellAnchor editAs="oneCell">
    <xdr:from>
      <xdr:col>7</xdr:col>
      <xdr:colOff>193567</xdr:colOff>
      <xdr:row>365</xdr:row>
      <xdr:rowOff>21772</xdr:rowOff>
    </xdr:from>
    <xdr:to>
      <xdr:col>29</xdr:col>
      <xdr:colOff>139778</xdr:colOff>
      <xdr:row>374</xdr:row>
      <xdr:rowOff>39701</xdr:rowOff>
    </xdr:to>
    <xdr:pic>
      <xdr:nvPicPr>
        <xdr:cNvPr id="42" name="Imagen 41">
          <a:extLst>
            <a:ext uri="{FF2B5EF4-FFF2-40B4-BE49-F238E27FC236}">
              <a16:creationId xmlns:a16="http://schemas.microsoft.com/office/drawing/2014/main" id="{435C99AB-4394-4F92-AA9C-0DEF0034A9EB}"/>
            </a:ext>
          </a:extLst>
        </xdr:cNvPr>
        <xdr:cNvPicPr>
          <a:picLocks noChangeAspect="1"/>
        </xdr:cNvPicPr>
      </xdr:nvPicPr>
      <xdr:blipFill>
        <a:blip xmlns:r="http://schemas.openxmlformats.org/officeDocument/2006/relationships" r:embed="rId2"/>
        <a:stretch>
          <a:fillRect/>
        </a:stretch>
      </xdr:blipFill>
      <xdr:spPr>
        <a:xfrm>
          <a:off x="1488967" y="71051058"/>
          <a:ext cx="4812125" cy="1585472"/>
        </a:xfrm>
        <a:prstGeom prst="rect">
          <a:avLst/>
        </a:prstGeom>
        <a:ln>
          <a:solidFill>
            <a:sysClr val="windowText" lastClr="000000"/>
          </a:solidFill>
        </a:ln>
      </xdr:spPr>
    </xdr:pic>
    <xdr:clientData/>
  </xdr:twoCellAnchor>
  <xdr:twoCellAnchor editAs="oneCell">
    <xdr:from>
      <xdr:col>0</xdr:col>
      <xdr:colOff>54429</xdr:colOff>
      <xdr:row>375</xdr:row>
      <xdr:rowOff>55070</xdr:rowOff>
    </xdr:from>
    <xdr:to>
      <xdr:col>12</xdr:col>
      <xdr:colOff>139779</xdr:colOff>
      <xdr:row>384</xdr:row>
      <xdr:rowOff>84525</xdr:rowOff>
    </xdr:to>
    <xdr:pic>
      <xdr:nvPicPr>
        <xdr:cNvPr id="43" name="Imagen 42">
          <a:extLst>
            <a:ext uri="{FF2B5EF4-FFF2-40B4-BE49-F238E27FC236}">
              <a16:creationId xmlns:a16="http://schemas.microsoft.com/office/drawing/2014/main" id="{3876578F-CB8F-48D5-8D8F-937B09FBD89F}"/>
            </a:ext>
          </a:extLst>
        </xdr:cNvPr>
        <xdr:cNvPicPr>
          <a:picLocks noChangeAspect="1"/>
        </xdr:cNvPicPr>
      </xdr:nvPicPr>
      <xdr:blipFill>
        <a:blip xmlns:r="http://schemas.openxmlformats.org/officeDocument/2006/relationships" r:embed="rId3"/>
        <a:stretch>
          <a:fillRect/>
        </a:stretch>
      </xdr:blipFill>
      <xdr:spPr>
        <a:xfrm>
          <a:off x="54429" y="72826070"/>
          <a:ext cx="2752350" cy="1596998"/>
        </a:xfrm>
        <a:prstGeom prst="rect">
          <a:avLst/>
        </a:prstGeom>
        <a:ln>
          <a:solidFill>
            <a:sysClr val="windowText" lastClr="000000"/>
          </a:solidFill>
        </a:ln>
      </xdr:spPr>
    </xdr:pic>
    <xdr:clientData/>
  </xdr:twoCellAnchor>
  <xdr:twoCellAnchor editAs="oneCell">
    <xdr:from>
      <xdr:col>13</xdr:col>
      <xdr:colOff>14270</xdr:colOff>
      <xdr:row>375</xdr:row>
      <xdr:rowOff>66596</xdr:rowOff>
    </xdr:from>
    <xdr:to>
      <xdr:col>34</xdr:col>
      <xdr:colOff>99869</xdr:colOff>
      <xdr:row>384</xdr:row>
      <xdr:rowOff>86916</xdr:rowOff>
    </xdr:to>
    <xdr:pic>
      <xdr:nvPicPr>
        <xdr:cNvPr id="44" name="Imagen 43">
          <a:extLst>
            <a:ext uri="{FF2B5EF4-FFF2-40B4-BE49-F238E27FC236}">
              <a16:creationId xmlns:a16="http://schemas.microsoft.com/office/drawing/2014/main" id="{2342F401-CEA2-413B-99D8-7633956BC4E3}"/>
            </a:ext>
          </a:extLst>
        </xdr:cNvPr>
        <xdr:cNvPicPr>
          <a:picLocks noChangeAspect="1"/>
        </xdr:cNvPicPr>
      </xdr:nvPicPr>
      <xdr:blipFill>
        <a:blip xmlns:r="http://schemas.openxmlformats.org/officeDocument/2006/relationships" r:embed="rId4"/>
        <a:stretch>
          <a:fillRect/>
        </a:stretch>
      </xdr:blipFill>
      <xdr:spPr>
        <a:xfrm>
          <a:off x="2909870" y="72837596"/>
          <a:ext cx="4407228" cy="1587863"/>
        </a:xfrm>
        <a:prstGeom prst="rect">
          <a:avLst/>
        </a:prstGeom>
        <a:ln>
          <a:solidFill>
            <a:sysClr val="windowText" lastClr="000000"/>
          </a:solidFill>
        </a:ln>
      </xdr:spPr>
    </xdr:pic>
    <xdr:clientData/>
  </xdr:twoCellAnchor>
  <xdr:twoCellAnchor editAs="oneCell">
    <xdr:from>
      <xdr:col>7</xdr:col>
      <xdr:colOff>292175</xdr:colOff>
      <xdr:row>386</xdr:row>
      <xdr:rowOff>131226</xdr:rowOff>
    </xdr:from>
    <xdr:to>
      <xdr:col>17</xdr:col>
      <xdr:colOff>59095</xdr:colOff>
      <xdr:row>395</xdr:row>
      <xdr:rowOff>122054</xdr:rowOff>
    </xdr:to>
    <xdr:pic>
      <xdr:nvPicPr>
        <xdr:cNvPr id="45" name="Imagen 44">
          <a:extLst>
            <a:ext uri="{FF2B5EF4-FFF2-40B4-BE49-F238E27FC236}">
              <a16:creationId xmlns:a16="http://schemas.microsoft.com/office/drawing/2014/main" id="{A3FB9F17-2A81-4FAA-9FE3-2C61F6606EBB}"/>
            </a:ext>
          </a:extLst>
        </xdr:cNvPr>
        <xdr:cNvPicPr>
          <a:picLocks noChangeAspect="1"/>
        </xdr:cNvPicPr>
      </xdr:nvPicPr>
      <xdr:blipFill rotWithShape="1">
        <a:blip xmlns:r="http://schemas.openxmlformats.org/officeDocument/2006/relationships" r:embed="rId5"/>
        <a:srcRect r="46154"/>
        <a:stretch/>
      </xdr:blipFill>
      <xdr:spPr>
        <a:xfrm>
          <a:off x="1587575" y="74818112"/>
          <a:ext cx="2281520" cy="1558371"/>
        </a:xfrm>
        <a:prstGeom prst="rect">
          <a:avLst/>
        </a:prstGeom>
        <a:ln>
          <a:solidFill>
            <a:sysClr val="windowText" lastClr="000000"/>
          </a:solidFill>
        </a:ln>
      </xdr:spPr>
    </xdr:pic>
    <xdr:clientData/>
  </xdr:twoCellAnchor>
  <xdr:twoCellAnchor editAs="oneCell">
    <xdr:from>
      <xdr:col>17</xdr:col>
      <xdr:colOff>68059</xdr:colOff>
      <xdr:row>386</xdr:row>
      <xdr:rowOff>129347</xdr:rowOff>
    </xdr:from>
    <xdr:to>
      <xdr:col>27</xdr:col>
      <xdr:colOff>103916</xdr:colOff>
      <xdr:row>395</xdr:row>
      <xdr:rowOff>120175</xdr:rowOff>
    </xdr:to>
    <xdr:pic>
      <xdr:nvPicPr>
        <xdr:cNvPr id="46" name="Imagen 45">
          <a:extLst>
            <a:ext uri="{FF2B5EF4-FFF2-40B4-BE49-F238E27FC236}">
              <a16:creationId xmlns:a16="http://schemas.microsoft.com/office/drawing/2014/main" id="{DF79192F-5C7D-4EB5-B82A-1F58290C1EB6}"/>
            </a:ext>
          </a:extLst>
        </xdr:cNvPr>
        <xdr:cNvPicPr>
          <a:picLocks noChangeAspect="1"/>
        </xdr:cNvPicPr>
      </xdr:nvPicPr>
      <xdr:blipFill rotWithShape="1">
        <a:blip xmlns:r="http://schemas.openxmlformats.org/officeDocument/2006/relationships" r:embed="rId5"/>
        <a:srcRect l="53846"/>
        <a:stretch/>
      </xdr:blipFill>
      <xdr:spPr>
        <a:xfrm>
          <a:off x="3878059" y="74816233"/>
          <a:ext cx="2017057" cy="1558371"/>
        </a:xfrm>
        <a:prstGeom prst="rect">
          <a:avLst/>
        </a:prstGeom>
        <a:ln>
          <a:solidFill>
            <a:sysClr val="windowText" lastClr="000000"/>
          </a:solid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44976</xdr:colOff>
      <xdr:row>39</xdr:row>
      <xdr:rowOff>61520</xdr:rowOff>
    </xdr:from>
    <xdr:to>
      <xdr:col>34</xdr:col>
      <xdr:colOff>125170</xdr:colOff>
      <xdr:row>48</xdr:row>
      <xdr:rowOff>63426</xdr:rowOff>
    </xdr:to>
    <xdr:pic>
      <xdr:nvPicPr>
        <xdr:cNvPr id="2" name="Imagen 1">
          <a:extLst>
            <a:ext uri="{FF2B5EF4-FFF2-40B4-BE49-F238E27FC236}">
              <a16:creationId xmlns:a16="http://schemas.microsoft.com/office/drawing/2014/main" id="{7B33D07D-5DA3-4537-9C76-3F34817C41CB}"/>
            </a:ext>
          </a:extLst>
        </xdr:cNvPr>
        <xdr:cNvPicPr>
          <a:picLocks noChangeAspect="1"/>
        </xdr:cNvPicPr>
      </xdr:nvPicPr>
      <xdr:blipFill rotWithShape="1">
        <a:blip xmlns:r="http://schemas.openxmlformats.org/officeDocument/2006/relationships" r:embed="rId1"/>
        <a:srcRect b="23796"/>
        <a:stretch/>
      </xdr:blipFill>
      <xdr:spPr>
        <a:xfrm>
          <a:off x="44976" y="8185785"/>
          <a:ext cx="7128694" cy="1716406"/>
        </a:xfrm>
        <a:prstGeom prst="rect">
          <a:avLst/>
        </a:prstGeom>
        <a:ln>
          <a:solidFill>
            <a:sysClr val="windowText" lastClr="000000"/>
          </a:solidFill>
        </a:ln>
      </xdr:spPr>
    </xdr:pic>
    <xdr:clientData/>
  </xdr:twoCellAnchor>
  <xdr:twoCellAnchor editAs="oneCell">
    <xdr:from>
      <xdr:col>0</xdr:col>
      <xdr:colOff>44823</xdr:colOff>
      <xdr:row>16</xdr:row>
      <xdr:rowOff>22636</xdr:rowOff>
    </xdr:from>
    <xdr:to>
      <xdr:col>34</xdr:col>
      <xdr:colOff>131316</xdr:colOff>
      <xdr:row>38</xdr:row>
      <xdr:rowOff>54124</xdr:rowOff>
    </xdr:to>
    <xdr:pic>
      <xdr:nvPicPr>
        <xdr:cNvPr id="4" name="Imagen 3">
          <a:extLst>
            <a:ext uri="{FF2B5EF4-FFF2-40B4-BE49-F238E27FC236}">
              <a16:creationId xmlns:a16="http://schemas.microsoft.com/office/drawing/2014/main" id="{15B6EF8B-BA20-4DE4-83B6-29EEC8E94D1A}"/>
            </a:ext>
          </a:extLst>
        </xdr:cNvPr>
        <xdr:cNvPicPr>
          <a:picLocks noChangeAspect="1"/>
        </xdr:cNvPicPr>
      </xdr:nvPicPr>
      <xdr:blipFill>
        <a:blip xmlns:r="http://schemas.openxmlformats.org/officeDocument/2006/relationships" r:embed="rId2"/>
        <a:stretch>
          <a:fillRect/>
        </a:stretch>
      </xdr:blipFill>
      <xdr:spPr>
        <a:xfrm>
          <a:off x="44823" y="3765401"/>
          <a:ext cx="7134993" cy="4222488"/>
        </a:xfrm>
        <a:prstGeom prst="rect">
          <a:avLst/>
        </a:prstGeom>
        <a:ln>
          <a:solidFill>
            <a:sysClr val="windowText" lastClr="000000"/>
          </a:solidFill>
        </a:ln>
      </xdr:spPr>
    </xdr:pic>
    <xdr:clientData/>
  </xdr:twoCellAnchor>
  <xdr:twoCellAnchor editAs="oneCell">
    <xdr:from>
      <xdr:col>0</xdr:col>
      <xdr:colOff>44823</xdr:colOff>
      <xdr:row>73</xdr:row>
      <xdr:rowOff>67236</xdr:rowOff>
    </xdr:from>
    <xdr:to>
      <xdr:col>34</xdr:col>
      <xdr:colOff>129411</xdr:colOff>
      <xdr:row>98</xdr:row>
      <xdr:rowOff>83708</xdr:rowOff>
    </xdr:to>
    <xdr:pic>
      <xdr:nvPicPr>
        <xdr:cNvPr id="5" name="Imagen 4">
          <a:extLst>
            <a:ext uri="{FF2B5EF4-FFF2-40B4-BE49-F238E27FC236}">
              <a16:creationId xmlns:a16="http://schemas.microsoft.com/office/drawing/2014/main" id="{8DCFD88D-D826-40A2-8268-539856AFE660}"/>
            </a:ext>
          </a:extLst>
        </xdr:cNvPr>
        <xdr:cNvPicPr>
          <a:picLocks noChangeAspect="1"/>
        </xdr:cNvPicPr>
      </xdr:nvPicPr>
      <xdr:blipFill>
        <a:blip xmlns:r="http://schemas.openxmlformats.org/officeDocument/2006/relationships" r:embed="rId2"/>
        <a:stretch>
          <a:fillRect/>
        </a:stretch>
      </xdr:blipFill>
      <xdr:spPr>
        <a:xfrm>
          <a:off x="44823" y="15206383"/>
          <a:ext cx="7133088" cy="4218678"/>
        </a:xfrm>
        <a:prstGeom prst="rect">
          <a:avLst/>
        </a:prstGeom>
        <a:ln>
          <a:solidFill>
            <a:sysClr val="windowText" lastClr="000000"/>
          </a:solidFill>
        </a:ln>
      </xdr:spPr>
    </xdr:pic>
    <xdr:clientData/>
  </xdr:twoCellAnchor>
  <xdr:twoCellAnchor editAs="oneCell">
    <xdr:from>
      <xdr:col>0</xdr:col>
      <xdr:colOff>59839</xdr:colOff>
      <xdr:row>98</xdr:row>
      <xdr:rowOff>143772</xdr:rowOff>
    </xdr:from>
    <xdr:to>
      <xdr:col>34</xdr:col>
      <xdr:colOff>134318</xdr:colOff>
      <xdr:row>106</xdr:row>
      <xdr:rowOff>134470</xdr:rowOff>
    </xdr:to>
    <xdr:pic>
      <xdr:nvPicPr>
        <xdr:cNvPr id="6" name="Imagen 5">
          <a:extLst>
            <a:ext uri="{FF2B5EF4-FFF2-40B4-BE49-F238E27FC236}">
              <a16:creationId xmlns:a16="http://schemas.microsoft.com/office/drawing/2014/main" id="{75963B14-0098-474E-942E-29197D44DEEC}"/>
            </a:ext>
          </a:extLst>
        </xdr:cNvPr>
        <xdr:cNvPicPr>
          <a:picLocks noChangeAspect="1"/>
        </xdr:cNvPicPr>
      </xdr:nvPicPr>
      <xdr:blipFill rotWithShape="1">
        <a:blip xmlns:r="http://schemas.openxmlformats.org/officeDocument/2006/relationships" r:embed="rId1"/>
        <a:srcRect b="23796"/>
        <a:stretch/>
      </xdr:blipFill>
      <xdr:spPr>
        <a:xfrm>
          <a:off x="59839" y="19485125"/>
          <a:ext cx="7122979" cy="1335404"/>
        </a:xfrm>
        <a:prstGeom prst="rect">
          <a:avLst/>
        </a:prstGeom>
        <a:ln>
          <a:solidFill>
            <a:sysClr val="windowText" lastClr="000000"/>
          </a:solidFill>
        </a:ln>
      </xdr:spPr>
    </xdr:pic>
    <xdr:clientData/>
  </xdr:twoCellAnchor>
  <xdr:twoCellAnchor editAs="oneCell">
    <xdr:from>
      <xdr:col>6</xdr:col>
      <xdr:colOff>171673</xdr:colOff>
      <xdr:row>189</xdr:row>
      <xdr:rowOff>45047</xdr:rowOff>
    </xdr:from>
    <xdr:to>
      <xdr:col>29</xdr:col>
      <xdr:colOff>136374</xdr:colOff>
      <xdr:row>203</xdr:row>
      <xdr:rowOff>67235</xdr:rowOff>
    </xdr:to>
    <xdr:pic>
      <xdr:nvPicPr>
        <xdr:cNvPr id="7" name="Imagen 6">
          <a:extLst>
            <a:ext uri="{FF2B5EF4-FFF2-40B4-BE49-F238E27FC236}">
              <a16:creationId xmlns:a16="http://schemas.microsoft.com/office/drawing/2014/main" id="{7A0D441F-2ACE-4640-8F9B-A27BD9014570}"/>
            </a:ext>
          </a:extLst>
        </xdr:cNvPr>
        <xdr:cNvPicPr>
          <a:picLocks noChangeAspect="1"/>
        </xdr:cNvPicPr>
      </xdr:nvPicPr>
      <xdr:blipFill rotWithShape="1">
        <a:blip xmlns:r="http://schemas.openxmlformats.org/officeDocument/2006/relationships" r:embed="rId2"/>
        <a:srcRect t="44850" r="48213" b="9968"/>
        <a:stretch/>
      </xdr:blipFill>
      <xdr:spPr>
        <a:xfrm>
          <a:off x="1247438" y="36632253"/>
          <a:ext cx="4906495" cy="2375423"/>
        </a:xfrm>
        <a:prstGeom prst="rect">
          <a:avLst/>
        </a:prstGeom>
        <a:ln>
          <a:solidFill>
            <a:sysClr val="windowText" lastClr="000000"/>
          </a:solidFill>
        </a:ln>
      </xdr:spPr>
    </xdr:pic>
    <xdr:clientData/>
  </xdr:twoCellAnchor>
  <xdr:twoCellAnchor editAs="oneCell">
    <xdr:from>
      <xdr:col>6</xdr:col>
      <xdr:colOff>106567</xdr:colOff>
      <xdr:row>131</xdr:row>
      <xdr:rowOff>22412</xdr:rowOff>
    </xdr:from>
    <xdr:to>
      <xdr:col>29</xdr:col>
      <xdr:colOff>74094</xdr:colOff>
      <xdr:row>146</xdr:row>
      <xdr:rowOff>67236</xdr:rowOff>
    </xdr:to>
    <xdr:pic>
      <xdr:nvPicPr>
        <xdr:cNvPr id="8" name="Imagen 7">
          <a:extLst>
            <a:ext uri="{FF2B5EF4-FFF2-40B4-BE49-F238E27FC236}">
              <a16:creationId xmlns:a16="http://schemas.microsoft.com/office/drawing/2014/main" id="{25E4A910-A254-41DE-8DD9-C256BB13722F}"/>
            </a:ext>
          </a:extLst>
        </xdr:cNvPr>
        <xdr:cNvPicPr>
          <a:picLocks noChangeAspect="1"/>
        </xdr:cNvPicPr>
      </xdr:nvPicPr>
      <xdr:blipFill rotWithShape="1">
        <a:blip xmlns:r="http://schemas.openxmlformats.org/officeDocument/2006/relationships" r:embed="rId2"/>
        <a:srcRect l="50060" t="13005" b="40500"/>
        <a:stretch/>
      </xdr:blipFill>
      <xdr:spPr>
        <a:xfrm>
          <a:off x="1182332" y="25885588"/>
          <a:ext cx="4909321" cy="2566148"/>
        </a:xfrm>
        <a:prstGeom prst="rect">
          <a:avLst/>
        </a:prstGeom>
        <a:ln>
          <a:solidFill>
            <a:sysClr val="windowText" lastClr="000000"/>
          </a:solidFill>
        </a:ln>
      </xdr:spPr>
    </xdr:pic>
    <xdr:clientData/>
  </xdr:twoCellAnchor>
  <xdr:twoCellAnchor editAs="oneCell">
    <xdr:from>
      <xdr:col>6</xdr:col>
      <xdr:colOff>158786</xdr:colOff>
      <xdr:row>146</xdr:row>
      <xdr:rowOff>89647</xdr:rowOff>
    </xdr:from>
    <xdr:to>
      <xdr:col>29</xdr:col>
      <xdr:colOff>18825</xdr:colOff>
      <xdr:row>155</xdr:row>
      <xdr:rowOff>164708</xdr:rowOff>
    </xdr:to>
    <xdr:pic>
      <xdr:nvPicPr>
        <xdr:cNvPr id="9" name="Imagen 8">
          <a:extLst>
            <a:ext uri="{FF2B5EF4-FFF2-40B4-BE49-F238E27FC236}">
              <a16:creationId xmlns:a16="http://schemas.microsoft.com/office/drawing/2014/main" id="{29BE195E-E1CD-4ABA-BFE2-EE2D6462F53D}"/>
            </a:ext>
          </a:extLst>
        </xdr:cNvPr>
        <xdr:cNvPicPr>
          <a:picLocks noChangeAspect="1"/>
        </xdr:cNvPicPr>
      </xdr:nvPicPr>
      <xdr:blipFill>
        <a:blip xmlns:r="http://schemas.openxmlformats.org/officeDocument/2006/relationships" r:embed="rId3"/>
        <a:stretch>
          <a:fillRect/>
        </a:stretch>
      </xdr:blipFill>
      <xdr:spPr>
        <a:xfrm>
          <a:off x="1234551" y="28474147"/>
          <a:ext cx="4801833" cy="1587855"/>
        </a:xfrm>
        <a:prstGeom prst="rect">
          <a:avLst/>
        </a:prstGeom>
        <a:ln>
          <a:solidFill>
            <a:sysClr val="windowText" lastClr="000000"/>
          </a:solidFill>
        </a:ln>
      </xdr:spPr>
    </xdr:pic>
    <xdr:clientData/>
  </xdr:twoCellAnchor>
  <xdr:twoCellAnchor editAs="oneCell">
    <xdr:from>
      <xdr:col>6</xdr:col>
      <xdr:colOff>164501</xdr:colOff>
      <xdr:row>156</xdr:row>
      <xdr:rowOff>31713</xdr:rowOff>
    </xdr:from>
    <xdr:to>
      <xdr:col>29</xdr:col>
      <xdr:colOff>7620</xdr:colOff>
      <xdr:row>164</xdr:row>
      <xdr:rowOff>123264</xdr:rowOff>
    </xdr:to>
    <xdr:pic>
      <xdr:nvPicPr>
        <xdr:cNvPr id="10" name="Imagen 9">
          <a:extLst>
            <a:ext uri="{FF2B5EF4-FFF2-40B4-BE49-F238E27FC236}">
              <a16:creationId xmlns:a16="http://schemas.microsoft.com/office/drawing/2014/main" id="{45C5A407-583E-4031-8111-7B75B7CF95DF}"/>
            </a:ext>
          </a:extLst>
        </xdr:cNvPr>
        <xdr:cNvPicPr>
          <a:picLocks noChangeAspect="1"/>
        </xdr:cNvPicPr>
      </xdr:nvPicPr>
      <xdr:blipFill>
        <a:blip xmlns:r="http://schemas.openxmlformats.org/officeDocument/2006/relationships" r:embed="rId4"/>
        <a:stretch>
          <a:fillRect/>
        </a:stretch>
      </xdr:blipFill>
      <xdr:spPr>
        <a:xfrm>
          <a:off x="1240266" y="30097095"/>
          <a:ext cx="4784913" cy="1436257"/>
        </a:xfrm>
        <a:prstGeom prst="rect">
          <a:avLst/>
        </a:prstGeom>
        <a:ln>
          <a:solidFill>
            <a:sysClr val="windowText" lastClr="000000"/>
          </a:solidFill>
        </a:ln>
      </xdr:spPr>
    </xdr:pic>
    <xdr:clientData/>
  </xdr:twoCellAnchor>
  <xdr:twoCellAnchor editAs="oneCell">
    <xdr:from>
      <xdr:col>6</xdr:col>
      <xdr:colOff>170218</xdr:colOff>
      <xdr:row>203</xdr:row>
      <xdr:rowOff>112059</xdr:rowOff>
    </xdr:from>
    <xdr:to>
      <xdr:col>29</xdr:col>
      <xdr:colOff>134469</xdr:colOff>
      <xdr:row>212</xdr:row>
      <xdr:rowOff>61497</xdr:rowOff>
    </xdr:to>
    <xdr:pic>
      <xdr:nvPicPr>
        <xdr:cNvPr id="11" name="Imagen 10">
          <a:extLst>
            <a:ext uri="{FF2B5EF4-FFF2-40B4-BE49-F238E27FC236}">
              <a16:creationId xmlns:a16="http://schemas.microsoft.com/office/drawing/2014/main" id="{BFD311D4-03CA-48B0-8CBC-1FB5CE862CEB}"/>
            </a:ext>
          </a:extLst>
        </xdr:cNvPr>
        <xdr:cNvPicPr>
          <a:picLocks noChangeAspect="1"/>
        </xdr:cNvPicPr>
      </xdr:nvPicPr>
      <xdr:blipFill>
        <a:blip xmlns:r="http://schemas.openxmlformats.org/officeDocument/2006/relationships" r:embed="rId5"/>
        <a:stretch>
          <a:fillRect/>
        </a:stretch>
      </xdr:blipFill>
      <xdr:spPr>
        <a:xfrm>
          <a:off x="1245983" y="39052500"/>
          <a:ext cx="4906045" cy="1462232"/>
        </a:xfrm>
        <a:prstGeom prst="rect">
          <a:avLst/>
        </a:prstGeom>
        <a:ln>
          <a:solidFill>
            <a:sysClr val="windowText" lastClr="000000"/>
          </a:solidFill>
        </a:ln>
      </xdr:spPr>
    </xdr:pic>
    <xdr:clientData/>
  </xdr:twoCellAnchor>
  <xdr:twoCellAnchor editAs="oneCell">
    <xdr:from>
      <xdr:col>0</xdr:col>
      <xdr:colOff>127076</xdr:colOff>
      <xdr:row>212</xdr:row>
      <xdr:rowOff>130661</xdr:rowOff>
    </xdr:from>
    <xdr:to>
      <xdr:col>34</xdr:col>
      <xdr:colOff>109874</xdr:colOff>
      <xdr:row>222</xdr:row>
      <xdr:rowOff>119453</xdr:rowOff>
    </xdr:to>
    <xdr:pic>
      <xdr:nvPicPr>
        <xdr:cNvPr id="12" name="Imagen 11">
          <a:extLst>
            <a:ext uri="{FF2B5EF4-FFF2-40B4-BE49-F238E27FC236}">
              <a16:creationId xmlns:a16="http://schemas.microsoft.com/office/drawing/2014/main" id="{FB4CDF6F-39E6-4839-8F93-F873F5131146}"/>
            </a:ext>
          </a:extLst>
        </xdr:cNvPr>
        <xdr:cNvPicPr>
          <a:picLocks noChangeAspect="1"/>
        </xdr:cNvPicPr>
      </xdr:nvPicPr>
      <xdr:blipFill>
        <a:blip xmlns:r="http://schemas.openxmlformats.org/officeDocument/2006/relationships" r:embed="rId6"/>
        <a:stretch>
          <a:fillRect/>
        </a:stretch>
      </xdr:blipFill>
      <xdr:spPr>
        <a:xfrm>
          <a:off x="127076" y="40583896"/>
          <a:ext cx="7031298" cy="1669675"/>
        </a:xfrm>
        <a:prstGeom prst="rect">
          <a:avLst/>
        </a:prstGeom>
        <a:ln>
          <a:solidFill>
            <a:sysClr val="windowText" lastClr="000000"/>
          </a:solidFill>
        </a:ln>
      </xdr:spPr>
    </xdr:pic>
    <xdr:clientData/>
  </xdr:twoCellAnchor>
  <xdr:twoCellAnchor editAs="oneCell">
    <xdr:from>
      <xdr:col>0</xdr:col>
      <xdr:colOff>93233</xdr:colOff>
      <xdr:row>248</xdr:row>
      <xdr:rowOff>149486</xdr:rowOff>
    </xdr:from>
    <xdr:to>
      <xdr:col>16</xdr:col>
      <xdr:colOff>157134</xdr:colOff>
      <xdr:row>263</xdr:row>
      <xdr:rowOff>153073</xdr:rowOff>
    </xdr:to>
    <xdr:pic>
      <xdr:nvPicPr>
        <xdr:cNvPr id="13" name="Imagen 12">
          <a:extLst>
            <a:ext uri="{FF2B5EF4-FFF2-40B4-BE49-F238E27FC236}">
              <a16:creationId xmlns:a16="http://schemas.microsoft.com/office/drawing/2014/main" id="{3DC5749D-32DE-46E0-A78E-A27E08C83A8B}"/>
            </a:ext>
          </a:extLst>
        </xdr:cNvPr>
        <xdr:cNvPicPr>
          <a:picLocks noChangeAspect="1"/>
        </xdr:cNvPicPr>
      </xdr:nvPicPr>
      <xdr:blipFill>
        <a:blip xmlns:r="http://schemas.openxmlformats.org/officeDocument/2006/relationships" r:embed="rId7"/>
        <a:stretch>
          <a:fillRect/>
        </a:stretch>
      </xdr:blipFill>
      <xdr:spPr>
        <a:xfrm>
          <a:off x="93233" y="47628810"/>
          <a:ext cx="3571342" cy="2524910"/>
        </a:xfrm>
        <a:prstGeom prst="rect">
          <a:avLst/>
        </a:prstGeom>
        <a:ln>
          <a:solidFill>
            <a:sysClr val="windowText" lastClr="000000"/>
          </a:solidFill>
        </a:ln>
      </xdr:spPr>
    </xdr:pic>
    <xdr:clientData/>
  </xdr:twoCellAnchor>
  <xdr:twoCellAnchor editAs="oneCell">
    <xdr:from>
      <xdr:col>16</xdr:col>
      <xdr:colOff>197135</xdr:colOff>
      <xdr:row>248</xdr:row>
      <xdr:rowOff>151165</xdr:rowOff>
    </xdr:from>
    <xdr:to>
      <xdr:col>34</xdr:col>
      <xdr:colOff>132830</xdr:colOff>
      <xdr:row>264</xdr:row>
      <xdr:rowOff>1</xdr:rowOff>
    </xdr:to>
    <xdr:pic>
      <xdr:nvPicPr>
        <xdr:cNvPr id="14" name="Imagen 13">
          <a:extLst>
            <a:ext uri="{FF2B5EF4-FFF2-40B4-BE49-F238E27FC236}">
              <a16:creationId xmlns:a16="http://schemas.microsoft.com/office/drawing/2014/main" id="{76DB652A-A735-4B56-B429-6E3001D3F78D}"/>
            </a:ext>
          </a:extLst>
        </xdr:cNvPr>
        <xdr:cNvPicPr>
          <a:picLocks noChangeAspect="1"/>
        </xdr:cNvPicPr>
      </xdr:nvPicPr>
      <xdr:blipFill>
        <a:blip xmlns:r="http://schemas.openxmlformats.org/officeDocument/2006/relationships" r:embed="rId8"/>
        <a:stretch>
          <a:fillRect/>
        </a:stretch>
      </xdr:blipFill>
      <xdr:spPr>
        <a:xfrm>
          <a:off x="3704576" y="47630489"/>
          <a:ext cx="3476754" cy="2538247"/>
        </a:xfrm>
        <a:prstGeom prst="rect">
          <a:avLst/>
        </a:prstGeom>
        <a:ln>
          <a:solidFill>
            <a:sysClr val="windowText" lastClr="000000"/>
          </a:solidFill>
        </a:ln>
      </xdr:spPr>
    </xdr:pic>
    <xdr:clientData/>
  </xdr:twoCellAnchor>
  <xdr:twoCellAnchor editAs="oneCell">
    <xdr:from>
      <xdr:col>0</xdr:col>
      <xdr:colOff>97044</xdr:colOff>
      <xdr:row>264</xdr:row>
      <xdr:rowOff>119456</xdr:rowOff>
    </xdr:from>
    <xdr:to>
      <xdr:col>16</xdr:col>
      <xdr:colOff>168088</xdr:colOff>
      <xdr:row>279</xdr:row>
      <xdr:rowOff>134470</xdr:rowOff>
    </xdr:to>
    <xdr:pic>
      <xdr:nvPicPr>
        <xdr:cNvPr id="15" name="Imagen 14">
          <a:extLst>
            <a:ext uri="{FF2B5EF4-FFF2-40B4-BE49-F238E27FC236}">
              <a16:creationId xmlns:a16="http://schemas.microsoft.com/office/drawing/2014/main" id="{6A29FEF0-62E6-498B-A2BD-DA0E44FB54DC}"/>
            </a:ext>
          </a:extLst>
        </xdr:cNvPr>
        <xdr:cNvPicPr>
          <a:picLocks noChangeAspect="1"/>
        </xdr:cNvPicPr>
      </xdr:nvPicPr>
      <xdr:blipFill>
        <a:blip xmlns:r="http://schemas.openxmlformats.org/officeDocument/2006/relationships" r:embed="rId9"/>
        <a:stretch>
          <a:fillRect/>
        </a:stretch>
      </xdr:blipFill>
      <xdr:spPr>
        <a:xfrm>
          <a:off x="97044" y="50288191"/>
          <a:ext cx="3578485" cy="2536338"/>
        </a:xfrm>
        <a:prstGeom prst="rect">
          <a:avLst/>
        </a:prstGeom>
        <a:ln>
          <a:solidFill>
            <a:sysClr val="windowText" lastClr="000000"/>
          </a:solidFill>
        </a:ln>
      </xdr:spPr>
    </xdr:pic>
    <xdr:clientData/>
  </xdr:twoCellAnchor>
  <xdr:twoCellAnchor editAs="oneCell">
    <xdr:from>
      <xdr:col>16</xdr:col>
      <xdr:colOff>209327</xdr:colOff>
      <xdr:row>264</xdr:row>
      <xdr:rowOff>125169</xdr:rowOff>
    </xdr:from>
    <xdr:to>
      <xdr:col>34</xdr:col>
      <xdr:colOff>113964</xdr:colOff>
      <xdr:row>279</xdr:row>
      <xdr:rowOff>134470</xdr:rowOff>
    </xdr:to>
    <xdr:pic>
      <xdr:nvPicPr>
        <xdr:cNvPr id="16" name="Imagen 15">
          <a:extLst>
            <a:ext uri="{FF2B5EF4-FFF2-40B4-BE49-F238E27FC236}">
              <a16:creationId xmlns:a16="http://schemas.microsoft.com/office/drawing/2014/main" id="{6CD56BEF-19AE-4292-8D2D-F05B971B5EFD}"/>
            </a:ext>
          </a:extLst>
        </xdr:cNvPr>
        <xdr:cNvPicPr>
          <a:picLocks noChangeAspect="1"/>
        </xdr:cNvPicPr>
      </xdr:nvPicPr>
      <xdr:blipFill>
        <a:blip xmlns:r="http://schemas.openxmlformats.org/officeDocument/2006/relationships" r:embed="rId10"/>
        <a:stretch>
          <a:fillRect/>
        </a:stretch>
      </xdr:blipFill>
      <xdr:spPr>
        <a:xfrm>
          <a:off x="3716768" y="50293904"/>
          <a:ext cx="3445696" cy="2530625"/>
        </a:xfrm>
        <a:prstGeom prst="rect">
          <a:avLst/>
        </a:prstGeom>
        <a:ln>
          <a:solidFill>
            <a:sysClr val="windowText" lastClr="000000"/>
          </a:solidFill>
        </a:ln>
      </xdr:spPr>
    </xdr:pic>
    <xdr:clientData/>
  </xdr:twoCellAnchor>
  <xdr:twoCellAnchor editAs="oneCell">
    <xdr:from>
      <xdr:col>0</xdr:col>
      <xdr:colOff>91550</xdr:colOff>
      <xdr:row>309</xdr:row>
      <xdr:rowOff>25999</xdr:rowOff>
    </xdr:from>
    <xdr:to>
      <xdr:col>34</xdr:col>
      <xdr:colOff>124577</xdr:colOff>
      <xdr:row>329</xdr:row>
      <xdr:rowOff>54124</xdr:rowOff>
    </xdr:to>
    <xdr:pic>
      <xdr:nvPicPr>
        <xdr:cNvPr id="17" name="Imagen 16">
          <a:extLst>
            <a:ext uri="{FF2B5EF4-FFF2-40B4-BE49-F238E27FC236}">
              <a16:creationId xmlns:a16="http://schemas.microsoft.com/office/drawing/2014/main" id="{658A44C6-67E8-47D1-A9E4-337418890AB2}"/>
            </a:ext>
          </a:extLst>
        </xdr:cNvPr>
        <xdr:cNvPicPr>
          <a:picLocks noChangeAspect="1"/>
        </xdr:cNvPicPr>
      </xdr:nvPicPr>
      <xdr:blipFill>
        <a:blip xmlns:r="http://schemas.openxmlformats.org/officeDocument/2006/relationships" r:embed="rId11"/>
        <a:stretch>
          <a:fillRect/>
        </a:stretch>
      </xdr:blipFill>
      <xdr:spPr>
        <a:xfrm>
          <a:off x="91550" y="58688793"/>
          <a:ext cx="7081527" cy="3389890"/>
        </a:xfrm>
        <a:prstGeom prst="rect">
          <a:avLst/>
        </a:prstGeom>
        <a:ln>
          <a:solidFill>
            <a:sysClr val="windowText" lastClr="000000"/>
          </a:solid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98612</xdr:colOff>
      <xdr:row>15</xdr:row>
      <xdr:rowOff>98614</xdr:rowOff>
    </xdr:from>
    <xdr:to>
      <xdr:col>28</xdr:col>
      <xdr:colOff>17930</xdr:colOff>
      <xdr:row>26</xdr:row>
      <xdr:rowOff>93190</xdr:rowOff>
    </xdr:to>
    <xdr:pic>
      <xdr:nvPicPr>
        <xdr:cNvPr id="3" name="Imagen 2">
          <a:extLst>
            <a:ext uri="{FF2B5EF4-FFF2-40B4-BE49-F238E27FC236}">
              <a16:creationId xmlns:a16="http://schemas.microsoft.com/office/drawing/2014/main" id="{852C82BA-37E8-49EF-AC5D-1E9B357B3B70}"/>
            </a:ext>
          </a:extLst>
        </xdr:cNvPr>
        <xdr:cNvPicPr>
          <a:picLocks noChangeAspect="1"/>
        </xdr:cNvPicPr>
      </xdr:nvPicPr>
      <xdr:blipFill>
        <a:blip xmlns:r="http://schemas.openxmlformats.org/officeDocument/2006/relationships" r:embed="rId1"/>
        <a:stretch>
          <a:fillRect/>
        </a:stretch>
      </xdr:blipFill>
      <xdr:spPr>
        <a:xfrm>
          <a:off x="1810871" y="3684496"/>
          <a:ext cx="4150659" cy="2065423"/>
        </a:xfrm>
        <a:prstGeom prst="rect">
          <a:avLst/>
        </a:prstGeom>
        <a:ln>
          <a:solidFill>
            <a:sysClr val="windowText" lastClr="000000"/>
          </a:solidFill>
        </a:ln>
      </xdr:spPr>
    </xdr:pic>
    <xdr:clientData/>
  </xdr:twoCellAnchor>
  <xdr:twoCellAnchor editAs="oneCell">
    <xdr:from>
      <xdr:col>7</xdr:col>
      <xdr:colOff>161364</xdr:colOff>
      <xdr:row>26</xdr:row>
      <xdr:rowOff>161367</xdr:rowOff>
    </xdr:from>
    <xdr:to>
      <xdr:col>29</xdr:col>
      <xdr:colOff>18042</xdr:colOff>
      <xdr:row>37</xdr:row>
      <xdr:rowOff>53790</xdr:rowOff>
    </xdr:to>
    <xdr:pic>
      <xdr:nvPicPr>
        <xdr:cNvPr id="4" name="Imagen 3">
          <a:extLst>
            <a:ext uri="{FF2B5EF4-FFF2-40B4-BE49-F238E27FC236}">
              <a16:creationId xmlns:a16="http://schemas.microsoft.com/office/drawing/2014/main" id="{018042FD-87BA-41EC-9F66-93E27BA13791}"/>
            </a:ext>
          </a:extLst>
        </xdr:cNvPr>
        <xdr:cNvPicPr>
          <a:picLocks noChangeAspect="1"/>
        </xdr:cNvPicPr>
      </xdr:nvPicPr>
      <xdr:blipFill>
        <a:blip xmlns:r="http://schemas.openxmlformats.org/officeDocument/2006/relationships" r:embed="rId2"/>
        <a:stretch>
          <a:fillRect/>
        </a:stretch>
      </xdr:blipFill>
      <xdr:spPr>
        <a:xfrm>
          <a:off x="1416423" y="5818096"/>
          <a:ext cx="4724513" cy="1963270"/>
        </a:xfrm>
        <a:prstGeom prst="rect">
          <a:avLst/>
        </a:prstGeom>
        <a:ln>
          <a:solidFill>
            <a:sysClr val="windowText" lastClr="000000"/>
          </a:solidFill>
        </a:ln>
      </xdr:spPr>
    </xdr:pic>
    <xdr:clientData/>
  </xdr:twoCellAnchor>
  <xdr:twoCellAnchor editAs="oneCell">
    <xdr:from>
      <xdr:col>8</xdr:col>
      <xdr:colOff>125505</xdr:colOff>
      <xdr:row>37</xdr:row>
      <xdr:rowOff>143436</xdr:rowOff>
    </xdr:from>
    <xdr:to>
      <xdr:col>26</xdr:col>
      <xdr:colOff>106737</xdr:colOff>
      <xdr:row>48</xdr:row>
      <xdr:rowOff>134470</xdr:rowOff>
    </xdr:to>
    <xdr:pic>
      <xdr:nvPicPr>
        <xdr:cNvPr id="5" name="Imagen 4">
          <a:extLst>
            <a:ext uri="{FF2B5EF4-FFF2-40B4-BE49-F238E27FC236}">
              <a16:creationId xmlns:a16="http://schemas.microsoft.com/office/drawing/2014/main" id="{A2D783F6-920E-45D1-AD19-A2C7CCA85A34}"/>
            </a:ext>
          </a:extLst>
        </xdr:cNvPr>
        <xdr:cNvPicPr>
          <a:picLocks noChangeAspect="1"/>
        </xdr:cNvPicPr>
      </xdr:nvPicPr>
      <xdr:blipFill>
        <a:blip xmlns:r="http://schemas.openxmlformats.org/officeDocument/2006/relationships" r:embed="rId3"/>
        <a:stretch>
          <a:fillRect/>
        </a:stretch>
      </xdr:blipFill>
      <xdr:spPr>
        <a:xfrm>
          <a:off x="1837764" y="7871012"/>
          <a:ext cx="3853985" cy="2061882"/>
        </a:xfrm>
        <a:prstGeom prst="rect">
          <a:avLst/>
        </a:prstGeom>
        <a:ln>
          <a:solidFill>
            <a:sysClr val="windowText" lastClr="000000"/>
          </a:solidFill>
        </a:ln>
      </xdr:spPr>
    </xdr:pic>
    <xdr:clientData/>
  </xdr:twoCellAnchor>
  <xdr:twoCellAnchor editAs="oneCell">
    <xdr:from>
      <xdr:col>10</xdr:col>
      <xdr:colOff>71716</xdr:colOff>
      <xdr:row>73</xdr:row>
      <xdr:rowOff>115171</xdr:rowOff>
    </xdr:from>
    <xdr:to>
      <xdr:col>28</xdr:col>
      <xdr:colOff>56498</xdr:colOff>
      <xdr:row>84</xdr:row>
      <xdr:rowOff>8965</xdr:rowOff>
    </xdr:to>
    <xdr:pic>
      <xdr:nvPicPr>
        <xdr:cNvPr id="6" name="Imagen 5">
          <a:extLst>
            <a:ext uri="{FF2B5EF4-FFF2-40B4-BE49-F238E27FC236}">
              <a16:creationId xmlns:a16="http://schemas.microsoft.com/office/drawing/2014/main" id="{F1BCAA10-9A7B-48F9-B29D-34F45B6D6943}"/>
            </a:ext>
          </a:extLst>
        </xdr:cNvPr>
        <xdr:cNvPicPr>
          <a:picLocks noChangeAspect="1"/>
        </xdr:cNvPicPr>
      </xdr:nvPicPr>
      <xdr:blipFill>
        <a:blip xmlns:r="http://schemas.openxmlformats.org/officeDocument/2006/relationships" r:embed="rId1"/>
        <a:stretch>
          <a:fillRect/>
        </a:stretch>
      </xdr:blipFill>
      <xdr:spPr>
        <a:xfrm>
          <a:off x="2250140" y="15328277"/>
          <a:ext cx="3749958" cy="1866029"/>
        </a:xfrm>
        <a:prstGeom prst="rect">
          <a:avLst/>
        </a:prstGeom>
        <a:ln>
          <a:solidFill>
            <a:sysClr val="windowText" lastClr="000000"/>
          </a:solidFill>
        </a:ln>
      </xdr:spPr>
    </xdr:pic>
    <xdr:clientData/>
  </xdr:twoCellAnchor>
  <xdr:twoCellAnchor editAs="oneCell">
    <xdr:from>
      <xdr:col>8</xdr:col>
      <xdr:colOff>44822</xdr:colOff>
      <xdr:row>84</xdr:row>
      <xdr:rowOff>101050</xdr:rowOff>
    </xdr:from>
    <xdr:to>
      <xdr:col>30</xdr:col>
      <xdr:colOff>22531</xdr:colOff>
      <xdr:row>95</xdr:row>
      <xdr:rowOff>26895</xdr:rowOff>
    </xdr:to>
    <xdr:pic>
      <xdr:nvPicPr>
        <xdr:cNvPr id="7" name="Imagen 6">
          <a:extLst>
            <a:ext uri="{FF2B5EF4-FFF2-40B4-BE49-F238E27FC236}">
              <a16:creationId xmlns:a16="http://schemas.microsoft.com/office/drawing/2014/main" id="{AA51FE03-FF59-45F2-B7D3-1CEA4533A018}"/>
            </a:ext>
          </a:extLst>
        </xdr:cNvPr>
        <xdr:cNvPicPr>
          <a:picLocks noChangeAspect="1"/>
        </xdr:cNvPicPr>
      </xdr:nvPicPr>
      <xdr:blipFill>
        <a:blip xmlns:r="http://schemas.openxmlformats.org/officeDocument/2006/relationships" r:embed="rId2"/>
        <a:stretch>
          <a:fillRect/>
        </a:stretch>
      </xdr:blipFill>
      <xdr:spPr>
        <a:xfrm>
          <a:off x="1757081" y="17286391"/>
          <a:ext cx="4567638" cy="1898080"/>
        </a:xfrm>
        <a:prstGeom prst="rect">
          <a:avLst/>
        </a:prstGeom>
        <a:ln>
          <a:solidFill>
            <a:sysClr val="windowText" lastClr="000000"/>
          </a:solidFill>
        </a:ln>
      </xdr:spPr>
    </xdr:pic>
    <xdr:clientData/>
  </xdr:twoCellAnchor>
  <xdr:twoCellAnchor editAs="oneCell">
    <xdr:from>
      <xdr:col>10</xdr:col>
      <xdr:colOff>116538</xdr:colOff>
      <xdr:row>95</xdr:row>
      <xdr:rowOff>168041</xdr:rowOff>
    </xdr:from>
    <xdr:to>
      <xdr:col>27</xdr:col>
      <xdr:colOff>53788</xdr:colOff>
      <xdr:row>106</xdr:row>
      <xdr:rowOff>80680</xdr:rowOff>
    </xdr:to>
    <xdr:pic>
      <xdr:nvPicPr>
        <xdr:cNvPr id="8" name="Imagen 7">
          <a:extLst>
            <a:ext uri="{FF2B5EF4-FFF2-40B4-BE49-F238E27FC236}">
              <a16:creationId xmlns:a16="http://schemas.microsoft.com/office/drawing/2014/main" id="{F5EBB26D-A5C6-43B9-BA31-C4B85B3E15BC}"/>
            </a:ext>
          </a:extLst>
        </xdr:cNvPr>
        <xdr:cNvPicPr>
          <a:picLocks noChangeAspect="1"/>
        </xdr:cNvPicPr>
      </xdr:nvPicPr>
      <xdr:blipFill>
        <a:blip xmlns:r="http://schemas.openxmlformats.org/officeDocument/2006/relationships" r:embed="rId3"/>
        <a:stretch>
          <a:fillRect/>
        </a:stretch>
      </xdr:blipFill>
      <xdr:spPr>
        <a:xfrm>
          <a:off x="2294962" y="19325617"/>
          <a:ext cx="3523132" cy="1884875"/>
        </a:xfrm>
        <a:prstGeom prst="rect">
          <a:avLst/>
        </a:prstGeom>
        <a:ln>
          <a:solidFill>
            <a:sysClr val="windowText" lastClr="000000"/>
          </a:solidFill>
        </a:ln>
      </xdr:spPr>
    </xdr:pic>
    <xdr:clientData/>
  </xdr:twoCellAnchor>
  <xdr:twoCellAnchor editAs="oneCell">
    <xdr:from>
      <xdr:col>0</xdr:col>
      <xdr:colOff>89649</xdr:colOff>
      <xdr:row>131</xdr:row>
      <xdr:rowOff>80682</xdr:rowOff>
    </xdr:from>
    <xdr:to>
      <xdr:col>34</xdr:col>
      <xdr:colOff>116543</xdr:colOff>
      <xdr:row>144</xdr:row>
      <xdr:rowOff>17930</xdr:rowOff>
    </xdr:to>
    <xdr:pic>
      <xdr:nvPicPr>
        <xdr:cNvPr id="9" name="Imagen 8">
          <a:extLst>
            <a:ext uri="{FF2B5EF4-FFF2-40B4-BE49-F238E27FC236}">
              <a16:creationId xmlns:a16="http://schemas.microsoft.com/office/drawing/2014/main" id="{6D514B48-24D8-4E04-ABC8-1D2D3A7F4DE7}"/>
            </a:ext>
          </a:extLst>
        </xdr:cNvPr>
        <xdr:cNvPicPr>
          <a:picLocks noChangeAspect="1"/>
        </xdr:cNvPicPr>
      </xdr:nvPicPr>
      <xdr:blipFill>
        <a:blip xmlns:r="http://schemas.openxmlformats.org/officeDocument/2006/relationships" r:embed="rId4"/>
        <a:stretch>
          <a:fillRect/>
        </a:stretch>
      </xdr:blipFill>
      <xdr:spPr>
        <a:xfrm>
          <a:off x="89649" y="26571388"/>
          <a:ext cx="7189694" cy="2268071"/>
        </a:xfrm>
        <a:prstGeom prst="rect">
          <a:avLst/>
        </a:prstGeom>
        <a:ln>
          <a:solidFill>
            <a:sysClr val="windowText" lastClr="000000"/>
          </a:solidFill>
        </a:ln>
      </xdr:spPr>
    </xdr:pic>
    <xdr:clientData/>
  </xdr:twoCellAnchor>
  <xdr:twoCellAnchor editAs="oneCell">
    <xdr:from>
      <xdr:col>8</xdr:col>
      <xdr:colOff>152399</xdr:colOff>
      <xdr:row>144</xdr:row>
      <xdr:rowOff>103950</xdr:rowOff>
    </xdr:from>
    <xdr:to>
      <xdr:col>25</xdr:col>
      <xdr:colOff>0</xdr:colOff>
      <xdr:row>154</xdr:row>
      <xdr:rowOff>73087</xdr:rowOff>
    </xdr:to>
    <xdr:pic>
      <xdr:nvPicPr>
        <xdr:cNvPr id="10" name="Imagen 9">
          <a:extLst>
            <a:ext uri="{FF2B5EF4-FFF2-40B4-BE49-F238E27FC236}">
              <a16:creationId xmlns:a16="http://schemas.microsoft.com/office/drawing/2014/main" id="{4DB1298F-D0F0-4CE7-B21A-168C028FE338}"/>
            </a:ext>
          </a:extLst>
        </xdr:cNvPr>
        <xdr:cNvPicPr>
          <a:picLocks noChangeAspect="1"/>
        </xdr:cNvPicPr>
      </xdr:nvPicPr>
      <xdr:blipFill>
        <a:blip xmlns:r="http://schemas.openxmlformats.org/officeDocument/2006/relationships" r:embed="rId1"/>
        <a:stretch>
          <a:fillRect/>
        </a:stretch>
      </xdr:blipFill>
      <xdr:spPr>
        <a:xfrm>
          <a:off x="1864658" y="28925479"/>
          <a:ext cx="3541060" cy="1762079"/>
        </a:xfrm>
        <a:prstGeom prst="rect">
          <a:avLst/>
        </a:prstGeom>
        <a:ln>
          <a:solidFill>
            <a:sysClr val="windowText" lastClr="000000"/>
          </a:solidFill>
        </a:ln>
      </xdr:spPr>
    </xdr:pic>
    <xdr:clientData/>
  </xdr:twoCellAnchor>
  <xdr:twoCellAnchor editAs="oneCell">
    <xdr:from>
      <xdr:col>7</xdr:col>
      <xdr:colOff>268941</xdr:colOff>
      <xdr:row>154</xdr:row>
      <xdr:rowOff>127839</xdr:rowOff>
    </xdr:from>
    <xdr:to>
      <xdr:col>26</xdr:col>
      <xdr:colOff>143436</xdr:colOff>
      <xdr:row>164</xdr:row>
      <xdr:rowOff>82054</xdr:rowOff>
    </xdr:to>
    <xdr:pic>
      <xdr:nvPicPr>
        <xdr:cNvPr id="11" name="Imagen 10">
          <a:extLst>
            <a:ext uri="{FF2B5EF4-FFF2-40B4-BE49-F238E27FC236}">
              <a16:creationId xmlns:a16="http://schemas.microsoft.com/office/drawing/2014/main" id="{58D2B831-9468-49D7-9AFD-719C792E92A4}"/>
            </a:ext>
          </a:extLst>
        </xdr:cNvPr>
        <xdr:cNvPicPr>
          <a:picLocks noChangeAspect="1"/>
        </xdr:cNvPicPr>
      </xdr:nvPicPr>
      <xdr:blipFill>
        <a:blip xmlns:r="http://schemas.openxmlformats.org/officeDocument/2006/relationships" r:embed="rId2"/>
        <a:stretch>
          <a:fillRect/>
        </a:stretch>
      </xdr:blipFill>
      <xdr:spPr>
        <a:xfrm>
          <a:off x="1524000" y="30742310"/>
          <a:ext cx="4204448" cy="1747156"/>
        </a:xfrm>
        <a:prstGeom prst="rect">
          <a:avLst/>
        </a:prstGeom>
        <a:ln>
          <a:solidFill>
            <a:sysClr val="windowText" lastClr="000000"/>
          </a:solidFill>
        </a:ln>
      </xdr:spPr>
    </xdr:pic>
    <xdr:clientData/>
  </xdr:twoCellAnchor>
  <xdr:twoCellAnchor editAs="oneCell">
    <xdr:from>
      <xdr:col>2</xdr:col>
      <xdr:colOff>161364</xdr:colOff>
      <xdr:row>193</xdr:row>
      <xdr:rowOff>62753</xdr:rowOff>
    </xdr:from>
    <xdr:to>
      <xdr:col>31</xdr:col>
      <xdr:colOff>202323</xdr:colOff>
      <xdr:row>217</xdr:row>
      <xdr:rowOff>26894</xdr:rowOff>
    </xdr:to>
    <xdr:pic>
      <xdr:nvPicPr>
        <xdr:cNvPr id="12" name="Imagen 11">
          <a:extLst>
            <a:ext uri="{FF2B5EF4-FFF2-40B4-BE49-F238E27FC236}">
              <a16:creationId xmlns:a16="http://schemas.microsoft.com/office/drawing/2014/main" id="{D1776743-8972-49C5-9CD7-CE6B3D464307}"/>
            </a:ext>
          </a:extLst>
        </xdr:cNvPr>
        <xdr:cNvPicPr>
          <a:picLocks noChangeAspect="1"/>
        </xdr:cNvPicPr>
      </xdr:nvPicPr>
      <xdr:blipFill rotWithShape="1">
        <a:blip xmlns:r="http://schemas.openxmlformats.org/officeDocument/2006/relationships" r:embed="rId5"/>
        <a:srcRect l="22467" r="23663"/>
        <a:stretch/>
      </xdr:blipFill>
      <xdr:spPr>
        <a:xfrm>
          <a:off x="519952" y="38548235"/>
          <a:ext cx="6235571" cy="4267200"/>
        </a:xfrm>
        <a:prstGeom prst="rect">
          <a:avLst/>
        </a:prstGeom>
        <a:ln>
          <a:solidFill>
            <a:sysClr val="windowText" lastClr="000000"/>
          </a:solidFill>
        </a:ln>
      </xdr:spPr>
    </xdr:pic>
    <xdr:clientData/>
  </xdr:twoCellAnchor>
  <xdr:twoCellAnchor editAs="oneCell">
    <xdr:from>
      <xdr:col>0</xdr:col>
      <xdr:colOff>44824</xdr:colOff>
      <xdr:row>249</xdr:row>
      <xdr:rowOff>8965</xdr:rowOff>
    </xdr:from>
    <xdr:to>
      <xdr:col>34</xdr:col>
      <xdr:colOff>71718</xdr:colOff>
      <xdr:row>261</xdr:row>
      <xdr:rowOff>125506</xdr:rowOff>
    </xdr:to>
    <xdr:pic>
      <xdr:nvPicPr>
        <xdr:cNvPr id="13" name="Imagen 12">
          <a:extLst>
            <a:ext uri="{FF2B5EF4-FFF2-40B4-BE49-F238E27FC236}">
              <a16:creationId xmlns:a16="http://schemas.microsoft.com/office/drawing/2014/main" id="{D6201BB5-274B-410E-991B-E433669B3B67}"/>
            </a:ext>
          </a:extLst>
        </xdr:cNvPr>
        <xdr:cNvPicPr>
          <a:picLocks noChangeAspect="1"/>
        </xdr:cNvPicPr>
      </xdr:nvPicPr>
      <xdr:blipFill>
        <a:blip xmlns:r="http://schemas.openxmlformats.org/officeDocument/2006/relationships" r:embed="rId4"/>
        <a:stretch>
          <a:fillRect/>
        </a:stretch>
      </xdr:blipFill>
      <xdr:spPr>
        <a:xfrm>
          <a:off x="44824" y="49413459"/>
          <a:ext cx="7189694" cy="2268071"/>
        </a:xfrm>
        <a:prstGeom prst="rect">
          <a:avLst/>
        </a:prstGeom>
        <a:ln>
          <a:solidFill>
            <a:sysClr val="windowText" lastClr="000000"/>
          </a:solidFill>
        </a:ln>
      </xdr:spPr>
    </xdr:pic>
    <xdr:clientData/>
  </xdr:twoCellAnchor>
  <xdr:twoCellAnchor editAs="oneCell">
    <xdr:from>
      <xdr:col>7</xdr:col>
      <xdr:colOff>430307</xdr:colOff>
      <xdr:row>264</xdr:row>
      <xdr:rowOff>71718</xdr:rowOff>
    </xdr:from>
    <xdr:to>
      <xdr:col>25</xdr:col>
      <xdr:colOff>161366</xdr:colOff>
      <xdr:row>279</xdr:row>
      <xdr:rowOff>38689</xdr:rowOff>
    </xdr:to>
    <xdr:pic>
      <xdr:nvPicPr>
        <xdr:cNvPr id="14" name="Imagen 13">
          <a:extLst>
            <a:ext uri="{FF2B5EF4-FFF2-40B4-BE49-F238E27FC236}">
              <a16:creationId xmlns:a16="http://schemas.microsoft.com/office/drawing/2014/main" id="{D610D8BE-8D11-4A8E-B961-CAC2028A9BD7}"/>
            </a:ext>
          </a:extLst>
        </xdr:cNvPr>
        <xdr:cNvPicPr>
          <a:picLocks noChangeAspect="1"/>
        </xdr:cNvPicPr>
      </xdr:nvPicPr>
      <xdr:blipFill rotWithShape="1">
        <a:blip xmlns:r="http://schemas.openxmlformats.org/officeDocument/2006/relationships" r:embed="rId5"/>
        <a:srcRect l="22467" r="23663"/>
        <a:stretch/>
      </xdr:blipFill>
      <xdr:spPr>
        <a:xfrm>
          <a:off x="1685366" y="52165624"/>
          <a:ext cx="3881718" cy="2656383"/>
        </a:xfrm>
        <a:prstGeom prst="rect">
          <a:avLst/>
        </a:prstGeom>
        <a:ln>
          <a:solidFill>
            <a:sysClr val="windowText" lastClr="000000"/>
          </a:solidFill>
        </a:ln>
      </xdr:spPr>
    </xdr:pic>
    <xdr:clientData/>
  </xdr:twoCellAnchor>
  <xdr:twoCellAnchor editAs="oneCell">
    <xdr:from>
      <xdr:col>8</xdr:col>
      <xdr:colOff>206189</xdr:colOff>
      <xdr:row>303</xdr:row>
      <xdr:rowOff>152400</xdr:rowOff>
    </xdr:from>
    <xdr:to>
      <xdr:col>25</xdr:col>
      <xdr:colOff>53790</xdr:colOff>
      <xdr:row>313</xdr:row>
      <xdr:rowOff>121538</xdr:rowOff>
    </xdr:to>
    <xdr:pic>
      <xdr:nvPicPr>
        <xdr:cNvPr id="15" name="Imagen 14">
          <a:extLst>
            <a:ext uri="{FF2B5EF4-FFF2-40B4-BE49-F238E27FC236}">
              <a16:creationId xmlns:a16="http://schemas.microsoft.com/office/drawing/2014/main" id="{57DE9DB9-E5D6-45F5-8BD4-7C781D017DD8}"/>
            </a:ext>
          </a:extLst>
        </xdr:cNvPr>
        <xdr:cNvPicPr>
          <a:picLocks noChangeAspect="1"/>
        </xdr:cNvPicPr>
      </xdr:nvPicPr>
      <xdr:blipFill>
        <a:blip xmlns:r="http://schemas.openxmlformats.org/officeDocument/2006/relationships" r:embed="rId1"/>
        <a:stretch>
          <a:fillRect/>
        </a:stretch>
      </xdr:blipFill>
      <xdr:spPr>
        <a:xfrm>
          <a:off x="1918448" y="60099388"/>
          <a:ext cx="3541060" cy="1762079"/>
        </a:xfrm>
        <a:prstGeom prst="rect">
          <a:avLst/>
        </a:prstGeom>
        <a:ln>
          <a:solidFill>
            <a:sysClr val="windowText" lastClr="000000"/>
          </a:solidFill>
        </a:ln>
      </xdr:spPr>
    </xdr:pic>
    <xdr:clientData/>
  </xdr:twoCellAnchor>
  <xdr:twoCellAnchor editAs="oneCell">
    <xdr:from>
      <xdr:col>7</xdr:col>
      <xdr:colOff>331695</xdr:colOff>
      <xdr:row>314</xdr:row>
      <xdr:rowOff>68712</xdr:rowOff>
    </xdr:from>
    <xdr:to>
      <xdr:col>27</xdr:col>
      <xdr:colOff>26896</xdr:colOff>
      <xdr:row>324</xdr:row>
      <xdr:rowOff>22927</xdr:rowOff>
    </xdr:to>
    <xdr:pic>
      <xdr:nvPicPr>
        <xdr:cNvPr id="16" name="Imagen 15">
          <a:extLst>
            <a:ext uri="{FF2B5EF4-FFF2-40B4-BE49-F238E27FC236}">
              <a16:creationId xmlns:a16="http://schemas.microsoft.com/office/drawing/2014/main" id="{7C0B53D3-4AA3-4B64-9480-8A604ACA6D32}"/>
            </a:ext>
          </a:extLst>
        </xdr:cNvPr>
        <xdr:cNvPicPr>
          <a:picLocks noChangeAspect="1"/>
        </xdr:cNvPicPr>
      </xdr:nvPicPr>
      <xdr:blipFill>
        <a:blip xmlns:r="http://schemas.openxmlformats.org/officeDocument/2006/relationships" r:embed="rId2"/>
        <a:stretch>
          <a:fillRect/>
        </a:stretch>
      </xdr:blipFill>
      <xdr:spPr>
        <a:xfrm>
          <a:off x="1586754" y="61987936"/>
          <a:ext cx="4204448" cy="1747156"/>
        </a:xfrm>
        <a:prstGeom prst="rect">
          <a:avLst/>
        </a:prstGeom>
        <a:ln>
          <a:solidFill>
            <a:sysClr val="windowText" lastClr="000000"/>
          </a:solidFill>
        </a:ln>
      </xdr:spPr>
    </xdr:pic>
    <xdr:clientData/>
  </xdr:twoCellAnchor>
  <xdr:twoCellAnchor editAs="oneCell">
    <xdr:from>
      <xdr:col>6</xdr:col>
      <xdr:colOff>26893</xdr:colOff>
      <xdr:row>324</xdr:row>
      <xdr:rowOff>134470</xdr:rowOff>
    </xdr:from>
    <xdr:to>
      <xdr:col>29</xdr:col>
      <xdr:colOff>54070</xdr:colOff>
      <xdr:row>336</xdr:row>
      <xdr:rowOff>55132</xdr:rowOff>
    </xdr:to>
    <xdr:pic>
      <xdr:nvPicPr>
        <xdr:cNvPr id="17" name="Imagen 16">
          <a:extLst>
            <a:ext uri="{FF2B5EF4-FFF2-40B4-BE49-F238E27FC236}">
              <a16:creationId xmlns:a16="http://schemas.microsoft.com/office/drawing/2014/main" id="{530F73ED-56E7-409E-B218-8B0404931C05}"/>
            </a:ext>
          </a:extLst>
        </xdr:cNvPr>
        <xdr:cNvPicPr>
          <a:picLocks noChangeAspect="1"/>
        </xdr:cNvPicPr>
      </xdr:nvPicPr>
      <xdr:blipFill rotWithShape="1">
        <a:blip xmlns:r="http://schemas.openxmlformats.org/officeDocument/2006/relationships" r:embed="rId5"/>
        <a:srcRect l="22467" t="16492" r="23663" b="23614"/>
        <a:stretch/>
      </xdr:blipFill>
      <xdr:spPr>
        <a:xfrm>
          <a:off x="1102658" y="63846635"/>
          <a:ext cx="5074306" cy="2072191"/>
        </a:xfrm>
        <a:prstGeom prst="rect">
          <a:avLst/>
        </a:prstGeom>
        <a:ln>
          <a:solidFill>
            <a:sysClr val="windowText" lastClr="000000"/>
          </a:solid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46535</xdr:colOff>
      <xdr:row>77</xdr:row>
      <xdr:rowOff>58236</xdr:rowOff>
    </xdr:from>
    <xdr:to>
      <xdr:col>33</xdr:col>
      <xdr:colOff>157698</xdr:colOff>
      <xdr:row>102</xdr:row>
      <xdr:rowOff>77832</xdr:rowOff>
    </xdr:to>
    <xdr:pic>
      <xdr:nvPicPr>
        <xdr:cNvPr id="2" name="Imagen 1">
          <a:extLst>
            <a:ext uri="{FF2B5EF4-FFF2-40B4-BE49-F238E27FC236}">
              <a16:creationId xmlns:a16="http://schemas.microsoft.com/office/drawing/2014/main" id="{E541838E-92CB-404B-9A4E-A8E6270CDAE4}"/>
            </a:ext>
          </a:extLst>
        </xdr:cNvPr>
        <xdr:cNvPicPr>
          <a:picLocks noChangeAspect="1"/>
        </xdr:cNvPicPr>
      </xdr:nvPicPr>
      <xdr:blipFill>
        <a:blip xmlns:r="http://schemas.openxmlformats.org/officeDocument/2006/relationships" r:embed="rId1"/>
        <a:stretch>
          <a:fillRect/>
        </a:stretch>
      </xdr:blipFill>
      <xdr:spPr>
        <a:xfrm>
          <a:off x="223428" y="16128272"/>
          <a:ext cx="6846699" cy="4441917"/>
        </a:xfrm>
        <a:prstGeom prst="rect">
          <a:avLst/>
        </a:prstGeom>
        <a:ln>
          <a:solidFill>
            <a:sysClr val="windowText" lastClr="000000"/>
          </a:solidFill>
        </a:ln>
      </xdr:spPr>
    </xdr:pic>
    <xdr:clientData/>
  </xdr:twoCellAnchor>
  <xdr:twoCellAnchor editAs="oneCell">
    <xdr:from>
      <xdr:col>1</xdr:col>
      <xdr:colOff>149678</xdr:colOff>
      <xdr:row>249</xdr:row>
      <xdr:rowOff>81643</xdr:rowOff>
    </xdr:from>
    <xdr:to>
      <xdr:col>33</xdr:col>
      <xdr:colOff>161379</xdr:colOff>
      <xdr:row>277</xdr:row>
      <xdr:rowOff>135083</xdr:rowOff>
    </xdr:to>
    <xdr:pic>
      <xdr:nvPicPr>
        <xdr:cNvPr id="4" name="Imagen 3">
          <a:extLst>
            <a:ext uri="{FF2B5EF4-FFF2-40B4-BE49-F238E27FC236}">
              <a16:creationId xmlns:a16="http://schemas.microsoft.com/office/drawing/2014/main" id="{90E19FAC-C701-44D9-BB37-1D165CB6C90E}"/>
            </a:ext>
          </a:extLst>
        </xdr:cNvPr>
        <xdr:cNvPicPr>
          <a:picLocks noChangeAspect="1"/>
        </xdr:cNvPicPr>
      </xdr:nvPicPr>
      <xdr:blipFill>
        <a:blip xmlns:r="http://schemas.openxmlformats.org/officeDocument/2006/relationships" r:embed="rId2"/>
        <a:stretch>
          <a:fillRect/>
        </a:stretch>
      </xdr:blipFill>
      <xdr:spPr>
        <a:xfrm>
          <a:off x="326571" y="50115107"/>
          <a:ext cx="6747237" cy="5006440"/>
        </a:xfrm>
        <a:prstGeom prst="rect">
          <a:avLst/>
        </a:prstGeom>
        <a:ln>
          <a:solidFill>
            <a:sysClr val="windowText" lastClr="000000"/>
          </a:solidFill>
        </a:ln>
      </xdr:spPr>
    </xdr:pic>
    <xdr:clientData/>
  </xdr:twoCellAnchor>
  <xdr:twoCellAnchor editAs="oneCell">
    <xdr:from>
      <xdr:col>0</xdr:col>
      <xdr:colOff>66130</xdr:colOff>
      <xdr:row>133</xdr:row>
      <xdr:rowOff>40821</xdr:rowOff>
    </xdr:from>
    <xdr:to>
      <xdr:col>34</xdr:col>
      <xdr:colOff>120362</xdr:colOff>
      <xdr:row>160</xdr:row>
      <xdr:rowOff>68035</xdr:rowOff>
    </xdr:to>
    <xdr:pic>
      <xdr:nvPicPr>
        <xdr:cNvPr id="5" name="Imagen 4">
          <a:extLst>
            <a:ext uri="{FF2B5EF4-FFF2-40B4-BE49-F238E27FC236}">
              <a16:creationId xmlns:a16="http://schemas.microsoft.com/office/drawing/2014/main" id="{597DDE5F-1D42-4A08-88AF-190853391918}"/>
            </a:ext>
          </a:extLst>
        </xdr:cNvPr>
        <xdr:cNvPicPr>
          <a:picLocks noChangeAspect="1"/>
        </xdr:cNvPicPr>
      </xdr:nvPicPr>
      <xdr:blipFill>
        <a:blip xmlns:r="http://schemas.openxmlformats.org/officeDocument/2006/relationships" r:embed="rId3"/>
        <a:stretch>
          <a:fillRect/>
        </a:stretch>
      </xdr:blipFill>
      <xdr:spPr>
        <a:xfrm>
          <a:off x="66130" y="27023785"/>
          <a:ext cx="7143553" cy="4803321"/>
        </a:xfrm>
        <a:prstGeom prst="rect">
          <a:avLst/>
        </a:prstGeom>
        <a:ln>
          <a:solidFill>
            <a:sysClr val="windowText" lastClr="000000"/>
          </a:solidFill>
        </a:ln>
      </xdr:spPr>
    </xdr:pic>
    <xdr:clientData/>
  </xdr:twoCellAnchor>
  <xdr:twoCellAnchor editAs="oneCell">
    <xdr:from>
      <xdr:col>0</xdr:col>
      <xdr:colOff>83547</xdr:colOff>
      <xdr:row>18</xdr:row>
      <xdr:rowOff>27215</xdr:rowOff>
    </xdr:from>
    <xdr:to>
      <xdr:col>34</xdr:col>
      <xdr:colOff>65386</xdr:colOff>
      <xdr:row>43</xdr:row>
      <xdr:rowOff>27215</xdr:rowOff>
    </xdr:to>
    <xdr:pic>
      <xdr:nvPicPr>
        <xdr:cNvPr id="6" name="Imagen 5">
          <a:extLst>
            <a:ext uri="{FF2B5EF4-FFF2-40B4-BE49-F238E27FC236}">
              <a16:creationId xmlns:a16="http://schemas.microsoft.com/office/drawing/2014/main" id="{289617D9-94DB-40F4-B682-53CA66A48AAB}"/>
            </a:ext>
          </a:extLst>
        </xdr:cNvPr>
        <xdr:cNvPicPr>
          <a:picLocks noChangeAspect="1"/>
        </xdr:cNvPicPr>
      </xdr:nvPicPr>
      <xdr:blipFill>
        <a:blip xmlns:r="http://schemas.openxmlformats.org/officeDocument/2006/relationships" r:embed="rId4"/>
        <a:stretch>
          <a:fillRect/>
        </a:stretch>
      </xdr:blipFill>
      <xdr:spPr>
        <a:xfrm>
          <a:off x="83547" y="4177394"/>
          <a:ext cx="7071160" cy="4762500"/>
        </a:xfrm>
        <a:prstGeom prst="rect">
          <a:avLst/>
        </a:prstGeom>
        <a:ln>
          <a:solidFill>
            <a:sysClr val="windowText" lastClr="000000"/>
          </a:solidFill>
        </a:ln>
      </xdr:spPr>
    </xdr:pic>
    <xdr:clientData/>
  </xdr:twoCellAnchor>
  <xdr:twoCellAnchor editAs="oneCell">
    <xdr:from>
      <xdr:col>0</xdr:col>
      <xdr:colOff>81643</xdr:colOff>
      <xdr:row>307</xdr:row>
      <xdr:rowOff>136071</xdr:rowOff>
    </xdr:from>
    <xdr:to>
      <xdr:col>34</xdr:col>
      <xdr:colOff>141590</xdr:colOff>
      <xdr:row>334</xdr:row>
      <xdr:rowOff>155665</xdr:rowOff>
    </xdr:to>
    <xdr:pic>
      <xdr:nvPicPr>
        <xdr:cNvPr id="7" name="Imagen 6">
          <a:extLst>
            <a:ext uri="{FF2B5EF4-FFF2-40B4-BE49-F238E27FC236}">
              <a16:creationId xmlns:a16="http://schemas.microsoft.com/office/drawing/2014/main" id="{6A00C40F-06CF-46D5-9779-6C7F59136F30}"/>
            </a:ext>
          </a:extLst>
        </xdr:cNvPr>
        <xdr:cNvPicPr>
          <a:picLocks noChangeAspect="1"/>
        </xdr:cNvPicPr>
      </xdr:nvPicPr>
      <xdr:blipFill>
        <a:blip xmlns:r="http://schemas.openxmlformats.org/officeDocument/2006/relationships" r:embed="rId3"/>
        <a:stretch>
          <a:fillRect/>
        </a:stretch>
      </xdr:blipFill>
      <xdr:spPr>
        <a:xfrm>
          <a:off x="81643" y="61436250"/>
          <a:ext cx="7149268" cy="4795701"/>
        </a:xfrm>
        <a:prstGeom prst="rect">
          <a:avLst/>
        </a:prstGeom>
        <a:ln>
          <a:solidFill>
            <a:sysClr val="windowText" lastClr="000000"/>
          </a:solidFill>
        </a:ln>
      </xdr:spPr>
    </xdr:pic>
    <xdr:clientData/>
  </xdr:twoCellAnchor>
  <xdr:twoCellAnchor editAs="oneCell">
    <xdr:from>
      <xdr:col>0</xdr:col>
      <xdr:colOff>134167</xdr:colOff>
      <xdr:row>193</xdr:row>
      <xdr:rowOff>34835</xdr:rowOff>
    </xdr:from>
    <xdr:to>
      <xdr:col>34</xdr:col>
      <xdr:colOff>82505</xdr:colOff>
      <xdr:row>217</xdr:row>
      <xdr:rowOff>9798</xdr:rowOff>
    </xdr:to>
    <xdr:pic>
      <xdr:nvPicPr>
        <xdr:cNvPr id="8" name="Imagen 7">
          <a:extLst>
            <a:ext uri="{FF2B5EF4-FFF2-40B4-BE49-F238E27FC236}">
              <a16:creationId xmlns:a16="http://schemas.microsoft.com/office/drawing/2014/main" id="{116CF3CA-7C18-4353-99C0-01383FA087CC}"/>
            </a:ext>
          </a:extLst>
        </xdr:cNvPr>
        <xdr:cNvPicPr>
          <a:picLocks noChangeAspect="1"/>
        </xdr:cNvPicPr>
      </xdr:nvPicPr>
      <xdr:blipFill>
        <a:blip xmlns:r="http://schemas.openxmlformats.org/officeDocument/2006/relationships" r:embed="rId5"/>
        <a:stretch>
          <a:fillRect/>
        </a:stretch>
      </xdr:blipFill>
      <xdr:spPr>
        <a:xfrm>
          <a:off x="134167" y="38692728"/>
          <a:ext cx="7037659" cy="4546963"/>
        </a:xfrm>
        <a:prstGeom prst="rect">
          <a:avLst/>
        </a:prstGeom>
        <a:ln>
          <a:solidFill>
            <a:sysClr val="windowText" lastClr="000000"/>
          </a:solidFill>
        </a:ln>
      </xdr:spPr>
    </xdr:pic>
    <xdr:clientData/>
  </xdr:twoCellAnchor>
  <xdr:twoCellAnchor editAs="oneCell">
    <xdr:from>
      <xdr:col>0</xdr:col>
      <xdr:colOff>108858</xdr:colOff>
      <xdr:row>366</xdr:row>
      <xdr:rowOff>163286</xdr:rowOff>
    </xdr:from>
    <xdr:to>
      <xdr:col>34</xdr:col>
      <xdr:colOff>64816</xdr:colOff>
      <xdr:row>392</xdr:row>
      <xdr:rowOff>120560</xdr:rowOff>
    </xdr:to>
    <xdr:pic>
      <xdr:nvPicPr>
        <xdr:cNvPr id="9" name="Imagen 8">
          <a:extLst>
            <a:ext uri="{FF2B5EF4-FFF2-40B4-BE49-F238E27FC236}">
              <a16:creationId xmlns:a16="http://schemas.microsoft.com/office/drawing/2014/main" id="{E9CAFD27-F344-44CE-8787-6BE599B3240A}"/>
            </a:ext>
          </a:extLst>
        </xdr:cNvPr>
        <xdr:cNvPicPr>
          <a:picLocks noChangeAspect="1"/>
        </xdr:cNvPicPr>
      </xdr:nvPicPr>
      <xdr:blipFill>
        <a:blip xmlns:r="http://schemas.openxmlformats.org/officeDocument/2006/relationships" r:embed="rId5"/>
        <a:stretch>
          <a:fillRect/>
        </a:stretch>
      </xdr:blipFill>
      <xdr:spPr>
        <a:xfrm>
          <a:off x="108858" y="72907072"/>
          <a:ext cx="7045279" cy="4556488"/>
        </a:xfrm>
        <a:prstGeom prst="rect">
          <a:avLst/>
        </a:prstGeom>
        <a:ln>
          <a:solidFill>
            <a:sysClr val="windowText" lastClr="000000"/>
          </a:solidFill>
        </a:ln>
      </xdr:spPr>
    </xdr:pic>
    <xdr:clientData/>
  </xdr:twoCellAnchor>
  <xdr:twoCellAnchor editAs="oneCell">
    <xdr:from>
      <xdr:col>0</xdr:col>
      <xdr:colOff>134165</xdr:colOff>
      <xdr:row>422</xdr:row>
      <xdr:rowOff>68035</xdr:rowOff>
    </xdr:from>
    <xdr:to>
      <xdr:col>34</xdr:col>
      <xdr:colOff>66131</xdr:colOff>
      <xdr:row>453</xdr:row>
      <xdr:rowOff>7170</xdr:rowOff>
    </xdr:to>
    <xdr:pic>
      <xdr:nvPicPr>
        <xdr:cNvPr id="10" name="Imagen 9">
          <a:extLst>
            <a:ext uri="{FF2B5EF4-FFF2-40B4-BE49-F238E27FC236}">
              <a16:creationId xmlns:a16="http://schemas.microsoft.com/office/drawing/2014/main" id="{44F9074B-69BE-4B58-B415-312E45FD8A95}"/>
            </a:ext>
          </a:extLst>
        </xdr:cNvPr>
        <xdr:cNvPicPr>
          <a:picLocks noChangeAspect="1"/>
        </xdr:cNvPicPr>
      </xdr:nvPicPr>
      <xdr:blipFill>
        <a:blip xmlns:r="http://schemas.openxmlformats.org/officeDocument/2006/relationships" r:embed="rId6"/>
        <a:stretch>
          <a:fillRect/>
        </a:stretch>
      </xdr:blipFill>
      <xdr:spPr>
        <a:xfrm>
          <a:off x="134165" y="83724749"/>
          <a:ext cx="7021287" cy="5422814"/>
        </a:xfrm>
        <a:prstGeom prst="rect">
          <a:avLst/>
        </a:prstGeom>
        <a:ln>
          <a:solidFill>
            <a:sysClr val="windowText" lastClr="000000"/>
          </a:solid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5</xdr:col>
      <xdr:colOff>108859</xdr:colOff>
      <xdr:row>73</xdr:row>
      <xdr:rowOff>65313</xdr:rowOff>
    </xdr:from>
    <xdr:to>
      <xdr:col>29</xdr:col>
      <xdr:colOff>163287</xdr:colOff>
      <xdr:row>88</xdr:row>
      <xdr:rowOff>10147</xdr:rowOff>
    </xdr:to>
    <xdr:pic>
      <xdr:nvPicPr>
        <xdr:cNvPr id="3" name="Imagen 2">
          <a:extLst>
            <a:ext uri="{FF2B5EF4-FFF2-40B4-BE49-F238E27FC236}">
              <a16:creationId xmlns:a16="http://schemas.microsoft.com/office/drawing/2014/main" id="{65DD4B82-7698-43A4-9D60-E4FFEE72B378}"/>
            </a:ext>
          </a:extLst>
        </xdr:cNvPr>
        <xdr:cNvPicPr>
          <a:picLocks noChangeAspect="1"/>
        </xdr:cNvPicPr>
      </xdr:nvPicPr>
      <xdr:blipFill>
        <a:blip xmlns:r="http://schemas.openxmlformats.org/officeDocument/2006/relationships" r:embed="rId1"/>
        <a:stretch>
          <a:fillRect/>
        </a:stretch>
      </xdr:blipFill>
      <xdr:spPr>
        <a:xfrm>
          <a:off x="1034145" y="15729856"/>
          <a:ext cx="5290456" cy="2557405"/>
        </a:xfrm>
        <a:prstGeom prst="rect">
          <a:avLst/>
        </a:prstGeom>
        <a:ln>
          <a:solidFill>
            <a:sysClr val="windowText" lastClr="000000"/>
          </a:solidFill>
        </a:ln>
      </xdr:spPr>
    </xdr:pic>
    <xdr:clientData/>
  </xdr:twoCellAnchor>
  <xdr:twoCellAnchor editAs="oneCell">
    <xdr:from>
      <xdr:col>5</xdr:col>
      <xdr:colOff>97972</xdr:colOff>
      <xdr:row>89</xdr:row>
      <xdr:rowOff>16677</xdr:rowOff>
    </xdr:from>
    <xdr:to>
      <xdr:col>29</xdr:col>
      <xdr:colOff>157981</xdr:colOff>
      <xdr:row>105</xdr:row>
      <xdr:rowOff>76200</xdr:rowOff>
    </xdr:to>
    <xdr:pic>
      <xdr:nvPicPr>
        <xdr:cNvPr id="4" name="Imagen 3">
          <a:extLst>
            <a:ext uri="{FF2B5EF4-FFF2-40B4-BE49-F238E27FC236}">
              <a16:creationId xmlns:a16="http://schemas.microsoft.com/office/drawing/2014/main" id="{2443E322-5706-42A8-8DF2-D1F92D75665C}"/>
            </a:ext>
          </a:extLst>
        </xdr:cNvPr>
        <xdr:cNvPicPr>
          <a:picLocks noChangeAspect="1"/>
        </xdr:cNvPicPr>
      </xdr:nvPicPr>
      <xdr:blipFill>
        <a:blip xmlns:r="http://schemas.openxmlformats.org/officeDocument/2006/relationships" r:embed="rId2"/>
        <a:stretch>
          <a:fillRect/>
        </a:stretch>
      </xdr:blipFill>
      <xdr:spPr>
        <a:xfrm>
          <a:off x="1023258" y="18467963"/>
          <a:ext cx="5296037" cy="2846266"/>
        </a:xfrm>
        <a:prstGeom prst="rect">
          <a:avLst/>
        </a:prstGeom>
        <a:ln>
          <a:solidFill>
            <a:sysClr val="windowText" lastClr="000000"/>
          </a:solidFill>
        </a:ln>
      </xdr:spPr>
    </xdr:pic>
    <xdr:clientData/>
  </xdr:twoCellAnchor>
  <xdr:twoCellAnchor editAs="oneCell">
    <xdr:from>
      <xdr:col>0</xdr:col>
      <xdr:colOff>76200</xdr:colOff>
      <xdr:row>252</xdr:row>
      <xdr:rowOff>43543</xdr:rowOff>
    </xdr:from>
    <xdr:to>
      <xdr:col>34</xdr:col>
      <xdr:colOff>125864</xdr:colOff>
      <xdr:row>273</xdr:row>
      <xdr:rowOff>97971</xdr:rowOff>
    </xdr:to>
    <xdr:pic>
      <xdr:nvPicPr>
        <xdr:cNvPr id="5" name="Imagen 4">
          <a:extLst>
            <a:ext uri="{FF2B5EF4-FFF2-40B4-BE49-F238E27FC236}">
              <a16:creationId xmlns:a16="http://schemas.microsoft.com/office/drawing/2014/main" id="{794BBECC-1A97-460A-B98F-E11868987698}"/>
            </a:ext>
          </a:extLst>
        </xdr:cNvPr>
        <xdr:cNvPicPr>
          <a:picLocks noChangeAspect="1"/>
        </xdr:cNvPicPr>
      </xdr:nvPicPr>
      <xdr:blipFill>
        <a:blip xmlns:r="http://schemas.openxmlformats.org/officeDocument/2006/relationships" r:embed="rId3"/>
        <a:stretch>
          <a:fillRect/>
        </a:stretch>
      </xdr:blipFill>
      <xdr:spPr>
        <a:xfrm>
          <a:off x="76200" y="51054000"/>
          <a:ext cx="7266893" cy="3712028"/>
        </a:xfrm>
        <a:prstGeom prst="rect">
          <a:avLst/>
        </a:prstGeom>
        <a:ln>
          <a:solidFill>
            <a:sysClr val="windowText" lastClr="000000"/>
          </a:solidFill>
        </a:ln>
      </xdr:spPr>
    </xdr:pic>
    <xdr:clientData/>
  </xdr:twoCellAnchor>
  <xdr:twoCellAnchor editAs="oneCell">
    <xdr:from>
      <xdr:col>7</xdr:col>
      <xdr:colOff>293914</xdr:colOff>
      <xdr:row>305</xdr:row>
      <xdr:rowOff>76200</xdr:rowOff>
    </xdr:from>
    <xdr:to>
      <xdr:col>28</xdr:col>
      <xdr:colOff>116867</xdr:colOff>
      <xdr:row>315</xdr:row>
      <xdr:rowOff>94859</xdr:rowOff>
    </xdr:to>
    <xdr:pic>
      <xdr:nvPicPr>
        <xdr:cNvPr id="6" name="Imagen 5">
          <a:extLst>
            <a:ext uri="{FF2B5EF4-FFF2-40B4-BE49-F238E27FC236}">
              <a16:creationId xmlns:a16="http://schemas.microsoft.com/office/drawing/2014/main" id="{03FCE1FA-6677-402B-BC57-09EFDB54681A}"/>
            </a:ext>
          </a:extLst>
        </xdr:cNvPr>
        <xdr:cNvPicPr>
          <a:picLocks noChangeAspect="1"/>
        </xdr:cNvPicPr>
      </xdr:nvPicPr>
      <xdr:blipFill>
        <a:blip xmlns:r="http://schemas.openxmlformats.org/officeDocument/2006/relationships" r:embed="rId4"/>
        <a:stretch>
          <a:fillRect/>
        </a:stretch>
      </xdr:blipFill>
      <xdr:spPr>
        <a:xfrm>
          <a:off x="1589314" y="61428086"/>
          <a:ext cx="4503810" cy="1760373"/>
        </a:xfrm>
        <a:prstGeom prst="rect">
          <a:avLst/>
        </a:prstGeom>
        <a:ln>
          <a:solidFill>
            <a:sysClr val="windowText" lastClr="000000"/>
          </a:solidFill>
        </a:ln>
      </xdr:spPr>
    </xdr:pic>
    <xdr:clientData/>
  </xdr:twoCellAnchor>
  <xdr:twoCellAnchor editAs="oneCell">
    <xdr:from>
      <xdr:col>7</xdr:col>
      <xdr:colOff>359230</xdr:colOff>
      <xdr:row>315</xdr:row>
      <xdr:rowOff>163286</xdr:rowOff>
    </xdr:from>
    <xdr:to>
      <xdr:col>28</xdr:col>
      <xdr:colOff>21772</xdr:colOff>
      <xdr:row>326</xdr:row>
      <xdr:rowOff>131861</xdr:rowOff>
    </xdr:to>
    <xdr:pic>
      <xdr:nvPicPr>
        <xdr:cNvPr id="7" name="Imagen 6">
          <a:extLst>
            <a:ext uri="{FF2B5EF4-FFF2-40B4-BE49-F238E27FC236}">
              <a16:creationId xmlns:a16="http://schemas.microsoft.com/office/drawing/2014/main" id="{23F6A412-7615-4FA2-A720-693E9096821B}"/>
            </a:ext>
          </a:extLst>
        </xdr:cNvPr>
        <xdr:cNvPicPr>
          <a:picLocks noChangeAspect="1"/>
        </xdr:cNvPicPr>
      </xdr:nvPicPr>
      <xdr:blipFill>
        <a:blip xmlns:r="http://schemas.openxmlformats.org/officeDocument/2006/relationships" r:embed="rId5"/>
        <a:stretch>
          <a:fillRect/>
        </a:stretch>
      </xdr:blipFill>
      <xdr:spPr>
        <a:xfrm>
          <a:off x="1654630" y="63256886"/>
          <a:ext cx="4343399" cy="1884461"/>
        </a:xfrm>
        <a:prstGeom prst="rect">
          <a:avLst/>
        </a:prstGeom>
        <a:ln>
          <a:solidFill>
            <a:sysClr val="windowText" lastClr="000000"/>
          </a:solidFill>
        </a:ln>
      </xdr:spPr>
    </xdr:pic>
    <xdr:clientData/>
  </xdr:twoCellAnchor>
  <xdr:twoCellAnchor editAs="oneCell">
    <xdr:from>
      <xdr:col>7</xdr:col>
      <xdr:colOff>130628</xdr:colOff>
      <xdr:row>327</xdr:row>
      <xdr:rowOff>83494</xdr:rowOff>
    </xdr:from>
    <xdr:to>
      <xdr:col>29</xdr:col>
      <xdr:colOff>54428</xdr:colOff>
      <xdr:row>338</xdr:row>
      <xdr:rowOff>137343</xdr:rowOff>
    </xdr:to>
    <xdr:pic>
      <xdr:nvPicPr>
        <xdr:cNvPr id="8" name="Imagen 7">
          <a:extLst>
            <a:ext uri="{FF2B5EF4-FFF2-40B4-BE49-F238E27FC236}">
              <a16:creationId xmlns:a16="http://schemas.microsoft.com/office/drawing/2014/main" id="{21F9DB20-E5C4-4472-9FF1-12FFE26A4976}"/>
            </a:ext>
          </a:extLst>
        </xdr:cNvPr>
        <xdr:cNvPicPr>
          <a:picLocks noChangeAspect="1"/>
        </xdr:cNvPicPr>
      </xdr:nvPicPr>
      <xdr:blipFill>
        <a:blip xmlns:r="http://schemas.openxmlformats.org/officeDocument/2006/relationships" r:embed="rId6"/>
        <a:stretch>
          <a:fillRect/>
        </a:stretch>
      </xdr:blipFill>
      <xdr:spPr>
        <a:xfrm>
          <a:off x="1426028" y="65267151"/>
          <a:ext cx="4789714" cy="1969735"/>
        </a:xfrm>
        <a:prstGeom prst="rect">
          <a:avLst/>
        </a:prstGeom>
        <a:ln>
          <a:solidFill>
            <a:sysClr val="windowText" lastClr="000000"/>
          </a:solidFill>
        </a:ln>
      </xdr:spPr>
    </xdr:pic>
    <xdr:clientData/>
  </xdr:twoCellAnchor>
  <xdr:twoCellAnchor editAs="oneCell">
    <xdr:from>
      <xdr:col>2</xdr:col>
      <xdr:colOff>163286</xdr:colOff>
      <xdr:row>196</xdr:row>
      <xdr:rowOff>174170</xdr:rowOff>
    </xdr:from>
    <xdr:to>
      <xdr:col>33</xdr:col>
      <xdr:colOff>43543</xdr:colOff>
      <xdr:row>215</xdr:row>
      <xdr:rowOff>163286</xdr:rowOff>
    </xdr:to>
    <xdr:pic>
      <xdr:nvPicPr>
        <xdr:cNvPr id="9" name="Imagen 8">
          <a:extLst>
            <a:ext uri="{FF2B5EF4-FFF2-40B4-BE49-F238E27FC236}">
              <a16:creationId xmlns:a16="http://schemas.microsoft.com/office/drawing/2014/main" id="{36A5376C-4E6C-4A7B-BD07-77DEE052434B}"/>
            </a:ext>
          </a:extLst>
        </xdr:cNvPr>
        <xdr:cNvPicPr>
          <a:picLocks noChangeAspect="1"/>
        </xdr:cNvPicPr>
      </xdr:nvPicPr>
      <xdr:blipFill>
        <a:blip xmlns:r="http://schemas.openxmlformats.org/officeDocument/2006/relationships" r:embed="rId7"/>
        <a:stretch>
          <a:fillRect/>
        </a:stretch>
      </xdr:blipFill>
      <xdr:spPr>
        <a:xfrm>
          <a:off x="533400" y="39634884"/>
          <a:ext cx="6542314" cy="3712031"/>
        </a:xfrm>
        <a:prstGeom prst="rect">
          <a:avLst/>
        </a:prstGeom>
        <a:ln>
          <a:solidFill>
            <a:sysClr val="windowText" lastClr="000000"/>
          </a:solidFill>
        </a:ln>
      </xdr:spPr>
    </xdr:pic>
    <xdr:clientData/>
  </xdr:twoCellAnchor>
  <xdr:twoCellAnchor editAs="oneCell">
    <xdr:from>
      <xdr:col>3</xdr:col>
      <xdr:colOff>119743</xdr:colOff>
      <xdr:row>428</xdr:row>
      <xdr:rowOff>163285</xdr:rowOff>
    </xdr:from>
    <xdr:to>
      <xdr:col>32</xdr:col>
      <xdr:colOff>114845</xdr:colOff>
      <xdr:row>445</xdr:row>
      <xdr:rowOff>29636</xdr:rowOff>
    </xdr:to>
    <xdr:pic>
      <xdr:nvPicPr>
        <xdr:cNvPr id="10" name="Imagen 9">
          <a:extLst>
            <a:ext uri="{FF2B5EF4-FFF2-40B4-BE49-F238E27FC236}">
              <a16:creationId xmlns:a16="http://schemas.microsoft.com/office/drawing/2014/main" id="{34BD97F4-03D6-47A4-A92F-1E30E0D6449D}"/>
            </a:ext>
          </a:extLst>
        </xdr:cNvPr>
        <xdr:cNvPicPr>
          <a:picLocks noChangeAspect="1"/>
        </xdr:cNvPicPr>
      </xdr:nvPicPr>
      <xdr:blipFill>
        <a:blip xmlns:r="http://schemas.openxmlformats.org/officeDocument/2006/relationships" r:embed="rId8"/>
        <a:stretch>
          <a:fillRect/>
        </a:stretch>
      </xdr:blipFill>
      <xdr:spPr>
        <a:xfrm>
          <a:off x="674914" y="85158942"/>
          <a:ext cx="6287045" cy="2827265"/>
        </a:xfrm>
        <a:prstGeom prst="rect">
          <a:avLst/>
        </a:prstGeom>
        <a:ln>
          <a:solidFill>
            <a:sysClr val="windowText" lastClr="000000"/>
          </a:solidFill>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7</xdr:col>
      <xdr:colOff>76200</xdr:colOff>
      <xdr:row>247</xdr:row>
      <xdr:rowOff>10886</xdr:rowOff>
    </xdr:from>
    <xdr:to>
      <xdr:col>31</xdr:col>
      <xdr:colOff>228600</xdr:colOff>
      <xdr:row>260</xdr:row>
      <xdr:rowOff>170063</xdr:rowOff>
    </xdr:to>
    <xdr:grpSp>
      <xdr:nvGrpSpPr>
        <xdr:cNvPr id="5" name="Grupo 4">
          <a:extLst>
            <a:ext uri="{FF2B5EF4-FFF2-40B4-BE49-F238E27FC236}">
              <a16:creationId xmlns:a16="http://schemas.microsoft.com/office/drawing/2014/main" id="{00000000-0008-0000-0400-000005000000}"/>
            </a:ext>
          </a:extLst>
        </xdr:cNvPr>
        <xdr:cNvGrpSpPr/>
      </xdr:nvGrpSpPr>
      <xdr:grpSpPr>
        <a:xfrm>
          <a:off x="1356360" y="11780520"/>
          <a:ext cx="5433060" cy="0"/>
          <a:chOff x="1447800" y="45371657"/>
          <a:chExt cx="5584371" cy="2423406"/>
        </a:xfrm>
      </xdr:grpSpPr>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1447800" y="45371657"/>
            <a:ext cx="5584371" cy="2423406"/>
          </a:xfrm>
          <a:prstGeom prst="rect">
            <a:avLst/>
          </a:prstGeom>
        </xdr:spPr>
      </xdr:pic>
      <xdr:cxnSp macro="">
        <xdr:nvCxnSpPr>
          <xdr:cNvPr id="4" name="Conector recto 3">
            <a:extLst>
              <a:ext uri="{FF2B5EF4-FFF2-40B4-BE49-F238E27FC236}">
                <a16:creationId xmlns:a16="http://schemas.microsoft.com/office/drawing/2014/main" id="{00000000-0008-0000-0400-000004000000}"/>
              </a:ext>
            </a:extLst>
          </xdr:cNvPr>
          <xdr:cNvCxnSpPr/>
        </xdr:nvCxnSpPr>
        <xdr:spPr>
          <a:xfrm>
            <a:off x="1926771" y="46601743"/>
            <a:ext cx="4365172" cy="10886"/>
          </a:xfrm>
          <a:prstGeom prst="line">
            <a:avLst/>
          </a:prstGeom>
        </xdr:spPr>
        <xdr:style>
          <a:lnRef idx="3">
            <a:schemeClr val="accent1"/>
          </a:lnRef>
          <a:fillRef idx="0">
            <a:schemeClr val="accent1"/>
          </a:fillRef>
          <a:effectRef idx="2">
            <a:schemeClr val="accent1"/>
          </a:effectRef>
          <a:fontRef idx="minor">
            <a:schemeClr val="tx1"/>
          </a:fontRef>
        </xdr:style>
      </xdr:cxnSp>
    </xdr:grpSp>
    <xdr:clientData/>
  </xdr:twoCellAnchor>
  <xdr:twoCellAnchor>
    <xdr:from>
      <xdr:col>6</xdr:col>
      <xdr:colOff>141515</xdr:colOff>
      <xdr:row>260</xdr:row>
      <xdr:rowOff>97970</xdr:rowOff>
    </xdr:from>
    <xdr:to>
      <xdr:col>31</xdr:col>
      <xdr:colOff>32658</xdr:colOff>
      <xdr:row>278</xdr:row>
      <xdr:rowOff>109715</xdr:rowOff>
    </xdr:to>
    <xdr:grpSp>
      <xdr:nvGrpSpPr>
        <xdr:cNvPr id="15" name="Grupo 14">
          <a:extLst>
            <a:ext uri="{FF2B5EF4-FFF2-40B4-BE49-F238E27FC236}">
              <a16:creationId xmlns:a16="http://schemas.microsoft.com/office/drawing/2014/main" id="{00000000-0008-0000-0400-00000F000000}"/>
            </a:ext>
          </a:extLst>
        </xdr:cNvPr>
        <xdr:cNvGrpSpPr/>
      </xdr:nvGrpSpPr>
      <xdr:grpSpPr>
        <a:xfrm>
          <a:off x="1238795" y="11780520"/>
          <a:ext cx="5354683" cy="0"/>
          <a:chOff x="1302100" y="47933985"/>
          <a:chExt cx="5483050" cy="3176976"/>
        </a:xfrm>
      </xdr:grpSpPr>
      <xdr:pic>
        <xdr:nvPicPr>
          <xdr:cNvPr id="6" name="Imagen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2"/>
          <a:stretch>
            <a:fillRect/>
          </a:stretch>
        </xdr:blipFill>
        <xdr:spPr>
          <a:xfrm>
            <a:off x="1302100" y="47933985"/>
            <a:ext cx="5483050" cy="3176976"/>
          </a:xfrm>
          <a:prstGeom prst="rect">
            <a:avLst/>
          </a:prstGeom>
        </xdr:spPr>
      </xdr:pic>
      <xdr:sp macro="" textlink="">
        <xdr:nvSpPr>
          <xdr:cNvPr id="9" name="Rectángulo 8">
            <a:extLst>
              <a:ext uri="{FF2B5EF4-FFF2-40B4-BE49-F238E27FC236}">
                <a16:creationId xmlns:a16="http://schemas.microsoft.com/office/drawing/2014/main" id="{00000000-0008-0000-0400-000009000000}"/>
              </a:ext>
            </a:extLst>
          </xdr:cNvPr>
          <xdr:cNvSpPr/>
        </xdr:nvSpPr>
        <xdr:spPr>
          <a:xfrm>
            <a:off x="2903755" y="50168397"/>
            <a:ext cx="311426" cy="305311"/>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b="1" cap="none" spc="0">
              <a:ln w="22225">
                <a:solidFill>
                  <a:schemeClr val="accent2"/>
                </a:solidFill>
                <a:prstDash val="solid"/>
              </a:ln>
              <a:solidFill>
                <a:schemeClr val="accent2">
                  <a:lumMod val="40000"/>
                  <a:lumOff val="60000"/>
                </a:schemeClr>
              </a:solidFill>
              <a:effectLst/>
            </a:endParaRPr>
          </a:p>
        </xdr:txBody>
      </xdr:sp>
      <xdr:sp macro="" textlink="">
        <xdr:nvSpPr>
          <xdr:cNvPr id="10" name="Rectángulo 9">
            <a:extLst>
              <a:ext uri="{FF2B5EF4-FFF2-40B4-BE49-F238E27FC236}">
                <a16:creationId xmlns:a16="http://schemas.microsoft.com/office/drawing/2014/main" id="{00000000-0008-0000-0400-00000A000000}"/>
              </a:ext>
            </a:extLst>
          </xdr:cNvPr>
          <xdr:cNvSpPr/>
        </xdr:nvSpPr>
        <xdr:spPr>
          <a:xfrm>
            <a:off x="2924181" y="50193227"/>
            <a:ext cx="522913" cy="248851"/>
          </a:xfrm>
          <a:prstGeom prst="rect">
            <a:avLst/>
          </a:prstGeom>
          <a:noFill/>
        </xdr:spPr>
        <xdr:txBody>
          <a:bodyPr wrap="square" lIns="91440" tIns="45720" rIns="91440" bIns="45720">
            <a:spAutoFit/>
          </a:bodyPr>
          <a:lstStyle/>
          <a:p>
            <a:pPr algn="ctr"/>
            <a:r>
              <a:rPr lang="es-ES" sz="1000" b="1" cap="none" spc="0">
                <a:ln w="0"/>
                <a:solidFill>
                  <a:schemeClr val="accent1"/>
                </a:solidFill>
                <a:effectLst>
                  <a:outerShdw blurRad="38100" dist="25400" dir="5400000" algn="ctr" rotWithShape="0">
                    <a:srgbClr val="6E747A">
                      <a:alpha val="43000"/>
                    </a:srgbClr>
                  </a:outerShdw>
                </a:effectLst>
              </a:rPr>
              <a:t>0,765</a:t>
            </a:r>
          </a:p>
        </xdr:txBody>
      </xdr:sp>
      <xdr:cxnSp macro="">
        <xdr:nvCxnSpPr>
          <xdr:cNvPr id="12" name="Conector recto 11">
            <a:extLst>
              <a:ext uri="{FF2B5EF4-FFF2-40B4-BE49-F238E27FC236}">
                <a16:creationId xmlns:a16="http://schemas.microsoft.com/office/drawing/2014/main" id="{00000000-0008-0000-0400-00000C000000}"/>
              </a:ext>
            </a:extLst>
          </xdr:cNvPr>
          <xdr:cNvCxnSpPr/>
        </xdr:nvCxnSpPr>
        <xdr:spPr>
          <a:xfrm>
            <a:off x="3635938" y="50437010"/>
            <a:ext cx="271670" cy="0"/>
          </a:xfrm>
          <a:prstGeom prst="line">
            <a:avLst/>
          </a:prstGeom>
          <a:ln/>
        </xdr:spPr>
        <xdr:style>
          <a:lnRef idx="3">
            <a:schemeClr val="accent1"/>
          </a:lnRef>
          <a:fillRef idx="0">
            <a:schemeClr val="accent1"/>
          </a:fillRef>
          <a:effectRef idx="2">
            <a:schemeClr val="accent1"/>
          </a:effectRef>
          <a:fontRef idx="minor">
            <a:schemeClr val="tx1"/>
          </a:fontRef>
        </xdr:style>
      </xdr:cxnSp>
      <xdr:sp macro="" textlink="">
        <xdr:nvSpPr>
          <xdr:cNvPr id="14" name="Rectángulo 13">
            <a:extLst>
              <a:ext uri="{FF2B5EF4-FFF2-40B4-BE49-F238E27FC236}">
                <a16:creationId xmlns:a16="http://schemas.microsoft.com/office/drawing/2014/main" id="{00000000-0008-0000-0400-00000E000000}"/>
              </a:ext>
            </a:extLst>
          </xdr:cNvPr>
          <xdr:cNvSpPr/>
        </xdr:nvSpPr>
        <xdr:spPr>
          <a:xfrm>
            <a:off x="4326944" y="50170290"/>
            <a:ext cx="311426" cy="305311"/>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b="1" cap="none" spc="0">
              <a:ln w="22225">
                <a:solidFill>
                  <a:schemeClr val="accent2"/>
                </a:solidFill>
                <a:prstDash val="solid"/>
              </a:ln>
              <a:solidFill>
                <a:schemeClr val="accent2">
                  <a:lumMod val="40000"/>
                  <a:lumOff val="60000"/>
                </a:schemeClr>
              </a:solidFill>
              <a:effectLst/>
            </a:endParaRPr>
          </a:p>
        </xdr:txBody>
      </xdr:sp>
    </xdr:grpSp>
    <xdr:clientData/>
  </xdr:twoCellAnchor>
  <xdr:twoCellAnchor>
    <xdr:from>
      <xdr:col>6</xdr:col>
      <xdr:colOff>31666</xdr:colOff>
      <xdr:row>306</xdr:row>
      <xdr:rowOff>55418</xdr:rowOff>
    </xdr:from>
    <xdr:to>
      <xdr:col>30</xdr:col>
      <xdr:colOff>253339</xdr:colOff>
      <xdr:row>319</xdr:row>
      <xdr:rowOff>34485</xdr:rowOff>
    </xdr:to>
    <xdr:grpSp>
      <xdr:nvGrpSpPr>
        <xdr:cNvPr id="16" name="Grupo 15">
          <a:extLst>
            <a:ext uri="{FF2B5EF4-FFF2-40B4-BE49-F238E27FC236}">
              <a16:creationId xmlns:a16="http://schemas.microsoft.com/office/drawing/2014/main" id="{00000000-0008-0000-0400-000010000000}"/>
            </a:ext>
          </a:extLst>
        </xdr:cNvPr>
        <xdr:cNvGrpSpPr/>
      </xdr:nvGrpSpPr>
      <xdr:grpSpPr>
        <a:xfrm>
          <a:off x="1128946" y="11780520"/>
          <a:ext cx="5433753" cy="0"/>
          <a:chOff x="1447800" y="45371657"/>
          <a:chExt cx="5584371" cy="2423406"/>
        </a:xfrm>
      </xdr:grpSpPr>
      <xdr:pic>
        <xdr:nvPicPr>
          <xdr:cNvPr id="17" name="Imagen 16">
            <a:extLst>
              <a:ext uri="{FF2B5EF4-FFF2-40B4-BE49-F238E27FC236}">
                <a16:creationId xmlns:a16="http://schemas.microsoft.com/office/drawing/2014/main" id="{00000000-0008-0000-0400-000011000000}"/>
              </a:ext>
            </a:extLst>
          </xdr:cNvPr>
          <xdr:cNvPicPr>
            <a:picLocks noChangeAspect="1"/>
          </xdr:cNvPicPr>
        </xdr:nvPicPr>
        <xdr:blipFill>
          <a:blip xmlns:r="http://schemas.openxmlformats.org/officeDocument/2006/relationships" r:embed="rId1"/>
          <a:stretch>
            <a:fillRect/>
          </a:stretch>
        </xdr:blipFill>
        <xdr:spPr>
          <a:xfrm>
            <a:off x="1447800" y="45371657"/>
            <a:ext cx="5584371" cy="2423406"/>
          </a:xfrm>
          <a:prstGeom prst="rect">
            <a:avLst/>
          </a:prstGeom>
        </xdr:spPr>
      </xdr:pic>
      <xdr:cxnSp macro="">
        <xdr:nvCxnSpPr>
          <xdr:cNvPr id="18" name="Conector recto 17">
            <a:extLst>
              <a:ext uri="{FF2B5EF4-FFF2-40B4-BE49-F238E27FC236}">
                <a16:creationId xmlns:a16="http://schemas.microsoft.com/office/drawing/2014/main" id="{00000000-0008-0000-0400-000012000000}"/>
              </a:ext>
            </a:extLst>
          </xdr:cNvPr>
          <xdr:cNvCxnSpPr/>
        </xdr:nvCxnSpPr>
        <xdr:spPr>
          <a:xfrm>
            <a:off x="1926771" y="46601743"/>
            <a:ext cx="4365172" cy="10886"/>
          </a:xfrm>
          <a:prstGeom prst="line">
            <a:avLst/>
          </a:prstGeom>
        </xdr:spPr>
        <xdr:style>
          <a:lnRef idx="3">
            <a:schemeClr val="accent1"/>
          </a:lnRef>
          <a:fillRef idx="0">
            <a:schemeClr val="accent1"/>
          </a:fillRef>
          <a:effectRef idx="2">
            <a:schemeClr val="accent1"/>
          </a:effectRef>
          <a:fontRef idx="minor">
            <a:schemeClr val="tx1"/>
          </a:fontRef>
        </xdr:style>
      </xdr:cxnSp>
    </xdr:grpSp>
    <xdr:clientData/>
  </xdr:twoCellAnchor>
  <xdr:twoCellAnchor>
    <xdr:from>
      <xdr:col>5</xdr:col>
      <xdr:colOff>96982</xdr:colOff>
      <xdr:row>318</xdr:row>
      <xdr:rowOff>156356</xdr:rowOff>
    </xdr:from>
    <xdr:to>
      <xdr:col>30</xdr:col>
      <xdr:colOff>57397</xdr:colOff>
      <xdr:row>335</xdr:row>
      <xdr:rowOff>112683</xdr:rowOff>
    </xdr:to>
    <xdr:grpSp>
      <xdr:nvGrpSpPr>
        <xdr:cNvPr id="19" name="Grupo 18">
          <a:extLst>
            <a:ext uri="{FF2B5EF4-FFF2-40B4-BE49-F238E27FC236}">
              <a16:creationId xmlns:a16="http://schemas.microsoft.com/office/drawing/2014/main" id="{00000000-0008-0000-0400-000013000000}"/>
            </a:ext>
          </a:extLst>
        </xdr:cNvPr>
        <xdr:cNvGrpSpPr/>
      </xdr:nvGrpSpPr>
      <xdr:grpSpPr>
        <a:xfrm>
          <a:off x="1011382" y="11780520"/>
          <a:ext cx="5355375" cy="0"/>
          <a:chOff x="1302100" y="47933985"/>
          <a:chExt cx="5483050" cy="3176976"/>
        </a:xfrm>
      </xdr:grpSpPr>
      <xdr:pic>
        <xdr:nvPicPr>
          <xdr:cNvPr id="20" name="Imagen 19">
            <a:extLst>
              <a:ext uri="{FF2B5EF4-FFF2-40B4-BE49-F238E27FC236}">
                <a16:creationId xmlns:a16="http://schemas.microsoft.com/office/drawing/2014/main" id="{00000000-0008-0000-0400-000014000000}"/>
              </a:ext>
            </a:extLst>
          </xdr:cNvPr>
          <xdr:cNvPicPr>
            <a:picLocks noChangeAspect="1"/>
          </xdr:cNvPicPr>
        </xdr:nvPicPr>
        <xdr:blipFill>
          <a:blip xmlns:r="http://schemas.openxmlformats.org/officeDocument/2006/relationships" r:embed="rId2"/>
          <a:stretch>
            <a:fillRect/>
          </a:stretch>
        </xdr:blipFill>
        <xdr:spPr>
          <a:xfrm>
            <a:off x="1302100" y="47933985"/>
            <a:ext cx="5483050" cy="3176976"/>
          </a:xfrm>
          <a:prstGeom prst="rect">
            <a:avLst/>
          </a:prstGeom>
        </xdr:spPr>
      </xdr:pic>
      <xdr:sp macro="" textlink="">
        <xdr:nvSpPr>
          <xdr:cNvPr id="21" name="Rectángulo 20">
            <a:extLst>
              <a:ext uri="{FF2B5EF4-FFF2-40B4-BE49-F238E27FC236}">
                <a16:creationId xmlns:a16="http://schemas.microsoft.com/office/drawing/2014/main" id="{00000000-0008-0000-0400-000015000000}"/>
              </a:ext>
            </a:extLst>
          </xdr:cNvPr>
          <xdr:cNvSpPr/>
        </xdr:nvSpPr>
        <xdr:spPr>
          <a:xfrm>
            <a:off x="2903755" y="50168397"/>
            <a:ext cx="311426" cy="305311"/>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b="1" cap="none" spc="0">
              <a:ln w="22225">
                <a:solidFill>
                  <a:schemeClr val="accent2"/>
                </a:solidFill>
                <a:prstDash val="solid"/>
              </a:ln>
              <a:solidFill>
                <a:schemeClr val="accent2">
                  <a:lumMod val="40000"/>
                  <a:lumOff val="60000"/>
                </a:schemeClr>
              </a:solidFill>
              <a:effectLst/>
            </a:endParaRPr>
          </a:p>
        </xdr:txBody>
      </xdr:sp>
      <xdr:sp macro="" textlink="">
        <xdr:nvSpPr>
          <xdr:cNvPr id="22" name="Rectángulo 21">
            <a:extLst>
              <a:ext uri="{FF2B5EF4-FFF2-40B4-BE49-F238E27FC236}">
                <a16:creationId xmlns:a16="http://schemas.microsoft.com/office/drawing/2014/main" id="{00000000-0008-0000-0400-000016000000}"/>
              </a:ext>
            </a:extLst>
          </xdr:cNvPr>
          <xdr:cNvSpPr/>
        </xdr:nvSpPr>
        <xdr:spPr>
          <a:xfrm>
            <a:off x="2924181" y="50193227"/>
            <a:ext cx="522913" cy="248851"/>
          </a:xfrm>
          <a:prstGeom prst="rect">
            <a:avLst/>
          </a:prstGeom>
          <a:noFill/>
        </xdr:spPr>
        <xdr:txBody>
          <a:bodyPr wrap="square" lIns="91440" tIns="45720" rIns="91440" bIns="45720">
            <a:spAutoFit/>
          </a:bodyPr>
          <a:lstStyle/>
          <a:p>
            <a:pPr algn="ctr"/>
            <a:r>
              <a:rPr lang="es-ES" sz="1000" b="1" cap="none" spc="0">
                <a:ln w="0"/>
                <a:solidFill>
                  <a:schemeClr val="accent1"/>
                </a:solidFill>
                <a:effectLst>
                  <a:outerShdw blurRad="38100" dist="25400" dir="5400000" algn="ctr" rotWithShape="0">
                    <a:srgbClr val="6E747A">
                      <a:alpha val="43000"/>
                    </a:srgbClr>
                  </a:outerShdw>
                </a:effectLst>
              </a:rPr>
              <a:t>0,765</a:t>
            </a:r>
          </a:p>
        </xdr:txBody>
      </xdr:sp>
      <xdr:cxnSp macro="">
        <xdr:nvCxnSpPr>
          <xdr:cNvPr id="23" name="Conector recto 22">
            <a:extLst>
              <a:ext uri="{FF2B5EF4-FFF2-40B4-BE49-F238E27FC236}">
                <a16:creationId xmlns:a16="http://schemas.microsoft.com/office/drawing/2014/main" id="{00000000-0008-0000-0400-000017000000}"/>
              </a:ext>
            </a:extLst>
          </xdr:cNvPr>
          <xdr:cNvCxnSpPr/>
        </xdr:nvCxnSpPr>
        <xdr:spPr>
          <a:xfrm>
            <a:off x="3635938" y="50437010"/>
            <a:ext cx="271670" cy="0"/>
          </a:xfrm>
          <a:prstGeom prst="line">
            <a:avLst/>
          </a:prstGeom>
          <a:ln/>
        </xdr:spPr>
        <xdr:style>
          <a:lnRef idx="3">
            <a:schemeClr val="accent1"/>
          </a:lnRef>
          <a:fillRef idx="0">
            <a:schemeClr val="accent1"/>
          </a:fillRef>
          <a:effectRef idx="2">
            <a:schemeClr val="accent1"/>
          </a:effectRef>
          <a:fontRef idx="minor">
            <a:schemeClr val="tx1"/>
          </a:fontRef>
        </xdr:style>
      </xdr:cxnSp>
      <xdr:sp macro="" textlink="">
        <xdr:nvSpPr>
          <xdr:cNvPr id="24" name="Rectángulo 23">
            <a:extLst>
              <a:ext uri="{FF2B5EF4-FFF2-40B4-BE49-F238E27FC236}">
                <a16:creationId xmlns:a16="http://schemas.microsoft.com/office/drawing/2014/main" id="{00000000-0008-0000-0400-000018000000}"/>
              </a:ext>
            </a:extLst>
          </xdr:cNvPr>
          <xdr:cNvSpPr/>
        </xdr:nvSpPr>
        <xdr:spPr>
          <a:xfrm>
            <a:off x="4326944" y="50170290"/>
            <a:ext cx="311426" cy="305311"/>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b="1" cap="none" spc="0">
              <a:ln w="22225">
                <a:solidFill>
                  <a:schemeClr val="accent2"/>
                </a:solidFill>
                <a:prstDash val="solid"/>
              </a:ln>
              <a:solidFill>
                <a:schemeClr val="accent2">
                  <a:lumMod val="40000"/>
                  <a:lumOff val="60000"/>
                </a:schemeClr>
              </a:solidFill>
              <a:effectLst/>
            </a:endParaRPr>
          </a:p>
        </xdr:txBody>
      </xdr:sp>
    </xdr:grpSp>
    <xdr:clientData/>
  </xdr:twoCellAnchor>
  <xdr:twoCellAnchor>
    <xdr:from>
      <xdr:col>5</xdr:col>
      <xdr:colOff>43542</xdr:colOff>
      <xdr:row>359</xdr:row>
      <xdr:rowOff>21772</xdr:rowOff>
    </xdr:from>
    <xdr:to>
      <xdr:col>30</xdr:col>
      <xdr:colOff>69272</xdr:colOff>
      <xdr:row>373</xdr:row>
      <xdr:rowOff>109696</xdr:rowOff>
    </xdr:to>
    <xdr:grpSp>
      <xdr:nvGrpSpPr>
        <xdr:cNvPr id="25" name="Grupo 24">
          <a:extLst>
            <a:ext uri="{FF2B5EF4-FFF2-40B4-BE49-F238E27FC236}">
              <a16:creationId xmlns:a16="http://schemas.microsoft.com/office/drawing/2014/main" id="{00000000-0008-0000-0400-000019000000}"/>
            </a:ext>
          </a:extLst>
        </xdr:cNvPr>
        <xdr:cNvGrpSpPr/>
      </xdr:nvGrpSpPr>
      <xdr:grpSpPr>
        <a:xfrm>
          <a:off x="957942" y="11780520"/>
          <a:ext cx="5420690" cy="0"/>
          <a:chOff x="1447800" y="45371657"/>
          <a:chExt cx="5584371" cy="2423406"/>
        </a:xfrm>
      </xdr:grpSpPr>
      <xdr:pic>
        <xdr:nvPicPr>
          <xdr:cNvPr id="26" name="Imagen 25">
            <a:extLst>
              <a:ext uri="{FF2B5EF4-FFF2-40B4-BE49-F238E27FC236}">
                <a16:creationId xmlns:a16="http://schemas.microsoft.com/office/drawing/2014/main" id="{00000000-0008-0000-0400-00001A000000}"/>
              </a:ext>
            </a:extLst>
          </xdr:cNvPr>
          <xdr:cNvPicPr>
            <a:picLocks noChangeAspect="1"/>
          </xdr:cNvPicPr>
        </xdr:nvPicPr>
        <xdr:blipFill>
          <a:blip xmlns:r="http://schemas.openxmlformats.org/officeDocument/2006/relationships" r:embed="rId1"/>
          <a:stretch>
            <a:fillRect/>
          </a:stretch>
        </xdr:blipFill>
        <xdr:spPr>
          <a:xfrm>
            <a:off x="1447800" y="45371657"/>
            <a:ext cx="5584371" cy="2423406"/>
          </a:xfrm>
          <a:prstGeom prst="rect">
            <a:avLst/>
          </a:prstGeom>
        </xdr:spPr>
      </xdr:pic>
      <xdr:cxnSp macro="">
        <xdr:nvCxnSpPr>
          <xdr:cNvPr id="27" name="Conector recto 26">
            <a:extLst>
              <a:ext uri="{FF2B5EF4-FFF2-40B4-BE49-F238E27FC236}">
                <a16:creationId xmlns:a16="http://schemas.microsoft.com/office/drawing/2014/main" id="{00000000-0008-0000-0400-00001B000000}"/>
              </a:ext>
            </a:extLst>
          </xdr:cNvPr>
          <xdr:cNvCxnSpPr/>
        </xdr:nvCxnSpPr>
        <xdr:spPr>
          <a:xfrm>
            <a:off x="1926771" y="46601743"/>
            <a:ext cx="4365172" cy="10886"/>
          </a:xfrm>
          <a:prstGeom prst="line">
            <a:avLst/>
          </a:prstGeom>
        </xdr:spPr>
        <xdr:style>
          <a:lnRef idx="3">
            <a:schemeClr val="accent1"/>
          </a:lnRef>
          <a:fillRef idx="0">
            <a:schemeClr val="accent1"/>
          </a:fillRef>
          <a:effectRef idx="2">
            <a:schemeClr val="accent1"/>
          </a:effectRef>
          <a:fontRef idx="minor">
            <a:schemeClr val="tx1"/>
          </a:fontRef>
        </xdr:style>
      </xdr:cxnSp>
    </xdr:grpSp>
    <xdr:clientData/>
  </xdr:twoCellAnchor>
  <xdr:twoCellAnchor>
    <xdr:from>
      <xdr:col>4</xdr:col>
      <xdr:colOff>108858</xdr:colOff>
      <xdr:row>373</xdr:row>
      <xdr:rowOff>35624</xdr:rowOff>
    </xdr:from>
    <xdr:to>
      <xdr:col>29</xdr:col>
      <xdr:colOff>69273</xdr:colOff>
      <xdr:row>392</xdr:row>
      <xdr:rowOff>13723</xdr:rowOff>
    </xdr:to>
    <xdr:grpSp>
      <xdr:nvGrpSpPr>
        <xdr:cNvPr id="28" name="Grupo 27">
          <a:extLst>
            <a:ext uri="{FF2B5EF4-FFF2-40B4-BE49-F238E27FC236}">
              <a16:creationId xmlns:a16="http://schemas.microsoft.com/office/drawing/2014/main" id="{00000000-0008-0000-0400-00001C000000}"/>
            </a:ext>
          </a:extLst>
        </xdr:cNvPr>
        <xdr:cNvGrpSpPr/>
      </xdr:nvGrpSpPr>
      <xdr:grpSpPr>
        <a:xfrm>
          <a:off x="840378" y="11780520"/>
          <a:ext cx="5355375" cy="0"/>
          <a:chOff x="1302100" y="47933985"/>
          <a:chExt cx="5483050" cy="3176976"/>
        </a:xfrm>
      </xdr:grpSpPr>
      <xdr:pic>
        <xdr:nvPicPr>
          <xdr:cNvPr id="29" name="Imagen 28">
            <a:extLst>
              <a:ext uri="{FF2B5EF4-FFF2-40B4-BE49-F238E27FC236}">
                <a16:creationId xmlns:a16="http://schemas.microsoft.com/office/drawing/2014/main" id="{00000000-0008-0000-0400-00001D000000}"/>
              </a:ext>
            </a:extLst>
          </xdr:cNvPr>
          <xdr:cNvPicPr>
            <a:picLocks noChangeAspect="1"/>
          </xdr:cNvPicPr>
        </xdr:nvPicPr>
        <xdr:blipFill>
          <a:blip xmlns:r="http://schemas.openxmlformats.org/officeDocument/2006/relationships" r:embed="rId2"/>
          <a:stretch>
            <a:fillRect/>
          </a:stretch>
        </xdr:blipFill>
        <xdr:spPr>
          <a:xfrm>
            <a:off x="1302100" y="47933985"/>
            <a:ext cx="5483050" cy="3176976"/>
          </a:xfrm>
          <a:prstGeom prst="rect">
            <a:avLst/>
          </a:prstGeom>
        </xdr:spPr>
      </xdr:pic>
      <xdr:sp macro="" textlink="">
        <xdr:nvSpPr>
          <xdr:cNvPr id="30" name="Rectángulo 29">
            <a:extLst>
              <a:ext uri="{FF2B5EF4-FFF2-40B4-BE49-F238E27FC236}">
                <a16:creationId xmlns:a16="http://schemas.microsoft.com/office/drawing/2014/main" id="{00000000-0008-0000-0400-00001E000000}"/>
              </a:ext>
            </a:extLst>
          </xdr:cNvPr>
          <xdr:cNvSpPr/>
        </xdr:nvSpPr>
        <xdr:spPr>
          <a:xfrm>
            <a:off x="2903755" y="50168397"/>
            <a:ext cx="311426" cy="305311"/>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b="1" cap="none" spc="0">
              <a:ln w="22225">
                <a:solidFill>
                  <a:schemeClr val="accent2"/>
                </a:solidFill>
                <a:prstDash val="solid"/>
              </a:ln>
              <a:solidFill>
                <a:schemeClr val="accent2">
                  <a:lumMod val="40000"/>
                  <a:lumOff val="60000"/>
                </a:schemeClr>
              </a:solidFill>
              <a:effectLst/>
            </a:endParaRPr>
          </a:p>
        </xdr:txBody>
      </xdr:sp>
      <xdr:sp macro="" textlink="">
        <xdr:nvSpPr>
          <xdr:cNvPr id="31" name="Rectángulo 30">
            <a:extLst>
              <a:ext uri="{FF2B5EF4-FFF2-40B4-BE49-F238E27FC236}">
                <a16:creationId xmlns:a16="http://schemas.microsoft.com/office/drawing/2014/main" id="{00000000-0008-0000-0400-00001F000000}"/>
              </a:ext>
            </a:extLst>
          </xdr:cNvPr>
          <xdr:cNvSpPr/>
        </xdr:nvSpPr>
        <xdr:spPr>
          <a:xfrm>
            <a:off x="2924181" y="50193227"/>
            <a:ext cx="522913" cy="248851"/>
          </a:xfrm>
          <a:prstGeom prst="rect">
            <a:avLst/>
          </a:prstGeom>
          <a:noFill/>
        </xdr:spPr>
        <xdr:txBody>
          <a:bodyPr wrap="square" lIns="91440" tIns="45720" rIns="91440" bIns="45720">
            <a:spAutoFit/>
          </a:bodyPr>
          <a:lstStyle/>
          <a:p>
            <a:pPr algn="ctr"/>
            <a:r>
              <a:rPr lang="es-ES" sz="1000" b="1" cap="none" spc="0">
                <a:ln w="0"/>
                <a:solidFill>
                  <a:schemeClr val="accent1"/>
                </a:solidFill>
                <a:effectLst>
                  <a:outerShdw blurRad="38100" dist="25400" dir="5400000" algn="ctr" rotWithShape="0">
                    <a:srgbClr val="6E747A">
                      <a:alpha val="43000"/>
                    </a:srgbClr>
                  </a:outerShdw>
                </a:effectLst>
              </a:rPr>
              <a:t>0,765</a:t>
            </a:r>
          </a:p>
        </xdr:txBody>
      </xdr:sp>
      <xdr:cxnSp macro="">
        <xdr:nvCxnSpPr>
          <xdr:cNvPr id="32" name="Conector recto 31">
            <a:extLst>
              <a:ext uri="{FF2B5EF4-FFF2-40B4-BE49-F238E27FC236}">
                <a16:creationId xmlns:a16="http://schemas.microsoft.com/office/drawing/2014/main" id="{00000000-0008-0000-0400-000020000000}"/>
              </a:ext>
            </a:extLst>
          </xdr:cNvPr>
          <xdr:cNvCxnSpPr/>
        </xdr:nvCxnSpPr>
        <xdr:spPr>
          <a:xfrm>
            <a:off x="3635938" y="50437010"/>
            <a:ext cx="271670" cy="0"/>
          </a:xfrm>
          <a:prstGeom prst="line">
            <a:avLst/>
          </a:prstGeom>
          <a:ln/>
        </xdr:spPr>
        <xdr:style>
          <a:lnRef idx="3">
            <a:schemeClr val="accent1"/>
          </a:lnRef>
          <a:fillRef idx="0">
            <a:schemeClr val="accent1"/>
          </a:fillRef>
          <a:effectRef idx="2">
            <a:schemeClr val="accent1"/>
          </a:effectRef>
          <a:fontRef idx="minor">
            <a:schemeClr val="tx1"/>
          </a:fontRef>
        </xdr:style>
      </xdr:cxnSp>
      <xdr:sp macro="" textlink="">
        <xdr:nvSpPr>
          <xdr:cNvPr id="33" name="Rectángulo 32">
            <a:extLst>
              <a:ext uri="{FF2B5EF4-FFF2-40B4-BE49-F238E27FC236}">
                <a16:creationId xmlns:a16="http://schemas.microsoft.com/office/drawing/2014/main" id="{00000000-0008-0000-0400-000021000000}"/>
              </a:ext>
            </a:extLst>
          </xdr:cNvPr>
          <xdr:cNvSpPr/>
        </xdr:nvSpPr>
        <xdr:spPr>
          <a:xfrm>
            <a:off x="4326944" y="50170290"/>
            <a:ext cx="311426" cy="305311"/>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b="1" cap="none" spc="0">
              <a:ln w="22225">
                <a:solidFill>
                  <a:schemeClr val="accent2"/>
                </a:solidFill>
                <a:prstDash val="solid"/>
              </a:ln>
              <a:solidFill>
                <a:schemeClr val="accent2">
                  <a:lumMod val="40000"/>
                  <a:lumOff val="60000"/>
                </a:schemeClr>
              </a:solidFill>
              <a:effectLst/>
            </a:endParaRPr>
          </a:p>
        </xdr:txBody>
      </xdr:sp>
    </xdr:grpSp>
    <xdr:clientData/>
  </xdr:twoCellAnchor>
  <xdr:twoCellAnchor editAs="oneCell">
    <xdr:from>
      <xdr:col>0</xdr:col>
      <xdr:colOff>95249</xdr:colOff>
      <xdr:row>23</xdr:row>
      <xdr:rowOff>1</xdr:rowOff>
    </xdr:from>
    <xdr:to>
      <xdr:col>34</xdr:col>
      <xdr:colOff>124369</xdr:colOff>
      <xdr:row>40</xdr:row>
      <xdr:rowOff>41677</xdr:rowOff>
    </xdr:to>
    <xdr:pic>
      <xdr:nvPicPr>
        <xdr:cNvPr id="34" name="Imagen 33">
          <a:extLst>
            <a:ext uri="{FF2B5EF4-FFF2-40B4-BE49-F238E27FC236}">
              <a16:creationId xmlns:a16="http://schemas.microsoft.com/office/drawing/2014/main" id="{ECFC7787-D96B-472F-9993-3335903F0852}"/>
            </a:ext>
          </a:extLst>
        </xdr:cNvPr>
        <xdr:cNvPicPr>
          <a:picLocks noChangeAspect="1"/>
        </xdr:cNvPicPr>
      </xdr:nvPicPr>
      <xdr:blipFill>
        <a:blip xmlns:r="http://schemas.openxmlformats.org/officeDocument/2006/relationships" r:embed="rId3"/>
        <a:stretch>
          <a:fillRect/>
        </a:stretch>
      </xdr:blipFill>
      <xdr:spPr>
        <a:xfrm>
          <a:off x="95249" y="5102680"/>
          <a:ext cx="7118441" cy="3280176"/>
        </a:xfrm>
        <a:prstGeom prst="rect">
          <a:avLst/>
        </a:prstGeom>
        <a:ln>
          <a:solidFill>
            <a:sysClr val="windowText" lastClr="000000"/>
          </a:solidFill>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7</xdr:col>
      <xdr:colOff>76200</xdr:colOff>
      <xdr:row>58</xdr:row>
      <xdr:rowOff>0</xdr:rowOff>
    </xdr:from>
    <xdr:to>
      <xdr:col>31</xdr:col>
      <xdr:colOff>228600</xdr:colOff>
      <xdr:row>58</xdr:row>
      <xdr:rowOff>0</xdr:rowOff>
    </xdr:to>
    <xdr:grpSp>
      <xdr:nvGrpSpPr>
        <xdr:cNvPr id="2" name="Grupo 1">
          <a:extLst>
            <a:ext uri="{FF2B5EF4-FFF2-40B4-BE49-F238E27FC236}">
              <a16:creationId xmlns:a16="http://schemas.microsoft.com/office/drawing/2014/main" id="{AD502C6A-66CD-4DD4-9980-1138114F5FEF}"/>
            </a:ext>
          </a:extLst>
        </xdr:cNvPr>
        <xdr:cNvGrpSpPr/>
      </xdr:nvGrpSpPr>
      <xdr:grpSpPr>
        <a:xfrm>
          <a:off x="1343025" y="11772900"/>
          <a:ext cx="5410200" cy="0"/>
          <a:chOff x="1447800" y="45371657"/>
          <a:chExt cx="5584371" cy="2423406"/>
        </a:xfrm>
      </xdr:grpSpPr>
      <xdr:pic>
        <xdr:nvPicPr>
          <xdr:cNvPr id="3" name="Imagen 2">
            <a:extLst>
              <a:ext uri="{FF2B5EF4-FFF2-40B4-BE49-F238E27FC236}">
                <a16:creationId xmlns:a16="http://schemas.microsoft.com/office/drawing/2014/main" id="{AA5ED3C5-1852-4464-8EFC-EF086F3BAEBB}"/>
              </a:ext>
            </a:extLst>
          </xdr:cNvPr>
          <xdr:cNvPicPr>
            <a:picLocks noChangeAspect="1"/>
          </xdr:cNvPicPr>
        </xdr:nvPicPr>
        <xdr:blipFill>
          <a:blip xmlns:r="http://schemas.openxmlformats.org/officeDocument/2006/relationships" r:embed="rId1"/>
          <a:stretch>
            <a:fillRect/>
          </a:stretch>
        </xdr:blipFill>
        <xdr:spPr>
          <a:xfrm>
            <a:off x="1447800" y="45371657"/>
            <a:ext cx="5584371" cy="2423406"/>
          </a:xfrm>
          <a:prstGeom prst="rect">
            <a:avLst/>
          </a:prstGeom>
        </xdr:spPr>
      </xdr:pic>
      <xdr:cxnSp macro="">
        <xdr:nvCxnSpPr>
          <xdr:cNvPr id="4" name="Conector recto 3">
            <a:extLst>
              <a:ext uri="{FF2B5EF4-FFF2-40B4-BE49-F238E27FC236}">
                <a16:creationId xmlns:a16="http://schemas.microsoft.com/office/drawing/2014/main" id="{F571D72C-827D-4224-B835-C7F016363D6B}"/>
              </a:ext>
            </a:extLst>
          </xdr:cNvPr>
          <xdr:cNvCxnSpPr/>
        </xdr:nvCxnSpPr>
        <xdr:spPr>
          <a:xfrm>
            <a:off x="1926771" y="46601743"/>
            <a:ext cx="4365172" cy="10886"/>
          </a:xfrm>
          <a:prstGeom prst="line">
            <a:avLst/>
          </a:prstGeom>
        </xdr:spPr>
        <xdr:style>
          <a:lnRef idx="3">
            <a:schemeClr val="accent1"/>
          </a:lnRef>
          <a:fillRef idx="0">
            <a:schemeClr val="accent1"/>
          </a:fillRef>
          <a:effectRef idx="2">
            <a:schemeClr val="accent1"/>
          </a:effectRef>
          <a:fontRef idx="minor">
            <a:schemeClr val="tx1"/>
          </a:fontRef>
        </xdr:style>
      </xdr:cxnSp>
    </xdr:grpSp>
    <xdr:clientData/>
  </xdr:twoCellAnchor>
  <xdr:twoCellAnchor>
    <xdr:from>
      <xdr:col>6</xdr:col>
      <xdr:colOff>141515</xdr:colOff>
      <xdr:row>58</xdr:row>
      <xdr:rowOff>0</xdr:rowOff>
    </xdr:from>
    <xdr:to>
      <xdr:col>31</xdr:col>
      <xdr:colOff>32658</xdr:colOff>
      <xdr:row>58</xdr:row>
      <xdr:rowOff>0</xdr:rowOff>
    </xdr:to>
    <xdr:grpSp>
      <xdr:nvGrpSpPr>
        <xdr:cNvPr id="5" name="Grupo 4">
          <a:extLst>
            <a:ext uri="{FF2B5EF4-FFF2-40B4-BE49-F238E27FC236}">
              <a16:creationId xmlns:a16="http://schemas.microsoft.com/office/drawing/2014/main" id="{13148438-B475-43BD-B195-DB0B8B4BB559}"/>
            </a:ext>
          </a:extLst>
        </xdr:cNvPr>
        <xdr:cNvGrpSpPr/>
      </xdr:nvGrpSpPr>
      <xdr:grpSpPr>
        <a:xfrm>
          <a:off x="1227365" y="11772900"/>
          <a:ext cx="5329918" cy="0"/>
          <a:chOff x="1302100" y="47933985"/>
          <a:chExt cx="5483050" cy="3176976"/>
        </a:xfrm>
      </xdr:grpSpPr>
      <xdr:pic>
        <xdr:nvPicPr>
          <xdr:cNvPr id="6" name="Imagen 5">
            <a:extLst>
              <a:ext uri="{FF2B5EF4-FFF2-40B4-BE49-F238E27FC236}">
                <a16:creationId xmlns:a16="http://schemas.microsoft.com/office/drawing/2014/main" id="{8660C2C1-58E9-492B-9EAB-DE53E857D983}"/>
              </a:ext>
            </a:extLst>
          </xdr:cNvPr>
          <xdr:cNvPicPr>
            <a:picLocks noChangeAspect="1"/>
          </xdr:cNvPicPr>
        </xdr:nvPicPr>
        <xdr:blipFill>
          <a:blip xmlns:r="http://schemas.openxmlformats.org/officeDocument/2006/relationships" r:embed="rId2"/>
          <a:stretch>
            <a:fillRect/>
          </a:stretch>
        </xdr:blipFill>
        <xdr:spPr>
          <a:xfrm>
            <a:off x="1302100" y="47933985"/>
            <a:ext cx="5483050" cy="3176976"/>
          </a:xfrm>
          <a:prstGeom prst="rect">
            <a:avLst/>
          </a:prstGeom>
        </xdr:spPr>
      </xdr:pic>
      <xdr:sp macro="" textlink="">
        <xdr:nvSpPr>
          <xdr:cNvPr id="7" name="Rectángulo 6">
            <a:extLst>
              <a:ext uri="{FF2B5EF4-FFF2-40B4-BE49-F238E27FC236}">
                <a16:creationId xmlns:a16="http://schemas.microsoft.com/office/drawing/2014/main" id="{BFAFF2BA-ECE1-48E4-AB6C-7F641F2FEEF2}"/>
              </a:ext>
            </a:extLst>
          </xdr:cNvPr>
          <xdr:cNvSpPr/>
        </xdr:nvSpPr>
        <xdr:spPr>
          <a:xfrm>
            <a:off x="2903755" y="50168397"/>
            <a:ext cx="311426" cy="305311"/>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b="1" cap="none" spc="0">
              <a:ln w="22225">
                <a:solidFill>
                  <a:schemeClr val="accent2"/>
                </a:solidFill>
                <a:prstDash val="solid"/>
              </a:ln>
              <a:solidFill>
                <a:schemeClr val="accent2">
                  <a:lumMod val="40000"/>
                  <a:lumOff val="60000"/>
                </a:schemeClr>
              </a:solidFill>
              <a:effectLst/>
            </a:endParaRPr>
          </a:p>
        </xdr:txBody>
      </xdr:sp>
      <xdr:sp macro="" textlink="">
        <xdr:nvSpPr>
          <xdr:cNvPr id="8" name="Rectángulo 7">
            <a:extLst>
              <a:ext uri="{FF2B5EF4-FFF2-40B4-BE49-F238E27FC236}">
                <a16:creationId xmlns:a16="http://schemas.microsoft.com/office/drawing/2014/main" id="{94D52AEA-7E64-4351-8E19-EBB5AF395875}"/>
              </a:ext>
            </a:extLst>
          </xdr:cNvPr>
          <xdr:cNvSpPr/>
        </xdr:nvSpPr>
        <xdr:spPr>
          <a:xfrm>
            <a:off x="2924181" y="50193227"/>
            <a:ext cx="522913" cy="248851"/>
          </a:xfrm>
          <a:prstGeom prst="rect">
            <a:avLst/>
          </a:prstGeom>
          <a:noFill/>
        </xdr:spPr>
        <xdr:txBody>
          <a:bodyPr wrap="square" lIns="91440" tIns="45720" rIns="91440" bIns="45720">
            <a:spAutoFit/>
          </a:bodyPr>
          <a:lstStyle/>
          <a:p>
            <a:pPr algn="ctr"/>
            <a:r>
              <a:rPr lang="es-ES" sz="1000" b="1" cap="none" spc="0">
                <a:ln w="0"/>
                <a:solidFill>
                  <a:schemeClr val="accent1"/>
                </a:solidFill>
                <a:effectLst>
                  <a:outerShdw blurRad="38100" dist="25400" dir="5400000" algn="ctr" rotWithShape="0">
                    <a:srgbClr val="6E747A">
                      <a:alpha val="43000"/>
                    </a:srgbClr>
                  </a:outerShdw>
                </a:effectLst>
              </a:rPr>
              <a:t>0,765</a:t>
            </a:r>
          </a:p>
        </xdr:txBody>
      </xdr:sp>
      <xdr:cxnSp macro="">
        <xdr:nvCxnSpPr>
          <xdr:cNvPr id="9" name="Conector recto 8">
            <a:extLst>
              <a:ext uri="{FF2B5EF4-FFF2-40B4-BE49-F238E27FC236}">
                <a16:creationId xmlns:a16="http://schemas.microsoft.com/office/drawing/2014/main" id="{304EB101-604A-4234-A1D2-4D6EA1871425}"/>
              </a:ext>
            </a:extLst>
          </xdr:cNvPr>
          <xdr:cNvCxnSpPr/>
        </xdr:nvCxnSpPr>
        <xdr:spPr>
          <a:xfrm>
            <a:off x="3635938" y="50437010"/>
            <a:ext cx="271670" cy="0"/>
          </a:xfrm>
          <a:prstGeom prst="line">
            <a:avLst/>
          </a:prstGeom>
          <a:ln/>
        </xdr:spPr>
        <xdr:style>
          <a:lnRef idx="3">
            <a:schemeClr val="accent1"/>
          </a:lnRef>
          <a:fillRef idx="0">
            <a:schemeClr val="accent1"/>
          </a:fillRef>
          <a:effectRef idx="2">
            <a:schemeClr val="accent1"/>
          </a:effectRef>
          <a:fontRef idx="minor">
            <a:schemeClr val="tx1"/>
          </a:fontRef>
        </xdr:style>
      </xdr:cxnSp>
      <xdr:sp macro="" textlink="">
        <xdr:nvSpPr>
          <xdr:cNvPr id="10" name="Rectángulo 9">
            <a:extLst>
              <a:ext uri="{FF2B5EF4-FFF2-40B4-BE49-F238E27FC236}">
                <a16:creationId xmlns:a16="http://schemas.microsoft.com/office/drawing/2014/main" id="{6E06B302-3819-42F4-994A-D0D1AA1C1DEB}"/>
              </a:ext>
            </a:extLst>
          </xdr:cNvPr>
          <xdr:cNvSpPr/>
        </xdr:nvSpPr>
        <xdr:spPr>
          <a:xfrm>
            <a:off x="4326944" y="50170290"/>
            <a:ext cx="311426" cy="305311"/>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b="1" cap="none" spc="0">
              <a:ln w="22225">
                <a:solidFill>
                  <a:schemeClr val="accent2"/>
                </a:solidFill>
                <a:prstDash val="solid"/>
              </a:ln>
              <a:solidFill>
                <a:schemeClr val="accent2">
                  <a:lumMod val="40000"/>
                  <a:lumOff val="60000"/>
                </a:schemeClr>
              </a:solidFill>
              <a:effectLst/>
            </a:endParaRPr>
          </a:p>
        </xdr:txBody>
      </xdr:sp>
    </xdr:grpSp>
    <xdr:clientData/>
  </xdr:twoCellAnchor>
  <xdr:twoCellAnchor>
    <xdr:from>
      <xdr:col>6</xdr:col>
      <xdr:colOff>31666</xdr:colOff>
      <xdr:row>58</xdr:row>
      <xdr:rowOff>0</xdr:rowOff>
    </xdr:from>
    <xdr:to>
      <xdr:col>31</xdr:col>
      <xdr:colOff>1879</xdr:colOff>
      <xdr:row>58</xdr:row>
      <xdr:rowOff>0</xdr:rowOff>
    </xdr:to>
    <xdr:grpSp>
      <xdr:nvGrpSpPr>
        <xdr:cNvPr id="11" name="Grupo 10">
          <a:extLst>
            <a:ext uri="{FF2B5EF4-FFF2-40B4-BE49-F238E27FC236}">
              <a16:creationId xmlns:a16="http://schemas.microsoft.com/office/drawing/2014/main" id="{CAD0A023-AF97-4EDE-9C2B-50E4498D93FF}"/>
            </a:ext>
          </a:extLst>
        </xdr:cNvPr>
        <xdr:cNvGrpSpPr/>
      </xdr:nvGrpSpPr>
      <xdr:grpSpPr>
        <a:xfrm>
          <a:off x="1117516" y="11772900"/>
          <a:ext cx="5408988" cy="0"/>
          <a:chOff x="1447800" y="45371657"/>
          <a:chExt cx="5584371" cy="2423406"/>
        </a:xfrm>
      </xdr:grpSpPr>
      <xdr:pic>
        <xdr:nvPicPr>
          <xdr:cNvPr id="12" name="Imagen 11">
            <a:extLst>
              <a:ext uri="{FF2B5EF4-FFF2-40B4-BE49-F238E27FC236}">
                <a16:creationId xmlns:a16="http://schemas.microsoft.com/office/drawing/2014/main" id="{9449189D-3AD2-4375-8298-98C65AFF7BC9}"/>
              </a:ext>
            </a:extLst>
          </xdr:cNvPr>
          <xdr:cNvPicPr>
            <a:picLocks noChangeAspect="1"/>
          </xdr:cNvPicPr>
        </xdr:nvPicPr>
        <xdr:blipFill>
          <a:blip xmlns:r="http://schemas.openxmlformats.org/officeDocument/2006/relationships" r:embed="rId1"/>
          <a:stretch>
            <a:fillRect/>
          </a:stretch>
        </xdr:blipFill>
        <xdr:spPr>
          <a:xfrm>
            <a:off x="1447800" y="45371657"/>
            <a:ext cx="5584371" cy="2423406"/>
          </a:xfrm>
          <a:prstGeom prst="rect">
            <a:avLst/>
          </a:prstGeom>
        </xdr:spPr>
      </xdr:pic>
      <xdr:cxnSp macro="">
        <xdr:nvCxnSpPr>
          <xdr:cNvPr id="13" name="Conector recto 12">
            <a:extLst>
              <a:ext uri="{FF2B5EF4-FFF2-40B4-BE49-F238E27FC236}">
                <a16:creationId xmlns:a16="http://schemas.microsoft.com/office/drawing/2014/main" id="{23306935-86FC-48D7-BD47-E892B8EF6A11}"/>
              </a:ext>
            </a:extLst>
          </xdr:cNvPr>
          <xdr:cNvCxnSpPr/>
        </xdr:nvCxnSpPr>
        <xdr:spPr>
          <a:xfrm>
            <a:off x="1926771" y="46601743"/>
            <a:ext cx="4365172" cy="10886"/>
          </a:xfrm>
          <a:prstGeom prst="line">
            <a:avLst/>
          </a:prstGeom>
        </xdr:spPr>
        <xdr:style>
          <a:lnRef idx="3">
            <a:schemeClr val="accent1"/>
          </a:lnRef>
          <a:fillRef idx="0">
            <a:schemeClr val="accent1"/>
          </a:fillRef>
          <a:effectRef idx="2">
            <a:schemeClr val="accent1"/>
          </a:effectRef>
          <a:fontRef idx="minor">
            <a:schemeClr val="tx1"/>
          </a:fontRef>
        </xdr:style>
      </xdr:cxnSp>
    </xdr:grpSp>
    <xdr:clientData/>
  </xdr:twoCellAnchor>
  <xdr:twoCellAnchor>
    <xdr:from>
      <xdr:col>5</xdr:col>
      <xdr:colOff>96982</xdr:colOff>
      <xdr:row>58</xdr:row>
      <xdr:rowOff>0</xdr:rowOff>
    </xdr:from>
    <xdr:to>
      <xdr:col>30</xdr:col>
      <xdr:colOff>57397</xdr:colOff>
      <xdr:row>58</xdr:row>
      <xdr:rowOff>0</xdr:rowOff>
    </xdr:to>
    <xdr:grpSp>
      <xdr:nvGrpSpPr>
        <xdr:cNvPr id="14" name="Grupo 13">
          <a:extLst>
            <a:ext uri="{FF2B5EF4-FFF2-40B4-BE49-F238E27FC236}">
              <a16:creationId xmlns:a16="http://schemas.microsoft.com/office/drawing/2014/main" id="{D2BA6F29-023F-4AC3-984A-96B90E5D4D02}"/>
            </a:ext>
          </a:extLst>
        </xdr:cNvPr>
        <xdr:cNvGrpSpPr/>
      </xdr:nvGrpSpPr>
      <xdr:grpSpPr>
        <a:xfrm>
          <a:off x="1001857" y="11772900"/>
          <a:ext cx="5332515" cy="0"/>
          <a:chOff x="1302100" y="47933985"/>
          <a:chExt cx="5483050" cy="3176976"/>
        </a:xfrm>
      </xdr:grpSpPr>
      <xdr:pic>
        <xdr:nvPicPr>
          <xdr:cNvPr id="15" name="Imagen 14">
            <a:extLst>
              <a:ext uri="{FF2B5EF4-FFF2-40B4-BE49-F238E27FC236}">
                <a16:creationId xmlns:a16="http://schemas.microsoft.com/office/drawing/2014/main" id="{9362970F-3F39-4D9D-BF64-BE613359DB2A}"/>
              </a:ext>
            </a:extLst>
          </xdr:cNvPr>
          <xdr:cNvPicPr>
            <a:picLocks noChangeAspect="1"/>
          </xdr:cNvPicPr>
        </xdr:nvPicPr>
        <xdr:blipFill>
          <a:blip xmlns:r="http://schemas.openxmlformats.org/officeDocument/2006/relationships" r:embed="rId2"/>
          <a:stretch>
            <a:fillRect/>
          </a:stretch>
        </xdr:blipFill>
        <xdr:spPr>
          <a:xfrm>
            <a:off x="1302100" y="47933985"/>
            <a:ext cx="5483050" cy="3176976"/>
          </a:xfrm>
          <a:prstGeom prst="rect">
            <a:avLst/>
          </a:prstGeom>
        </xdr:spPr>
      </xdr:pic>
      <xdr:sp macro="" textlink="">
        <xdr:nvSpPr>
          <xdr:cNvPr id="16" name="Rectángulo 15">
            <a:extLst>
              <a:ext uri="{FF2B5EF4-FFF2-40B4-BE49-F238E27FC236}">
                <a16:creationId xmlns:a16="http://schemas.microsoft.com/office/drawing/2014/main" id="{E49C0F8A-D200-408B-831E-EFF3B890F9DC}"/>
              </a:ext>
            </a:extLst>
          </xdr:cNvPr>
          <xdr:cNvSpPr/>
        </xdr:nvSpPr>
        <xdr:spPr>
          <a:xfrm>
            <a:off x="2903755" y="50168397"/>
            <a:ext cx="311426" cy="305311"/>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b="1" cap="none" spc="0">
              <a:ln w="22225">
                <a:solidFill>
                  <a:schemeClr val="accent2"/>
                </a:solidFill>
                <a:prstDash val="solid"/>
              </a:ln>
              <a:solidFill>
                <a:schemeClr val="accent2">
                  <a:lumMod val="40000"/>
                  <a:lumOff val="60000"/>
                </a:schemeClr>
              </a:solidFill>
              <a:effectLst/>
            </a:endParaRPr>
          </a:p>
        </xdr:txBody>
      </xdr:sp>
      <xdr:sp macro="" textlink="">
        <xdr:nvSpPr>
          <xdr:cNvPr id="17" name="Rectángulo 16">
            <a:extLst>
              <a:ext uri="{FF2B5EF4-FFF2-40B4-BE49-F238E27FC236}">
                <a16:creationId xmlns:a16="http://schemas.microsoft.com/office/drawing/2014/main" id="{E3FD7600-39C2-473F-8C16-C88B7F2B95A1}"/>
              </a:ext>
            </a:extLst>
          </xdr:cNvPr>
          <xdr:cNvSpPr/>
        </xdr:nvSpPr>
        <xdr:spPr>
          <a:xfrm>
            <a:off x="2924181" y="50193227"/>
            <a:ext cx="522913" cy="248851"/>
          </a:xfrm>
          <a:prstGeom prst="rect">
            <a:avLst/>
          </a:prstGeom>
          <a:noFill/>
        </xdr:spPr>
        <xdr:txBody>
          <a:bodyPr wrap="square" lIns="91440" tIns="45720" rIns="91440" bIns="45720">
            <a:spAutoFit/>
          </a:bodyPr>
          <a:lstStyle/>
          <a:p>
            <a:pPr algn="ctr"/>
            <a:r>
              <a:rPr lang="es-ES" sz="1000" b="1" cap="none" spc="0">
                <a:ln w="0"/>
                <a:solidFill>
                  <a:schemeClr val="accent1"/>
                </a:solidFill>
                <a:effectLst>
                  <a:outerShdw blurRad="38100" dist="25400" dir="5400000" algn="ctr" rotWithShape="0">
                    <a:srgbClr val="6E747A">
                      <a:alpha val="43000"/>
                    </a:srgbClr>
                  </a:outerShdw>
                </a:effectLst>
              </a:rPr>
              <a:t>0,765</a:t>
            </a:r>
          </a:p>
        </xdr:txBody>
      </xdr:sp>
      <xdr:cxnSp macro="">
        <xdr:nvCxnSpPr>
          <xdr:cNvPr id="18" name="Conector recto 17">
            <a:extLst>
              <a:ext uri="{FF2B5EF4-FFF2-40B4-BE49-F238E27FC236}">
                <a16:creationId xmlns:a16="http://schemas.microsoft.com/office/drawing/2014/main" id="{24C79E8F-20DC-4184-8357-281E45C5ABE8}"/>
              </a:ext>
            </a:extLst>
          </xdr:cNvPr>
          <xdr:cNvCxnSpPr/>
        </xdr:nvCxnSpPr>
        <xdr:spPr>
          <a:xfrm>
            <a:off x="3635938" y="50437010"/>
            <a:ext cx="271670" cy="0"/>
          </a:xfrm>
          <a:prstGeom prst="line">
            <a:avLst/>
          </a:prstGeom>
          <a:ln/>
        </xdr:spPr>
        <xdr:style>
          <a:lnRef idx="3">
            <a:schemeClr val="accent1"/>
          </a:lnRef>
          <a:fillRef idx="0">
            <a:schemeClr val="accent1"/>
          </a:fillRef>
          <a:effectRef idx="2">
            <a:schemeClr val="accent1"/>
          </a:effectRef>
          <a:fontRef idx="minor">
            <a:schemeClr val="tx1"/>
          </a:fontRef>
        </xdr:style>
      </xdr:cxnSp>
      <xdr:sp macro="" textlink="">
        <xdr:nvSpPr>
          <xdr:cNvPr id="19" name="Rectángulo 18">
            <a:extLst>
              <a:ext uri="{FF2B5EF4-FFF2-40B4-BE49-F238E27FC236}">
                <a16:creationId xmlns:a16="http://schemas.microsoft.com/office/drawing/2014/main" id="{0EF68F86-C6F8-43EB-9EF4-42593E88C996}"/>
              </a:ext>
            </a:extLst>
          </xdr:cNvPr>
          <xdr:cNvSpPr/>
        </xdr:nvSpPr>
        <xdr:spPr>
          <a:xfrm>
            <a:off x="4326944" y="50170290"/>
            <a:ext cx="311426" cy="305311"/>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b="1" cap="none" spc="0">
              <a:ln w="22225">
                <a:solidFill>
                  <a:schemeClr val="accent2"/>
                </a:solidFill>
                <a:prstDash val="solid"/>
              </a:ln>
              <a:solidFill>
                <a:schemeClr val="accent2">
                  <a:lumMod val="40000"/>
                  <a:lumOff val="60000"/>
                </a:schemeClr>
              </a:solidFill>
              <a:effectLst/>
            </a:endParaRPr>
          </a:p>
        </xdr:txBody>
      </xdr:sp>
    </xdr:grpSp>
    <xdr:clientData/>
  </xdr:twoCellAnchor>
  <xdr:twoCellAnchor>
    <xdr:from>
      <xdr:col>5</xdr:col>
      <xdr:colOff>43542</xdr:colOff>
      <xdr:row>58</xdr:row>
      <xdr:rowOff>0</xdr:rowOff>
    </xdr:from>
    <xdr:to>
      <xdr:col>30</xdr:col>
      <xdr:colOff>69272</xdr:colOff>
      <xdr:row>58</xdr:row>
      <xdr:rowOff>0</xdr:rowOff>
    </xdr:to>
    <xdr:grpSp>
      <xdr:nvGrpSpPr>
        <xdr:cNvPr id="20" name="Grupo 19">
          <a:extLst>
            <a:ext uri="{FF2B5EF4-FFF2-40B4-BE49-F238E27FC236}">
              <a16:creationId xmlns:a16="http://schemas.microsoft.com/office/drawing/2014/main" id="{81111561-8000-4A8C-80AF-3A6467DC1726}"/>
            </a:ext>
          </a:extLst>
        </xdr:cNvPr>
        <xdr:cNvGrpSpPr/>
      </xdr:nvGrpSpPr>
      <xdr:grpSpPr>
        <a:xfrm>
          <a:off x="948417" y="11772900"/>
          <a:ext cx="5397830" cy="0"/>
          <a:chOff x="1447800" y="45371657"/>
          <a:chExt cx="5584371" cy="2423406"/>
        </a:xfrm>
      </xdr:grpSpPr>
      <xdr:pic>
        <xdr:nvPicPr>
          <xdr:cNvPr id="21" name="Imagen 20">
            <a:extLst>
              <a:ext uri="{FF2B5EF4-FFF2-40B4-BE49-F238E27FC236}">
                <a16:creationId xmlns:a16="http://schemas.microsoft.com/office/drawing/2014/main" id="{5A1CD13C-9818-4213-8F9C-DD00F8178CAD}"/>
              </a:ext>
            </a:extLst>
          </xdr:cNvPr>
          <xdr:cNvPicPr>
            <a:picLocks noChangeAspect="1"/>
          </xdr:cNvPicPr>
        </xdr:nvPicPr>
        <xdr:blipFill>
          <a:blip xmlns:r="http://schemas.openxmlformats.org/officeDocument/2006/relationships" r:embed="rId1"/>
          <a:stretch>
            <a:fillRect/>
          </a:stretch>
        </xdr:blipFill>
        <xdr:spPr>
          <a:xfrm>
            <a:off x="1447800" y="45371657"/>
            <a:ext cx="5584371" cy="2423406"/>
          </a:xfrm>
          <a:prstGeom prst="rect">
            <a:avLst/>
          </a:prstGeom>
        </xdr:spPr>
      </xdr:pic>
      <xdr:cxnSp macro="">
        <xdr:nvCxnSpPr>
          <xdr:cNvPr id="22" name="Conector recto 21">
            <a:extLst>
              <a:ext uri="{FF2B5EF4-FFF2-40B4-BE49-F238E27FC236}">
                <a16:creationId xmlns:a16="http://schemas.microsoft.com/office/drawing/2014/main" id="{80F75D8F-3D81-4726-A270-FE6842C1530B}"/>
              </a:ext>
            </a:extLst>
          </xdr:cNvPr>
          <xdr:cNvCxnSpPr/>
        </xdr:nvCxnSpPr>
        <xdr:spPr>
          <a:xfrm>
            <a:off x="1926771" y="46601743"/>
            <a:ext cx="4365172" cy="10886"/>
          </a:xfrm>
          <a:prstGeom prst="line">
            <a:avLst/>
          </a:prstGeom>
        </xdr:spPr>
        <xdr:style>
          <a:lnRef idx="3">
            <a:schemeClr val="accent1"/>
          </a:lnRef>
          <a:fillRef idx="0">
            <a:schemeClr val="accent1"/>
          </a:fillRef>
          <a:effectRef idx="2">
            <a:schemeClr val="accent1"/>
          </a:effectRef>
          <a:fontRef idx="minor">
            <a:schemeClr val="tx1"/>
          </a:fontRef>
        </xdr:style>
      </xdr:cxnSp>
    </xdr:grpSp>
    <xdr:clientData/>
  </xdr:twoCellAnchor>
  <xdr:twoCellAnchor>
    <xdr:from>
      <xdr:col>4</xdr:col>
      <xdr:colOff>108858</xdr:colOff>
      <xdr:row>58</xdr:row>
      <xdr:rowOff>0</xdr:rowOff>
    </xdr:from>
    <xdr:to>
      <xdr:col>29</xdr:col>
      <xdr:colOff>69273</xdr:colOff>
      <xdr:row>58</xdr:row>
      <xdr:rowOff>0</xdr:rowOff>
    </xdr:to>
    <xdr:grpSp>
      <xdr:nvGrpSpPr>
        <xdr:cNvPr id="23" name="Grupo 22">
          <a:extLst>
            <a:ext uri="{FF2B5EF4-FFF2-40B4-BE49-F238E27FC236}">
              <a16:creationId xmlns:a16="http://schemas.microsoft.com/office/drawing/2014/main" id="{A5BDC215-9B91-4B82-838C-578447577AD6}"/>
            </a:ext>
          </a:extLst>
        </xdr:cNvPr>
        <xdr:cNvGrpSpPr/>
      </xdr:nvGrpSpPr>
      <xdr:grpSpPr>
        <a:xfrm>
          <a:off x="832758" y="11772900"/>
          <a:ext cx="5332515" cy="0"/>
          <a:chOff x="1302100" y="47933985"/>
          <a:chExt cx="5483050" cy="3176976"/>
        </a:xfrm>
      </xdr:grpSpPr>
      <xdr:pic>
        <xdr:nvPicPr>
          <xdr:cNvPr id="24" name="Imagen 23">
            <a:extLst>
              <a:ext uri="{FF2B5EF4-FFF2-40B4-BE49-F238E27FC236}">
                <a16:creationId xmlns:a16="http://schemas.microsoft.com/office/drawing/2014/main" id="{3F1C5978-58B9-438B-95B6-89F7C13F03CA}"/>
              </a:ext>
            </a:extLst>
          </xdr:cNvPr>
          <xdr:cNvPicPr>
            <a:picLocks noChangeAspect="1"/>
          </xdr:cNvPicPr>
        </xdr:nvPicPr>
        <xdr:blipFill>
          <a:blip xmlns:r="http://schemas.openxmlformats.org/officeDocument/2006/relationships" r:embed="rId2"/>
          <a:stretch>
            <a:fillRect/>
          </a:stretch>
        </xdr:blipFill>
        <xdr:spPr>
          <a:xfrm>
            <a:off x="1302100" y="47933985"/>
            <a:ext cx="5483050" cy="3176976"/>
          </a:xfrm>
          <a:prstGeom prst="rect">
            <a:avLst/>
          </a:prstGeom>
        </xdr:spPr>
      </xdr:pic>
      <xdr:sp macro="" textlink="">
        <xdr:nvSpPr>
          <xdr:cNvPr id="25" name="Rectángulo 24">
            <a:extLst>
              <a:ext uri="{FF2B5EF4-FFF2-40B4-BE49-F238E27FC236}">
                <a16:creationId xmlns:a16="http://schemas.microsoft.com/office/drawing/2014/main" id="{07C7A037-2DE8-499B-A56D-7556488704D9}"/>
              </a:ext>
            </a:extLst>
          </xdr:cNvPr>
          <xdr:cNvSpPr/>
        </xdr:nvSpPr>
        <xdr:spPr>
          <a:xfrm>
            <a:off x="2903755" y="50168397"/>
            <a:ext cx="311426" cy="305311"/>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b="1" cap="none" spc="0">
              <a:ln w="22225">
                <a:solidFill>
                  <a:schemeClr val="accent2"/>
                </a:solidFill>
                <a:prstDash val="solid"/>
              </a:ln>
              <a:solidFill>
                <a:schemeClr val="accent2">
                  <a:lumMod val="40000"/>
                  <a:lumOff val="60000"/>
                </a:schemeClr>
              </a:solidFill>
              <a:effectLst/>
            </a:endParaRPr>
          </a:p>
        </xdr:txBody>
      </xdr:sp>
      <xdr:sp macro="" textlink="">
        <xdr:nvSpPr>
          <xdr:cNvPr id="26" name="Rectángulo 25">
            <a:extLst>
              <a:ext uri="{FF2B5EF4-FFF2-40B4-BE49-F238E27FC236}">
                <a16:creationId xmlns:a16="http://schemas.microsoft.com/office/drawing/2014/main" id="{6D274E36-BBD7-4B97-AF25-B267B29FA54F}"/>
              </a:ext>
            </a:extLst>
          </xdr:cNvPr>
          <xdr:cNvSpPr/>
        </xdr:nvSpPr>
        <xdr:spPr>
          <a:xfrm>
            <a:off x="2924181" y="50193227"/>
            <a:ext cx="522913" cy="248851"/>
          </a:xfrm>
          <a:prstGeom prst="rect">
            <a:avLst/>
          </a:prstGeom>
          <a:noFill/>
        </xdr:spPr>
        <xdr:txBody>
          <a:bodyPr wrap="square" lIns="91440" tIns="45720" rIns="91440" bIns="45720">
            <a:spAutoFit/>
          </a:bodyPr>
          <a:lstStyle/>
          <a:p>
            <a:pPr algn="ctr"/>
            <a:r>
              <a:rPr lang="es-ES" sz="1000" b="1" cap="none" spc="0">
                <a:ln w="0"/>
                <a:solidFill>
                  <a:schemeClr val="accent1"/>
                </a:solidFill>
                <a:effectLst>
                  <a:outerShdw blurRad="38100" dist="25400" dir="5400000" algn="ctr" rotWithShape="0">
                    <a:srgbClr val="6E747A">
                      <a:alpha val="43000"/>
                    </a:srgbClr>
                  </a:outerShdw>
                </a:effectLst>
              </a:rPr>
              <a:t>0,765</a:t>
            </a:r>
          </a:p>
        </xdr:txBody>
      </xdr:sp>
      <xdr:cxnSp macro="">
        <xdr:nvCxnSpPr>
          <xdr:cNvPr id="27" name="Conector recto 26">
            <a:extLst>
              <a:ext uri="{FF2B5EF4-FFF2-40B4-BE49-F238E27FC236}">
                <a16:creationId xmlns:a16="http://schemas.microsoft.com/office/drawing/2014/main" id="{B397764E-A1D5-4F53-A927-957A0FCF5699}"/>
              </a:ext>
            </a:extLst>
          </xdr:cNvPr>
          <xdr:cNvCxnSpPr/>
        </xdr:nvCxnSpPr>
        <xdr:spPr>
          <a:xfrm>
            <a:off x="3635938" y="50437010"/>
            <a:ext cx="271670" cy="0"/>
          </a:xfrm>
          <a:prstGeom prst="line">
            <a:avLst/>
          </a:prstGeom>
          <a:ln/>
        </xdr:spPr>
        <xdr:style>
          <a:lnRef idx="3">
            <a:schemeClr val="accent1"/>
          </a:lnRef>
          <a:fillRef idx="0">
            <a:schemeClr val="accent1"/>
          </a:fillRef>
          <a:effectRef idx="2">
            <a:schemeClr val="accent1"/>
          </a:effectRef>
          <a:fontRef idx="minor">
            <a:schemeClr val="tx1"/>
          </a:fontRef>
        </xdr:style>
      </xdr:cxnSp>
      <xdr:sp macro="" textlink="">
        <xdr:nvSpPr>
          <xdr:cNvPr id="28" name="Rectángulo 27">
            <a:extLst>
              <a:ext uri="{FF2B5EF4-FFF2-40B4-BE49-F238E27FC236}">
                <a16:creationId xmlns:a16="http://schemas.microsoft.com/office/drawing/2014/main" id="{97B1A0FD-18F8-4480-953E-3682E7AD2071}"/>
              </a:ext>
            </a:extLst>
          </xdr:cNvPr>
          <xdr:cNvSpPr/>
        </xdr:nvSpPr>
        <xdr:spPr>
          <a:xfrm>
            <a:off x="4326944" y="50170290"/>
            <a:ext cx="311426" cy="305311"/>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b="1" cap="none" spc="0">
              <a:ln w="22225">
                <a:solidFill>
                  <a:schemeClr val="accent2"/>
                </a:solidFill>
                <a:prstDash val="solid"/>
              </a:ln>
              <a:solidFill>
                <a:schemeClr val="accent2">
                  <a:lumMod val="40000"/>
                  <a:lumOff val="60000"/>
                </a:schemeClr>
              </a:solidFill>
              <a:effectLst/>
            </a:endParaRPr>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oneCell">
    <xdr:from>
      <xdr:col>7</xdr:col>
      <xdr:colOff>3268</xdr:colOff>
      <xdr:row>1</xdr:row>
      <xdr:rowOff>13063</xdr:rowOff>
    </xdr:from>
    <xdr:to>
      <xdr:col>8</xdr:col>
      <xdr:colOff>1</xdr:colOff>
      <xdr:row>4</xdr:row>
      <xdr:rowOff>0</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1955782" y="209006"/>
          <a:ext cx="1477190" cy="759823"/>
        </a:xfrm>
        <a:prstGeom prst="rect">
          <a:avLst/>
        </a:prstGeom>
        <a:noFill/>
      </xdr:spPr>
    </xdr:pic>
    <xdr:clientData/>
  </xdr:twoCellAnchor>
  <xdr:twoCellAnchor editAs="oneCell">
    <xdr:from>
      <xdr:col>1</xdr:col>
      <xdr:colOff>22861</xdr:colOff>
      <xdr:row>1</xdr:row>
      <xdr:rowOff>7621</xdr:rowOff>
    </xdr:from>
    <xdr:to>
      <xdr:col>2</xdr:col>
      <xdr:colOff>7893</xdr:colOff>
      <xdr:row>3</xdr:row>
      <xdr:rowOff>182880</xdr:rowOff>
    </xdr:to>
    <xdr:pic>
      <xdr:nvPicPr>
        <xdr:cNvPr id="3" name="Imagen 2">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2"/>
        <a:stretch>
          <a:fillRect/>
        </a:stretch>
      </xdr:blipFill>
      <xdr:spPr>
        <a:xfrm>
          <a:off x="274321" y="213361"/>
          <a:ext cx="838199" cy="746760"/>
        </a:xfrm>
        <a:prstGeom prst="rect">
          <a:avLst/>
        </a:prstGeom>
        <a:ln>
          <a:solidFill>
            <a:sysClr val="windowText" lastClr="000000"/>
          </a:solid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5</xdr:col>
      <xdr:colOff>15240</xdr:colOff>
      <xdr:row>1</xdr:row>
      <xdr:rowOff>30480</xdr:rowOff>
    </xdr:from>
    <xdr:to>
      <xdr:col>6</xdr:col>
      <xdr:colOff>980583</xdr:colOff>
      <xdr:row>3</xdr:row>
      <xdr:rowOff>213360</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l="3888" t="9259" r="2802" b="8333"/>
        <a:stretch/>
      </xdr:blipFill>
      <xdr:spPr bwMode="auto">
        <a:xfrm>
          <a:off x="7780020" y="213360"/>
          <a:ext cx="2253123" cy="792480"/>
        </a:xfrm>
        <a:prstGeom prst="rect">
          <a:avLst/>
        </a:prstGeom>
        <a:noFill/>
      </xdr:spPr>
    </xdr:pic>
    <xdr:clientData/>
  </xdr:twoCellAnchor>
  <xdr:twoCellAnchor editAs="oneCell">
    <xdr:from>
      <xdr:col>1</xdr:col>
      <xdr:colOff>40006</xdr:colOff>
      <xdr:row>1</xdr:row>
      <xdr:rowOff>30480</xdr:rowOff>
    </xdr:from>
    <xdr:to>
      <xdr:col>1</xdr:col>
      <xdr:colOff>913524</xdr:colOff>
      <xdr:row>3</xdr:row>
      <xdr:rowOff>205740</xdr:rowOff>
    </xdr:to>
    <xdr:pic>
      <xdr:nvPicPr>
        <xdr:cNvPr id="3" name="Imagen 2">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2"/>
        <a:stretch>
          <a:fillRect/>
        </a:stretch>
      </xdr:blipFill>
      <xdr:spPr>
        <a:xfrm>
          <a:off x="832486" y="213360"/>
          <a:ext cx="873518" cy="784860"/>
        </a:xfrm>
        <a:prstGeom prst="rect">
          <a:avLst/>
        </a:prstGeom>
        <a:ln>
          <a:solidFill>
            <a:sysClr val="windowText" lastClr="000000"/>
          </a:solid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5</xdr:col>
      <xdr:colOff>15240</xdr:colOff>
      <xdr:row>1</xdr:row>
      <xdr:rowOff>30480</xdr:rowOff>
    </xdr:from>
    <xdr:to>
      <xdr:col>6</xdr:col>
      <xdr:colOff>980583</xdr:colOff>
      <xdr:row>3</xdr:row>
      <xdr:rowOff>213360</xdr:rowOff>
    </xdr:to>
    <xdr:pic>
      <xdr:nvPicPr>
        <xdr:cNvPr id="4" name="Imagen 3">
          <a:extLst>
            <a:ext uri="{FF2B5EF4-FFF2-40B4-BE49-F238E27FC236}">
              <a16:creationId xmlns:a16="http://schemas.microsoft.com/office/drawing/2014/main" id="{3FF5FEAE-F36F-4CA0-8B3E-811237383413}"/>
            </a:ext>
          </a:extLst>
        </xdr:cNvPr>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l="3888" t="9259" r="2802" b="8333"/>
        <a:stretch/>
      </xdr:blipFill>
      <xdr:spPr bwMode="auto">
        <a:xfrm>
          <a:off x="7780020" y="213360"/>
          <a:ext cx="2253123" cy="792480"/>
        </a:xfrm>
        <a:prstGeom prst="rect">
          <a:avLst/>
        </a:prstGeom>
        <a:noFill/>
      </xdr:spPr>
    </xdr:pic>
    <xdr:clientData/>
  </xdr:twoCellAnchor>
  <xdr:twoCellAnchor editAs="oneCell">
    <xdr:from>
      <xdr:col>1</xdr:col>
      <xdr:colOff>40006</xdr:colOff>
      <xdr:row>1</xdr:row>
      <xdr:rowOff>30480</xdr:rowOff>
    </xdr:from>
    <xdr:to>
      <xdr:col>1</xdr:col>
      <xdr:colOff>913524</xdr:colOff>
      <xdr:row>3</xdr:row>
      <xdr:rowOff>205740</xdr:rowOff>
    </xdr:to>
    <xdr:pic>
      <xdr:nvPicPr>
        <xdr:cNvPr id="5" name="Imagen 4">
          <a:extLst>
            <a:ext uri="{FF2B5EF4-FFF2-40B4-BE49-F238E27FC236}">
              <a16:creationId xmlns:a16="http://schemas.microsoft.com/office/drawing/2014/main" id="{7DF300B3-9332-479C-9867-26C53559A858}"/>
            </a:ext>
          </a:extLst>
        </xdr:cNvPr>
        <xdr:cNvPicPr>
          <a:picLocks noChangeAspect="1"/>
        </xdr:cNvPicPr>
      </xdr:nvPicPr>
      <xdr:blipFill>
        <a:blip xmlns:r="http://schemas.openxmlformats.org/officeDocument/2006/relationships" r:embed="rId2"/>
        <a:stretch>
          <a:fillRect/>
        </a:stretch>
      </xdr:blipFill>
      <xdr:spPr>
        <a:xfrm>
          <a:off x="832486" y="213360"/>
          <a:ext cx="873518" cy="784860"/>
        </a:xfrm>
        <a:prstGeom prst="rect">
          <a:avLst/>
        </a:prstGeom>
        <a:ln>
          <a:solidFill>
            <a:sysClr val="windowText" lastClr="000000"/>
          </a:solid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5</xdr:col>
      <xdr:colOff>15240</xdr:colOff>
      <xdr:row>1</xdr:row>
      <xdr:rowOff>30480</xdr:rowOff>
    </xdr:from>
    <xdr:to>
      <xdr:col>6</xdr:col>
      <xdr:colOff>1125363</xdr:colOff>
      <xdr:row>3</xdr:row>
      <xdr:rowOff>213360</xdr:rowOff>
    </xdr:to>
    <xdr:pic>
      <xdr:nvPicPr>
        <xdr:cNvPr id="4" name="Imagen 3">
          <a:extLst>
            <a:ext uri="{FF2B5EF4-FFF2-40B4-BE49-F238E27FC236}">
              <a16:creationId xmlns:a16="http://schemas.microsoft.com/office/drawing/2014/main" id="{F725D1CA-90E0-4F83-B9A7-A560D334C978}"/>
            </a:ext>
          </a:extLst>
        </xdr:cNvPr>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l="3888" t="9259" r="2802" b="8333"/>
        <a:stretch/>
      </xdr:blipFill>
      <xdr:spPr bwMode="auto">
        <a:xfrm>
          <a:off x="7780020" y="213360"/>
          <a:ext cx="2253123" cy="792480"/>
        </a:xfrm>
        <a:prstGeom prst="rect">
          <a:avLst/>
        </a:prstGeom>
        <a:noFill/>
      </xdr:spPr>
    </xdr:pic>
    <xdr:clientData/>
  </xdr:twoCellAnchor>
  <xdr:twoCellAnchor editAs="oneCell">
    <xdr:from>
      <xdr:col>1</xdr:col>
      <xdr:colOff>40006</xdr:colOff>
      <xdr:row>1</xdr:row>
      <xdr:rowOff>30480</xdr:rowOff>
    </xdr:from>
    <xdr:to>
      <xdr:col>1</xdr:col>
      <xdr:colOff>913524</xdr:colOff>
      <xdr:row>3</xdr:row>
      <xdr:rowOff>205740</xdr:rowOff>
    </xdr:to>
    <xdr:pic>
      <xdr:nvPicPr>
        <xdr:cNvPr id="5" name="Imagen 4">
          <a:extLst>
            <a:ext uri="{FF2B5EF4-FFF2-40B4-BE49-F238E27FC236}">
              <a16:creationId xmlns:a16="http://schemas.microsoft.com/office/drawing/2014/main" id="{4EB1134B-DEEE-4FA1-A182-200719430073}"/>
            </a:ext>
          </a:extLst>
        </xdr:cNvPr>
        <xdr:cNvPicPr>
          <a:picLocks noChangeAspect="1"/>
        </xdr:cNvPicPr>
      </xdr:nvPicPr>
      <xdr:blipFill>
        <a:blip xmlns:r="http://schemas.openxmlformats.org/officeDocument/2006/relationships" r:embed="rId2"/>
        <a:stretch>
          <a:fillRect/>
        </a:stretch>
      </xdr:blipFill>
      <xdr:spPr>
        <a:xfrm>
          <a:off x="832486" y="213360"/>
          <a:ext cx="873518" cy="784860"/>
        </a:xfrm>
        <a:prstGeom prst="rect">
          <a:avLst/>
        </a:prstGeom>
        <a:ln>
          <a:solidFill>
            <a:sysClr val="windowText" lastClr="000000"/>
          </a:solidFill>
        </a:ln>
      </xdr:spPr>
    </xdr:pic>
    <xdr:clientData/>
  </xdr:twoCellAnchor>
</xdr:wsDr>
</file>

<file path=xl/drawings/drawing15.xml><?xml version="1.0" encoding="utf-8"?>
<xdr:wsDr xmlns:xdr="http://schemas.openxmlformats.org/drawingml/2006/spreadsheetDrawing" xmlns:a="http://schemas.openxmlformats.org/drawingml/2006/main">
  <xdr:twoCellAnchor>
    <xdr:from>
      <xdr:col>9</xdr:col>
      <xdr:colOff>0</xdr:colOff>
      <xdr:row>2</xdr:row>
      <xdr:rowOff>15240</xdr:rowOff>
    </xdr:from>
    <xdr:to>
      <xdr:col>10</xdr:col>
      <xdr:colOff>556260</xdr:colOff>
      <xdr:row>4</xdr:row>
      <xdr:rowOff>129540</xdr:rowOff>
    </xdr:to>
    <xdr:grpSp>
      <xdr:nvGrpSpPr>
        <xdr:cNvPr id="2" name="Grupo 1">
          <a:hlinkClick xmlns:r="http://schemas.openxmlformats.org/officeDocument/2006/relationships" r:id="rId1"/>
          <a:extLst>
            <a:ext uri="{FF2B5EF4-FFF2-40B4-BE49-F238E27FC236}">
              <a16:creationId xmlns:a16="http://schemas.microsoft.com/office/drawing/2014/main" id="{00000000-0008-0000-1200-000002000000}"/>
            </a:ext>
          </a:extLst>
        </xdr:cNvPr>
        <xdr:cNvGrpSpPr/>
      </xdr:nvGrpSpPr>
      <xdr:grpSpPr>
        <a:xfrm>
          <a:off x="8046720" y="381000"/>
          <a:ext cx="1348740" cy="487680"/>
          <a:chOff x="7901940" y="632460"/>
          <a:chExt cx="1348740" cy="487680"/>
        </a:xfrm>
      </xdr:grpSpPr>
      <xdr:sp macro="" textlink="">
        <xdr:nvSpPr>
          <xdr:cNvPr id="3" name="Elipse 2">
            <a:extLst>
              <a:ext uri="{FF2B5EF4-FFF2-40B4-BE49-F238E27FC236}">
                <a16:creationId xmlns:a16="http://schemas.microsoft.com/office/drawing/2014/main" id="{00000000-0008-0000-1200-000003000000}"/>
              </a:ext>
            </a:extLst>
          </xdr:cNvPr>
          <xdr:cNvSpPr/>
        </xdr:nvSpPr>
        <xdr:spPr>
          <a:xfrm>
            <a:off x="7901940" y="632460"/>
            <a:ext cx="1348740" cy="48768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sp macro="" textlink="">
        <xdr:nvSpPr>
          <xdr:cNvPr id="4" name="CuadroTexto 3">
            <a:extLst>
              <a:ext uri="{FF2B5EF4-FFF2-40B4-BE49-F238E27FC236}">
                <a16:creationId xmlns:a16="http://schemas.microsoft.com/office/drawing/2014/main" id="{00000000-0008-0000-1200-000004000000}"/>
              </a:ext>
            </a:extLst>
          </xdr:cNvPr>
          <xdr:cNvSpPr txBox="1"/>
        </xdr:nvSpPr>
        <xdr:spPr>
          <a:xfrm>
            <a:off x="8061960" y="746760"/>
            <a:ext cx="1043940" cy="236220"/>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1"/>
              <a:t>PRESUPUESTO </a:t>
            </a:r>
          </a:p>
        </xdr:txBody>
      </xdr:sp>
    </xdr:grpSp>
    <xdr:clientData/>
  </xdr:twoCellAnchor>
  <xdr:twoCellAnchor>
    <xdr:from>
      <xdr:col>10</xdr:col>
      <xdr:colOff>754380</xdr:colOff>
      <xdr:row>2</xdr:row>
      <xdr:rowOff>0</xdr:rowOff>
    </xdr:from>
    <xdr:to>
      <xdr:col>12</xdr:col>
      <xdr:colOff>449580</xdr:colOff>
      <xdr:row>4</xdr:row>
      <xdr:rowOff>99060</xdr:rowOff>
    </xdr:to>
    <xdr:grpSp>
      <xdr:nvGrpSpPr>
        <xdr:cNvPr id="5" name="Grupo 4">
          <a:hlinkClick xmlns:r="http://schemas.openxmlformats.org/officeDocument/2006/relationships" r:id="rId2"/>
          <a:extLst>
            <a:ext uri="{FF2B5EF4-FFF2-40B4-BE49-F238E27FC236}">
              <a16:creationId xmlns:a16="http://schemas.microsoft.com/office/drawing/2014/main" id="{00000000-0008-0000-1200-000005000000}"/>
            </a:ext>
          </a:extLst>
        </xdr:cNvPr>
        <xdr:cNvGrpSpPr/>
      </xdr:nvGrpSpPr>
      <xdr:grpSpPr>
        <a:xfrm>
          <a:off x="9593580" y="365760"/>
          <a:ext cx="1280160" cy="472440"/>
          <a:chOff x="8953500" y="411480"/>
          <a:chExt cx="1280160" cy="472440"/>
        </a:xfrm>
      </xdr:grpSpPr>
      <xdr:sp macro="" textlink="">
        <xdr:nvSpPr>
          <xdr:cNvPr id="6" name="Rectángulo 5">
            <a:extLst>
              <a:ext uri="{FF2B5EF4-FFF2-40B4-BE49-F238E27FC236}">
                <a16:creationId xmlns:a16="http://schemas.microsoft.com/office/drawing/2014/main" id="{00000000-0008-0000-1200-000006000000}"/>
              </a:ext>
            </a:extLst>
          </xdr:cNvPr>
          <xdr:cNvSpPr/>
        </xdr:nvSpPr>
        <xdr:spPr>
          <a:xfrm>
            <a:off x="8953500" y="411480"/>
            <a:ext cx="1280160" cy="472440"/>
          </a:xfrm>
          <a:prstGeom prst="rect">
            <a:avLst/>
          </a:prstGeom>
          <a:ln>
            <a:solidFill>
              <a:sysClr val="windowText" lastClr="000000"/>
            </a:solidFill>
          </a:ln>
        </xdr:spPr>
        <xdr:style>
          <a:lnRef idx="3">
            <a:schemeClr val="lt1"/>
          </a:lnRef>
          <a:fillRef idx="1">
            <a:schemeClr val="accent6"/>
          </a:fillRef>
          <a:effectRef idx="1">
            <a:schemeClr val="accent6"/>
          </a:effectRef>
          <a:fontRef idx="minor">
            <a:schemeClr val="lt1"/>
          </a:fontRef>
        </xdr:style>
        <xdr:txBody>
          <a:bodyPr vertOverflow="clip" horzOverflow="clip" rtlCol="0" anchor="t"/>
          <a:lstStyle/>
          <a:p>
            <a:pPr algn="l"/>
            <a:endParaRPr lang="es-CO" sz="1100"/>
          </a:p>
        </xdr:txBody>
      </xdr:sp>
      <xdr:sp macro="" textlink="">
        <xdr:nvSpPr>
          <xdr:cNvPr id="7" name="CuadroTexto 6">
            <a:extLst>
              <a:ext uri="{FF2B5EF4-FFF2-40B4-BE49-F238E27FC236}">
                <a16:creationId xmlns:a16="http://schemas.microsoft.com/office/drawing/2014/main" id="{00000000-0008-0000-1200-000007000000}"/>
              </a:ext>
            </a:extLst>
          </xdr:cNvPr>
          <xdr:cNvSpPr txBox="1"/>
        </xdr:nvSpPr>
        <xdr:spPr>
          <a:xfrm>
            <a:off x="9144000" y="518160"/>
            <a:ext cx="922020" cy="220980"/>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1"/>
              <a:t>MATERIALES</a:t>
            </a:r>
          </a:p>
        </xdr:txBody>
      </xdr:sp>
    </xdr:grpSp>
    <xdr:clientData/>
  </xdr:twoCellAnchor>
  <xdr:twoCellAnchor>
    <xdr:from>
      <xdr:col>9</xdr:col>
      <xdr:colOff>152400</xdr:colOff>
      <xdr:row>6</xdr:row>
      <xdr:rowOff>60960</xdr:rowOff>
    </xdr:from>
    <xdr:to>
      <xdr:col>10</xdr:col>
      <xdr:colOff>579120</xdr:colOff>
      <xdr:row>9</xdr:row>
      <xdr:rowOff>99060</xdr:rowOff>
    </xdr:to>
    <xdr:grpSp>
      <xdr:nvGrpSpPr>
        <xdr:cNvPr id="8" name="Grupo 7">
          <a:hlinkClick xmlns:r="http://schemas.openxmlformats.org/officeDocument/2006/relationships" r:id="rId3"/>
          <a:extLst>
            <a:ext uri="{FF2B5EF4-FFF2-40B4-BE49-F238E27FC236}">
              <a16:creationId xmlns:a16="http://schemas.microsoft.com/office/drawing/2014/main" id="{00000000-0008-0000-1200-000008000000}"/>
            </a:ext>
          </a:extLst>
        </xdr:cNvPr>
        <xdr:cNvGrpSpPr/>
      </xdr:nvGrpSpPr>
      <xdr:grpSpPr>
        <a:xfrm>
          <a:off x="8199120" y="1333500"/>
          <a:ext cx="1219200" cy="777240"/>
          <a:chOff x="10835640" y="579120"/>
          <a:chExt cx="1219200" cy="777240"/>
        </a:xfrm>
      </xdr:grpSpPr>
      <xdr:sp macro="" textlink="">
        <xdr:nvSpPr>
          <xdr:cNvPr id="9" name="Flecha: a la derecha 8">
            <a:extLst>
              <a:ext uri="{FF2B5EF4-FFF2-40B4-BE49-F238E27FC236}">
                <a16:creationId xmlns:a16="http://schemas.microsoft.com/office/drawing/2014/main" id="{00000000-0008-0000-1200-000009000000}"/>
              </a:ext>
            </a:extLst>
          </xdr:cNvPr>
          <xdr:cNvSpPr/>
        </xdr:nvSpPr>
        <xdr:spPr>
          <a:xfrm>
            <a:off x="10835640" y="579120"/>
            <a:ext cx="1219200" cy="777240"/>
          </a:xfrm>
          <a:prstGeom prst="rightArrow">
            <a:avLst/>
          </a:prstGeom>
          <a:ln>
            <a:solidFill>
              <a:sysClr val="windowText" lastClr="000000"/>
            </a:solid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es-CO" sz="1100"/>
          </a:p>
        </xdr:txBody>
      </xdr:sp>
      <xdr:sp macro="" textlink="">
        <xdr:nvSpPr>
          <xdr:cNvPr id="10" name="CuadroTexto 9">
            <a:extLst>
              <a:ext uri="{FF2B5EF4-FFF2-40B4-BE49-F238E27FC236}">
                <a16:creationId xmlns:a16="http://schemas.microsoft.com/office/drawing/2014/main" id="{00000000-0008-0000-1200-00000A000000}"/>
              </a:ext>
            </a:extLst>
          </xdr:cNvPr>
          <xdr:cNvSpPr txBox="1"/>
        </xdr:nvSpPr>
        <xdr:spPr>
          <a:xfrm>
            <a:off x="10949940" y="845820"/>
            <a:ext cx="746760" cy="220980"/>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1"/>
              <a:t>EQUIPOS</a:t>
            </a:r>
          </a:p>
        </xdr:txBody>
      </xdr:sp>
    </xdr:grpSp>
    <xdr:clientData/>
  </xdr:twoCellAnchor>
  <xdr:twoCellAnchor>
    <xdr:from>
      <xdr:col>11</xdr:col>
      <xdr:colOff>152400</xdr:colOff>
      <xdr:row>6</xdr:row>
      <xdr:rowOff>114300</xdr:rowOff>
    </xdr:from>
    <xdr:to>
      <xdr:col>12</xdr:col>
      <xdr:colOff>739140</xdr:colOff>
      <xdr:row>10</xdr:row>
      <xdr:rowOff>45720</xdr:rowOff>
    </xdr:to>
    <xdr:grpSp>
      <xdr:nvGrpSpPr>
        <xdr:cNvPr id="11" name="Grupo 10">
          <a:hlinkClick xmlns:r="http://schemas.openxmlformats.org/officeDocument/2006/relationships" r:id="rId4"/>
          <a:extLst>
            <a:ext uri="{FF2B5EF4-FFF2-40B4-BE49-F238E27FC236}">
              <a16:creationId xmlns:a16="http://schemas.microsoft.com/office/drawing/2014/main" id="{00000000-0008-0000-1200-00000B000000}"/>
            </a:ext>
          </a:extLst>
        </xdr:cNvPr>
        <xdr:cNvGrpSpPr/>
      </xdr:nvGrpSpPr>
      <xdr:grpSpPr>
        <a:xfrm>
          <a:off x="9784080" y="1386840"/>
          <a:ext cx="1379220" cy="845820"/>
          <a:chOff x="9144000" y="1264920"/>
          <a:chExt cx="1379220" cy="845820"/>
        </a:xfrm>
      </xdr:grpSpPr>
      <xdr:sp macro="" textlink="">
        <xdr:nvSpPr>
          <xdr:cNvPr id="12" name="Diagrama de flujo: cinta perforada 11">
            <a:extLst>
              <a:ext uri="{FF2B5EF4-FFF2-40B4-BE49-F238E27FC236}">
                <a16:creationId xmlns:a16="http://schemas.microsoft.com/office/drawing/2014/main" id="{00000000-0008-0000-1200-00000C000000}"/>
              </a:ext>
            </a:extLst>
          </xdr:cNvPr>
          <xdr:cNvSpPr/>
        </xdr:nvSpPr>
        <xdr:spPr>
          <a:xfrm>
            <a:off x="9144000" y="1264920"/>
            <a:ext cx="1379220" cy="845820"/>
          </a:xfrm>
          <a:prstGeom prst="flowChartPunchedTape">
            <a:avLst/>
          </a:prstGeom>
          <a:ln>
            <a:solidFill>
              <a:sysClr val="windowText" lastClr="000000"/>
            </a:solidFill>
          </a:ln>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lang="es-CO" sz="1100"/>
          </a:p>
        </xdr:txBody>
      </xdr:sp>
      <xdr:sp macro="" textlink="">
        <xdr:nvSpPr>
          <xdr:cNvPr id="13" name="CuadroTexto 12">
            <a:extLst>
              <a:ext uri="{FF2B5EF4-FFF2-40B4-BE49-F238E27FC236}">
                <a16:creationId xmlns:a16="http://schemas.microsoft.com/office/drawing/2014/main" id="{00000000-0008-0000-1200-00000D000000}"/>
              </a:ext>
            </a:extLst>
          </xdr:cNvPr>
          <xdr:cNvSpPr txBox="1"/>
        </xdr:nvSpPr>
        <xdr:spPr>
          <a:xfrm>
            <a:off x="9288780" y="1455420"/>
            <a:ext cx="1059180" cy="434340"/>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100" b="1"/>
              <a:t>M. de O. &amp; RENDIMIENTO</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9</xdr:col>
      <xdr:colOff>0</xdr:colOff>
      <xdr:row>2</xdr:row>
      <xdr:rowOff>15240</xdr:rowOff>
    </xdr:from>
    <xdr:to>
      <xdr:col>10</xdr:col>
      <xdr:colOff>556260</xdr:colOff>
      <xdr:row>4</xdr:row>
      <xdr:rowOff>129540</xdr:rowOff>
    </xdr:to>
    <xdr:grpSp>
      <xdr:nvGrpSpPr>
        <xdr:cNvPr id="2" name="Grupo 1">
          <a:hlinkClick xmlns:r="http://schemas.openxmlformats.org/officeDocument/2006/relationships" r:id="rId1"/>
          <a:extLst>
            <a:ext uri="{FF2B5EF4-FFF2-40B4-BE49-F238E27FC236}">
              <a16:creationId xmlns:a16="http://schemas.microsoft.com/office/drawing/2014/main" id="{00000000-0008-0000-1500-000002000000}"/>
            </a:ext>
          </a:extLst>
        </xdr:cNvPr>
        <xdr:cNvGrpSpPr/>
      </xdr:nvGrpSpPr>
      <xdr:grpSpPr>
        <a:xfrm>
          <a:off x="7604760" y="381000"/>
          <a:ext cx="1348740" cy="487680"/>
          <a:chOff x="7901940" y="632460"/>
          <a:chExt cx="1348740" cy="487680"/>
        </a:xfrm>
      </xdr:grpSpPr>
      <xdr:sp macro="" textlink="">
        <xdr:nvSpPr>
          <xdr:cNvPr id="3" name="Elipse 2">
            <a:extLst>
              <a:ext uri="{FF2B5EF4-FFF2-40B4-BE49-F238E27FC236}">
                <a16:creationId xmlns:a16="http://schemas.microsoft.com/office/drawing/2014/main" id="{00000000-0008-0000-1500-000003000000}"/>
              </a:ext>
            </a:extLst>
          </xdr:cNvPr>
          <xdr:cNvSpPr/>
        </xdr:nvSpPr>
        <xdr:spPr>
          <a:xfrm>
            <a:off x="7901940" y="632460"/>
            <a:ext cx="1348740" cy="48768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sp macro="" textlink="">
        <xdr:nvSpPr>
          <xdr:cNvPr id="4" name="CuadroTexto 3">
            <a:extLst>
              <a:ext uri="{FF2B5EF4-FFF2-40B4-BE49-F238E27FC236}">
                <a16:creationId xmlns:a16="http://schemas.microsoft.com/office/drawing/2014/main" id="{00000000-0008-0000-1500-000004000000}"/>
              </a:ext>
            </a:extLst>
          </xdr:cNvPr>
          <xdr:cNvSpPr txBox="1"/>
        </xdr:nvSpPr>
        <xdr:spPr>
          <a:xfrm>
            <a:off x="8061960" y="746760"/>
            <a:ext cx="1043940" cy="236220"/>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1"/>
              <a:t>PRESUPUESTO </a:t>
            </a:r>
          </a:p>
        </xdr:txBody>
      </xdr:sp>
    </xdr:grpSp>
    <xdr:clientData/>
  </xdr:twoCellAnchor>
  <xdr:twoCellAnchor>
    <xdr:from>
      <xdr:col>10</xdr:col>
      <xdr:colOff>754380</xdr:colOff>
      <xdr:row>2</xdr:row>
      <xdr:rowOff>0</xdr:rowOff>
    </xdr:from>
    <xdr:to>
      <xdr:col>12</xdr:col>
      <xdr:colOff>449580</xdr:colOff>
      <xdr:row>4</xdr:row>
      <xdr:rowOff>99060</xdr:rowOff>
    </xdr:to>
    <xdr:grpSp>
      <xdr:nvGrpSpPr>
        <xdr:cNvPr id="5" name="Grupo 4">
          <a:hlinkClick xmlns:r="http://schemas.openxmlformats.org/officeDocument/2006/relationships" r:id="rId2"/>
          <a:extLst>
            <a:ext uri="{FF2B5EF4-FFF2-40B4-BE49-F238E27FC236}">
              <a16:creationId xmlns:a16="http://schemas.microsoft.com/office/drawing/2014/main" id="{00000000-0008-0000-1500-000005000000}"/>
            </a:ext>
          </a:extLst>
        </xdr:cNvPr>
        <xdr:cNvGrpSpPr/>
      </xdr:nvGrpSpPr>
      <xdr:grpSpPr>
        <a:xfrm>
          <a:off x="9151620" y="365760"/>
          <a:ext cx="1280160" cy="472440"/>
          <a:chOff x="8953500" y="411480"/>
          <a:chExt cx="1280160" cy="472440"/>
        </a:xfrm>
      </xdr:grpSpPr>
      <xdr:sp macro="" textlink="">
        <xdr:nvSpPr>
          <xdr:cNvPr id="6" name="Rectángulo 5">
            <a:extLst>
              <a:ext uri="{FF2B5EF4-FFF2-40B4-BE49-F238E27FC236}">
                <a16:creationId xmlns:a16="http://schemas.microsoft.com/office/drawing/2014/main" id="{00000000-0008-0000-1500-000006000000}"/>
              </a:ext>
            </a:extLst>
          </xdr:cNvPr>
          <xdr:cNvSpPr/>
        </xdr:nvSpPr>
        <xdr:spPr>
          <a:xfrm>
            <a:off x="8953500" y="411480"/>
            <a:ext cx="1280160" cy="472440"/>
          </a:xfrm>
          <a:prstGeom prst="rect">
            <a:avLst/>
          </a:prstGeom>
          <a:ln>
            <a:solidFill>
              <a:sysClr val="windowText" lastClr="000000"/>
            </a:solidFill>
          </a:ln>
        </xdr:spPr>
        <xdr:style>
          <a:lnRef idx="3">
            <a:schemeClr val="lt1"/>
          </a:lnRef>
          <a:fillRef idx="1">
            <a:schemeClr val="accent6"/>
          </a:fillRef>
          <a:effectRef idx="1">
            <a:schemeClr val="accent6"/>
          </a:effectRef>
          <a:fontRef idx="minor">
            <a:schemeClr val="lt1"/>
          </a:fontRef>
        </xdr:style>
        <xdr:txBody>
          <a:bodyPr vertOverflow="clip" horzOverflow="clip" rtlCol="0" anchor="t"/>
          <a:lstStyle/>
          <a:p>
            <a:pPr algn="l"/>
            <a:endParaRPr lang="es-CO" sz="1100"/>
          </a:p>
        </xdr:txBody>
      </xdr:sp>
      <xdr:sp macro="" textlink="">
        <xdr:nvSpPr>
          <xdr:cNvPr id="7" name="CuadroTexto 6">
            <a:extLst>
              <a:ext uri="{FF2B5EF4-FFF2-40B4-BE49-F238E27FC236}">
                <a16:creationId xmlns:a16="http://schemas.microsoft.com/office/drawing/2014/main" id="{00000000-0008-0000-1500-000007000000}"/>
              </a:ext>
            </a:extLst>
          </xdr:cNvPr>
          <xdr:cNvSpPr txBox="1"/>
        </xdr:nvSpPr>
        <xdr:spPr>
          <a:xfrm>
            <a:off x="9144000" y="518160"/>
            <a:ext cx="922020" cy="220980"/>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1"/>
              <a:t>MATERIALES</a:t>
            </a:r>
          </a:p>
        </xdr:txBody>
      </xdr:sp>
    </xdr:grpSp>
    <xdr:clientData/>
  </xdr:twoCellAnchor>
  <xdr:twoCellAnchor>
    <xdr:from>
      <xdr:col>9</xdr:col>
      <xdr:colOff>152400</xdr:colOff>
      <xdr:row>6</xdr:row>
      <xdr:rowOff>60960</xdr:rowOff>
    </xdr:from>
    <xdr:to>
      <xdr:col>10</xdr:col>
      <xdr:colOff>579120</xdr:colOff>
      <xdr:row>9</xdr:row>
      <xdr:rowOff>99060</xdr:rowOff>
    </xdr:to>
    <xdr:grpSp>
      <xdr:nvGrpSpPr>
        <xdr:cNvPr id="8" name="Grupo 7">
          <a:hlinkClick xmlns:r="http://schemas.openxmlformats.org/officeDocument/2006/relationships" r:id="rId3"/>
          <a:extLst>
            <a:ext uri="{FF2B5EF4-FFF2-40B4-BE49-F238E27FC236}">
              <a16:creationId xmlns:a16="http://schemas.microsoft.com/office/drawing/2014/main" id="{00000000-0008-0000-1500-000008000000}"/>
            </a:ext>
          </a:extLst>
        </xdr:cNvPr>
        <xdr:cNvGrpSpPr/>
      </xdr:nvGrpSpPr>
      <xdr:grpSpPr>
        <a:xfrm>
          <a:off x="7757160" y="1165860"/>
          <a:ext cx="1219200" cy="777240"/>
          <a:chOff x="10835640" y="579120"/>
          <a:chExt cx="1219200" cy="777240"/>
        </a:xfrm>
      </xdr:grpSpPr>
      <xdr:sp macro="" textlink="">
        <xdr:nvSpPr>
          <xdr:cNvPr id="9" name="Flecha: a la derecha 8">
            <a:extLst>
              <a:ext uri="{FF2B5EF4-FFF2-40B4-BE49-F238E27FC236}">
                <a16:creationId xmlns:a16="http://schemas.microsoft.com/office/drawing/2014/main" id="{00000000-0008-0000-1500-000009000000}"/>
              </a:ext>
            </a:extLst>
          </xdr:cNvPr>
          <xdr:cNvSpPr/>
        </xdr:nvSpPr>
        <xdr:spPr>
          <a:xfrm>
            <a:off x="10835640" y="579120"/>
            <a:ext cx="1219200" cy="777240"/>
          </a:xfrm>
          <a:prstGeom prst="rightArrow">
            <a:avLst/>
          </a:prstGeom>
          <a:ln>
            <a:solidFill>
              <a:sysClr val="windowText" lastClr="000000"/>
            </a:solid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es-CO" sz="1100"/>
          </a:p>
        </xdr:txBody>
      </xdr:sp>
      <xdr:sp macro="" textlink="">
        <xdr:nvSpPr>
          <xdr:cNvPr id="10" name="CuadroTexto 9">
            <a:extLst>
              <a:ext uri="{FF2B5EF4-FFF2-40B4-BE49-F238E27FC236}">
                <a16:creationId xmlns:a16="http://schemas.microsoft.com/office/drawing/2014/main" id="{00000000-0008-0000-1500-00000A000000}"/>
              </a:ext>
            </a:extLst>
          </xdr:cNvPr>
          <xdr:cNvSpPr txBox="1"/>
        </xdr:nvSpPr>
        <xdr:spPr>
          <a:xfrm>
            <a:off x="10949940" y="845820"/>
            <a:ext cx="746760" cy="220980"/>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1"/>
              <a:t>EQUIPOS</a:t>
            </a:r>
          </a:p>
        </xdr:txBody>
      </xdr:sp>
    </xdr:grpSp>
    <xdr:clientData/>
  </xdr:twoCellAnchor>
  <xdr:twoCellAnchor>
    <xdr:from>
      <xdr:col>11</xdr:col>
      <xdr:colOff>152400</xdr:colOff>
      <xdr:row>6</xdr:row>
      <xdr:rowOff>114300</xdr:rowOff>
    </xdr:from>
    <xdr:to>
      <xdr:col>12</xdr:col>
      <xdr:colOff>739140</xdr:colOff>
      <xdr:row>10</xdr:row>
      <xdr:rowOff>45720</xdr:rowOff>
    </xdr:to>
    <xdr:grpSp>
      <xdr:nvGrpSpPr>
        <xdr:cNvPr id="11" name="Grupo 10">
          <a:hlinkClick xmlns:r="http://schemas.openxmlformats.org/officeDocument/2006/relationships" r:id="rId4"/>
          <a:extLst>
            <a:ext uri="{FF2B5EF4-FFF2-40B4-BE49-F238E27FC236}">
              <a16:creationId xmlns:a16="http://schemas.microsoft.com/office/drawing/2014/main" id="{00000000-0008-0000-1500-00000B000000}"/>
            </a:ext>
          </a:extLst>
        </xdr:cNvPr>
        <xdr:cNvGrpSpPr/>
      </xdr:nvGrpSpPr>
      <xdr:grpSpPr>
        <a:xfrm>
          <a:off x="9342120" y="1219200"/>
          <a:ext cx="1379220" cy="845820"/>
          <a:chOff x="9144000" y="1264920"/>
          <a:chExt cx="1379220" cy="845820"/>
        </a:xfrm>
      </xdr:grpSpPr>
      <xdr:sp macro="" textlink="">
        <xdr:nvSpPr>
          <xdr:cNvPr id="12" name="Diagrama de flujo: cinta perforada 11">
            <a:extLst>
              <a:ext uri="{FF2B5EF4-FFF2-40B4-BE49-F238E27FC236}">
                <a16:creationId xmlns:a16="http://schemas.microsoft.com/office/drawing/2014/main" id="{00000000-0008-0000-1500-00000C000000}"/>
              </a:ext>
            </a:extLst>
          </xdr:cNvPr>
          <xdr:cNvSpPr/>
        </xdr:nvSpPr>
        <xdr:spPr>
          <a:xfrm>
            <a:off x="9144000" y="1264920"/>
            <a:ext cx="1379220" cy="845820"/>
          </a:xfrm>
          <a:prstGeom prst="flowChartPunchedTape">
            <a:avLst/>
          </a:prstGeom>
          <a:ln>
            <a:solidFill>
              <a:sysClr val="windowText" lastClr="000000"/>
            </a:solidFill>
          </a:ln>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lang="es-CO" sz="1100"/>
          </a:p>
        </xdr:txBody>
      </xdr:sp>
      <xdr:sp macro="" textlink="">
        <xdr:nvSpPr>
          <xdr:cNvPr id="13" name="CuadroTexto 12">
            <a:extLst>
              <a:ext uri="{FF2B5EF4-FFF2-40B4-BE49-F238E27FC236}">
                <a16:creationId xmlns:a16="http://schemas.microsoft.com/office/drawing/2014/main" id="{00000000-0008-0000-1500-00000D000000}"/>
              </a:ext>
            </a:extLst>
          </xdr:cNvPr>
          <xdr:cNvSpPr txBox="1"/>
        </xdr:nvSpPr>
        <xdr:spPr>
          <a:xfrm>
            <a:off x="9288780" y="1455420"/>
            <a:ext cx="1059180" cy="434340"/>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100" b="1"/>
              <a:t>M. de O. &amp; RENDIMIENTO</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0</xdr:colOff>
      <xdr:row>2</xdr:row>
      <xdr:rowOff>15240</xdr:rowOff>
    </xdr:from>
    <xdr:to>
      <xdr:col>10</xdr:col>
      <xdr:colOff>556260</xdr:colOff>
      <xdr:row>4</xdr:row>
      <xdr:rowOff>129540</xdr:rowOff>
    </xdr:to>
    <xdr:grpSp>
      <xdr:nvGrpSpPr>
        <xdr:cNvPr id="2" name="Grupo 1">
          <a:hlinkClick xmlns:r="http://schemas.openxmlformats.org/officeDocument/2006/relationships" r:id="rId1"/>
          <a:extLst>
            <a:ext uri="{FF2B5EF4-FFF2-40B4-BE49-F238E27FC236}">
              <a16:creationId xmlns:a16="http://schemas.microsoft.com/office/drawing/2014/main" id="{00000000-0008-0000-1600-000002000000}"/>
            </a:ext>
          </a:extLst>
        </xdr:cNvPr>
        <xdr:cNvGrpSpPr/>
      </xdr:nvGrpSpPr>
      <xdr:grpSpPr>
        <a:xfrm>
          <a:off x="7795260" y="381000"/>
          <a:ext cx="1348740" cy="487680"/>
          <a:chOff x="7901940" y="632460"/>
          <a:chExt cx="1348740" cy="487680"/>
        </a:xfrm>
      </xdr:grpSpPr>
      <xdr:sp macro="" textlink="">
        <xdr:nvSpPr>
          <xdr:cNvPr id="3" name="Elipse 2">
            <a:extLst>
              <a:ext uri="{FF2B5EF4-FFF2-40B4-BE49-F238E27FC236}">
                <a16:creationId xmlns:a16="http://schemas.microsoft.com/office/drawing/2014/main" id="{00000000-0008-0000-1600-000003000000}"/>
              </a:ext>
            </a:extLst>
          </xdr:cNvPr>
          <xdr:cNvSpPr/>
        </xdr:nvSpPr>
        <xdr:spPr>
          <a:xfrm>
            <a:off x="7901940" y="632460"/>
            <a:ext cx="1348740" cy="48768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sp macro="" textlink="">
        <xdr:nvSpPr>
          <xdr:cNvPr id="4" name="CuadroTexto 3">
            <a:extLst>
              <a:ext uri="{FF2B5EF4-FFF2-40B4-BE49-F238E27FC236}">
                <a16:creationId xmlns:a16="http://schemas.microsoft.com/office/drawing/2014/main" id="{00000000-0008-0000-1600-000004000000}"/>
              </a:ext>
            </a:extLst>
          </xdr:cNvPr>
          <xdr:cNvSpPr txBox="1"/>
        </xdr:nvSpPr>
        <xdr:spPr>
          <a:xfrm>
            <a:off x="8061960" y="746760"/>
            <a:ext cx="1043940" cy="236220"/>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1"/>
              <a:t>PRESUPUESTO </a:t>
            </a:r>
          </a:p>
        </xdr:txBody>
      </xdr:sp>
    </xdr:grpSp>
    <xdr:clientData/>
  </xdr:twoCellAnchor>
  <xdr:twoCellAnchor>
    <xdr:from>
      <xdr:col>10</xdr:col>
      <xdr:colOff>754380</xdr:colOff>
      <xdr:row>2</xdr:row>
      <xdr:rowOff>0</xdr:rowOff>
    </xdr:from>
    <xdr:to>
      <xdr:col>12</xdr:col>
      <xdr:colOff>449580</xdr:colOff>
      <xdr:row>4</xdr:row>
      <xdr:rowOff>99060</xdr:rowOff>
    </xdr:to>
    <xdr:grpSp>
      <xdr:nvGrpSpPr>
        <xdr:cNvPr id="5" name="Grupo 4">
          <a:hlinkClick xmlns:r="http://schemas.openxmlformats.org/officeDocument/2006/relationships" r:id="rId2"/>
          <a:extLst>
            <a:ext uri="{FF2B5EF4-FFF2-40B4-BE49-F238E27FC236}">
              <a16:creationId xmlns:a16="http://schemas.microsoft.com/office/drawing/2014/main" id="{00000000-0008-0000-1600-000005000000}"/>
            </a:ext>
          </a:extLst>
        </xdr:cNvPr>
        <xdr:cNvGrpSpPr/>
      </xdr:nvGrpSpPr>
      <xdr:grpSpPr>
        <a:xfrm>
          <a:off x="9342120" y="365760"/>
          <a:ext cx="1280160" cy="472440"/>
          <a:chOff x="8953500" y="411480"/>
          <a:chExt cx="1280160" cy="472440"/>
        </a:xfrm>
      </xdr:grpSpPr>
      <xdr:sp macro="" textlink="">
        <xdr:nvSpPr>
          <xdr:cNvPr id="6" name="Rectángulo 5">
            <a:extLst>
              <a:ext uri="{FF2B5EF4-FFF2-40B4-BE49-F238E27FC236}">
                <a16:creationId xmlns:a16="http://schemas.microsoft.com/office/drawing/2014/main" id="{00000000-0008-0000-1600-000006000000}"/>
              </a:ext>
            </a:extLst>
          </xdr:cNvPr>
          <xdr:cNvSpPr/>
        </xdr:nvSpPr>
        <xdr:spPr>
          <a:xfrm>
            <a:off x="8953500" y="411480"/>
            <a:ext cx="1280160" cy="472440"/>
          </a:xfrm>
          <a:prstGeom prst="rect">
            <a:avLst/>
          </a:prstGeom>
          <a:ln>
            <a:solidFill>
              <a:sysClr val="windowText" lastClr="000000"/>
            </a:solidFill>
          </a:ln>
        </xdr:spPr>
        <xdr:style>
          <a:lnRef idx="3">
            <a:schemeClr val="lt1"/>
          </a:lnRef>
          <a:fillRef idx="1">
            <a:schemeClr val="accent6"/>
          </a:fillRef>
          <a:effectRef idx="1">
            <a:schemeClr val="accent6"/>
          </a:effectRef>
          <a:fontRef idx="minor">
            <a:schemeClr val="lt1"/>
          </a:fontRef>
        </xdr:style>
        <xdr:txBody>
          <a:bodyPr vertOverflow="clip" horzOverflow="clip" rtlCol="0" anchor="t"/>
          <a:lstStyle/>
          <a:p>
            <a:pPr algn="l"/>
            <a:endParaRPr lang="es-CO" sz="1100"/>
          </a:p>
        </xdr:txBody>
      </xdr:sp>
      <xdr:sp macro="" textlink="">
        <xdr:nvSpPr>
          <xdr:cNvPr id="7" name="CuadroTexto 6">
            <a:extLst>
              <a:ext uri="{FF2B5EF4-FFF2-40B4-BE49-F238E27FC236}">
                <a16:creationId xmlns:a16="http://schemas.microsoft.com/office/drawing/2014/main" id="{00000000-0008-0000-1600-000007000000}"/>
              </a:ext>
            </a:extLst>
          </xdr:cNvPr>
          <xdr:cNvSpPr txBox="1"/>
        </xdr:nvSpPr>
        <xdr:spPr>
          <a:xfrm>
            <a:off x="9144000" y="518160"/>
            <a:ext cx="922020" cy="220980"/>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1"/>
              <a:t>MATERIALES</a:t>
            </a:r>
          </a:p>
        </xdr:txBody>
      </xdr:sp>
    </xdr:grpSp>
    <xdr:clientData/>
  </xdr:twoCellAnchor>
  <xdr:twoCellAnchor>
    <xdr:from>
      <xdr:col>9</xdr:col>
      <xdr:colOff>152400</xdr:colOff>
      <xdr:row>6</xdr:row>
      <xdr:rowOff>60960</xdr:rowOff>
    </xdr:from>
    <xdr:to>
      <xdr:col>10</xdr:col>
      <xdr:colOff>579120</xdr:colOff>
      <xdr:row>8</xdr:row>
      <xdr:rowOff>91440</xdr:rowOff>
    </xdr:to>
    <xdr:grpSp>
      <xdr:nvGrpSpPr>
        <xdr:cNvPr id="8" name="Grupo 7">
          <a:hlinkClick xmlns:r="http://schemas.openxmlformats.org/officeDocument/2006/relationships" r:id="rId3"/>
          <a:extLst>
            <a:ext uri="{FF2B5EF4-FFF2-40B4-BE49-F238E27FC236}">
              <a16:creationId xmlns:a16="http://schemas.microsoft.com/office/drawing/2014/main" id="{00000000-0008-0000-1600-000008000000}"/>
            </a:ext>
          </a:extLst>
        </xdr:cNvPr>
        <xdr:cNvGrpSpPr/>
      </xdr:nvGrpSpPr>
      <xdr:grpSpPr>
        <a:xfrm>
          <a:off x="7947660" y="1325880"/>
          <a:ext cx="1219200" cy="777240"/>
          <a:chOff x="10835640" y="579120"/>
          <a:chExt cx="1219200" cy="777240"/>
        </a:xfrm>
      </xdr:grpSpPr>
      <xdr:sp macro="" textlink="">
        <xdr:nvSpPr>
          <xdr:cNvPr id="9" name="Flecha: a la derecha 8">
            <a:extLst>
              <a:ext uri="{FF2B5EF4-FFF2-40B4-BE49-F238E27FC236}">
                <a16:creationId xmlns:a16="http://schemas.microsoft.com/office/drawing/2014/main" id="{00000000-0008-0000-1600-000009000000}"/>
              </a:ext>
            </a:extLst>
          </xdr:cNvPr>
          <xdr:cNvSpPr/>
        </xdr:nvSpPr>
        <xdr:spPr>
          <a:xfrm>
            <a:off x="10835640" y="579120"/>
            <a:ext cx="1219200" cy="777240"/>
          </a:xfrm>
          <a:prstGeom prst="rightArrow">
            <a:avLst/>
          </a:prstGeom>
          <a:ln>
            <a:solidFill>
              <a:sysClr val="windowText" lastClr="000000"/>
            </a:solid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es-CO" sz="1100"/>
          </a:p>
        </xdr:txBody>
      </xdr:sp>
      <xdr:sp macro="" textlink="">
        <xdr:nvSpPr>
          <xdr:cNvPr id="10" name="CuadroTexto 9">
            <a:extLst>
              <a:ext uri="{FF2B5EF4-FFF2-40B4-BE49-F238E27FC236}">
                <a16:creationId xmlns:a16="http://schemas.microsoft.com/office/drawing/2014/main" id="{00000000-0008-0000-1600-00000A000000}"/>
              </a:ext>
            </a:extLst>
          </xdr:cNvPr>
          <xdr:cNvSpPr txBox="1"/>
        </xdr:nvSpPr>
        <xdr:spPr>
          <a:xfrm>
            <a:off x="10949940" y="845820"/>
            <a:ext cx="746760" cy="220980"/>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1"/>
              <a:t>EQUIPOS</a:t>
            </a:r>
          </a:p>
        </xdr:txBody>
      </xdr:sp>
    </xdr:grpSp>
    <xdr:clientData/>
  </xdr:twoCellAnchor>
  <xdr:twoCellAnchor>
    <xdr:from>
      <xdr:col>11</xdr:col>
      <xdr:colOff>152400</xdr:colOff>
      <xdr:row>6</xdr:row>
      <xdr:rowOff>114300</xdr:rowOff>
    </xdr:from>
    <xdr:to>
      <xdr:col>12</xdr:col>
      <xdr:colOff>739140</xdr:colOff>
      <xdr:row>9</xdr:row>
      <xdr:rowOff>30480</xdr:rowOff>
    </xdr:to>
    <xdr:grpSp>
      <xdr:nvGrpSpPr>
        <xdr:cNvPr id="11" name="Grupo 10">
          <a:hlinkClick xmlns:r="http://schemas.openxmlformats.org/officeDocument/2006/relationships" r:id="rId4"/>
          <a:extLst>
            <a:ext uri="{FF2B5EF4-FFF2-40B4-BE49-F238E27FC236}">
              <a16:creationId xmlns:a16="http://schemas.microsoft.com/office/drawing/2014/main" id="{00000000-0008-0000-1600-00000B000000}"/>
            </a:ext>
          </a:extLst>
        </xdr:cNvPr>
        <xdr:cNvGrpSpPr/>
      </xdr:nvGrpSpPr>
      <xdr:grpSpPr>
        <a:xfrm>
          <a:off x="9532620" y="1379220"/>
          <a:ext cx="1379220" cy="845820"/>
          <a:chOff x="9144000" y="1264920"/>
          <a:chExt cx="1379220" cy="845820"/>
        </a:xfrm>
      </xdr:grpSpPr>
      <xdr:sp macro="" textlink="">
        <xdr:nvSpPr>
          <xdr:cNvPr id="12" name="Diagrama de flujo: cinta perforada 11">
            <a:extLst>
              <a:ext uri="{FF2B5EF4-FFF2-40B4-BE49-F238E27FC236}">
                <a16:creationId xmlns:a16="http://schemas.microsoft.com/office/drawing/2014/main" id="{00000000-0008-0000-1600-00000C000000}"/>
              </a:ext>
            </a:extLst>
          </xdr:cNvPr>
          <xdr:cNvSpPr/>
        </xdr:nvSpPr>
        <xdr:spPr>
          <a:xfrm>
            <a:off x="9144000" y="1264920"/>
            <a:ext cx="1379220" cy="845820"/>
          </a:xfrm>
          <a:prstGeom prst="flowChartPunchedTape">
            <a:avLst/>
          </a:prstGeom>
          <a:ln>
            <a:solidFill>
              <a:sysClr val="windowText" lastClr="000000"/>
            </a:solidFill>
          </a:ln>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lang="es-CO" sz="1100"/>
          </a:p>
        </xdr:txBody>
      </xdr:sp>
      <xdr:sp macro="" textlink="">
        <xdr:nvSpPr>
          <xdr:cNvPr id="13" name="CuadroTexto 12">
            <a:extLst>
              <a:ext uri="{FF2B5EF4-FFF2-40B4-BE49-F238E27FC236}">
                <a16:creationId xmlns:a16="http://schemas.microsoft.com/office/drawing/2014/main" id="{00000000-0008-0000-1600-00000D000000}"/>
              </a:ext>
            </a:extLst>
          </xdr:cNvPr>
          <xdr:cNvSpPr txBox="1"/>
        </xdr:nvSpPr>
        <xdr:spPr>
          <a:xfrm>
            <a:off x="9288780" y="1455420"/>
            <a:ext cx="1059180" cy="434340"/>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100" b="1"/>
              <a:t>M. de O. &amp; RENDIMIENTO</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0</xdr:colOff>
      <xdr:row>2</xdr:row>
      <xdr:rowOff>15240</xdr:rowOff>
    </xdr:from>
    <xdr:to>
      <xdr:col>10</xdr:col>
      <xdr:colOff>556260</xdr:colOff>
      <xdr:row>4</xdr:row>
      <xdr:rowOff>129540</xdr:rowOff>
    </xdr:to>
    <xdr:grpSp>
      <xdr:nvGrpSpPr>
        <xdr:cNvPr id="2" name="Grupo 1">
          <a:hlinkClick xmlns:r="http://schemas.openxmlformats.org/officeDocument/2006/relationships" r:id="rId1"/>
          <a:extLst>
            <a:ext uri="{FF2B5EF4-FFF2-40B4-BE49-F238E27FC236}">
              <a16:creationId xmlns:a16="http://schemas.microsoft.com/office/drawing/2014/main" id="{00000000-0008-0000-1700-000002000000}"/>
            </a:ext>
          </a:extLst>
        </xdr:cNvPr>
        <xdr:cNvGrpSpPr/>
      </xdr:nvGrpSpPr>
      <xdr:grpSpPr>
        <a:xfrm>
          <a:off x="7604760" y="381000"/>
          <a:ext cx="1348740" cy="487680"/>
          <a:chOff x="7901940" y="632460"/>
          <a:chExt cx="1348740" cy="487680"/>
        </a:xfrm>
      </xdr:grpSpPr>
      <xdr:sp macro="" textlink="">
        <xdr:nvSpPr>
          <xdr:cNvPr id="3" name="Elipse 2">
            <a:extLst>
              <a:ext uri="{FF2B5EF4-FFF2-40B4-BE49-F238E27FC236}">
                <a16:creationId xmlns:a16="http://schemas.microsoft.com/office/drawing/2014/main" id="{00000000-0008-0000-1700-000003000000}"/>
              </a:ext>
            </a:extLst>
          </xdr:cNvPr>
          <xdr:cNvSpPr/>
        </xdr:nvSpPr>
        <xdr:spPr>
          <a:xfrm>
            <a:off x="7901940" y="632460"/>
            <a:ext cx="1348740" cy="48768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sp macro="" textlink="">
        <xdr:nvSpPr>
          <xdr:cNvPr id="4" name="CuadroTexto 3">
            <a:extLst>
              <a:ext uri="{FF2B5EF4-FFF2-40B4-BE49-F238E27FC236}">
                <a16:creationId xmlns:a16="http://schemas.microsoft.com/office/drawing/2014/main" id="{00000000-0008-0000-1700-000004000000}"/>
              </a:ext>
            </a:extLst>
          </xdr:cNvPr>
          <xdr:cNvSpPr txBox="1"/>
        </xdr:nvSpPr>
        <xdr:spPr>
          <a:xfrm>
            <a:off x="8061960" y="746760"/>
            <a:ext cx="1043940" cy="236220"/>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1"/>
              <a:t>PRESUPUESTO </a:t>
            </a:r>
          </a:p>
        </xdr:txBody>
      </xdr:sp>
    </xdr:grpSp>
    <xdr:clientData/>
  </xdr:twoCellAnchor>
  <xdr:twoCellAnchor>
    <xdr:from>
      <xdr:col>10</xdr:col>
      <xdr:colOff>754380</xdr:colOff>
      <xdr:row>2</xdr:row>
      <xdr:rowOff>0</xdr:rowOff>
    </xdr:from>
    <xdr:to>
      <xdr:col>12</xdr:col>
      <xdr:colOff>449580</xdr:colOff>
      <xdr:row>4</xdr:row>
      <xdr:rowOff>99060</xdr:rowOff>
    </xdr:to>
    <xdr:grpSp>
      <xdr:nvGrpSpPr>
        <xdr:cNvPr id="5" name="Grupo 4">
          <a:hlinkClick xmlns:r="http://schemas.openxmlformats.org/officeDocument/2006/relationships" r:id="rId2"/>
          <a:extLst>
            <a:ext uri="{FF2B5EF4-FFF2-40B4-BE49-F238E27FC236}">
              <a16:creationId xmlns:a16="http://schemas.microsoft.com/office/drawing/2014/main" id="{00000000-0008-0000-1700-000005000000}"/>
            </a:ext>
          </a:extLst>
        </xdr:cNvPr>
        <xdr:cNvGrpSpPr/>
      </xdr:nvGrpSpPr>
      <xdr:grpSpPr>
        <a:xfrm>
          <a:off x="9151620" y="365760"/>
          <a:ext cx="1280160" cy="472440"/>
          <a:chOff x="8953500" y="411480"/>
          <a:chExt cx="1280160" cy="472440"/>
        </a:xfrm>
      </xdr:grpSpPr>
      <xdr:sp macro="" textlink="">
        <xdr:nvSpPr>
          <xdr:cNvPr id="6" name="Rectángulo 5">
            <a:extLst>
              <a:ext uri="{FF2B5EF4-FFF2-40B4-BE49-F238E27FC236}">
                <a16:creationId xmlns:a16="http://schemas.microsoft.com/office/drawing/2014/main" id="{00000000-0008-0000-1700-000006000000}"/>
              </a:ext>
            </a:extLst>
          </xdr:cNvPr>
          <xdr:cNvSpPr/>
        </xdr:nvSpPr>
        <xdr:spPr>
          <a:xfrm>
            <a:off x="8953500" y="411480"/>
            <a:ext cx="1280160" cy="472440"/>
          </a:xfrm>
          <a:prstGeom prst="rect">
            <a:avLst/>
          </a:prstGeom>
          <a:ln>
            <a:solidFill>
              <a:sysClr val="windowText" lastClr="000000"/>
            </a:solidFill>
          </a:ln>
        </xdr:spPr>
        <xdr:style>
          <a:lnRef idx="3">
            <a:schemeClr val="lt1"/>
          </a:lnRef>
          <a:fillRef idx="1">
            <a:schemeClr val="accent6"/>
          </a:fillRef>
          <a:effectRef idx="1">
            <a:schemeClr val="accent6"/>
          </a:effectRef>
          <a:fontRef idx="minor">
            <a:schemeClr val="lt1"/>
          </a:fontRef>
        </xdr:style>
        <xdr:txBody>
          <a:bodyPr vertOverflow="clip" horzOverflow="clip" rtlCol="0" anchor="t"/>
          <a:lstStyle/>
          <a:p>
            <a:pPr algn="l"/>
            <a:endParaRPr lang="es-CO" sz="1100"/>
          </a:p>
        </xdr:txBody>
      </xdr:sp>
      <xdr:sp macro="" textlink="">
        <xdr:nvSpPr>
          <xdr:cNvPr id="7" name="CuadroTexto 6">
            <a:extLst>
              <a:ext uri="{FF2B5EF4-FFF2-40B4-BE49-F238E27FC236}">
                <a16:creationId xmlns:a16="http://schemas.microsoft.com/office/drawing/2014/main" id="{00000000-0008-0000-1700-000007000000}"/>
              </a:ext>
            </a:extLst>
          </xdr:cNvPr>
          <xdr:cNvSpPr txBox="1"/>
        </xdr:nvSpPr>
        <xdr:spPr>
          <a:xfrm>
            <a:off x="9144000" y="518160"/>
            <a:ext cx="922020" cy="220980"/>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1"/>
              <a:t>MATERIALES</a:t>
            </a:r>
          </a:p>
        </xdr:txBody>
      </xdr:sp>
    </xdr:grpSp>
    <xdr:clientData/>
  </xdr:twoCellAnchor>
  <xdr:twoCellAnchor>
    <xdr:from>
      <xdr:col>9</xdr:col>
      <xdr:colOff>152400</xdr:colOff>
      <xdr:row>6</xdr:row>
      <xdr:rowOff>60960</xdr:rowOff>
    </xdr:from>
    <xdr:to>
      <xdr:col>10</xdr:col>
      <xdr:colOff>579120</xdr:colOff>
      <xdr:row>8</xdr:row>
      <xdr:rowOff>91440</xdr:rowOff>
    </xdr:to>
    <xdr:grpSp>
      <xdr:nvGrpSpPr>
        <xdr:cNvPr id="8" name="Grupo 7">
          <a:hlinkClick xmlns:r="http://schemas.openxmlformats.org/officeDocument/2006/relationships" r:id="rId3"/>
          <a:extLst>
            <a:ext uri="{FF2B5EF4-FFF2-40B4-BE49-F238E27FC236}">
              <a16:creationId xmlns:a16="http://schemas.microsoft.com/office/drawing/2014/main" id="{00000000-0008-0000-1700-000008000000}"/>
            </a:ext>
          </a:extLst>
        </xdr:cNvPr>
        <xdr:cNvGrpSpPr/>
      </xdr:nvGrpSpPr>
      <xdr:grpSpPr>
        <a:xfrm>
          <a:off x="7757160" y="1165860"/>
          <a:ext cx="1219200" cy="777240"/>
          <a:chOff x="10835640" y="579120"/>
          <a:chExt cx="1219200" cy="777240"/>
        </a:xfrm>
      </xdr:grpSpPr>
      <xdr:sp macro="" textlink="">
        <xdr:nvSpPr>
          <xdr:cNvPr id="9" name="Flecha: a la derecha 8">
            <a:extLst>
              <a:ext uri="{FF2B5EF4-FFF2-40B4-BE49-F238E27FC236}">
                <a16:creationId xmlns:a16="http://schemas.microsoft.com/office/drawing/2014/main" id="{00000000-0008-0000-1700-000009000000}"/>
              </a:ext>
            </a:extLst>
          </xdr:cNvPr>
          <xdr:cNvSpPr/>
        </xdr:nvSpPr>
        <xdr:spPr>
          <a:xfrm>
            <a:off x="10835640" y="579120"/>
            <a:ext cx="1219200" cy="777240"/>
          </a:xfrm>
          <a:prstGeom prst="rightArrow">
            <a:avLst/>
          </a:prstGeom>
          <a:ln>
            <a:solidFill>
              <a:sysClr val="windowText" lastClr="000000"/>
            </a:solidFill>
          </a:ln>
        </xdr:spPr>
        <xdr:style>
          <a:lnRef idx="3">
            <a:schemeClr val="lt1"/>
          </a:lnRef>
          <a:fillRef idx="1">
            <a:schemeClr val="accent2"/>
          </a:fillRef>
          <a:effectRef idx="1">
            <a:schemeClr val="accent2"/>
          </a:effectRef>
          <a:fontRef idx="minor">
            <a:schemeClr val="lt1"/>
          </a:fontRef>
        </xdr:style>
        <xdr:txBody>
          <a:bodyPr vertOverflow="clip" horzOverflow="clip" rtlCol="0" anchor="t"/>
          <a:lstStyle/>
          <a:p>
            <a:pPr algn="l"/>
            <a:endParaRPr lang="es-CO" sz="1100"/>
          </a:p>
        </xdr:txBody>
      </xdr:sp>
      <xdr:sp macro="" textlink="">
        <xdr:nvSpPr>
          <xdr:cNvPr id="10" name="CuadroTexto 9">
            <a:extLst>
              <a:ext uri="{FF2B5EF4-FFF2-40B4-BE49-F238E27FC236}">
                <a16:creationId xmlns:a16="http://schemas.microsoft.com/office/drawing/2014/main" id="{00000000-0008-0000-1700-00000A000000}"/>
              </a:ext>
            </a:extLst>
          </xdr:cNvPr>
          <xdr:cNvSpPr txBox="1"/>
        </xdr:nvSpPr>
        <xdr:spPr>
          <a:xfrm>
            <a:off x="10949940" y="845820"/>
            <a:ext cx="746760" cy="220980"/>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1"/>
              <a:t>EQUIPOS</a:t>
            </a:r>
          </a:p>
        </xdr:txBody>
      </xdr:sp>
    </xdr:grpSp>
    <xdr:clientData/>
  </xdr:twoCellAnchor>
  <xdr:twoCellAnchor>
    <xdr:from>
      <xdr:col>11</xdr:col>
      <xdr:colOff>152400</xdr:colOff>
      <xdr:row>6</xdr:row>
      <xdr:rowOff>114300</xdr:rowOff>
    </xdr:from>
    <xdr:to>
      <xdr:col>12</xdr:col>
      <xdr:colOff>739140</xdr:colOff>
      <xdr:row>9</xdr:row>
      <xdr:rowOff>30480</xdr:rowOff>
    </xdr:to>
    <xdr:grpSp>
      <xdr:nvGrpSpPr>
        <xdr:cNvPr id="11" name="Grupo 10">
          <a:hlinkClick xmlns:r="http://schemas.openxmlformats.org/officeDocument/2006/relationships" r:id="rId4"/>
          <a:extLst>
            <a:ext uri="{FF2B5EF4-FFF2-40B4-BE49-F238E27FC236}">
              <a16:creationId xmlns:a16="http://schemas.microsoft.com/office/drawing/2014/main" id="{00000000-0008-0000-1700-00000B000000}"/>
            </a:ext>
          </a:extLst>
        </xdr:cNvPr>
        <xdr:cNvGrpSpPr/>
      </xdr:nvGrpSpPr>
      <xdr:grpSpPr>
        <a:xfrm>
          <a:off x="9342120" y="1219200"/>
          <a:ext cx="1379220" cy="845820"/>
          <a:chOff x="9144000" y="1264920"/>
          <a:chExt cx="1379220" cy="845820"/>
        </a:xfrm>
      </xdr:grpSpPr>
      <xdr:sp macro="" textlink="">
        <xdr:nvSpPr>
          <xdr:cNvPr id="12" name="Diagrama de flujo: cinta perforada 11">
            <a:extLst>
              <a:ext uri="{FF2B5EF4-FFF2-40B4-BE49-F238E27FC236}">
                <a16:creationId xmlns:a16="http://schemas.microsoft.com/office/drawing/2014/main" id="{00000000-0008-0000-1700-00000C000000}"/>
              </a:ext>
            </a:extLst>
          </xdr:cNvPr>
          <xdr:cNvSpPr/>
        </xdr:nvSpPr>
        <xdr:spPr>
          <a:xfrm>
            <a:off x="9144000" y="1264920"/>
            <a:ext cx="1379220" cy="845820"/>
          </a:xfrm>
          <a:prstGeom prst="flowChartPunchedTape">
            <a:avLst/>
          </a:prstGeom>
          <a:ln>
            <a:solidFill>
              <a:sysClr val="windowText" lastClr="000000"/>
            </a:solidFill>
          </a:ln>
        </xdr:spPr>
        <xdr:style>
          <a:lnRef idx="1">
            <a:schemeClr val="accent4"/>
          </a:lnRef>
          <a:fillRef idx="3">
            <a:schemeClr val="accent4"/>
          </a:fillRef>
          <a:effectRef idx="2">
            <a:schemeClr val="accent4"/>
          </a:effectRef>
          <a:fontRef idx="minor">
            <a:schemeClr val="lt1"/>
          </a:fontRef>
        </xdr:style>
        <xdr:txBody>
          <a:bodyPr vertOverflow="clip" horzOverflow="clip" rtlCol="0" anchor="t"/>
          <a:lstStyle/>
          <a:p>
            <a:pPr algn="l"/>
            <a:endParaRPr lang="es-CO" sz="1100"/>
          </a:p>
        </xdr:txBody>
      </xdr:sp>
      <xdr:sp macro="" textlink="">
        <xdr:nvSpPr>
          <xdr:cNvPr id="13" name="CuadroTexto 12">
            <a:extLst>
              <a:ext uri="{FF2B5EF4-FFF2-40B4-BE49-F238E27FC236}">
                <a16:creationId xmlns:a16="http://schemas.microsoft.com/office/drawing/2014/main" id="{00000000-0008-0000-1700-00000D000000}"/>
              </a:ext>
            </a:extLst>
          </xdr:cNvPr>
          <xdr:cNvSpPr txBox="1"/>
        </xdr:nvSpPr>
        <xdr:spPr>
          <a:xfrm>
            <a:off x="9288780" y="1455420"/>
            <a:ext cx="1059180" cy="434340"/>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100" b="1"/>
              <a:t>M. de O. &amp; RENDIMIENTO</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cbookair/Downloads/RESUM96"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Laura\AppData\Local\Temp\SHARE\ESTIMA\P7020\PROYECTO\730\CAMBIOS\Z2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Angel%202006\PROCESOS_LIC_PAV_LOC\LICITACION_PPL_4_GRUPOS\PRESUPUESTOS_26_06_06\PRESUP_DEFINITIVOS_4G\PRESUP_PRECIOS_UNIFICADOS_OK\PRESUPUESTO%205-7.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Presupuesto%20Construcci&#243;n%20Puente%20Peatonal%20Manita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vqicpysvr\VQ2008\Users\Laura\AppData\Local\Temp\SHARE\ESTIMA\P7020\PROYECTO\730\CAMBIOS\Z2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Javier_or_compa/zulma/Fin/Anexos/PRESUPUESTOS-REV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MaCaroCar\Documents\PERSONAL%20MACAROCAR\PPTO%20PRELIMINAR%20PPL\APU%20VOL%2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camilocorredor/Desktop/E:/C/G/Area%20Proyectos/A/AiuBPMarco98"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0.6.75.177\VQ2008\Users\Laura\AppData\Local\Temp\SHARE\ESTIMA\P7020\PROYECTO\730\CAMBIOS\Z20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Users\uuu\Documents\09-11-16\SE\Documents%20and%20Settings\crendon.HMV\Local%20Settings\Temporary%20Internet%20Files\OLK3\859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067E981F/COSTO%20DE%20PROPIEDAD"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067E981F\COSTO%20DE%20PROPIEDAD"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Vqicpysvr\VQ2008\SHARE\ESTIMA\P7020\PROYECTO\730\CAMBIOS\Z20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a%20%20aaInformaci&#243;n%20GRUPO%204/A%20MInformes%20Mensuales/Informe%20de%20estado%20vial%20ene/aCCIDENTES%20DE%201995%20-%20199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Users\ADOLFO%20ALONSO%20BUITRA\Documents\ADOLFO\Documentos_General_2010-2011\Obras_2010\Francisco_Calderon\Federacion_Cafeteros\Presupuesto_Federacion\PRESUPUESTO%20Y%20APUS%20608-MONIQUIRAMARZO.LXS.xlsm"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ZXPREPLIEGOS%20PUENTE%20ARMADA/PRESUP/ZPREPLIEGOS%20PUENTE%20ARMADA/OBRAS%20PUENTE%20ARMADA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camilocorredor/Desktop/E:/04_CONTRATO%20GOBER2016/07_PPTO%20GOBER/01_COL%20BARTOLOME/Dise&#241;os%20Tipo/A01C-AULA%2040%20NI&#209;OS%20CLIMA%20CALIDO/A01C-AULA%201%20MOD_%20C/5.%20Presupuesto/A1F-(2_Aula_Alta(AB)_CF).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K:\a%20%20aaInformaci&#243;n%20GRUPO%204\A%20MInformes%20Mensuales\Informe%20de%20estado%20vial%20ene\aCCIDENTES%20DE%201995%20-%201996.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presupuesto%20idu\CANTIDADES%20OBRA\comunicaciones\PTTO%20COMUNICACIONES%2014-ABR-09.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Familia%20Monsalvo%20D&#237;az\Equipo%20Anterior\Rossana\CONSULTORIA\2009\Insumos%20200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Presupuestis\obras\Inst.%20Electricas%20presupuesto%20fina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resupuestis\obras\Inst.%20Electricas%20presupuesto%20fina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Lucho/transfer%20lucho/Mis%20documentos/ANDES3/mayo%204-01/Mis%20documentos/AiuApoSaraBrut200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Lucho/transfer%20lucho/Mis%20documentos/AiuApoSaraBrut200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Amd/documentos%20c/Documentos-Wilson/Advial-Cmarca/bimestral/06-dic-ene-99/03JUN-JUL-98/Acc%20Ago-Sep.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cjparrao1\Desktop\Presupuesto\IDU%20-%20copia\Componentes%20enTrabajo\Presupuesto%20Por%20Tramo\Tramo%203\Presupuesto%20Tramo%203.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mromero/Desktop/LICITACIONES%20Y%20CONCURSOS/PROCESOS%202013/OBRA/LP-SGT-SRN-0XX-2013%20-%20PTE%20SAN%20JORGE/PREVIOS/a%20%20aaInformaci&#243;n%20GRUPO%204/A%20MInformes%20Mensuales/Informe%20de%20estado%20vial%20ene/aCCIDENTES%20DE%201995%20-%201996.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Centauro\datos\1\CIRCUITOS%20CODENS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entauro\datos\1\CIRCUITOS%20CODENSA.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Users/Ingeniero/AppData/Local/Microsoft/Windows/Temporary%20Internet%20Files/Content.IE5/RENLP734/APU_HIDROSAN%20DEF.xlsm"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SERVER/AppData/Local/Temp/Rar$DIa0.969/Users/Usuario_pc/Documents/ING%20CIVIL/SEC%20INFRAESTRUCTURA/VIAS/BELLAVISTA....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Usuario_pc/Documents/ING%20CIVIL/SEC%20INFRAESTRUCTURA/VIAS/BELLAVIST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Users/camilocorredor/Desktop/A:/Mis%20documentos/INF.BIMENSUAL/INFORME%20BIMENSUAL%20JUL-AGO-200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BIIM/RAFAEL%20-%20PROYECTOS%20TIPO%20BIIM%20MARZO/14.0%20PRESUPUESTOS%20FINALES%20PARA%20IMPRESI&#211;N/Presupuestos%20placa%20huellas/SOACHA%20Presupuesto_750%20_Intermedia_Suelo%20CD_V04V2.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D:\BIIM\RAFAEL%20-%20PROYECTOS%20TIPO%20BIIM%20MARZO\14.0%20PRESUPUESTOS%20FINALES%20PARA%20IMPRESI&#211;N\Presupuestos%20placa%20huellas\SOACHA%20Presupuesto_750%20_Intermedia_Suelo%20CD_V04V2.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Documents%20and%20Settings/user/Mis%20documentos/MAFA/grupo%20hogar/alto%20de%20santander%20final%205%20pisos/DISE&#209;O%20HIDROSANITARIO_ALTO%20DE%20SANTANDER/APU_HIDROSA.xlsm"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Users/SERVER/AppData/Local/Temp/Rar$DIa0.969/LANDRADE/OFICINA/Contrato%20GO2010056/informacion%202008/COSTEO%20DE%20A.I.U.%20Y%20FACTOR%20MULTIPLICADOR%20PARA%20PROYECTAR%20A&#209;O%202009.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D:\LANDRADE\OFICINA\Contrato%20GO2010056\informacion%202008\COSTEO%20DE%20A.I.U.%20Y%20FACTOR%20MULTIPLICADOR%20PARA%20PROYECTAR%20A&#209;O%202009.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Pc1/E/AMV-3005-2005/ADMON%20GRUPO%203%202004%20-2005/PRESUPUESTOS/Analisis%20de%20Precios%20Unitarios%20ASTRID.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PAVICOL/MSOFFICE/LICITAR/analisis%20del%20AIU/AIU.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marino/C/Documents%20and%20Settings/Hector%20Guerrero/Mis%20documentos/Licitaciones%20realizadas/Invias/INTER-Taraza-caucasia/DIFERGO/WINDOWS/TEMP/UNITARIOS.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D:\Hp-alexander\Documentos\winnt\perfiles\Co80097831\Mis%20documentos\Formatos\Presupuesto%20Da&#241;os%20Interinstitucionales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Hp-alexander\Documentos\winnt\perfiles\Co80097831\Mis%20documentos\Formatos\Presupuesto%20Da&#241;os%20Interinstitucionales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Users/SERVER/AppData/Local/Temp/Rar$DIa0.969/Users/adolfo/Desktop/PRESUPUESTO%20INGENIE.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D:\Users\adolfo\Desktop\PRESUPUESTO%20INGENIE.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G:\TRONCAL%2010\PRESUPUESTO\RECIBIDA\PRESUPUESTO\An&#225;lisis%20de%20precios%20unitarios\Datos%20b&#225;sicos.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D:\A0838\nuevos%20tdr\01_TRABAJO\IDU_202\PRESUPUESTOS\ABRIL_18\Ppto%20de%20Obra%20INARE-IDU-202-05%20-%20Tramo%20Cra-15-19%20-Separador-%20v.16-04-07.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0838\nuevos%20tdr\01_TRABAJO\IDU_202\PRESUPUESTOS\ABRIL_18\Ppto%20de%20Obra%20INARE-IDU-202-05%20-%20Tramo%20Cra-15-19%20-Separador-%20v.16-04-07.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D:\Presupuestis\licitaciones%202009\ENA\ABS\Numeros-ABS-ENA\Speed-Zone-CLAUDIA%20MENDEZ.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Presupuestis\licitaciones%202009\ENA\ABS\Numeros-ABS-ENA\Speed-Zone-CLAUDIA%20MENDEZ.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Documents%20and%20Settings/ccastrod/Escritorio/PLANTILLAS/EJEMPLOS%20APUS/META/APUS_META_2013-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Users/SERVER/AppData/Local/Temp/Rar$DIa0.969/BIIM/CAROLINA%20OLARTE/Consolidacion%20Territorial/Entregables/PROYECTOS%20UACT%20-%20Finales/7.%20Nechi/3.%20Presupuesto/Presupuesto%20Nechi%20(2Feb.2015).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D:\BIIM\CAROLINA%20OLARTE\Consolidacion%20Territorial\Entregables\PROYECTOS%20UACT%20-%20Finales\7.%20Nechi\3.%20Presupuesto\Presupuesto%20Nechi%20(2Feb.2015).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D:\Centauro\datos\Trab\Codensa-RSA\Densidades%20de%20carga\Cargabilidad%20econ&#243;mica5.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entauro\datos\Trab\Codensa-RSA\Densidades%20de%20carga\Cargabilidad%20econ&#243;mica5.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Users/SERVER/AppData/Local/Temp/Rar$DIa0.969/Users/adolfo/Desktop/ING%20INGENIRIA%20S.A/B7A%20-Cancha%20750/3.%20Dise&#241;o%20Hidrosanitario/SABANA_PRESUPUESTO_CanchaMultiple_900_08sep2012.xlsx"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D:\Users\adolfo\Desktop\ING%20INGENIRIA%20S.A\B7A%20-Cancha%20750\3.%20Dise&#241;o%20Hidrosanitario\SABANA_PRESUPUESTO_CanchaMultiple_900_08sep2012.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Documents%20and%20Settings/user/Mis%20documentos/MAFA/grupo%20hogar/alto%20de%20santander%20final%205%20pisos/URBANISMO_ASAN_RECORD/APU_HIDROSANITARIAS.xlsm"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mac/Documents/amv/presupuestos%20para%20atenci&#243;n%20de%20emergencias%20por%20ola%20invernal%202010%20y%202011/PRESUPUESTOS%20EMERGENCIAS%20OFICIAL%20BARBOSA%20CISNEROS%20PTO%20BERRIO%20JULIO%2027%202011.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G:\Documents%20and%20Settings\MANUEL%20RICARDO%20GOMEZ\I.D.U\KM%205%20V&#237;a%20la%20Calera\PROCESO%20PRECONTRACUTUAL\presupuestos\Construcci&#243;n\EJEMPLOS\Copia%20de%20PRESUPUESTO%20PUENTE%20TRANSVERSAL%2045%20-%20V.1.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D:\Servidor\f\C.701%20DISE&#209;OS%20IDU%20GRUPO%20G\09%20Productos%20de%20la%20Consultor&#237;a\701_SIN_ANALISIS_PRECIOS_UNITARIOS%20en%20proceso\APU_GRUPO_G-Base.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Servidor\f\C.701%20DISE&#209;OS%20IDU%20GRUPO%20G\09%20Productos%20de%20la%20Consultor&#237;a\701_SIN_ANALISIS_PRECIOS_UNITARIOS%20en%20proceso\APU_GRUPO_G-Base.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2015/Documents%20and%20Settings/user/Mis%20documentos/CONSORCIO%202/Abanico/Casa%20Villa%20Maestro/Informe%20de%20gastos%20Cto%20208-2003%20Obra%20Matecandel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D:\Servidor\DATOS%20(F)\Documents%20and%20Settings\Administrador\Mis%20documentos\Mis%20archivos%20recibidos\APUS%20JUNIO%2015-04.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Servidor\DATOS%20(F)\Documents%20and%20Settings\Administrador\Mis%20documentos\Mis%20archivos%20recibidos\APUS%20JUNIO%2015-04.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G:\Documents%20and%20Settings\cmcarden1\Mis%20documentos\MARIA%20CAROLINA\PRESUPUESTO\CONSTRUCCI&#211;N\CALI%20TUNA%20BAJA\1.%20PRESUPUESTO%20CALI%20TUNA%20BAJA%20FINAL.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2015/DOCUMENTOS/COMUNA%203%20INFORME%20FINAL%20ULTIMO/COMUNA%20TRES%20DISE&#209;O%20HIDRAULICO/Hojas%20de%20calculo/APU&#180;s%20Comuna%20Tres%20Licitacion.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Users/camilocorredor/Desktop/E:/04_CONTRATO%20GOBER2016/07_PPTO%20GOBER/01_COL%20BARTOLOME/Users/INGABU%20SAS/Desktop/ING%20INGENIRIA%20S.A/1.%20GRUPO%20A/A01M-AULA%20MADERA/7.%20Presupuesto/A01M-AULA%20MADERA21112012.xlsx"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G:\Escritorio\PP\PP%20no%20usados\1&#186;%20de%20Mayo%20con%2049C.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D:\Users\Ing.%20Oscar\Downloads\MATRIZ%20PARA%20EL%20CALCULO%20DEL%20AIU%202009.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Estacion2/d/DOCUME~1/USER05~1/CONFIG~1/TEMP/ADMINISTRACION%20VIAL%20G2/PRESUPUESTOS/Presupuesto%20remoci&#243;n%20de%20derrumbes.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Users/SERVER/AppData/Local/Temp/Rar$DIa0.969/Users/jmperez/Documents/TECNICA/DEPORTE%20Y%20RECREACION/02%20ESTANDARIZADO%20POLIDEPORTIVO/05%20HOJA%20CALCULO%20ESTANDARIZADO/PRESUPUESTO%20DEL%20POLIDEPORTIVO%20COMPLETO.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D:\Users\jmperez\Documents\TECNICA\DEPORTE%20Y%20RECREACION\02%20ESTANDARIZADO%20POLIDEPORTIVO\05%20HOJA%20CALCULO%20ESTANDARIZADO\PRESUPUESTO%20DEL%20POLIDEPORTIVO%20COMPLETO.xlsx"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camilocorredor/Desktop/grupolhs/DOCUME~1/DORIAN~1/CONFIG~1/Temp/PRESUPUESTOS/Obras%20Licitadas/Licitaciones%20del%202004/71%20al%2080/78%20PUENTE%20QUEBRADA%20LA%20UNION%20-%20PORCE%20III/Excel/RELACI~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Users/camilocorredor/Desktop/grupolhs/DOCUME~1/DORIAN~1/CONFIG~1/Temp/WINDOWS/TEMP/RELACI~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Users/camilocorredor/Desktop/Srvpptos/presupuestos/PRESUPUESTOS/Obras%20Licitadas/Licitaciones%20del%202004/71%20al%2080/78%20PUENTE%20QUEBRADA%20LA%20UNION%20-%20PORCE%20III/Excel/RELACI~1.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Users/SERVER/AppData/Local/Temp/Rar$DIa0.969/Pacho/GRUIA%20CACOM%203/PRESENTACION/APU%20GAITANA/APU%20PRESUPUESTO%2020-01-07%20(NO%20ABRIR).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D:\Pacho\GRUIA%20CACOM%203\PRESENTACION\APU%20GAITANA\APU%20PRESUPUESTO%2020-01-07%20(NO%20ABRIR).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H:\ADM%20VIAL%2003%20-%20CORDOBA\ESTADO%20DE%20RED\2103mar%20.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Informaci&#243;n%20Metrol&#237;nea\Contratos\Metrolinea\CONSULTORIA%20METROLINEA\ESTRUCTURACION%20PLIEGOS%20DE%20CONDICIONES%20PORTAL%20NORTE\ENVIO%20%23%209\NORTE\PRESUPUESTO%20PORTAL%20NORTE%20V.3.1%20-%2009-07-2017.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Users/SERVER/AppData/Local/Temp/Rar$DIa0.969/Users/adolfo/Downloads/1409-2012_Presupuesto_750(1)............xlsx"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D:\Users\adolfo\Downloads\1409-2012_Presupuesto_750(1)............xlsx"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Users/SERVER/AppData/Local/Temp/Rar$DIa0.969/2016/PROYECTA-BIIM/PROYECTO/PROYECTO/Proyecto%20Tipacoqu&#233;%20ALC/13.%20Presupuesto%20Y%20APU&#180;S/PRESUPUESTO%20Y%20APU&#180;s%20TIPACOQUE%20%20%2006-10-2014.xlsx"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D:\2016\PROYECTA-BIIM\PROYECTO\PROYECTO\Proyecto%20Tipacoqu&#233;%20ALC\13.%20Presupuesto%20Y%20APU&#180;S\PRESUPUESTO%20Y%20APU&#180;s%20TIPACOQUE%20%20%2006-10-2014.xlsx"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Users/SERVER/AppData/Local/Temp/Rar$DIa0.969/Users/USUARIO/Desktop/ESPB/1.%20PROYECTOS/MUNICIPIOS/MACRO%20PARA%20PRESUPUESTO/APU'S%20GOBERNACION%202013%20GENERAL%20-%20CABETO.xlsm"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D:\Users\USUARIO\Desktop\ESPB\1.%20PROYECTOS\MUNICIPIOS\MACRO%20PARA%20PRESUPUESTO\APU'S%20GOBERNACION%202013%20GENERAL%20-%20CABETO.xlsm"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ACPINCIVIL/DABEIBA/APU%202012/Estructura%20APU%202012%20ANTIOQUIA%20(version%20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temp/OBRA%206205/APU%20Y%20PRESUPUESTO%202012-2014%20BARBOSA%20-%20CISNEROS%20Final.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D:\Servidorsma\761\PRODUCTOS\E&amp;D\P127\Informes\Presupuestos\P127-PO-GE-002%20V1%20EN%20PROCESO.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Servidorsma\761\PRODUCTOS\E&amp;D\P127\Informes\Presupuestos\P127-PO-GE-002%20V1%20EN%20PROCESO.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Users/JorgeF/Documents/amv%20grupo%203%20boyaca%202009/PRECIOS%20UNITARIOS/corregidos/2011/LICITACIONES%20AGOSTO%202011/apus%20boyaca%20VIA%20chiquinquira%20-%20TUNJA.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Users/SERVER/AppData/Local/Temp/Rar$DIa0.969/Documents%20and%20Settings/jsaldarriaga/Mis%20documentos/MARIO/2008/CONTRATACI&#211;N%202008/PRESUPUESTOS/base%20de%20datos%202008/SIMULACI&#211;NEDIFICIO.ok.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D:\Documents%20and%20Settings\jsaldarriaga\Mis%20documentos\MARIO\2008\CONTRATACI&#211;N%202008\PRESUPUESTOS\base%20de%20datos%202008\SIMULACI&#211;NEDIFICIO.ok.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D:\Datos%20Francisco\Downloads\20200724-HVCI-PTE-POTELCO-BAV_TOC.xlsm"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http://www.contratos.gov.co/Mchacon/Oficina/PROYECTOS%20EN%20REVISION/JARDIN%20SOCIAL%20URAPANES/Enero%2027/AIU%20Jardin%20los%20Urapanes.1.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Users/camilocorredor/Desktop/Alizarralde/pliegos/Mauricio/LICITACIONES/Licitaciones-2001/Villavicencio-Barranca/Base-Cumaral-Barranca.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Documents%20and%20Settings/Usuario/Mis%20documentos/AMVDIADCOL/ANALIS%20DE%20PRECIOS%20UNITARIOS%20-%202011%20TERRITORIAL%20ANTIOQUA/Estructura%20APU%202012%20ANTIOQUIA%20(version%20definitiva).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MANTENIMIENTO%20RUTA%201001_MARZO%20DE%202008/Documents%20and%20Settings/PEDRO%20GARCIA%20REALPE/Mis%20documentos/AMV_G1_2006_TUMACO/Actas%20AMV_G1_Tumaco/a%20%20aaInformaci&#243;n"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D:\estudios\patios\PRESUPUESTO%20LISTO\LOS%20PATIOS%20MARZO%202018\PRESUPUESTO%20LOS%20PATIOS%20MARZ0%202018.xlsx"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D:\Lcopc2421\correo\PLANOBRASING.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Lcopc2421\correo\PLANOBRASING.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c_85\compartida\Cofinanciacion\FICHAS%20Y%20FORMATOS\UNITARIOS%20GENERALES.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Users/ESTELLA/Desktop/AMC/PROG%20PRESUPUESTOS%202019%20(original)%20(1).xlsm"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A:\costodisteeb.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Users/camilocorredor/Desktop/H:/VARIOS/2014-11-08/CD%20DPS/B06A-CUBIERTA%20DEPORTIVA%20750m/6.%20Cantidades%20y%20Especificaciones/Z_Intermedia_750M&#178;/Cantidades_750%20_Intermedia_Suelo%20CD.xlsx"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marino/C/Documents%20and%20Settings/Hector%20Guerrero/Mis%20documentos/Licitaciones%20realizadas/Invias/INTER-Taraza-caucasia/DIFERGO/WINDOWS/TEMP/Preobra/ModeloPresupuesto.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Users/SERVER/AppData/Local/Temp/Rar$DIa0.969/Users/Alvaro%20Alvarez/Downloads/ESTRUCTURA%20DE%20PRESUPUESTO%20CUBIERTA%20ALCALDIA.xlsx"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Users/Alvaro%20Alvarez/Downloads/ESTRUCTURA%20DE%20PRESUPUESTO%20CUBIERTA%20ALCALDIA.xlsx"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Users/SERVER/AppData/Local/Temp/Rar$DIa0.969/MIJ/NL%20Costeos/Costeo%20Consultoria%20Bancol.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D:\MIJ\NL%20Costeos\Costeo%20Consultoria%20Bancol.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MANTENIMIENTO%20RUTA%201001_MARZO%20DE%202008/Documents%20and%20Settings/Jaime%20Rojas/Mis%20documentos/Contrato/Interv/JunBarba/a%20%20aaInformaci&#243;n%20GRUPO%204/A%20MInformes%20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96"/>
      <sheetName val="Hoja2"/>
      <sheetName val="Hoja5"/>
      <sheetName val="DIURNO"/>
      <sheetName val="Hoja1"/>
      <sheetName val="Proveedores"/>
      <sheetName val="RANGOS DE CONTRATO"/>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SEGM"/>
      <sheetName val="CANT PAV-1"/>
      <sheetName val="MEMORIAS"/>
      <sheetName val="MMTO"/>
      <sheetName val="PRESUPUESTO2"/>
      <sheetName val="SEGM2"/>
      <sheetName val="CANT PAV-2"/>
      <sheetName val="MMTO2"/>
    </sheet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 y Dis"/>
      <sheetName val="Fondo Ensayos"/>
      <sheetName val="Obra puente"/>
      <sheetName val="AIU"/>
      <sheetName val="Fondo Ajustes"/>
      <sheetName val="Interventoria"/>
      <sheetName val="MINTRANSPORTE"/>
      <sheetName val="FACTOR MULTIPLICADOR"/>
      <sheetName val="Datos Generales"/>
      <sheetName val="CRONOGRAMA"/>
      <sheetName val="APU ANTICORROSIVO"/>
      <sheetName val="APU LIMPIEZA Y PINTURA"/>
      <sheetName val="APU REFUERZOS"/>
      <sheetName val="APU ADECUACIÓN PASAMANOS"/>
      <sheetName val="APU DESMONTE BARANDA"/>
      <sheetName val="APU REINSTALACIÓN BARANDA"/>
      <sheetName val="APU BARANDA NUEVA"/>
      <sheetName val="APU PINTURA BARANDA"/>
      <sheetName val="APU CONCRETO - METALDECK"/>
    </sheetNames>
    <sheetDataSet>
      <sheetData sheetId="0" refreshError="1"/>
      <sheetData sheetId="1" refreshError="1"/>
      <sheetData sheetId="2" refreshError="1"/>
      <sheetData sheetId="3">
        <row r="105">
          <cell r="J105">
            <v>0.2394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Hoja2"/>
      <sheetName val="INDICADORES"/>
      <sheetName val="original_sist"/>
      <sheetName val="Hoja3"/>
      <sheetName val="O.P."/>
      <sheetName val="DATOS"/>
      <sheetName val="Desplegab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sheetName val="AASHTO"/>
    </sheetNames>
    <sheetDataSet>
      <sheetData sheetId="0" refreshError="1"/>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
      <sheetName val="1.1.1"/>
      <sheetName val="1.2.1"/>
      <sheetName val="1.2.2"/>
      <sheetName val="1.2.3"/>
      <sheetName val="1.2.4"/>
      <sheetName val="1.2.5"/>
      <sheetName val="1.2.6"/>
      <sheetName val="1.3.1"/>
      <sheetName val="1.3.2"/>
      <sheetName val="1.4.1"/>
      <sheetName val="1.4.2"/>
      <sheetName val="1.4.3"/>
      <sheetName val="1.4.4"/>
      <sheetName val="1.4.5"/>
      <sheetName val="1.4.6"/>
      <sheetName val="1.4.7"/>
      <sheetName val="1.4.8"/>
      <sheetName val="1.4.9"/>
      <sheetName val="1.4.10"/>
      <sheetName val="1.4.11"/>
      <sheetName val="1.4.12"/>
      <sheetName val="1.4.13"/>
      <sheetName val="1.4.14"/>
      <sheetName val="1.5.1"/>
      <sheetName val="1.5.2"/>
      <sheetName val="1.5.3"/>
      <sheetName val="2.1.1"/>
      <sheetName val="2.1.2"/>
      <sheetName val="2.1.3"/>
      <sheetName val="2.1.4"/>
      <sheetName val="2.1.5"/>
      <sheetName val="2.1.6"/>
      <sheetName val="2.1.7"/>
      <sheetName val="2.1.8"/>
      <sheetName val="2.1.9"/>
      <sheetName val="2.1.10"/>
      <sheetName val="2.1.11"/>
      <sheetName val="2.1.12"/>
      <sheetName val="2.1.13"/>
      <sheetName val="2.1.14"/>
      <sheetName val="2.1.15"/>
      <sheetName val="2.1.16"/>
      <sheetName val="2.1.17"/>
      <sheetName val="2.1.18"/>
      <sheetName val="2.1.19"/>
      <sheetName val="2.1.20"/>
      <sheetName val="2.1.21"/>
      <sheetName val="2.1.22"/>
      <sheetName val="2.1.23"/>
      <sheetName val="2.1.24"/>
      <sheetName val="2.1.25"/>
      <sheetName val="2.1.26"/>
      <sheetName val="2.2.1"/>
      <sheetName val="2.2.2"/>
      <sheetName val="2.2.3"/>
      <sheetName val="2.2.4"/>
      <sheetName val="2.4.1"/>
      <sheetName val="2.4.2"/>
      <sheetName val="2.4.3"/>
      <sheetName val="2.4.4"/>
      <sheetName val="2.4.5"/>
      <sheetName val="2.4.6"/>
      <sheetName val="2.4.7"/>
      <sheetName val="3.1.1"/>
      <sheetName val="3.1.2"/>
      <sheetName val="3.1.3"/>
      <sheetName val="3.1.4"/>
      <sheetName val="3.1.5"/>
      <sheetName val="3.1.6"/>
      <sheetName val="3.2.1"/>
      <sheetName val="3.2.2"/>
      <sheetName val="3.2.3"/>
      <sheetName val="3.2.4"/>
      <sheetName val="3.2.5"/>
      <sheetName val="3.2.6"/>
      <sheetName val="3.2.7"/>
      <sheetName val="4.1.1"/>
      <sheetName val="4.1.2"/>
      <sheetName val="4.1.3"/>
      <sheetName val="4.1.4"/>
      <sheetName val="4.2.1"/>
      <sheetName val="4.2.2"/>
      <sheetName val="4.2.3"/>
      <sheetName val="4.2.4"/>
      <sheetName val="4.2.5"/>
      <sheetName val="4.2.6"/>
      <sheetName val="4.3.1"/>
      <sheetName val="4.3.2"/>
      <sheetName val="4.6.1"/>
      <sheetName val="4.6.2"/>
      <sheetName val="4.6.3"/>
      <sheetName val="4.6.4"/>
      <sheetName val="4.6.5"/>
      <sheetName val="4.6.6"/>
      <sheetName val="4.6.7"/>
      <sheetName val="4.6.8"/>
      <sheetName val="4.6.9"/>
      <sheetName val="4.6.10"/>
      <sheetName val="4.6.11"/>
      <sheetName val="4.6.12"/>
      <sheetName val="4.6.13"/>
      <sheetName val="4.6.14"/>
      <sheetName val="4.6.15"/>
      <sheetName val="4.6.16"/>
      <sheetName val="4.6.17"/>
      <sheetName val="4.6.18"/>
      <sheetName val="4.6.19"/>
      <sheetName val="4.6.20"/>
      <sheetName val="4.6.21"/>
      <sheetName val="4.6.22"/>
      <sheetName val="4.6.23"/>
      <sheetName val="4.6.24"/>
      <sheetName val="4.6.25"/>
      <sheetName val="4.6.26"/>
      <sheetName val="4.6.27"/>
      <sheetName val="4.6.28"/>
      <sheetName val="4.6.29"/>
      <sheetName val="4.6.30"/>
      <sheetName val="4.6.31"/>
      <sheetName val="4.6.32"/>
      <sheetName val="4.6.33"/>
      <sheetName val="4.6.34"/>
      <sheetName val="4.6.35"/>
      <sheetName val="4.6.36"/>
      <sheetName val="4.6.37"/>
      <sheetName val="4.6.38"/>
      <sheetName val="4.6.39"/>
      <sheetName val="4.6.40"/>
      <sheetName val="4.6.41"/>
      <sheetName val="4.6.42"/>
      <sheetName val="4.6.43"/>
      <sheetName val="4.6.44"/>
      <sheetName val="4.6.45"/>
      <sheetName val="4.6.46"/>
      <sheetName val="4.6.47"/>
      <sheetName val="4.6.48"/>
      <sheetName val="4.6.49"/>
      <sheetName val="4.6.50"/>
      <sheetName val="4.6.51"/>
      <sheetName val="4.6.52"/>
      <sheetName val="4.6.53"/>
      <sheetName val="4.6.54"/>
      <sheetName val="4.6.55"/>
      <sheetName val="4.6.56"/>
      <sheetName val="4.6.57"/>
      <sheetName val="4.6.58"/>
      <sheetName val="4.6.59"/>
      <sheetName val="4.6.60"/>
      <sheetName val="4.6.61"/>
      <sheetName val="4.6.62"/>
      <sheetName val="4.6.63"/>
      <sheetName val="4.6.64"/>
      <sheetName val="4.6.65"/>
      <sheetName val="4.6.66"/>
      <sheetName val="4.6.67"/>
      <sheetName val="4.6.68"/>
      <sheetName val="4.6.69"/>
      <sheetName val="4.6.70"/>
      <sheetName val="4.6.71"/>
      <sheetName val="4.6.72"/>
      <sheetName val="4.6.73"/>
      <sheetName val="4.6.74"/>
      <sheetName val="4.6.75"/>
      <sheetName val="4.6.76"/>
      <sheetName val="4.6.77"/>
      <sheetName val="4.6.78"/>
      <sheetName val="4.6.79"/>
      <sheetName val="4.6.80"/>
      <sheetName val="4.6.81"/>
      <sheetName val="4.6.82"/>
      <sheetName val="4.6.83"/>
      <sheetName val="4.6.84"/>
      <sheetName val="4.6.85"/>
      <sheetName val="4.6.86"/>
      <sheetName val="4.6.87"/>
      <sheetName val="4.6.88"/>
      <sheetName val="4.6.89"/>
      <sheetName val="4.6.90"/>
      <sheetName val="4.7.1"/>
      <sheetName val="4.7.2"/>
      <sheetName val="4.7.3"/>
      <sheetName val="4.7.5"/>
      <sheetName val="4.7.6"/>
      <sheetName val="4.7.7"/>
      <sheetName val="4.7.8"/>
      <sheetName val="4.7.9"/>
      <sheetName val="4.7.10"/>
      <sheetName val="4.7.11"/>
      <sheetName val="4.8.1"/>
      <sheetName val="4.8.2"/>
      <sheetName val="4.8.3"/>
      <sheetName val="4.8.4"/>
      <sheetName val="4.8.5"/>
      <sheetName val="4.8.6"/>
      <sheetName val="4.8.7"/>
      <sheetName val="4.8.8"/>
    </sheetNames>
    <sheetDataSet>
      <sheetData sheetId="0" refreshError="1">
        <row r="1">
          <cell r="A1" t="str">
            <v>RELACIÓN ÍTEM DE PAGO</v>
          </cell>
        </row>
        <row r="2">
          <cell r="A2" t="str">
            <v>ÍTEM</v>
          </cell>
          <cell r="B2" t="str">
            <v xml:space="preserve">DESCRIPCIÓN </v>
          </cell>
          <cell r="C2" t="str">
            <v>UN</v>
          </cell>
          <cell r="D2" t="str">
            <v>Precio Unitario Costo Directo</v>
          </cell>
        </row>
        <row r="3">
          <cell r="A3" t="str">
            <v>1</v>
          </cell>
          <cell r="B3" t="str">
            <v xml:space="preserve">SECCIÓN 1: GEOTÉCNIA Y PAVIMENTO </v>
          </cell>
          <cell r="C3">
            <v>0</v>
          </cell>
          <cell r="D3">
            <v>1</v>
          </cell>
        </row>
        <row r="4">
          <cell r="A4" t="str">
            <v>1.1</v>
          </cell>
          <cell r="B4" t="str">
            <v>Localización general</v>
          </cell>
          <cell r="C4">
            <v>0</v>
          </cell>
          <cell r="D4">
            <v>1</v>
          </cell>
        </row>
        <row r="5">
          <cell r="A5" t="str">
            <v>1.1.1</v>
          </cell>
          <cell r="B5" t="str">
            <v>Replanteo y localización general</v>
          </cell>
          <cell r="C5" t="str">
            <v>m2</v>
          </cell>
          <cell r="D5">
            <v>281</v>
          </cell>
        </row>
        <row r="6">
          <cell r="A6" t="str">
            <v>1.2</v>
          </cell>
          <cell r="B6" t="str">
            <v>Demoliciones y Remociones</v>
          </cell>
          <cell r="C6">
            <v>0</v>
          </cell>
          <cell r="D6">
            <v>1</v>
          </cell>
        </row>
        <row r="7">
          <cell r="A7" t="str">
            <v>1.2.1</v>
          </cell>
          <cell r="B7" t="str">
            <v xml:space="preserve">Demolición mecánica de sardinel existente incluye cargue, Transporte y disposición final en sitio autorizado por la autoridad ambiental competente </v>
          </cell>
          <cell r="C7" t="str">
            <v>ml</v>
          </cell>
          <cell r="D7">
            <v>6951</v>
          </cell>
        </row>
        <row r="8">
          <cell r="A8" t="str">
            <v>1.2.2</v>
          </cell>
          <cell r="B8" t="str">
            <v>Demolición de pisos en concreto incluye cargue, Transporte y disposición final en sitio autorizado por la autoridad ambiental competente  0.15&lt;e&lt;0.20</v>
          </cell>
          <cell r="C8" t="str">
            <v>m2</v>
          </cell>
          <cell r="D8">
            <v>6905</v>
          </cell>
        </row>
        <row r="9">
          <cell r="A9" t="str">
            <v>1.2.3</v>
          </cell>
          <cell r="B9" t="str">
            <v>Demolición de pisos en concreto incluye cargue, Transporte y disposición final en sitio autorizado por la autoridad ambiental competente  0.20&lt;e&lt;0.25</v>
          </cell>
          <cell r="C9" t="str">
            <v>m2</v>
          </cell>
          <cell r="D9">
            <v>8167</v>
          </cell>
        </row>
        <row r="10">
          <cell r="A10" t="str">
            <v>1.2.4</v>
          </cell>
          <cell r="B10" t="str">
            <v xml:space="preserve">Demolición de pavimento asfáltico de espesor variable incluye cargue, Transporte y disposición final en sitio autorizado por la autoridad ambiental competente </v>
          </cell>
          <cell r="C10" t="str">
            <v>m3</v>
          </cell>
          <cell r="D10">
            <v>35524</v>
          </cell>
        </row>
        <row r="11">
          <cell r="A11" t="str">
            <v>1.2.5</v>
          </cell>
          <cell r="B11" t="str">
            <v xml:space="preserve">Demolición de pisos en concreto hidráulico espesor variable incluye cargue, Transporte y disposición final en sitio autorizado por la autoridad ambiental competente </v>
          </cell>
          <cell r="C11" t="str">
            <v>m3</v>
          </cell>
          <cell r="D11">
            <v>51371</v>
          </cell>
        </row>
        <row r="12">
          <cell r="A12" t="str">
            <v>1.2.6</v>
          </cell>
          <cell r="B12" t="str">
            <v xml:space="preserve">Demolición de muros en concreto incluye cargue, Transporte y disposición final en sitio autorizado por la autoridad ambiental competente </v>
          </cell>
          <cell r="C12" t="str">
            <v>m3</v>
          </cell>
          <cell r="D12">
            <v>85597</v>
          </cell>
        </row>
        <row r="13">
          <cell r="A13" t="str">
            <v>1.3</v>
          </cell>
          <cell r="B13" t="str">
            <v>Excavaciones</v>
          </cell>
          <cell r="C13">
            <v>0</v>
          </cell>
          <cell r="D13">
            <v>1</v>
          </cell>
        </row>
        <row r="14">
          <cell r="A14" t="str">
            <v>1.3.1</v>
          </cell>
          <cell r="B14" t="str">
            <v>Excavación mecánica material sin clasificación, incluye cargue, disposición final en sitio autorizado por la autoridad ambiental competente y transporte (ET 310-05)</v>
          </cell>
          <cell r="C14" t="str">
            <v>m3</v>
          </cell>
          <cell r="D14">
            <v>21818</v>
          </cell>
        </row>
        <row r="15">
          <cell r="A15" t="str">
            <v>1.3.2</v>
          </cell>
          <cell r="B15" t="str">
            <v>Excavación manual, incluye cargue, transporte y disposición final en sitio autorizado por la autoridad ambiental competente</v>
          </cell>
          <cell r="C15" t="str">
            <v>m3</v>
          </cell>
          <cell r="D15">
            <v>28751</v>
          </cell>
        </row>
        <row r="16">
          <cell r="A16" t="str">
            <v>1.4</v>
          </cell>
          <cell r="B16" t="str">
            <v>Estructura del Pavimento</v>
          </cell>
          <cell r="C16">
            <v>0</v>
          </cell>
          <cell r="D16">
            <v>1</v>
          </cell>
        </row>
        <row r="17">
          <cell r="A17" t="str">
            <v>1.4.1</v>
          </cell>
          <cell r="B17" t="str">
            <v>Renivelación y compactación de la subrasante</v>
          </cell>
          <cell r="C17" t="str">
            <v>m2</v>
          </cell>
          <cell r="D17">
            <v>658</v>
          </cell>
        </row>
        <row r="18">
          <cell r="A18" t="str">
            <v>1.4.2</v>
          </cell>
          <cell r="B18" t="str">
            <v xml:space="preserve">Suministro y compactación de subbase granular SBG-A (ET2005 - 400 - 05) incluye transporte </v>
          </cell>
          <cell r="C18" t="str">
            <v>m3</v>
          </cell>
          <cell r="D18">
            <v>99012</v>
          </cell>
        </row>
        <row r="19">
          <cell r="A19" t="str">
            <v>1.4.3</v>
          </cell>
          <cell r="B19" t="str">
            <v xml:space="preserve">Suministro y compactación de subbase granular SBG-B (ET2005 - 400 - 05) incluye transporte </v>
          </cell>
          <cell r="C19" t="str">
            <v>m3</v>
          </cell>
          <cell r="D19">
            <v>99012</v>
          </cell>
        </row>
        <row r="20">
          <cell r="A20" t="str">
            <v>1.4.4</v>
          </cell>
          <cell r="B20" t="str">
            <v xml:space="preserve">Suministro y compactación de subbase granular SBG-C (ET2005 - 400 - 05) incluye transporte </v>
          </cell>
          <cell r="C20" t="str">
            <v>m3</v>
          </cell>
          <cell r="D20">
            <v>99012</v>
          </cell>
        </row>
        <row r="21">
          <cell r="A21" t="str">
            <v>1.4.5</v>
          </cell>
          <cell r="B21" t="str">
            <v>Suministro y compactación de Rellenos con material seleccionado para conformación de la subrasante (ET 320-05) ( incluye transporte)</v>
          </cell>
          <cell r="C21" t="str">
            <v>m3</v>
          </cell>
          <cell r="D21">
            <v>39015</v>
          </cell>
        </row>
        <row r="22">
          <cell r="A22" t="str">
            <v>1.4.6</v>
          </cell>
          <cell r="B22" t="str">
            <v xml:space="preserve">Separación de suelos de subrasante y capas granulares con geotextil NT 2000 o similar (ET-330-05)  </v>
          </cell>
          <cell r="C22" t="str">
            <v>m2</v>
          </cell>
          <cell r="D22">
            <v>6098</v>
          </cell>
        </row>
        <row r="23">
          <cell r="A23" t="str">
            <v>1.4.7</v>
          </cell>
          <cell r="B23" t="str">
            <v>Suministro e instalación de base granular estabilizada con emulsión CRL 1 al 4%  (Incluye transporte)</v>
          </cell>
          <cell r="C23" t="str">
            <v>m3</v>
          </cell>
          <cell r="D23">
            <v>174926</v>
          </cell>
        </row>
        <row r="24">
          <cell r="A24" t="str">
            <v>1.4.8</v>
          </cell>
          <cell r="B24" t="str">
            <v>Suministro e instalación de base granular (ET-2005 -400-05) ( incluye transporte)</v>
          </cell>
          <cell r="C24" t="str">
            <v>m3</v>
          </cell>
          <cell r="D24">
            <v>111806</v>
          </cell>
        </row>
        <row r="25">
          <cell r="A25" t="str">
            <v>1.4.9</v>
          </cell>
          <cell r="B25" t="str">
            <v>Suministro e instalación de capas de Material granular estabilizado con cemento al 7% (ET2005-420-05)  ( incluye transporte)</v>
          </cell>
          <cell r="C25" t="str">
            <v>m3</v>
          </cell>
          <cell r="D25">
            <v>119456</v>
          </cell>
        </row>
        <row r="26">
          <cell r="A26" t="str">
            <v>1.4.10</v>
          </cell>
          <cell r="B26" t="str">
            <v xml:space="preserve">Suministro y colocación de Rajón para el mejoramiento de la subrasantes, incluye transporte del material </v>
          </cell>
          <cell r="C26" t="str">
            <v>m3</v>
          </cell>
          <cell r="D26">
            <v>40188</v>
          </cell>
        </row>
        <row r="27">
          <cell r="A27" t="str">
            <v>1.4.11</v>
          </cell>
          <cell r="B27" t="str">
            <v>Suministro e imprimación con emulsión asfáltica (ET 2005 500-05)</v>
          </cell>
          <cell r="C27" t="str">
            <v>m2</v>
          </cell>
          <cell r="D27">
            <v>1879</v>
          </cell>
        </row>
        <row r="28">
          <cell r="A28" t="str">
            <v>1.4.12</v>
          </cell>
          <cell r="B28" t="str">
            <v>Suministro e instalación de Riego de liga con Emulsiones Catiónicas CRR-1 (ET2005 - 210 - 05)</v>
          </cell>
          <cell r="C28" t="str">
            <v>m2</v>
          </cell>
          <cell r="D28">
            <v>2962</v>
          </cell>
        </row>
        <row r="29">
          <cell r="A29" t="str">
            <v>1.4.13</v>
          </cell>
          <cell r="B29" t="str">
            <v>Suministro e instalación de Base asfáltica MD20 (ET2005 - 510 -05)</v>
          </cell>
          <cell r="C29" t="str">
            <v>m3</v>
          </cell>
          <cell r="D29">
            <v>481592</v>
          </cell>
        </row>
        <row r="30">
          <cell r="A30" t="str">
            <v>1.4.14</v>
          </cell>
          <cell r="B30" t="str">
            <v>Fresado de pavimentos asfálticos (ET 540 05) Incluye cargue, retiro y disposición final de escombros</v>
          </cell>
          <cell r="C30" t="str">
            <v>m3</v>
          </cell>
          <cell r="D30">
            <v>27821</v>
          </cell>
        </row>
        <row r="31">
          <cell r="A31" t="str">
            <v>1.5</v>
          </cell>
          <cell r="B31" t="str">
            <v>Pavimento en Concreto</v>
          </cell>
          <cell r="C31">
            <v>0</v>
          </cell>
          <cell r="D31">
            <v>0</v>
          </cell>
        </row>
        <row r="32">
          <cell r="A32" t="str">
            <v>1.5.1</v>
          </cell>
          <cell r="B32" t="str">
            <v>Suministro e instalación de pavimento de concreto MR-45 (incluye curado y texturizado)</v>
          </cell>
          <cell r="C32" t="str">
            <v>m3</v>
          </cell>
          <cell r="D32">
            <v>416058</v>
          </cell>
        </row>
        <row r="33">
          <cell r="A33" t="str">
            <v>1.5.2</v>
          </cell>
          <cell r="B33" t="str">
            <v>Suministro, figuración y amarre de acero de refuerzo 37000 psi fy=2800 kg/cm2</v>
          </cell>
          <cell r="C33" t="str">
            <v>kg</v>
          </cell>
          <cell r="D33">
            <v>2456</v>
          </cell>
        </row>
        <row r="34">
          <cell r="A34" t="str">
            <v>1.5.3</v>
          </cell>
          <cell r="B34" t="str">
            <v>Suministro, figuración y amarre de acero de refuerzo 60000 psi fy=4200 kg/cm2</v>
          </cell>
          <cell r="C34" t="str">
            <v>kg</v>
          </cell>
          <cell r="D34">
            <v>2456</v>
          </cell>
        </row>
        <row r="35">
          <cell r="A35" t="str">
            <v>2</v>
          </cell>
          <cell r="B35" t="str">
            <v>SECCIÓN 2: OBRAS PARA URBANISMO</v>
          </cell>
          <cell r="C35">
            <v>0</v>
          </cell>
          <cell r="D35">
            <v>1</v>
          </cell>
        </row>
        <row r="36">
          <cell r="A36" t="str">
            <v>2.1</v>
          </cell>
          <cell r="B36" t="str">
            <v>Andenes Sardineles y pisos</v>
          </cell>
          <cell r="C36">
            <v>0</v>
          </cell>
          <cell r="D36">
            <v>1</v>
          </cell>
        </row>
        <row r="37">
          <cell r="A37" t="str">
            <v>2.1.1</v>
          </cell>
          <cell r="B37" t="str">
            <v>Suministro e instalación de base granular extendido a mano (ET-2005 -400-05) ( incluye transporte)</v>
          </cell>
          <cell r="C37" t="str">
            <v>m3</v>
          </cell>
          <cell r="D37">
            <v>107762</v>
          </cell>
        </row>
        <row r="38">
          <cell r="A38" t="str">
            <v>2.1.2</v>
          </cell>
          <cell r="B38" t="str">
            <v>Suministro e instalación  de subbase granular SBG_C IDU -ET-400-05 ( Extendido a mano)</v>
          </cell>
          <cell r="C38" t="str">
            <v>m3</v>
          </cell>
          <cell r="D38">
            <v>93842</v>
          </cell>
        </row>
        <row r="39">
          <cell r="A39" t="str">
            <v>2.1.3</v>
          </cell>
          <cell r="B39" t="str">
            <v>Suministro y compactación de Rellenos para andenes con material seleccionado B-200 IDU tipo A  para conformación de la subrasante (ET 320-05) ( incluye transporte)</v>
          </cell>
          <cell r="C39" t="str">
            <v>m3</v>
          </cell>
          <cell r="D39">
            <v>43702</v>
          </cell>
        </row>
        <row r="40">
          <cell r="A40" t="str">
            <v>2.1.4</v>
          </cell>
          <cell r="B40" t="str">
            <v xml:space="preserve">Mejoramiento de la subrasante para andenes con material adicionado (INVIAS art. 230)Suministro y colocación de Rajón para el mejoramiento de la subrasantes, incluye transporte del material </v>
          </cell>
          <cell r="C40" t="str">
            <v>m3</v>
          </cell>
          <cell r="D40">
            <v>40188</v>
          </cell>
        </row>
        <row r="41">
          <cell r="A41" t="str">
            <v>2.1.5</v>
          </cell>
          <cell r="B41" t="str">
            <v>Suministro e instalación de placa de concreto MR-43 (incluye curado y texturizado)</v>
          </cell>
          <cell r="C41" t="str">
            <v>m3</v>
          </cell>
          <cell r="D41">
            <v>375320</v>
          </cell>
        </row>
        <row r="42">
          <cell r="A42" t="str">
            <v>2.1.6</v>
          </cell>
          <cell r="B42" t="str">
            <v>Suministro e Instalación de Geotextil tejido T1800 o similar</v>
          </cell>
          <cell r="C42" t="str">
            <v>m2</v>
          </cell>
          <cell r="D42">
            <v>3782</v>
          </cell>
        </row>
        <row r="43">
          <cell r="A43" t="str">
            <v>2.1.7</v>
          </cell>
          <cell r="B43" t="str">
            <v>Suministro e Instalación de Geotextil tejido T1600 o similar</v>
          </cell>
          <cell r="C43" t="str">
            <v>m2</v>
          </cell>
          <cell r="D43">
            <v>3023</v>
          </cell>
        </row>
        <row r="44">
          <cell r="A44" t="str">
            <v>2.1.8</v>
          </cell>
          <cell r="B44" t="str">
            <v>Suministro e instalación de Adoquín en Concreto Peatonal (200mmx100mmx60mm) (Cartilla de Andenes S.D.P./I.D.U. Ref.A-25)  incluye arena de peña.</v>
          </cell>
          <cell r="C44" t="str">
            <v>m2</v>
          </cell>
          <cell r="D44">
            <v>33602</v>
          </cell>
        </row>
        <row r="45">
          <cell r="A45" t="str">
            <v>2.1.9</v>
          </cell>
          <cell r="B45" t="str">
            <v>Suministro e instalación de Adoquín en Concreto tráfico vehicular (200mmx100mmx80mm) tipo II Norma Icontec 3829 incluye mortero 3000 PSI.</v>
          </cell>
          <cell r="C45" t="str">
            <v>m2</v>
          </cell>
          <cell r="D45">
            <v>47796</v>
          </cell>
        </row>
        <row r="46">
          <cell r="A46" t="str">
            <v>2.1.10</v>
          </cell>
          <cell r="B46" t="str">
            <v>Suministro e instalación de Adoquín en Arcilla (200mmx100mmx60mm)  incluye mortero 3000 PSI.</v>
          </cell>
          <cell r="C46" t="str">
            <v>m2</v>
          </cell>
          <cell r="D46">
            <v>29097</v>
          </cell>
        </row>
        <row r="47">
          <cell r="A47" t="str">
            <v>2.1.11</v>
          </cell>
          <cell r="B47" t="str">
            <v>Suministro e instalación de Adoquín en Arcilla tráfico vehicular (200mmx100mmx80mm) Tipo II Norma Icontec 3829 incluye arena de peña</v>
          </cell>
          <cell r="C47" t="str">
            <v>m2</v>
          </cell>
          <cell r="D47">
            <v>29824</v>
          </cell>
        </row>
        <row r="48">
          <cell r="A48" t="str">
            <v>2.1.12</v>
          </cell>
          <cell r="B48" t="str">
            <v>Suministro e instalación de Bordillo prefabricado A-80 (800x200x350mm), incluye mortero de 3000 psi</v>
          </cell>
          <cell r="C48" t="str">
            <v>ml</v>
          </cell>
          <cell r="D48">
            <v>33144</v>
          </cell>
        </row>
        <row r="49">
          <cell r="A49" t="str">
            <v>2.1.13</v>
          </cell>
          <cell r="B49" t="str">
            <v>Suministro e instalación de Loseta  Lisa  Bicapa Prefabricada en Concreto (400mmx400mmx60mm) Color gris. (Cartilla de andenes S.D.P./I.D.U Ref A-50) incluye arena</v>
          </cell>
          <cell r="C49" t="str">
            <v>ml</v>
          </cell>
          <cell r="D49">
            <v>40160</v>
          </cell>
        </row>
        <row r="50">
          <cell r="A50" t="str">
            <v>2.1.14</v>
          </cell>
          <cell r="B50" t="str">
            <v>Suministro e instalación de Loseta tipo toperol (400x400x60)  (Cartilla de Andenes S.D.P./I.D.U. Ref.A-55 y A-56) Incluye arena de peña y mortero de pega.</v>
          </cell>
          <cell r="C50" t="str">
            <v>m2</v>
          </cell>
          <cell r="D50">
            <v>40306</v>
          </cell>
        </row>
        <row r="51">
          <cell r="A51" t="str">
            <v>2.1.15</v>
          </cell>
          <cell r="B51" t="str">
            <v xml:space="preserve">Suministro e instalación de sardinel prefabricado  (800x200x500) A-10. Incluye mortero 3000 PSI. </v>
          </cell>
          <cell r="C51" t="str">
            <v>m2</v>
          </cell>
          <cell r="D51">
            <v>45642</v>
          </cell>
        </row>
        <row r="52">
          <cell r="A52" t="str">
            <v>2.1.16</v>
          </cell>
          <cell r="B52" t="str">
            <v>Suministro e instalación de Sardinel Bajo Rampas Cartilla de Andenes S.D.P./I.D.U. Ref.A-85 (800x200x350).  Incluye mortero 3000 PSI.</v>
          </cell>
          <cell r="C52" t="str">
            <v>ml</v>
          </cell>
          <cell r="D52">
            <v>44472</v>
          </cell>
        </row>
        <row r="53">
          <cell r="A53" t="str">
            <v>2.1.17</v>
          </cell>
          <cell r="B53" t="str">
            <v>Suministro e instalación de Sardinel Especial Rampa Tipo A 600x200x600 (Cartilla de Andenes S.D.P./I.D.U. A100 )</v>
          </cell>
          <cell r="C53" t="str">
            <v>ml</v>
          </cell>
          <cell r="D53">
            <v>46724</v>
          </cell>
        </row>
        <row r="54">
          <cell r="A54" t="str">
            <v>2.1.18</v>
          </cell>
          <cell r="B54" t="str">
            <v>Suministro e instalación de sardinel especial Rampa Tipo B (Cartilla de Andenes S.D.P./I.D.U. A110 )</v>
          </cell>
          <cell r="C54" t="str">
            <v>ml</v>
          </cell>
          <cell r="D54">
            <v>53704</v>
          </cell>
        </row>
        <row r="55">
          <cell r="A55" t="str">
            <v>2.1.19</v>
          </cell>
          <cell r="B55" t="str">
            <v xml:space="preserve">Construcción sardinel fundido en sitio h=0.40 m, e=0.15m, Concreto 3000 PSI premezclado. </v>
          </cell>
          <cell r="C55" t="str">
            <v>ml</v>
          </cell>
          <cell r="D55">
            <v>24668</v>
          </cell>
        </row>
        <row r="56">
          <cell r="A56" t="str">
            <v>2.1.20</v>
          </cell>
          <cell r="B56" t="str">
            <v>Suministro e instalación rampa empalme fundida en sitio concreto de 3500 psi. Incluye estampada tipo espina. Desnivel 0.14 m, Ancho 3.6 m y desarrollo 1.2 m.</v>
          </cell>
          <cell r="C56" t="str">
            <v>ml</v>
          </cell>
          <cell r="D56">
            <v>108857</v>
          </cell>
        </row>
        <row r="57">
          <cell r="A57" t="str">
            <v>2.1.21</v>
          </cell>
          <cell r="B57" t="str">
            <v xml:space="preserve">Suministro e instalación de pieza de remate para rampa tipo A  (Cartilla de Andenes S.D.P./I.D.U. Ref.A-105) </v>
          </cell>
          <cell r="C57" t="str">
            <v>un</v>
          </cell>
          <cell r="D57">
            <v>54972</v>
          </cell>
        </row>
        <row r="58">
          <cell r="A58" t="str">
            <v>2.1.22</v>
          </cell>
          <cell r="B58" t="str">
            <v>Concreto 3000 psi para Construcción de Franja de ajuste fundida en sitio.</v>
          </cell>
          <cell r="C58" t="str">
            <v>m3</v>
          </cell>
          <cell r="D58">
            <v>318576</v>
          </cell>
        </row>
        <row r="59">
          <cell r="A59" t="str">
            <v>2.1.23</v>
          </cell>
          <cell r="B59" t="str">
            <v>Suministro e instalación de Contenedor de Raíces Tipo B-20 (Cartilla de Andenes S.D.P./I.D.U. ) Incluye gravilla ( Dimensiones 1,2*1,6)</v>
          </cell>
          <cell r="C59" t="str">
            <v>m2</v>
          </cell>
          <cell r="D59">
            <v>163109</v>
          </cell>
        </row>
        <row r="60">
          <cell r="A60" t="str">
            <v>2.1.24</v>
          </cell>
          <cell r="B60" t="str">
            <v>Suministro e instalación de baranda metálica (Cartilla mobiliario urbano Ref. M-81)</v>
          </cell>
          <cell r="C60" t="str">
            <v>ml</v>
          </cell>
          <cell r="D60">
            <v>121462</v>
          </cell>
        </row>
        <row r="61">
          <cell r="A61" t="str">
            <v>2.1.25</v>
          </cell>
          <cell r="B61" t="str">
            <v>Collarín cajas</v>
          </cell>
          <cell r="C61" t="str">
            <v>ml</v>
          </cell>
          <cell r="D61">
            <v>38553</v>
          </cell>
        </row>
        <row r="62">
          <cell r="A62" t="str">
            <v>2.1.26</v>
          </cell>
          <cell r="B62" t="str">
            <v>Alcorque</v>
          </cell>
          <cell r="C62" t="str">
            <v>un</v>
          </cell>
          <cell r="D62">
            <v>54507</v>
          </cell>
        </row>
        <row r="63">
          <cell r="A63" t="str">
            <v>2.1.27</v>
          </cell>
          <cell r="B63" t="str">
            <v>Escalones</v>
          </cell>
          <cell r="C63" t="str">
            <v>un</v>
          </cell>
          <cell r="D63">
            <v>0</v>
          </cell>
        </row>
        <row r="64">
          <cell r="A64" t="str">
            <v>2.1.28</v>
          </cell>
          <cell r="B64" t="str">
            <v>Hombro Rampa</v>
          </cell>
          <cell r="C64" t="str">
            <v>ml</v>
          </cell>
          <cell r="D64">
            <v>0</v>
          </cell>
        </row>
        <row r="65">
          <cell r="A65" t="str">
            <v>2.1.29</v>
          </cell>
          <cell r="B65" t="str">
            <v>Muro de contención</v>
          </cell>
          <cell r="C65" t="str">
            <v>m2</v>
          </cell>
          <cell r="D65">
            <v>0</v>
          </cell>
        </row>
        <row r="66">
          <cell r="A66" t="str">
            <v>2.1.30</v>
          </cell>
          <cell r="B66" t="e">
            <v>#N/A</v>
          </cell>
          <cell r="C66" t="e">
            <v>#N/A</v>
          </cell>
          <cell r="D66">
            <v>0</v>
          </cell>
        </row>
        <row r="67">
          <cell r="A67" t="str">
            <v>2.1.31</v>
          </cell>
          <cell r="B67" t="e">
            <v>#N/A</v>
          </cell>
          <cell r="C67" t="e">
            <v>#N/A</v>
          </cell>
          <cell r="D67">
            <v>0</v>
          </cell>
        </row>
        <row r="68">
          <cell r="A68" t="str">
            <v>2.1.32</v>
          </cell>
          <cell r="B68" t="e">
            <v>#N/A</v>
          </cell>
          <cell r="C68" t="e">
            <v>#N/A</v>
          </cell>
          <cell r="D68">
            <v>0</v>
          </cell>
        </row>
        <row r="69">
          <cell r="A69" t="str">
            <v>2.2</v>
          </cell>
          <cell r="B69" t="str">
            <v>Mobiliario</v>
          </cell>
          <cell r="C69">
            <v>0</v>
          </cell>
          <cell r="D69">
            <v>1</v>
          </cell>
        </row>
        <row r="70">
          <cell r="A70" t="str">
            <v>2.2.1</v>
          </cell>
          <cell r="B70" t="str">
            <v>Suministro e instalación de Banca en Concreto Sin Espaldar (Cartilla de Mobiliario Urbano S.D.P. Ref.M-31). Incluye base en concreto de 2500 psi</v>
          </cell>
          <cell r="C70" t="str">
            <v>un</v>
          </cell>
          <cell r="D70">
            <v>288291</v>
          </cell>
        </row>
        <row r="71">
          <cell r="A71" t="str">
            <v>2.2.2</v>
          </cell>
          <cell r="B71" t="str">
            <v>Suministro e instalación de Banca modular en Concreto (Cartilla de Mobiliario Urbano S.D.P. Ref.M-40). Incluye base en concreto de 2500 psi</v>
          </cell>
          <cell r="C71" t="str">
            <v>un</v>
          </cell>
          <cell r="D71">
            <v>116019</v>
          </cell>
        </row>
        <row r="72">
          <cell r="A72" t="str">
            <v>2.2.3</v>
          </cell>
          <cell r="B72" t="str">
            <v xml:space="preserve">Suministro e instalación de Caneca Acero Inoxidable. IDU Tipo Barcelona. </v>
          </cell>
          <cell r="C72" t="str">
            <v>un</v>
          </cell>
          <cell r="D72">
            <v>659315</v>
          </cell>
        </row>
        <row r="73">
          <cell r="A73" t="str">
            <v>2.2.4</v>
          </cell>
          <cell r="B73" t="str">
            <v xml:space="preserve">Suministro e instalación de Bolardo Alto en Hierro (Cartilla de Mobiliario Urbano S.D.P. Ref.M-63). </v>
          </cell>
          <cell r="C73" t="str">
            <v>un</v>
          </cell>
          <cell r="D73">
            <v>120179</v>
          </cell>
        </row>
        <row r="74">
          <cell r="A74" t="str">
            <v>2.4</v>
          </cell>
          <cell r="B74" t="str">
            <v>Ciclorruta</v>
          </cell>
          <cell r="C74">
            <v>0</v>
          </cell>
          <cell r="D74">
            <v>1</v>
          </cell>
        </row>
        <row r="75">
          <cell r="A75" t="str">
            <v>2.4.1</v>
          </cell>
          <cell r="B75" t="str">
            <v>Suministro e instalación  de subbase granular SBG_C IDU -ET-400-05 ( Extendido a mano)</v>
          </cell>
          <cell r="C75" t="str">
            <v>m3</v>
          </cell>
          <cell r="D75">
            <v>101347</v>
          </cell>
        </row>
        <row r="76">
          <cell r="A76" t="str">
            <v>2.4.2</v>
          </cell>
          <cell r="B76" t="str">
            <v>Suministro y compactación de subbase granular SBG-A (ET2005 - 400 - 05) incluye transporte</v>
          </cell>
          <cell r="C76" t="str">
            <v>m3</v>
          </cell>
          <cell r="D76">
            <v>97007</v>
          </cell>
        </row>
        <row r="77">
          <cell r="A77" t="str">
            <v>2.4.3</v>
          </cell>
          <cell r="B77" t="str">
            <v>Suministro e Instalación de Geotextil tejido T1600 o similar</v>
          </cell>
          <cell r="C77" t="str">
            <v>m2</v>
          </cell>
          <cell r="D77">
            <v>3033</v>
          </cell>
        </row>
        <row r="78">
          <cell r="A78" t="str">
            <v>2.4.4</v>
          </cell>
          <cell r="B78" t="str">
            <v>Suministro e instalación  de Rodadura asfáltica MD12 (ET2005 - 510 - 05)</v>
          </cell>
          <cell r="C78" t="str">
            <v>m3</v>
          </cell>
          <cell r="D78">
            <v>484538</v>
          </cell>
        </row>
        <row r="79">
          <cell r="A79" t="str">
            <v>2.4.5</v>
          </cell>
          <cell r="B79" t="str">
            <v>Suministro e instalación de base granular (ET-2005 -400-05) ( incluye transporte)</v>
          </cell>
          <cell r="C79" t="str">
            <v>m3</v>
          </cell>
          <cell r="D79">
            <v>111683</v>
          </cell>
        </row>
        <row r="80">
          <cell r="A80" t="str">
            <v>2.4.6</v>
          </cell>
          <cell r="B80" t="str">
            <v>Suministro y compactación de Rellenos con material seleccionado para conformación de la subrasante (ET 320-05) ( incluye transporte)</v>
          </cell>
          <cell r="C80" t="str">
            <v>m3</v>
          </cell>
          <cell r="D80">
            <v>38949</v>
          </cell>
        </row>
        <row r="81">
          <cell r="A81" t="str">
            <v>2.4.7</v>
          </cell>
          <cell r="B81" t="str">
            <v>Suministro e imprimación con emulsión asfáltica (ET 2005 500-05)</v>
          </cell>
          <cell r="C81" t="str">
            <v>m2</v>
          </cell>
          <cell r="D81">
            <v>741</v>
          </cell>
        </row>
        <row r="82">
          <cell r="A82" t="str">
            <v>2.5</v>
          </cell>
          <cell r="B82" t="str">
            <v>Paisajismo</v>
          </cell>
          <cell r="C82">
            <v>0</v>
          </cell>
          <cell r="D82">
            <v>0</v>
          </cell>
        </row>
        <row r="83">
          <cell r="A83" t="str">
            <v>2.5.1</v>
          </cell>
          <cell r="B83" t="str">
            <v>Suministro e instalación de Especie Propuesta Calistemo Lloron (biminalis)(H= 2,0 metros). Incluye tierra negra</v>
          </cell>
          <cell r="C83" t="str">
            <v>un</v>
          </cell>
          <cell r="D83">
            <v>0</v>
          </cell>
        </row>
        <row r="84">
          <cell r="A84" t="str">
            <v>2.5.2</v>
          </cell>
          <cell r="B84" t="str">
            <v>Suministro e instalación de Especie Propuesta Falso Pimiento (H= 2,0 metros). Incluye tierra negra</v>
          </cell>
          <cell r="C84" t="str">
            <v>un</v>
          </cell>
          <cell r="D84">
            <v>0</v>
          </cell>
        </row>
        <row r="85">
          <cell r="A85" t="str">
            <v>2.5.3</v>
          </cell>
          <cell r="B85" t="str">
            <v>Suministro e instalación de Especie Propuesta Hayuelo (H= 2,0 metros). Incluye tierra negra</v>
          </cell>
          <cell r="C85" t="str">
            <v>un</v>
          </cell>
          <cell r="D85">
            <v>0</v>
          </cell>
        </row>
        <row r="86">
          <cell r="A86" t="str">
            <v>2.5.4</v>
          </cell>
          <cell r="B86" t="str">
            <v>Suministro e instalación de Especie Propuesta Chicalá (H= 2,0 metros). Incluye tierra negra</v>
          </cell>
          <cell r="C86" t="str">
            <v>un</v>
          </cell>
          <cell r="D86">
            <v>0</v>
          </cell>
        </row>
        <row r="87">
          <cell r="A87" t="str">
            <v>2.5.5</v>
          </cell>
          <cell r="B87" t="str">
            <v>Suministro e instalación de Especie falso pimiento (H= 2,0 metros). Incluye tierra negra</v>
          </cell>
          <cell r="C87" t="str">
            <v>un</v>
          </cell>
          <cell r="D87">
            <v>0</v>
          </cell>
        </row>
        <row r="88">
          <cell r="A88" t="str">
            <v>2.5.6</v>
          </cell>
          <cell r="B88" t="str">
            <v>Suministro e instalación de Especie Propuesta Cajeto. Incluye tierra negra</v>
          </cell>
          <cell r="C88" t="str">
            <v>un</v>
          </cell>
          <cell r="D88">
            <v>0</v>
          </cell>
        </row>
        <row r="89">
          <cell r="A89" t="str">
            <v>2.5.7</v>
          </cell>
          <cell r="B89" t="str">
            <v>Tala de árboles (0 a 5 m) Incluye extracción de raíz</v>
          </cell>
          <cell r="C89" t="str">
            <v>un</v>
          </cell>
          <cell r="D89">
            <v>0</v>
          </cell>
        </row>
        <row r="90">
          <cell r="A90" t="str">
            <v>2.5.8</v>
          </cell>
          <cell r="B90" t="str">
            <v>Suministro e instalación de tubo Protector de árbol ( 2 tubos). Incluye base ne concreto de 2500 psi</v>
          </cell>
          <cell r="C90" t="str">
            <v>un</v>
          </cell>
          <cell r="D90">
            <v>0</v>
          </cell>
        </row>
        <row r="91">
          <cell r="A91" t="str">
            <v>2.5.9</v>
          </cell>
          <cell r="B91" t="str">
            <v>Suministro e instalación de Césped ( incluye tierra negra)</v>
          </cell>
          <cell r="C91" t="str">
            <v>m2</v>
          </cell>
          <cell r="D91">
            <v>0</v>
          </cell>
        </row>
        <row r="92">
          <cell r="A92" t="str">
            <v>2.5.10</v>
          </cell>
          <cell r="B92" t="str">
            <v>Tala de árboles (5,1 a 10 Mtrs) Incluye cargue, transporte y disposición final en sitio autorizado por la autoridad competente. Incluye extracción de raíz</v>
          </cell>
          <cell r="C92" t="str">
            <v>un</v>
          </cell>
          <cell r="D92">
            <v>0</v>
          </cell>
        </row>
        <row r="93">
          <cell r="A93" t="str">
            <v>2.5.11</v>
          </cell>
          <cell r="B93" t="str">
            <v>Tala de árboles (10,1 a 15 Mtrs) Incluye cargue, transporte y disposición final en sitio autorizado por la autoridad competente. Incluye extracción de raíz</v>
          </cell>
          <cell r="C93" t="str">
            <v>un</v>
          </cell>
          <cell r="D93">
            <v>0</v>
          </cell>
        </row>
        <row r="94">
          <cell r="A94" t="str">
            <v>2.5.12</v>
          </cell>
          <cell r="B94" t="str">
            <v>Tala de árboles (15,1 a 20 Mtrs) Incluye cargue, transporte y disposición final en sitio autorizado por la autoridad competente. Incluye extracción de raíz</v>
          </cell>
          <cell r="C94" t="str">
            <v>un</v>
          </cell>
          <cell r="D94">
            <v>0</v>
          </cell>
        </row>
        <row r="95">
          <cell r="A95" t="str">
            <v>2.5.13</v>
          </cell>
          <cell r="B95" t="str">
            <v>Bloqueo y traslado de árboles entre 1 a 3 m (incluye transporte y disposición de residuos)</v>
          </cell>
          <cell r="C95" t="str">
            <v>un</v>
          </cell>
          <cell r="D95">
            <v>0</v>
          </cell>
        </row>
        <row r="96">
          <cell r="A96" t="str">
            <v>3</v>
          </cell>
          <cell r="B96" t="str">
            <v>SECCIÓN 3: SEÑALIZACIÓN Y DEMARCACIÓN</v>
          </cell>
          <cell r="C96">
            <v>0</v>
          </cell>
          <cell r="D96">
            <v>0</v>
          </cell>
        </row>
        <row r="97">
          <cell r="A97" t="str">
            <v>3.1</v>
          </cell>
          <cell r="B97" t="str">
            <v>Señalización</v>
          </cell>
          <cell r="C97">
            <v>0</v>
          </cell>
          <cell r="D97">
            <v>0</v>
          </cell>
        </row>
        <row r="98">
          <cell r="A98" t="str">
            <v>3.1.1</v>
          </cell>
          <cell r="B98" t="str">
            <v>Desmonte y Reinstalación de señales viales (Incluye dado de anclaje)</v>
          </cell>
          <cell r="C98" t="str">
            <v>un</v>
          </cell>
          <cell r="D98">
            <v>19872</v>
          </cell>
        </row>
        <row r="99">
          <cell r="A99" t="str">
            <v>3.1.2</v>
          </cell>
          <cell r="B99" t="str">
            <v>Retiro señal de tránsito.</v>
          </cell>
          <cell r="C99" t="str">
            <v>un</v>
          </cell>
          <cell r="D99">
            <v>1194</v>
          </cell>
        </row>
        <row r="100">
          <cell r="A100" t="str">
            <v>3.1.3</v>
          </cell>
          <cell r="B100" t="str">
            <v xml:space="preserve">Suministro e instalación señal SP, SR y SI  de 90 cm x 90 cm, en lámina galvanizada calibre 16, cinta reflectiva grado ingeniería con pedestal en ángulo de 2x2x1/4 de 3,5 mt. </v>
          </cell>
          <cell r="C100" t="str">
            <v>un</v>
          </cell>
          <cell r="D100">
            <v>227142</v>
          </cell>
        </row>
        <row r="101">
          <cell r="A101" t="str">
            <v>3.1.4</v>
          </cell>
          <cell r="B101" t="str">
            <v xml:space="preserve">Suministro e instalación señal SP, SR y SI  de 75 cm x 75 cm, en lámina galvanizada calibre 16, cinta reflectiva grado ingeniería con pedestal en ángulo de 2x2x1/4 de 3,5 mt. </v>
          </cell>
          <cell r="C101" t="str">
            <v>un</v>
          </cell>
          <cell r="D101">
            <v>194326</v>
          </cell>
        </row>
        <row r="102">
          <cell r="A102" t="str">
            <v>3.1.5</v>
          </cell>
          <cell r="B102" t="str">
            <v xml:space="preserve">Suministro e instalación señal SP, SR y SI  de 60 cm x 60 cm, en lámina galvanizada calibre 16, cinta reflectiva grado ingeniería con pedestal en ángulo de 2x2x1/4 de 3,5 mt. </v>
          </cell>
          <cell r="C102" t="str">
            <v>un</v>
          </cell>
          <cell r="D102">
            <v>150162</v>
          </cell>
        </row>
        <row r="103">
          <cell r="A103" t="str">
            <v>3.1.6</v>
          </cell>
          <cell r="B103" t="str">
            <v>Suministro e Instalación de tachas bidireccionales con pegante epóxico de 2 componentes.</v>
          </cell>
          <cell r="C103" t="str">
            <v>un</v>
          </cell>
          <cell r="D103">
            <v>6728</v>
          </cell>
        </row>
        <row r="104">
          <cell r="D104">
            <v>0</v>
          </cell>
        </row>
        <row r="105">
          <cell r="D105">
            <v>0</v>
          </cell>
        </row>
        <row r="106">
          <cell r="D106">
            <v>0</v>
          </cell>
        </row>
        <row r="108">
          <cell r="D108">
            <v>0</v>
          </cell>
        </row>
        <row r="109">
          <cell r="D109">
            <v>0</v>
          </cell>
        </row>
        <row r="110">
          <cell r="D110">
            <v>0</v>
          </cell>
        </row>
        <row r="111">
          <cell r="D111">
            <v>0</v>
          </cell>
        </row>
        <row r="112">
          <cell r="A112" t="str">
            <v>3.2</v>
          </cell>
          <cell r="B112" t="str">
            <v>Demarcación de corredores viales en pintura termoplástica</v>
          </cell>
          <cell r="C112">
            <v>0</v>
          </cell>
          <cell r="D112">
            <v>0</v>
          </cell>
        </row>
        <row r="113">
          <cell r="A113" t="str">
            <v>3.2.1</v>
          </cell>
          <cell r="B113" t="str">
            <v>Elaboración de línea discontinua para carriles blanca, Ancho=12 cms en pintura acrílica a base de agua para tráfico con microesferas de vidrio.</v>
          </cell>
          <cell r="C113" t="str">
            <v>ml</v>
          </cell>
          <cell r="D113">
            <v>2262</v>
          </cell>
        </row>
        <row r="114">
          <cell r="A114" t="str">
            <v>3.2.2</v>
          </cell>
          <cell r="B114" t="str">
            <v>Elaboración de línea continua para borde de carriles blanca, Ancho=12 cms en pintura acrílica a base de agua para tráfico con microesferas de vidrio.</v>
          </cell>
          <cell r="C114" t="str">
            <v>ml</v>
          </cell>
          <cell r="D114">
            <v>2262</v>
          </cell>
        </row>
        <row r="115">
          <cell r="A115" t="str">
            <v>3.2.3</v>
          </cell>
          <cell r="B115" t="str">
            <v>Elaboración de línea continua para borde de carriles amarillo, Ancho=12 cms en pintura acrílica a base de agua para tráfico con microesferas de vidrio.</v>
          </cell>
          <cell r="C115" t="str">
            <v>un</v>
          </cell>
          <cell r="D115">
            <v>2262</v>
          </cell>
        </row>
        <row r="116">
          <cell r="A116" t="str">
            <v>3.2.4</v>
          </cell>
          <cell r="B116" t="str">
            <v>Suministro y aplicación línea paso cebra peatonal en material termoplástico.</v>
          </cell>
          <cell r="C116" t="str">
            <v>m2</v>
          </cell>
          <cell r="D116">
            <v>58000</v>
          </cell>
        </row>
        <row r="117">
          <cell r="A117" t="str">
            <v>3.2.5</v>
          </cell>
          <cell r="B117" t="str">
            <v>Elaboración de flechas rectas A= 1.80 m2, en pintura acrílica base de agua para tráfico con microesferas.</v>
          </cell>
          <cell r="C117" t="str">
            <v>un</v>
          </cell>
          <cell r="D117">
            <v>27144</v>
          </cell>
        </row>
        <row r="118">
          <cell r="A118" t="str">
            <v>3.2.6</v>
          </cell>
          <cell r="B118" t="str">
            <v>Elaboración de flechas Giro a la derecha o izquierda, A= 2,33 m2, en pintura acrílica base de agua para tráfico con microesferas.</v>
          </cell>
          <cell r="C118" t="str">
            <v>un</v>
          </cell>
          <cell r="D118">
            <v>35136</v>
          </cell>
        </row>
        <row r="119">
          <cell r="A119" t="str">
            <v>3.2.7</v>
          </cell>
          <cell r="B119" t="str">
            <v>Elaboración de flechas recta con Giro a la derecha o izquierda, A= 3,33 m2, en pintura acrílica base de agua para tráfico con microesferas.</v>
          </cell>
          <cell r="C119" t="str">
            <v>ml</v>
          </cell>
          <cell r="D119">
            <v>49764</v>
          </cell>
        </row>
        <row r="120">
          <cell r="A120" t="str">
            <v>3.2.8</v>
          </cell>
          <cell r="B120">
            <v>0</v>
          </cell>
          <cell r="C120" t="str">
            <v>ml</v>
          </cell>
          <cell r="D120">
            <v>0</v>
          </cell>
        </row>
        <row r="121">
          <cell r="A121" t="str">
            <v>3.2.9</v>
          </cell>
          <cell r="B121">
            <v>0</v>
          </cell>
          <cell r="C121" t="str">
            <v>ml</v>
          </cell>
          <cell r="D121">
            <v>0</v>
          </cell>
        </row>
        <row r="122">
          <cell r="A122" t="str">
            <v>3.2.10</v>
          </cell>
          <cell r="B122">
            <v>0</v>
          </cell>
          <cell r="C122" t="str">
            <v>ml</v>
          </cell>
          <cell r="D122">
            <v>0</v>
          </cell>
        </row>
        <row r="123">
          <cell r="A123" t="str">
            <v>3.2.11</v>
          </cell>
          <cell r="B123">
            <v>0</v>
          </cell>
          <cell r="C123" t="str">
            <v>m2</v>
          </cell>
          <cell r="D123">
            <v>0</v>
          </cell>
        </row>
        <row r="124">
          <cell r="A124" t="str">
            <v>3.2.12</v>
          </cell>
          <cell r="B124">
            <v>0</v>
          </cell>
          <cell r="C124" t="str">
            <v>m2</v>
          </cell>
          <cell r="D124">
            <v>0</v>
          </cell>
        </row>
        <row r="125">
          <cell r="A125" t="str">
            <v>3.2.13</v>
          </cell>
          <cell r="B125" t="e">
            <v>#N/A</v>
          </cell>
          <cell r="C125" t="e">
            <v>#N/A</v>
          </cell>
          <cell r="D125">
            <v>0</v>
          </cell>
        </row>
        <row r="126">
          <cell r="A126" t="str">
            <v>3.2.14</v>
          </cell>
          <cell r="B126" t="e">
            <v>#N/A</v>
          </cell>
          <cell r="C126" t="e">
            <v>#N/A</v>
          </cell>
          <cell r="D126">
            <v>0</v>
          </cell>
        </row>
        <row r="127">
          <cell r="A127" t="str">
            <v>3.2.15</v>
          </cell>
          <cell r="B127" t="e">
            <v>#N/A</v>
          </cell>
          <cell r="C127" t="e">
            <v>#N/A</v>
          </cell>
          <cell r="D127">
            <v>0</v>
          </cell>
        </row>
        <row r="128">
          <cell r="A128" t="str">
            <v>3.3</v>
          </cell>
          <cell r="B128" t="e">
            <v>#N/A</v>
          </cell>
          <cell r="C128" t="e">
            <v>#N/A</v>
          </cell>
          <cell r="D128">
            <v>0</v>
          </cell>
        </row>
        <row r="129">
          <cell r="A129" t="str">
            <v>3.3.1</v>
          </cell>
          <cell r="B129" t="e">
            <v>#N/A</v>
          </cell>
          <cell r="C129" t="e">
            <v>#N/A</v>
          </cell>
          <cell r="D129">
            <v>0</v>
          </cell>
        </row>
        <row r="130">
          <cell r="A130" t="str">
            <v>3.3.2</v>
          </cell>
          <cell r="B130" t="e">
            <v>#N/A</v>
          </cell>
          <cell r="C130" t="e">
            <v>#N/A</v>
          </cell>
          <cell r="D130">
            <v>0</v>
          </cell>
        </row>
        <row r="131">
          <cell r="A131" t="str">
            <v>3.3.3</v>
          </cell>
          <cell r="B131" t="e">
            <v>#N/A</v>
          </cell>
          <cell r="C131" t="e">
            <v>#N/A</v>
          </cell>
          <cell r="D131">
            <v>0</v>
          </cell>
        </row>
        <row r="132">
          <cell r="A132" t="str">
            <v>3.3.4</v>
          </cell>
          <cell r="B132" t="e">
            <v>#N/A</v>
          </cell>
          <cell r="C132" t="e">
            <v>#N/A</v>
          </cell>
          <cell r="D132">
            <v>0</v>
          </cell>
        </row>
        <row r="133">
          <cell r="A133" t="str">
            <v>3.3.5</v>
          </cell>
          <cell r="B133" t="e">
            <v>#N/A</v>
          </cell>
          <cell r="C133" t="e">
            <v>#N/A</v>
          </cell>
          <cell r="D133">
            <v>0</v>
          </cell>
        </row>
        <row r="134">
          <cell r="A134" t="str">
            <v>3.3.6</v>
          </cell>
          <cell r="B134" t="e">
            <v>#N/A</v>
          </cell>
          <cell r="C134" t="e">
            <v>#N/A</v>
          </cell>
          <cell r="D134">
            <v>0</v>
          </cell>
        </row>
        <row r="135">
          <cell r="A135" t="str">
            <v>3.3.7</v>
          </cell>
          <cell r="B135" t="e">
            <v>#N/A</v>
          </cell>
          <cell r="C135" t="e">
            <v>#N/A</v>
          </cell>
          <cell r="D135">
            <v>0</v>
          </cell>
        </row>
        <row r="136">
          <cell r="A136" t="str">
            <v>3.3.8</v>
          </cell>
          <cell r="B136" t="e">
            <v>#N/A</v>
          </cell>
          <cell r="C136" t="e">
            <v>#N/A</v>
          </cell>
          <cell r="D136">
            <v>0</v>
          </cell>
        </row>
        <row r="137">
          <cell r="A137" t="str">
            <v>3.3.9</v>
          </cell>
          <cell r="B137" t="e">
            <v>#N/A</v>
          </cell>
          <cell r="C137" t="e">
            <v>#N/A</v>
          </cell>
          <cell r="D137">
            <v>0</v>
          </cell>
        </row>
        <row r="138">
          <cell r="A138" t="str">
            <v>3.3.10</v>
          </cell>
          <cell r="B138" t="e">
            <v>#N/A</v>
          </cell>
          <cell r="C138" t="e">
            <v>#N/A</v>
          </cell>
          <cell r="D138">
            <v>0</v>
          </cell>
        </row>
        <row r="139">
          <cell r="A139" t="str">
            <v>3.3.11</v>
          </cell>
          <cell r="B139" t="e">
            <v>#N/A</v>
          </cell>
          <cell r="C139" t="e">
            <v>#N/A</v>
          </cell>
          <cell r="D139">
            <v>0</v>
          </cell>
        </row>
        <row r="140">
          <cell r="A140" t="str">
            <v>3.3.12</v>
          </cell>
          <cell r="B140" t="e">
            <v>#N/A</v>
          </cell>
          <cell r="C140" t="e">
            <v>#N/A</v>
          </cell>
          <cell r="D140">
            <v>0</v>
          </cell>
        </row>
        <row r="141">
          <cell r="A141" t="str">
            <v>3.3.13</v>
          </cell>
          <cell r="B141" t="e">
            <v>#N/A</v>
          </cell>
          <cell r="C141" t="e">
            <v>#N/A</v>
          </cell>
          <cell r="D141">
            <v>0</v>
          </cell>
        </row>
        <row r="142">
          <cell r="A142" t="str">
            <v>3.3.15</v>
          </cell>
          <cell r="B142" t="e">
            <v>#N/A</v>
          </cell>
          <cell r="C142" t="e">
            <v>#N/A</v>
          </cell>
          <cell r="D142">
            <v>0</v>
          </cell>
        </row>
        <row r="143">
          <cell r="A143" t="str">
            <v>3.3.16</v>
          </cell>
          <cell r="B143" t="e">
            <v>#N/A</v>
          </cell>
          <cell r="C143" t="e">
            <v>#N/A</v>
          </cell>
          <cell r="D143">
            <v>0</v>
          </cell>
        </row>
        <row r="144">
          <cell r="A144">
            <v>4</v>
          </cell>
          <cell r="B144" t="e">
            <v>#N/A</v>
          </cell>
          <cell r="C144" t="e">
            <v>#N/A</v>
          </cell>
          <cell r="D144">
            <v>1</v>
          </cell>
        </row>
        <row r="145">
          <cell r="A145" t="str">
            <v>4.1</v>
          </cell>
          <cell r="B145" t="str">
            <v>Excavaciones (Incluye transporte y disposición en zonas de desecho)</v>
          </cell>
          <cell r="C145">
            <v>0</v>
          </cell>
          <cell r="D145">
            <v>1</v>
          </cell>
        </row>
        <row r="146">
          <cell r="A146" t="str">
            <v>4.1.1</v>
          </cell>
          <cell r="B146" t="str">
            <v>Excavación "Manual" de 0.00 a 2.00 m  de profundidad  (incluye cargue, transporte y disposición de sobrantes en sitio autorizado por la autoridad ambiental)</v>
          </cell>
          <cell r="C146" t="str">
            <v>m3</v>
          </cell>
          <cell r="D146">
            <v>27768</v>
          </cell>
        </row>
        <row r="147">
          <cell r="A147" t="str">
            <v>4.1.2</v>
          </cell>
          <cell r="B147" t="str">
            <v>Excavación "Manual" de 2.00 a 3.50 m  de profundidad  (incluye cargue, transporte y disposición de sobrantes en sitio autorizado por la autoridad ambiental)</v>
          </cell>
          <cell r="C147" t="str">
            <v>m3</v>
          </cell>
          <cell r="D147">
            <v>31024</v>
          </cell>
        </row>
        <row r="148">
          <cell r="A148" t="str">
            <v>4.1.3</v>
          </cell>
          <cell r="B148" t="str">
            <v>Excavación "Manual" &gt; 3.50 m  de profundidad  (incluye cargue, transporte y disposición de sobrantes en sitio autorizado por la autoridad ambiental)</v>
          </cell>
          <cell r="C148" t="str">
            <v>m3</v>
          </cell>
          <cell r="D148">
            <v>35054</v>
          </cell>
        </row>
        <row r="149">
          <cell r="A149" t="str">
            <v>4.1.4</v>
          </cell>
          <cell r="B149" t="str">
            <v>Demolición y retiro de tubería existente  a renovar</v>
          </cell>
          <cell r="C149" t="str">
            <v>ml</v>
          </cell>
          <cell r="D149">
            <v>42154</v>
          </cell>
        </row>
        <row r="150">
          <cell r="A150" t="str">
            <v>4.2</v>
          </cell>
          <cell r="B150" t="str">
            <v>Rellenos (Incluye suministro, transporte, colocación y compactación)</v>
          </cell>
          <cell r="C150">
            <v>0</v>
          </cell>
          <cell r="D150">
            <v>1</v>
          </cell>
        </row>
        <row r="151">
          <cell r="A151" t="str">
            <v>4.2.1</v>
          </cell>
          <cell r="B151" t="str">
            <v>Suministro e instalación de relleno tipo 1 "Mezcla  gravilla y arena lavada de río"</v>
          </cell>
          <cell r="C151" t="str">
            <v>m3</v>
          </cell>
          <cell r="D151">
            <v>99466</v>
          </cell>
        </row>
        <row r="152">
          <cell r="A152" t="str">
            <v>4.2.2</v>
          </cell>
          <cell r="B152" t="str">
            <v>Suministro y colocacion de relleno tipo 2 "Recebo Comun" (Incluye transporte, Extendido, nivelacion y compactacion)</v>
          </cell>
          <cell r="C152" t="str">
            <v>m3</v>
          </cell>
          <cell r="D152">
            <v>29463</v>
          </cell>
        </row>
        <row r="153">
          <cell r="A153" t="str">
            <v>4.2.3</v>
          </cell>
          <cell r="B153" t="str">
            <v>Suministro e instalación de relleno tipo 3 "Concreto de 3000 psi"</v>
          </cell>
          <cell r="C153" t="str">
            <v>m3</v>
          </cell>
          <cell r="D153">
            <v>309361</v>
          </cell>
        </row>
        <row r="154">
          <cell r="A154" t="str">
            <v>4.2.4</v>
          </cell>
          <cell r="B154" t="str">
            <v>Suministro e instalación de relleno tipo 7 "Material proveniente de la excavación"</v>
          </cell>
          <cell r="C154" t="str">
            <v>m3</v>
          </cell>
          <cell r="D154">
            <v>11291</v>
          </cell>
        </row>
        <row r="155">
          <cell r="A155" t="str">
            <v>4.2.5</v>
          </cell>
          <cell r="B155" t="str">
            <v>Suministro e instalación de relleno tipo 8 "Subbase granular SBG"</v>
          </cell>
          <cell r="C155" t="str">
            <v>m3</v>
          </cell>
          <cell r="D155">
            <v>86763</v>
          </cell>
        </row>
        <row r="156">
          <cell r="A156" t="str">
            <v>4.2.6</v>
          </cell>
          <cell r="B156" t="str">
            <v>Suministro e instalación de relleno tipo 9 "Base granular"</v>
          </cell>
          <cell r="C156" t="str">
            <v>m3</v>
          </cell>
          <cell r="D156">
            <v>100683</v>
          </cell>
        </row>
        <row r="157">
          <cell r="A157" t="str">
            <v>4.2.7</v>
          </cell>
          <cell r="B157" t="str">
            <v>Suministro e instalación de relleno tipo 5 "Subbase granular B-400 estabilizada 5%"</v>
          </cell>
          <cell r="C157" t="str">
            <v>m3</v>
          </cell>
          <cell r="D157">
            <v>0</v>
          </cell>
        </row>
        <row r="158">
          <cell r="A158" t="str">
            <v>4.3</v>
          </cell>
          <cell r="B158" t="str">
            <v>Entibados (incluye suministro, transporte, instalación y retiro)</v>
          </cell>
          <cell r="C158">
            <v>0</v>
          </cell>
          <cell r="D158">
            <v>1</v>
          </cell>
        </row>
        <row r="159">
          <cell r="A159" t="str">
            <v>4.3.1</v>
          </cell>
          <cell r="B159" t="str">
            <v>Suministro e instalación de entibado continuo en madera  Norma EAAB NS-072</v>
          </cell>
          <cell r="C159" t="str">
            <v>m2</v>
          </cell>
          <cell r="D159">
            <v>25274</v>
          </cell>
        </row>
        <row r="160">
          <cell r="A160" t="str">
            <v>4.3.2</v>
          </cell>
          <cell r="B160" t="str">
            <v>Suministro e instalación de entibado discontinuo en madera Norma EAAB NS-072</v>
          </cell>
          <cell r="C160" t="str">
            <v>m2</v>
          </cell>
          <cell r="D160">
            <v>16770</v>
          </cell>
        </row>
        <row r="161">
          <cell r="A161" t="str">
            <v>4.6</v>
          </cell>
          <cell r="B161" t="str">
            <v>Tubería de concreto  ( incluye valor de la tubería, colocación y calafateo)</v>
          </cell>
          <cell r="C161">
            <v>0</v>
          </cell>
          <cell r="D161">
            <v>1</v>
          </cell>
        </row>
        <row r="162">
          <cell r="A162" t="str">
            <v>4.6.1</v>
          </cell>
          <cell r="B162" t="str">
            <v>Suministro e instalación Tubo clase 1 concreto sin ref. 6" ( Incluye Anillo de caucho p/t)</v>
          </cell>
          <cell r="C162" t="str">
            <v>ml</v>
          </cell>
          <cell r="D162">
            <v>15120</v>
          </cell>
        </row>
        <row r="163">
          <cell r="A163" t="str">
            <v>4.6.2</v>
          </cell>
          <cell r="B163" t="str">
            <v>Suministro e instalación Tubo clase 1 concreto sin ref. 8" ( Incluye Anillo de caucho p/t)</v>
          </cell>
          <cell r="C163" t="str">
            <v>ml</v>
          </cell>
          <cell r="D163">
            <v>25277</v>
          </cell>
        </row>
        <row r="164">
          <cell r="A164" t="str">
            <v>4.6.3</v>
          </cell>
          <cell r="B164" t="str">
            <v>Suministro e instalación Tubo clase 1 concreto sin ref. 10" ( Incluye Anillo de caucho p/t)</v>
          </cell>
          <cell r="C164" t="str">
            <v>ml</v>
          </cell>
          <cell r="D164">
            <v>33794</v>
          </cell>
        </row>
        <row r="165">
          <cell r="A165" t="str">
            <v>4.6.4</v>
          </cell>
          <cell r="B165" t="str">
            <v>Suministro e instalación Tubo clase 1 concreto sin ref. 12" ( Incluye Anillo de caucho p/t)</v>
          </cell>
          <cell r="C165" t="str">
            <v>ml</v>
          </cell>
          <cell r="D165">
            <v>53883</v>
          </cell>
        </row>
        <row r="166">
          <cell r="A166" t="str">
            <v>4.6.5</v>
          </cell>
          <cell r="B166" t="str">
            <v>Suministro e instalación Tubo clase 1 concreto sin ref. 14" ( Incluye Anillo de caucho p/t)</v>
          </cell>
          <cell r="C166" t="str">
            <v>ml</v>
          </cell>
          <cell r="D166">
            <v>62851</v>
          </cell>
        </row>
        <row r="167">
          <cell r="A167" t="str">
            <v>4.6.6</v>
          </cell>
          <cell r="B167" t="str">
            <v>Suministro e instalación Tubo clase 1 concreto sin ref. 16" ( Incluye Anillo de caucho p/t)</v>
          </cell>
          <cell r="C167" t="str">
            <v>ml</v>
          </cell>
          <cell r="D167">
            <v>78329</v>
          </cell>
        </row>
        <row r="168">
          <cell r="A168" t="str">
            <v>4.6.7</v>
          </cell>
          <cell r="B168" t="str">
            <v>Suministro e instalación Tubo clase 1 concreto sin ref. 18" ( Incluye Anillo de caucho p/t)</v>
          </cell>
          <cell r="C168" t="str">
            <v>ml</v>
          </cell>
          <cell r="D168">
            <v>97572</v>
          </cell>
        </row>
        <row r="169">
          <cell r="A169" t="str">
            <v>4.6.8</v>
          </cell>
          <cell r="B169" t="str">
            <v>Suministro e instalación Tubo clase 1 concreto sin ref. 20" ( Incluye Anillo de caucho p/t)</v>
          </cell>
          <cell r="C169" t="str">
            <v>ml</v>
          </cell>
          <cell r="D169">
            <v>121953</v>
          </cell>
        </row>
        <row r="170">
          <cell r="A170" t="str">
            <v>4.6.9</v>
          </cell>
          <cell r="B170" t="str">
            <v>Suministro e instalación Tubo clase 1 concreto sin ref. 24" ( Incluye Anillo de caucho p/t)</v>
          </cell>
          <cell r="C170" t="str">
            <v>ml</v>
          </cell>
          <cell r="D170">
            <v>166608</v>
          </cell>
        </row>
        <row r="171">
          <cell r="A171" t="str">
            <v>4.6.10</v>
          </cell>
          <cell r="B171" t="str">
            <v>Suministro e instalación Tubo clase 2 concreto sin ref. 6" ( Incluye Anillo de caucho p/t)</v>
          </cell>
          <cell r="C171" t="str">
            <v>ml</v>
          </cell>
          <cell r="D171">
            <v>15466</v>
          </cell>
        </row>
        <row r="172">
          <cell r="A172" t="str">
            <v>4.6.11</v>
          </cell>
          <cell r="B172" t="str">
            <v>Suministro e instalación Tubo clase 2 concreto sin ref. 8" ( Incluye Anillo de caucho p/t)</v>
          </cell>
          <cell r="C172" t="str">
            <v>ml</v>
          </cell>
          <cell r="D172">
            <v>25970</v>
          </cell>
        </row>
        <row r="173">
          <cell r="A173" t="str">
            <v>4.6.12</v>
          </cell>
          <cell r="B173" t="str">
            <v>Suministro e instalación Tubo clase 2 concreto sin ref. 10" ( Incluye Anillo de caucho p/t)</v>
          </cell>
          <cell r="C173" t="str">
            <v>ml</v>
          </cell>
          <cell r="D173">
            <v>36103</v>
          </cell>
        </row>
        <row r="174">
          <cell r="A174" t="str">
            <v>4.6.13</v>
          </cell>
          <cell r="B174" t="str">
            <v>Suministro e instalación Tubo clase 2 concreto sin ref. 12" ( Incluye Anillo de caucho p/t)</v>
          </cell>
          <cell r="C174" t="str">
            <v>ml</v>
          </cell>
          <cell r="D174">
            <v>59310</v>
          </cell>
        </row>
        <row r="175">
          <cell r="A175" t="str">
            <v>4.6.14</v>
          </cell>
          <cell r="B175" t="str">
            <v>Suministro e instalación Tubo clase 2 concreto sin ref. 14" ( Incluye Anillo de caucho p/t)</v>
          </cell>
          <cell r="C175" t="str">
            <v>ml</v>
          </cell>
          <cell r="D175">
            <v>72435</v>
          </cell>
        </row>
        <row r="176">
          <cell r="A176" t="str">
            <v>4.6.15</v>
          </cell>
          <cell r="B176" t="str">
            <v>Suministro e instalación Tubo clase 2 concreto sin ref. 16" ( Incluye Anillo de caucho p/t)</v>
          </cell>
          <cell r="C176" t="str">
            <v>ml</v>
          </cell>
          <cell r="D176">
            <v>90222</v>
          </cell>
        </row>
        <row r="177">
          <cell r="A177" t="str">
            <v>4.6.16</v>
          </cell>
          <cell r="B177" t="str">
            <v>Suministro e instalación Tubo clase 2 concreto sin ref. 18" ( Incluye Anillo de caucho p/t)</v>
          </cell>
          <cell r="C177" t="str">
            <v>ml</v>
          </cell>
          <cell r="D177">
            <v>116395</v>
          </cell>
        </row>
        <row r="178">
          <cell r="A178" t="str">
            <v>4.6.17</v>
          </cell>
          <cell r="B178" t="str">
            <v>Suministro e instalación Tubo clase 2 concreto sin ref. 20" ( Incluye Anillo de caucho p/t)</v>
          </cell>
          <cell r="C178" t="str">
            <v>ml</v>
          </cell>
          <cell r="D178">
            <v>137426</v>
          </cell>
        </row>
        <row r="179">
          <cell r="A179" t="str">
            <v>4.6.18</v>
          </cell>
          <cell r="B179" t="str">
            <v>Suministro e instalación Tubo clase 2 concreto sin ref. 24" ( Incluye Anillo de caucho p/t)</v>
          </cell>
          <cell r="C179" t="str">
            <v>ml</v>
          </cell>
          <cell r="D179">
            <v>187770</v>
          </cell>
        </row>
        <row r="180">
          <cell r="A180" t="str">
            <v>4.6.19</v>
          </cell>
          <cell r="B180" t="str">
            <v>Suministro e instalación Tubo clase I concreto  con ref. 24" ( Incluye Anillo de caucho p/t)</v>
          </cell>
          <cell r="C180" t="str">
            <v>ml</v>
          </cell>
          <cell r="D180">
            <v>223474</v>
          </cell>
        </row>
        <row r="181">
          <cell r="A181" t="str">
            <v>4.6.20</v>
          </cell>
          <cell r="B181" t="str">
            <v>Suministro e instalación Tubo clase I concreto  con ref. 27" ( Incluye Anillo de caucho p/t)</v>
          </cell>
          <cell r="C181" t="str">
            <v>ml</v>
          </cell>
          <cell r="D181">
            <v>284117</v>
          </cell>
        </row>
        <row r="182">
          <cell r="A182" t="str">
            <v>4.6.21</v>
          </cell>
          <cell r="B182" t="str">
            <v>Suministro e instalación Tubo clase I concreto  con ref. 30" ( Incluye Anillo de caucho p/t)</v>
          </cell>
          <cell r="C182" t="str">
            <v>ml</v>
          </cell>
          <cell r="D182">
            <v>336605</v>
          </cell>
        </row>
        <row r="183">
          <cell r="A183" t="str">
            <v>4.6.22</v>
          </cell>
          <cell r="B183" t="str">
            <v>Suministro e instalación Tubo clase I concreto  con ref. 36" ( Incluye Anillo de caucho p/t)</v>
          </cell>
          <cell r="C183" t="str">
            <v>ml</v>
          </cell>
          <cell r="D183">
            <v>424975</v>
          </cell>
        </row>
        <row r="184">
          <cell r="A184" t="str">
            <v>4.6.23</v>
          </cell>
          <cell r="B184" t="str">
            <v>Suministro e instalación Tubo clase I concreto  con ref. 40" 1.00 m( Incluye Anillo de caucho p/t)</v>
          </cell>
          <cell r="C184" t="str">
            <v>ml</v>
          </cell>
          <cell r="D184">
            <v>518523</v>
          </cell>
        </row>
        <row r="185">
          <cell r="A185" t="str">
            <v>4.6.24</v>
          </cell>
          <cell r="B185" t="str">
            <v>Suministro e instalación Tubo clase I concreto  con ref. 44" 1.10 m( Incluye Anillo de caucho p/t)</v>
          </cell>
          <cell r="C185" t="str">
            <v>ml</v>
          </cell>
          <cell r="D185">
            <v>592419</v>
          </cell>
        </row>
        <row r="186">
          <cell r="A186" t="str">
            <v>4.6.25</v>
          </cell>
          <cell r="B186" t="str">
            <v>Suministro e instalación Tubo clase I concreto  con ref. 48" 1.20 m( Incluye Anillo de caucho p/t)</v>
          </cell>
          <cell r="C186" t="str">
            <v>ml</v>
          </cell>
          <cell r="D186">
            <v>728141</v>
          </cell>
        </row>
        <row r="187">
          <cell r="A187" t="str">
            <v>4.6.26</v>
          </cell>
          <cell r="B187" t="str">
            <v>Suministro e instalación Tubo clase I concreto  con ref. 52" 1.30 m( Incluye Anillo de caucho p/t)</v>
          </cell>
          <cell r="C187" t="str">
            <v>ml</v>
          </cell>
          <cell r="D187">
            <v>826896</v>
          </cell>
        </row>
        <row r="188">
          <cell r="A188" t="str">
            <v>4.6.27</v>
          </cell>
          <cell r="B188" t="str">
            <v>Suministro e instalación Tubo clase I concreto  con ref. 56" 1.40 m( Incluye Anillo de caucho p/t)</v>
          </cell>
          <cell r="C188" t="str">
            <v>ml</v>
          </cell>
          <cell r="D188">
            <v>971137</v>
          </cell>
        </row>
        <row r="189">
          <cell r="A189" t="str">
            <v>4.6.28</v>
          </cell>
          <cell r="B189" t="str">
            <v>Suministro e instalación Tubo clase I concreto  con ref. 60" 1.50 m( Incluye Anillo de caucho p/t)</v>
          </cell>
          <cell r="C189" t="str">
            <v>ml</v>
          </cell>
          <cell r="D189">
            <v>1045590</v>
          </cell>
        </row>
        <row r="190">
          <cell r="A190" t="str">
            <v>4.6.29</v>
          </cell>
          <cell r="B190" t="str">
            <v>Suministro e instalación Tubo clase I concreto  con ref. 64" 1.60 m( Incluye Anillo de caucho p/t)</v>
          </cell>
          <cell r="C190" t="str">
            <v>ml</v>
          </cell>
          <cell r="D190">
            <v>1163229</v>
          </cell>
        </row>
        <row r="191">
          <cell r="A191" t="str">
            <v>4.6.30</v>
          </cell>
          <cell r="B191" t="str">
            <v>Suministro e instalación Tubo clase I concreto  con ref. 68" 1.70 m( Incluye Anillo de caucho p/t)</v>
          </cell>
          <cell r="C191" t="str">
            <v>ml</v>
          </cell>
          <cell r="D191">
            <v>1295252</v>
          </cell>
        </row>
        <row r="192">
          <cell r="A192" t="str">
            <v>4.6.31</v>
          </cell>
          <cell r="B192" t="str">
            <v>Suministro e instalación Tubo clase I concreto  con ref. 72" 1.80 m( Incluye Anillo de caucho p/t)</v>
          </cell>
          <cell r="C192" t="str">
            <v>ml</v>
          </cell>
          <cell r="D192">
            <v>1442088</v>
          </cell>
        </row>
        <row r="193">
          <cell r="A193" t="str">
            <v>4.6.32</v>
          </cell>
          <cell r="B193" t="str">
            <v>Suministro e instalación Tubo clase I concreto  con ref. 80" 2.00 m( Incluye Anillo de caucho p/t)</v>
          </cell>
          <cell r="C193" t="str">
            <v>ml</v>
          </cell>
          <cell r="D193">
            <v>1774310</v>
          </cell>
        </row>
        <row r="194">
          <cell r="A194" t="str">
            <v>4.6.33</v>
          </cell>
          <cell r="B194" t="str">
            <v>Suministro e instalación Tubo clase I concreto  con ref. 86" 2.15 m( Incluye Anillo de caucho p/t)</v>
          </cell>
          <cell r="C194" t="str">
            <v>ml</v>
          </cell>
          <cell r="D194">
            <v>1983039</v>
          </cell>
        </row>
        <row r="195">
          <cell r="A195" t="str">
            <v>4.6.34</v>
          </cell>
          <cell r="B195" t="str">
            <v>Suministro e instalación Tubo clase I concreto  con ref. 92" 2.30 m( Incluye Anillo de caucho p/t)</v>
          </cell>
          <cell r="C195" t="str">
            <v>ml</v>
          </cell>
          <cell r="D195">
            <v>2216528</v>
          </cell>
        </row>
        <row r="196">
          <cell r="A196" t="str">
            <v>4.6.35</v>
          </cell>
          <cell r="B196" t="str">
            <v>Suministro e instalación Tubo clase I concreto  con ref. 98" 2.45 m( Incluye Anillo de caucho p/t)</v>
          </cell>
          <cell r="C196" t="str">
            <v>ml</v>
          </cell>
          <cell r="D196">
            <v>2739727</v>
          </cell>
        </row>
        <row r="197">
          <cell r="A197" t="str">
            <v>4.6.36</v>
          </cell>
          <cell r="B197" t="str">
            <v>Suministro e instalación Tubo clase I concreto  con ref. 110" 2.75 m( Incluye Anillo de caucho p/t)</v>
          </cell>
          <cell r="C197" t="str">
            <v>ml</v>
          </cell>
          <cell r="D197">
            <v>3354033</v>
          </cell>
        </row>
        <row r="198">
          <cell r="A198" t="str">
            <v>4.6.37</v>
          </cell>
          <cell r="B198" t="str">
            <v>Suministro e instalación Tubo clase II concreto  con ref. 24" ( Incluye Anillo de caucho p/t)</v>
          </cell>
          <cell r="C198" t="str">
            <v>ml</v>
          </cell>
          <cell r="D198">
            <v>227637</v>
          </cell>
        </row>
        <row r="199">
          <cell r="A199" t="str">
            <v>4.6.38</v>
          </cell>
          <cell r="B199" t="str">
            <v>Suministro e instalación Tubo clase II concreto  con ref. 27" ( Incluye Anillo de caucho p/t)</v>
          </cell>
          <cell r="C199" t="str">
            <v>ml</v>
          </cell>
          <cell r="D199">
            <v>282915</v>
          </cell>
        </row>
        <row r="200">
          <cell r="A200" t="str">
            <v>4.6.39</v>
          </cell>
          <cell r="B200" t="str">
            <v>Suministro e instalación Tubo clase II concreto  con ref. 30" ( Incluye Anillo de caucho p/t)</v>
          </cell>
          <cell r="C200" t="str">
            <v>ml</v>
          </cell>
          <cell r="D200">
            <v>349263</v>
          </cell>
        </row>
        <row r="201">
          <cell r="A201" t="str">
            <v>4.6.40</v>
          </cell>
          <cell r="B201" t="str">
            <v>Suministro e instalación Tubo clase II concreto  con ref. 36" ( Incluye Anillo de caucho p/t)</v>
          </cell>
          <cell r="C201" t="str">
            <v>ml</v>
          </cell>
          <cell r="D201">
            <v>440252</v>
          </cell>
        </row>
        <row r="202">
          <cell r="A202" t="str">
            <v>4.6.41</v>
          </cell>
          <cell r="B202" t="str">
            <v>Suministro e instalación Tubo clase II concreto  con ref. 40" 1.00 m( Incluye Anillo de caucho p/t)</v>
          </cell>
          <cell r="C202" t="str">
            <v>ml</v>
          </cell>
          <cell r="D202">
            <v>539760</v>
          </cell>
        </row>
        <row r="203">
          <cell r="A203" t="str">
            <v>4.6.42</v>
          </cell>
          <cell r="B203" t="str">
            <v>Suministro e instalación Tubo clase II concreto  con ref. 44" 1.10 m( Incluye Anillo de caucho p/t)</v>
          </cell>
          <cell r="C203" t="str">
            <v>ml</v>
          </cell>
          <cell r="D203">
            <v>616177</v>
          </cell>
        </row>
        <row r="204">
          <cell r="A204" t="str">
            <v>4.6.43</v>
          </cell>
          <cell r="B204" t="str">
            <v>Suministro e instalación Tubo clase II concreto  con ref. 48" 1.20 m( Incluye Anillo de caucho p/t)</v>
          </cell>
          <cell r="C204" t="str">
            <v>ml</v>
          </cell>
          <cell r="D204">
            <v>750338</v>
          </cell>
        </row>
        <row r="205">
          <cell r="A205" t="str">
            <v>4.6.44</v>
          </cell>
          <cell r="B205" t="str">
            <v>Suministro e instalación Tubo clase II concreto  con ref. 52" 1.30 m( Incluye Anillo de caucho p/t)</v>
          </cell>
          <cell r="C205" t="str">
            <v>ml</v>
          </cell>
          <cell r="D205">
            <v>859952</v>
          </cell>
        </row>
        <row r="206">
          <cell r="A206" t="str">
            <v>4.6.45</v>
          </cell>
          <cell r="B206" t="str">
            <v>Suministro e instalación Tubo clase II concreto  con ref. 56" 1.40 m( Incluye Anillo de caucho p/t)</v>
          </cell>
          <cell r="C206" t="str">
            <v>ml</v>
          </cell>
          <cell r="D206">
            <v>983034</v>
          </cell>
        </row>
        <row r="207">
          <cell r="A207" t="str">
            <v>4.6.46</v>
          </cell>
          <cell r="B207" t="str">
            <v>Suministro e instalación Tubo clase II concreto  con ref. 60" 1.50 m( Incluye Anillo de caucho p/t)</v>
          </cell>
          <cell r="C207" t="str">
            <v>ml</v>
          </cell>
          <cell r="D207">
            <v>1002240</v>
          </cell>
        </row>
        <row r="208">
          <cell r="A208" t="str">
            <v>4.6.47</v>
          </cell>
          <cell r="B208" t="str">
            <v>Suministro e instalación Tubo clase II concreto  con ref. 64" 1.60 m( Incluye Anillo de caucho p/t)</v>
          </cell>
          <cell r="C208" t="str">
            <v>ml</v>
          </cell>
          <cell r="D208">
            <v>1133679</v>
          </cell>
        </row>
        <row r="209">
          <cell r="A209" t="str">
            <v>4.6.48</v>
          </cell>
          <cell r="B209" t="str">
            <v>Suministro e instalación Tubo clase II concreto  con ref. 68" 1.70 m( Incluye Anillo de caucho p/t)</v>
          </cell>
          <cell r="C209" t="str">
            <v>ml</v>
          </cell>
          <cell r="D209">
            <v>1324711</v>
          </cell>
        </row>
        <row r="210">
          <cell r="A210" t="str">
            <v>4.6.49</v>
          </cell>
          <cell r="B210" t="str">
            <v>Suministro e instalación Tubo clase II concreto  con ref. 72" 1.80 m( Incluye Anillo de caucho p/t)</v>
          </cell>
          <cell r="C210" t="str">
            <v>ml</v>
          </cell>
          <cell r="D210">
            <v>1459919</v>
          </cell>
        </row>
        <row r="211">
          <cell r="A211" t="str">
            <v>4.6.50</v>
          </cell>
          <cell r="B211" t="str">
            <v>Suministro e instalación Tubo clase II concreto  con ref. 80" 2.00 m( Incluye Anillo de caucho p/t)</v>
          </cell>
          <cell r="C211" t="str">
            <v>ml</v>
          </cell>
          <cell r="D211">
            <v>1782245</v>
          </cell>
        </row>
        <row r="212">
          <cell r="A212" t="str">
            <v>4.6.51</v>
          </cell>
          <cell r="B212" t="str">
            <v>Suministro e instalación Tubo clase II concreto  con ref. 86" 2.15 m( Incluye Anillo de caucho p/t)</v>
          </cell>
          <cell r="C212" t="str">
            <v>ml</v>
          </cell>
          <cell r="D212">
            <v>2007093</v>
          </cell>
        </row>
        <row r="213">
          <cell r="A213" t="str">
            <v>4.6.52</v>
          </cell>
          <cell r="B213" t="str">
            <v>Suministro e instalación Tubo clase II concreto  con ref. 92" 2.30 m( Incluye Anillo de caucho p/t)</v>
          </cell>
          <cell r="C213" t="str">
            <v>ml</v>
          </cell>
          <cell r="D213">
            <v>2201887</v>
          </cell>
        </row>
        <row r="214">
          <cell r="A214" t="str">
            <v>4.6.53</v>
          </cell>
          <cell r="B214" t="str">
            <v>Suministro e instalación Tubo clase II concreto  con ref. 98" 2.45 m( Incluye Anillo de caucho p/t)</v>
          </cell>
          <cell r="C214" t="str">
            <v>ml</v>
          </cell>
          <cell r="D214">
            <v>2783352</v>
          </cell>
        </row>
        <row r="215">
          <cell r="A215" t="str">
            <v>4.6.54</v>
          </cell>
          <cell r="B215" t="str">
            <v>Suministro e instalación Tubo clase II concreto  con ref. 110" 2.75 m( Incluye Anillo de caucho p/t)</v>
          </cell>
          <cell r="C215" t="str">
            <v>ml</v>
          </cell>
          <cell r="D215">
            <v>3406725</v>
          </cell>
        </row>
        <row r="216">
          <cell r="A216" t="str">
            <v>4.6.55</v>
          </cell>
          <cell r="B216" t="str">
            <v>Suministro e instalación Tubo clase III concreto  con ref. 24" ( Incluye Anillo de caucho p/t)</v>
          </cell>
          <cell r="C216" t="str">
            <v>ml</v>
          </cell>
          <cell r="D216">
            <v>230660</v>
          </cell>
        </row>
        <row r="217">
          <cell r="A217" t="str">
            <v>4.6.56</v>
          </cell>
          <cell r="B217" t="str">
            <v>Suministro e instalación Tubo clase III concreto  con ref. 27" ( Incluye Anillo de caucho p/t)</v>
          </cell>
          <cell r="C217" t="str">
            <v>ml</v>
          </cell>
          <cell r="D217">
            <v>295924</v>
          </cell>
        </row>
        <row r="218">
          <cell r="A218" t="str">
            <v>4.6.57</v>
          </cell>
          <cell r="B218" t="str">
            <v>Suministro e instalación Tubo clase III concreto  con ref. 30" ( Incluye Anillo de caucho p/t)</v>
          </cell>
          <cell r="C218" t="str">
            <v>ml</v>
          </cell>
          <cell r="D218">
            <v>369336</v>
          </cell>
        </row>
        <row r="219">
          <cell r="A219" t="str">
            <v>4.6.58</v>
          </cell>
          <cell r="B219" t="str">
            <v>Suministro e instalación Tubo clase III concreto  con ref. 36" ( Incluye Anillo de caucho p/t)</v>
          </cell>
          <cell r="C219" t="str">
            <v>ml</v>
          </cell>
          <cell r="D219">
            <v>464893</v>
          </cell>
        </row>
        <row r="220">
          <cell r="A220" t="str">
            <v>4.6.59</v>
          </cell>
          <cell r="B220" t="str">
            <v>Suministro e instalación Tubo clase III concreto  con ref. 40" 1.00 m( Incluye Anillo de caucho p/t)</v>
          </cell>
          <cell r="C220" t="str">
            <v>ml</v>
          </cell>
          <cell r="D220">
            <v>574754</v>
          </cell>
        </row>
        <row r="221">
          <cell r="A221" t="str">
            <v>4.6.60</v>
          </cell>
          <cell r="B221" t="str">
            <v>Suministro e instalación Tubo clase III concreto  con ref. 44" 1.10 m( Incluye Anillo de caucho p/t)</v>
          </cell>
          <cell r="C221" t="str">
            <v>ml</v>
          </cell>
          <cell r="D221">
            <v>644454</v>
          </cell>
        </row>
        <row r="222">
          <cell r="A222" t="str">
            <v>4.6.61</v>
          </cell>
          <cell r="B222" t="str">
            <v>Suministro e instalación Tubo clase III concreto  con ref. 48" 1.20 m( Incluye Anillo de caucho p/t)</v>
          </cell>
          <cell r="C222" t="str">
            <v>ml</v>
          </cell>
          <cell r="D222">
            <v>784230</v>
          </cell>
        </row>
        <row r="223">
          <cell r="A223" t="str">
            <v>4.6.62</v>
          </cell>
          <cell r="B223" t="str">
            <v>Suministro e instalación Tubo clase III concreto  con ref. 52" 1.30 m( Incluye Anillo de caucho p/t)</v>
          </cell>
          <cell r="C223" t="str">
            <v>ml</v>
          </cell>
          <cell r="D223">
            <v>902781</v>
          </cell>
        </row>
        <row r="224">
          <cell r="A224" t="str">
            <v>4.6.63</v>
          </cell>
          <cell r="B224" t="str">
            <v>Suministro e instalación Tubo clase III concreto  con ref. 56" 1.40 m( Incluye Anillo de caucho p/t)</v>
          </cell>
          <cell r="C224" t="str">
            <v>ml</v>
          </cell>
          <cell r="D224">
            <v>1003390</v>
          </cell>
        </row>
        <row r="225">
          <cell r="A225" t="str">
            <v>4.6.64</v>
          </cell>
          <cell r="B225" t="str">
            <v>Suministro e instalación Tubo clase III concreto  con ref. 60" 1.50 m( Incluye Anillo de caucho p/t)</v>
          </cell>
          <cell r="C225" t="str">
            <v>ml</v>
          </cell>
          <cell r="D225">
            <v>1181561</v>
          </cell>
        </row>
        <row r="226">
          <cell r="A226" t="str">
            <v>4.6.65</v>
          </cell>
          <cell r="B226" t="str">
            <v>Suministro e instalación Tubo clase III concreto  con ref. 64" 1.60 m( Incluye Anillo de caucho p/t)</v>
          </cell>
          <cell r="C226" t="str">
            <v>ml</v>
          </cell>
          <cell r="D226">
            <v>1236314</v>
          </cell>
        </row>
        <row r="227">
          <cell r="A227" t="str">
            <v>4.6.66</v>
          </cell>
          <cell r="B227" t="str">
            <v>Suministro e instalación Tubo clase III concreto  con ref. 68" 1.70 m( Incluye Anillo de caucho p/t)</v>
          </cell>
          <cell r="C227" t="str">
            <v>ml</v>
          </cell>
          <cell r="D227">
            <v>1404635</v>
          </cell>
        </row>
        <row r="228">
          <cell r="A228" t="str">
            <v>4.6.67</v>
          </cell>
          <cell r="B228" t="str">
            <v>Suministro e instalación Tubo clase III concreto  con ref. 72" 1.80 m( Incluye Anillo de caucho p/t)</v>
          </cell>
          <cell r="C228" t="str">
            <v>ml</v>
          </cell>
          <cell r="D228">
            <v>1599508</v>
          </cell>
        </row>
        <row r="229">
          <cell r="A229" t="str">
            <v>4.6.68</v>
          </cell>
          <cell r="B229" t="str">
            <v>Suministro e instalación Tubo clase III concreto  con ref. 80" 2.00 m( Incluye Anillo de caucho p/t)</v>
          </cell>
          <cell r="C229" t="str">
            <v>ml</v>
          </cell>
          <cell r="D229">
            <v>1809101</v>
          </cell>
        </row>
        <row r="230">
          <cell r="A230" t="str">
            <v>4.6.69</v>
          </cell>
          <cell r="B230" t="str">
            <v>Suministro e instalación Tubo clase III concreto  con ref. 86" 2.15 m( Incluye Anillo de caucho p/t)</v>
          </cell>
          <cell r="C230" t="str">
            <v>ml</v>
          </cell>
          <cell r="D230">
            <v>2017830</v>
          </cell>
        </row>
        <row r="231">
          <cell r="A231" t="str">
            <v>4.6.70</v>
          </cell>
          <cell r="B231" t="str">
            <v>Suministro e instalación Tubo clase III concreto  con ref. 92" 2.30 m( Incluye Anillo de caucho p/t)</v>
          </cell>
          <cell r="C231" t="str">
            <v>ml</v>
          </cell>
          <cell r="D231">
            <v>2238715</v>
          </cell>
        </row>
        <row r="232">
          <cell r="A232" t="str">
            <v>4.6.71</v>
          </cell>
          <cell r="B232" t="str">
            <v>Suministro e instalación Tubo clase III concreto  con ref. 98" 2.45 m( Incluye Anillo de caucho p/t)</v>
          </cell>
          <cell r="C232" t="str">
            <v>ml</v>
          </cell>
          <cell r="D232">
            <v>2830374</v>
          </cell>
        </row>
        <row r="233">
          <cell r="A233" t="str">
            <v>4.6.72</v>
          </cell>
          <cell r="B233" t="str">
            <v>Suministro e instalación Tubo clase III concreto  con ref. 110" 2.75 m( Incluye Anillo de caucho p/t)</v>
          </cell>
          <cell r="C233" t="str">
            <v>ml</v>
          </cell>
          <cell r="D233">
            <v>3465644</v>
          </cell>
        </row>
        <row r="234">
          <cell r="A234" t="str">
            <v>4.6.73</v>
          </cell>
          <cell r="B234" t="str">
            <v>Suministro e instalación Tubo clase IV concreto  con ref. 24" ( Incluye Anillo de caucho p/t)</v>
          </cell>
          <cell r="C234" t="str">
            <v>ml</v>
          </cell>
          <cell r="D234">
            <v>271661</v>
          </cell>
        </row>
        <row r="235">
          <cell r="A235" t="str">
            <v>4.6.74</v>
          </cell>
          <cell r="B235" t="str">
            <v>Suministro e instalación Tubo clase IV concreto  con ref. 27" ( Incluye Anillo de caucho p/t)</v>
          </cell>
          <cell r="C235" t="str">
            <v>ml</v>
          </cell>
          <cell r="D235">
            <v>332738</v>
          </cell>
        </row>
        <row r="236">
          <cell r="A236" t="str">
            <v>4.6.75</v>
          </cell>
          <cell r="B236" t="str">
            <v>Suministro e instalación Tubo clase IV concreto  con ref. 30" ( Incluye Anillo de caucho p/t)</v>
          </cell>
          <cell r="C236" t="str">
            <v>ml</v>
          </cell>
          <cell r="D236">
            <v>415142</v>
          </cell>
        </row>
        <row r="237">
          <cell r="A237" t="str">
            <v>4.6.76</v>
          </cell>
          <cell r="B237" t="str">
            <v>Suministro e instalación Tubo clase IV concreto  con ref. 36" ( Incluye Anillo de caucho p/t)</v>
          </cell>
          <cell r="C237" t="str">
            <v>ml</v>
          </cell>
          <cell r="D237">
            <v>521422</v>
          </cell>
        </row>
        <row r="238">
          <cell r="A238" t="str">
            <v>4.6.77</v>
          </cell>
          <cell r="B238" t="str">
            <v>Suministro e instalación Tubo clase IV concreto  con ref. 40" 1.00 m( Incluye Anillo de caucho p/t)</v>
          </cell>
          <cell r="C238" t="str">
            <v>ml</v>
          </cell>
          <cell r="D238">
            <v>643412</v>
          </cell>
        </row>
        <row r="239">
          <cell r="A239" t="str">
            <v>4.6.78</v>
          </cell>
          <cell r="B239" t="str">
            <v>Suministro e instalación Tubo clase IV concreto  con ref. 44" 1.10 m( Incluye Anillo de caucho p/t)</v>
          </cell>
          <cell r="C239" t="str">
            <v>ml</v>
          </cell>
          <cell r="D239">
            <v>724161</v>
          </cell>
        </row>
        <row r="240">
          <cell r="A240" t="str">
            <v>4.6.79</v>
          </cell>
          <cell r="B240" t="str">
            <v>Suministro e instalación Tubo clase IV concreto  con ref. 48" 1.20 m( Incluye Anillo de caucho p/t)</v>
          </cell>
          <cell r="C240" t="str">
            <v>ml</v>
          </cell>
          <cell r="D240">
            <v>877225</v>
          </cell>
        </row>
        <row r="241">
          <cell r="A241" t="str">
            <v>4.6.80</v>
          </cell>
          <cell r="B241" t="str">
            <v>Suministro e instalación Tubo clase IV concreto  con ref. 52" 1.30 m( Incluye Anillo de caucho p/t)</v>
          </cell>
          <cell r="C241" t="str">
            <v>ml</v>
          </cell>
          <cell r="D241">
            <v>993138</v>
          </cell>
        </row>
        <row r="242">
          <cell r="A242" t="str">
            <v>4.6.81</v>
          </cell>
          <cell r="B242" t="str">
            <v>Suministro e instalación Tubo clase IV concreto  con ref. 56" 1.40 m( Incluye Anillo de caucho p/t)</v>
          </cell>
          <cell r="C242" t="str">
            <v>ml</v>
          </cell>
          <cell r="D242">
            <v>1056209</v>
          </cell>
        </row>
        <row r="243">
          <cell r="A243" t="str">
            <v>4.6.82</v>
          </cell>
          <cell r="B243" t="str">
            <v>Suministro e instalación Tubo clase IV concreto  con ref. 60" 1.50 m( Incluye Anillo de caucho p/t)</v>
          </cell>
          <cell r="C243" t="str">
            <v>ml</v>
          </cell>
          <cell r="D243">
            <v>1269414</v>
          </cell>
        </row>
        <row r="244">
          <cell r="A244" t="str">
            <v>4.6.83</v>
          </cell>
          <cell r="B244" t="str">
            <v>Suministro e instalación Tubo clase IV concreto  con ref. 64" 1.60 m( Incluye Anillo de caucho p/t)</v>
          </cell>
          <cell r="C244" t="str">
            <v>ml</v>
          </cell>
          <cell r="D244">
            <v>1374933</v>
          </cell>
        </row>
        <row r="245">
          <cell r="A245" t="str">
            <v>4.6.84</v>
          </cell>
          <cell r="B245" t="str">
            <v>Suministro e instalación Tubo clase IV concreto  con ref. 68" 1.70 m( Incluye Anillo de caucho p/t)</v>
          </cell>
          <cell r="C245" t="str">
            <v>ml</v>
          </cell>
          <cell r="D245">
            <v>1503879</v>
          </cell>
        </row>
        <row r="246">
          <cell r="A246" t="str">
            <v>4.6.85</v>
          </cell>
          <cell r="B246" t="str">
            <v>Suministro e instalación Tubo clase IV concreto  con ref. 72" 1.80 m( Incluye Anillo de caucho p/t)</v>
          </cell>
          <cell r="C246" t="str">
            <v>ml</v>
          </cell>
          <cell r="D246">
            <v>1707828</v>
          </cell>
        </row>
        <row r="247">
          <cell r="A247" t="str">
            <v>4.6.86</v>
          </cell>
          <cell r="B247" t="str">
            <v>Suministro e instalación Tubo clase IV concreto  con ref. 80" 2.00 m( Incluye Anillo de caucho p/t)</v>
          </cell>
          <cell r="C247" t="str">
            <v>ml</v>
          </cell>
          <cell r="D247">
            <v>2054984</v>
          </cell>
        </row>
        <row r="248">
          <cell r="A248" t="str">
            <v>4.6.87</v>
          </cell>
          <cell r="B248" t="str">
            <v>Suministro e instalación Tubo clase IV concreto  con ref. 86" 2.15 m( Incluye Anillo de caucho p/t)</v>
          </cell>
          <cell r="C248" t="str">
            <v>ml</v>
          </cell>
          <cell r="D248">
            <v>2443874</v>
          </cell>
        </row>
        <row r="249">
          <cell r="A249" t="str">
            <v>4.6.88</v>
          </cell>
          <cell r="B249" t="str">
            <v>Suministro e instalación Tubo clase IV concreto  con ref. 92" 2.30 m( Incluye Anillo de caucho p/t)</v>
          </cell>
          <cell r="C249" t="str">
            <v>ml</v>
          </cell>
          <cell r="D249">
            <v>2652199</v>
          </cell>
        </row>
        <row r="250">
          <cell r="A250" t="str">
            <v>4.6.89</v>
          </cell>
          <cell r="B250" t="str">
            <v>Suministro e instalación Tubo clase IV concreto  con ref. 98" 2.45 m( Incluye Anillo de caucho p/t)</v>
          </cell>
          <cell r="C250" t="str">
            <v>ml</v>
          </cell>
          <cell r="D250">
            <v>3366892</v>
          </cell>
        </row>
        <row r="251">
          <cell r="A251" t="str">
            <v>4.6.90</v>
          </cell>
          <cell r="B251" t="str">
            <v>Suministro e instalación Tubo clase IV concreto  con ref. 110" 2.75 m( Incluye Anillo de caucho p/t)</v>
          </cell>
          <cell r="C251" t="str">
            <v>ml</v>
          </cell>
          <cell r="D251">
            <v>4126236</v>
          </cell>
        </row>
        <row r="252">
          <cell r="A252" t="str">
            <v>4.7</v>
          </cell>
          <cell r="B252" t="str">
            <v>Pozos de Inspección</v>
          </cell>
          <cell r="C252">
            <v>0</v>
          </cell>
          <cell r="D252">
            <v>1</v>
          </cell>
        </row>
        <row r="253">
          <cell r="A253" t="str">
            <v>4.7.1</v>
          </cell>
          <cell r="B253" t="str">
            <v>Construcción de placa fondo   pozo inspección D=1,70 m</v>
          </cell>
          <cell r="C253" t="str">
            <v>un</v>
          </cell>
          <cell r="D253">
            <v>388157</v>
          </cell>
        </row>
        <row r="254">
          <cell r="A254" t="str">
            <v>4.7.2</v>
          </cell>
          <cell r="B254" t="str">
            <v>Construcción pozo inspección D=1.70 E=0.25 tipo A. Incluye acero para escaleras, geotextil y pañete impermeabilizado de 2000 psi</v>
          </cell>
          <cell r="C254" t="str">
            <v>ml</v>
          </cell>
          <cell r="D254">
            <v>380809</v>
          </cell>
        </row>
        <row r="255">
          <cell r="A255" t="str">
            <v>4.7.3</v>
          </cell>
          <cell r="B255" t="str">
            <v>Placa Cubierta Aro y Tapa pozo inspección- Fundida en sitio pozo de inspección D= 1.70 m. En concreto de 5000 psi, incluye acero, formaleta, aro y tapa en concreto</v>
          </cell>
          <cell r="C255" t="str">
            <v>un</v>
          </cell>
          <cell r="D255">
            <v>400904</v>
          </cell>
        </row>
        <row r="256">
          <cell r="A256" t="str">
            <v>4.7.5</v>
          </cell>
          <cell r="B256" t="str">
            <v>Limpieza de pozos y sumideros (incluye cargue, transporte y disposición de sobrantes en sitio autorizado por la autoridad ambiental)</v>
          </cell>
          <cell r="C256" t="str">
            <v>un</v>
          </cell>
          <cell r="D256">
            <v>22723</v>
          </cell>
        </row>
        <row r="257">
          <cell r="A257" t="str">
            <v>4.7.6</v>
          </cell>
          <cell r="B257" t="str">
            <v>Construcción de placa fondo   pozo inspección D=1,95 m</v>
          </cell>
          <cell r="C257" t="str">
            <v>un</v>
          </cell>
          <cell r="D257">
            <v>444079</v>
          </cell>
        </row>
        <row r="258">
          <cell r="A258" t="str">
            <v>4.7.7</v>
          </cell>
          <cell r="B258" t="str">
            <v>Construcción pozo inspección D=1.95 E=0.375 tipo B. Incluye acero para escaleras, geotextil y pañete impermeabilizado de 2000 psi</v>
          </cell>
          <cell r="C258" t="str">
            <v>un</v>
          </cell>
          <cell r="D258">
            <v>509742</v>
          </cell>
        </row>
        <row r="259">
          <cell r="A259" t="str">
            <v>4.7.8</v>
          </cell>
          <cell r="B259" t="str">
            <v>Placa Cubierta Aro y Tapa pozo inspección- Fundida en sitio pozo de inspección D= 1.95 m. En concreto de 5000 psi, incluye acero, formaleta, aro y tapa en concreto</v>
          </cell>
          <cell r="C259" t="str">
            <v>un</v>
          </cell>
          <cell r="D259">
            <v>444812</v>
          </cell>
        </row>
        <row r="260">
          <cell r="A260" t="str">
            <v>4.7.9</v>
          </cell>
          <cell r="B260" t="str">
            <v>Nivelación de pozo de inspección e=0.375 m hasta rasante</v>
          </cell>
          <cell r="C260" t="str">
            <v>un</v>
          </cell>
          <cell r="D260">
            <v>131566</v>
          </cell>
        </row>
        <row r="261">
          <cell r="A261" t="str">
            <v>4.7.10</v>
          </cell>
          <cell r="B261" t="str">
            <v>Suministro e instalación de cono concéntrico para pozo Diámetro 120X60 cm</v>
          </cell>
          <cell r="C261" t="str">
            <v>un</v>
          </cell>
          <cell r="D261">
            <v>320818</v>
          </cell>
        </row>
        <row r="262">
          <cell r="A262" t="str">
            <v>4.7.11</v>
          </cell>
          <cell r="B262" t="str">
            <v>Demolición de pozos y cajas de alcantarillado</v>
          </cell>
          <cell r="C262" t="str">
            <v>m3</v>
          </cell>
          <cell r="D262">
            <v>39386</v>
          </cell>
        </row>
        <row r="263">
          <cell r="A263" t="str">
            <v>4.8</v>
          </cell>
          <cell r="B263" t="str">
            <v>Tubería en PVC</v>
          </cell>
          <cell r="C263">
            <v>0</v>
          </cell>
          <cell r="D263">
            <v>1</v>
          </cell>
        </row>
        <row r="264">
          <cell r="A264" t="str">
            <v>4.8.1</v>
          </cell>
          <cell r="B264" t="str">
            <v>Suministro e instalación de tubería en PVC 4"</v>
          </cell>
          <cell r="C264" t="str">
            <v>ml</v>
          </cell>
          <cell r="D264">
            <v>15885</v>
          </cell>
        </row>
        <row r="265">
          <cell r="A265" t="str">
            <v>4.8.2</v>
          </cell>
          <cell r="B265" t="str">
            <v>Suministro e instalación de tubería lisa 12". Diámetro interno 0.30 RIB LOC NTC 4784</v>
          </cell>
          <cell r="C265" t="str">
            <v>ml</v>
          </cell>
          <cell r="D265">
            <v>72531</v>
          </cell>
        </row>
        <row r="266">
          <cell r="A266" t="str">
            <v>4.8.3</v>
          </cell>
          <cell r="B266" t="str">
            <v>Suministro e instalación de tubería lisa 14". Diámetro interno 0.35 RIB LOC NTC 4784</v>
          </cell>
          <cell r="C266" t="str">
            <v>ml</v>
          </cell>
          <cell r="D266">
            <v>91944</v>
          </cell>
        </row>
        <row r="267">
          <cell r="A267" t="str">
            <v>4.8.4</v>
          </cell>
          <cell r="B267" t="str">
            <v>Suministro e instalación de tubería lisa 16". Diámetro interno 0.36 RIB LOC NTC 4784</v>
          </cell>
          <cell r="C267" t="str">
            <v>ml</v>
          </cell>
          <cell r="D267">
            <v>111717</v>
          </cell>
        </row>
        <row r="268">
          <cell r="A268" t="str">
            <v>4.8.5</v>
          </cell>
          <cell r="B268" t="str">
            <v>Suministro e instalación de tubería lisa 18". Diámetro interno 0.45 RIB LOC NTC 4784</v>
          </cell>
          <cell r="C268" t="str">
            <v>ml</v>
          </cell>
          <cell r="D268">
            <v>148627</v>
          </cell>
        </row>
        <row r="269">
          <cell r="A269" t="str">
            <v>4.8.6</v>
          </cell>
          <cell r="B269" t="str">
            <v>Suministro e instalación de tubería lisa 40". Diámetro interno 1 RIB STEEL NTC 4784</v>
          </cell>
          <cell r="C269" t="str">
            <v>ml</v>
          </cell>
          <cell r="D269">
            <v>813302</v>
          </cell>
        </row>
        <row r="270">
          <cell r="A270" t="str">
            <v>4.8.7</v>
          </cell>
          <cell r="B270" t="str">
            <v xml:space="preserve">Suministro e instalación de tubería PVC 1.5". </v>
          </cell>
          <cell r="C270" t="str">
            <v>ml</v>
          </cell>
          <cell r="D270">
            <v>1377</v>
          </cell>
        </row>
        <row r="271">
          <cell r="A271" t="str">
            <v>4.8.8</v>
          </cell>
          <cell r="B271" t="str">
            <v>Suministro e instalación de tubería PVC 42".</v>
          </cell>
          <cell r="C271" t="str">
            <v>ml</v>
          </cell>
          <cell r="D271">
            <v>881080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IU"/>
      <sheetName val="EVA"/>
      <sheetName val="Program"/>
      <sheetName val="COSTOS"/>
    </sheetNames>
    <sheetDataSet>
      <sheetData sheetId="0" refreshError="1">
        <row r="338">
          <cell r="C338" t="str">
            <v>Activos</v>
          </cell>
          <cell r="D338">
            <v>9750</v>
          </cell>
        </row>
        <row r="339">
          <cell r="C339" t="str">
            <v>Direcc.</v>
          </cell>
          <cell r="D339">
            <v>53970</v>
          </cell>
        </row>
        <row r="340">
          <cell r="C340" t="str">
            <v>Admon</v>
          </cell>
          <cell r="D340">
            <v>48583.5</v>
          </cell>
        </row>
        <row r="341">
          <cell r="C341" t="str">
            <v>Topog</v>
          </cell>
          <cell r="D341">
            <v>0</v>
          </cell>
        </row>
        <row r="342">
          <cell r="C342" t="str">
            <v>Taller</v>
          </cell>
          <cell r="D342">
            <v>2898</v>
          </cell>
        </row>
        <row r="343">
          <cell r="C343" t="str">
            <v>Operad.</v>
          </cell>
          <cell r="D343">
            <v>0</v>
          </cell>
        </row>
        <row r="344">
          <cell r="C344" t="str">
            <v>Vigilan.</v>
          </cell>
          <cell r="D344">
            <v>10836</v>
          </cell>
        </row>
        <row r="345">
          <cell r="C345" t="str">
            <v>Prestac</v>
          </cell>
          <cell r="D345">
            <v>66283.875</v>
          </cell>
        </row>
        <row r="346">
          <cell r="C346" t="str">
            <v>Honor</v>
          </cell>
          <cell r="D346">
            <v>6700</v>
          </cell>
        </row>
        <row r="347">
          <cell r="C347" t="str">
            <v>Impues</v>
          </cell>
          <cell r="D347">
            <v>98630.90675611388</v>
          </cell>
        </row>
        <row r="348">
          <cell r="C348" t="str">
            <v>Arrend</v>
          </cell>
          <cell r="D348">
            <v>11295</v>
          </cell>
        </row>
        <row r="349">
          <cell r="C349" t="str">
            <v>Segur</v>
          </cell>
          <cell r="D349">
            <v>30840.71727788596</v>
          </cell>
        </row>
        <row r="350">
          <cell r="C350" t="str">
            <v>Sevic</v>
          </cell>
          <cell r="D350">
            <v>7366.9087499999996</v>
          </cell>
        </row>
        <row r="351">
          <cell r="C351" t="str">
            <v>Legal</v>
          </cell>
          <cell r="D351">
            <v>1.1868038433000001</v>
          </cell>
        </row>
        <row r="352">
          <cell r="C352" t="str">
            <v>Manten</v>
          </cell>
          <cell r="D352">
            <v>1283.2009599999999</v>
          </cell>
        </row>
        <row r="353">
          <cell r="C353" t="str">
            <v>Adecu</v>
          </cell>
          <cell r="D353">
            <v>6090</v>
          </cell>
        </row>
        <row r="354">
          <cell r="C354" t="str">
            <v>Viaje</v>
          </cell>
          <cell r="D354">
            <v>3030</v>
          </cell>
        </row>
        <row r="355">
          <cell r="C355" t="str">
            <v>Divers</v>
          </cell>
          <cell r="D355">
            <v>132161.02532999997</v>
          </cell>
        </row>
        <row r="356">
          <cell r="C356" t="str">
            <v>Financ.</v>
          </cell>
          <cell r="D356">
            <v>360.00599999999997</v>
          </cell>
        </row>
        <row r="357">
          <cell r="C357" t="str">
            <v>Costos</v>
          </cell>
          <cell r="D357">
            <v>68623.484200000006</v>
          </cell>
        </row>
      </sheetData>
      <sheetData sheetId="1" refreshError="1">
        <row r="6">
          <cell r="D6">
            <v>1</v>
          </cell>
          <cell r="E6">
            <v>2</v>
          </cell>
          <cell r="F6">
            <v>3</v>
          </cell>
          <cell r="G6">
            <v>4</v>
          </cell>
          <cell r="H6">
            <v>5</v>
          </cell>
          <cell r="I6">
            <v>6</v>
          </cell>
          <cell r="J6">
            <v>7</v>
          </cell>
          <cell r="K6">
            <v>8</v>
          </cell>
          <cell r="L6">
            <v>9</v>
          </cell>
          <cell r="M6">
            <v>10</v>
          </cell>
          <cell r="N6">
            <v>11</v>
          </cell>
          <cell r="O6">
            <v>12</v>
          </cell>
          <cell r="P6">
            <v>13</v>
          </cell>
          <cell r="Q6">
            <v>14</v>
          </cell>
          <cell r="R6">
            <v>15</v>
          </cell>
          <cell r="S6">
            <v>16</v>
          </cell>
          <cell r="T6">
            <v>17</v>
          </cell>
          <cell r="U6">
            <v>18</v>
          </cell>
          <cell r="V6">
            <v>19</v>
          </cell>
          <cell r="W6">
            <v>20</v>
          </cell>
          <cell r="X6">
            <v>21</v>
          </cell>
          <cell r="Y6">
            <v>22</v>
          </cell>
          <cell r="Z6">
            <v>23</v>
          </cell>
          <cell r="AA6">
            <v>24</v>
          </cell>
          <cell r="AB6">
            <v>25</v>
          </cell>
          <cell r="AC6">
            <v>26</v>
          </cell>
          <cell r="AD6">
            <v>27</v>
          </cell>
        </row>
        <row r="39">
          <cell r="D39">
            <v>1730.192047133291</v>
          </cell>
          <cell r="E39">
            <v>0</v>
          </cell>
          <cell r="F39">
            <v>568.1776190974831</v>
          </cell>
          <cell r="G39">
            <v>1711.712623485239</v>
          </cell>
          <cell r="H39">
            <v>1411.1861246349654</v>
          </cell>
          <cell r="I39">
            <v>288.36534118888187</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-163.02452898987548</v>
          </cell>
        </row>
        <row r="56">
          <cell r="D56">
            <v>-767.6282221604198</v>
          </cell>
          <cell r="E56">
            <v>-974.18899821035302</v>
          </cell>
          <cell r="F56">
            <v>-1650.8315993601529</v>
          </cell>
          <cell r="G56">
            <v>-1128.6689947358216</v>
          </cell>
          <cell r="H56">
            <v>-362.41393413528147</v>
          </cell>
          <cell r="I56">
            <v>0</v>
          </cell>
          <cell r="J56">
            <v>0</v>
          </cell>
          <cell r="K56">
            <v>-0.16814699999999999</v>
          </cell>
          <cell r="L56">
            <v>0</v>
          </cell>
          <cell r="M56">
            <v>-0.61653900000000006</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-4.0400000000000001E-9</v>
          </cell>
        </row>
        <row r="58">
          <cell r="D58">
            <v>962.5638249728712</v>
          </cell>
          <cell r="E58">
            <v>-11.625173237481818</v>
          </cell>
          <cell r="F58">
            <v>-1094.2791535001516</v>
          </cell>
          <cell r="G58">
            <v>-511.23552475073416</v>
          </cell>
          <cell r="H58">
            <v>537.53666574894964</v>
          </cell>
          <cell r="I58">
            <v>825.90200693783152</v>
          </cell>
          <cell r="J58">
            <v>825.90200693783152</v>
          </cell>
          <cell r="K58">
            <v>825.73385993783154</v>
          </cell>
          <cell r="L58">
            <v>825.73385993783154</v>
          </cell>
          <cell r="M58">
            <v>825.11732093783155</v>
          </cell>
          <cell r="N58">
            <v>825.11732093783155</v>
          </cell>
          <cell r="O58">
            <v>825.11732093783155</v>
          </cell>
          <cell r="P58">
            <v>825.11732093783155</v>
          </cell>
          <cell r="Q58">
            <v>825.11732093783155</v>
          </cell>
          <cell r="R58">
            <v>825.11732093783155</v>
          </cell>
          <cell r="S58">
            <v>825.11732093783155</v>
          </cell>
          <cell r="T58">
            <v>825.11732093783155</v>
          </cell>
          <cell r="U58">
            <v>825.11732093783155</v>
          </cell>
          <cell r="V58">
            <v>825.11732093783155</v>
          </cell>
          <cell r="W58">
            <v>825.11732093783155</v>
          </cell>
          <cell r="X58">
            <v>825.11732093783155</v>
          </cell>
          <cell r="Y58">
            <v>825.11732093783155</v>
          </cell>
          <cell r="Z58">
            <v>825.11732093783155</v>
          </cell>
          <cell r="AA58">
            <v>825.11732093783155</v>
          </cell>
          <cell r="AB58">
            <v>825.11732093783155</v>
          </cell>
          <cell r="AC58">
            <v>825.11732093783155</v>
          </cell>
          <cell r="AD58">
            <v>662.09279194391604</v>
          </cell>
        </row>
        <row r="61">
          <cell r="D61">
            <v>962.5638249728712</v>
          </cell>
          <cell r="E61">
            <v>254.53053020849541</v>
          </cell>
          <cell r="F61">
            <v>-292.44877143628497</v>
          </cell>
          <cell r="G61">
            <v>149.81697550795735</v>
          </cell>
          <cell r="H61">
            <v>681.71933634339052</v>
          </cell>
          <cell r="I61">
            <v>825.90200693783152</v>
          </cell>
          <cell r="J61">
            <v>825.90200693783152</v>
          </cell>
          <cell r="K61">
            <v>825.73385993783154</v>
          </cell>
          <cell r="L61">
            <v>825.73385993783154</v>
          </cell>
          <cell r="M61">
            <v>825.11732093783155</v>
          </cell>
          <cell r="N61">
            <v>825.11732093783155</v>
          </cell>
          <cell r="O61">
            <v>825.11732093783155</v>
          </cell>
          <cell r="P61">
            <v>825.11732093783155</v>
          </cell>
          <cell r="Q61">
            <v>825.11732093783155</v>
          </cell>
          <cell r="R61">
            <v>825.11732093783155</v>
          </cell>
          <cell r="S61">
            <v>825.11732093783155</v>
          </cell>
          <cell r="T61">
            <v>825.11732093783155</v>
          </cell>
          <cell r="U61">
            <v>825.11732093783155</v>
          </cell>
          <cell r="V61">
            <v>825.11732093783155</v>
          </cell>
          <cell r="W61">
            <v>825.11732093783155</v>
          </cell>
          <cell r="X61">
            <v>825.11732093783155</v>
          </cell>
          <cell r="Y61">
            <v>825.11732093783155</v>
          </cell>
          <cell r="Z61">
            <v>825.11732093783155</v>
          </cell>
          <cell r="AA61">
            <v>825.11732093783155</v>
          </cell>
          <cell r="AB61">
            <v>825.11732093783155</v>
          </cell>
          <cell r="AC61">
            <v>825.11732093783155</v>
          </cell>
          <cell r="AD61">
            <v>662.09279194391604</v>
          </cell>
        </row>
        <row r="95">
          <cell r="F95">
            <v>412.9</v>
          </cell>
          <cell r="G95">
            <v>367</v>
          </cell>
          <cell r="H95">
            <v>321.10000000000002</v>
          </cell>
          <cell r="I95">
            <v>232</v>
          </cell>
          <cell r="K95">
            <v>3.0149999999999997</v>
          </cell>
        </row>
        <row r="96">
          <cell r="F96">
            <v>404.6</v>
          </cell>
          <cell r="G96">
            <v>358.70000000000005</v>
          </cell>
          <cell r="H96">
            <v>312.8</v>
          </cell>
          <cell r="I96">
            <v>223.7</v>
          </cell>
        </row>
        <row r="97">
          <cell r="F97">
            <v>396.3</v>
          </cell>
          <cell r="G97">
            <v>350.4</v>
          </cell>
          <cell r="H97">
            <v>304.5</v>
          </cell>
          <cell r="I97">
            <v>215.3</v>
          </cell>
        </row>
        <row r="98">
          <cell r="H98">
            <v>5339</v>
          </cell>
          <cell r="I98">
            <v>7.0000000000000007E-2</v>
          </cell>
        </row>
        <row r="99">
          <cell r="F99" t="str">
            <v>Localizacion Dato</v>
          </cell>
          <cell r="H99">
            <v>404.642</v>
          </cell>
          <cell r="I99">
            <v>404.642</v>
          </cell>
        </row>
        <row r="103">
          <cell r="F103">
            <v>30</v>
          </cell>
          <cell r="G103">
            <v>45</v>
          </cell>
          <cell r="H103">
            <v>60</v>
          </cell>
          <cell r="I103">
            <v>90</v>
          </cell>
        </row>
        <row r="104">
          <cell r="F104">
            <v>146.9</v>
          </cell>
          <cell r="G104">
            <v>119.85</v>
          </cell>
          <cell r="H104">
            <v>92.8</v>
          </cell>
          <cell r="I104">
            <v>40.4</v>
          </cell>
        </row>
        <row r="105">
          <cell r="F105">
            <v>412.9</v>
          </cell>
          <cell r="G105">
            <v>367</v>
          </cell>
          <cell r="H105">
            <v>321.10000000000002</v>
          </cell>
          <cell r="I105">
            <v>232</v>
          </cell>
        </row>
        <row r="106">
          <cell r="F106">
            <v>487.4</v>
          </cell>
          <cell r="G106">
            <v>457.25</v>
          </cell>
          <cell r="H106">
            <v>427.1</v>
          </cell>
          <cell r="I106">
            <v>368.5</v>
          </cell>
        </row>
        <row r="109">
          <cell r="G109">
            <v>0</v>
          </cell>
          <cell r="H109">
            <v>3752.1</v>
          </cell>
        </row>
        <row r="110">
          <cell r="G110">
            <v>7.0000000000000007E-2</v>
          </cell>
          <cell r="H110">
            <v>5339</v>
          </cell>
        </row>
        <row r="111">
          <cell r="G111">
            <v>0.1</v>
          </cell>
          <cell r="H111">
            <v>4193.5</v>
          </cell>
        </row>
      </sheetData>
      <sheetData sheetId="2" refreshError="1">
        <row r="120">
          <cell r="B120">
            <v>608.87199999999996</v>
          </cell>
          <cell r="C120">
            <v>1834.31</v>
          </cell>
          <cell r="D120">
            <v>1512.259</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row>
      </sheetData>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Datos"/>
      <sheetName val="aCCIDENTES%20DE%201995%20-%2019"/>
      <sheetName val="aCCIDENTES DE 1995 - 1996.xls"/>
      <sheetName val="CONT_ADI"/>
      <sheetName val="items"/>
      <sheetName val="ACTA DE MODIFICACION  (2)"/>
      <sheetName val="INDICMICROEMP"/>
      <sheetName val="\a  aaInformación GRUPO 4\A MIn"/>
      <sheetName val="#¡REF"/>
      <sheetName val="MATERIALES"/>
      <sheetName val="Datos Básicos"/>
      <sheetName val="SALARIOS"/>
      <sheetName val="Informacion"/>
      <sheetName val="SUB APU"/>
      <sheetName val="Informe"/>
      <sheetName val="Seguim-16"/>
      <sheetName val="INV"/>
      <sheetName val="AASHTO"/>
      <sheetName val="PESOS"/>
      <sheetName val="Base Muestras"/>
      <sheetName val="Formulario N° 4"/>
      <sheetName val="EQUIPO"/>
      <sheetName val="otros"/>
      <sheetName val="PRESUPUEST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Res-Accide-10"/>
      <sheetName val="\\Giovanni\administracion vial\"/>
      <sheetName val="\MONTO AGOTABLE 2010\a  aaInfor"/>
      <sheetName val="\AMV _ no borrar\PRESUPUESTOS\a"/>
      <sheetName val="\I\AMV _ no borrar\PRESUPUESTOS"/>
      <sheetName val="\G\I\AMV _ no borrar\PRESUPUEST"/>
      <sheetName val="\A\a  aaInformación GRUPO 4\A M"/>
      <sheetName val="\G\A\a  aaInformación GRUPO 4\A"/>
      <sheetName val="\I\A\a  aaInformación GRUPO 4\A"/>
      <sheetName val="\K\a  aaInformación GRUPO 4\A M"/>
      <sheetName val="\I\K\a  aaInformación GRUPO 4\A"/>
      <sheetName val="\H\a  aaInformación GRUPO 4\A M"/>
      <sheetName val="\I\H\a  aaInformación GRUPO 4\A"/>
      <sheetName val="\\INTERVIALNUBE\Documents and S"/>
      <sheetName val="\Documents and Settings\Pedro "/>
      <sheetName val="\\Ing-her"/>
      <sheetName val="\\Escritorio\amv 2011\a  aaInfo"/>
      <sheetName val="\Users\cmeza\Documents\INVIAS\D"/>
      <sheetName val="\Documents and Settings\jviteri"/>
      <sheetName val="[aCCIDENTES DE 1995 - 1996.xls]"/>
      <sheetName val="Lista obra"/>
      <sheetName val="\Users\Administrador\Desktop\AM"/>
      <sheetName val="\Users\avargase\AppData\Local\M"/>
      <sheetName val="\Mini HP Enero 2015\Proyectos i"/>
      <sheetName val="\C\Users\avargase\AppData\Local"/>
      <sheetName val="\Volumes\USB PIOLIN\Escritorio\"/>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ESTADO VÍA-CRIT.TECNICO"/>
      <sheetName val="PR 1"/>
      <sheetName val="\Users\USUARIO\Downloads\a  aaI"/>
      <sheetName val="Insumos"/>
      <sheetName val="Analisis Mano de Obra"/>
      <sheetName val="SEÑALIZACION CINTA"/>
      <sheetName val="TUBERIA DESAGUE DE 2&quot;"/>
      <sheetName val="TUBERIA  DE SUCCIÓN DE 2"/>
      <sheetName val="TUBERIA DE PRESIÓN 1 1-2 RDE21"/>
      <sheetName val="TUBERIA DE 1 1-2"/>
      <sheetName val="CODO DE 1 1 2&quot;X90°"/>
      <sheetName val="VALBULA DE PASO DE 2&quot;"/>
      <sheetName val="VALBULA DE CIERRE DE 1 1 2&quot; "/>
      <sheetName val="TANQUE HIDROACUMULADOR"/>
      <sheetName val="ELECTROBOMBAS CENTRIFUGAS"/>
      <sheetName val="LOSA SUPERIOR DEL TANQUE "/>
      <sheetName val="PAREDES DEL TANQUE"/>
      <sheetName val="LOSA DE FONDO DEL TANQUE"/>
      <sheetName val="SOLADO DE LIMP. 2500 PSI"/>
      <sheetName val="CUPULAS TRAG 4X3"/>
      <sheetName val="SALIDA SONIDO"/>
      <sheetName val="CANAL EN LAMINA GALV"/>
      <sheetName val="CUBIERTA LUXALON"/>
      <sheetName val="TENDIDO DE CABLE No.8 "/>
      <sheetName val="VAR. COBRE 2.44X5-8"/>
      <sheetName val="CAJA EN MAMPOSTERÍA"/>
      <sheetName val="CAJA DE PASO METÁLICA"/>
      <sheetName val="BAJANTE ACOM. ELECTRICA 1&quot;"/>
      <sheetName val="SISTEMA DE TIERRA Y MALLA"/>
      <sheetName val="CERTIFICADO DE RECIBO"/>
      <sheetName val="TRAMITE APROBAR"/>
      <sheetName val="APLIQUE DE 25W"/>
      <sheetName val="LUMINARIA FLUORESCENTE DE 2X32W"/>
      <sheetName val="LÁMPARA METAL HALIDE 250W"/>
      <sheetName val="DUCTO PVC DE 3&quot;"/>
      <sheetName val="DUCTO PVC DE 1&quot;"/>
      <sheetName val="TENDIDO DE ACOMETIDA BIFÁSICA"/>
      <sheetName val="TELERRUPTOR BIPOLAR DE 16 AM"/>
      <sheetName val="TABLERO MINIPRAGMA DE 12 C"/>
      <sheetName val="AUTOMÁTICO INDUSTRIAL"/>
      <sheetName val="AUTOMÁTICO TIPO RIEL 2"/>
      <sheetName val="AUTOMÁTICO TIPO RIEL 1"/>
      <sheetName val="SALIDA PARA PULSADOR"/>
      <sheetName val="SALIDA TOMA MONOFACISA 10"/>
      <sheetName val="SALIDA TOMA MONOFASICA 12"/>
      <sheetName val="SALIDA PARA APLIQUE"/>
      <sheetName val="SALIDA LAMPARA FLUORESCENTE"/>
      <sheetName val="DERIVACION DE LUMINARIA"/>
      <sheetName val="SALIDA PARA LÁMPARA METAL"/>
      <sheetName val="Transformador 25 KVA"/>
      <sheetName val="Acometida Subt Baja Tensión"/>
      <sheetName val="Puesta a Tierra"/>
      <sheetName val="Tablero Bifasico 24 Circuitos"/>
      <sheetName val="Salida Luminaria Cerrada"/>
      <sheetName val="Salida Toma 120 V"/>
      <sheetName val="Salida Toma 220 V"/>
      <sheetName val="Tendido Alumbrado Publico"/>
      <sheetName val="Ducto Tuberia Conduit PVC 3 -4"/>
      <sheetName val="Sumin e Inst luminaria Brika"/>
      <sheetName val="Sumin e Inst luminaria Cerrada"/>
      <sheetName val="Sumin e Inst Poste ITO"/>
      <sheetName val="Sumin y mont Caja metal"/>
      <sheetName val="Sardinel prefabricado Tipo A"/>
      <sheetName val="LIMPIEZA Y DESCAPOTE"/>
      <sheetName val="LOCALIZACIÓN Y REPLANTEO"/>
      <sheetName val="DEMOLICON DE MUROS"/>
      <sheetName val="EXCAVACION MANUAL"/>
      <sheetName val="Demolicion de Graderias Exist"/>
      <sheetName val="RELLENO BASE GRANULAR"/>
      <sheetName val="RELLENO TIERRA NEGRA"/>
      <sheetName val="EMPRADIZACIÓN"/>
      <sheetName val="CONCRETO DE LIMPIEZA"/>
      <sheetName val="ZAPATAS"/>
      <sheetName val="VIGA DE CIMIENTO"/>
      <sheetName val="COLUMNAS"/>
      <sheetName val="VIGA AEREA"/>
      <sheetName val="GRADERIAS"/>
      <sheetName val="CERCHAS CELOSIA"/>
      <sheetName val="CORREAS"/>
      <sheetName val="Sum e Inst de Medidor"/>
      <sheetName val="Sum e Inst de lavamanos de empo"/>
      <sheetName val="Muros divisorios bloque No. 4"/>
      <sheetName val="Pañete sobre muros"/>
      <sheetName val="Pintura tipo koraza"/>
      <sheetName val="Ceramica 30x30, incluye win "/>
      <sheetName val="Granito Pulido"/>
      <sheetName val="Bordillos ducha ceram."/>
      <sheetName val="poceta de aseo en granito"/>
      <sheetName val="Alistado de piso mortero imp."/>
      <sheetName val="Piso en baldosa de granito"/>
      <sheetName val="media caña en granito"/>
      <sheetName val="Alfajia a la vista"/>
      <sheetName val="Tubería PVCS 2&quot; "/>
      <sheetName val="Tuberia aguas lluvias bajante"/>
      <sheetName val="Tuberia PVC aguas lluvias 3&quot;"/>
      <sheetName val="Puntos Hidráulicos 1 2&quot; "/>
      <sheetName val="tuberia pvc ag lluvia 4&quot;"/>
      <sheetName val="tuberia pvc corrugada 6&quot; "/>
      <sheetName val="tuberia pvc corrugada 8&quot; "/>
      <sheetName val="Tubería PVC 6&quot; Tipo Fort"/>
      <sheetName val="FILTRO DRENAJE 4&quot;"/>
      <sheetName val="FILTRO DRENAJE 6&quot;"/>
      <sheetName val="FILTRO DRENAJE 8&quot;"/>
      <sheetName val="Tubería PVC 4&quot; corrugada AN"/>
      <sheetName val="Tuberia PVC 6&quot; Corrugada AN"/>
      <sheetName val="Tuberia PVC 8&quot; Corrugada AN"/>
      <sheetName val="Tubería PVC 3&quot; sanitaria"/>
      <sheetName val="Tubería PVC 4&quot; sanitaria"/>
      <sheetName val="Registro RW de 1&quot;"/>
      <sheetName val="Registro RW de 1 1 2&quot;"/>
      <sheetName val="Válvula de corte tipo RW 3 ,4&quot; "/>
      <sheetName val="Sum e inst. lavamanos de colg"/>
      <sheetName val="Sum e inst. lavaplatos"/>
      <sheetName val="Tubería PVC san 2&quot; "/>
      <sheetName val="Puntos Sanitarios 2&quot; "/>
      <sheetName val="Puntos Sanitarios 4&quot;  "/>
      <sheetName val="TUBERIA PVC V D  3&quot; "/>
      <sheetName val="TUBERIA PVC VD 4&quot;"/>
      <sheetName val="TUBERIA PVC V D  3&quot; A. LL"/>
      <sheetName val="TERMINAL DE VENTILACIÓN D  3&quot; "/>
      <sheetName val="TUBERIA PVCP 1 1- 2&quot; "/>
      <sheetName val="TUBERIA PVC P D  1- 2&quot;"/>
      <sheetName val="Tuberioa PVC 3- 4&quot; "/>
      <sheetName val="TUBERIA PVC P D  1&quot;"/>
      <sheetName val="TUBERIA PVC P D  1 1-2&quot;"/>
      <sheetName val="CAJA PLASTICA PARA VALVULAS "/>
      <sheetName val="Sum. e inst. Inodoro tanque"/>
      <sheetName val="Sum. e inst. orinal de llave"/>
      <sheetName val="Sum. e inst. ducha"/>
      <sheetName val="Sum. e inst. sanitario niño"/>
      <sheetName val="Canal en lamina galv cal 20"/>
      <sheetName val="Ventana con marco lam."/>
      <sheetName val="Ventana con marco corrediza"/>
      <sheetName val="Puerta doble con marco"/>
      <sheetName val="Puerta division baño 1,12x1,60"/>
      <sheetName val="Puerta division baño 60x1,60"/>
      <sheetName val="Puerta con marco entamborada"/>
      <sheetName val="Espejo en cristal 4 mm"/>
      <sheetName val="Espejo en cristal 4 mm con marc"/>
      <sheetName val="Excavación a maquina"/>
      <sheetName val="Cerramiento exterior"/>
      <sheetName val="Hoja1 (2)"/>
      <sheetName val="Hoja1 (3)"/>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_a  aaInformación GRUPO 4_A MIn"/>
      <sheetName val="\E\a  aaInformación GRUPO 4\A M"/>
      <sheetName val="\Users\HP\AppData\Local\Microso"/>
      <sheetName val="aCCIDENTES_DE_1995_-_199633"/>
      <sheetName val="aCCIDENTES_DE_1995_-_1996_xls10"/>
      <sheetName val="aCCIDENTES_DE_1995_-_199634"/>
      <sheetName val="aCCIDENTES_DE_1995_-_1996_xls11"/>
      <sheetName val="aCCIDENTES_DE_1995_-_199635"/>
      <sheetName val="aCCIDENTES_DE_1995_-_1996_xls12"/>
      <sheetName val="aCCIDENTES_DE_1995_-_199636"/>
      <sheetName val="aCCIDENTES_DE_1995_-_1996_xls13"/>
      <sheetName val="SUB_APU2"/>
      <sheetName val="Datos_Básicos2"/>
      <sheetName val="aCCIDENTES_DE_1995_-_199637"/>
      <sheetName val="aCCIDENTES_DE_1995_-_1996_xls14"/>
      <sheetName val="SUB_APU3"/>
      <sheetName val="ACTA_DE_MODIFICACION__(2)3"/>
      <sheetName val="\a__aaInformación_GRUPO_4\A_MI3"/>
      <sheetName val="Datos_Básicos3"/>
      <sheetName val="SEGUIM Y REPROG MES 1 (2)"/>
      <sheetName val="_aCCIDENTES_DE_1995___1996_xl_2"/>
      <sheetName val="//ccefici"/>
      <sheetName val="Inicio"/>
      <sheetName val="Conceptos básicos"/>
      <sheetName val="Introducción a las funciones"/>
      <sheetName val="PROMEDIO"/>
      <sheetName val="MIN y MAX"/>
      <sheetName val="Fecha y hora"/>
      <sheetName val="Unir texto y números"/>
      <sheetName val="Instrucciones SI"/>
      <sheetName val="BUSCARV"/>
      <sheetName val="Funciones condicionales"/>
      <sheetName val="Asistente para funciones"/>
      <sheetName val="Errores de fórmula"/>
      <sheetName val="Obtener más información"/>
      <sheetName val="precios-básicos2002"/>
      <sheetName val="APUs"/>
      <sheetName val="#REF"/>
      <sheetName val="CANT OBRA"/>
      <sheetName val="PORTADA"/>
      <sheetName val="ADMINISTRATIVOS"/>
      <sheetName val="DESC MPAL Y AIU"/>
      <sheetName val="FCN"/>
      <sheetName val="CONCRETOS Y MORTEROS"/>
      <sheetName val="PROYECCIÓN DE COSTOS"/>
      <sheetName val="PROYECCIÓN DE COSTO CLASIFICADO"/>
      <sheetName val="PROYECCIÓN DE COSTO OBRA"/>
      <sheetName val="PROYECCIÓN DE AIU"/>
      <sheetName val="PROYECCIÓN DE AIU (2)"/>
      <sheetName val="PROYECCIÓN DE PAGA &amp; PMT"/>
      <sheetName val="LINEA BASE SALARIOS"/>
      <sheetName val="HISTORICOS FUEL OIL EXP"/>
      <sheetName val="aCCIDENTES_DE_1995_-_199638"/>
      <sheetName val="aCCIDENTES_DE_1995_-_1996_xls15"/>
      <sheetName val="SUB_APU4"/>
      <sheetName val="ACTA_DE_MODIFICACION__(2)4"/>
      <sheetName val="\a__aaInformación_GRUPO_4\A_MI4"/>
      <sheetName val="Datos_Básicos4"/>
      <sheetName val="aCCIDENTES_DE_1995_-_199639"/>
      <sheetName val="aCCIDENTES_DE_1995_-_199640"/>
      <sheetName val="aCCIDENTES_DE_1995_-_1996_xls16"/>
      <sheetName val="SUB_APU5"/>
      <sheetName val="ACTA_DE_MODIFICACION__(2)5"/>
      <sheetName val="\a__aaInformación_GRUPO_4\A_MI5"/>
      <sheetName val="Datos_Básicos5"/>
      <sheetName val="aCCIDENTES_DE_1995_-_199641"/>
      <sheetName val="aCCIDENTES_DE_1995_-_1996_xls17"/>
      <sheetName val="SUB_APU6"/>
      <sheetName val="ACTA_DE_MODIFICACION__(2)6"/>
      <sheetName val="\a__aaInformación_GRUPO_4\A_MI6"/>
      <sheetName val="Datos_Básicos6"/>
      <sheetName val="aCCIDENTES_DE_1995_-_199642"/>
      <sheetName val="aCCIDENTES_DE_1995_-_199644"/>
      <sheetName val="aCCIDENTES_DE_1995_-_1996_xls19"/>
      <sheetName val="SUB_APU8"/>
      <sheetName val="ACTA_DE_MODIFICACION__(2)8"/>
      <sheetName val="\a__aaInformación_GRUPO_4\A_MI8"/>
      <sheetName val="Datos_Básicos8"/>
      <sheetName val="aCCIDENTES_DE_1995_-_199643"/>
      <sheetName val="aCCIDENTES_DE_1995_-_1996_xls18"/>
      <sheetName val="SUB_APU7"/>
      <sheetName val="ACTA_DE_MODIFICACION__(2)7"/>
      <sheetName val="\a__aaInformación_GRUPO_4\A_MI7"/>
      <sheetName val="Datos_Básicos7"/>
      <sheetName val="aCCIDENTES_DE_1995_-_199645"/>
      <sheetName val="aCCIDENTES_DE_1995_-_1996_xls20"/>
      <sheetName val="SUB_APU9"/>
      <sheetName val="ACTA_DE_MODIFICACION__(2)9"/>
      <sheetName val="\a__aaInformación_GRUPO_4\A_MI9"/>
      <sheetName val="Datos_Básicos9"/>
      <sheetName val="_aCCIDENTES_DE_1995___1996_xl_7"/>
      <sheetName val="Paral. 1"/>
      <sheetName val="Paral. 2"/>
      <sheetName val="Paral. 3"/>
      <sheetName val="Paral.4"/>
      <sheetName val="Coloc. e Interc. Tapones"/>
      <sheetName val="Cambio de Valv."/>
      <sheetName val="Interc de Hidr."/>
      <sheetName val="Itemes Renovación"/>
      <sheetName val="Interc.tapones"/>
      <sheetName val="Interc.válv."/>
      <sheetName val="Varios."/>
      <sheetName val="_aCCIDENTES_DE_1995___1996_xl_3"/>
      <sheetName val="_aCCIDENTES_DE_1995___1996_xl_4"/>
      <sheetName val="_aCCIDENTES_DE_1995___1996_xl_5"/>
      <sheetName val="_aCCIDENTES_DE_1995___1996_xl_6"/>
      <sheetName val="_aCCIDENTES_DE_1995___1996_xl_8"/>
      <sheetName val="MURO PR25+221-235"/>
      <sheetName val="MURO PR25+261-267"/>
      <sheetName val="MURO PR25+267-273"/>
      <sheetName val="MURO PR25+273-277"/>
      <sheetName val="MURO PR25+407,20-409,90"/>
      <sheetName val="MURO PR25+409,90-416,40"/>
      <sheetName val="MURO PR25+435-447"/>
      <sheetName val="MURO PR25+557,5-572.56I"/>
      <sheetName val="MURO PR25+572.56-576.56I"/>
      <sheetName val="MURO PR25+565-571D"/>
      <sheetName val="MURO PR25+587.5-596.5I"/>
      <sheetName val="MURO PR25+600-607,1I"/>
      <sheetName val="MURO PR25+607,1-614,1"/>
      <sheetName val="MURO PR25+725-734D"/>
      <sheetName val="MURO PR25+786-792,4D"/>
      <sheetName val="MURO PR25+980D"/>
      <sheetName val="MURO PR25+019,5-PR26+026,8D"/>
      <sheetName val="MURO PR26+026,8-032,7D"/>
      <sheetName val="MURO PR26+032,7-038,7D"/>
      <sheetName val="MURO 4  PR26+038,7-045.9D"/>
      <sheetName val="MURO PR26+059,6-066,4D"/>
      <sheetName val="MURO PR26+132,5-143,4D"/>
      <sheetName val="MURO PR26+159,25-169,38D"/>
      <sheetName val="PR26+290"/>
      <sheetName val="PR26+580-592"/>
      <sheetName val="PR26+844-850"/>
      <sheetName val="PR26+850-856"/>
      <sheetName val="PR26+856-862"/>
      <sheetName val="MURO PR26+870-874"/>
      <sheetName val="MURO PR26+874,3-882,3"/>
      <sheetName val="MURO PR27+128,6-133,33"/>
      <sheetName val="MURO PR27+133,33-139,3D"/>
      <sheetName val="MURO PR27+281.9-287.9"/>
      <sheetName val="MURO PR27+344-352,1"/>
      <sheetName val="MURO PR27+352,1-358,2"/>
      <sheetName val="MURO PR27+358,2-364"/>
      <sheetName val="MURO PR27+364-370"/>
      <sheetName val="MURO PR27+360-374D"/>
      <sheetName val="MURO PR27+388-394I"/>
      <sheetName val="MURO PR27+394-400I "/>
      <sheetName val="MURO PR27+397-404D"/>
      <sheetName val="MURO PR27+457-463D "/>
      <sheetName val="MURO PR27+480,20-488,95D "/>
      <sheetName val="MURO PR27+785-793,6"/>
      <sheetName val="MURO PR27+796,10,800D"/>
      <sheetName val="MURO PR27+819.8-829.95I"/>
      <sheetName val="MURO PR27+820-840D"/>
      <sheetName val="MURO PR27+852-864I"/>
      <sheetName val="MURO PR28+030-041D "/>
      <sheetName val="MURO PR28+060-066.08D"/>
      <sheetName val="MURO PR28+105-111,25D "/>
      <sheetName val="MURO PR28+111,25-115.75D "/>
      <sheetName val="MURO PR28+240-263I"/>
      <sheetName val="MURO PR28+295-300.10D"/>
      <sheetName val="MURO PR28+300.10-306.1D "/>
      <sheetName val="MURO PR28+306.10-312.1D "/>
      <sheetName val="MURO PR28+312.1-318D "/>
      <sheetName val="MURO PR28+318.1-324.1D"/>
      <sheetName val="MURO PR28+652.7-662.7D "/>
      <sheetName val="MURO PR28+662.7D-668.8D"/>
      <sheetName val="MURO PR28+886-892.4D "/>
      <sheetName val="MURO PR28+895-899.5"/>
      <sheetName val="LISTADO "/>
      <sheetName val="M.O."/>
      <sheetName val=" ACTA FINAL + MODIFICATORIA "/>
      <sheetName val="ACTA No.1 "/>
      <sheetName val="ACTA No.5"/>
      <sheetName val="ACTA MAYORES - GENERAL"/>
      <sheetName val="Hoja2"/>
      <sheetName val="EQUIPOS"/>
      <sheetName val="MANO DE OBRA"/>
      <sheetName val="TRANSPORTE"/>
      <sheetName val="//d.docs.live.net/a  aaInformac"/>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refreshError="1"/>
      <sheetData sheetId="259" refreshError="1"/>
      <sheetData sheetId="260" refreshError="1"/>
      <sheetData sheetId="261" refreshError="1"/>
      <sheetData sheetId="262" refreshError="1"/>
      <sheetData sheetId="263" refreshError="1"/>
      <sheetData sheetId="264"/>
      <sheetData sheetId="265"/>
      <sheetData sheetId="266"/>
      <sheetData sheetId="267"/>
      <sheetData sheetId="268"/>
      <sheetData sheetId="269"/>
      <sheetData sheetId="270"/>
      <sheetData sheetId="271"/>
      <sheetData sheetId="272"/>
      <sheetData sheetId="273" refreshError="1"/>
      <sheetData sheetId="274" refreshError="1"/>
      <sheetData sheetId="275"/>
      <sheetData sheetId="276" refreshError="1"/>
      <sheetData sheetId="277"/>
      <sheetData sheetId="278" refreshError="1"/>
      <sheetData sheetId="279" refreshError="1"/>
      <sheetData sheetId="280" refreshError="1"/>
      <sheetData sheetId="281" refreshError="1"/>
      <sheetData sheetId="282" refreshError="1"/>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refreshError="1"/>
      <sheetData sheetId="334" refreshError="1"/>
      <sheetData sheetId="335" refreshError="1"/>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sheetData sheetId="354"/>
      <sheetData sheetId="355"/>
      <sheetData sheetId="356"/>
      <sheetData sheetId="357"/>
      <sheetData sheetId="358"/>
      <sheetData sheetId="359"/>
      <sheetData sheetId="360"/>
      <sheetData sheetId="361"/>
      <sheetData sheetId="362"/>
      <sheetData sheetId="363"/>
      <sheetData sheetId="364"/>
      <sheetData sheetId="365" refreshError="1"/>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refreshError="1"/>
      <sheetData sheetId="490" refreshError="1"/>
      <sheetData sheetId="491" refreshError="1"/>
      <sheetData sheetId="492" refreshError="1"/>
      <sheetData sheetId="49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sheetName val="Ejecutivo"/>
      <sheetName val="Resumen_Real"/>
      <sheetName val="TablasDinamicas"/>
      <sheetName val="HorasDetalladas"/>
      <sheetName val="46W9"/>
      <sheetName val="46W9_Hoja1"/>
      <sheetName val="46W9_Cuadro de costos"/>
      <sheetName val="46W9_Bases"/>
      <sheetName val="46W9_ASPECTOS ELECTRICOS"/>
      <sheetName val="46W9_OBRAS CIVILES"/>
      <sheetName val="46W9_Costo directos"/>
      <sheetName val="46W9_Resumen Costos"/>
    </sheetNames>
    <sheetDataSet>
      <sheetData sheetId="0"/>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CTUBRE"/>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CTUBRE"/>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original_sist"/>
      <sheetName val="Hoja3"/>
      <sheetName val="STRSUMM0"/>
      <sheetName val="OPCIONES DE SIMULACION"/>
      <sheetName val="COSTOS DE TRANSPORTE"/>
      <sheetName val="BOUNDS &amp; ROWS"/>
      <sheetName val="COMPRA MATERIA PRI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  aaInformación GRUPO 4\A MIn"/>
      <sheetName val="aCCIDENTES DE 1995 - 1996.xls"/>
      <sheetName val="items"/>
      <sheetName val="ACTA DE MODIFICACION  (2)"/>
      <sheetName val="CONT_ADI"/>
      <sheetName val="aCCIDENTES%20DE%201995%20-%2019"/>
      <sheetName val="#¡REF"/>
      <sheetName val="Informe"/>
      <sheetName val="Seguim-16"/>
      <sheetName val="otros"/>
      <sheetName val="PRESUPUESTO"/>
      <sheetName val="Informacion"/>
      <sheetName val="INDICMICROEMP"/>
      <sheetName val="Res-Accide-10"/>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DE AIU"/>
      <sheetName val="AIU-ROSARIO"/>
      <sheetName val="Datos Principales"/>
      <sheetName val="PRESUP COMP."/>
      <sheetName val="PRESUP ACT."/>
      <sheetName val="Presup Resum"/>
      <sheetName val="Reporte Viabilidad"/>
      <sheetName val="Dotacion"/>
      <sheetName val="Transp."/>
      <sheetName val="Equipo"/>
      <sheetName val="Cuadrilla"/>
      <sheetName val="M.Obra"/>
      <sheetName val="Material"/>
      <sheetName val="Mort.1-3"/>
      <sheetName val="Mortero 1-3 imperm"/>
      <sheetName val="Mortero 1-4"/>
      <sheetName val="Mortero 1-4 imperm."/>
      <sheetName val="Mortero 1-6"/>
      <sheetName val="Concreto de 2000 psi"/>
      <sheetName val="Concreto de 2500"/>
      <sheetName val="Concreto de 3000 psi"/>
      <sheetName val="Acero de 37.000 psi "/>
      <sheetName val="Acero de 60.000psi"/>
      <sheetName val="1.1.1campamento"/>
      <sheetName val="1.1.2. Cerram.prov"/>
      <sheetName val="1.1.3Limp. Desca. y Retiro"/>
      <sheetName val="1.1.4Localización y Rep."/>
      <sheetName val="1.1.7Localiz y rep"/>
      <sheetName val="1.3.1Demol.const exit"/>
      <sheetName val="1.3.3Demol de muros"/>
      <sheetName val="1.3.6Demol placa maciza"/>
      <sheetName val="1.3.7Demol const manual"/>
      <sheetName val="1.4.2Traslado poste"/>
      <sheetName val="2.1.1Excav.Mecan."/>
      <sheetName val="2.1.2Excav. man."/>
      <sheetName val="2.1.3xcav man receb"/>
      <sheetName val="2.1.5Relleno mat com"/>
      <sheetName val="2.1.06 Recebo Comun"/>
      <sheetName val="2.1.10Relleno Recebo B-200"/>
      <sheetName val="2.2.1Concreto pobre"/>
      <sheetName val="2.2.2Conc.ciclopeo"/>
      <sheetName val="2.2.3Muro contencion"/>
      <sheetName val="2.2.4Concreto Zapatas"/>
      <sheetName val="2.2.5Viga Ciment"/>
      <sheetName val="2.2.6PILOTES"/>
      <sheetName val="2.2.7DADOS"/>
      <sheetName val="2.2.8.1Placa Contrapiso"/>
      <sheetName val="2.2.8.2Placa aligerada 50cm"/>
      <sheetName val="2.3.3Malla Electros."/>
      <sheetName val="3,1,2,3Tubo novafor 4&quot;"/>
      <sheetName val="3.1.2.4Tubo novafor 10"/>
      <sheetName val="3.1.2.5Tuberia novafor12&quot;"/>
      <sheetName val="3.2.1.2Tubo PVC sanit4"/>
      <sheetName val="3.1.1.3Tuberia sanitr6&quot;"/>
      <sheetName val="3.4.1.1Caja de Insp.60"/>
      <sheetName val="3.4.5canalteta aguas ll"/>
      <sheetName val="3.4.9Caja insp.0.8"/>
      <sheetName val="3.4.10Caja insp 1"/>
      <sheetName val="3.4.11Caja insp.0.4"/>
      <sheetName val="3.5.1Excavacion manual"/>
      <sheetName val="3.5.5Retiro de Sobrantes"/>
      <sheetName val="3,5,6Relleno en grava3-4"/>
      <sheetName val="3.6.1Empate camara"/>
      <sheetName val="4.1.1Conc. Columnas"/>
      <sheetName val="4.2.1Viga Aerea"/>
      <sheetName val="4.2.2Viga Canal"/>
      <sheetName val="4.3.2Losa aliger"/>
      <sheetName val="4.3.3.1Losa con lamina"/>
      <sheetName val="4.3.1.4Placa e=.2"/>
      <sheetName val="4.3.1.1Placa e=.1"/>
      <sheetName val="4.3.1,3Placa e=.15"/>
      <sheetName val="4.3.1.2Placa e=.12"/>
      <sheetName val="4.3.10Placa alig 30"/>
      <sheetName val="4.3.11Placa alig 50"/>
      <sheetName val="4.4.1Escal en concret"/>
      <sheetName val="4.4.2Rampa en concret"/>
      <sheetName val="4.4.3concreto tanque"/>
      <sheetName val="4,5,1Acero34000"/>
      <sheetName val="4.5.2Acero 6000 psi"/>
      <sheetName val="4.6.1perfil metalico placa"/>
      <sheetName val="4.7.4.1Perfil metalico"/>
      <sheetName val="4.6.2.6Anclajes"/>
      <sheetName val="4.6.2.7Columna metalica"/>
      <sheetName val="4.6.2.8Viga Met."/>
      <sheetName val="4.6.2.9Viga met 60"/>
      <sheetName val="4.6.2.10Viga met 65"/>
      <sheetName val="5.1.3.1bloque piedra"/>
      <sheetName val="5.1.2.4Bloque cocr 12"/>
      <sheetName val="5.1.1.3Bloque concr19"/>
      <sheetName val="5.2.2Ladrillo Tolete Fino 2 car"/>
      <sheetName val="5.2.3Ladrillo toletefino 1 cara"/>
      <sheetName val="5.2.7Muro Bloque 5"/>
      <sheetName val="5.2.6.1Muro Bloque 4"/>
      <sheetName val="5,3,4Remates ladrillo tolete "/>
      <sheetName val="5.4.1Grouting"/>
      <sheetName val="5,6,1 Chazos para carpinteria"/>
      <sheetName val="6.1.1Alfajia"/>
      <sheetName val="COLUMNETA MAMPOSTERIA"/>
      <sheetName val="6.1.3Pref conc a la vista"/>
      <sheetName val="6,1,9Gargola"/>
      <sheetName val="6.1.12Zocalo"/>
      <sheetName val="6.1.14 ventana prefab concreto"/>
      <sheetName val="6.1.18Cañuela perim ag lluvias"/>
      <sheetName val="6.1.19.1Pref piso"/>
      <sheetName val="6.2.2Meson lavamanos"/>
      <sheetName val="6.2.3.2Meson laboratorio"/>
      <sheetName val="6.2.1.Meson laborat"/>
      <sheetName val="6,2,5Banca en concreto"/>
      <sheetName val="6.3.6Alero concreto"/>
      <sheetName val="6.2.3.1Mezon vidrio"/>
      <sheetName val="7.1.3.1.1Tubo hg1&quot;"/>
      <sheetName val="7.1.3.1.2Tubo hg1 1-2"/>
      <sheetName val="7.1.3.1.3Tubp hg2"/>
      <sheetName val="7.1.3.1.4Tubo hg3"/>
      <sheetName val="7.1.3.3.3Registro 1 1-2"/>
      <sheetName val="7.1.3.3.5Registro 3"/>
      <sheetName val="7.1.3.4.1Cheque 1 "/>
      <sheetName val="7.1.6.3Tuberia 1&quot;PVCP13.5"/>
      <sheetName val="7.1.1.4 Cheque 1&quot;"/>
      <sheetName val=" 7.1.11.5Bajante Amaz"/>
      <sheetName val="7.1.2.4Sumin Tanq 1000 lts"/>
      <sheetName val="7.1.6.1Tuberia PVCP Media"/>
      <sheetName val="7.1.6.2Tuberia PVCP1&quot;"/>
      <sheetName val="7.1.6.8Registro de media"/>
      <sheetName val="7.1.6.10Registro1&quot;"/>
      <sheetName val="7.1.6.4TuboPVC1.1-4"/>
      <sheetName val="7.1.6.6Tubo PVC2&quot;"/>
      <sheetName val="7.1.6.13Caja plastica reg"/>
      <sheetName val="7.1.6.5Tub. y acc. de 1y1-2"/>
      <sheetName val="7.1.6.9Registro de 3-4"/>
      <sheetName val="7.1.6.11Registro 1 1-4"/>
      <sheetName val="7.1.6.12Registro 2&quot;"/>
      <sheetName val="7.1.6.2TuberiaPVC 3-4"/>
      <sheetName val="7.1.8.1Pto agua Lavamanos"/>
      <sheetName val="7.1.8.3Pto agua Sanitario "/>
      <sheetName val="7.1.8.4Pto agua Orinal"/>
      <sheetName val="7.1.8.12Recamara HG para orinal"/>
      <sheetName val="7.1.8.13Camara de Aire"/>
      <sheetName val="7.1.9.1Pto sanit lavamanos"/>
      <sheetName val="7.1.10.3Bajant sanit 4&quot;"/>
      <sheetName val="7.1.10.1Bajnte sanit 2&quot;"/>
      <sheetName val="7,1,10,2Tubo sanit3&quot;"/>
      <sheetName val="7.1.11.3 Bajante Ag Ll 4&quot;"/>
      <sheetName val="7.1.11.1Tubo PVCL2&quot;"/>
      <sheetName val="7,1,11,5 Tubo PVCfiltro 4&quot;"/>
      <sheetName val="7.1.11.6Bajantt tipo Amaz"/>
      <sheetName val="7.1.12.1Montaje lavamanos"/>
      <sheetName val="7.1.12.8Llave de mang"/>
      <sheetName val="7,2,1,4Tubo 12 galv"/>
      <sheetName val="7.2.1.11registro 1-2 gas"/>
      <sheetName val="7.2.1.12Regulador"/>
      <sheetName val="7.2.1.17Punto gas"/>
      <sheetName val="7.2.1.18Tapon HG 1-2"/>
      <sheetName val="8.1.1Salida lamp Fluor."/>
      <sheetName val="8.1.2Salida Lamp incan"/>
      <sheetName val="8.1.4Salida pto"/>
      <sheetName val="8.1.5Salida Toma"/>
      <sheetName val="8.1.8Salida Toma GFCI"/>
      <sheetName val="8.3.4Acom a T1"/>
      <sheetName val="8.3.7Tubo Galvanizado"/>
      <sheetName val="8.3.9Acometida"/>
      <sheetName val="8.3.14Acometida 1&quot; 2#8"/>
      <sheetName val="8,3,14Acometida4#6"/>
      <sheetName val="8.3.15Canaliz. conduit nedia"/>
      <sheetName val="8.3.16Ducto 3-4"/>
      <sheetName val="8.4.2Tablero18circuitos"/>
      <sheetName val="8.4.5Caja Medidor"/>
      <sheetName val="8.4.7Interruptor"/>
      <sheetName val="8.4.8Interrup 60 A"/>
      <sheetName val="8.4.11Caja 6 Circuit"/>
      <sheetName val="8.4.13Tablero de 12 circ"/>
      <sheetName val="8.4.14Tablero30circuit"/>
      <sheetName val="8.6.1Salida TV"/>
      <sheetName val="8.6.4Salid ventilador"/>
      <sheetName val="8.8.2Tierra"/>
      <sheetName val="8.11.1Camara CS 274"/>
      <sheetName val="8.11.4Caja de Insp"/>
      <sheetName val="9.1.1 PAÑETE IMPERMEA 1 3"/>
      <sheetName val="9.1.2Pañete Int"/>
      <sheetName val="9.1.3Pañete Ext"/>
      <sheetName val="9.1.5Pañete int ml"/>
      <sheetName val="9.1.5.1Pañete rustico exterior"/>
      <sheetName val="9.2.1Pañete Bajo Placa"/>
      <sheetName val="10.1.2Alist pisos"/>
      <sheetName val="10.1.3 ALISTADO DE PISOS CON MO"/>
      <sheetName val="10.1.5.1Mortero afin piso"/>
      <sheetName val="10,2,1,3Ceramica 20 20 trafico"/>
      <sheetName val="10.2.1.2Duropiso"/>
      <sheetName val="10.2.2.4Concreto esmaltado"/>
      <sheetName val="10.2.2.5Concreto es+tabla etrus"/>
      <sheetName val="10.2.3.4Tablon30x30"/>
      <sheetName val="10.2.3.9Tableta etrusca"/>
      <sheetName val="10,2,3,6Tableta cuarto26"/>
      <sheetName val="10.3,2,1Tableta cuarto ml"/>
      <sheetName val="10.2.3.7Tableta cuarto ml"/>
      <sheetName val="10.2.4.1Baldosa grano marmol"/>
      <sheetName val="10.2.4.4Tableta"/>
      <sheetName val="10.3.3.6 Guardaescob granito"/>
      <sheetName val="10.3.2.3Media caña mort"/>
      <sheetName val="10.3.2.6Tableta ml"/>
      <sheetName val="10.3.7.2remate ladrillo"/>
      <sheetName val="10.4.2Gradas en Gravilla"/>
      <sheetName val="11,1,3Afinado Vigas Canales imp"/>
      <sheetName val="11,1,4Impermeh manto asfalt"/>
      <sheetName val="11.1.4Impermehab manto asfaltic"/>
      <sheetName val="11,2,6,2Remate superior"/>
      <sheetName val="11.2.6.3Remate lateral"/>
      <sheetName val="11.2.4Teja Sandwich"/>
      <sheetName val="11.4.1Teja termoacustica"/>
      <sheetName val="11.6.1Teja cindu"/>
      <sheetName val="11.7.1.1Canal lamina"/>
      <sheetName val="11.3.5Canal PVC"/>
      <sheetName val="12.1.1Ventana aluminio fija"/>
      <sheetName val="12.1.3 Ventana aluminio"/>
      <sheetName val="12.1.4Persiana alumin"/>
      <sheetName val="12.2.7Puerta Metalica 0.6"/>
      <sheetName val="12.2.4Puerta Metalica ,70"/>
      <sheetName val="12.2.2Puerta Metalica 1.55x2.95"/>
      <sheetName val="12,2,3Puerta metalica1.55x2.85"/>
      <sheetName val="12.2.5Puertalamina 1x2.1"/>
      <sheetName val="12.2.6Puerta1.5x2.1"/>
      <sheetName val="12.2.3.1Ventana Acero rect2.85"/>
      <sheetName val="12.2.6.2Ventana Acero rect.m2"/>
      <sheetName val="12.2.1.8Ventana Acerorect.1"/>
      <sheetName val="12,2,2,2Pasamanos 2&quot;"/>
      <sheetName val="12.3.2.1Baranda en Tubo 1 1 2&quot;"/>
      <sheetName val="12.3.2.2Baranda en Tubo 3&quot;"/>
      <sheetName val="12.2.3.1Reja varilla cuad"/>
      <sheetName val="12.2.3.7Ventana "/>
      <sheetName val="12.2.3.8Ventana"/>
      <sheetName val="12.2.3.9Puertas"/>
      <sheetName val="12.2.3.10Pta vent."/>
      <sheetName val="12.2.3.2.2 Persiana metalica"/>
      <sheetName val="12.3.5Baranda tubo 3&quot;y2&quot;"/>
      <sheetName val="12.4.2.1Reja perfilovalado"/>
      <sheetName val="12.5.10estruct lavamanos"/>
      <sheetName val="14.1.1Enchape en ceramica 20x20"/>
      <sheetName val="14.3.1 Poceta en granito"/>
      <sheetName val="15.1.3 Lampara fluorecente"/>
      <sheetName val="15.1.6Lampara tortuga"/>
      <sheetName val="16.1.1Sanitario discap"/>
      <sheetName val="16.1.2Sanitario Infantil"/>
      <sheetName val="16.1.3Sanitario"/>
      <sheetName val="16.1.4Orinal"/>
      <sheetName val="16.1.5Lavamalos de sobreponer"/>
      <sheetName val="16.1.7Lavamalos de colgar"/>
      <sheetName val="16.1.11Lavamanos acero inox"/>
      <sheetName val="16.2.1Dispensador papel hig"/>
      <sheetName val="16.2.3 Dispensador jabon"/>
      <sheetName val="16.2.7Barra discap"/>
      <sheetName val="16.2.8.1GriferiaPush"/>
      <sheetName val="18.1.1Hidrofugo"/>
      <sheetName val="18.1.2Pintura Plast"/>
      <sheetName val="18.1.3Pintura plast fachadas"/>
      <sheetName val="18.1.2Esmalte epoxico"/>
      <sheetName val="18.1.4Vinilo"/>
      <sheetName val="18.1.7pint coraza"/>
      <sheetName val="19.3.3Vidrio temp 6mm"/>
      <sheetName val="18.2,1,Esmalte sobre marcos lam"/>
      <sheetName val="18.3,6Esmalte sobre mueble bajo"/>
      <sheetName val="19.1,1Cerradura baños y aulas"/>
      <sheetName val="19.3.1Espejo"/>
      <sheetName val="20,4,3Jardinera"/>
      <sheetName val="21.1.3Aseo "/>
      <sheetName val="20,2,6Adoquin gress"/>
      <sheetName val="1.2.1. Instalacion prov. agua"/>
      <sheetName val="1.2.2. Instalacion prov. energi"/>
      <sheetName val="1.2.3. Instalacion prov. tel."/>
      <sheetName val="5.1.3.1bloque en concreto estru"/>
      <sheetName val="Concreto de 4000 psi "/>
      <sheetName val="Concreto de 3500 psi "/>
      <sheetName val="APU 12"/>
      <sheetName val="APU 11"/>
      <sheetName val="APU 10"/>
      <sheetName val="APU 9"/>
      <sheetName val="APU 8"/>
      <sheetName val="APU 7"/>
      <sheetName val="APU 6"/>
      <sheetName val="APU 5"/>
      <sheetName val="APU 4"/>
      <sheetName val="APU 3"/>
      <sheetName val="APU 2"/>
      <sheetName val="APU 1"/>
      <sheetName val="5.2.2. Ladrillo Prensado"/>
      <sheetName val="10.3.3.4.1. GUARDAESCOBA EN CEM"/>
      <sheetName val="Hoja13"/>
      <sheetName val="3.1.4. ACCESORIO SANIT."/>
      <sheetName val="21.1.2.aseo muros interiores"/>
      <sheetName val="21.1.4.RETIRO DE ESCOMBROS"/>
      <sheetName val="21.1.2. ASEO FACHADAS"/>
    </sheetNames>
    <sheetDataSet>
      <sheetData sheetId="0"/>
      <sheetData sheetId="1"/>
      <sheetData sheetId="2"/>
      <sheetData sheetId="3"/>
      <sheetData sheetId="4"/>
      <sheetData sheetId="5"/>
      <sheetData sheetId="6"/>
      <sheetData sheetId="7"/>
      <sheetData sheetId="8">
        <row r="16">
          <cell r="A16" t="str">
            <v>Cama-baja</v>
          </cell>
        </row>
        <row r="17">
          <cell r="A17" t="str">
            <v>Camión 4 Toneladas</v>
          </cell>
        </row>
        <row r="18">
          <cell r="A18" t="str">
            <v>Camión 8 Toneladas</v>
          </cell>
        </row>
        <row r="19">
          <cell r="A19" t="str">
            <v>Campero</v>
          </cell>
        </row>
        <row r="20">
          <cell r="A20" t="str">
            <v>Chalupa</v>
          </cell>
        </row>
        <row r="21">
          <cell r="A21" t="str">
            <v>Volqueta c/operario y combustible 5,5m3 max 30 Km</v>
          </cell>
        </row>
        <row r="22">
          <cell r="A22" t="str">
            <v>Volqueta c/operario y combustible 6m3 max  30 Km</v>
          </cell>
        </row>
        <row r="23">
          <cell r="A23" t="str">
            <v>Carretilla</v>
          </cell>
        </row>
      </sheetData>
      <sheetData sheetId="9">
        <row r="16">
          <cell r="A16" t="str">
            <v>Cargador tipo Cat - 904</v>
          </cell>
          <cell r="B16" t="str">
            <v>DIA</v>
          </cell>
          <cell r="C16">
            <v>43750</v>
          </cell>
          <cell r="E16">
            <v>350000</v>
          </cell>
          <cell r="F16">
            <v>4.2500000000000003E-2</v>
          </cell>
          <cell r="G16">
            <v>364875</v>
          </cell>
        </row>
        <row r="17">
          <cell r="A17" t="str">
            <v>Compresor</v>
          </cell>
          <cell r="B17" t="str">
            <v>DIA</v>
          </cell>
          <cell r="C17">
            <v>6250</v>
          </cell>
          <cell r="E17">
            <v>50000</v>
          </cell>
          <cell r="F17">
            <v>4.2500000000000003E-2</v>
          </cell>
          <cell r="G17">
            <v>52125</v>
          </cell>
        </row>
        <row r="18">
          <cell r="A18" t="str">
            <v>Compresor 2 martillos 185 PCM</v>
          </cell>
          <cell r="B18" t="str">
            <v>DIA</v>
          </cell>
          <cell r="C18">
            <v>34800</v>
          </cell>
          <cell r="E18">
            <v>278400</v>
          </cell>
          <cell r="F18">
            <v>4.2500000000000003E-2</v>
          </cell>
          <cell r="G18">
            <v>290232</v>
          </cell>
        </row>
        <row r="19">
          <cell r="A19" t="str">
            <v>Cortadora</v>
          </cell>
          <cell r="B19" t="str">
            <v>DIA</v>
          </cell>
          <cell r="C19">
            <v>3375</v>
          </cell>
          <cell r="E19">
            <v>27000</v>
          </cell>
          <cell r="F19">
            <v>4.2500000000000003E-2</v>
          </cell>
          <cell r="G19">
            <v>28148</v>
          </cell>
        </row>
        <row r="20">
          <cell r="A20" t="str">
            <v>Equipo de topografía</v>
          </cell>
          <cell r="B20" t="str">
            <v>DIA</v>
          </cell>
          <cell r="C20">
            <v>10000</v>
          </cell>
          <cell r="E20">
            <v>80000</v>
          </cell>
          <cell r="F20">
            <v>4.2500000000000003E-2</v>
          </cell>
          <cell r="G20">
            <v>83400</v>
          </cell>
        </row>
        <row r="21">
          <cell r="A21" t="str">
            <v>Equipo de Soldadura</v>
          </cell>
          <cell r="B21" t="str">
            <v>DIA</v>
          </cell>
          <cell r="C21">
            <v>2900</v>
          </cell>
          <cell r="E21">
            <v>23200</v>
          </cell>
          <cell r="F21">
            <v>4.2500000000000003E-2</v>
          </cell>
          <cell r="G21">
            <v>24186</v>
          </cell>
        </row>
        <row r="22">
          <cell r="A22" t="str">
            <v>Figuradora</v>
          </cell>
          <cell r="B22" t="str">
            <v>DIA</v>
          </cell>
          <cell r="C22">
            <v>2500</v>
          </cell>
          <cell r="E22">
            <v>20000</v>
          </cell>
          <cell r="F22">
            <v>4.2500000000000003E-2</v>
          </cell>
          <cell r="G22">
            <v>20850</v>
          </cell>
        </row>
        <row r="23">
          <cell r="A23" t="str">
            <v>Pulidora</v>
          </cell>
          <cell r="B23" t="str">
            <v>DIA</v>
          </cell>
          <cell r="C23">
            <v>2625</v>
          </cell>
          <cell r="E23">
            <v>21000</v>
          </cell>
          <cell r="F23">
            <v>4.2500000000000003E-2</v>
          </cell>
          <cell r="G23">
            <v>21893</v>
          </cell>
        </row>
        <row r="24">
          <cell r="A24" t="str">
            <v>Pulidora pisos incluye piedras y ceras</v>
          </cell>
          <cell r="B24" t="str">
            <v>DIA</v>
          </cell>
          <cell r="C24">
            <v>8500</v>
          </cell>
          <cell r="E24">
            <v>68000</v>
          </cell>
          <cell r="F24">
            <v>4.2500000000000003E-2</v>
          </cell>
          <cell r="G24">
            <v>70890</v>
          </cell>
        </row>
        <row r="25">
          <cell r="A25" t="str">
            <v>Formaleta</v>
          </cell>
          <cell r="B25" t="str">
            <v>DIA</v>
          </cell>
          <cell r="C25">
            <v>287.5</v>
          </cell>
          <cell r="E25">
            <v>4640</v>
          </cell>
          <cell r="F25">
            <v>4.2500000000000003E-2</v>
          </cell>
          <cell r="G25">
            <v>4837</v>
          </cell>
        </row>
        <row r="26">
          <cell r="A26" t="str">
            <v>Formaleta entrepiso por 4 semanas M2</v>
          </cell>
          <cell r="B26" t="str">
            <v>DIA</v>
          </cell>
          <cell r="C26">
            <v>62.5</v>
          </cell>
          <cell r="E26">
            <v>500</v>
          </cell>
          <cell r="F26">
            <v>4.2500000000000003E-2</v>
          </cell>
          <cell r="G26">
            <v>521</v>
          </cell>
        </row>
        <row r="27">
          <cell r="A27" t="str">
            <v>Formaleta entrepiso M2</v>
          </cell>
          <cell r="B27" t="str">
            <v>DIA</v>
          </cell>
          <cell r="C27">
            <v>31.25</v>
          </cell>
          <cell r="E27">
            <v>250</v>
          </cell>
          <cell r="F27">
            <v>4.2500000000000003E-2</v>
          </cell>
          <cell r="G27">
            <v>261</v>
          </cell>
        </row>
        <row r="28">
          <cell r="A28" t="str">
            <v>Herramienta Eléctrica</v>
          </cell>
          <cell r="B28" t="str">
            <v>DIA</v>
          </cell>
          <cell r="C28">
            <v>684.93150684931504</v>
          </cell>
          <cell r="E28">
            <v>5000</v>
          </cell>
          <cell r="F28">
            <v>4.2500000000000003E-2</v>
          </cell>
          <cell r="G28">
            <v>5213</v>
          </cell>
        </row>
        <row r="29">
          <cell r="A29" t="str">
            <v>Herramienta menor</v>
          </cell>
          <cell r="B29" t="str">
            <v>DIA</v>
          </cell>
          <cell r="C29">
            <v>1000</v>
          </cell>
          <cell r="E29">
            <v>1000</v>
          </cell>
          <cell r="F29">
            <v>4.2500000000000003E-2</v>
          </cell>
          <cell r="G29">
            <v>1000</v>
          </cell>
        </row>
        <row r="30">
          <cell r="A30" t="str">
            <v>Mezcladora a gasolina</v>
          </cell>
          <cell r="B30" t="str">
            <v>DIA</v>
          </cell>
          <cell r="C30">
            <v>4375</v>
          </cell>
          <cell r="E30">
            <v>35000</v>
          </cell>
          <cell r="F30">
            <v>4.2500000000000003E-2</v>
          </cell>
          <cell r="G30">
            <v>36488</v>
          </cell>
        </row>
        <row r="31">
          <cell r="A31" t="str">
            <v>Motosierra profesional</v>
          </cell>
          <cell r="B31" t="str">
            <v>DIA</v>
          </cell>
          <cell r="C31">
            <v>18000</v>
          </cell>
          <cell r="E31">
            <v>144000</v>
          </cell>
          <cell r="F31">
            <v>4.2500000000000003E-2</v>
          </cell>
          <cell r="G31">
            <v>150120</v>
          </cell>
        </row>
        <row r="32">
          <cell r="A32" t="str">
            <v>Andamio metálico</v>
          </cell>
          <cell r="B32" t="str">
            <v>DIA</v>
          </cell>
          <cell r="C32">
            <v>111.25</v>
          </cell>
          <cell r="E32">
            <v>890</v>
          </cell>
          <cell r="F32">
            <v>4.2500000000000003E-2</v>
          </cell>
          <cell r="G32">
            <v>928</v>
          </cell>
        </row>
        <row r="33">
          <cell r="A33" t="str">
            <v xml:space="preserve">Paral metálico </v>
          </cell>
          <cell r="B33" t="str">
            <v>DIA</v>
          </cell>
          <cell r="C33">
            <v>68.75</v>
          </cell>
          <cell r="E33">
            <v>550</v>
          </cell>
          <cell r="F33">
            <v>4.2500000000000003E-2</v>
          </cell>
          <cell r="G33">
            <v>573</v>
          </cell>
        </row>
        <row r="34">
          <cell r="A34" t="str">
            <v>Paral telescopico</v>
          </cell>
          <cell r="B34" t="str">
            <v>DIA</v>
          </cell>
          <cell r="C34">
            <v>219.5</v>
          </cell>
          <cell r="E34">
            <v>1756</v>
          </cell>
          <cell r="F34">
            <v>4.2500000000000003E-2</v>
          </cell>
          <cell r="G34">
            <v>1831</v>
          </cell>
        </row>
        <row r="35">
          <cell r="A35" t="str">
            <v>Poleas y Cuerdas</v>
          </cell>
          <cell r="B35" t="str">
            <v>DIA</v>
          </cell>
          <cell r="C35">
            <v>4500</v>
          </cell>
          <cell r="E35">
            <v>36000</v>
          </cell>
          <cell r="F35">
            <v>4.2500000000000003E-2</v>
          </cell>
          <cell r="G35">
            <v>37530</v>
          </cell>
        </row>
        <row r="36">
          <cell r="A36" t="str">
            <v>Rana</v>
          </cell>
          <cell r="B36" t="str">
            <v>DIA</v>
          </cell>
          <cell r="C36">
            <v>4600</v>
          </cell>
          <cell r="E36">
            <v>36800</v>
          </cell>
          <cell r="F36">
            <v>4.2500000000000003E-2</v>
          </cell>
          <cell r="G36">
            <v>38364</v>
          </cell>
        </row>
        <row r="37">
          <cell r="A37" t="str">
            <v>Retroexcavadora</v>
          </cell>
          <cell r="B37" t="str">
            <v>DIA</v>
          </cell>
          <cell r="C37">
            <v>50000</v>
          </cell>
          <cell r="E37">
            <v>400000</v>
          </cell>
          <cell r="F37">
            <v>4.2500000000000003E-2</v>
          </cell>
          <cell r="G37">
            <v>417000</v>
          </cell>
        </row>
        <row r="38">
          <cell r="A38" t="str">
            <v>Retroexcavadora llantas Tipo Cat 428</v>
          </cell>
          <cell r="B38" t="str">
            <v>DIA</v>
          </cell>
          <cell r="C38">
            <v>50000</v>
          </cell>
          <cell r="E38">
            <v>400000</v>
          </cell>
          <cell r="F38">
            <v>4.2500000000000003E-2</v>
          </cell>
          <cell r="G38">
            <v>417000</v>
          </cell>
        </row>
        <row r="39">
          <cell r="A39" t="str">
            <v>Tanque de agua</v>
          </cell>
          <cell r="B39" t="str">
            <v>DIA</v>
          </cell>
          <cell r="C39">
            <v>8125</v>
          </cell>
          <cell r="E39">
            <v>65000</v>
          </cell>
          <cell r="F39">
            <v>4.2500000000000003E-2</v>
          </cell>
          <cell r="G39">
            <v>67763</v>
          </cell>
        </row>
        <row r="40">
          <cell r="A40" t="str">
            <v>Taladro Industrial</v>
          </cell>
          <cell r="B40" t="str">
            <v>DIA</v>
          </cell>
          <cell r="C40">
            <v>4375</v>
          </cell>
          <cell r="E40">
            <v>35000</v>
          </cell>
          <cell r="F40">
            <v>4.2500000000000003E-2</v>
          </cell>
          <cell r="G40">
            <v>36488</v>
          </cell>
        </row>
        <row r="41">
          <cell r="A41" t="str">
            <v>Vibrocompactador a gasolina</v>
          </cell>
          <cell r="B41" t="str">
            <v>DIA</v>
          </cell>
          <cell r="C41">
            <v>25000</v>
          </cell>
          <cell r="E41">
            <v>200000</v>
          </cell>
          <cell r="F41">
            <v>4.2500000000000003E-2</v>
          </cell>
          <cell r="G41">
            <v>208500</v>
          </cell>
        </row>
        <row r="42">
          <cell r="A42" t="str">
            <v>Vibrador electrico concreto 110</v>
          </cell>
          <cell r="B42" t="str">
            <v>DIA</v>
          </cell>
          <cell r="C42">
            <v>3750</v>
          </cell>
          <cell r="E42">
            <v>30000</v>
          </cell>
          <cell r="F42">
            <v>4.2500000000000003E-2</v>
          </cell>
          <cell r="G42">
            <v>31275</v>
          </cell>
        </row>
        <row r="43">
          <cell r="A43" t="str">
            <v>Vibrador a gasolina</v>
          </cell>
          <cell r="B43" t="str">
            <v>DIA</v>
          </cell>
          <cell r="C43">
            <v>3762.5</v>
          </cell>
          <cell r="E43">
            <v>30100</v>
          </cell>
          <cell r="F43">
            <v>4.2500000000000003E-2</v>
          </cell>
          <cell r="G43">
            <v>31379</v>
          </cell>
        </row>
        <row r="44">
          <cell r="A44" t="str">
            <v>Volqueta (6m3/Operario y combustible)</v>
          </cell>
          <cell r="B44" t="str">
            <v>DIA</v>
          </cell>
          <cell r="C44">
            <v>13750</v>
          </cell>
          <cell r="E44">
            <v>110000</v>
          </cell>
          <cell r="F44">
            <v>4.2500000000000003E-2</v>
          </cell>
          <cell r="G44">
            <v>114675</v>
          </cell>
        </row>
      </sheetData>
      <sheetData sheetId="10"/>
      <sheetData sheetId="11">
        <row r="21">
          <cell r="A21" t="str">
            <v>Excavaciones</v>
          </cell>
          <cell r="E21">
            <v>3</v>
          </cell>
          <cell r="F21" t="str">
            <v>Ayudante</v>
          </cell>
          <cell r="G21">
            <v>145592</v>
          </cell>
          <cell r="H21">
            <v>0</v>
          </cell>
          <cell r="I21">
            <v>145592.30249999999</v>
          </cell>
        </row>
        <row r="22">
          <cell r="A22" t="str">
            <v>Enchapes y acabados</v>
          </cell>
          <cell r="B22">
            <v>1</v>
          </cell>
          <cell r="C22" t="str">
            <v>oficial</v>
          </cell>
          <cell r="E22">
            <v>1</v>
          </cell>
          <cell r="F22" t="str">
            <v>Ayudante</v>
          </cell>
          <cell r="G22">
            <v>115312</v>
          </cell>
          <cell r="H22">
            <v>0</v>
          </cell>
          <cell r="I22">
            <v>115312.311</v>
          </cell>
        </row>
        <row r="23">
          <cell r="A23" t="str">
            <v>Cuadrilla Demoliciones</v>
          </cell>
          <cell r="E23">
            <v>2</v>
          </cell>
          <cell r="F23" t="str">
            <v>Ayudante</v>
          </cell>
          <cell r="G23">
            <v>97062</v>
          </cell>
          <cell r="H23">
            <v>0</v>
          </cell>
          <cell r="I23">
            <v>97061.535000000003</v>
          </cell>
        </row>
        <row r="24">
          <cell r="A24" t="str">
            <v>Excavaciones en roca</v>
          </cell>
          <cell r="B24">
            <v>1</v>
          </cell>
          <cell r="C24" t="str">
            <v>Oficial</v>
          </cell>
          <cell r="D24" t="str">
            <v>+</v>
          </cell>
          <cell r="E24">
            <v>3</v>
          </cell>
          <cell r="F24" t="str">
            <v>Ayudante</v>
          </cell>
          <cell r="G24">
            <v>212374</v>
          </cell>
          <cell r="H24">
            <v>0</v>
          </cell>
          <cell r="I24">
            <v>212373.84599999999</v>
          </cell>
        </row>
        <row r="25">
          <cell r="A25" t="str">
            <v>Albañilería</v>
          </cell>
          <cell r="B25">
            <v>2</v>
          </cell>
          <cell r="C25" t="str">
            <v>Oficial</v>
          </cell>
          <cell r="D25" t="str">
            <v>+</v>
          </cell>
          <cell r="E25">
            <v>1</v>
          </cell>
          <cell r="F25" t="str">
            <v>Ayudante</v>
          </cell>
          <cell r="G25">
            <v>182094</v>
          </cell>
          <cell r="H25">
            <v>0</v>
          </cell>
          <cell r="I25">
            <v>182093.85450000002</v>
          </cell>
        </row>
        <row r="26">
          <cell r="A26" t="str">
            <v>Estructuras</v>
          </cell>
          <cell r="B26">
            <v>2</v>
          </cell>
          <cell r="C26" t="str">
            <v>Oficial</v>
          </cell>
          <cell r="D26" t="str">
            <v>+</v>
          </cell>
          <cell r="E26">
            <v>3</v>
          </cell>
          <cell r="F26" t="str">
            <v>Ayudante</v>
          </cell>
          <cell r="G26">
            <v>279155</v>
          </cell>
          <cell r="H26">
            <v>0</v>
          </cell>
          <cell r="I26">
            <v>279155.38949999999</v>
          </cell>
        </row>
        <row r="27">
          <cell r="A27" t="str">
            <v>Topografía</v>
          </cell>
          <cell r="B27">
            <v>1</v>
          </cell>
          <cell r="C27" t="str">
            <v>Oficial</v>
          </cell>
          <cell r="D27" t="str">
            <v>+</v>
          </cell>
          <cell r="E27">
            <v>3</v>
          </cell>
          <cell r="F27" t="str">
            <v>Ayudante</v>
          </cell>
          <cell r="G27">
            <v>233611</v>
          </cell>
          <cell r="H27">
            <v>0</v>
          </cell>
          <cell r="I27">
            <v>233611.23060000001</v>
          </cell>
        </row>
        <row r="28">
          <cell r="A28" t="str">
            <v>Instalaciones</v>
          </cell>
          <cell r="B28">
            <v>2</v>
          </cell>
          <cell r="C28" t="str">
            <v>Oficial</v>
          </cell>
          <cell r="D28" t="str">
            <v>+</v>
          </cell>
          <cell r="E28">
            <v>2</v>
          </cell>
          <cell r="F28" t="str">
            <v>Ayudante</v>
          </cell>
          <cell r="G28">
            <v>253687</v>
          </cell>
          <cell r="H28">
            <v>0</v>
          </cell>
          <cell r="I28">
            <v>253687.08420000001</v>
          </cell>
        </row>
        <row r="29">
          <cell r="A29" t="str">
            <v>Cuadrilla 1 - 4</v>
          </cell>
          <cell r="B29">
            <v>1</v>
          </cell>
          <cell r="C29" t="str">
            <v>Oficial</v>
          </cell>
          <cell r="D29" t="str">
            <v>+</v>
          </cell>
          <cell r="E29">
            <v>4</v>
          </cell>
          <cell r="F29" t="str">
            <v>Ayudante</v>
          </cell>
          <cell r="G29">
            <v>313086</v>
          </cell>
          <cell r="H29">
            <v>0</v>
          </cell>
          <cell r="I29">
            <v>313085.53619999997</v>
          </cell>
        </row>
        <row r="30">
          <cell r="A30" t="str">
            <v>Cuadrilla 1 - 1</v>
          </cell>
          <cell r="B30">
            <v>1</v>
          </cell>
          <cell r="C30" t="str">
            <v>Oficial</v>
          </cell>
          <cell r="D30" t="str">
            <v>+</v>
          </cell>
          <cell r="E30">
            <v>1</v>
          </cell>
          <cell r="F30" t="str">
            <v>Ayudante</v>
          </cell>
          <cell r="G30">
            <v>138375</v>
          </cell>
          <cell r="H30">
            <v>0</v>
          </cell>
          <cell r="I30">
            <v>138374.7732</v>
          </cell>
        </row>
        <row r="31">
          <cell r="A31" t="str">
            <v>Cuadrilla 1 - 3</v>
          </cell>
          <cell r="B31">
            <v>1</v>
          </cell>
          <cell r="C31" t="str">
            <v>Oficial</v>
          </cell>
          <cell r="D31" t="str">
            <v>+</v>
          </cell>
          <cell r="E31">
            <v>3</v>
          </cell>
          <cell r="F31" t="str">
            <v>Ayudante</v>
          </cell>
          <cell r="G31">
            <v>212374</v>
          </cell>
          <cell r="H31">
            <v>0</v>
          </cell>
          <cell r="I31">
            <v>212373.84599999999</v>
          </cell>
        </row>
        <row r="32">
          <cell r="A32" t="str">
            <v>Cuadrilla 1 - 6</v>
          </cell>
          <cell r="B32">
            <v>1</v>
          </cell>
          <cell r="C32" t="str">
            <v>Oficial</v>
          </cell>
          <cell r="D32" t="str">
            <v>+</v>
          </cell>
          <cell r="E32">
            <v>6</v>
          </cell>
          <cell r="F32" t="str">
            <v>Ayudante</v>
          </cell>
          <cell r="G32">
            <v>357966</v>
          </cell>
          <cell r="H32">
            <v>0</v>
          </cell>
          <cell r="I32">
            <v>357966.14850000001</v>
          </cell>
        </row>
        <row r="33">
          <cell r="A33" t="str">
            <v>Subcontrato Hidraúlico y Sanitario</v>
          </cell>
          <cell r="B33">
            <v>1</v>
          </cell>
          <cell r="C33" t="str">
            <v>Oficial</v>
          </cell>
          <cell r="D33" t="str">
            <v>+</v>
          </cell>
          <cell r="E33">
            <v>1</v>
          </cell>
          <cell r="F33" t="str">
            <v>Ayudante</v>
          </cell>
          <cell r="G33">
            <v>126844</v>
          </cell>
          <cell r="H33">
            <v>0</v>
          </cell>
          <cell r="I33">
            <v>126843.54210000001</v>
          </cell>
        </row>
        <row r="34">
          <cell r="A34" t="str">
            <v>Subcontrato Carpinteria metálica</v>
          </cell>
          <cell r="B34">
            <v>1</v>
          </cell>
          <cell r="C34" t="str">
            <v>Oficial</v>
          </cell>
          <cell r="D34" t="str">
            <v>+</v>
          </cell>
          <cell r="E34">
            <v>1</v>
          </cell>
          <cell r="F34" t="str">
            <v>Ayudante</v>
          </cell>
          <cell r="G34">
            <v>138374.7732</v>
          </cell>
          <cell r="H34">
            <v>0</v>
          </cell>
          <cell r="I34">
            <v>132609.15764999998</v>
          </cell>
        </row>
        <row r="35">
          <cell r="A35" t="str">
            <v>Subcontrato Eléctrico</v>
          </cell>
          <cell r="B35">
            <v>1</v>
          </cell>
          <cell r="C35" t="str">
            <v xml:space="preserve">Oficial </v>
          </cell>
          <cell r="D35" t="str">
            <v>+</v>
          </cell>
          <cell r="E35">
            <v>1</v>
          </cell>
          <cell r="F35" t="str">
            <v>Ayudante</v>
          </cell>
          <cell r="G35">
            <v>164896.60472999999</v>
          </cell>
          <cell r="H35">
            <v>0</v>
          </cell>
          <cell r="I35">
            <v>164896.60472999999</v>
          </cell>
        </row>
        <row r="36">
          <cell r="A36" t="str">
            <v>Carpintería</v>
          </cell>
          <cell r="B36">
            <v>1</v>
          </cell>
          <cell r="C36" t="str">
            <v>Oficial</v>
          </cell>
          <cell r="D36" t="str">
            <v>+</v>
          </cell>
          <cell r="E36">
            <v>2</v>
          </cell>
          <cell r="F36" t="str">
            <v>Ayudante</v>
          </cell>
          <cell r="G36">
            <v>196612</v>
          </cell>
          <cell r="H36">
            <v>0</v>
          </cell>
          <cell r="I36">
            <v>196611.6942</v>
          </cell>
        </row>
        <row r="37">
          <cell r="A37" t="str">
            <v>Pintura</v>
          </cell>
          <cell r="B37">
            <v>2</v>
          </cell>
          <cell r="C37" t="str">
            <v>Oficial</v>
          </cell>
          <cell r="D37" t="str">
            <v>+</v>
          </cell>
          <cell r="E37">
            <v>1</v>
          </cell>
          <cell r="F37" t="str">
            <v>Ayudante</v>
          </cell>
          <cell r="G37">
            <v>209408</v>
          </cell>
          <cell r="H37">
            <v>0</v>
          </cell>
          <cell r="I37">
            <v>209407.93267499999</v>
          </cell>
        </row>
        <row r="38">
          <cell r="A38" t="str">
            <v>Mampostería</v>
          </cell>
          <cell r="B38">
            <v>2</v>
          </cell>
          <cell r="C38" t="str">
            <v>Oficial</v>
          </cell>
          <cell r="D38" t="str">
            <v>+</v>
          </cell>
          <cell r="E38">
            <v>1</v>
          </cell>
          <cell r="F38" t="str">
            <v>Ayudante</v>
          </cell>
          <cell r="G38">
            <v>182094</v>
          </cell>
          <cell r="H38">
            <v>0</v>
          </cell>
          <cell r="I38">
            <v>182093.85450000002</v>
          </cell>
        </row>
        <row r="39">
          <cell r="A39" t="str">
            <v>Vías</v>
          </cell>
          <cell r="B39">
            <v>3</v>
          </cell>
          <cell r="C39" t="str">
            <v>Oficial</v>
          </cell>
          <cell r="D39" t="str">
            <v>+</v>
          </cell>
          <cell r="E39">
            <v>4</v>
          </cell>
          <cell r="F39" t="str">
            <v>Ayudante</v>
          </cell>
          <cell r="G39">
            <v>453638</v>
          </cell>
          <cell r="H39">
            <v>0</v>
          </cell>
          <cell r="I39">
            <v>453637.85557499994</v>
          </cell>
        </row>
      </sheetData>
      <sheetData sheetId="12">
        <row r="11">
          <cell r="A11" t="str">
            <v>Cemento</v>
          </cell>
        </row>
        <row r="12">
          <cell r="A12" t="str">
            <v>Hierro 60.000</v>
          </cell>
        </row>
        <row r="13">
          <cell r="A13" t="str">
            <v>Arena p/ Mortero</v>
          </cell>
        </row>
        <row r="14">
          <cell r="A14" t="str">
            <v>Arena p/ Concreto</v>
          </cell>
        </row>
        <row r="15">
          <cell r="A15" t="str">
            <v>Gravilla</v>
          </cell>
        </row>
        <row r="16">
          <cell r="A16" t="str">
            <v xml:space="preserve">Caja de Inspeccion 60 x 60 u </v>
          </cell>
        </row>
        <row r="17">
          <cell r="A17" t="str">
            <v>Viga de Cimentacion - APU.</v>
          </cell>
        </row>
        <row r="18">
          <cell r="A18" t="str">
            <v>Viga Aerea - APU.</v>
          </cell>
        </row>
        <row r="19">
          <cell r="A19" t="str">
            <v>Piso (enchape aulas-) APU.</v>
          </cell>
        </row>
        <row r="20">
          <cell r="A20" t="str">
            <v>Enchape Pared Baños - APU.</v>
          </cell>
        </row>
        <row r="21">
          <cell r="A21" t="str">
            <v>Aparato Sanitario - APU.</v>
          </cell>
        </row>
        <row r="22">
          <cell r="A22" t="str">
            <v>Lampara Fluorecente - APU.</v>
          </cell>
        </row>
        <row r="23">
          <cell r="A23" t="str">
            <v>Mano de Obra Oficial.</v>
          </cell>
        </row>
        <row r="24">
          <cell r="A24" t="str">
            <v>Mano de Obra Ayudante.</v>
          </cell>
        </row>
        <row r="25">
          <cell r="A25" t="str">
            <v>Agua</v>
          </cell>
        </row>
        <row r="26">
          <cell r="A26" t="str">
            <v>Abrazadera metálica</v>
          </cell>
        </row>
        <row r="27">
          <cell r="A27" t="str">
            <v>Abrazadera metálica 1"</v>
          </cell>
        </row>
        <row r="28">
          <cell r="A28" t="str">
            <v>Abrazadera metálica 1 1/4"</v>
          </cell>
        </row>
        <row r="29">
          <cell r="A29" t="str">
            <v>Abrazadera metálica 1 1/2"</v>
          </cell>
        </row>
        <row r="30">
          <cell r="A30" t="str">
            <v>Abrazadera metálica 2"</v>
          </cell>
        </row>
        <row r="31">
          <cell r="A31" t="str">
            <v>Ad.Terminal cond.1"</v>
          </cell>
        </row>
        <row r="32">
          <cell r="A32" t="str">
            <v>Ad.Terminal cond.3/4"</v>
          </cell>
        </row>
        <row r="33">
          <cell r="A33" t="str">
            <v>Ad.Terminal cond.1/2"</v>
          </cell>
        </row>
        <row r="34">
          <cell r="A34" t="str">
            <v>Adoquín peatonal Santa Fe</v>
          </cell>
        </row>
        <row r="35">
          <cell r="A35" t="str">
            <v>Adoquin gress</v>
          </cell>
        </row>
        <row r="36">
          <cell r="A36" t="str">
            <v>Accesorios PVC-P 2"</v>
          </cell>
        </row>
        <row r="37">
          <cell r="A37" t="str">
            <v>Accesorios PVC-P 1 1/2"</v>
          </cell>
        </row>
        <row r="38">
          <cell r="A38" t="str">
            <v>Accesorios PVC-P 1 1/4"</v>
          </cell>
        </row>
        <row r="39">
          <cell r="A39" t="str">
            <v>Accesorios PVC-P 1"</v>
          </cell>
        </row>
        <row r="40">
          <cell r="A40" t="str">
            <v>Accesorios PVC-P 3/4"</v>
          </cell>
        </row>
        <row r="41">
          <cell r="A41" t="str">
            <v>Accesorios PVC-P 1/2"</v>
          </cell>
        </row>
        <row r="42">
          <cell r="A42" t="str">
            <v>Accesorios - Codo de 90° 4"</v>
          </cell>
        </row>
        <row r="43">
          <cell r="A43" t="str">
            <v>Accesorios - Codo de 90° 3"</v>
          </cell>
        </row>
        <row r="44">
          <cell r="A44" t="str">
            <v>Accesorios - Codo de 90° 2"</v>
          </cell>
        </row>
        <row r="45">
          <cell r="A45" t="str">
            <v>Accesorios - Y de 4"</v>
          </cell>
        </row>
        <row r="46">
          <cell r="A46" t="str">
            <v>Accesorios - Y de 3"</v>
          </cell>
        </row>
        <row r="47">
          <cell r="A47" t="str">
            <v xml:space="preserve">Acero 60,000 p.s.i. </v>
          </cell>
        </row>
        <row r="48">
          <cell r="A48" t="str">
            <v>Acero 37,000 p.s.i.</v>
          </cell>
        </row>
        <row r="49">
          <cell r="A49" t="str">
            <v>Acero de refuerzo 60000 PSI</v>
          </cell>
        </row>
        <row r="50">
          <cell r="A50" t="str">
            <v>Acero figurado 60,000 p.s.i. 1/2"</v>
          </cell>
        </row>
        <row r="51">
          <cell r="A51" t="str">
            <v xml:space="preserve">Acero figurado 34,000 p.s.i. </v>
          </cell>
        </row>
        <row r="52">
          <cell r="A52" t="str">
            <v>A.C.P.M.</v>
          </cell>
        </row>
        <row r="53">
          <cell r="A53" t="str">
            <v>Adaptador conduit de 1/2"</v>
          </cell>
        </row>
        <row r="54">
          <cell r="A54" t="str">
            <v>Adaptador macho PVC de 1/2"</v>
          </cell>
        </row>
        <row r="55">
          <cell r="A55" t="str">
            <v>Adaptador macho PVC de 1"</v>
          </cell>
        </row>
        <row r="56">
          <cell r="A56" t="str">
            <v>Adaptador macho PVC de 2 plg</v>
          </cell>
        </row>
        <row r="57">
          <cell r="A57" t="str">
            <v>Agarraderas metálicas l=0.10</v>
          </cell>
        </row>
        <row r="58">
          <cell r="A58" t="str">
            <v>Aislador de carrete en porcelana</v>
          </cell>
        </row>
        <row r="59">
          <cell r="A59" t="str">
            <v>Alambre cobre THHN ·6 AWG</v>
          </cell>
        </row>
        <row r="60">
          <cell r="A60" t="str">
            <v>Alambre cobre THHN ·8 AWG</v>
          </cell>
        </row>
        <row r="61">
          <cell r="A61" t="str">
            <v>Alambre cobre THW 10 AWG</v>
          </cell>
        </row>
        <row r="62">
          <cell r="A62" t="str">
            <v>Alambre cobre THW 12 AWG</v>
          </cell>
        </row>
        <row r="63">
          <cell r="A63" t="str">
            <v>Alambre cobre THW 14 AWG</v>
          </cell>
        </row>
        <row r="64">
          <cell r="A64" t="str">
            <v>Alambre de cobre 12 THHN</v>
          </cell>
        </row>
        <row r="65">
          <cell r="A65" t="str">
            <v>Alambre Cu desnudo AWG 10</v>
          </cell>
        </row>
        <row r="66">
          <cell r="A66" t="str">
            <v>Alambre de cobre 12 AWG desnudo</v>
          </cell>
        </row>
        <row r="67">
          <cell r="A67" t="str">
            <v>Alambre Cu desnudo AWG 14 x kg</v>
          </cell>
        </row>
        <row r="68">
          <cell r="A68" t="str">
            <v>Alambre Cu desnudo AWG 14 x ML</v>
          </cell>
        </row>
        <row r="69">
          <cell r="A69" t="str">
            <v>Alambre negro Cal. 18</v>
          </cell>
        </row>
        <row r="70">
          <cell r="A70" t="str">
            <v>Alambre Teléfono 2x22 estañado</v>
          </cell>
        </row>
        <row r="71">
          <cell r="A71" t="str">
            <v>Alambre Teléfono 2x22 trenzado</v>
          </cell>
        </row>
        <row r="72">
          <cell r="A72" t="str">
            <v>Alquiler Campamento 20 a 60 M2</v>
          </cell>
        </row>
        <row r="73">
          <cell r="A73" t="str">
            <v>Alumol Sika</v>
          </cell>
        </row>
        <row r="74">
          <cell r="A74" t="str">
            <v>Anclajes con resina epoxica</v>
          </cell>
        </row>
        <row r="75">
          <cell r="A75" t="str">
            <v>Angulo 3/4 x 1/8</v>
          </cell>
        </row>
        <row r="76">
          <cell r="A76" t="str">
            <v>Angulo 1" x 1" x 3/16"</v>
          </cell>
        </row>
        <row r="77">
          <cell r="A77" t="str">
            <v>Anticorrosivo rojo claro PHLC</v>
          </cell>
        </row>
        <row r="78">
          <cell r="A78" t="str">
            <v>Arbol especie local de 1,80 a 2,00 mts</v>
          </cell>
        </row>
        <row r="79">
          <cell r="A79" t="str">
            <v>Arena de río</v>
          </cell>
        </row>
        <row r="80">
          <cell r="A80" t="str">
            <v>Arena Blanca</v>
          </cell>
        </row>
        <row r="81">
          <cell r="A81" t="str">
            <v>Arena de peña</v>
          </cell>
        </row>
        <row r="82">
          <cell r="A82" t="str">
            <v xml:space="preserve">Arena fina </v>
          </cell>
        </row>
        <row r="83">
          <cell r="A83" t="str">
            <v>Arena lavada de pozo</v>
          </cell>
        </row>
        <row r="84">
          <cell r="A84" t="str">
            <v xml:space="preserve">Arena lavada blanca </v>
          </cell>
        </row>
        <row r="85">
          <cell r="A85" t="str">
            <v>Arena de río (viaje 5 m3)</v>
          </cell>
        </row>
        <row r="86">
          <cell r="A86" t="str">
            <v>Automatico Industrial 3*40 A</v>
          </cell>
        </row>
        <row r="87">
          <cell r="A87" t="str">
            <v>Automatico Enchufable 1*20 A</v>
          </cell>
        </row>
        <row r="88">
          <cell r="A88" t="str">
            <v>Baldosin cerámico blanco 30 x 30</v>
          </cell>
        </row>
        <row r="89">
          <cell r="A89" t="str">
            <v>Baldosin cerámico cristanac corona 32,4 x 32,4</v>
          </cell>
        </row>
        <row r="90">
          <cell r="A90" t="str">
            <v>Baldosa cerámica pared de 20 x 20 blanca</v>
          </cell>
        </row>
        <row r="91">
          <cell r="A91" t="str">
            <v>Baldosin cerámico pared Valencia 20,5 x 30,5</v>
          </cell>
        </row>
        <row r="92">
          <cell r="A92" t="str">
            <v>Baldosin cerámico Italia (30,5 x 30,5)</v>
          </cell>
        </row>
        <row r="93">
          <cell r="A93" t="str">
            <v>Baldosa  (30 x 30) payande blanco</v>
          </cell>
        </row>
        <row r="94">
          <cell r="A94" t="str">
            <v>Balinera de acero 1/2"</v>
          </cell>
        </row>
        <row r="95">
          <cell r="A95" t="str">
            <v>Bajante PVC Trapezoidal tipo Amazonas</v>
          </cell>
        </row>
        <row r="96">
          <cell r="A96" t="str">
            <v>Barniz vitriflex</v>
          </cell>
        </row>
        <row r="97">
          <cell r="A97" t="str">
            <v>Barra  discapacitados Inox (juego)</v>
          </cell>
        </row>
        <row r="98">
          <cell r="A98" t="str">
            <v>Barra discapacitados 18" (46 cm) cromo grival</v>
          </cell>
        </row>
        <row r="99">
          <cell r="A99" t="str">
            <v>Barra discapacitados 30" (76 cm) cromo grival</v>
          </cell>
        </row>
        <row r="100">
          <cell r="A100" t="str">
            <v>Bisagra alum.Ext 2"</v>
          </cell>
        </row>
        <row r="101">
          <cell r="A101" t="str">
            <v>Bisagra alum.Ext 3"</v>
          </cell>
        </row>
        <row r="102">
          <cell r="A102" t="str">
            <v>Bisagra Metalisteria triple</v>
          </cell>
        </row>
        <row r="103">
          <cell r="A103" t="str">
            <v>Bloque muro LN-14N</v>
          </cell>
        </row>
        <row r="104">
          <cell r="A104" t="str">
            <v>Bloque en concreto para muros estructurales de 14x19x39</v>
          </cell>
        </row>
        <row r="105">
          <cell r="A105" t="str">
            <v>Bloque en concreto para muros estructurales de  19x19x39</v>
          </cell>
        </row>
        <row r="106">
          <cell r="A106" t="str">
            <v>Bloque en concreto para muros estructurales tipo piedra de e = 0,16 m</v>
          </cell>
        </row>
        <row r="107">
          <cell r="A107" t="str">
            <v>Bloque en concreto para muros estructurales de 12 x 19 x 39</v>
          </cell>
        </row>
        <row r="108">
          <cell r="A108" t="str">
            <v>Bloque No.4</v>
          </cell>
        </row>
        <row r="109">
          <cell r="A109" t="str">
            <v>Bloque No.5</v>
          </cell>
        </row>
        <row r="110">
          <cell r="A110" t="str">
            <v>Bloque calado sencillo 20 x 20</v>
          </cell>
        </row>
        <row r="111">
          <cell r="A111" t="str">
            <v>Bloque piedra 0.39x0.19x0.14 m</v>
          </cell>
        </row>
        <row r="112">
          <cell r="A112" t="str">
            <v>Bomba de 1/2 HP, 2" de salida, H=4.50</v>
          </cell>
        </row>
        <row r="113">
          <cell r="A113" t="str">
            <v>Botón timbre</v>
          </cell>
        </row>
        <row r="114">
          <cell r="A114" t="str">
            <v>Breaker enchufable unip.1 x 20 A</v>
          </cell>
        </row>
        <row r="115">
          <cell r="A115" t="str">
            <v>Breaker enchufable unip.2 x 20 A</v>
          </cell>
        </row>
        <row r="116">
          <cell r="A116" t="str">
            <v>Breaker enchufable unip.3 x 50 A</v>
          </cell>
        </row>
        <row r="117">
          <cell r="A117" t="str">
            <v>Breaker tipo individual de 3 x 50 A</v>
          </cell>
        </row>
        <row r="118">
          <cell r="A118" t="str">
            <v>Breaker industrial 3 x 100</v>
          </cell>
        </row>
        <row r="119">
          <cell r="A119" t="str">
            <v>Breaker de riel bipolar  2 x 100A</v>
          </cell>
        </row>
        <row r="120">
          <cell r="A120" t="str">
            <v>Buje roscado  3/4" x 1/2" PVC - Presión</v>
          </cell>
        </row>
        <row r="121">
          <cell r="A121" t="str">
            <v>Buje roscado  1" x 3/4"  PVC - Presión</v>
          </cell>
        </row>
        <row r="122">
          <cell r="A122" t="str">
            <v>Buje roscado  1" x 1 1/4"  PVC - Presión</v>
          </cell>
        </row>
        <row r="123">
          <cell r="A123" t="str">
            <v>Caballete Metálico</v>
          </cell>
        </row>
        <row r="124">
          <cell r="A124" t="str">
            <v>Cable Coaxial Para TV RG 59</v>
          </cell>
        </row>
        <row r="125">
          <cell r="A125" t="str">
            <v>Cable de cobre desnudo Nº 6 AWG</v>
          </cell>
        </row>
        <row r="126">
          <cell r="A126" t="str">
            <v>Cable cobre desn.AWG No.8</v>
          </cell>
        </row>
        <row r="127">
          <cell r="A127" t="str">
            <v>Cable de cobre THHN Nº 2</v>
          </cell>
        </row>
        <row r="128">
          <cell r="A128" t="str">
            <v>Cable de cobre THHN Nº 4</v>
          </cell>
        </row>
        <row r="129">
          <cell r="A129" t="str">
            <v>Cable de cobre THHN Nº 6</v>
          </cell>
        </row>
        <row r="130">
          <cell r="A130" t="str">
            <v>Cable de cobre THHN Nº 8</v>
          </cell>
        </row>
        <row r="131">
          <cell r="A131" t="str">
            <v>Cable de cobre THHN Nº 10</v>
          </cell>
        </row>
        <row r="132">
          <cell r="A132" t="str">
            <v>Cable de cobre THW  2 x 8 + 1 x 8 Antifraude</v>
          </cell>
        </row>
        <row r="133">
          <cell r="A133" t="str">
            <v>Cable de cobre THW 8 AWG</v>
          </cell>
        </row>
        <row r="134">
          <cell r="A134" t="str">
            <v>Cable de cobre THW Nº 4AWG</v>
          </cell>
        </row>
        <row r="135">
          <cell r="A135" t="str">
            <v>Cable de cobre THW Nº 6 AWG</v>
          </cell>
        </row>
        <row r="136">
          <cell r="A136" t="str">
            <v>Cable de cobre THW 10 AWG</v>
          </cell>
        </row>
        <row r="137">
          <cell r="A137" t="str">
            <v>Cable de cobre THW 12 AWG</v>
          </cell>
        </row>
        <row r="138">
          <cell r="A138" t="str">
            <v xml:space="preserve">Cable de cobre THHN 14 </v>
          </cell>
        </row>
        <row r="139">
          <cell r="A139" t="str">
            <v>Cable de cobre desnudo Nº 4 AWG</v>
          </cell>
        </row>
        <row r="140">
          <cell r="A140" t="str">
            <v>Cable de cobre encauchetado 3 x 10</v>
          </cell>
        </row>
        <row r="141">
          <cell r="A141" t="str">
            <v>Cable de cobre encauchetado 3 x 12</v>
          </cell>
        </row>
        <row r="142">
          <cell r="A142" t="str">
            <v>Cable teléfonos 50 pares</v>
          </cell>
        </row>
        <row r="143">
          <cell r="A143" t="str">
            <v>Cable teléfonos 40 pares</v>
          </cell>
        </row>
        <row r="144">
          <cell r="A144" t="str">
            <v>Cable teléfonos 20 pares</v>
          </cell>
        </row>
        <row r="145">
          <cell r="A145" t="str">
            <v>Cable teléfonos 10 pares</v>
          </cell>
        </row>
        <row r="146">
          <cell r="A146" t="str">
            <v>Cable teléfonos 4 pares</v>
          </cell>
        </row>
        <row r="147">
          <cell r="A147" t="str">
            <v>Cable teléfonos 2 pares</v>
          </cell>
        </row>
        <row r="148">
          <cell r="A148" t="str">
            <v>Cadena Galvanizada 3/8"</v>
          </cell>
        </row>
        <row r="149">
          <cell r="A149" t="str">
            <v>Caja tapa registro europa de 15 x 15 blanca</v>
          </cell>
        </row>
        <row r="150">
          <cell r="A150" t="str">
            <v>Caja 4 x 4 met.Deko AK 2V</v>
          </cell>
        </row>
        <row r="151">
          <cell r="A151" t="str">
            <v>Caja de 40 x 40 mamposteria</v>
          </cell>
        </row>
        <row r="152">
          <cell r="A152" t="str">
            <v>Caja de 60 x 60 mamposteria</v>
          </cell>
        </row>
        <row r="153">
          <cell r="A153" t="str">
            <v>Caja de 60 x 60 x 12 cm</v>
          </cell>
        </row>
        <row r="154">
          <cell r="A154" t="str">
            <v>Caja metálica de 15 x 15</v>
          </cell>
        </row>
        <row r="155">
          <cell r="A155" t="str">
            <v>Caja monofás.3 circ.con barraje adic.para tierra</v>
          </cell>
        </row>
        <row r="156">
          <cell r="A156" t="str">
            <v>Caja monofásica 4 circuitos</v>
          </cell>
        </row>
        <row r="157">
          <cell r="A157" t="str">
            <v>Caja monofásica 2 circuitos</v>
          </cell>
        </row>
        <row r="158">
          <cell r="A158" t="str">
            <v>Caja doble Conduit</v>
          </cell>
        </row>
        <row r="159">
          <cell r="A159" t="str">
            <v>Caja Octogonal</v>
          </cell>
        </row>
        <row r="160">
          <cell r="A160" t="str">
            <v>Caja 5800</v>
          </cell>
        </row>
        <row r="161">
          <cell r="A161" t="str">
            <v>Caja cuadrada 2400</v>
          </cell>
        </row>
        <row r="162">
          <cell r="A162" t="str">
            <v>Caja sencilla Conduit</v>
          </cell>
        </row>
        <row r="163">
          <cell r="A163" t="str">
            <v>Caja trifásica 6 circuitos</v>
          </cell>
        </row>
        <row r="164">
          <cell r="A164" t="str">
            <v>Caja trifásica 18 circuitos</v>
          </cell>
        </row>
        <row r="165">
          <cell r="A165" t="str">
            <v>Caja para medidor con espacio interruptor</v>
          </cell>
        </row>
        <row r="166">
          <cell r="A166" t="str">
            <v>Caja Monofásica 4 circuitos</v>
          </cell>
        </row>
        <row r="167">
          <cell r="A167" t="str">
            <v>Caja monofásica 2 circuitos</v>
          </cell>
        </row>
        <row r="168">
          <cell r="A168" t="str">
            <v>Canal PVC  Tipo Amazonas</v>
          </cell>
        </row>
        <row r="169">
          <cell r="A169" t="str">
            <v>Canaleta .8  L=2.40</v>
          </cell>
        </row>
        <row r="170">
          <cell r="A170" t="str">
            <v>Canaleta Metal C/Divis.10 x 4</v>
          </cell>
        </row>
        <row r="171">
          <cell r="A171" t="str">
            <v>Capacete de 1"</v>
          </cell>
        </row>
        <row r="172">
          <cell r="A172" t="str">
            <v xml:space="preserve">Caseton de guadua </v>
          </cell>
        </row>
        <row r="173">
          <cell r="A173" t="str">
            <v xml:space="preserve">Cemento gris </v>
          </cell>
        </row>
        <row r="174">
          <cell r="A174" t="str">
            <v xml:space="preserve">Cemento blanco </v>
          </cell>
        </row>
        <row r="175">
          <cell r="A175" t="str">
            <v>Cerco ordinari de 3 m.</v>
          </cell>
        </row>
        <row r="176">
          <cell r="A176" t="str">
            <v>Cerradura Inafer C-998 Madera</v>
          </cell>
        </row>
        <row r="177">
          <cell r="A177" t="str">
            <v>Cerradura Shalage Ref A30D - terraza, Georgia</v>
          </cell>
        </row>
        <row r="178">
          <cell r="A178" t="str">
            <v>Cerradura Shalage Ref B362 Doble cilindro</v>
          </cell>
        </row>
        <row r="179">
          <cell r="A179" t="str">
            <v>Cerradura Schlage T.A. Econ./Gold</v>
          </cell>
        </row>
        <row r="180">
          <cell r="A180" t="str">
            <v>Cerradura Gato doble cerrojo/210400</v>
          </cell>
        </row>
        <row r="181">
          <cell r="A181" t="str">
            <v>Cerradura YALE 170 1/4</v>
          </cell>
        </row>
        <row r="182">
          <cell r="A182" t="str">
            <v>Cerradura de amnija accent schlage</v>
          </cell>
        </row>
        <row r="183">
          <cell r="A183" t="str">
            <v>Cerradura de alcoba en poma metálica</v>
          </cell>
        </row>
        <row r="184">
          <cell r="A184" t="str">
            <v>Cerradura puerta discapacitados 63 AA - F30 B A &amp; A</v>
          </cell>
        </row>
        <row r="185">
          <cell r="A185" t="str">
            <v>Chazo p/tornillo 1/8" x 1 1/4</v>
          </cell>
        </row>
        <row r="186">
          <cell r="A186" t="str">
            <v>Cheque red white roscado de   1/2"; incluye accesorios</v>
          </cell>
        </row>
        <row r="187">
          <cell r="A187" t="str">
            <v>Cheque red white roscado  3/4"; incluye accesorios</v>
          </cell>
        </row>
        <row r="188">
          <cell r="A188" t="str">
            <v>Cheque red white roscado de 1"; incluye accesorios</v>
          </cell>
        </row>
        <row r="189">
          <cell r="A189" t="str">
            <v>Valvula - Cheque Hidro 1/2"</v>
          </cell>
        </row>
        <row r="190">
          <cell r="A190" t="str">
            <v>Valvula - Cheque Hidro 3/4"</v>
          </cell>
        </row>
        <row r="191">
          <cell r="A191" t="str">
            <v>Valvula - Cheque Hidro 1"</v>
          </cell>
        </row>
        <row r="192">
          <cell r="A192" t="str">
            <v>Valvula - Cheque cortina HICC Helbert  1/2"</v>
          </cell>
        </row>
        <row r="193">
          <cell r="A193" t="str">
            <v>Valvula - Cheque cortina HICC Helbert  1 1/4" ; incluye accesorios</v>
          </cell>
        </row>
        <row r="194">
          <cell r="A194" t="str">
            <v>Valvula - Cheque cortina HICC Helbert  1 1/2" ; incluye accesorios</v>
          </cell>
        </row>
        <row r="195">
          <cell r="A195" t="str">
            <v>Valvula - Cheque cortina HICC Helbert  2"</v>
          </cell>
        </row>
        <row r="196">
          <cell r="A196" t="str">
            <v>Valvula - Cheque cortina HICC Helbert   3" ; incluye accesorios</v>
          </cell>
        </row>
        <row r="197">
          <cell r="A197" t="str">
            <v>Cinta Aislante</v>
          </cell>
        </row>
        <row r="198">
          <cell r="A198" t="str">
            <v>Codo de Bajante 45º Amazonas</v>
          </cell>
        </row>
        <row r="199">
          <cell r="A199" t="str">
            <v>Codo 90º 1/4 CxC 3"</v>
          </cell>
        </row>
        <row r="200">
          <cell r="A200" t="str">
            <v>Codo 90º 1/4 CxC 4"</v>
          </cell>
        </row>
        <row r="201">
          <cell r="A201" t="str">
            <v>Codo 90º Pres.PVC 2"</v>
          </cell>
        </row>
        <row r="202">
          <cell r="A202" t="str">
            <v>Codo 90º Pres.PVC 1"</v>
          </cell>
        </row>
        <row r="203">
          <cell r="A203" t="str">
            <v>Codo 90º Pres.PVC 1/2"</v>
          </cell>
        </row>
        <row r="204">
          <cell r="A204" t="str">
            <v>Codo 90º Pres.PVC 3/4"</v>
          </cell>
        </row>
        <row r="205">
          <cell r="A205" t="str">
            <v>Codo 90º Pres.PVC 1 1/2"</v>
          </cell>
        </row>
        <row r="206">
          <cell r="A206" t="str">
            <v>Codo H.G: 1/2"</v>
          </cell>
        </row>
        <row r="207">
          <cell r="A207" t="str">
            <v>Codo PVC-P 3/4"</v>
          </cell>
        </row>
        <row r="208">
          <cell r="A208" t="str">
            <v>Codo PVC-P 1/2"</v>
          </cell>
        </row>
        <row r="209">
          <cell r="A209" t="str">
            <v>Codo PVC-S  22,5º</v>
          </cell>
        </row>
        <row r="210">
          <cell r="A210" t="str">
            <v>Codo 90º  CxC Sanitario 2"</v>
          </cell>
        </row>
        <row r="211">
          <cell r="A211" t="str">
            <v>Codo 90º  CxC Sanitario 3"</v>
          </cell>
        </row>
        <row r="212">
          <cell r="A212" t="str">
            <v>Codo 90º  CxC Sanitario 4"</v>
          </cell>
        </row>
        <row r="213">
          <cell r="A213" t="str">
            <v>Concreto de 2,000 p.s.i.</v>
          </cell>
        </row>
        <row r="214">
          <cell r="A214" t="str">
            <v>Concreto de 2,500 p.s.i.</v>
          </cell>
        </row>
        <row r="215">
          <cell r="A215" t="str">
            <v>Concreto de 3,000 p.s.i.</v>
          </cell>
        </row>
        <row r="216">
          <cell r="A216" t="str">
            <v>Conector resorte rojo</v>
          </cell>
        </row>
        <row r="217">
          <cell r="A217" t="str">
            <v>Conector para varilla cooper weld</v>
          </cell>
        </row>
        <row r="218">
          <cell r="A218" t="str">
            <v>Correa Z HR 305 x 80 Cal. 14 Long.6 m.</v>
          </cell>
        </row>
        <row r="219">
          <cell r="A219" t="str">
            <v>Cortina enrrollableBlackout</v>
          </cell>
        </row>
        <row r="220">
          <cell r="A220" t="str">
            <v>Cerco ordinario 3M</v>
          </cell>
        </row>
        <row r="221">
          <cell r="A221" t="str">
            <v>Curva galvanizada de 1"</v>
          </cell>
        </row>
        <row r="222">
          <cell r="A222" t="str">
            <v>Desperdicio acero 3%</v>
          </cell>
        </row>
        <row r="223">
          <cell r="A223" t="str">
            <v>Detergentes, ácidos</v>
          </cell>
        </row>
        <row r="224">
          <cell r="A224" t="str">
            <v>Enchape de mesón en madera Cedro</v>
          </cell>
        </row>
        <row r="225">
          <cell r="A225" t="str">
            <v>Escuadra metálica para anclaje</v>
          </cell>
        </row>
        <row r="226">
          <cell r="A226" t="str">
            <v>Esfumado 20,5 x 20,5</v>
          </cell>
        </row>
        <row r="227">
          <cell r="A227" t="str">
            <v>Esmalte sobre reja</v>
          </cell>
        </row>
        <row r="228">
          <cell r="A228" t="str">
            <v>Esmalte mate supersintético</v>
          </cell>
        </row>
        <row r="229">
          <cell r="A229" t="str">
            <v>Esmalte sintético para señalización</v>
          </cell>
        </row>
        <row r="230">
          <cell r="A230" t="str">
            <v>Esmalte sintético Pintulux</v>
          </cell>
        </row>
        <row r="231">
          <cell r="A231" t="str">
            <v>Esmalte epoxico Epoxibler 2 componentes</v>
          </cell>
        </row>
        <row r="232">
          <cell r="A232" t="str">
            <v xml:space="preserve">Estuco </v>
          </cell>
        </row>
        <row r="233">
          <cell r="A233" t="str">
            <v>Espejo biselado de 4 mm</v>
          </cell>
        </row>
        <row r="234">
          <cell r="A234" t="str">
            <v>Disolvente Thinner</v>
          </cell>
        </row>
        <row r="235">
          <cell r="A235" t="str">
            <v>Dispensador para Jabón liquido Acero Inox</v>
          </cell>
        </row>
        <row r="236">
          <cell r="A236" t="str">
            <v>Dispensador para papel higienico Jumbo linea clasica blanco</v>
          </cell>
        </row>
        <row r="237">
          <cell r="A237" t="str">
            <v>Ducha Galaxia sencilla</v>
          </cell>
        </row>
        <row r="238">
          <cell r="A238" t="str">
            <v>Durmiente abarco 4M</v>
          </cell>
        </row>
        <row r="239">
          <cell r="A239" t="str">
            <v>Durmiente ordinario 3 m</v>
          </cell>
        </row>
        <row r="240">
          <cell r="A240" t="str">
            <v>Duropiso</v>
          </cell>
        </row>
        <row r="241">
          <cell r="A241" t="str">
            <v>Gancho teja eternit</v>
          </cell>
        </row>
        <row r="242">
          <cell r="A242" t="str">
            <v>Gancho Tensor GalvanizadoTipo comercial 5/16 x 5"</v>
          </cell>
        </row>
        <row r="243">
          <cell r="A243" t="str">
            <v xml:space="preserve">Gancho galvanizado con platina </v>
          </cell>
        </row>
        <row r="244">
          <cell r="A244" t="str">
            <v>Gravilla de rio (viaje 5 m3)</v>
          </cell>
        </row>
        <row r="245">
          <cell r="A245" t="str">
            <v>Granito Pulido para mesones</v>
          </cell>
        </row>
        <row r="246">
          <cell r="A246" t="str">
            <v>Granito No.3</v>
          </cell>
        </row>
        <row r="247">
          <cell r="A247" t="str">
            <v>Gravilla mona Nº 2</v>
          </cell>
        </row>
        <row r="248">
          <cell r="A248" t="str">
            <v>Guaya 1/8"</v>
          </cell>
        </row>
        <row r="249">
          <cell r="A249" t="str">
            <v>Formaleta cedro macho</v>
          </cell>
        </row>
        <row r="250">
          <cell r="A250" t="str">
            <v>Flotador 3/4 plg - bronce</v>
          </cell>
        </row>
        <row r="251">
          <cell r="A251" t="str">
            <v>Flotador mecánico 1" Incluye accesorios</v>
          </cell>
        </row>
        <row r="252">
          <cell r="A252" t="str">
            <v>Falleva con portacandado</v>
          </cell>
        </row>
        <row r="253">
          <cell r="A253" t="str">
            <v xml:space="preserve">Falleva  </v>
          </cell>
        </row>
        <row r="254">
          <cell r="A254" t="str">
            <v>Formica</v>
          </cell>
        </row>
        <row r="255">
          <cell r="A255" t="str">
            <v>Guardaescoba granito  7 X 33</v>
          </cell>
        </row>
        <row r="256">
          <cell r="A256" t="str">
            <v>Guardaescoba granito pulido media caña; tipo alfa</v>
          </cell>
        </row>
        <row r="257">
          <cell r="A257" t="str">
            <v>Hidrosello Canal Amazonas</v>
          </cell>
        </row>
        <row r="258">
          <cell r="A258" t="str">
            <v>Interruptor doble</v>
          </cell>
        </row>
        <row r="259">
          <cell r="A259" t="str">
            <v xml:space="preserve">Interruptor sencillo </v>
          </cell>
        </row>
        <row r="260">
          <cell r="A260" t="str">
            <v>Interruptor Tipo industrial de 3 x 16/63 amp</v>
          </cell>
        </row>
        <row r="261">
          <cell r="A261" t="str">
            <v>Interruptor Tipo industrial de 3 x 75 amp ABB</v>
          </cell>
        </row>
        <row r="263">
          <cell r="A263" t="str">
            <v>Interruptor enchufable de 3 x 15 amp</v>
          </cell>
        </row>
        <row r="264">
          <cell r="A264" t="str">
            <v>Interruptor enchufable de 1 x 15 / 60 amp</v>
          </cell>
        </row>
        <row r="265">
          <cell r="A265" t="str">
            <v>Interruptor enchufable de 2 x 15 / 30 amp</v>
          </cell>
        </row>
        <row r="266">
          <cell r="A266" t="str">
            <v>Interruptor enchufable de 2 x 40 / 60 amp</v>
          </cell>
        </row>
        <row r="267">
          <cell r="A267" t="str">
            <v>Interruptor enchufable de 2 x 70 amp</v>
          </cell>
        </row>
        <row r="268">
          <cell r="A268" t="str">
            <v>Hebilla  Band it de 1/2"</v>
          </cell>
        </row>
        <row r="269">
          <cell r="A269" t="str">
            <v>Hierro cuadrado 9 mm</v>
          </cell>
        </row>
        <row r="270">
          <cell r="A270" t="str">
            <v>Hierro cuadrado 10,5 mm</v>
          </cell>
        </row>
        <row r="271">
          <cell r="A271" t="str">
            <v>Hierro cuadrado 12 mm</v>
          </cell>
        </row>
        <row r="272">
          <cell r="A272" t="str">
            <v>Hoja puerta triplex 0,81</v>
          </cell>
        </row>
        <row r="273">
          <cell r="A273" t="str">
            <v>Hoja puerta triplex 4mm.(2x1). Entamborada. Estructura ancho=0.10 m., espesor 4cm.</v>
          </cell>
        </row>
        <row r="274">
          <cell r="A274" t="str">
            <v>Interruptor Doble Lum.101C</v>
          </cell>
        </row>
        <row r="275">
          <cell r="A275" t="str">
            <v>Instalación Acometidad Sanitaria - Baños inc Mat.</v>
          </cell>
        </row>
        <row r="276">
          <cell r="A276" t="str">
            <v>Juego conx. Tanque</v>
          </cell>
        </row>
        <row r="277">
          <cell r="A277" t="str">
            <v>Ladrillo prensado Santa Fe</v>
          </cell>
        </row>
        <row r="278">
          <cell r="A278" t="str">
            <v>Ladrillo tolete recocido</v>
          </cell>
        </row>
        <row r="279">
          <cell r="A279" t="str">
            <v>Ladrillo tolete común</v>
          </cell>
        </row>
        <row r="280">
          <cell r="A280" t="str">
            <v>Ladrillo estructural</v>
          </cell>
        </row>
        <row r="281">
          <cell r="A281" t="str">
            <v>Ladrillo Tolete Fino</v>
          </cell>
        </row>
        <row r="282">
          <cell r="A282" t="str">
            <v>Ladrillo rejilla</v>
          </cell>
        </row>
        <row r="283">
          <cell r="A283" t="str">
            <v>Lamina Cold-Rolled Cal.16</v>
          </cell>
        </row>
        <row r="284">
          <cell r="A284" t="str">
            <v>Lamina Cold-Rolled Cal.18  1,22x2,44 m</v>
          </cell>
        </row>
        <row r="285">
          <cell r="A285" t="str">
            <v>Lamina Cold-Rolled Cal. 18 -M2</v>
          </cell>
        </row>
        <row r="286">
          <cell r="A286" t="str">
            <v>Lamina galvanizada cal.22</v>
          </cell>
        </row>
        <row r="287">
          <cell r="A287" t="str">
            <v>Lamina galvanizada cal. 18 1,22*2,44m</v>
          </cell>
        </row>
        <row r="288">
          <cell r="A288" t="str">
            <v xml:space="preserve">Lamina Metaldeck Cal 22 </v>
          </cell>
        </row>
        <row r="289">
          <cell r="A289" t="str">
            <v xml:space="preserve">Lamina Metaldeck Cal 18 </v>
          </cell>
        </row>
        <row r="290">
          <cell r="A290" t="str">
            <v>Lámpara fluorescente 2 x 32 - T 8</v>
          </cell>
        </row>
        <row r="291">
          <cell r="A291" t="str">
            <v>Lámpara fluorescente 2 x 32 tipo comercial</v>
          </cell>
        </row>
        <row r="292">
          <cell r="A292" t="str">
            <v xml:space="preserve">Lámpara Fluorescente 2 x 48" </v>
          </cell>
        </row>
        <row r="293">
          <cell r="A293" t="str">
            <v xml:space="preserve">Lámpara tipo tortuga </v>
          </cell>
        </row>
        <row r="294">
          <cell r="A294" t="str">
            <v>Lavadero de cemento 60 x 80</v>
          </cell>
        </row>
        <row r="295">
          <cell r="A295" t="str">
            <v>Lavamanos Acuacer</v>
          </cell>
        </row>
        <row r="296">
          <cell r="A296" t="str">
            <v>Lavamanos Acuacer, suministro e instalación</v>
          </cell>
        </row>
        <row r="297">
          <cell r="A297" t="str">
            <v>Lavaplatos galaxia</v>
          </cell>
        </row>
        <row r="298">
          <cell r="A298" t="str">
            <v>Llave terminal 1/2" - cromada , incluye adaptadores</v>
          </cell>
        </row>
        <row r="299">
          <cell r="A299" t="str">
            <v>Limpiador rem.PVC 760 gr</v>
          </cell>
        </row>
        <row r="300">
          <cell r="A300" t="str">
            <v>Lona Verde</v>
          </cell>
        </row>
        <row r="301">
          <cell r="A301" t="str">
            <v>Lubricante de silicona Canal y Bajante Amazonas</v>
          </cell>
        </row>
        <row r="302">
          <cell r="A302" t="str">
            <v>Mallas electrosoldadas M - 131</v>
          </cell>
        </row>
        <row r="303">
          <cell r="A303" t="str">
            <v>Meson Negro san Gil pulido</v>
          </cell>
        </row>
        <row r="304">
          <cell r="A304" t="str">
            <v>Malla Eslabonada galvanizada Cal 12 huecos de 2 x  2 plg</v>
          </cell>
        </row>
        <row r="305">
          <cell r="A305" t="str">
            <v>Malla electrosoldada D 5 x 5 mm y Separación 15 x 15 cm</v>
          </cell>
        </row>
        <row r="306">
          <cell r="A306" t="str">
            <v>Malla con vena de 2*50</v>
          </cell>
        </row>
        <row r="307">
          <cell r="A307" t="str">
            <v>Manija para ventana</v>
          </cell>
        </row>
        <row r="308">
          <cell r="A308" t="str">
            <v>Manto Asfaltico con foil de aluminio</v>
          </cell>
        </row>
        <row r="309">
          <cell r="A309" t="str">
            <v>Manto Sika felt</v>
          </cell>
        </row>
        <row r="310">
          <cell r="A310" t="str">
            <v>Emulsion asfaltica</v>
          </cell>
        </row>
        <row r="311">
          <cell r="A311" t="str">
            <v>Alumol</v>
          </cell>
        </row>
        <row r="312">
          <cell r="A312" t="str">
            <v>Marco puerta de seguridad Cal.18</v>
          </cell>
        </row>
        <row r="313">
          <cell r="A313" t="str">
            <v>Marco puerta lámina Cold rolled Cal 18</v>
          </cell>
        </row>
        <row r="314">
          <cell r="A314" t="str">
            <v>Marco ventana lámina Cold rolled Cal 18</v>
          </cell>
        </row>
        <row r="315">
          <cell r="A315" t="str">
            <v>Marco puerta lámina 1.00. Lám.Cal.18</v>
          </cell>
        </row>
        <row r="316">
          <cell r="A316" t="str">
            <v>Marco y tapa para caja de inspección de  0,30 x 0,30 mts</v>
          </cell>
        </row>
        <row r="317">
          <cell r="A317" t="str">
            <v>Marco y tapa para cámara de inspección CS275</v>
          </cell>
        </row>
        <row r="318">
          <cell r="A318" t="str">
            <v>Marco y tapa para cámara de inspección CS274</v>
          </cell>
        </row>
        <row r="319">
          <cell r="A319" t="str">
            <v>Marmolina</v>
          </cell>
        </row>
        <row r="320">
          <cell r="A320" t="str">
            <v>Medidor monofásico 20 - 100 amp, 120/240 v</v>
          </cell>
        </row>
        <row r="321">
          <cell r="A321" t="str">
            <v>Micropersianas Flexalum (a=1.74 x h=1.68)</v>
          </cell>
        </row>
        <row r="322">
          <cell r="A322" t="str">
            <v>Minirack de pared 37 x 52 x 51 cerrado, switch 8 puertos 10/100.</v>
          </cell>
        </row>
        <row r="323">
          <cell r="A323" t="str">
            <v>Mortero 1:3</v>
          </cell>
        </row>
        <row r="324">
          <cell r="A324" t="str">
            <v>Mortero 1:3 impermeabilizado</v>
          </cell>
        </row>
        <row r="325">
          <cell r="A325" t="str">
            <v>Mortero 1:4</v>
          </cell>
        </row>
        <row r="326">
          <cell r="A326" t="str">
            <v>Mortero 1:4 impermeabilizado</v>
          </cell>
        </row>
        <row r="327">
          <cell r="A327" t="str">
            <v>Mortero de pega 1:4 e=1,5 cm</v>
          </cell>
        </row>
        <row r="328">
          <cell r="A328" t="str">
            <v xml:space="preserve">Mortero de relleno 1:4 </v>
          </cell>
        </row>
        <row r="329">
          <cell r="A329" t="str">
            <v>Mortero 1:5</v>
          </cell>
        </row>
        <row r="330">
          <cell r="A330" t="str">
            <v>Mortero 1:7</v>
          </cell>
        </row>
        <row r="331">
          <cell r="A331" t="str">
            <v>MUEBLES ESPECIALES EN MADERA</v>
          </cell>
        </row>
        <row r="332">
          <cell r="A332" t="str">
            <v>Muebles individuales para cubículos. Estructura en flor morado, tabla triplex 4mm., cantos en cedro. Pintulaca caoba. Sistema de apoyo de los entrepaños en madera. Sistema de cierre cerradura tipo cajonera dorada, manijas plásticas. (A=0.60; L=0.85; h=1.0</v>
          </cell>
        </row>
        <row r="333">
          <cell r="A333" t="str">
            <v>Muebles individuales para cubículos. Estructura en flor morado, tabla triplex 4mm., cantos en cedro. Pintulaca caoba. Sistema de apoyo de los entrepaños en madera. Sistema de cierre cerradura tipo cajonera dorada, manijas plásticas. (A=0.76; L=1.02; h=1.0</v>
          </cell>
        </row>
        <row r="334">
          <cell r="A334" t="str">
            <v>Niple H.G. 1/2 " x 0,10 m</v>
          </cell>
        </row>
        <row r="336">
          <cell r="A336" t="str">
            <v>Niple H.G. 1/2 " x 0,20 m</v>
          </cell>
        </row>
        <row r="337">
          <cell r="A337" t="str">
            <v>DOTACIÓN MUEBLES AULAS</v>
          </cell>
        </row>
        <row r="338">
          <cell r="A338" t="str">
            <v>Una (1) mesa trapezoidal, con tres sillas según norma NTC 4731, clasifición clase 1.</v>
          </cell>
        </row>
        <row r="339">
          <cell r="A339" t="str">
            <v>Un (1) pupìtre con una (1)  silla, según norma NTC 4641, clasificación clase 3</v>
          </cell>
        </row>
        <row r="340">
          <cell r="A340" t="str">
            <v>Silla Universitaria Norma NTC 4734</v>
          </cell>
        </row>
        <row r="341">
          <cell r="A341" t="str">
            <v>Tablero blanco para escribir, con marcador de tinta seca borrable, de 2,40 x 1,20 m, Norma NTC 4726</v>
          </cell>
        </row>
        <row r="342">
          <cell r="A342" t="str">
            <v>Un (1) pupìtre con una (1)  silla, para instructores según norma NTC 4640</v>
          </cell>
        </row>
        <row r="343">
          <cell r="A343" t="str">
            <v>Un (1) pupìtre para instructores, según norma 4640</v>
          </cell>
        </row>
        <row r="344">
          <cell r="A344" t="str">
            <v>Una (1)  silla para instructores, según norma 4640</v>
          </cell>
        </row>
        <row r="345">
          <cell r="A345" t="str">
            <v>MUEBLES ESPECIALES METALICOS</v>
          </cell>
        </row>
        <row r="346">
          <cell r="A346" t="str">
            <v>Mesón acero inoxidable Cal.16. Dim.(0.60 x 0.85).</v>
          </cell>
        </row>
        <row r="347">
          <cell r="A347" t="str">
            <v>Mesón acero inoxidable Cal.16. Dim.(0.76 x 1.02).</v>
          </cell>
        </row>
        <row r="348">
          <cell r="A348" t="str">
            <v>Mesón acero inoxidable Cal.16. Dim.(1.30 x 4.15).</v>
          </cell>
        </row>
        <row r="349">
          <cell r="A349" t="str">
            <v>Mesón acero inoxidable Cal.16. Dim.(0.90 x 2.95).</v>
          </cell>
        </row>
        <row r="350">
          <cell r="A350" t="str">
            <v>Orinal Mediano institucional blanco  incluye griferia tradicional cromo Ref: 70320 o similar y accesorios</v>
          </cell>
        </row>
        <row r="351">
          <cell r="A351" t="str">
            <v>Paral de Madera 3m</v>
          </cell>
        </row>
        <row r="352">
          <cell r="A352" t="str">
            <v>Poceta Acero inoxidable Dim.(1.20 x 1.20)</v>
          </cell>
        </row>
        <row r="353">
          <cell r="A353" t="str">
            <v>Poceta Acero inoxidable Dim.(0.60 x 0.90)</v>
          </cell>
        </row>
        <row r="354">
          <cell r="A354" t="str">
            <v>Pabmeril pliego</v>
          </cell>
        </row>
        <row r="355">
          <cell r="A355" t="str">
            <v>Pegacor blanco</v>
          </cell>
        </row>
        <row r="356">
          <cell r="A356" t="str">
            <v>Percha galvanizada de 3 puestos</v>
          </cell>
        </row>
        <row r="357">
          <cell r="A357" t="str">
            <v>Percha galvanizada de 1 puesto</v>
          </cell>
        </row>
        <row r="358">
          <cell r="A358" t="str">
            <v>Perfil PAG C - 220 x 80 x 2,0 mm</v>
          </cell>
        </row>
        <row r="359">
          <cell r="A359" t="str">
            <v>Perfil PHR C - 220 x 80  2,5 mm</v>
          </cell>
        </row>
        <row r="360">
          <cell r="A360" t="str">
            <v>Perfil PHR C - 355 X 110 X 3mm</v>
          </cell>
        </row>
        <row r="361">
          <cell r="A361" t="str">
            <v>Perfil en aluminio 1/2" x 1/2"</v>
          </cell>
        </row>
        <row r="362">
          <cell r="A362" t="str">
            <v>Perfil para cubierta PHR C</v>
          </cell>
        </row>
        <row r="363">
          <cell r="A363" t="str">
            <v>Perfil PHR - PAG 160 X 60 - 1,5 MM</v>
          </cell>
        </row>
        <row r="364">
          <cell r="A364" t="str">
            <v>Perfil PHR 220x80 cal 14 2mmx6m</v>
          </cell>
        </row>
        <row r="365">
          <cell r="A365" t="str">
            <v>Perfil PHR 220x60x20 3mm</v>
          </cell>
        </row>
        <row r="366">
          <cell r="A366" t="str">
            <v>Perno 1/2" Alt.Vel..1 3/4"</v>
          </cell>
        </row>
        <row r="367">
          <cell r="A367" t="str">
            <v>Perno de expansión 3" x 3/8"</v>
          </cell>
        </row>
        <row r="368">
          <cell r="A368" t="str">
            <v>Perros de 1/8"</v>
          </cell>
        </row>
        <row r="369">
          <cell r="A369" t="str">
            <v>Piedra media zonga</v>
          </cell>
        </row>
        <row r="370">
          <cell r="A370" t="str">
            <v>Piedra Ciclopea, 4" a 15"</v>
          </cell>
        </row>
        <row r="371">
          <cell r="A371" t="str">
            <v>Pintura Koraza plastica</v>
          </cell>
        </row>
        <row r="372">
          <cell r="A372" t="str">
            <v xml:space="preserve">Pintura Wash Primer </v>
          </cell>
        </row>
        <row r="373">
          <cell r="A373" t="str">
            <v>Pirlan en bronce</v>
          </cell>
        </row>
        <row r="374">
          <cell r="A374" t="str">
            <v>Placa de identificación 2 x 1 cm</v>
          </cell>
        </row>
        <row r="375">
          <cell r="A375" t="str">
            <v>Planchón - cedro macho (.15 x .04 x 3)</v>
          </cell>
        </row>
        <row r="376">
          <cell r="A376" t="str">
            <v>Planchón ordinario 4 metros</v>
          </cell>
        </row>
        <row r="377">
          <cell r="A377" t="str">
            <v>Platina 3 x 3 x 1/4</v>
          </cell>
        </row>
        <row r="378">
          <cell r="A378" t="str">
            <v xml:space="preserve">Platina 1 x 1 x 1/4 </v>
          </cell>
        </row>
        <row r="379">
          <cell r="A379" t="str">
            <v>Platina 1/8 x 1"</v>
          </cell>
        </row>
        <row r="380">
          <cell r="A380" t="str">
            <v>Platina  1/2" X 3/16"</v>
          </cell>
        </row>
        <row r="381">
          <cell r="A381" t="str">
            <v>Platina 3/16" de 0,20 mts x 0,20 mts</v>
          </cell>
        </row>
        <row r="382">
          <cell r="A382" t="str">
            <v>Platina 3/16" de 0,06 x 0,13 mts</v>
          </cell>
        </row>
        <row r="383">
          <cell r="A383" t="str">
            <v>Platina 1 1/2 x 1/8</v>
          </cell>
        </row>
        <row r="384">
          <cell r="A384" t="str">
            <v>Plastocrete DM-IMP INTG</v>
          </cell>
        </row>
        <row r="385">
          <cell r="A385" t="str">
            <v>Polietileno Cal 6</v>
          </cell>
        </row>
        <row r="386">
          <cell r="A386" t="str">
            <v>Portacandado y Candado Negro Nº 4</v>
          </cell>
        </row>
        <row r="387">
          <cell r="A387" t="str">
            <v>Puerta Baño Minusvalidos</v>
          </cell>
        </row>
        <row r="388">
          <cell r="A388" t="str">
            <v>Puerta Baños</v>
          </cell>
        </row>
        <row r="389">
          <cell r="A389" t="str">
            <v>Puerta económica Pizano 1.00. Triplex e=4mm.</v>
          </cell>
        </row>
        <row r="390">
          <cell r="A390" t="str">
            <v>Puerta especial esclusa para Lab.Fotográfico como trampa de luz (2.00 x 1.00)</v>
          </cell>
        </row>
        <row r="391">
          <cell r="A391" t="str">
            <v xml:space="preserve">Puerta sistema constructivo PVC de 0,95 x 2,05 m  </v>
          </cell>
        </row>
        <row r="392">
          <cell r="A392" t="str">
            <v>Puerta sistema constructivo PVC de 0,62 x 1,60 m</v>
          </cell>
        </row>
        <row r="393">
          <cell r="A393" t="str">
            <v>Puerta Lámina cal 18 lisa pintura electrostatica, manija de palanca y vidrio incoloro de 4 mm</v>
          </cell>
        </row>
        <row r="394">
          <cell r="A394" t="str">
            <v xml:space="preserve">Puerta Lámina cal 18 lisa pintura electrostatica, manija de palanca </v>
          </cell>
        </row>
        <row r="395">
          <cell r="A395" t="str">
            <v>Puerta Lamina cold R cal 18 con marco, y pintura electrostatica</v>
          </cell>
        </row>
        <row r="396">
          <cell r="A396" t="str">
            <v>Puntilla con cabeza 2"</v>
          </cell>
        </row>
        <row r="397">
          <cell r="A397" t="str">
            <v>Punto Agua fría PVC</v>
          </cell>
        </row>
        <row r="398">
          <cell r="A398" t="str">
            <v>Punto desagüe PVC 3" y  4"</v>
          </cell>
        </row>
        <row r="399">
          <cell r="A399" t="str">
            <v>Punto Eléctrico</v>
          </cell>
        </row>
        <row r="400">
          <cell r="A400" t="str">
            <v>Recebo  B-200</v>
          </cell>
        </row>
        <row r="401">
          <cell r="A401" t="str">
            <v>Recebo comun</v>
          </cell>
        </row>
        <row r="402">
          <cell r="A402" t="str">
            <v>Rejilla plastica con sosco 3*2"</v>
          </cell>
        </row>
        <row r="403">
          <cell r="A403" t="str">
            <v>Remate Contramuro Lateral Superior para cubierta Cindu</v>
          </cell>
        </row>
        <row r="404">
          <cell r="A404" t="str">
            <v>Regadera corriente</v>
          </cell>
        </row>
        <row r="405">
          <cell r="A405" t="str">
            <v xml:space="preserve">Registro de cortina 1/2 R &amp; W </v>
          </cell>
        </row>
        <row r="406">
          <cell r="A406" t="str">
            <v xml:space="preserve">Registro de cortina 3/4 R &amp; W </v>
          </cell>
        </row>
        <row r="407">
          <cell r="A407" t="str">
            <v xml:space="preserve">Registro de cortina 1 R &amp; W </v>
          </cell>
        </row>
        <row r="408">
          <cell r="A408" t="str">
            <v xml:space="preserve">Registro de cortina 1 1/2 R &amp; W </v>
          </cell>
        </row>
        <row r="409">
          <cell r="A409" t="str">
            <v xml:space="preserve">Registro de cortina 1 1/4 R &amp; W </v>
          </cell>
        </row>
        <row r="410">
          <cell r="A410" t="str">
            <v xml:space="preserve">Registro de cortina 2 R &amp; W </v>
          </cell>
        </row>
        <row r="411">
          <cell r="A411" t="str">
            <v>Registro de cortina Roscado liviano  Ref. 272 A Red &amp; White 2"; incluye accesorios</v>
          </cell>
        </row>
        <row r="412">
          <cell r="A412" t="str">
            <v>Registro de cortina Roscado liviano  Ref. 272 A Red &amp; White 2"; incluye accesorios</v>
          </cell>
        </row>
        <row r="413">
          <cell r="A413" t="str">
            <v>Remate contra culata A.C.</v>
          </cell>
        </row>
        <row r="414">
          <cell r="A414" t="str">
            <v>Repisa ordinaria 3 metros</v>
          </cell>
        </row>
        <row r="415">
          <cell r="A415" t="str">
            <v>Riel metálico. Lam.Cal.14. Ancho:0.10</v>
          </cell>
        </row>
        <row r="416">
          <cell r="A416" t="str">
            <v>Roseta (Plafon)</v>
          </cell>
        </row>
        <row r="417">
          <cell r="A417" t="str">
            <v>Sanitario institucional  Infantil</v>
          </cell>
        </row>
        <row r="418">
          <cell r="A418" t="str">
            <v>Sanitario Acuacer blanco; incluye griferia grival atlantis refn 80620 y  accesorios</v>
          </cell>
        </row>
        <row r="419">
          <cell r="A419" t="str">
            <v>Sanitario Acuacer, suministro e instalación</v>
          </cell>
        </row>
        <row r="420">
          <cell r="A420" t="str">
            <v>Sellador altos solidos/7238</v>
          </cell>
        </row>
        <row r="421">
          <cell r="A421" t="str">
            <v>Sika-1 Imp.Integral</v>
          </cell>
        </row>
        <row r="422">
          <cell r="A422" t="str">
            <v>Silicona liquida 300 ML</v>
          </cell>
        </row>
        <row r="423">
          <cell r="A423" t="str">
            <v>Silla madera tipo cajero (h=0.7 D=0.3)</v>
          </cell>
        </row>
        <row r="424">
          <cell r="A424" t="str">
            <v xml:space="preserve">Silla estudiantil individual con brazo </v>
          </cell>
        </row>
        <row r="425">
          <cell r="A425" t="str">
            <v>Sistema corredizo metálico</v>
          </cell>
        </row>
        <row r="426">
          <cell r="A426" t="str">
            <v>Soldadura elect.004-3/23"</v>
          </cell>
        </row>
        <row r="427">
          <cell r="A427" t="str">
            <v>Soldadura de estaño P/Cobre</v>
          </cell>
        </row>
        <row r="428">
          <cell r="A428" t="str">
            <v>Soldadura PVC liquida 1/4</v>
          </cell>
        </row>
        <row r="429">
          <cell r="A429" t="str">
            <v>Soporte Canal Amazonas</v>
          </cell>
        </row>
        <row r="430">
          <cell r="A430" t="str">
            <v>Soporte de bajante Amazonas</v>
          </cell>
        </row>
        <row r="431">
          <cell r="A431" t="str">
            <v>Subcontrato eléctrico</v>
          </cell>
        </row>
        <row r="432">
          <cell r="A432" t="str">
            <v>Tabla burra ordinario 0,30 - 3 mts</v>
          </cell>
        </row>
        <row r="433">
          <cell r="A433" t="str">
            <v>Tabla burra C Macho 0,28 - 3 mts</v>
          </cell>
        </row>
        <row r="434">
          <cell r="A434" t="str">
            <v>Tabla chapa-ordinario 0,10 - 3 mts</v>
          </cell>
        </row>
        <row r="435">
          <cell r="A435" t="str">
            <v>Tabla chapa-ordinario 0,30 - 3 mts</v>
          </cell>
        </row>
        <row r="436">
          <cell r="A436" t="str">
            <v>Tablero acrílico (a=3.00 x h=1.20)</v>
          </cell>
        </row>
        <row r="437">
          <cell r="A437" t="str">
            <v>Tablero TBP - 8B con puerta y chapa plástica; para 8 cirucitos</v>
          </cell>
        </row>
        <row r="438">
          <cell r="A438" t="str">
            <v>Tablero TBP 12B  con puerta y chapas plastica de 12 Circuitos</v>
          </cell>
        </row>
        <row r="439">
          <cell r="A439" t="str">
            <v>Tablero TBP 16B con puerta y chapas plástico de 16 circuitos</v>
          </cell>
        </row>
        <row r="440">
          <cell r="A440" t="str">
            <v>Tablero 18 Circuitos con espacio para totalizador</v>
          </cell>
        </row>
        <row r="441">
          <cell r="A441" t="str">
            <v>Tablero 30 Circuitos con espacio para totalizador de 3x100A.</v>
          </cell>
        </row>
        <row r="442">
          <cell r="A442" t="str">
            <v xml:space="preserve">Tablero bifasico TBC 24 circuitos </v>
          </cell>
        </row>
        <row r="443">
          <cell r="A443" t="str">
            <v>Tablero en madera entamborada</v>
          </cell>
        </row>
        <row r="444">
          <cell r="A444" t="str">
            <v>Tablex 25mm</v>
          </cell>
        </row>
        <row r="445">
          <cell r="A445" t="str">
            <v>Tableta Alfa 30x30 granito blanco huila</v>
          </cell>
        </row>
        <row r="446">
          <cell r="A446" t="str">
            <v>Tableta Alfa lisa 25x7</v>
          </cell>
        </row>
        <row r="447">
          <cell r="A447" t="str">
            <v>Tableta etrusca</v>
          </cell>
        </row>
        <row r="448">
          <cell r="A448" t="str">
            <v>Tableta 1/4 26 gres con naris gradas</v>
          </cell>
        </row>
        <row r="449">
          <cell r="A449" t="str">
            <v>Tableta gres cuarto 26</v>
          </cell>
        </row>
        <row r="450">
          <cell r="A450" t="str">
            <v>Tablon 30x30 Rustico</v>
          </cell>
        </row>
        <row r="451">
          <cell r="A451" t="str">
            <v>Taco terminal UNIP,HQP 30A</v>
          </cell>
        </row>
        <row r="452">
          <cell r="A452" t="str">
            <v>Tanque plástico 500 lts</v>
          </cell>
        </row>
        <row r="453">
          <cell r="A453" t="str">
            <v>Tanque plástico 1000 lts</v>
          </cell>
        </row>
        <row r="454">
          <cell r="A454" t="str">
            <v>Tapon PVC-P 1/2"</v>
          </cell>
        </row>
        <row r="455">
          <cell r="A455" t="str">
            <v>Tapon PVC 4" - Prueba</v>
          </cell>
        </row>
        <row r="456">
          <cell r="A456" t="str">
            <v>Tapon PVC 4" roscado</v>
          </cell>
        </row>
        <row r="457">
          <cell r="A457" t="str">
            <v>Tapon PVC 2" - Prueba</v>
          </cell>
        </row>
        <row r="458">
          <cell r="A458" t="str">
            <v>Tapa Int Izquierda Canal Amazonas</v>
          </cell>
        </row>
        <row r="459">
          <cell r="A459" t="str">
            <v>Tapa Int Derecha Canal Amazonas</v>
          </cell>
        </row>
        <row r="460">
          <cell r="A460" t="str">
            <v>Tapa troquel.Metal.2 Orif.</v>
          </cell>
        </row>
        <row r="461">
          <cell r="A461" t="str">
            <v>Tapaporos Nogal</v>
          </cell>
        </row>
        <row r="462">
          <cell r="A462" t="str">
            <v xml:space="preserve">Tensor para cable antifraude </v>
          </cell>
        </row>
        <row r="463">
          <cell r="A463" t="str">
            <v xml:space="preserve">Teflon </v>
          </cell>
        </row>
        <row r="464">
          <cell r="A464" t="str">
            <v>Tee 1/2" PVC - Presión</v>
          </cell>
        </row>
        <row r="465">
          <cell r="A465" t="str">
            <v>Tee 3/4"    PVC - Presión</v>
          </cell>
        </row>
        <row r="466">
          <cell r="A466" t="str">
            <v>Tee PVC-P 3/4" x 1/2"</v>
          </cell>
        </row>
        <row r="467">
          <cell r="A467" t="str">
            <v>Tee 1" PVC - Presión</v>
          </cell>
        </row>
        <row r="468">
          <cell r="A468" t="str">
            <v>Tee 1 1/4 PVC - Presión</v>
          </cell>
        </row>
        <row r="469">
          <cell r="A469" t="str">
            <v>Tee Sencilla 2" Sanitaria</v>
          </cell>
        </row>
        <row r="470">
          <cell r="A470" t="str">
            <v>Tee Sencilla 4" Sanitaria</v>
          </cell>
        </row>
        <row r="471">
          <cell r="A471" t="str">
            <v>Teja de asbesto cemento No.4</v>
          </cell>
        </row>
        <row r="472">
          <cell r="A472" t="str">
            <v>Teja de asbesto cemento No.6</v>
          </cell>
        </row>
        <row r="473">
          <cell r="A473" t="str">
            <v>Teja de asbesto cemento No.8</v>
          </cell>
        </row>
        <row r="474">
          <cell r="A474" t="str">
            <v>Teja sandwich de corpacero o similar</v>
          </cell>
        </row>
        <row r="475">
          <cell r="A475" t="str">
            <v>Teja  Cindu incl. Ganchos de fijación</v>
          </cell>
        </row>
        <row r="476">
          <cell r="A476" t="str">
            <v>Terminal PVC 1/2</v>
          </cell>
        </row>
        <row r="477">
          <cell r="A477" t="str">
            <v>Terminal PVC 3/4</v>
          </cell>
        </row>
        <row r="478">
          <cell r="A478" t="str">
            <v>Tierra negra fertilizada</v>
          </cell>
        </row>
        <row r="479">
          <cell r="A479" t="str">
            <v>Tintilla</v>
          </cell>
        </row>
        <row r="480">
          <cell r="A480" t="str">
            <v>Toma de T.V. para cable coaxial</v>
          </cell>
        </row>
        <row r="481">
          <cell r="A481" t="str">
            <v>Toma doble tipo hospitalaria P.T.</v>
          </cell>
        </row>
        <row r="482">
          <cell r="A482" t="str">
            <v xml:space="preserve">Toma eléctrica Regulada doble P.T. </v>
          </cell>
        </row>
        <row r="483">
          <cell r="A483" t="str">
            <v xml:space="preserve">Toma eléctrica doble P.T. </v>
          </cell>
        </row>
        <row r="484">
          <cell r="A484" t="str">
            <v>Toma Doble GFCI</v>
          </cell>
        </row>
        <row r="485">
          <cell r="A485" t="str">
            <v>Toma eléctrica doble 20A pata trabada</v>
          </cell>
        </row>
        <row r="486">
          <cell r="A486" t="str">
            <v>Toma telefónica</v>
          </cell>
        </row>
        <row r="487">
          <cell r="A487" t="str">
            <v>Tornillo autoperforante fijador de correa</v>
          </cell>
        </row>
        <row r="488">
          <cell r="A488" t="str">
            <v>Tornillo goloso 1/8 x 1 1/4</v>
          </cell>
        </row>
        <row r="489">
          <cell r="A489" t="str">
            <v>Tornillo lámina D=3/8"</v>
          </cell>
        </row>
        <row r="490">
          <cell r="A490" t="str">
            <v>Remates accesorios y fijaciones</v>
          </cell>
        </row>
        <row r="491">
          <cell r="A491" t="str">
            <v>Tornillo Inoxidable Canal y Bajante Amazonas</v>
          </cell>
        </row>
        <row r="492">
          <cell r="A492" t="str">
            <v>Tornillo expansivo AH - 1614 5/16 x 3 "</v>
          </cell>
        </row>
        <row r="493">
          <cell r="A493" t="str">
            <v>Tornillo expansivo HLC 10x80/48</v>
          </cell>
        </row>
        <row r="494">
          <cell r="A494" t="str">
            <v>Totalizador 3 x 100 A</v>
          </cell>
        </row>
        <row r="495">
          <cell r="A495" t="str">
            <v>Triturado de máquina</v>
          </cell>
        </row>
        <row r="496">
          <cell r="A496" t="str">
            <v>Tubo Galvanizado de 1/2 SCH 40</v>
          </cell>
        </row>
        <row r="497">
          <cell r="A497" t="str">
            <v>Tubo Galvanizado de 3/8 SCH 40</v>
          </cell>
        </row>
        <row r="498">
          <cell r="A498" t="str">
            <v>Tubo Galvanizado de 1"</v>
          </cell>
        </row>
        <row r="499">
          <cell r="A499" t="str">
            <v>Tubo Galvanizado de 1 1/4"</v>
          </cell>
        </row>
        <row r="500">
          <cell r="A500" t="str">
            <v>Tubo Galvanizado de 1 1/2"</v>
          </cell>
        </row>
        <row r="501">
          <cell r="A501" t="str">
            <v>Tubo acero rectangular 38x78mm</v>
          </cell>
        </row>
        <row r="502">
          <cell r="A502" t="str">
            <v>Tubo acero rectangular 30x44mm</v>
          </cell>
        </row>
        <row r="503">
          <cell r="A503" t="str">
            <v>Tubo acero rectangular 4" x 2"</v>
          </cell>
        </row>
        <row r="504">
          <cell r="A504" t="str">
            <v>Tubo metalico cuadrado 2"</v>
          </cell>
        </row>
        <row r="505">
          <cell r="A505" t="str">
            <v>Tubo metalico de 1/2"</v>
          </cell>
        </row>
        <row r="506">
          <cell r="A506" t="str">
            <v>Tubo Acero redondo 1"</v>
          </cell>
        </row>
        <row r="507">
          <cell r="A507" t="str">
            <v>Curva galvanizada de 1 1/4"</v>
          </cell>
        </row>
        <row r="508">
          <cell r="A508" t="str">
            <v>Curva galvanizada de 1 1/2"</v>
          </cell>
        </row>
        <row r="509">
          <cell r="A509" t="str">
            <v>Capacete de 1 1/4"</v>
          </cell>
        </row>
        <row r="510">
          <cell r="A510" t="str">
            <v>Capacete de 1 1/2"</v>
          </cell>
        </row>
        <row r="511">
          <cell r="A511" t="str">
            <v>Juego de boquilla y contratuerca de 1 1/4"</v>
          </cell>
        </row>
        <row r="512">
          <cell r="A512" t="str">
            <v>Tubo Conduit 3/4"</v>
          </cell>
        </row>
        <row r="513">
          <cell r="A513" t="str">
            <v>Tubo Conduit  1/2"</v>
          </cell>
        </row>
        <row r="514">
          <cell r="A514" t="str">
            <v>Tubo Conduit PVC de 1/2"</v>
          </cell>
        </row>
        <row r="515">
          <cell r="A515" t="str">
            <v>Tubo Conduit PVC de 1"</v>
          </cell>
        </row>
        <row r="516">
          <cell r="A516" t="str">
            <v>Tubo Conduit PVC de 1 1/2"</v>
          </cell>
        </row>
        <row r="517">
          <cell r="A517" t="str">
            <v>Tubo Conduit PVC de 1 1/4</v>
          </cell>
        </row>
        <row r="518">
          <cell r="A518" t="str">
            <v>Tubo Conduit PVC de 3/4"</v>
          </cell>
        </row>
        <row r="519">
          <cell r="A519" t="str">
            <v>Tubo Galvanizado  de 3/4"</v>
          </cell>
        </row>
        <row r="520">
          <cell r="A520" t="str">
            <v>Tubo de concreto 8"</v>
          </cell>
        </row>
        <row r="521">
          <cell r="A521" t="str">
            <v>Tubo pres/21 PVC 2½"</v>
          </cell>
        </row>
        <row r="522">
          <cell r="A522" t="str">
            <v>Tubo pres/21 PVC 2"</v>
          </cell>
        </row>
        <row r="523">
          <cell r="A523" t="str">
            <v>Tubo pres/21 PVC 1 1/2"</v>
          </cell>
        </row>
        <row r="524">
          <cell r="A524" t="str">
            <v>Tubo pres/21 PVC 1 1/4</v>
          </cell>
        </row>
        <row r="525">
          <cell r="A525" t="str">
            <v>Tubo pres/11 PVC 3/4"</v>
          </cell>
        </row>
        <row r="526">
          <cell r="A526" t="str">
            <v>Tubo pres/13,5 PVC 1"</v>
          </cell>
        </row>
        <row r="527">
          <cell r="A527" t="str">
            <v>Tubo pres/9 PVC 1/2"</v>
          </cell>
        </row>
        <row r="528">
          <cell r="A528" t="str">
            <v>Tubo PVC de 2" Lluvias</v>
          </cell>
        </row>
        <row r="529">
          <cell r="A529" t="str">
            <v>Tubo PVC de 3" Lluvias</v>
          </cell>
        </row>
        <row r="530">
          <cell r="A530" t="str">
            <v>Tubo PVC de 4" lluvias</v>
          </cell>
        </row>
        <row r="531">
          <cell r="A531" t="str">
            <v>Tubo PVC de 4" Filtro</v>
          </cell>
        </row>
        <row r="532">
          <cell r="A532" t="str">
            <v>Tubo PVC de 6" Sanitaria</v>
          </cell>
        </row>
        <row r="533">
          <cell r="A533" t="str">
            <v>Tubo PVC de 4" Sanitaria</v>
          </cell>
        </row>
        <row r="534">
          <cell r="A534" t="str">
            <v>Tubo PVC de 4" Sanitaria flexible</v>
          </cell>
        </row>
        <row r="535">
          <cell r="A535" t="str">
            <v>Tubo PVC de 3" Sanitaria</v>
          </cell>
        </row>
        <row r="536">
          <cell r="A536" t="str">
            <v>Tubo PVC de 2" Sanitaria</v>
          </cell>
        </row>
        <row r="537">
          <cell r="A537" t="str">
            <v>Tuberia A.N. 3 plg 2,3 mm</v>
          </cell>
        </row>
        <row r="538">
          <cell r="A538" t="str">
            <v>Tuberia A.N. 2 plg 2mm</v>
          </cell>
        </row>
        <row r="539">
          <cell r="A539" t="str">
            <v>Tubo A.N. 1 1/2 plg, 2 mm</v>
          </cell>
        </row>
        <row r="540">
          <cell r="A540" t="str">
            <v>Tubo A.N. 1 plg, 2 mm</v>
          </cell>
        </row>
        <row r="541">
          <cell r="A541" t="str">
            <v>Tuberia A.N. Ø1 1/2"</v>
          </cell>
        </row>
        <row r="542">
          <cell r="A542" t="str">
            <v>Tubo Novafort de 4"</v>
          </cell>
        </row>
        <row r="543">
          <cell r="A543" t="str">
            <v>Tubo Novafort de 10"</v>
          </cell>
        </row>
        <row r="544">
          <cell r="A544" t="str">
            <v>Tubo Novafort de 12"</v>
          </cell>
        </row>
        <row r="545">
          <cell r="A545" t="str">
            <v>Tuberia Galvanizada 1 1/2" 2,5 mm Cal 12</v>
          </cell>
        </row>
        <row r="546">
          <cell r="A546" t="str">
            <v>Unión PVC-S 4 plg</v>
          </cell>
        </row>
        <row r="547">
          <cell r="A547" t="str">
            <v>Unión PVC-S 3 plg</v>
          </cell>
        </row>
        <row r="548">
          <cell r="A548" t="str">
            <v>Unión PVC-S 2 plg</v>
          </cell>
        </row>
        <row r="549">
          <cell r="A549" t="str">
            <v>Unión PVC-P 1/2 plg</v>
          </cell>
        </row>
        <row r="550">
          <cell r="A550" t="str">
            <v>Unión PVC-P 1 plg</v>
          </cell>
        </row>
        <row r="551">
          <cell r="A551" t="str">
            <v>Unión PVC-P 1 1/4"</v>
          </cell>
        </row>
        <row r="552">
          <cell r="A552" t="str">
            <v>Unión PVC-P 1 1/2"</v>
          </cell>
        </row>
        <row r="553">
          <cell r="A553" t="str">
            <v>Unión PVC-P 2 plg</v>
          </cell>
        </row>
        <row r="554">
          <cell r="A554" t="str">
            <v>Unión Conduit PVC 1/2"</v>
          </cell>
        </row>
        <row r="555">
          <cell r="A555" t="str">
            <v>Unión Canal amazonas</v>
          </cell>
        </row>
        <row r="556">
          <cell r="A556" t="str">
            <v>Unión canal a bajante Amazonas</v>
          </cell>
        </row>
        <row r="557">
          <cell r="A557" t="str">
            <v>Unión de Bajante Amazonas</v>
          </cell>
        </row>
        <row r="558">
          <cell r="A558" t="str">
            <v>Union PVC 3/4</v>
          </cell>
        </row>
        <row r="559">
          <cell r="A559" t="str">
            <v>Vara de clavo</v>
          </cell>
        </row>
        <row r="560">
          <cell r="A560" t="str">
            <v>Varilla Coper Well 5/8" x 8'</v>
          </cell>
        </row>
        <row r="561">
          <cell r="A561" t="str">
            <v>Varilla de 5/8"</v>
          </cell>
        </row>
        <row r="562">
          <cell r="A562" t="str">
            <v>Varilla de 10.5 cm.- 60.000</v>
          </cell>
        </row>
        <row r="563">
          <cell r="A563" t="str">
            <v>Varilla lisa de 1/2"</v>
          </cell>
        </row>
        <row r="564">
          <cell r="A564" t="str">
            <v>Varilla cuadrada de 1/2"</v>
          </cell>
        </row>
        <row r="565">
          <cell r="A565" t="str">
            <v>Ventana  fija .alum.Cal.18. Negra con vidrio templado 6mm</v>
          </cell>
        </row>
        <row r="566">
          <cell r="A566" t="str">
            <v>Ventana corrediza proyec.alum.Cal.18. Negra</v>
          </cell>
        </row>
        <row r="567">
          <cell r="A567" t="str">
            <v>Vidrio incoloro de 4mm pulido</v>
          </cell>
        </row>
        <row r="568">
          <cell r="A568" t="str">
            <v>Vidrio Templado de 6mm</v>
          </cell>
        </row>
        <row r="569">
          <cell r="A569" t="str">
            <v>Vidrio Templado de 10 mm con perfor.</v>
          </cell>
        </row>
        <row r="570">
          <cell r="A570" t="str">
            <v>Vinilo Color Tipo I</v>
          </cell>
        </row>
        <row r="571">
          <cell r="A571" t="str">
            <v>Ventana Aluminio Anodiado Satinada color natural con vidrio templado 6mm</v>
          </cell>
        </row>
        <row r="572">
          <cell r="A572" t="str">
            <v>Wing Aluminio</v>
          </cell>
        </row>
        <row r="573">
          <cell r="A573" t="str">
            <v>Xipex concentrado -Gris</v>
          </cell>
        </row>
        <row r="574">
          <cell r="A574" t="str">
            <v>Xipex Admix C-2000</v>
          </cell>
        </row>
        <row r="575">
          <cell r="A575" t="str">
            <v>Yee sencilla 4"</v>
          </cell>
        </row>
        <row r="576">
          <cell r="A576" t="str">
            <v>Zuncho de cinta band it de 1/2"</v>
          </cell>
        </row>
        <row r="577">
          <cell r="A577" t="str">
            <v>REGISTRO ANTIFRAUDE DE 1/2"</v>
          </cell>
        </row>
        <row r="578">
          <cell r="A578" t="str">
            <v>ELECTROBOMBA DE 1/2HP BARNES - SOLA</v>
          </cell>
        </row>
        <row r="579">
          <cell r="A579" t="str">
            <v>CONCRETO 4000 PSI</v>
          </cell>
        </row>
        <row r="580">
          <cell r="A580" t="str">
            <v>GRAFIL 4 MM</v>
          </cell>
        </row>
        <row r="581">
          <cell r="A581" t="str">
            <v>VALLA INFORMATIVA</v>
          </cell>
        </row>
        <row r="582">
          <cell r="A582" t="str">
            <v>CONCRETO 3500 PSI</v>
          </cell>
        </row>
      </sheetData>
      <sheetData sheetId="13"/>
      <sheetData sheetId="14"/>
      <sheetData sheetId="15"/>
      <sheetData sheetId="16"/>
      <sheetData sheetId="17"/>
      <sheetData sheetId="18">
        <row r="53">
          <cell r="I53">
            <v>276775</v>
          </cell>
        </row>
      </sheetData>
      <sheetData sheetId="19"/>
      <sheetData sheetId="20"/>
      <sheetData sheetId="21"/>
      <sheetData sheetId="22">
        <row r="53">
          <cell r="I53">
            <v>2816</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on"/>
      <sheetName val="a"/>
      <sheetName val="4"/>
      <sheetName val="armada"/>
      <sheetName val="RESUMEN"/>
      <sheetName val="RESUMEN ITEMS (2)"/>
      <sheetName val="RESUMEN ITEMS"/>
      <sheetName val="OBRAS"/>
      <sheetName val="CANTIDADES"/>
      <sheetName val="drenaje"/>
      <sheetName val="protec"/>
      <sheetName val="ubicacion"/>
      <sheetName val="separadores"/>
      <sheetName val="contenido"/>
      <sheetName val="PORTADAS"/>
    </sheetNames>
    <sheetDataSet>
      <sheetData sheetId="0">
        <row r="15">
          <cell r="B15" t="str">
            <v>ROSY ARTEAGA ORTEGA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o_Trans "/>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a  aaInformación GRUPO 4\A MIn"/>
      <sheetName val="Informacion"/>
      <sheetName val="#¡REF"/>
      <sheetName val="INDICMICROEMP"/>
      <sheetName val="ACTA DE MODIFICACION  (2)"/>
      <sheetName val="Hoja1"/>
      <sheetName val="AMC"/>
      <sheetName val="Basico"/>
      <sheetName val="Iva"/>
      <sheetName val="Total"/>
      <sheetName val="amc_acta"/>
      <sheetName val="amc_bas"/>
      <sheetName val="amc_iva"/>
      <sheetName val="amc_total"/>
      <sheetName val="amc_anticip"/>
      <sheetName val="CONT_ADI"/>
      <sheetName val="aCCIDENTES%20DE%201995%20-%2019"/>
      <sheetName val="Datos"/>
      <sheetName val="aCCIDENTES DE 1995 - 1996.xls"/>
      <sheetName val="items"/>
      <sheetName val="MATERIALES"/>
      <sheetName val="Datos Básicos"/>
      <sheetName val="SALARIOS"/>
      <sheetName val="SUB APU"/>
      <sheetName val="Informe"/>
      <sheetName val="Seguim-16"/>
      <sheetName val="INV"/>
      <sheetName val="AASHTO"/>
      <sheetName val="PESOS"/>
      <sheetName val="otros"/>
      <sheetName val="PRESUPUESTO"/>
      <sheetName val="Formulario N° 4"/>
      <sheetName val="EQUIPO"/>
      <sheetName val="Res-Accide-10"/>
      <sheetName val="[aCCIDENTES DE 1995 - 1996.xls]"/>
      <sheetName val="Base Muestras"/>
      <sheetName val="\Users\avargase\AppData\Local\M"/>
      <sheetName val="\\Escritorio\amv 2011\a  aaInfo"/>
      <sheetName val="\Mini HP Enero 2015\Proyectos i"/>
      <sheetName val="\C\Users\avargase\AppData\Local"/>
      <sheetName val="\Volumes\USB PIOLIN\Escritorio\"/>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_a  aaInformación GRUPO 4_A MIn"/>
      <sheetName val="aCCIDENTES_DE_1995_-_1996"/>
      <sheetName val="aCCIDENTES_DE_1995_-_1996_xls"/>
      <sheetName val="ACTA_DE_MODIFICACION__(2)"/>
      <sheetName val="aCCIDENTES_DE_1995_-_19961"/>
      <sheetName val="aCCIDENTES_DE_1995_-_1996_xls1"/>
      <sheetName val="ACTA_DE_MODIFICACION__(2)1"/>
      <sheetName val="SUB_APU"/>
      <sheetName val="Datos_Básicos"/>
      <sheetName val="aCCIDENTES_DE_1995_-_19962"/>
      <sheetName val="aCCIDENTES_DE_1995_-_1996_xls2"/>
      <sheetName val="ACTA_DE_MODIFICACION__(2)2"/>
      <sheetName val="SUB_APU1"/>
      <sheetName val="Datos_Básicos1"/>
      <sheetName val="\a__aaInformación_GRUPO_4\A_MIn"/>
      <sheetName val="\a__aaInformación_GRUPO_4\A_MI1"/>
      <sheetName val="\a__aaInformación_GRUPO_4\A_MI2"/>
      <sheetName val="\AMV _ no borrar\PRESUPUESTOS\a"/>
      <sheetName val="\I\AMV _ no borrar\PRESUPUESTOS"/>
      <sheetName val="\G\I\AMV _ no borrar\PRESUPUEST"/>
      <sheetName val="\A\a  aaInformación GRUPO 4\A M"/>
      <sheetName val="\G\A\a  aaInformación GRUPO 4\A"/>
      <sheetName val="MURO PR25+221-235"/>
      <sheetName val="MURO PR25+261-267"/>
      <sheetName val="MURO PR25+267-273"/>
      <sheetName val="MURO PR25+273-277"/>
      <sheetName val="MURO PR25+407,20-409,90"/>
      <sheetName val="MURO PR25+409,90-416,40"/>
      <sheetName val="MURO PR25+435-447"/>
      <sheetName val="MURO PR25+557,5-572.56I"/>
      <sheetName val="MURO PR25+572.56-576.56I"/>
      <sheetName val="MURO PR25+565-571D"/>
      <sheetName val="MURO PR25+587.5-596.5I"/>
      <sheetName val="MURO PR25+600-607,1I"/>
      <sheetName val="MURO PR25+607,1-614,1"/>
      <sheetName val="MURO PR25+725-734D"/>
      <sheetName val="MURO PR25+786-792,4D"/>
      <sheetName val="MURO PR25+980D"/>
      <sheetName val="MURO PR25+019,5-PR26+026,8D"/>
      <sheetName val="MURO PR26+026,8-032,7D"/>
      <sheetName val="MURO PR26+032,7-038,7D"/>
      <sheetName val="MURO 4  PR26+038,7-045.9D"/>
      <sheetName val="MURO PR26+059,6-066,4D"/>
      <sheetName val="MURO PR26+132,5-143,4D"/>
      <sheetName val="MURO PR26+159,25-169,38D"/>
      <sheetName val="PR26+290"/>
      <sheetName val="PR26+580-592"/>
      <sheetName val="PR26+844-850"/>
      <sheetName val="PR26+850-856"/>
      <sheetName val="PR26+856-862"/>
      <sheetName val="MURO PR26+870-874"/>
      <sheetName val="MURO PR26+874,3-882,3"/>
      <sheetName val="MURO PR27+128,6-133,33"/>
      <sheetName val="MURO PR27+133,33-139,3D"/>
      <sheetName val="MURO PR27+281.9-287.9"/>
      <sheetName val="MURO PR27+344-352,1"/>
      <sheetName val="MURO PR27+352,1-358,2"/>
      <sheetName val="MURO PR27+358,2-364"/>
      <sheetName val="MURO PR27+364-370"/>
      <sheetName val="MURO PR27+360-374D"/>
      <sheetName val="MURO PR27+388-394I"/>
      <sheetName val="MURO PR27+394-400I "/>
      <sheetName val="MURO PR27+397-404D"/>
      <sheetName val="MURO PR27+457-463D "/>
      <sheetName val="MURO PR27+480,20-488,95D "/>
      <sheetName val="MURO PR27+785-793,6"/>
      <sheetName val="MURO PR27+796,10,800D"/>
      <sheetName val="MURO PR27+819.8-829.95I"/>
      <sheetName val="MURO PR27+820-840D"/>
      <sheetName val="MURO PR27+852-864I"/>
      <sheetName val="MURO PR28+030-041D "/>
      <sheetName val="MURO PR28+060-066.08D"/>
      <sheetName val="MURO PR28+105-111,25D "/>
      <sheetName val="MURO PR28+111,25-115.75D "/>
      <sheetName val="MURO PR28+240-263I"/>
      <sheetName val="MURO PR28+295-300.10D"/>
      <sheetName val="MURO PR28+300.10-306.1D "/>
      <sheetName val="MURO PR28+306.10-312.1D "/>
      <sheetName val="MURO PR28+312.1-318D "/>
      <sheetName val="MURO PR28+318.1-324.1D"/>
      <sheetName val="MURO PR28+652.7-662.7D "/>
      <sheetName val="MURO PR28+662.7D-668.8D"/>
      <sheetName val="MURO PR28+886-892.4D "/>
      <sheetName val="MURO PR28+895-899.5"/>
      <sheetName val="precios-básicos2002"/>
      <sheetName val="APUs"/>
      <sheetName val="Equipo_Trans "/>
      <sheetName val="8_Aparato"/>
      <sheetName val="2_3_Cimentación_Est.Met"/>
      <sheetName val="9_Cubierta"/>
      <sheetName val="12_Elect_GA"/>
      <sheetName val="6_Hidro (2)"/>
      <sheetName val="6_Hidro"/>
      <sheetName val="4_Mampost"/>
      <sheetName val="11_Pintura_13"/>
      <sheetName val="5_Pisos"/>
      <sheetName val="7_Enchapes"/>
      <sheetName val="REQUISITOS INF INTERVENTORÍA"/>
      <sheetName val="\\Giovanni\administracion vial\"/>
      <sheetName val="\MONTO AGOTABLE 2010\a  aaInfor"/>
      <sheetName val="\I\A\a  aaInformación GRUPO 4\A"/>
      <sheetName val="\K\a  aaInformación GRUPO 4\A M"/>
      <sheetName val="\I\K\a  aaInformación GRUPO 4\A"/>
      <sheetName val="\H\a  aaInformación GRUPO 4\A M"/>
      <sheetName val="\I\H\a  aaInformación GRUPO 4\A"/>
      <sheetName val="\\INTERVIALNUBE\Documents and S"/>
      <sheetName val="Lista obra"/>
      <sheetName val="\Documents and Settings\Pedro "/>
      <sheetName val="\Users\Administrador\Desktop\AM"/>
      <sheetName val="\\Ing-her"/>
      <sheetName val="\Users\cmeza\Documents\INVIAS\D"/>
      <sheetName val="\Documents and Settings\jviteri"/>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PR 1"/>
      <sheetName val="DUB-823"/>
      <sheetName val="GPI 526"/>
      <sheetName val="SKJ452"/>
      <sheetName val="ITA878"/>
      <sheetName val="AEA-944"/>
      <sheetName val="XXJ617"/>
      <sheetName val="SNG_855"/>
      <sheetName val="VEA 374"/>
      <sheetName val="HFB024"/>
      <sheetName val="PAJ825"/>
      <sheetName val="aactividad"/>
      <sheetName val="\Users\HP\AppData\Local\Microso"/>
      <sheetName val="aCCIDENTES_DE_1995_-_199633"/>
      <sheetName val="aCCIDENTES_DE_1995_-_1996_xls10"/>
      <sheetName val="aCCIDENTES_DE_1995_-_199634"/>
      <sheetName val="aCCIDENTES_DE_1995_-_199635"/>
      <sheetName val="aCCIDENTES_DE_1995_-_1996_xls11"/>
      <sheetName val="aCCIDENTES_DE_1995_-_1996_xls12"/>
      <sheetName val="aCCIDENTES_DE_1995_-_199636"/>
      <sheetName val="aCCIDENTES_DE_1995_-_1996_xls13"/>
      <sheetName val="SUB_APU2"/>
      <sheetName val="Datos_Básicos2"/>
      <sheetName val="aCCIDENTES_DE_1995_-_199637"/>
      <sheetName val="aCCIDENTES_DE_1995_-_1996_xls14"/>
      <sheetName val="SUB_APU3"/>
      <sheetName val="ACTA_DE_MODIFICACION__(2)3"/>
      <sheetName val="\a__aaInformación_GRUPO_4\A_MI3"/>
      <sheetName val="Datos_Básicos3"/>
      <sheetName val="HISTORICOS FUEL OIL EXP"/>
      <sheetName val="#REF"/>
      <sheetName val="Insumos"/>
      <sheetName val="Analisis Mano de Obra"/>
      <sheetName val="SEÑALIZACION CINTA"/>
      <sheetName val="TUBERIA DESAGUE DE 2&quot;"/>
      <sheetName val="TUBERIA  DE SUCCIÓN DE 2"/>
      <sheetName val="TUBERIA DE PRESIÓN 1 1-2 RDE21"/>
      <sheetName val="TUBERIA DE 1 1-2"/>
      <sheetName val="CODO DE 1 1 2&quot;X90°"/>
      <sheetName val="VALBULA DE PASO DE 2&quot;"/>
      <sheetName val="VALBULA DE CIERRE DE 1 1 2&quot; "/>
      <sheetName val="TANQUE HIDROACUMULADOR"/>
      <sheetName val="ELECTROBOMBAS CENTRIFUGAS"/>
      <sheetName val="LOSA SUPERIOR DEL TANQUE "/>
      <sheetName val="PAREDES DEL TANQUE"/>
      <sheetName val="LOSA DE FONDO DEL TANQUE"/>
      <sheetName val="SOLADO DE LIMP. 2500 PSI"/>
      <sheetName val="CUPULAS TRAG 4X3"/>
      <sheetName val="SALIDA SONIDO"/>
      <sheetName val="CANAL EN LAMINA GALV"/>
      <sheetName val="CUBIERTA LUXALON"/>
      <sheetName val="TENDIDO DE CABLE No.8 "/>
      <sheetName val="VAR. COBRE 2.44X5-8"/>
      <sheetName val="CAJA EN MAMPOSTERÍA"/>
      <sheetName val="CAJA DE PASO METÁLICA"/>
      <sheetName val="BAJANTE ACOM. ELECTRICA 1&quot;"/>
      <sheetName val="SISTEMA DE TIERRA Y MALLA"/>
      <sheetName val="CERTIFICADO DE RECIBO"/>
      <sheetName val="TRAMITE APROBAR"/>
      <sheetName val="APLIQUE DE 25W"/>
      <sheetName val="LUMINARIA FLUORESCENTE DE 2X32W"/>
      <sheetName val="LÁMPARA METAL HALIDE 250W"/>
      <sheetName val="DUCTO PVC DE 3&quot;"/>
      <sheetName val="DUCTO PVC DE 1&quot;"/>
      <sheetName val="TENDIDO DE ACOMETIDA BIFÁSICA"/>
      <sheetName val="TELERRUPTOR BIPOLAR DE 16 AM"/>
      <sheetName val="TABLERO MINIPRAGMA DE 12 C"/>
      <sheetName val="AUTOMÁTICO INDUSTRIAL"/>
      <sheetName val="AUTOMÁTICO TIPO RIEL 2"/>
      <sheetName val="AUTOMÁTICO TIPO RIEL 1"/>
      <sheetName val="SALIDA PARA PULSADOR"/>
      <sheetName val="SALIDA TOMA MONOFACISA 10"/>
      <sheetName val="SALIDA TOMA MONOFASICA 12"/>
      <sheetName val="SALIDA PARA APLIQUE"/>
      <sheetName val="SALIDA LAMPARA FLUORESCENTE"/>
      <sheetName val="DERIVACION DE LUMINARIA"/>
      <sheetName val="SALIDA PARA LÁMPARA METAL"/>
      <sheetName val="Transformador 25 KVA"/>
      <sheetName val="Acometida Subt Baja Tensión"/>
      <sheetName val="Puesta a Tierra"/>
      <sheetName val="Tablero Bifasico 24 Circuitos"/>
      <sheetName val="Salida Luminaria Cerrada"/>
      <sheetName val="Salida Toma 120 V"/>
      <sheetName val="Salida Toma 220 V"/>
      <sheetName val="Tendido Alumbrado Publico"/>
      <sheetName val="Ducto Tuberia Conduit PVC 3 -4"/>
      <sheetName val="Sumin e Inst luminaria Brika"/>
      <sheetName val="Sumin e Inst luminaria Cerrada"/>
      <sheetName val="Sumin e Inst Poste ITO"/>
      <sheetName val="Sumin y mont Caja metal"/>
      <sheetName val="Sardinel prefabricado Tipo A"/>
      <sheetName val="LIMPIEZA Y DESCAPOTE"/>
      <sheetName val="LOCALIZACIÓN Y REPLANTEO"/>
      <sheetName val="DEMOLICON DE MUROS"/>
      <sheetName val="EXCAVACION MANUAL"/>
      <sheetName val="Demolicion de Graderias Exist"/>
      <sheetName val="RELLENO BASE GRANULAR"/>
      <sheetName val="RELLENO TIERRA NEGRA"/>
      <sheetName val="EMPRADIZACIÓN"/>
      <sheetName val="CONCRETO DE LIMPIEZA"/>
      <sheetName val="ZAPATAS"/>
      <sheetName val="VIGA DE CIMIENTO"/>
      <sheetName val="COLUMNAS"/>
      <sheetName val="VIGA AEREA"/>
      <sheetName val="GRADERIAS"/>
      <sheetName val="CERCHAS CELOSIA"/>
      <sheetName val="CORREAS"/>
      <sheetName val="Sum e Inst de Medidor"/>
      <sheetName val="Sum e Inst de lavamanos de empo"/>
      <sheetName val="Muros divisorios bloque No. 4"/>
      <sheetName val="Pañete sobre muros"/>
      <sheetName val="Pintura tipo koraza"/>
      <sheetName val="Ceramica 30x30, incluye win "/>
      <sheetName val="Granito Pulido"/>
      <sheetName val="Bordillos ducha ceram."/>
      <sheetName val="poceta de aseo en granito"/>
      <sheetName val="Alistado de piso mortero imp."/>
      <sheetName val="Piso en baldosa de granito"/>
      <sheetName val="media caña en granito"/>
      <sheetName val="Alfajia a la vista"/>
      <sheetName val="Tubería PVCS 2&quot; "/>
      <sheetName val="Tuberia aguas lluvias bajante"/>
      <sheetName val="Tuberia PVC aguas lluvias 3&quot;"/>
      <sheetName val="Puntos Hidráulicos 1 2&quot; "/>
      <sheetName val="tuberia pvc ag lluvia 4&quot;"/>
      <sheetName val="tuberia pvc corrugada 6&quot; "/>
      <sheetName val="tuberia pvc corrugada 8&quot; "/>
      <sheetName val="Tubería PVC 6&quot; Tipo Fort"/>
      <sheetName val="FILTRO DRENAJE 4&quot;"/>
      <sheetName val="FILTRO DRENAJE 6&quot;"/>
      <sheetName val="FILTRO DRENAJE 8&quot;"/>
      <sheetName val="Tubería PVC 4&quot; corrugada AN"/>
      <sheetName val="Tuberia PVC 6&quot; Corrugada AN"/>
      <sheetName val="Tuberia PVC 8&quot; Corrugada AN"/>
      <sheetName val="Tubería PVC 3&quot; sanitaria"/>
      <sheetName val="Tubería PVC 4&quot; sanitaria"/>
      <sheetName val="Registro RW de 1&quot;"/>
      <sheetName val="Registro RW de 1 1 2&quot;"/>
      <sheetName val="Válvula de corte tipo RW 3 ,4&quot; "/>
      <sheetName val="Sum e inst. lavamanos de colg"/>
      <sheetName val="Sum e inst. lavaplatos"/>
      <sheetName val="Tubería PVC san 2&quot; "/>
      <sheetName val="Puntos Sanitarios 2&quot; "/>
      <sheetName val="Puntos Sanitarios 4&quot;  "/>
      <sheetName val="TUBERIA PVC V D  3&quot; "/>
      <sheetName val="TUBERIA PVC VD 4&quot;"/>
      <sheetName val="TUBERIA PVC V D  3&quot; A. LL"/>
      <sheetName val="TERMINAL DE VENTILACIÓN D  3&quot; "/>
      <sheetName val="TUBERIA PVCP 1 1- 2&quot; "/>
      <sheetName val="TUBERIA PVC P D  1- 2&quot;"/>
      <sheetName val="Tuberioa PVC 3- 4&quot; "/>
      <sheetName val="TUBERIA PVC P D  1&quot;"/>
      <sheetName val="TUBERIA PVC P D  1 1-2&quot;"/>
      <sheetName val="CAJA PLASTICA PARA VALVULAS "/>
      <sheetName val="Sum. e inst. Inodoro tanque"/>
      <sheetName val="Sum. e inst. orinal de llave"/>
      <sheetName val="Sum. e inst. ducha"/>
      <sheetName val="Sum. e inst. sanitario niño"/>
      <sheetName val="Canal en lamina galv cal 20"/>
      <sheetName val="Ventana con marco lam."/>
      <sheetName val="Ventana con marco corrediza"/>
      <sheetName val="Puerta doble con marco"/>
      <sheetName val="Puerta division baño 1,12x1,60"/>
      <sheetName val="Puerta division baño 60x1,60"/>
      <sheetName val="Puerta con marco entamborada"/>
      <sheetName val="Espejo en cristal 4 mm"/>
      <sheetName val="Espejo en cristal 4 mm con marc"/>
      <sheetName val="Excavación a maquina"/>
      <sheetName val="Cerramiento exterior"/>
      <sheetName val="\Users\USUARIO\Downloads\a  aaI"/>
      <sheetName val="SEGUIM Y REPROG MES 1 (2)"/>
      <sheetName val="Inicio"/>
      <sheetName val="Conceptos básicos"/>
      <sheetName val="Introducción a las funciones"/>
      <sheetName val="PROMEDIO"/>
      <sheetName val="MIN y MAX"/>
      <sheetName val="Fecha y hora"/>
      <sheetName val="Unir texto y números"/>
      <sheetName val="Instrucciones SI"/>
      <sheetName val="BUSCARV"/>
      <sheetName val="Funciones condicionales"/>
      <sheetName val="Asistente para funciones"/>
      <sheetName val="Errores de fórmula"/>
      <sheetName val="Obtener más información"/>
      <sheetName val="Hoja1 (2)"/>
      <sheetName val="Hoja1 (3)"/>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sheetData sheetId="60" refreshError="1"/>
      <sheetData sheetId="6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refreshError="1"/>
      <sheetData sheetId="268" refreshError="1"/>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UNIDAD_MEDIDA"/>
      <sheetName val="HERRAMIENTA"/>
      <sheetName val="MATERIALES"/>
      <sheetName val="TRANSPORTE"/>
      <sheetName val="MANO_OBRA"/>
      <sheetName val="PPTO"/>
      <sheetName val="1.0"/>
      <sheetName val="2.0"/>
      <sheetName val="3.0"/>
      <sheetName val="4.0"/>
      <sheetName val="5.0"/>
      <sheetName val="6.0"/>
      <sheetName val="7.0"/>
      <sheetName val="8.0"/>
      <sheetName val="9.0"/>
      <sheetName val="10.0"/>
    </sheetNames>
    <sheetDataSet>
      <sheetData sheetId="0" refreshError="1">
        <row r="2">
          <cell r="D2" t="str">
            <v>ESTUDIOS Y DISEÑOS ACCESOS A BARRIOS</v>
          </cell>
        </row>
        <row r="3">
          <cell r="D3" t="str">
            <v>GRUPO 2 BOGOTA D.C.</v>
          </cell>
        </row>
        <row r="6">
          <cell r="D6">
            <v>39917</v>
          </cell>
        </row>
        <row r="7">
          <cell r="D7" t="str">
            <v>DIN S.A.</v>
          </cell>
        </row>
        <row r="8">
          <cell r="D8">
            <v>0.1</v>
          </cell>
        </row>
        <row r="9">
          <cell r="D9">
            <v>0.05</v>
          </cell>
        </row>
        <row r="10">
          <cell r="D10">
            <v>0.05</v>
          </cell>
        </row>
        <row r="11">
          <cell r="D11">
            <v>0.16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Personal"/>
      <sheetName val="Equipo"/>
      <sheetName val="Transporte"/>
      <sheetName val="FP"/>
      <sheetName val="Jornal"/>
      <sheetName val="Cuadrillas"/>
      <sheetName val="Datos"/>
    </sheetNames>
    <sheetDataSet>
      <sheetData sheetId="0"/>
      <sheetData sheetId="1"/>
      <sheetData sheetId="2"/>
      <sheetData sheetId="3"/>
      <sheetData sheetId="4"/>
      <sheetData sheetId="5" refreshError="1">
        <row r="12">
          <cell r="A12" t="str">
            <v>Trabajador</v>
          </cell>
          <cell r="B12" t="str">
            <v>Salario Básico Mensual</v>
          </cell>
          <cell r="D12" t="str">
            <v>Jornal</v>
          </cell>
          <cell r="E12" t="str">
            <v>Prestaciones</v>
          </cell>
          <cell r="F12" t="str">
            <v>Días no</v>
          </cell>
          <cell r="G12" t="str">
            <v>Total</v>
          </cell>
          <cell r="H12" t="str">
            <v>Jornal Real $</v>
          </cell>
        </row>
        <row r="13">
          <cell r="B13" t="str">
            <v>S.M.</v>
          </cell>
          <cell r="C13" t="str">
            <v>$</v>
          </cell>
          <cell r="D13" t="str">
            <v>Básico</v>
          </cell>
          <cell r="E13" t="str">
            <v>Sociales</v>
          </cell>
          <cell r="F13" t="str">
            <v>habiles</v>
          </cell>
          <cell r="G13" t="str">
            <v>Prestaciones</v>
          </cell>
          <cell r="H13" t="str">
            <v>Jornal Real</v>
          </cell>
          <cell r="I13" t="str">
            <v>Jornal Real</v>
          </cell>
        </row>
        <row r="14">
          <cell r="F14">
            <v>0.19</v>
          </cell>
          <cell r="H14" t="str">
            <v>día</v>
          </cell>
          <cell r="I14" t="str">
            <v>hora</v>
          </cell>
        </row>
        <row r="15">
          <cell r="B15">
            <v>1</v>
          </cell>
          <cell r="C15">
            <v>496900</v>
          </cell>
        </row>
        <row r="16">
          <cell r="A16" t="str">
            <v>Obrero</v>
          </cell>
          <cell r="B16">
            <v>1.4</v>
          </cell>
          <cell r="C16">
            <v>695660</v>
          </cell>
          <cell r="D16">
            <v>23188.666666666668</v>
          </cell>
          <cell r="E16">
            <v>39530</v>
          </cell>
          <cell r="F16">
            <v>4406</v>
          </cell>
          <cell r="G16">
            <v>43936</v>
          </cell>
          <cell r="H16">
            <v>67124.666666666672</v>
          </cell>
          <cell r="I16">
            <v>8390.5833333333339</v>
          </cell>
        </row>
        <row r="17">
          <cell r="A17" t="str">
            <v>Ayudante</v>
          </cell>
          <cell r="B17">
            <v>1.4</v>
          </cell>
          <cell r="C17">
            <v>695660</v>
          </cell>
          <cell r="D17">
            <v>23188.666666666668</v>
          </cell>
          <cell r="E17">
            <v>39530</v>
          </cell>
          <cell r="F17">
            <v>4406</v>
          </cell>
          <cell r="G17">
            <v>43936</v>
          </cell>
          <cell r="H17">
            <v>67124.666666666672</v>
          </cell>
          <cell r="I17">
            <v>8390.5833333333339</v>
          </cell>
        </row>
        <row r="18">
          <cell r="A18" t="str">
            <v>Oficial</v>
          </cell>
          <cell r="B18">
            <v>2.62</v>
          </cell>
          <cell r="C18">
            <v>1302000</v>
          </cell>
          <cell r="D18">
            <v>43400</v>
          </cell>
          <cell r="E18">
            <v>68698</v>
          </cell>
          <cell r="F18">
            <v>8246</v>
          </cell>
          <cell r="G18">
            <v>76944</v>
          </cell>
          <cell r="H18">
            <v>120344</v>
          </cell>
          <cell r="I18">
            <v>15043</v>
          </cell>
        </row>
        <row r="19">
          <cell r="A19" t="str">
            <v>Inspector</v>
          </cell>
          <cell r="B19">
            <v>3.14</v>
          </cell>
          <cell r="C19">
            <v>1560000</v>
          </cell>
          <cell r="D19">
            <v>52000</v>
          </cell>
          <cell r="E19">
            <v>82311</v>
          </cell>
          <cell r="F19">
            <v>9880</v>
          </cell>
          <cell r="G19">
            <v>92191</v>
          </cell>
          <cell r="H19">
            <v>144191</v>
          </cell>
          <cell r="I19">
            <v>18023.875</v>
          </cell>
        </row>
        <row r="20">
          <cell r="A20" t="str">
            <v>Maestro</v>
          </cell>
          <cell r="B20">
            <v>4.1500000000000004</v>
          </cell>
          <cell r="C20">
            <v>2062000</v>
          </cell>
          <cell r="D20">
            <v>68733.333333333328</v>
          </cell>
          <cell r="E20">
            <v>108798</v>
          </cell>
          <cell r="F20">
            <v>13059</v>
          </cell>
          <cell r="G20">
            <v>121857</v>
          </cell>
          <cell r="H20">
            <v>190590.33333333331</v>
          </cell>
          <cell r="I20">
            <v>23823.791666666664</v>
          </cell>
        </row>
        <row r="21">
          <cell r="A21" t="str">
            <v>Perforador</v>
          </cell>
          <cell r="B21">
            <v>4.1500000000000004</v>
          </cell>
          <cell r="C21">
            <v>2062000</v>
          </cell>
          <cell r="D21">
            <v>68733.333333333328</v>
          </cell>
          <cell r="E21">
            <v>108798</v>
          </cell>
          <cell r="F21">
            <v>13059</v>
          </cell>
          <cell r="G21">
            <v>121857</v>
          </cell>
          <cell r="H21">
            <v>190590.33333333331</v>
          </cell>
          <cell r="I21">
            <v>23823.791666666664</v>
          </cell>
        </row>
        <row r="22">
          <cell r="A22" t="str">
            <v>Cadenero</v>
          </cell>
          <cell r="B22">
            <v>2.1800000000000002</v>
          </cell>
          <cell r="C22">
            <v>1083000</v>
          </cell>
          <cell r="D22">
            <v>36100</v>
          </cell>
          <cell r="E22">
            <v>57143</v>
          </cell>
          <cell r="F22">
            <v>6859</v>
          </cell>
          <cell r="G22">
            <v>64002</v>
          </cell>
          <cell r="H22">
            <v>100102</v>
          </cell>
          <cell r="I22">
            <v>12512.75</v>
          </cell>
        </row>
        <row r="23">
          <cell r="A23" t="str">
            <v>Topógrafo</v>
          </cell>
          <cell r="B23">
            <v>3.66</v>
          </cell>
          <cell r="C23">
            <v>1819000</v>
          </cell>
          <cell r="D23">
            <v>60633.333333333336</v>
          </cell>
          <cell r="E23">
            <v>95977</v>
          </cell>
          <cell r="F23">
            <v>11520</v>
          </cell>
          <cell r="G23">
            <v>107497</v>
          </cell>
          <cell r="H23">
            <v>168130.33333333334</v>
          </cell>
          <cell r="I23">
            <v>21016.291666666668</v>
          </cell>
        </row>
        <row r="24">
          <cell r="A24" t="str">
            <v>Machinero</v>
          </cell>
          <cell r="B24">
            <v>2.97</v>
          </cell>
          <cell r="C24">
            <v>1476000</v>
          </cell>
          <cell r="D24">
            <v>49200</v>
          </cell>
          <cell r="E24">
            <v>77879</v>
          </cell>
          <cell r="F24">
            <v>9348</v>
          </cell>
          <cell r="G24">
            <v>87227</v>
          </cell>
          <cell r="H24">
            <v>136427</v>
          </cell>
          <cell r="I24">
            <v>17053.375</v>
          </cell>
        </row>
        <row r="25">
          <cell r="A25" t="str">
            <v>Polvorero</v>
          </cell>
          <cell r="B25">
            <v>2.09</v>
          </cell>
          <cell r="C25">
            <v>1039000</v>
          </cell>
          <cell r="D25">
            <v>34633.333333333336</v>
          </cell>
          <cell r="E25">
            <v>54821</v>
          </cell>
          <cell r="F25">
            <v>6580</v>
          </cell>
          <cell r="G25">
            <v>61401</v>
          </cell>
          <cell r="H25">
            <v>96034.333333333343</v>
          </cell>
          <cell r="I25">
            <v>12004.291666666668</v>
          </cell>
        </row>
      </sheetData>
      <sheetData sheetId="6" refreshError="1">
        <row r="13">
          <cell r="C13" t="str">
            <v>Descripción</v>
          </cell>
          <cell r="D13" t="str">
            <v>Jornal</v>
          </cell>
          <cell r="E13" t="str">
            <v>Prestaciones</v>
          </cell>
          <cell r="F13" t="str">
            <v>Total</v>
          </cell>
        </row>
        <row r="15">
          <cell r="C15" t="str">
            <v>Oficial</v>
          </cell>
          <cell r="D15">
            <v>43400</v>
          </cell>
          <cell r="E15">
            <v>76944</v>
          </cell>
          <cell r="F15">
            <v>120344</v>
          </cell>
        </row>
        <row r="16">
          <cell r="C16" t="str">
            <v>Ayudante</v>
          </cell>
          <cell r="D16">
            <v>92755</v>
          </cell>
          <cell r="E16">
            <v>175744</v>
          </cell>
          <cell r="F16">
            <v>268499</v>
          </cell>
        </row>
        <row r="17">
          <cell r="C17">
            <v>1</v>
          </cell>
          <cell r="D17">
            <v>136155</v>
          </cell>
          <cell r="E17">
            <v>252688</v>
          </cell>
          <cell r="F17">
            <v>388843</v>
          </cell>
        </row>
        <row r="19">
          <cell r="C19" t="str">
            <v>Machinero</v>
          </cell>
          <cell r="D19">
            <v>49200</v>
          </cell>
          <cell r="E19">
            <v>87227</v>
          </cell>
          <cell r="F19">
            <v>136427</v>
          </cell>
        </row>
        <row r="20">
          <cell r="C20" t="str">
            <v>Polvorero</v>
          </cell>
          <cell r="D20">
            <v>34633</v>
          </cell>
          <cell r="E20">
            <v>61401</v>
          </cell>
          <cell r="F20">
            <v>96034</v>
          </cell>
        </row>
        <row r="21">
          <cell r="C21">
            <v>2</v>
          </cell>
          <cell r="D21">
            <v>83833</v>
          </cell>
          <cell r="E21">
            <v>148628</v>
          </cell>
          <cell r="F21">
            <v>232461</v>
          </cell>
        </row>
        <row r="23">
          <cell r="C23" t="str">
            <v>Oficial</v>
          </cell>
          <cell r="D23">
            <v>43400</v>
          </cell>
          <cell r="E23">
            <v>76944</v>
          </cell>
          <cell r="F23">
            <v>120344</v>
          </cell>
        </row>
        <row r="24">
          <cell r="C24" t="str">
            <v>Ayudante</v>
          </cell>
          <cell r="D24">
            <v>46377</v>
          </cell>
          <cell r="E24">
            <v>87872</v>
          </cell>
          <cell r="F24">
            <v>134249</v>
          </cell>
        </row>
        <row r="25">
          <cell r="C25">
            <v>3</v>
          </cell>
          <cell r="D25">
            <v>89777</v>
          </cell>
          <cell r="E25">
            <v>164816</v>
          </cell>
          <cell r="F25">
            <v>254593</v>
          </cell>
        </row>
        <row r="27">
          <cell r="C27" t="str">
            <v>Maestro</v>
          </cell>
          <cell r="D27">
            <v>68733</v>
          </cell>
          <cell r="E27">
            <v>121857</v>
          </cell>
          <cell r="F27">
            <v>190590</v>
          </cell>
        </row>
        <row r="28">
          <cell r="C28" t="str">
            <v>Oficial</v>
          </cell>
          <cell r="D28">
            <v>43400</v>
          </cell>
          <cell r="E28">
            <v>76944</v>
          </cell>
          <cell r="F28">
            <v>120344</v>
          </cell>
        </row>
        <row r="29">
          <cell r="C29" t="str">
            <v>Obrero</v>
          </cell>
          <cell r="D29">
            <v>139132</v>
          </cell>
          <cell r="E29">
            <v>263616</v>
          </cell>
          <cell r="F29">
            <v>402748</v>
          </cell>
        </row>
        <row r="30">
          <cell r="C30">
            <v>4</v>
          </cell>
          <cell r="D30">
            <v>251265</v>
          </cell>
          <cell r="E30">
            <v>462417</v>
          </cell>
          <cell r="F30">
            <v>713682</v>
          </cell>
        </row>
        <row r="32">
          <cell r="C32" t="str">
            <v>Perforador</v>
          </cell>
          <cell r="D32">
            <v>68733</v>
          </cell>
          <cell r="E32">
            <v>121857</v>
          </cell>
          <cell r="F32">
            <v>190590</v>
          </cell>
        </row>
        <row r="33">
          <cell r="C33" t="str">
            <v>Ayudante</v>
          </cell>
          <cell r="D33">
            <v>46377</v>
          </cell>
          <cell r="E33">
            <v>87872</v>
          </cell>
          <cell r="F33">
            <v>134249</v>
          </cell>
        </row>
        <row r="34">
          <cell r="C34">
            <v>5</v>
          </cell>
          <cell r="D34">
            <v>115110</v>
          </cell>
          <cell r="E34">
            <v>209729</v>
          </cell>
          <cell r="F34">
            <v>324839</v>
          </cell>
        </row>
        <row r="36">
          <cell r="C36" t="str">
            <v>Topógrafo</v>
          </cell>
          <cell r="D36">
            <v>60633</v>
          </cell>
          <cell r="E36">
            <v>107497</v>
          </cell>
          <cell r="F36">
            <v>168130</v>
          </cell>
        </row>
        <row r="37">
          <cell r="C37" t="str">
            <v>Cadenero</v>
          </cell>
          <cell r="D37">
            <v>72200</v>
          </cell>
          <cell r="E37">
            <v>128004</v>
          </cell>
          <cell r="F37">
            <v>200204</v>
          </cell>
        </row>
        <row r="38">
          <cell r="C38" t="str">
            <v>Ayudante</v>
          </cell>
          <cell r="D38">
            <v>69566</v>
          </cell>
          <cell r="E38">
            <v>131808</v>
          </cell>
          <cell r="F38">
            <v>201374</v>
          </cell>
        </row>
        <row r="39">
          <cell r="C39">
            <v>6</v>
          </cell>
          <cell r="D39">
            <v>202399</v>
          </cell>
          <cell r="E39">
            <v>367309</v>
          </cell>
          <cell r="F39">
            <v>569708</v>
          </cell>
        </row>
        <row r="41">
          <cell r="C41" t="str">
            <v>Inspector</v>
          </cell>
          <cell r="D41">
            <v>52000</v>
          </cell>
          <cell r="E41">
            <v>92191</v>
          </cell>
          <cell r="F41">
            <v>144191</v>
          </cell>
        </row>
        <row r="42">
          <cell r="C42" t="str">
            <v>Obrero</v>
          </cell>
          <cell r="D42">
            <v>162321</v>
          </cell>
          <cell r="E42">
            <v>307552</v>
          </cell>
          <cell r="F42">
            <v>469873</v>
          </cell>
        </row>
        <row r="43">
          <cell r="C43">
            <v>7</v>
          </cell>
          <cell r="D43">
            <v>214321</v>
          </cell>
          <cell r="E43">
            <v>399743</v>
          </cell>
          <cell r="F43">
            <v>614064</v>
          </cell>
        </row>
      </sheetData>
      <sheetData sheetId="7" refreshError="1">
        <row r="8">
          <cell r="B8">
            <v>2.8888699999999998</v>
          </cell>
        </row>
        <row r="11">
          <cell r="B11">
            <v>2.25027</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Informacion"/>
      <sheetName val="aCCIDENTES DE 1995 - 1996"/>
      <sheetName val="a%20%20aaInformaci%C3%B3n"/>
      <sheetName val="BASES"/>
      <sheetName val="CDItem"/>
      <sheetName val="\MANTENIMIENTO RUTA 1001_MARZO "/>
      <sheetName val="Presupuesto"/>
      <sheetName val="ANEXO IX"/>
      <sheetName val="APUs"/>
      <sheetName val="INSUMOS"/>
      <sheetName val="PptoGral"/>
      <sheetName val="\I\MANTENIMIENTO RUTA 1001_MARZ"/>
      <sheetName val="\F\MANTENIMIENTO RUTA 1001_MARZ"/>
      <sheetName val="a__aaInformación"/>
      <sheetName val="a__aaInformación1"/>
      <sheetName val="a__aaInformación2"/>
      <sheetName val="otros"/>
      <sheetName val="\\SERVIDOR\Public2\MANTENIMIENT"/>
      <sheetName val="CONT_ADI"/>
      <sheetName val="Paramtrias"/>
      <sheetName val="Formulario N° 4"/>
      <sheetName val="MATERIALES"/>
      <sheetName val="EQUIPO"/>
      <sheetName val="Datos"/>
      <sheetName val="Cuadrillas"/>
      <sheetName val="Jornal"/>
      <sheetName val="\Users\USUARIO\Downloads\MANTEN"/>
      <sheetName val="INDICMICROEMP"/>
      <sheetName val="INDICE"/>
      <sheetName val="\I\I\MANTENIMIENTO RUTA 1001_MA"/>
      <sheetName val="\Users\Personal\Downloads\MANTE"/>
      <sheetName val="TOTALES"/>
      <sheetName val="\G\I\MANTENIMIENTO RUTA 1001_MA"/>
      <sheetName val="\D\MANTENIMIENTO RUTA 1001_MARZ"/>
      <sheetName val="\G\D\MANTENIMIENTO RUTA 1001_MA"/>
      <sheetName val="#REF"/>
      <sheetName val="Fornato 6"/>
      <sheetName val="Concretos y morteros"/>
      <sheetName val="Datos iniciales "/>
      <sheetName val="Transporte"/>
      <sheetName val="[a  aaInformación][a  aaInforma"/>
      <sheetName val="lisprecios"/>
      <sheetName val="PERSONAL"/>
      <sheetName val="PRESTACIONES SOCIALES"/>
      <sheetName val="M.O."/>
      <sheetName val="a__aaInformación3"/>
      <sheetName val="aCCIDENTES_DE_1995_-_1996"/>
      <sheetName val="a__aaInformación5"/>
      <sheetName val="aCCIDENTES_DE_1995_-_19962"/>
      <sheetName val="a__aaInformación4"/>
      <sheetName val="aCCIDENTES_DE_1995_-_19961"/>
      <sheetName val="a__aaInformación6"/>
      <sheetName val="aCCIDENTES_DE_1995_-_19963"/>
      <sheetName val="precios-básicos2002"/>
      <sheetName val="ITEMS"/>
      <sheetName val="[a  aaInformación]__cceficien_2"/>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refreshError="1"/>
      <sheetData sheetId="66" refreshError="1"/>
      <sheetData sheetId="6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uesta"/>
      <sheetName val="Analisis"/>
      <sheetName val="Precios"/>
      <sheetName val="ACTA 1 PAGO"/>
      <sheetName val="MEMORIA CANT"/>
    </sheetNames>
    <sheetDataSet>
      <sheetData sheetId="0"/>
      <sheetData sheetId="1" refreshError="1">
        <row r="1">
          <cell r="A1" t="str">
            <v>S-LAMPT</v>
          </cell>
          <cell r="B1" t="str">
            <v>SALIDA LAMPARA TECHO PARED</v>
          </cell>
          <cell r="C1" t="str">
            <v>UN</v>
          </cell>
          <cell r="E1" t="str">
            <v>COSTO ITEM</v>
          </cell>
          <cell r="F1">
            <v>36161.5</v>
          </cell>
        </row>
        <row r="3">
          <cell r="A3" t="str">
            <v>CODIGO</v>
          </cell>
          <cell r="B3" t="str">
            <v>DETALLE</v>
          </cell>
          <cell r="C3" t="str">
            <v>UNIDAD</v>
          </cell>
          <cell r="D3" t="str">
            <v>CANTIDAD</v>
          </cell>
          <cell r="E3" t="str">
            <v>V/UNITARIO</v>
          </cell>
          <cell r="F3" t="str">
            <v>V/PARCIAL</v>
          </cell>
        </row>
        <row r="4">
          <cell r="A4" t="str">
            <v>SOLPVC</v>
          </cell>
          <cell r="B4" t="str">
            <v>SOLDADURA LIQUIDA PVC 1/4 GAL.</v>
          </cell>
          <cell r="C4" t="str">
            <v>Gl</v>
          </cell>
          <cell r="D4">
            <v>0.01</v>
          </cell>
          <cell r="E4">
            <v>15000</v>
          </cell>
          <cell r="F4">
            <v>150</v>
          </cell>
        </row>
        <row r="5">
          <cell r="A5" t="str">
            <v>ALCU-12</v>
          </cell>
          <cell r="B5" t="str">
            <v>ALAMBRE DE COBRE THHN No. 12</v>
          </cell>
          <cell r="C5" t="str">
            <v>Ml</v>
          </cell>
          <cell r="D5">
            <v>9</v>
          </cell>
          <cell r="E5">
            <v>1659</v>
          </cell>
          <cell r="F5">
            <v>14931</v>
          </cell>
        </row>
        <row r="6">
          <cell r="A6" t="str">
            <v>ALCU-12</v>
          </cell>
          <cell r="B6" t="str">
            <v>ALAMBRE DE COBRE THHN No. 12</v>
          </cell>
          <cell r="C6" t="str">
            <v>Ml</v>
          </cell>
          <cell r="D6">
            <v>4.5</v>
          </cell>
          <cell r="E6">
            <v>1659</v>
          </cell>
          <cell r="F6">
            <v>7465.5</v>
          </cell>
        </row>
        <row r="7">
          <cell r="A7" t="str">
            <v>TUBPVC-1/2</v>
          </cell>
          <cell r="B7" t="str">
            <v>TUBO PVC CONDUIT 1/2 X 3MTS</v>
          </cell>
          <cell r="C7" t="str">
            <v>UND</v>
          </cell>
          <cell r="D7">
            <v>4.5</v>
          </cell>
          <cell r="E7">
            <v>2160</v>
          </cell>
          <cell r="F7">
            <v>9720</v>
          </cell>
        </row>
        <row r="8">
          <cell r="A8" t="str">
            <v>TER-1/2</v>
          </cell>
          <cell r="B8" t="str">
            <v xml:space="preserve">ADAPTADOR PVC CONDUIT 1/2 </v>
          </cell>
          <cell r="C8" t="str">
            <v>UND</v>
          </cell>
          <cell r="D8">
            <v>2</v>
          </cell>
          <cell r="E8">
            <v>140</v>
          </cell>
          <cell r="F8">
            <v>280</v>
          </cell>
        </row>
        <row r="9">
          <cell r="A9" t="str">
            <v>CAJA-G-O</v>
          </cell>
          <cell r="B9" t="str">
            <v>CAJA GALVANIZADA OCTOGONAL</v>
          </cell>
          <cell r="C9">
            <v>0</v>
          </cell>
          <cell r="D9">
            <v>1</v>
          </cell>
          <cell r="E9">
            <v>1135</v>
          </cell>
          <cell r="F9">
            <v>1135</v>
          </cell>
        </row>
        <row r="10">
          <cell r="A10" t="str">
            <v>CURVA-1/2</v>
          </cell>
          <cell r="B10" t="str">
            <v xml:space="preserve">CURVA PVC CONDUIT 1/2 </v>
          </cell>
          <cell r="C10" t="str">
            <v>UND</v>
          </cell>
          <cell r="D10">
            <v>2</v>
          </cell>
          <cell r="E10">
            <v>190</v>
          </cell>
          <cell r="F10">
            <v>380</v>
          </cell>
        </row>
        <row r="11">
          <cell r="A11" t="str">
            <v>LAM-PLAF</v>
          </cell>
          <cell r="B11" t="str">
            <v>PLAFON DE PORCELANA</v>
          </cell>
          <cell r="C11" t="str">
            <v>Un</v>
          </cell>
          <cell r="D11">
            <v>1</v>
          </cell>
          <cell r="E11">
            <v>1150</v>
          </cell>
          <cell r="F11">
            <v>1150</v>
          </cell>
        </row>
        <row r="12">
          <cell r="A12" t="str">
            <v>CINTA-33</v>
          </cell>
          <cell r="B12" t="str">
            <v>CINTA AISLANTE 33 DE 3M</v>
          </cell>
          <cell r="C12" t="str">
            <v>Rollo</v>
          </cell>
          <cell r="D12">
            <v>0.1</v>
          </cell>
          <cell r="E12">
            <v>8000</v>
          </cell>
          <cell r="F12">
            <v>800</v>
          </cell>
        </row>
        <row r="13">
          <cell r="A13" t="str">
            <v>LIMPVC</v>
          </cell>
          <cell r="B13" t="str">
            <v>LIMPIADOR  PVC 760 GR</v>
          </cell>
          <cell r="C13" t="str">
            <v>Gl</v>
          </cell>
          <cell r="D13">
            <v>0.01</v>
          </cell>
          <cell r="E13">
            <v>15000</v>
          </cell>
          <cell r="F13">
            <v>150</v>
          </cell>
        </row>
        <row r="16">
          <cell r="A16" t="str">
            <v>S-TCPT</v>
          </cell>
          <cell r="B16" t="str">
            <v>SALIDA TOMACORRIENTE DOBLE POLO A TIERRA</v>
          </cell>
          <cell r="C16" t="str">
            <v>UN</v>
          </cell>
          <cell r="E16" t="str">
            <v>COSTO ITEM</v>
          </cell>
          <cell r="F16">
            <v>39496.5</v>
          </cell>
        </row>
        <row r="18">
          <cell r="A18" t="str">
            <v>CODIGO</v>
          </cell>
          <cell r="B18" t="str">
            <v>DETALLE</v>
          </cell>
          <cell r="C18" t="str">
            <v>UNIDAD</v>
          </cell>
          <cell r="D18" t="str">
            <v>CANTIDAD</v>
          </cell>
          <cell r="E18" t="str">
            <v>V/UNITARIO</v>
          </cell>
          <cell r="F18" t="str">
            <v>V/PARCIAL</v>
          </cell>
        </row>
        <row r="19">
          <cell r="A19" t="str">
            <v>SOLPVC</v>
          </cell>
          <cell r="B19" t="str">
            <v>SOLDADURA LIQUIDA PVC 1/4 GAL.</v>
          </cell>
          <cell r="C19" t="str">
            <v>Gl</v>
          </cell>
          <cell r="D19">
            <v>0.01</v>
          </cell>
          <cell r="E19">
            <v>15000</v>
          </cell>
          <cell r="F19">
            <v>150</v>
          </cell>
        </row>
        <row r="20">
          <cell r="A20" t="str">
            <v>ALCU-12</v>
          </cell>
          <cell r="B20" t="str">
            <v>ALAMBRE DE COBRE THHN No. 12</v>
          </cell>
          <cell r="C20" t="str">
            <v>Ml</v>
          </cell>
          <cell r="D20">
            <v>9</v>
          </cell>
          <cell r="E20">
            <v>1659</v>
          </cell>
          <cell r="F20">
            <v>14931</v>
          </cell>
        </row>
        <row r="21">
          <cell r="A21" t="str">
            <v>ALCU-12</v>
          </cell>
          <cell r="B21" t="str">
            <v>ALAMBRE DE COBRE THHN No. 12</v>
          </cell>
          <cell r="C21" t="str">
            <v>Ml</v>
          </cell>
          <cell r="D21">
            <v>4.5</v>
          </cell>
          <cell r="E21">
            <v>1659</v>
          </cell>
          <cell r="F21">
            <v>7465.5</v>
          </cell>
        </row>
        <row r="22">
          <cell r="A22" t="str">
            <v>TUBPVC-1/2</v>
          </cell>
          <cell r="B22" t="str">
            <v>TUBO PVC CONDUIT 1/2 X 3MTS</v>
          </cell>
          <cell r="C22" t="str">
            <v>UND</v>
          </cell>
          <cell r="D22">
            <v>4.5</v>
          </cell>
          <cell r="E22">
            <v>2160</v>
          </cell>
          <cell r="F22">
            <v>9720</v>
          </cell>
        </row>
        <row r="23">
          <cell r="A23" t="str">
            <v>TER-1/2</v>
          </cell>
          <cell r="B23" t="str">
            <v xml:space="preserve">ADAPTADOR PVC CONDUIT 1/2 </v>
          </cell>
          <cell r="C23" t="str">
            <v>UND</v>
          </cell>
          <cell r="D23">
            <v>2</v>
          </cell>
          <cell r="E23">
            <v>140</v>
          </cell>
          <cell r="F23">
            <v>280</v>
          </cell>
        </row>
        <row r="24">
          <cell r="A24" t="str">
            <v>CAJA-G-C</v>
          </cell>
          <cell r="B24" t="str">
            <v>CAJA GALVANIZADA CUADRADA</v>
          </cell>
          <cell r="C24">
            <v>0</v>
          </cell>
          <cell r="D24">
            <v>1</v>
          </cell>
          <cell r="E24">
            <v>1480</v>
          </cell>
          <cell r="F24">
            <v>1480</v>
          </cell>
        </row>
        <row r="25">
          <cell r="A25" t="str">
            <v>CURVA-1/2</v>
          </cell>
          <cell r="B25" t="str">
            <v xml:space="preserve">CURVA PVC CONDUIT 1/2 </v>
          </cell>
          <cell r="C25" t="str">
            <v>UND</v>
          </cell>
          <cell r="D25">
            <v>2</v>
          </cell>
          <cell r="E25">
            <v>190</v>
          </cell>
          <cell r="F25">
            <v>380</v>
          </cell>
        </row>
        <row r="26">
          <cell r="A26" t="str">
            <v>TOMA-DPT</v>
          </cell>
          <cell r="B26" t="str">
            <v>TOMA CORRIENTE DOBLE POLO TIERRA</v>
          </cell>
          <cell r="C26" t="str">
            <v>UND</v>
          </cell>
          <cell r="D26">
            <v>1</v>
          </cell>
          <cell r="E26">
            <v>4140</v>
          </cell>
          <cell r="F26">
            <v>4140</v>
          </cell>
        </row>
        <row r="27">
          <cell r="A27" t="str">
            <v>CINTA-33</v>
          </cell>
          <cell r="B27" t="str">
            <v>CINTA AISLANTE 33 DE 3M</v>
          </cell>
          <cell r="C27" t="str">
            <v>Rollo</v>
          </cell>
          <cell r="D27">
            <v>0.1</v>
          </cell>
          <cell r="E27">
            <v>8000</v>
          </cell>
          <cell r="F27">
            <v>800</v>
          </cell>
        </row>
        <row r="28">
          <cell r="A28" t="str">
            <v>LIMPVC</v>
          </cell>
          <cell r="B28" t="str">
            <v>LIMPIADOR  PVC 760 GR</v>
          </cell>
          <cell r="C28" t="str">
            <v>Gl</v>
          </cell>
          <cell r="D28">
            <v>0.01</v>
          </cell>
          <cell r="E28">
            <v>15000</v>
          </cell>
          <cell r="F28">
            <v>150</v>
          </cell>
        </row>
        <row r="30">
          <cell r="A30" t="str">
            <v>S-TCME</v>
          </cell>
          <cell r="B30" t="str">
            <v>SALIDA TOMACORRIENTE MONOFASICO ESPECIAL</v>
          </cell>
          <cell r="C30" t="str">
            <v>UN</v>
          </cell>
          <cell r="E30" t="str">
            <v>COSTO ITEM</v>
          </cell>
          <cell r="F30">
            <v>67640</v>
          </cell>
        </row>
        <row r="32">
          <cell r="A32" t="str">
            <v>CODIGO</v>
          </cell>
          <cell r="B32" t="str">
            <v>DETALLE</v>
          </cell>
          <cell r="C32" t="str">
            <v>UNIDAD</v>
          </cell>
          <cell r="D32" t="str">
            <v>CANTIDAD</v>
          </cell>
          <cell r="E32" t="str">
            <v>V/UNITARIO</v>
          </cell>
          <cell r="F32" t="str">
            <v>V/PARCIAL</v>
          </cell>
        </row>
        <row r="33">
          <cell r="A33" t="str">
            <v>SOLPVC</v>
          </cell>
          <cell r="B33" t="str">
            <v>SOLDADURA LIQUIDA PVC 1/4 GAL.</v>
          </cell>
          <cell r="C33" t="str">
            <v>Gl</v>
          </cell>
          <cell r="D33">
            <v>0.01</v>
          </cell>
          <cell r="E33">
            <v>15000</v>
          </cell>
          <cell r="F33">
            <v>150</v>
          </cell>
        </row>
        <row r="34">
          <cell r="A34" t="str">
            <v>ALCU-10</v>
          </cell>
          <cell r="B34" t="str">
            <v>ALAMBRE DE COBRE THHN No. 10</v>
          </cell>
          <cell r="C34" t="str">
            <v>Ml</v>
          </cell>
          <cell r="D34">
            <v>20</v>
          </cell>
          <cell r="E34">
            <v>1289</v>
          </cell>
          <cell r="F34">
            <v>25780</v>
          </cell>
        </row>
        <row r="35">
          <cell r="A35" t="str">
            <v>TUBPVC-3/4</v>
          </cell>
          <cell r="B35" t="str">
            <v xml:space="preserve">TUBO PVC CONDUIT 3/4 X 3MTS </v>
          </cell>
          <cell r="C35" t="str">
            <v>UND</v>
          </cell>
          <cell r="D35">
            <v>10</v>
          </cell>
          <cell r="E35">
            <v>2830</v>
          </cell>
          <cell r="F35">
            <v>28300</v>
          </cell>
        </row>
        <row r="36">
          <cell r="A36" t="str">
            <v>TER-3/4</v>
          </cell>
          <cell r="B36" t="str">
            <v xml:space="preserve">ADAPTADOR PVC CONDUIT 3/4 </v>
          </cell>
          <cell r="C36" t="str">
            <v>UND</v>
          </cell>
          <cell r="D36">
            <v>2</v>
          </cell>
          <cell r="E36">
            <v>180</v>
          </cell>
          <cell r="F36">
            <v>360</v>
          </cell>
        </row>
        <row r="37">
          <cell r="A37" t="str">
            <v>CAJA-G-C</v>
          </cell>
          <cell r="B37" t="str">
            <v>CAJA GALVANIZADA CUADRADA</v>
          </cell>
          <cell r="C37">
            <v>0</v>
          </cell>
          <cell r="D37">
            <v>1</v>
          </cell>
          <cell r="E37">
            <v>1480</v>
          </cell>
          <cell r="F37">
            <v>1480</v>
          </cell>
        </row>
        <row r="38">
          <cell r="A38" t="str">
            <v>CURVA-3/4</v>
          </cell>
          <cell r="B38" t="str">
            <v xml:space="preserve">CURVA PVC CONDUIT 3/4 </v>
          </cell>
          <cell r="C38" t="str">
            <v>UND</v>
          </cell>
          <cell r="D38">
            <v>2</v>
          </cell>
          <cell r="E38">
            <v>310</v>
          </cell>
          <cell r="F38">
            <v>620</v>
          </cell>
        </row>
        <row r="39">
          <cell r="A39" t="str">
            <v>TOMA-E50</v>
          </cell>
          <cell r="B39" t="str">
            <v xml:space="preserve">TOMA PATA TRABADA 20 AMPERIOS </v>
          </cell>
          <cell r="C39" t="str">
            <v>Un</v>
          </cell>
          <cell r="D39">
            <v>1</v>
          </cell>
          <cell r="E39">
            <v>10000</v>
          </cell>
          <cell r="F39">
            <v>10000</v>
          </cell>
        </row>
        <row r="40">
          <cell r="A40" t="str">
            <v>CINTA-33</v>
          </cell>
          <cell r="B40" t="str">
            <v>CINTA AISLANTE 33 DE 3M</v>
          </cell>
          <cell r="C40" t="str">
            <v>Rollo</v>
          </cell>
          <cell r="D40">
            <v>0.1</v>
          </cell>
          <cell r="E40">
            <v>8000</v>
          </cell>
          <cell r="F40">
            <v>800</v>
          </cell>
        </row>
        <row r="41">
          <cell r="A41" t="str">
            <v>LIMPVC</v>
          </cell>
          <cell r="B41" t="str">
            <v>LIMPIADOR  PVC 760 GR</v>
          </cell>
          <cell r="C41" t="str">
            <v>Gl</v>
          </cell>
          <cell r="D41">
            <v>0.01</v>
          </cell>
          <cell r="E41">
            <v>15000</v>
          </cell>
          <cell r="F41">
            <v>150</v>
          </cell>
        </row>
        <row r="44">
          <cell r="A44" t="str">
            <v>S-TCTF</v>
          </cell>
          <cell r="B44" t="str">
            <v>SALIDA TOMACORRIENTE TRIFASICO</v>
          </cell>
          <cell r="C44" t="str">
            <v>UN</v>
          </cell>
          <cell r="E44" t="str">
            <v>COSTO ITEM</v>
          </cell>
          <cell r="F44">
            <v>95500</v>
          </cell>
        </row>
        <row r="46">
          <cell r="A46" t="str">
            <v>CODIGO</v>
          </cell>
          <cell r="B46" t="str">
            <v>DETALLE</v>
          </cell>
          <cell r="C46" t="str">
            <v>UNIDAD</v>
          </cell>
          <cell r="D46" t="str">
            <v>CANTIDAD</v>
          </cell>
          <cell r="E46" t="str">
            <v>V/UNITARIO</v>
          </cell>
          <cell r="F46" t="str">
            <v>V/PARCIAL</v>
          </cell>
        </row>
        <row r="47">
          <cell r="A47" t="str">
            <v>SOLPVC</v>
          </cell>
          <cell r="B47" t="str">
            <v>SOLDADURA LIQUIDA PVC 1/4 GAL.</v>
          </cell>
          <cell r="C47" t="str">
            <v>Gl</v>
          </cell>
          <cell r="D47">
            <v>0.01</v>
          </cell>
          <cell r="E47">
            <v>15000</v>
          </cell>
          <cell r="F47">
            <v>150</v>
          </cell>
        </row>
        <row r="48">
          <cell r="A48" t="str">
            <v>ALCU-10</v>
          </cell>
          <cell r="B48" t="str">
            <v>ALAMBRE DE COBRE THHN No. 10</v>
          </cell>
          <cell r="C48" t="str">
            <v>Ml</v>
          </cell>
          <cell r="D48">
            <v>40</v>
          </cell>
          <cell r="E48">
            <v>1289</v>
          </cell>
          <cell r="F48">
            <v>51560</v>
          </cell>
        </row>
        <row r="49">
          <cell r="A49" t="str">
            <v>TUBPVC-1</v>
          </cell>
          <cell r="B49" t="str">
            <v xml:space="preserve">TUBO PVC CONDUIT 1X 3MTS </v>
          </cell>
          <cell r="C49" t="str">
            <v>UND</v>
          </cell>
          <cell r="D49">
            <v>10</v>
          </cell>
          <cell r="E49">
            <v>3990</v>
          </cell>
          <cell r="F49">
            <v>39900</v>
          </cell>
        </row>
        <row r="50">
          <cell r="A50" t="str">
            <v>TER-1</v>
          </cell>
          <cell r="B50" t="str">
            <v>ADAPTADOR PVC CONDUIT 1</v>
          </cell>
          <cell r="C50" t="str">
            <v>UND</v>
          </cell>
          <cell r="D50">
            <v>2</v>
          </cell>
          <cell r="E50">
            <v>320</v>
          </cell>
          <cell r="F50">
            <v>640</v>
          </cell>
        </row>
        <row r="51">
          <cell r="A51" t="str">
            <v>CAJA-G-C</v>
          </cell>
          <cell r="B51" t="str">
            <v>CAJA GALVANIZADA CUADRADA</v>
          </cell>
          <cell r="C51">
            <v>0</v>
          </cell>
          <cell r="D51">
            <v>1</v>
          </cell>
          <cell r="E51">
            <v>1480</v>
          </cell>
          <cell r="F51">
            <v>1480</v>
          </cell>
        </row>
        <row r="52">
          <cell r="A52" t="str">
            <v>CURVA-1</v>
          </cell>
          <cell r="B52" t="str">
            <v xml:space="preserve">CURVA PVC CONDUIT 1 </v>
          </cell>
          <cell r="C52" t="str">
            <v>UND</v>
          </cell>
          <cell r="D52">
            <v>2</v>
          </cell>
          <cell r="E52">
            <v>410</v>
          </cell>
          <cell r="F52">
            <v>820</v>
          </cell>
        </row>
        <row r="53">
          <cell r="A53" t="str">
            <v>TOMA-PT</v>
          </cell>
          <cell r="B53" t="str">
            <v xml:space="preserve">TOMA PATA TRIFILAR </v>
          </cell>
          <cell r="C53" t="str">
            <v>Un</v>
          </cell>
          <cell r="D53">
            <v>1</v>
          </cell>
          <cell r="E53">
            <v>0</v>
          </cell>
          <cell r="F53">
            <v>0</v>
          </cell>
        </row>
        <row r="54">
          <cell r="A54" t="str">
            <v>CINTA-33</v>
          </cell>
          <cell r="B54" t="str">
            <v>CINTA AISLANTE 33 DE 3M</v>
          </cell>
          <cell r="C54" t="str">
            <v>Rollo</v>
          </cell>
          <cell r="D54">
            <v>0.1</v>
          </cell>
          <cell r="E54">
            <v>8000</v>
          </cell>
          <cell r="F54">
            <v>800</v>
          </cell>
        </row>
        <row r="55">
          <cell r="A55" t="str">
            <v>LIMPVC</v>
          </cell>
          <cell r="B55" t="str">
            <v>LIMPIADOR  PVC 760 GR</v>
          </cell>
          <cell r="C55" t="str">
            <v>Gl</v>
          </cell>
          <cell r="D55">
            <v>0.01</v>
          </cell>
          <cell r="E55">
            <v>15000</v>
          </cell>
          <cell r="F55">
            <v>150</v>
          </cell>
        </row>
        <row r="58">
          <cell r="A58" t="str">
            <v>S-INTP</v>
          </cell>
          <cell r="B58" t="str">
            <v>SALIDA INTERRUPTOR DE PROXIMIDAD</v>
          </cell>
          <cell r="C58" t="str">
            <v>UN</v>
          </cell>
          <cell r="E58" t="str">
            <v>COSTO ITEM</v>
          </cell>
          <cell r="F58">
            <v>59356.5</v>
          </cell>
        </row>
        <row r="60">
          <cell r="A60" t="str">
            <v>CODIGO</v>
          </cell>
          <cell r="B60" t="str">
            <v>DETALLE</v>
          </cell>
          <cell r="C60" t="str">
            <v>UNIDAD</v>
          </cell>
          <cell r="D60" t="str">
            <v>CANTIDAD</v>
          </cell>
          <cell r="E60" t="str">
            <v>V/UNITARIO</v>
          </cell>
          <cell r="F60" t="str">
            <v>V/PARCIAL</v>
          </cell>
        </row>
        <row r="61">
          <cell r="A61" t="str">
            <v>SOLPVC</v>
          </cell>
          <cell r="B61" t="str">
            <v>SOLDADURA LIQUIDA PVC 1/4 GAL.</v>
          </cell>
          <cell r="C61" t="str">
            <v>Gl</v>
          </cell>
          <cell r="D61">
            <v>0.01</v>
          </cell>
          <cell r="E61">
            <v>15000</v>
          </cell>
          <cell r="F61">
            <v>150</v>
          </cell>
        </row>
        <row r="62">
          <cell r="A62" t="str">
            <v>ALCU-12</v>
          </cell>
          <cell r="B62" t="str">
            <v>ALAMBRE DE COBRE THHN No. 12</v>
          </cell>
          <cell r="C62" t="str">
            <v>Ml</v>
          </cell>
          <cell r="D62">
            <v>9</v>
          </cell>
          <cell r="E62">
            <v>1659</v>
          </cell>
          <cell r="F62">
            <v>14931</v>
          </cell>
        </row>
        <row r="63">
          <cell r="A63" t="str">
            <v>ALCU-12</v>
          </cell>
          <cell r="B63" t="str">
            <v>ALAMBRE DE COBRE THHN No. 12</v>
          </cell>
          <cell r="C63" t="str">
            <v>Ml</v>
          </cell>
          <cell r="D63">
            <v>4.5</v>
          </cell>
          <cell r="E63">
            <v>1659</v>
          </cell>
          <cell r="F63">
            <v>7465.5</v>
          </cell>
        </row>
        <row r="64">
          <cell r="A64" t="str">
            <v>TUBPVC-1/2</v>
          </cell>
          <cell r="B64" t="str">
            <v>TUBO PVC CONDUIT 1/2 X 3MTS</v>
          </cell>
          <cell r="C64" t="str">
            <v>UND</v>
          </cell>
          <cell r="D64">
            <v>4.5</v>
          </cell>
          <cell r="E64">
            <v>2160</v>
          </cell>
          <cell r="F64">
            <v>9720</v>
          </cell>
        </row>
        <row r="65">
          <cell r="A65" t="str">
            <v>TER-1/2</v>
          </cell>
          <cell r="B65" t="str">
            <v xml:space="preserve">ADAPTADOR PVC CONDUIT 1/2 </v>
          </cell>
          <cell r="C65" t="str">
            <v>UND</v>
          </cell>
          <cell r="D65">
            <v>2</v>
          </cell>
          <cell r="E65">
            <v>140</v>
          </cell>
          <cell r="F65">
            <v>280</v>
          </cell>
        </row>
        <row r="66">
          <cell r="A66" t="str">
            <v>CAJA-G-C</v>
          </cell>
          <cell r="B66" t="str">
            <v>CAJA GALVANIZADA CUADRADA</v>
          </cell>
          <cell r="C66">
            <v>0</v>
          </cell>
          <cell r="D66">
            <v>1</v>
          </cell>
          <cell r="E66">
            <v>1480</v>
          </cell>
          <cell r="F66">
            <v>1480</v>
          </cell>
        </row>
        <row r="67">
          <cell r="A67" t="str">
            <v>CURVA-1/2</v>
          </cell>
          <cell r="B67" t="str">
            <v xml:space="preserve">CURVA PVC CONDUIT 1/2 </v>
          </cell>
          <cell r="C67" t="str">
            <v>UND</v>
          </cell>
          <cell r="D67">
            <v>2</v>
          </cell>
          <cell r="E67">
            <v>190</v>
          </cell>
          <cell r="F67">
            <v>380</v>
          </cell>
        </row>
        <row r="68">
          <cell r="A68" t="str">
            <v>INT-SP</v>
          </cell>
          <cell r="B68" t="str">
            <v>INTERRUPTOR SENSOR DE PROXIMIDAD</v>
          </cell>
          <cell r="C68" t="str">
            <v>Un</v>
          </cell>
          <cell r="D68">
            <v>1</v>
          </cell>
          <cell r="E68">
            <v>24000</v>
          </cell>
          <cell r="F68">
            <v>24000</v>
          </cell>
        </row>
        <row r="69">
          <cell r="A69" t="str">
            <v>CINTA-33</v>
          </cell>
          <cell r="B69" t="str">
            <v>CINTA AISLANTE 33 DE 3M</v>
          </cell>
          <cell r="C69" t="str">
            <v>Rollo</v>
          </cell>
          <cell r="D69">
            <v>0.1</v>
          </cell>
          <cell r="E69">
            <v>8000</v>
          </cell>
          <cell r="F69">
            <v>800</v>
          </cell>
        </row>
        <row r="70">
          <cell r="A70" t="str">
            <v>LIMPVC</v>
          </cell>
          <cell r="B70" t="str">
            <v>LIMPIADOR  PVC 760 GR</v>
          </cell>
          <cell r="C70" t="str">
            <v>Gl</v>
          </cell>
          <cell r="D70">
            <v>0.01</v>
          </cell>
          <cell r="E70">
            <v>15000</v>
          </cell>
          <cell r="F70">
            <v>150</v>
          </cell>
        </row>
        <row r="72">
          <cell r="A72" t="str">
            <v>S-INTTIM</v>
          </cell>
          <cell r="B72" t="str">
            <v>SALIDA INTERRUPTOR TIMBRE</v>
          </cell>
          <cell r="C72" t="str">
            <v>UN</v>
          </cell>
          <cell r="E72" t="str">
            <v>COSTO ITEM</v>
          </cell>
          <cell r="F72">
            <v>35356.5</v>
          </cell>
        </row>
        <row r="74">
          <cell r="A74" t="str">
            <v>CODIGO</v>
          </cell>
          <cell r="B74" t="str">
            <v>DETALLE</v>
          </cell>
          <cell r="C74" t="str">
            <v>UNIDAD</v>
          </cell>
          <cell r="D74" t="str">
            <v>CANTIDAD</v>
          </cell>
          <cell r="E74" t="str">
            <v>V/UNITARIO</v>
          </cell>
          <cell r="F74" t="str">
            <v>V/PARCIAL</v>
          </cell>
        </row>
        <row r="75">
          <cell r="A75" t="str">
            <v>SOLPVC</v>
          </cell>
          <cell r="B75" t="str">
            <v>SOLDADURA LIQUIDA PVC 1/4 GAL.</v>
          </cell>
          <cell r="C75" t="str">
            <v>Gl</v>
          </cell>
          <cell r="D75">
            <v>0.01</v>
          </cell>
          <cell r="E75">
            <v>15000</v>
          </cell>
          <cell r="F75">
            <v>150</v>
          </cell>
        </row>
        <row r="76">
          <cell r="A76" t="str">
            <v>ALCU-12</v>
          </cell>
          <cell r="B76" t="str">
            <v>ALAMBRE DE COBRE THHN No. 12</v>
          </cell>
          <cell r="C76" t="str">
            <v>Ml</v>
          </cell>
          <cell r="D76">
            <v>9</v>
          </cell>
          <cell r="E76">
            <v>1659</v>
          </cell>
          <cell r="F76">
            <v>14931</v>
          </cell>
        </row>
        <row r="77">
          <cell r="A77" t="str">
            <v>ALCU-12</v>
          </cell>
          <cell r="B77" t="str">
            <v>ALAMBRE DE COBRE THHN No. 12</v>
          </cell>
          <cell r="C77" t="str">
            <v>Ml</v>
          </cell>
          <cell r="D77">
            <v>4.5</v>
          </cell>
          <cell r="E77">
            <v>1659</v>
          </cell>
          <cell r="F77">
            <v>7465.5</v>
          </cell>
        </row>
        <row r="78">
          <cell r="A78" t="str">
            <v>TUBPVC-1/2</v>
          </cell>
          <cell r="B78" t="str">
            <v>TUBO PVC CONDUIT 1/2 X 3MTS</v>
          </cell>
          <cell r="C78" t="str">
            <v>UND</v>
          </cell>
          <cell r="D78">
            <v>4.5</v>
          </cell>
          <cell r="E78">
            <v>2160</v>
          </cell>
          <cell r="F78">
            <v>9720</v>
          </cell>
        </row>
        <row r="79">
          <cell r="A79" t="str">
            <v>TER-1/2</v>
          </cell>
          <cell r="B79" t="str">
            <v xml:space="preserve">ADAPTADOR PVC CONDUIT 1/2 </v>
          </cell>
          <cell r="C79" t="str">
            <v>UND</v>
          </cell>
          <cell r="D79">
            <v>2</v>
          </cell>
          <cell r="E79">
            <v>140</v>
          </cell>
          <cell r="F79">
            <v>280</v>
          </cell>
        </row>
        <row r="80">
          <cell r="A80" t="str">
            <v>CAJA-G-C</v>
          </cell>
          <cell r="B80" t="str">
            <v>CAJA GALVANIZADA CUADRADA</v>
          </cell>
          <cell r="C80">
            <v>0</v>
          </cell>
          <cell r="D80">
            <v>1</v>
          </cell>
          <cell r="E80">
            <v>1480</v>
          </cell>
          <cell r="F80">
            <v>1480</v>
          </cell>
        </row>
        <row r="81">
          <cell r="A81" t="str">
            <v>CURVA-1/2</v>
          </cell>
          <cell r="B81" t="str">
            <v xml:space="preserve">CURVA PVC CONDUIT 1/2 </v>
          </cell>
          <cell r="C81" t="str">
            <v>UND</v>
          </cell>
          <cell r="D81">
            <v>2</v>
          </cell>
          <cell r="E81">
            <v>190</v>
          </cell>
          <cell r="F81">
            <v>380</v>
          </cell>
        </row>
        <row r="82">
          <cell r="A82" t="str">
            <v>INT-TIM</v>
          </cell>
          <cell r="B82" t="str">
            <v xml:space="preserve">INTERRUPTOR TIMBRE </v>
          </cell>
          <cell r="C82" t="str">
            <v>Un</v>
          </cell>
          <cell r="D82">
            <v>1</v>
          </cell>
          <cell r="E82">
            <v>0</v>
          </cell>
          <cell r="F82">
            <v>0</v>
          </cell>
        </row>
        <row r="83">
          <cell r="A83" t="str">
            <v>CINTA-33</v>
          </cell>
          <cell r="B83" t="str">
            <v>CINTA AISLANTE 33 DE 3M</v>
          </cell>
          <cell r="C83" t="str">
            <v>Rollo</v>
          </cell>
          <cell r="D83">
            <v>0.1</v>
          </cell>
          <cell r="E83">
            <v>8000</v>
          </cell>
          <cell r="F83">
            <v>800</v>
          </cell>
        </row>
        <row r="84">
          <cell r="A84" t="str">
            <v>LIMPVC</v>
          </cell>
          <cell r="B84" t="str">
            <v>LIMPIADOR  PVC 760 GR</v>
          </cell>
          <cell r="C84" t="str">
            <v>Gl</v>
          </cell>
          <cell r="D84">
            <v>0.01</v>
          </cell>
          <cell r="E84">
            <v>15000</v>
          </cell>
          <cell r="F84">
            <v>150</v>
          </cell>
        </row>
        <row r="89">
          <cell r="A89" t="str">
            <v>S-INTS</v>
          </cell>
          <cell r="B89" t="str">
            <v>SALIDA INTERRUPTOR SENCILLO</v>
          </cell>
          <cell r="C89" t="str">
            <v>UN</v>
          </cell>
          <cell r="E89" t="str">
            <v>COSTO ITEM</v>
          </cell>
          <cell r="F89">
            <v>39056.5</v>
          </cell>
        </row>
        <row r="91">
          <cell r="A91" t="str">
            <v>CODIGO</v>
          </cell>
          <cell r="B91" t="str">
            <v>DETALLE</v>
          </cell>
          <cell r="C91" t="str">
            <v>UNIDAD</v>
          </cell>
          <cell r="D91" t="str">
            <v>CANTIDAD</v>
          </cell>
          <cell r="E91" t="str">
            <v>V/UNITARIO</v>
          </cell>
          <cell r="F91" t="str">
            <v>V/PARCIAL</v>
          </cell>
        </row>
        <row r="92">
          <cell r="A92" t="str">
            <v>SOLPVC</v>
          </cell>
          <cell r="B92" t="str">
            <v>SOLDADURA LIQUIDA PVC 1/4 GAL.</v>
          </cell>
          <cell r="C92" t="str">
            <v>Gl</v>
          </cell>
          <cell r="D92">
            <v>0.01</v>
          </cell>
          <cell r="E92">
            <v>15000</v>
          </cell>
          <cell r="F92">
            <v>150</v>
          </cell>
        </row>
        <row r="93">
          <cell r="A93" t="str">
            <v>ALCU-12</v>
          </cell>
          <cell r="B93" t="str">
            <v>ALAMBRE DE COBRE THHN No. 12</v>
          </cell>
          <cell r="C93" t="str">
            <v>Ml</v>
          </cell>
          <cell r="D93">
            <v>9</v>
          </cell>
          <cell r="E93">
            <v>1659</v>
          </cell>
          <cell r="F93">
            <v>14931</v>
          </cell>
        </row>
        <row r="94">
          <cell r="A94" t="str">
            <v>ALCU-12</v>
          </cell>
          <cell r="B94" t="str">
            <v>ALAMBRE DE COBRE THHN No. 12</v>
          </cell>
          <cell r="C94" t="str">
            <v>Ml</v>
          </cell>
          <cell r="D94">
            <v>4.5</v>
          </cell>
          <cell r="E94">
            <v>1659</v>
          </cell>
          <cell r="F94">
            <v>7465.5</v>
          </cell>
        </row>
        <row r="95">
          <cell r="A95" t="str">
            <v>TUBPVC-1/2</v>
          </cell>
          <cell r="B95" t="str">
            <v>TUBO PVC CONDUIT 1/2 X 3MTS</v>
          </cell>
          <cell r="C95" t="str">
            <v>UND</v>
          </cell>
          <cell r="D95">
            <v>4.5</v>
          </cell>
          <cell r="E95">
            <v>2160</v>
          </cell>
          <cell r="F95">
            <v>9720</v>
          </cell>
        </row>
        <row r="96">
          <cell r="A96" t="str">
            <v>TER-1/2</v>
          </cell>
          <cell r="B96" t="str">
            <v xml:space="preserve">ADAPTADOR PVC CONDUIT 1/2 </v>
          </cell>
          <cell r="C96" t="str">
            <v>UND</v>
          </cell>
          <cell r="D96">
            <v>2</v>
          </cell>
          <cell r="E96">
            <v>140</v>
          </cell>
          <cell r="F96">
            <v>280</v>
          </cell>
        </row>
        <row r="97">
          <cell r="A97" t="str">
            <v>CAJA-G-C</v>
          </cell>
          <cell r="B97" t="str">
            <v>CAJA GALVANIZADA CUADRADA</v>
          </cell>
          <cell r="C97">
            <v>0</v>
          </cell>
          <cell r="D97">
            <v>1</v>
          </cell>
          <cell r="E97">
            <v>1480</v>
          </cell>
          <cell r="F97">
            <v>1480</v>
          </cell>
        </row>
        <row r="98">
          <cell r="A98" t="str">
            <v>CURVA-1/2</v>
          </cell>
          <cell r="B98" t="str">
            <v xml:space="preserve">CURVA PVC CONDUIT 1/2 </v>
          </cell>
          <cell r="C98" t="str">
            <v>UND</v>
          </cell>
          <cell r="D98">
            <v>2</v>
          </cell>
          <cell r="E98">
            <v>190</v>
          </cell>
          <cell r="F98">
            <v>380</v>
          </cell>
        </row>
        <row r="99">
          <cell r="A99" t="str">
            <v>INT-S</v>
          </cell>
          <cell r="B99" t="str">
            <v xml:space="preserve">INTERRUPTOR SENCILLO </v>
          </cell>
          <cell r="C99" t="str">
            <v>UND</v>
          </cell>
          <cell r="D99">
            <v>1</v>
          </cell>
          <cell r="E99">
            <v>3700</v>
          </cell>
          <cell r="F99">
            <v>3700</v>
          </cell>
        </row>
        <row r="100">
          <cell r="A100" t="str">
            <v>CINTA-33</v>
          </cell>
          <cell r="B100" t="str">
            <v>CINTA AISLANTE 33 DE 3M</v>
          </cell>
          <cell r="C100" t="str">
            <v>Rollo</v>
          </cell>
          <cell r="D100">
            <v>0.1</v>
          </cell>
          <cell r="E100">
            <v>8000</v>
          </cell>
          <cell r="F100">
            <v>800</v>
          </cell>
        </row>
        <row r="101">
          <cell r="A101" t="str">
            <v>LIMPVC</v>
          </cell>
          <cell r="B101" t="str">
            <v>LIMPIADOR  PVC 760 GR</v>
          </cell>
          <cell r="C101" t="str">
            <v>Gl</v>
          </cell>
          <cell r="D101">
            <v>0.01</v>
          </cell>
          <cell r="E101">
            <v>15000</v>
          </cell>
          <cell r="F101">
            <v>150</v>
          </cell>
        </row>
        <row r="105">
          <cell r="A105" t="str">
            <v>S-INTD</v>
          </cell>
          <cell r="B105" t="str">
            <v>SALIDA INTERRUPTOR DOBLE</v>
          </cell>
          <cell r="C105" t="str">
            <v>UN</v>
          </cell>
          <cell r="E105" t="str">
            <v>COSTO ITEM</v>
          </cell>
          <cell r="F105">
            <v>48462</v>
          </cell>
        </row>
        <row r="107">
          <cell r="A107" t="str">
            <v>CODIGO</v>
          </cell>
          <cell r="B107" t="str">
            <v>DETALLE</v>
          </cell>
          <cell r="C107" t="str">
            <v>UNIDAD</v>
          </cell>
          <cell r="D107" t="str">
            <v>CANTIDAD</v>
          </cell>
          <cell r="E107" t="str">
            <v>V/UNITARIO</v>
          </cell>
          <cell r="F107" t="str">
            <v>V/PARCIAL</v>
          </cell>
        </row>
        <row r="108">
          <cell r="A108" t="str">
            <v>SOLPVC</v>
          </cell>
          <cell r="B108" t="str">
            <v>SOLDADURA LIQUIDA PVC 1/4 GAL.</v>
          </cell>
          <cell r="C108" t="str">
            <v>Gl</v>
          </cell>
          <cell r="D108">
            <v>0.01</v>
          </cell>
          <cell r="E108">
            <v>15000</v>
          </cell>
          <cell r="F108">
            <v>150</v>
          </cell>
        </row>
        <row r="109">
          <cell r="A109" t="str">
            <v>ALCU-12</v>
          </cell>
          <cell r="B109" t="str">
            <v>ALAMBRE DE COBRE THHN No. 12</v>
          </cell>
          <cell r="C109" t="str">
            <v>Ml</v>
          </cell>
          <cell r="D109">
            <v>13.5</v>
          </cell>
          <cell r="E109">
            <v>1659</v>
          </cell>
          <cell r="F109">
            <v>22396.5</v>
          </cell>
        </row>
        <row r="110">
          <cell r="A110" t="str">
            <v>ALCU-12</v>
          </cell>
          <cell r="B110" t="str">
            <v>ALAMBRE DE COBRE THHN No. 12</v>
          </cell>
          <cell r="C110" t="str">
            <v>Ml</v>
          </cell>
          <cell r="D110">
            <v>4.5</v>
          </cell>
          <cell r="E110">
            <v>1659</v>
          </cell>
          <cell r="F110">
            <v>7465.5</v>
          </cell>
        </row>
        <row r="111">
          <cell r="A111" t="str">
            <v>TUBPVC-1/2</v>
          </cell>
          <cell r="B111" t="str">
            <v>TUBO PVC CONDUIT 1/2 X 3MTS</v>
          </cell>
          <cell r="C111" t="str">
            <v>UND</v>
          </cell>
          <cell r="D111">
            <v>4.5</v>
          </cell>
          <cell r="E111">
            <v>2160</v>
          </cell>
          <cell r="F111">
            <v>9720</v>
          </cell>
        </row>
        <row r="112">
          <cell r="A112" t="str">
            <v>TER-1/2</v>
          </cell>
          <cell r="B112" t="str">
            <v xml:space="preserve">ADAPTADOR PVC CONDUIT 1/2 </v>
          </cell>
          <cell r="C112" t="str">
            <v>UND</v>
          </cell>
          <cell r="D112">
            <v>2</v>
          </cell>
          <cell r="E112">
            <v>140</v>
          </cell>
          <cell r="F112">
            <v>280</v>
          </cell>
        </row>
        <row r="113">
          <cell r="A113" t="str">
            <v>CAJA-G-C</v>
          </cell>
          <cell r="B113" t="str">
            <v>CAJA GALVANIZADA CUADRADA</v>
          </cell>
          <cell r="C113">
            <v>0</v>
          </cell>
          <cell r="D113">
            <v>1</v>
          </cell>
          <cell r="E113">
            <v>1480</v>
          </cell>
          <cell r="F113">
            <v>1480</v>
          </cell>
        </row>
        <row r="114">
          <cell r="A114" t="str">
            <v>CURVA-1/2</v>
          </cell>
          <cell r="B114" t="str">
            <v xml:space="preserve">CURVA PVC CONDUIT 1/2 </v>
          </cell>
          <cell r="C114" t="str">
            <v>UND</v>
          </cell>
          <cell r="D114">
            <v>2</v>
          </cell>
          <cell r="E114">
            <v>190</v>
          </cell>
          <cell r="F114">
            <v>380</v>
          </cell>
        </row>
        <row r="115">
          <cell r="A115" t="str">
            <v>INT-D</v>
          </cell>
          <cell r="B115" t="str">
            <v xml:space="preserve">INTERRUPTOR DOBLE   </v>
          </cell>
          <cell r="C115" t="str">
            <v>UND</v>
          </cell>
          <cell r="D115">
            <v>1</v>
          </cell>
          <cell r="E115">
            <v>5640</v>
          </cell>
          <cell r="F115">
            <v>5640</v>
          </cell>
        </row>
        <row r="116">
          <cell r="A116" t="str">
            <v>CINTA-33</v>
          </cell>
          <cell r="B116" t="str">
            <v>CINTA AISLANTE 33 DE 3M</v>
          </cell>
          <cell r="C116" t="str">
            <v>Rollo</v>
          </cell>
          <cell r="D116">
            <v>0.1</v>
          </cell>
          <cell r="E116">
            <v>8000</v>
          </cell>
          <cell r="F116">
            <v>800</v>
          </cell>
        </row>
        <row r="117">
          <cell r="A117" t="str">
            <v>LIMPVC</v>
          </cell>
          <cell r="B117" t="str">
            <v>LIMPIADOR  PVC 760 GR</v>
          </cell>
          <cell r="C117" t="str">
            <v>Gl</v>
          </cell>
          <cell r="D117">
            <v>0.01</v>
          </cell>
          <cell r="E117">
            <v>15000</v>
          </cell>
          <cell r="F117">
            <v>150</v>
          </cell>
        </row>
        <row r="120">
          <cell r="A120" t="str">
            <v>S-INTT</v>
          </cell>
          <cell r="B120" t="str">
            <v>SALIDA INTERRUPTOR TRIPLE</v>
          </cell>
          <cell r="C120" t="str">
            <v>UN</v>
          </cell>
          <cell r="E120" t="str">
            <v>COSTO ITEM</v>
          </cell>
          <cell r="F120">
            <v>57837.5</v>
          </cell>
        </row>
        <row r="122">
          <cell r="A122" t="str">
            <v>CODIGO</v>
          </cell>
          <cell r="B122" t="str">
            <v>DETALLE</v>
          </cell>
          <cell r="C122" t="str">
            <v>UNIDAD</v>
          </cell>
          <cell r="D122" t="str">
            <v>CANTIDAD</v>
          </cell>
          <cell r="E122" t="str">
            <v>V/UNITARIO</v>
          </cell>
          <cell r="F122" t="str">
            <v>V/PARCIAL</v>
          </cell>
        </row>
        <row r="123">
          <cell r="A123" t="str">
            <v>SOLPVC</v>
          </cell>
          <cell r="B123" t="str">
            <v>SOLDADURA LIQUIDA PVC 1/4 GAL.</v>
          </cell>
          <cell r="C123" t="str">
            <v>Gl</v>
          </cell>
          <cell r="D123">
            <v>0.01</v>
          </cell>
          <cell r="E123">
            <v>15000</v>
          </cell>
          <cell r="F123">
            <v>150</v>
          </cell>
        </row>
        <row r="124">
          <cell r="A124" t="str">
            <v>ALCU-12</v>
          </cell>
          <cell r="B124" t="str">
            <v>ALAMBRE DE COBRE THHN No. 12</v>
          </cell>
          <cell r="C124" t="str">
            <v>Ml</v>
          </cell>
          <cell r="D124">
            <v>18</v>
          </cell>
          <cell r="E124">
            <v>1659</v>
          </cell>
          <cell r="F124">
            <v>29862</v>
          </cell>
        </row>
        <row r="125">
          <cell r="A125" t="str">
            <v>ALCU-12</v>
          </cell>
          <cell r="B125" t="str">
            <v>ALAMBRE DE COBRE THHN No. 12</v>
          </cell>
          <cell r="C125" t="str">
            <v>Ml</v>
          </cell>
          <cell r="D125">
            <v>4.5</v>
          </cell>
          <cell r="E125">
            <v>1659</v>
          </cell>
          <cell r="F125">
            <v>7465.5</v>
          </cell>
        </row>
        <row r="126">
          <cell r="A126" t="str">
            <v>TUBPVC-1/2</v>
          </cell>
          <cell r="B126" t="str">
            <v>TUBO PVC CONDUIT 1/2 X 3MTS</v>
          </cell>
          <cell r="C126" t="str">
            <v>UND</v>
          </cell>
          <cell r="D126">
            <v>4.5</v>
          </cell>
          <cell r="E126">
            <v>2160</v>
          </cell>
          <cell r="F126">
            <v>9720</v>
          </cell>
        </row>
        <row r="127">
          <cell r="A127" t="str">
            <v>TER-1/2</v>
          </cell>
          <cell r="B127" t="str">
            <v xml:space="preserve">ADAPTADOR PVC CONDUIT 1/2 </v>
          </cell>
          <cell r="C127" t="str">
            <v>UND</v>
          </cell>
          <cell r="D127">
            <v>2</v>
          </cell>
          <cell r="E127">
            <v>140</v>
          </cell>
          <cell r="F127">
            <v>280</v>
          </cell>
        </row>
        <row r="128">
          <cell r="A128" t="str">
            <v>CAJA-G-C</v>
          </cell>
          <cell r="B128" t="str">
            <v>CAJA GALVANIZADA CUADRADA</v>
          </cell>
          <cell r="C128">
            <v>0</v>
          </cell>
          <cell r="D128">
            <v>1</v>
          </cell>
          <cell r="E128">
            <v>1480</v>
          </cell>
          <cell r="F128">
            <v>1480</v>
          </cell>
        </row>
        <row r="129">
          <cell r="A129" t="str">
            <v>CURVA-1/2</v>
          </cell>
          <cell r="B129" t="str">
            <v xml:space="preserve">CURVA PVC CONDUIT 1/2 </v>
          </cell>
          <cell r="C129" t="str">
            <v>UND</v>
          </cell>
          <cell r="D129">
            <v>2</v>
          </cell>
          <cell r="E129">
            <v>190</v>
          </cell>
          <cell r="F129">
            <v>380</v>
          </cell>
        </row>
        <row r="130">
          <cell r="A130" t="str">
            <v>INT-T</v>
          </cell>
          <cell r="B130" t="str">
            <v xml:space="preserve">INTERRUPTOR TRIPLE   </v>
          </cell>
          <cell r="C130" t="str">
            <v>UND</v>
          </cell>
          <cell r="D130">
            <v>1</v>
          </cell>
          <cell r="E130">
            <v>7550</v>
          </cell>
          <cell r="F130">
            <v>7550</v>
          </cell>
        </row>
        <row r="131">
          <cell r="A131" t="str">
            <v>CINTA-33</v>
          </cell>
          <cell r="B131" t="str">
            <v>CINTA AISLANTE 33 DE 3M</v>
          </cell>
          <cell r="C131" t="str">
            <v>Rollo</v>
          </cell>
          <cell r="D131">
            <v>0.1</v>
          </cell>
          <cell r="E131">
            <v>8000</v>
          </cell>
          <cell r="F131">
            <v>800</v>
          </cell>
        </row>
        <row r="132">
          <cell r="A132" t="str">
            <v>LIMPVC</v>
          </cell>
          <cell r="B132" t="str">
            <v>LIMPIADOR  PVC 760 GR</v>
          </cell>
          <cell r="C132" t="str">
            <v>Gl</v>
          </cell>
          <cell r="D132">
            <v>0.01</v>
          </cell>
          <cell r="E132">
            <v>15000</v>
          </cell>
          <cell r="F132">
            <v>150</v>
          </cell>
        </row>
        <row r="135">
          <cell r="A135" t="str">
            <v>S-INTCS</v>
          </cell>
          <cell r="B135" t="str">
            <v>SALIDA INTERRUPTOR CONMUTABLE SENCILLO</v>
          </cell>
          <cell r="C135" t="str">
            <v>UN</v>
          </cell>
          <cell r="E135" t="str">
            <v>COSTO ITEM</v>
          </cell>
          <cell r="F135">
            <v>54547.5</v>
          </cell>
        </row>
        <row r="137">
          <cell r="A137" t="str">
            <v>CODIGO</v>
          </cell>
          <cell r="B137" t="str">
            <v>DETALLE</v>
          </cell>
          <cell r="C137" t="str">
            <v>UNIDAD</v>
          </cell>
          <cell r="D137" t="str">
            <v>CANTIDAD</v>
          </cell>
          <cell r="E137" t="str">
            <v>V/UNITARIO</v>
          </cell>
          <cell r="F137" t="str">
            <v>V/PARCIAL</v>
          </cell>
        </row>
        <row r="138">
          <cell r="A138" t="str">
            <v>SOLPVC</v>
          </cell>
          <cell r="B138" t="str">
            <v>SOLDADURA LIQUIDA PVC 1/4 GAL.</v>
          </cell>
          <cell r="C138" t="str">
            <v>Gl</v>
          </cell>
          <cell r="D138">
            <v>0.01</v>
          </cell>
          <cell r="E138">
            <v>15000</v>
          </cell>
          <cell r="F138">
            <v>150</v>
          </cell>
        </row>
        <row r="139">
          <cell r="A139" t="str">
            <v>ALCU-12</v>
          </cell>
          <cell r="B139" t="str">
            <v>ALAMBRE DE COBRE THHN No. 12</v>
          </cell>
          <cell r="C139" t="str">
            <v>Ml</v>
          </cell>
          <cell r="D139">
            <v>13.5</v>
          </cell>
          <cell r="E139">
            <v>1659</v>
          </cell>
          <cell r="F139">
            <v>22396.5</v>
          </cell>
        </row>
        <row r="140">
          <cell r="A140" t="str">
            <v>ALCU-12</v>
          </cell>
          <cell r="B140" t="str">
            <v>ALAMBRE DE COBRE THHN No. 12</v>
          </cell>
          <cell r="C140" t="str">
            <v>Ml</v>
          </cell>
          <cell r="D140">
            <v>9</v>
          </cell>
          <cell r="E140">
            <v>1659</v>
          </cell>
          <cell r="F140">
            <v>14931</v>
          </cell>
        </row>
        <row r="141">
          <cell r="A141" t="str">
            <v>TUBPVC-1/2</v>
          </cell>
          <cell r="B141" t="str">
            <v>TUBO PVC CONDUIT 1/2 X 3MTS</v>
          </cell>
          <cell r="C141" t="str">
            <v>UND</v>
          </cell>
          <cell r="D141">
            <v>4.5</v>
          </cell>
          <cell r="E141">
            <v>2160</v>
          </cell>
          <cell r="F141">
            <v>9720</v>
          </cell>
        </row>
        <row r="142">
          <cell r="A142" t="str">
            <v>TER-1/2</v>
          </cell>
          <cell r="B142" t="str">
            <v xml:space="preserve">ADAPTADOR PVC CONDUIT 1/2 </v>
          </cell>
          <cell r="C142" t="str">
            <v>UND</v>
          </cell>
          <cell r="D142">
            <v>2</v>
          </cell>
          <cell r="E142">
            <v>140</v>
          </cell>
          <cell r="F142">
            <v>280</v>
          </cell>
        </row>
        <row r="143">
          <cell r="A143" t="str">
            <v>CAJA-G-C</v>
          </cell>
          <cell r="B143" t="str">
            <v>CAJA GALVANIZADA CUADRADA</v>
          </cell>
          <cell r="C143">
            <v>0</v>
          </cell>
          <cell r="D143">
            <v>1</v>
          </cell>
          <cell r="E143">
            <v>1480</v>
          </cell>
          <cell r="F143">
            <v>1480</v>
          </cell>
        </row>
        <row r="144">
          <cell r="A144" t="str">
            <v>CURVA-1/2</v>
          </cell>
          <cell r="B144" t="str">
            <v xml:space="preserve">CURVA PVC CONDUIT 1/2 </v>
          </cell>
          <cell r="C144" t="str">
            <v>UND</v>
          </cell>
          <cell r="D144">
            <v>2</v>
          </cell>
          <cell r="E144">
            <v>190</v>
          </cell>
          <cell r="F144">
            <v>380</v>
          </cell>
        </row>
        <row r="145">
          <cell r="A145" t="str">
            <v>INT-C</v>
          </cell>
          <cell r="B145" t="str">
            <v>INTERRUPTOR CONMUTABLE SENCILLO</v>
          </cell>
          <cell r="C145" t="str">
            <v>UND</v>
          </cell>
          <cell r="D145">
            <v>1</v>
          </cell>
          <cell r="E145">
            <v>4260</v>
          </cell>
          <cell r="F145">
            <v>4260</v>
          </cell>
        </row>
        <row r="146">
          <cell r="A146" t="str">
            <v>CINTA-33</v>
          </cell>
          <cell r="B146" t="str">
            <v>CINTA AISLANTE 33 DE 3M</v>
          </cell>
          <cell r="C146" t="str">
            <v>Rollo</v>
          </cell>
          <cell r="D146">
            <v>0.1</v>
          </cell>
          <cell r="E146">
            <v>8000</v>
          </cell>
          <cell r="F146">
            <v>800</v>
          </cell>
        </row>
        <row r="147">
          <cell r="A147" t="str">
            <v>LIMPVC</v>
          </cell>
          <cell r="B147" t="str">
            <v>LIMPIADOR  PVC 760 GR</v>
          </cell>
          <cell r="C147" t="str">
            <v>Gl</v>
          </cell>
          <cell r="D147">
            <v>0.01</v>
          </cell>
          <cell r="E147">
            <v>15000</v>
          </cell>
          <cell r="F147">
            <v>150</v>
          </cell>
        </row>
        <row r="150">
          <cell r="A150" t="str">
            <v>S-INTCD</v>
          </cell>
          <cell r="B150" t="str">
            <v>SALIDA INTERRUPTOR CONMUTABLE DOBLE</v>
          </cell>
          <cell r="C150" t="str">
            <v>UN</v>
          </cell>
          <cell r="E150" t="str">
            <v>COSTO ITEM</v>
          </cell>
          <cell r="F150">
            <v>66778</v>
          </cell>
        </row>
        <row r="152">
          <cell r="A152" t="str">
            <v>CODIGO</v>
          </cell>
          <cell r="B152" t="str">
            <v>DETALLE</v>
          </cell>
          <cell r="C152" t="str">
            <v>UNIDAD</v>
          </cell>
          <cell r="D152" t="str">
            <v>CANTIDAD</v>
          </cell>
          <cell r="E152" t="str">
            <v>V/UNITARIO</v>
          </cell>
          <cell r="F152" t="str">
            <v>V/PARCIAL</v>
          </cell>
        </row>
        <row r="153">
          <cell r="A153" t="str">
            <v>SOLPVC</v>
          </cell>
          <cell r="B153" t="str">
            <v>SOLDADURA LIQUIDA PVC 1/4 GAL.</v>
          </cell>
          <cell r="C153" t="str">
            <v>Gl</v>
          </cell>
          <cell r="D153">
            <v>0.01</v>
          </cell>
          <cell r="E153">
            <v>15000</v>
          </cell>
          <cell r="F153">
            <v>150</v>
          </cell>
        </row>
        <row r="154">
          <cell r="A154" t="str">
            <v>ALCU-12</v>
          </cell>
          <cell r="B154" t="str">
            <v>ALAMBRE DE COBRE THHN No. 12</v>
          </cell>
          <cell r="C154" t="str">
            <v>Ml</v>
          </cell>
          <cell r="D154">
            <v>18</v>
          </cell>
          <cell r="E154">
            <v>1659</v>
          </cell>
          <cell r="F154">
            <v>29862</v>
          </cell>
        </row>
        <row r="155">
          <cell r="A155" t="str">
            <v>ALCU-12</v>
          </cell>
          <cell r="B155" t="str">
            <v>ALAMBRE DE COBRE THHN No. 12</v>
          </cell>
          <cell r="C155" t="str">
            <v>Ml</v>
          </cell>
          <cell r="D155">
            <v>9</v>
          </cell>
          <cell r="E155">
            <v>1659</v>
          </cell>
          <cell r="F155">
            <v>14931</v>
          </cell>
        </row>
        <row r="156">
          <cell r="A156" t="str">
            <v>TUBPVC-1/2</v>
          </cell>
          <cell r="B156" t="str">
            <v>TUBO PVC CONDUIT 1/2 X 3MTS</v>
          </cell>
          <cell r="C156" t="str">
            <v>UND</v>
          </cell>
          <cell r="D156">
            <v>4.5</v>
          </cell>
          <cell r="E156">
            <v>2160</v>
          </cell>
          <cell r="F156">
            <v>9720</v>
          </cell>
        </row>
        <row r="157">
          <cell r="A157" t="str">
            <v>TER-1/2</v>
          </cell>
          <cell r="B157" t="str">
            <v xml:space="preserve">ADAPTADOR PVC CONDUIT 1/2 </v>
          </cell>
          <cell r="C157" t="str">
            <v>UND</v>
          </cell>
          <cell r="D157">
            <v>2</v>
          </cell>
          <cell r="E157">
            <v>140</v>
          </cell>
          <cell r="F157">
            <v>280</v>
          </cell>
        </row>
        <row r="158">
          <cell r="A158" t="str">
            <v>CAJA-G-C</v>
          </cell>
          <cell r="B158" t="str">
            <v>CAJA GALVANIZADA CUADRADA</v>
          </cell>
          <cell r="C158">
            <v>0</v>
          </cell>
          <cell r="D158">
            <v>1</v>
          </cell>
          <cell r="E158">
            <v>1480</v>
          </cell>
          <cell r="F158">
            <v>1480</v>
          </cell>
        </row>
        <row r="159">
          <cell r="A159" t="str">
            <v>CURVA-1/2</v>
          </cell>
          <cell r="B159" t="str">
            <v xml:space="preserve">CURVA PVC CONDUIT 1/2 </v>
          </cell>
          <cell r="C159" t="str">
            <v>UND</v>
          </cell>
          <cell r="D159">
            <v>2</v>
          </cell>
          <cell r="E159">
            <v>190</v>
          </cell>
          <cell r="F159">
            <v>380</v>
          </cell>
        </row>
        <row r="160">
          <cell r="A160" t="str">
            <v>INT-CD</v>
          </cell>
          <cell r="B160" t="str">
            <v xml:space="preserve">INTERRUPTOR CONMUTABLE DOBLE </v>
          </cell>
          <cell r="C160" t="str">
            <v>Un</v>
          </cell>
          <cell r="D160">
            <v>1</v>
          </cell>
          <cell r="E160">
            <v>9025</v>
          </cell>
          <cell r="F160">
            <v>9025</v>
          </cell>
        </row>
        <row r="161">
          <cell r="A161" t="str">
            <v>CINTA-33</v>
          </cell>
          <cell r="B161" t="str">
            <v>CINTA AISLANTE 33 DE 3M</v>
          </cell>
          <cell r="C161" t="str">
            <v>Rollo</v>
          </cell>
          <cell r="D161">
            <v>0.1</v>
          </cell>
          <cell r="E161">
            <v>8000</v>
          </cell>
          <cell r="F161">
            <v>800</v>
          </cell>
        </row>
        <row r="162">
          <cell r="A162" t="str">
            <v>LIMPVC</v>
          </cell>
          <cell r="B162" t="str">
            <v>LIMPIADOR  PVC 760 GR</v>
          </cell>
          <cell r="C162" t="str">
            <v>Gl</v>
          </cell>
          <cell r="D162">
            <v>0.01</v>
          </cell>
          <cell r="E162">
            <v>15000</v>
          </cell>
          <cell r="F162">
            <v>150</v>
          </cell>
        </row>
        <row r="166">
          <cell r="A166" t="str">
            <v>S-TTEL</v>
          </cell>
          <cell r="B166" t="str">
            <v>SALIDA TOMA TELEFONICO</v>
          </cell>
          <cell r="C166" t="str">
            <v>UN</v>
          </cell>
          <cell r="E166" t="str">
            <v>COSTO ITEM</v>
          </cell>
          <cell r="F166">
            <v>26090</v>
          </cell>
        </row>
        <row r="168">
          <cell r="A168" t="str">
            <v>CODIGO</v>
          </cell>
          <cell r="B168" t="str">
            <v>DETALLE</v>
          </cell>
          <cell r="C168" t="str">
            <v>UNIDAD</v>
          </cell>
          <cell r="D168" t="str">
            <v>CANTIDAD</v>
          </cell>
          <cell r="E168" t="str">
            <v>V/UNITARIO</v>
          </cell>
          <cell r="F168" t="str">
            <v>V/PARCIAL</v>
          </cell>
        </row>
        <row r="169">
          <cell r="A169" t="str">
            <v>SOLPVC</v>
          </cell>
          <cell r="B169" t="str">
            <v>SOLDADURA LIQUIDA PVC 1/4 GAL.</v>
          </cell>
          <cell r="C169" t="str">
            <v>Gl</v>
          </cell>
          <cell r="D169">
            <v>0.01</v>
          </cell>
          <cell r="E169">
            <v>15000</v>
          </cell>
          <cell r="F169">
            <v>150</v>
          </cell>
        </row>
        <row r="170">
          <cell r="A170" t="str">
            <v>TUBPVC-1/2</v>
          </cell>
          <cell r="B170" t="str">
            <v>TUBO PVC CONDUIT 1/2 X 3MTS</v>
          </cell>
          <cell r="C170" t="str">
            <v>UND</v>
          </cell>
          <cell r="D170">
            <v>9</v>
          </cell>
          <cell r="E170">
            <v>2160</v>
          </cell>
          <cell r="F170">
            <v>19440</v>
          </cell>
        </row>
        <row r="171">
          <cell r="A171" t="str">
            <v>TER-1/2</v>
          </cell>
          <cell r="B171" t="str">
            <v xml:space="preserve">ADAPTADOR PVC CONDUIT 1/2 </v>
          </cell>
          <cell r="C171" t="str">
            <v>UND</v>
          </cell>
          <cell r="D171">
            <v>2</v>
          </cell>
          <cell r="E171">
            <v>140</v>
          </cell>
          <cell r="F171">
            <v>280</v>
          </cell>
        </row>
        <row r="172">
          <cell r="A172" t="str">
            <v>CAJA-G-C</v>
          </cell>
          <cell r="B172" t="str">
            <v>CAJA GALVANIZADA CUADRADA</v>
          </cell>
          <cell r="C172">
            <v>0</v>
          </cell>
          <cell r="D172">
            <v>1</v>
          </cell>
          <cell r="E172">
            <v>1480</v>
          </cell>
          <cell r="F172">
            <v>1480</v>
          </cell>
        </row>
        <row r="173">
          <cell r="A173" t="str">
            <v>CURVA-1/2</v>
          </cell>
          <cell r="B173" t="str">
            <v xml:space="preserve">CURVA PVC CONDUIT 1/2 </v>
          </cell>
          <cell r="C173" t="str">
            <v>UND</v>
          </cell>
          <cell r="D173">
            <v>2</v>
          </cell>
          <cell r="E173">
            <v>190</v>
          </cell>
          <cell r="F173">
            <v>380</v>
          </cell>
        </row>
        <row r="174">
          <cell r="A174" t="str">
            <v>TOMA-TEL</v>
          </cell>
          <cell r="B174" t="str">
            <v xml:space="preserve">TOMA TELEFONICA DUPLEX </v>
          </cell>
          <cell r="C174" t="str">
            <v>Un</v>
          </cell>
          <cell r="D174">
            <v>1</v>
          </cell>
          <cell r="E174">
            <v>3410</v>
          </cell>
          <cell r="F174">
            <v>3410</v>
          </cell>
        </row>
        <row r="175">
          <cell r="A175" t="str">
            <v>CINTA-33</v>
          </cell>
          <cell r="B175" t="str">
            <v>CINTA AISLANTE 33 DE 3M</v>
          </cell>
          <cell r="C175" t="str">
            <v>Rollo</v>
          </cell>
          <cell r="D175">
            <v>0.1</v>
          </cell>
          <cell r="E175">
            <v>8000</v>
          </cell>
          <cell r="F175">
            <v>800</v>
          </cell>
        </row>
        <row r="176">
          <cell r="A176" t="str">
            <v>LIMPVC</v>
          </cell>
          <cell r="B176" t="str">
            <v>LIMPIADOR  PVC 760 GR</v>
          </cell>
          <cell r="C176" t="str">
            <v>Gl</v>
          </cell>
          <cell r="D176">
            <v>0.01</v>
          </cell>
          <cell r="E176">
            <v>15000</v>
          </cell>
          <cell r="F176">
            <v>150</v>
          </cell>
        </row>
        <row r="179">
          <cell r="A179" t="str">
            <v>S-TTV</v>
          </cell>
          <cell r="B179" t="str">
            <v>SALIDA TOMA TELEVISION</v>
          </cell>
          <cell r="C179" t="str">
            <v>UN</v>
          </cell>
          <cell r="E179" t="str">
            <v>COSTO ITEM</v>
          </cell>
          <cell r="F179">
            <v>34190</v>
          </cell>
        </row>
        <row r="181">
          <cell r="A181" t="str">
            <v>CODIGO</v>
          </cell>
          <cell r="B181" t="str">
            <v>DETALLE</v>
          </cell>
          <cell r="C181" t="str">
            <v>UNIDAD</v>
          </cell>
          <cell r="D181" t="str">
            <v>CANTIDAD</v>
          </cell>
          <cell r="E181" t="str">
            <v>V/UNITARIO</v>
          </cell>
          <cell r="F181" t="str">
            <v>V/PARCIAL</v>
          </cell>
        </row>
        <row r="182">
          <cell r="A182" t="str">
            <v>SOLPVC</v>
          </cell>
          <cell r="B182" t="str">
            <v>SOLDADURA LIQUIDA PVC 1/4 GAL.</v>
          </cell>
          <cell r="C182" t="str">
            <v>Gl</v>
          </cell>
          <cell r="D182">
            <v>0.01</v>
          </cell>
          <cell r="E182">
            <v>15000</v>
          </cell>
          <cell r="F182">
            <v>150</v>
          </cell>
        </row>
        <row r="183">
          <cell r="A183" t="str">
            <v>RG-59</v>
          </cell>
          <cell r="B183" t="str">
            <v>CABLE COAXIAL RG-6 TV</v>
          </cell>
          <cell r="C183" t="str">
            <v>Ml</v>
          </cell>
          <cell r="D183">
            <v>9</v>
          </cell>
          <cell r="E183">
            <v>900</v>
          </cell>
          <cell r="F183">
            <v>8100</v>
          </cell>
        </row>
        <row r="184">
          <cell r="A184" t="str">
            <v>TUBPVC-1/2</v>
          </cell>
          <cell r="B184" t="str">
            <v>TUBO PVC CONDUIT 1/2 X 3MTS</v>
          </cell>
          <cell r="C184" t="str">
            <v>UND</v>
          </cell>
          <cell r="D184">
            <v>9</v>
          </cell>
          <cell r="E184">
            <v>2160</v>
          </cell>
          <cell r="F184">
            <v>19440</v>
          </cell>
        </row>
        <row r="185">
          <cell r="A185" t="str">
            <v>TER-1/2</v>
          </cell>
          <cell r="B185" t="str">
            <v xml:space="preserve">ADAPTADOR PVC CONDUIT 1/2 </v>
          </cell>
          <cell r="C185" t="str">
            <v>UND</v>
          </cell>
          <cell r="D185">
            <v>2</v>
          </cell>
          <cell r="E185">
            <v>140</v>
          </cell>
          <cell r="F185">
            <v>280</v>
          </cell>
        </row>
        <row r="186">
          <cell r="A186" t="str">
            <v>CAJA-G-C</v>
          </cell>
          <cell r="B186" t="str">
            <v>CAJA GALVANIZADA CUADRADA</v>
          </cell>
          <cell r="C186">
            <v>0</v>
          </cell>
          <cell r="D186">
            <v>1</v>
          </cell>
          <cell r="E186">
            <v>1480</v>
          </cell>
          <cell r="F186">
            <v>1480</v>
          </cell>
        </row>
        <row r="187">
          <cell r="A187" t="str">
            <v>CURVA-1/2</v>
          </cell>
          <cell r="B187" t="str">
            <v xml:space="preserve">CURVA PVC CONDUIT 1/2 </v>
          </cell>
          <cell r="C187" t="str">
            <v>UND</v>
          </cell>
          <cell r="D187">
            <v>2</v>
          </cell>
          <cell r="E187">
            <v>190</v>
          </cell>
          <cell r="F187">
            <v>380</v>
          </cell>
        </row>
        <row r="188">
          <cell r="A188" t="str">
            <v>TOMA-TV</v>
          </cell>
          <cell r="B188" t="str">
            <v xml:space="preserve">TOMA COAXIAL </v>
          </cell>
          <cell r="C188" t="str">
            <v>Un</v>
          </cell>
          <cell r="D188">
            <v>1</v>
          </cell>
          <cell r="E188">
            <v>3410</v>
          </cell>
          <cell r="F188">
            <v>3410</v>
          </cell>
        </row>
        <row r="189">
          <cell r="A189" t="str">
            <v>CINTA-33</v>
          </cell>
          <cell r="B189" t="str">
            <v>CINTA AISLANTE 33 DE 3M</v>
          </cell>
          <cell r="C189" t="str">
            <v>Rollo</v>
          </cell>
          <cell r="D189">
            <v>0.1</v>
          </cell>
          <cell r="E189">
            <v>8000</v>
          </cell>
          <cell r="F189">
            <v>800</v>
          </cell>
        </row>
        <row r="190">
          <cell r="A190" t="str">
            <v>LIMPVC</v>
          </cell>
          <cell r="B190" t="str">
            <v>LIMPIADOR  PVC 760 GR</v>
          </cell>
          <cell r="C190" t="str">
            <v>Gl</v>
          </cell>
          <cell r="D190">
            <v>0.01</v>
          </cell>
          <cell r="E190">
            <v>15000</v>
          </cell>
          <cell r="F190">
            <v>150</v>
          </cell>
        </row>
        <row r="193">
          <cell r="A193" t="str">
            <v>BREK1X15</v>
          </cell>
          <cell r="B193" t="str">
            <v>SUMINISTRO  BREAKER 1 x 15 AMPERIOS</v>
          </cell>
          <cell r="C193" t="str">
            <v>UN</v>
          </cell>
          <cell r="E193" t="str">
            <v>COSTO ITEM</v>
          </cell>
          <cell r="F193">
            <v>5500</v>
          </cell>
        </row>
        <row r="195">
          <cell r="A195" t="str">
            <v>CODIGO</v>
          </cell>
          <cell r="B195" t="str">
            <v>DETALLE</v>
          </cell>
          <cell r="C195" t="str">
            <v>UNIDAD</v>
          </cell>
          <cell r="D195" t="str">
            <v>CANTIDAD</v>
          </cell>
          <cell r="E195" t="str">
            <v>V/UNITARIO</v>
          </cell>
          <cell r="F195" t="str">
            <v>V/PARCIAL</v>
          </cell>
        </row>
        <row r="196">
          <cell r="A196" t="str">
            <v>BRK-15</v>
          </cell>
          <cell r="B196" t="str">
            <v>BREAKER MONOPOLAR ENCHUFABLE 15 A</v>
          </cell>
          <cell r="C196">
            <v>0</v>
          </cell>
          <cell r="D196">
            <v>1</v>
          </cell>
          <cell r="E196">
            <v>5500</v>
          </cell>
          <cell r="F196">
            <v>5500</v>
          </cell>
        </row>
        <row r="199">
          <cell r="A199" t="str">
            <v>BREK1X20</v>
          </cell>
          <cell r="B199" t="str">
            <v>SUMINISTRO   BREAKER 1 x 20 AMPERIOS</v>
          </cell>
          <cell r="C199" t="str">
            <v>UN</v>
          </cell>
          <cell r="E199" t="str">
            <v>COSTO ITEM</v>
          </cell>
          <cell r="F199">
            <v>5800</v>
          </cell>
        </row>
        <row r="201">
          <cell r="A201" t="str">
            <v>CODIGO</v>
          </cell>
          <cell r="B201" t="str">
            <v>DETALLE</v>
          </cell>
          <cell r="C201" t="str">
            <v>UNIDAD</v>
          </cell>
          <cell r="D201" t="str">
            <v>CANTIDAD</v>
          </cell>
          <cell r="E201" t="str">
            <v>V/UNITARIO</v>
          </cell>
          <cell r="F201" t="str">
            <v>V/PARCIAL</v>
          </cell>
        </row>
        <row r="202">
          <cell r="A202" t="str">
            <v>BRK-20</v>
          </cell>
          <cell r="B202" t="str">
            <v>BREAKER MONOPOLAR ENCHUFABLE 20 A</v>
          </cell>
          <cell r="C202">
            <v>0</v>
          </cell>
          <cell r="D202">
            <v>1</v>
          </cell>
          <cell r="E202">
            <v>5800</v>
          </cell>
          <cell r="F202">
            <v>5800</v>
          </cell>
        </row>
        <row r="205">
          <cell r="A205" t="str">
            <v>BREK1X30</v>
          </cell>
          <cell r="B205" t="str">
            <v>SUMINISTRO   BREAKER 1 x 30 AMPERIOS</v>
          </cell>
          <cell r="C205" t="str">
            <v>UN</v>
          </cell>
          <cell r="E205" t="str">
            <v>COSTO ITEM</v>
          </cell>
          <cell r="F205">
            <v>5500</v>
          </cell>
        </row>
        <row r="207">
          <cell r="A207" t="str">
            <v>CODIGO</v>
          </cell>
          <cell r="B207" t="str">
            <v>DETALLE</v>
          </cell>
          <cell r="C207" t="str">
            <v>UNIDAD</v>
          </cell>
          <cell r="D207" t="str">
            <v>CANTIDAD</v>
          </cell>
          <cell r="E207" t="str">
            <v>V/UNITARIO</v>
          </cell>
          <cell r="F207" t="str">
            <v>V/PARCIAL</v>
          </cell>
        </row>
        <row r="208">
          <cell r="A208" t="str">
            <v>BRK-30</v>
          </cell>
          <cell r="B208" t="str">
            <v>BREAKER MONOPOLAR ENCHUFABLE 30 A</v>
          </cell>
          <cell r="C208">
            <v>0</v>
          </cell>
          <cell r="D208">
            <v>1</v>
          </cell>
          <cell r="E208">
            <v>5500</v>
          </cell>
          <cell r="F208">
            <v>5500</v>
          </cell>
        </row>
        <row r="211">
          <cell r="A211" t="str">
            <v>BREK1X50</v>
          </cell>
          <cell r="B211" t="str">
            <v>SUMINISTRO   BREAKER 1 x 30 AMPERIOS</v>
          </cell>
          <cell r="C211" t="str">
            <v>UN</v>
          </cell>
          <cell r="E211" t="str">
            <v>COSTO ITEM</v>
          </cell>
          <cell r="F211">
            <v>5500</v>
          </cell>
        </row>
        <row r="213">
          <cell r="A213" t="str">
            <v>CODIGO</v>
          </cell>
          <cell r="B213" t="str">
            <v>DETALLE</v>
          </cell>
          <cell r="C213" t="str">
            <v>UNIDAD</v>
          </cell>
          <cell r="D213" t="str">
            <v>CANTIDAD</v>
          </cell>
          <cell r="E213" t="str">
            <v>V/UNITARIO</v>
          </cell>
          <cell r="F213" t="str">
            <v>V/PARCIAL</v>
          </cell>
        </row>
        <row r="214">
          <cell r="A214" t="str">
            <v>BRK-50</v>
          </cell>
          <cell r="B214" t="str">
            <v>BREAKER MONOPOLAR ENCHUFABLE 50 A</v>
          </cell>
          <cell r="C214">
            <v>0</v>
          </cell>
          <cell r="D214">
            <v>1</v>
          </cell>
          <cell r="E214">
            <v>5500</v>
          </cell>
          <cell r="F214">
            <v>5500</v>
          </cell>
        </row>
        <row r="217">
          <cell r="A217" t="str">
            <v>BREK2X20</v>
          </cell>
          <cell r="B217" t="str">
            <v>SUMINISTRO   BREAKER 2 x 20 AMPERIOS</v>
          </cell>
          <cell r="C217" t="str">
            <v>UN</v>
          </cell>
          <cell r="E217" t="str">
            <v>COSTO ITEM</v>
          </cell>
          <cell r="F217">
            <v>14100</v>
          </cell>
        </row>
        <row r="219">
          <cell r="A219" t="str">
            <v>CODIGO</v>
          </cell>
          <cell r="B219" t="str">
            <v>DETALLE</v>
          </cell>
          <cell r="C219" t="str">
            <v>UNIDAD</v>
          </cell>
          <cell r="D219" t="str">
            <v>CANTIDAD</v>
          </cell>
          <cell r="E219" t="str">
            <v>V/UNITARIO</v>
          </cell>
          <cell r="F219" t="str">
            <v>V/PARCIAL</v>
          </cell>
        </row>
        <row r="220">
          <cell r="A220" t="str">
            <v>BRK-2X20</v>
          </cell>
          <cell r="B220" t="str">
            <v>BREAKER BIPOLAR ENCHUFABLE 20 A</v>
          </cell>
          <cell r="C220">
            <v>0</v>
          </cell>
          <cell r="D220">
            <v>1</v>
          </cell>
          <cell r="E220">
            <v>14100</v>
          </cell>
          <cell r="F220">
            <v>14100</v>
          </cell>
        </row>
        <row r="223">
          <cell r="A223" t="str">
            <v>BREK2X30</v>
          </cell>
          <cell r="B223" t="str">
            <v>SUMINISTRO   BREAKER 2 x 30 AMPERIOS</v>
          </cell>
          <cell r="C223" t="str">
            <v>UN</v>
          </cell>
          <cell r="E223" t="str">
            <v>COSTO ITEM</v>
          </cell>
          <cell r="F223">
            <v>14100</v>
          </cell>
        </row>
        <row r="225">
          <cell r="A225" t="str">
            <v>CODIGO</v>
          </cell>
          <cell r="B225" t="str">
            <v>DETALLE</v>
          </cell>
          <cell r="C225" t="str">
            <v>UNIDAD</v>
          </cell>
          <cell r="D225" t="str">
            <v>CANTIDAD</v>
          </cell>
          <cell r="E225" t="str">
            <v>V/UNITARIO</v>
          </cell>
          <cell r="F225" t="str">
            <v>V/PARCIAL</v>
          </cell>
        </row>
        <row r="226">
          <cell r="A226" t="str">
            <v>BRK-2X30</v>
          </cell>
          <cell r="B226" t="str">
            <v>BREAKER BIPOLAR ENCHUFABLE 30 A</v>
          </cell>
          <cell r="C226">
            <v>0</v>
          </cell>
          <cell r="D226">
            <v>1</v>
          </cell>
          <cell r="E226">
            <v>14100</v>
          </cell>
          <cell r="F226">
            <v>14100</v>
          </cell>
        </row>
        <row r="229">
          <cell r="A229" t="str">
            <v>BREK2X40</v>
          </cell>
          <cell r="B229" t="str">
            <v>SUMINISTRO   BREAKER 2 x 40 AMPERIOS</v>
          </cell>
          <cell r="C229" t="str">
            <v>UN</v>
          </cell>
          <cell r="E229" t="str">
            <v>COSTO ITEM</v>
          </cell>
          <cell r="F229">
            <v>16300</v>
          </cell>
        </row>
        <row r="231">
          <cell r="A231" t="str">
            <v>CODIGO</v>
          </cell>
          <cell r="B231" t="str">
            <v>DETALLE</v>
          </cell>
          <cell r="C231" t="str">
            <v>UNIDAD</v>
          </cell>
          <cell r="D231" t="str">
            <v>CANTIDAD</v>
          </cell>
          <cell r="E231" t="str">
            <v>V/UNITARIO</v>
          </cell>
          <cell r="F231" t="str">
            <v>V/PARCIAL</v>
          </cell>
        </row>
        <row r="232">
          <cell r="A232" t="str">
            <v>BRK-2X40</v>
          </cell>
          <cell r="B232" t="str">
            <v>BREAKER BIPOLAR ENCHUFABLE 40 A</v>
          </cell>
          <cell r="C232">
            <v>0</v>
          </cell>
          <cell r="D232">
            <v>1</v>
          </cell>
          <cell r="E232">
            <v>16300</v>
          </cell>
          <cell r="F232">
            <v>16300</v>
          </cell>
        </row>
        <row r="234">
          <cell r="A234" t="str">
            <v>BREK2X60</v>
          </cell>
          <cell r="B234" t="str">
            <v>SUMINISTRO   BREAKER 2 x 60 AMPERIOS</v>
          </cell>
          <cell r="C234" t="str">
            <v>UN</v>
          </cell>
          <cell r="E234" t="str">
            <v>COSTO ITEM</v>
          </cell>
          <cell r="F234">
            <v>16300</v>
          </cell>
        </row>
        <row r="236">
          <cell r="A236" t="str">
            <v>CODIGO</v>
          </cell>
          <cell r="B236" t="str">
            <v>DETALLE</v>
          </cell>
          <cell r="C236" t="str">
            <v>UNIDAD</v>
          </cell>
          <cell r="D236" t="str">
            <v>CANTIDAD</v>
          </cell>
          <cell r="E236" t="str">
            <v>V/UNITARIO</v>
          </cell>
          <cell r="F236" t="str">
            <v>V/PARCIAL</v>
          </cell>
        </row>
        <row r="237">
          <cell r="A237" t="str">
            <v>BRK-2X60</v>
          </cell>
          <cell r="B237" t="str">
            <v>BREAKER BIPOLAR ENCHUFABLE 60 A</v>
          </cell>
          <cell r="C237">
            <v>0</v>
          </cell>
          <cell r="D237">
            <v>1</v>
          </cell>
          <cell r="E237">
            <v>16300</v>
          </cell>
          <cell r="F237">
            <v>16300</v>
          </cell>
        </row>
        <row r="240">
          <cell r="A240" t="str">
            <v>BREK3X30</v>
          </cell>
          <cell r="B240" t="str">
            <v>SUMINISTRO   BREAKER 3 x 30 AMPERIOS</v>
          </cell>
          <cell r="C240" t="str">
            <v>UN</v>
          </cell>
          <cell r="E240" t="str">
            <v>COSTO ITEM</v>
          </cell>
          <cell r="F240">
            <v>39900</v>
          </cell>
        </row>
        <row r="242">
          <cell r="A242" t="str">
            <v>CODIGO</v>
          </cell>
          <cell r="B242" t="str">
            <v>DETALLE</v>
          </cell>
          <cell r="C242" t="str">
            <v>UNIDAD</v>
          </cell>
          <cell r="D242" t="str">
            <v>CANTIDAD</v>
          </cell>
          <cell r="E242" t="str">
            <v>V/UNITARIO</v>
          </cell>
          <cell r="F242" t="str">
            <v>V/PARCIAL</v>
          </cell>
        </row>
        <row r="243">
          <cell r="A243" t="str">
            <v>BRK-3X30</v>
          </cell>
          <cell r="B243" t="str">
            <v>BREAKER TRIFILAR ENCHUFABLE 30 A</v>
          </cell>
          <cell r="C243">
            <v>0</v>
          </cell>
          <cell r="D243">
            <v>1</v>
          </cell>
          <cell r="E243">
            <v>39900</v>
          </cell>
          <cell r="F243">
            <v>39900</v>
          </cell>
        </row>
        <row r="246">
          <cell r="A246" t="str">
            <v>BREK3X50</v>
          </cell>
          <cell r="B246" t="str">
            <v>SUMINISTRO   BREAKER 3 x 50 AMPERIOS</v>
          </cell>
          <cell r="C246" t="str">
            <v>UN</v>
          </cell>
          <cell r="E246" t="str">
            <v>COSTO ITEM</v>
          </cell>
          <cell r="F246">
            <v>39900</v>
          </cell>
        </row>
        <row r="248">
          <cell r="A248" t="str">
            <v>CODIGO</v>
          </cell>
          <cell r="B248" t="str">
            <v>DETALLE</v>
          </cell>
          <cell r="C248" t="str">
            <v>UNIDAD</v>
          </cell>
          <cell r="D248" t="str">
            <v>CANTIDAD</v>
          </cell>
          <cell r="E248" t="str">
            <v>V/UNITARIO</v>
          </cell>
          <cell r="F248" t="str">
            <v>V/PARCIAL</v>
          </cell>
        </row>
        <row r="249">
          <cell r="A249" t="str">
            <v>BRK-3X50</v>
          </cell>
          <cell r="B249" t="str">
            <v>BREAKER TRIFILAR ENCHUFABLE 50 A</v>
          </cell>
          <cell r="C249">
            <v>0</v>
          </cell>
          <cell r="D249">
            <v>1</v>
          </cell>
          <cell r="E249">
            <v>39900</v>
          </cell>
          <cell r="F249">
            <v>39900</v>
          </cell>
        </row>
        <row r="252">
          <cell r="A252" t="str">
            <v>BREK3X60</v>
          </cell>
          <cell r="B252" t="str">
            <v>SUMINISTRO   BREAKER 3 x 60 AMPERIOS</v>
          </cell>
          <cell r="C252" t="str">
            <v>UN</v>
          </cell>
          <cell r="E252" t="str">
            <v>COSTO ITEM</v>
          </cell>
          <cell r="F252">
            <v>47850</v>
          </cell>
        </row>
        <row r="254">
          <cell r="A254" t="str">
            <v>CODIGO</v>
          </cell>
          <cell r="B254" t="str">
            <v>DETALLE</v>
          </cell>
          <cell r="C254" t="str">
            <v>UNIDAD</v>
          </cell>
          <cell r="D254" t="str">
            <v>CANTIDAD</v>
          </cell>
          <cell r="E254" t="str">
            <v>V/UNITARIO</v>
          </cell>
          <cell r="F254" t="str">
            <v>V/PARCIAL</v>
          </cell>
        </row>
        <row r="255">
          <cell r="A255" t="str">
            <v>BRK-3X60</v>
          </cell>
          <cell r="B255" t="str">
            <v>BREAKER TRIFILAR ENCHUFABLE 60 A</v>
          </cell>
          <cell r="C255">
            <v>0</v>
          </cell>
          <cell r="D255">
            <v>1</v>
          </cell>
          <cell r="E255">
            <v>47850</v>
          </cell>
          <cell r="F255">
            <v>47850</v>
          </cell>
        </row>
        <row r="258">
          <cell r="A258" t="str">
            <v>BREK3X100</v>
          </cell>
          <cell r="B258" t="str">
            <v>SUMINISTRO  BREAKER TOT 3 x 100 AMPERIOS CM</v>
          </cell>
          <cell r="C258" t="str">
            <v>UN</v>
          </cell>
          <cell r="E258" t="str">
            <v>COSTO ITEM</v>
          </cell>
          <cell r="F258">
            <v>629300</v>
          </cell>
        </row>
        <row r="260">
          <cell r="A260" t="str">
            <v>CODIGO</v>
          </cell>
          <cell r="B260" t="str">
            <v>DETALLE</v>
          </cell>
          <cell r="C260" t="str">
            <v>UNIDAD</v>
          </cell>
          <cell r="D260" t="str">
            <v>CANTIDAD</v>
          </cell>
          <cell r="E260" t="str">
            <v>V/UNITARIO</v>
          </cell>
          <cell r="F260" t="str">
            <v>V/PARCIAL</v>
          </cell>
        </row>
        <row r="261">
          <cell r="A261" t="str">
            <v>BRK-IG-3X70</v>
          </cell>
          <cell r="B261" t="str">
            <v>BREAKER TRIFILAR INDUSTRIAL GRADUABLE 70-100 A 65 KA</v>
          </cell>
          <cell r="C261">
            <v>0</v>
          </cell>
          <cell r="D261">
            <v>1</v>
          </cell>
          <cell r="E261">
            <v>629300</v>
          </cell>
          <cell r="F261">
            <v>629300</v>
          </cell>
        </row>
        <row r="264">
          <cell r="A264" t="str">
            <v>BREK3X225</v>
          </cell>
          <cell r="B264" t="str">
            <v>Interruptor tripolar tamaño 250A, 65kA a 240V,</v>
          </cell>
          <cell r="C264" t="str">
            <v>UN</v>
          </cell>
          <cell r="E264" t="str">
            <v>COSTO ITEM</v>
          </cell>
          <cell r="F264">
            <v>1729700</v>
          </cell>
        </row>
        <row r="266">
          <cell r="A266" t="str">
            <v>CODIGO</v>
          </cell>
          <cell r="B266" t="str">
            <v>DETALLE</v>
          </cell>
          <cell r="C266" t="str">
            <v>UNIDAD</v>
          </cell>
          <cell r="D266" t="str">
            <v>CANTIDAD</v>
          </cell>
          <cell r="E266" t="str">
            <v>V/UNITARIO</v>
          </cell>
          <cell r="F266" t="str">
            <v>V/PARCIAL</v>
          </cell>
        </row>
        <row r="267">
          <cell r="A267" t="str">
            <v>BRK-IG-3X250</v>
          </cell>
          <cell r="B267" t="str">
            <v>BREAKER TRIFILAR INDUSTRIAL GRADUABLE 175-250 A 65 KA</v>
          </cell>
          <cell r="C267" t="str">
            <v>UN</v>
          </cell>
          <cell r="D267">
            <v>1</v>
          </cell>
          <cell r="E267">
            <v>1729700</v>
          </cell>
          <cell r="F267">
            <v>1729700</v>
          </cell>
        </row>
        <row r="270">
          <cell r="A270" t="str">
            <v>ACA-CU8</v>
          </cell>
          <cell r="B270" t="str">
            <v>Aterrizaje bandeja Cablofil con cable de cobre calibre 8 AWG THHN/THWN 90° 600V</v>
          </cell>
          <cell r="C270" t="str">
            <v>ML</v>
          </cell>
          <cell r="E270" t="str">
            <v>COSTO ITEM</v>
          </cell>
          <cell r="F270">
            <v>4298</v>
          </cell>
        </row>
        <row r="272">
          <cell r="A272" t="str">
            <v>CODIGO</v>
          </cell>
          <cell r="B272" t="str">
            <v>DETALLE</v>
          </cell>
          <cell r="C272" t="str">
            <v>UNIDAD</v>
          </cell>
          <cell r="D272" t="str">
            <v>CANTIDAD</v>
          </cell>
          <cell r="E272" t="str">
            <v>V/UNITARIO</v>
          </cell>
          <cell r="F272" t="str">
            <v>V/PARCIAL</v>
          </cell>
        </row>
        <row r="273">
          <cell r="A273" t="str">
            <v>ALCU-8</v>
          </cell>
          <cell r="B273" t="str">
            <v>ALAMBRE DE COBRE THHN No. 8</v>
          </cell>
          <cell r="C273" t="str">
            <v>Ml</v>
          </cell>
          <cell r="D273">
            <v>1</v>
          </cell>
          <cell r="E273">
            <v>4298</v>
          </cell>
          <cell r="F273">
            <v>4298</v>
          </cell>
        </row>
        <row r="275">
          <cell r="A275" t="str">
            <v>ACA-CU14</v>
          </cell>
          <cell r="B275" t="str">
            <v>Aterrizaje bandeja Cablofil con cable de cobre desnudo calibre 14 AWG THHN/THWN 90° 600V</v>
          </cell>
          <cell r="C275" t="str">
            <v>ML</v>
          </cell>
          <cell r="E275" t="str">
            <v>COSTO ITEM</v>
          </cell>
          <cell r="F275">
            <v>1163</v>
          </cell>
        </row>
        <row r="277">
          <cell r="A277" t="str">
            <v>CODIGO</v>
          </cell>
          <cell r="B277" t="str">
            <v>DETALLE</v>
          </cell>
          <cell r="C277" t="str">
            <v>UNIDAD</v>
          </cell>
          <cell r="D277" t="str">
            <v>CANTIDAD</v>
          </cell>
          <cell r="E277" t="str">
            <v>V/UNITARIO</v>
          </cell>
          <cell r="F277" t="str">
            <v>V/PARCIAL</v>
          </cell>
        </row>
        <row r="278">
          <cell r="A278" t="str">
            <v>ALCU-14</v>
          </cell>
          <cell r="B278" t="str">
            <v>ALAMBRE DE COBRE THHN No. 14</v>
          </cell>
          <cell r="C278" t="str">
            <v>Ml</v>
          </cell>
          <cell r="D278">
            <v>1</v>
          </cell>
          <cell r="E278">
            <v>1163</v>
          </cell>
          <cell r="F278">
            <v>1163</v>
          </cell>
        </row>
        <row r="283">
          <cell r="A283" t="str">
            <v>ACC-CU10</v>
          </cell>
          <cell r="B283" t="str">
            <v>CANALIZACION CABLE DE COBRE No. 10 POR TUBERIA</v>
          </cell>
          <cell r="C283" t="str">
            <v>ML</v>
          </cell>
          <cell r="E283" t="str">
            <v>COSTO ITEM</v>
          </cell>
          <cell r="F283">
            <v>1665</v>
          </cell>
        </row>
        <row r="285">
          <cell r="A285" t="str">
            <v>CODIGO</v>
          </cell>
          <cell r="B285" t="str">
            <v>DETALLE</v>
          </cell>
          <cell r="C285" t="str">
            <v>UNIDAD</v>
          </cell>
          <cell r="D285" t="str">
            <v>CANTIDAD</v>
          </cell>
          <cell r="E285" t="str">
            <v>V/UNITARIO</v>
          </cell>
          <cell r="F285" t="str">
            <v>V/PARCIAL</v>
          </cell>
        </row>
        <row r="286">
          <cell r="A286" t="str">
            <v>CACUTHHN10</v>
          </cell>
          <cell r="B286" t="str">
            <v>CABLE COBRE THHN 10 AWG</v>
          </cell>
          <cell r="C286" t="str">
            <v>Ml</v>
          </cell>
          <cell r="D286">
            <v>1</v>
          </cell>
          <cell r="E286">
            <v>1665</v>
          </cell>
          <cell r="F286">
            <v>1665</v>
          </cell>
        </row>
        <row r="289">
          <cell r="A289" t="str">
            <v>ACC-CU2</v>
          </cell>
          <cell r="B289" t="str">
            <v>CANALIZACION CABLE DE COBRE No. 2 POR TUBERIA</v>
          </cell>
          <cell r="C289" t="str">
            <v>ML</v>
          </cell>
          <cell r="E289" t="str">
            <v>COSTO ITEM</v>
          </cell>
          <cell r="F289">
            <v>18600</v>
          </cell>
        </row>
        <row r="291">
          <cell r="A291" t="str">
            <v>CODIGO</v>
          </cell>
          <cell r="B291" t="str">
            <v>DETALLE</v>
          </cell>
          <cell r="C291" t="str">
            <v>UNIDAD</v>
          </cell>
          <cell r="D291" t="str">
            <v>CANTIDAD</v>
          </cell>
          <cell r="E291" t="str">
            <v>V/UNITARIO</v>
          </cell>
          <cell r="F291" t="str">
            <v>V/PARCIAL</v>
          </cell>
        </row>
        <row r="292">
          <cell r="A292" t="str">
            <v>CACUTHHN2</v>
          </cell>
          <cell r="B292" t="str">
            <v>CABLE DE COBRE THHN 2 AWG</v>
          </cell>
          <cell r="C292" t="str">
            <v>Ml</v>
          </cell>
          <cell r="D292">
            <v>1</v>
          </cell>
          <cell r="E292">
            <v>18600</v>
          </cell>
          <cell r="F292">
            <v>18600</v>
          </cell>
        </row>
        <row r="294">
          <cell r="A294" t="str">
            <v>ACC-CUTHHN2</v>
          </cell>
          <cell r="B294" t="str">
            <v>CANALIZACION CABLE DE COBRE THHN 4 No. 2 POR TUBERIA DE 1 1/2"</v>
          </cell>
          <cell r="C294" t="str">
            <v>ML</v>
          </cell>
          <cell r="E294" t="str">
            <v>COSTO ITEM</v>
          </cell>
          <cell r="F294">
            <v>82450</v>
          </cell>
        </row>
        <row r="296">
          <cell r="A296" t="str">
            <v>CODIGO</v>
          </cell>
          <cell r="B296" t="str">
            <v>DETALLE</v>
          </cell>
          <cell r="C296" t="str">
            <v>UNIDAD</v>
          </cell>
          <cell r="D296" t="str">
            <v>CANTIDAD</v>
          </cell>
          <cell r="E296" t="str">
            <v>V/UNITARIO</v>
          </cell>
          <cell r="F296" t="str">
            <v>V/PARCIAL</v>
          </cell>
        </row>
        <row r="297">
          <cell r="A297" t="str">
            <v>CACUTHHN2</v>
          </cell>
          <cell r="B297" t="str">
            <v>CABLE DE COBRE THHN 2 AWG</v>
          </cell>
          <cell r="C297" t="str">
            <v>Ml</v>
          </cell>
          <cell r="D297">
            <v>4</v>
          </cell>
          <cell r="E297">
            <v>18600</v>
          </cell>
          <cell r="F297">
            <v>74400</v>
          </cell>
        </row>
        <row r="298">
          <cell r="A298" t="str">
            <v>TUBPVC-11/2</v>
          </cell>
          <cell r="B298" t="str">
            <v xml:space="preserve">TUBO PVC CONDUIT 1-1/2 X 3MTS </v>
          </cell>
          <cell r="C298" t="str">
            <v>UND</v>
          </cell>
          <cell r="D298">
            <v>1</v>
          </cell>
          <cell r="E298">
            <v>7750</v>
          </cell>
          <cell r="F298">
            <v>7750</v>
          </cell>
        </row>
        <row r="299">
          <cell r="A299" t="str">
            <v>SOLPVC</v>
          </cell>
          <cell r="B299" t="str">
            <v>SOLDADURA LIQUIDA PVC 1/4 GAL.</v>
          </cell>
          <cell r="C299" t="str">
            <v>Gl</v>
          </cell>
          <cell r="D299">
            <v>0.01</v>
          </cell>
          <cell r="E299">
            <v>15000</v>
          </cell>
          <cell r="F299">
            <v>150</v>
          </cell>
        </row>
        <row r="300">
          <cell r="A300" t="str">
            <v>TER-11/2</v>
          </cell>
          <cell r="B300" t="str">
            <v xml:space="preserve">ADAPTADOR PVC CONDUIT 1-1/2 </v>
          </cell>
          <cell r="C300" t="str">
            <v>UND</v>
          </cell>
          <cell r="D300">
            <v>0.33</v>
          </cell>
          <cell r="E300">
            <v>0</v>
          </cell>
          <cell r="F300">
            <v>0</v>
          </cell>
        </row>
        <row r="301">
          <cell r="A301" t="str">
            <v>LIMPVC</v>
          </cell>
          <cell r="B301" t="str">
            <v>LIMPIADOR  PVC 760 GR</v>
          </cell>
          <cell r="C301" t="str">
            <v>Gl</v>
          </cell>
          <cell r="D301">
            <v>0.01</v>
          </cell>
          <cell r="E301">
            <v>15000</v>
          </cell>
          <cell r="F301">
            <v>150</v>
          </cell>
        </row>
        <row r="303">
          <cell r="A303" t="str">
            <v>ACC-CUTHHN4</v>
          </cell>
          <cell r="B303" t="str">
            <v>CANALIZACION CABLE DE COBRE THHN 4 No. 4 POR TUBERIA DE 1 "</v>
          </cell>
          <cell r="C303" t="str">
            <v>ML</v>
          </cell>
          <cell r="E303" t="str">
            <v>COSTO ITEM</v>
          </cell>
          <cell r="F303">
            <v>52311.6</v>
          </cell>
        </row>
        <row r="305">
          <cell r="A305" t="str">
            <v>CODIGO</v>
          </cell>
          <cell r="B305" t="str">
            <v>DETALLE</v>
          </cell>
          <cell r="C305" t="str">
            <v>UNIDAD</v>
          </cell>
          <cell r="D305" t="str">
            <v>CANTIDAD</v>
          </cell>
          <cell r="E305" t="str">
            <v>V/UNITARIO</v>
          </cell>
          <cell r="F305" t="str">
            <v>V/PARCIAL</v>
          </cell>
        </row>
        <row r="306">
          <cell r="A306" t="str">
            <v>CACUTHHN4</v>
          </cell>
          <cell r="B306" t="str">
            <v>CABLE COBRE THHN 4 AWG</v>
          </cell>
          <cell r="C306" t="str">
            <v>Ml</v>
          </cell>
          <cell r="D306">
            <v>4</v>
          </cell>
          <cell r="E306">
            <v>11979</v>
          </cell>
          <cell r="F306">
            <v>47916</v>
          </cell>
        </row>
        <row r="307">
          <cell r="A307" t="str">
            <v>TUBPVC-1</v>
          </cell>
          <cell r="B307" t="str">
            <v xml:space="preserve">TUBO PVC CONDUIT 1X 3MTS </v>
          </cell>
          <cell r="C307" t="str">
            <v>UND</v>
          </cell>
          <cell r="D307">
            <v>1</v>
          </cell>
          <cell r="E307">
            <v>3990</v>
          </cell>
          <cell r="F307">
            <v>3990</v>
          </cell>
        </row>
        <row r="308">
          <cell r="A308" t="str">
            <v>SOLPVC</v>
          </cell>
          <cell r="B308" t="str">
            <v>SOLDADURA LIQUIDA PVC 1/4 GAL.</v>
          </cell>
          <cell r="C308" t="str">
            <v>Gl</v>
          </cell>
          <cell r="D308">
            <v>0.01</v>
          </cell>
          <cell r="E308">
            <v>15000</v>
          </cell>
          <cell r="F308">
            <v>150</v>
          </cell>
        </row>
        <row r="309">
          <cell r="A309" t="str">
            <v>TER-1</v>
          </cell>
          <cell r="B309" t="str">
            <v>ADAPTADOR PVC CONDUIT 1</v>
          </cell>
          <cell r="C309" t="str">
            <v>UND</v>
          </cell>
          <cell r="D309">
            <v>0.33</v>
          </cell>
          <cell r="E309">
            <v>320</v>
          </cell>
          <cell r="F309">
            <v>105.60000000000001</v>
          </cell>
        </row>
        <row r="310">
          <cell r="A310" t="str">
            <v>LIMPVC</v>
          </cell>
          <cell r="B310" t="str">
            <v>LIMPIADOR  PVC 760 GR</v>
          </cell>
          <cell r="C310" t="str">
            <v>Gl</v>
          </cell>
          <cell r="D310">
            <v>0.01</v>
          </cell>
          <cell r="E310">
            <v>15000</v>
          </cell>
          <cell r="F310">
            <v>150</v>
          </cell>
        </row>
        <row r="312">
          <cell r="A312" t="str">
            <v>ACC-CUTHHN6</v>
          </cell>
          <cell r="B312" t="str">
            <v>CANALIZACION CABLE DE COBRE THHN 4 No. 6 POR TUBERIA DE 1 "</v>
          </cell>
          <cell r="C312" t="str">
            <v>ML</v>
          </cell>
          <cell r="E312" t="str">
            <v>COSTO ITEM</v>
          </cell>
          <cell r="F312">
            <v>19199.599999999999</v>
          </cell>
        </row>
        <row r="314">
          <cell r="A314" t="str">
            <v>CODIGO</v>
          </cell>
          <cell r="B314" t="str">
            <v>DETALLE</v>
          </cell>
          <cell r="C314" t="str">
            <v>UNIDAD</v>
          </cell>
          <cell r="D314" t="str">
            <v>CANTIDAD</v>
          </cell>
          <cell r="E314" t="str">
            <v>V/UNITARIO</v>
          </cell>
          <cell r="F314" t="str">
            <v>V/PARCIAL</v>
          </cell>
        </row>
        <row r="315">
          <cell r="A315" t="str">
            <v>CACUTHHN6</v>
          </cell>
          <cell r="B315" t="str">
            <v>CABLE DE COBRE THHN 6 AWG</v>
          </cell>
          <cell r="C315" t="str">
            <v>Ml</v>
          </cell>
          <cell r="D315">
            <v>4</v>
          </cell>
          <cell r="E315">
            <v>3701</v>
          </cell>
          <cell r="F315">
            <v>14804</v>
          </cell>
        </row>
        <row r="316">
          <cell r="A316" t="str">
            <v>TUBPVC-1</v>
          </cell>
          <cell r="B316" t="str">
            <v xml:space="preserve">TUBO PVC CONDUIT 1X 3MTS </v>
          </cell>
          <cell r="C316" t="str">
            <v>UND</v>
          </cell>
          <cell r="D316">
            <v>1</v>
          </cell>
          <cell r="E316">
            <v>3990</v>
          </cell>
          <cell r="F316">
            <v>3990</v>
          </cell>
        </row>
        <row r="317">
          <cell r="A317" t="str">
            <v>SOLPVC</v>
          </cell>
          <cell r="B317" t="str">
            <v>SOLDADURA LIQUIDA PVC 1/4 GAL.</v>
          </cell>
          <cell r="C317" t="str">
            <v>Gl</v>
          </cell>
          <cell r="D317">
            <v>0.01</v>
          </cell>
          <cell r="E317">
            <v>15000</v>
          </cell>
          <cell r="F317">
            <v>150</v>
          </cell>
        </row>
        <row r="318">
          <cell r="A318" t="str">
            <v>TER-1</v>
          </cell>
          <cell r="B318" t="str">
            <v>ADAPTADOR PVC CONDUIT 1</v>
          </cell>
          <cell r="C318" t="str">
            <v>UND</v>
          </cell>
          <cell r="D318">
            <v>0.33</v>
          </cell>
          <cell r="E318">
            <v>320</v>
          </cell>
          <cell r="F318">
            <v>105.60000000000001</v>
          </cell>
        </row>
        <row r="319">
          <cell r="A319" t="str">
            <v>LIMPVC</v>
          </cell>
          <cell r="B319" t="str">
            <v>LIMPIADOR  PVC 760 GR</v>
          </cell>
          <cell r="C319" t="str">
            <v>Gl</v>
          </cell>
          <cell r="D319">
            <v>0.01</v>
          </cell>
          <cell r="E319">
            <v>15000</v>
          </cell>
          <cell r="F319">
            <v>150</v>
          </cell>
        </row>
        <row r="321">
          <cell r="A321" t="str">
            <v>ACC-CUTHHN8</v>
          </cell>
          <cell r="B321" t="str">
            <v>CANALIZACION CABLE DE COBRE THHN 4 No. 8 POR TUBERIA DE 3/4 "</v>
          </cell>
          <cell r="C321" t="str">
            <v>ML</v>
          </cell>
          <cell r="E321" t="str">
            <v>COSTO ITEM</v>
          </cell>
          <cell r="F321">
            <v>13213.4</v>
          </cell>
        </row>
        <row r="323">
          <cell r="A323" t="str">
            <v>CODIGO</v>
          </cell>
          <cell r="B323" t="str">
            <v>DETALLE</v>
          </cell>
          <cell r="C323" t="str">
            <v>UNIDAD</v>
          </cell>
          <cell r="D323" t="str">
            <v>CANTIDAD</v>
          </cell>
          <cell r="E323" t="str">
            <v>V/UNITARIO</v>
          </cell>
          <cell r="F323" t="str">
            <v>V/PARCIAL</v>
          </cell>
        </row>
        <row r="324">
          <cell r="A324" t="str">
            <v>CACUTHHN8</v>
          </cell>
          <cell r="B324" t="str">
            <v>CABLE DE COBRE THHN 8 AWG</v>
          </cell>
          <cell r="C324" t="str">
            <v>Ml</v>
          </cell>
          <cell r="D324">
            <v>4</v>
          </cell>
          <cell r="E324">
            <v>2506</v>
          </cell>
          <cell r="F324">
            <v>10024</v>
          </cell>
        </row>
        <row r="325">
          <cell r="A325" t="str">
            <v>TUBPVC-3/4</v>
          </cell>
          <cell r="B325" t="str">
            <v xml:space="preserve">TUBO PVC CONDUIT 3/4 X 3MTS </v>
          </cell>
          <cell r="C325" t="str">
            <v>UND</v>
          </cell>
          <cell r="D325">
            <v>1</v>
          </cell>
          <cell r="E325">
            <v>2830</v>
          </cell>
          <cell r="F325">
            <v>2830</v>
          </cell>
        </row>
        <row r="326">
          <cell r="A326" t="str">
            <v>SOLPVC</v>
          </cell>
          <cell r="B326" t="str">
            <v>SOLDADURA LIQUIDA PVC 1/4 GAL.</v>
          </cell>
          <cell r="C326" t="str">
            <v>Gl</v>
          </cell>
          <cell r="D326">
            <v>0.01</v>
          </cell>
          <cell r="E326">
            <v>15000</v>
          </cell>
          <cell r="F326">
            <v>150</v>
          </cell>
        </row>
        <row r="327">
          <cell r="A327" t="str">
            <v>TER-3/4</v>
          </cell>
          <cell r="B327" t="str">
            <v xml:space="preserve">ADAPTADOR PVC CONDUIT 3/4 </v>
          </cell>
          <cell r="C327" t="str">
            <v>UND</v>
          </cell>
          <cell r="D327">
            <v>0.33</v>
          </cell>
          <cell r="E327">
            <v>180</v>
          </cell>
          <cell r="F327">
            <v>59.400000000000006</v>
          </cell>
        </row>
        <row r="328">
          <cell r="A328" t="str">
            <v>LIMPVC</v>
          </cell>
          <cell r="B328" t="str">
            <v>LIMPIADOR  PVC 760 GR</v>
          </cell>
          <cell r="C328" t="str">
            <v>Gl</v>
          </cell>
          <cell r="D328">
            <v>0.01</v>
          </cell>
          <cell r="E328">
            <v>15000</v>
          </cell>
          <cell r="F328">
            <v>150</v>
          </cell>
        </row>
        <row r="330">
          <cell r="A330" t="str">
            <v>ACC-CU4</v>
          </cell>
          <cell r="B330" t="str">
            <v>CANALIZACION CABLE DE COBRE No. 4 POR TUBERIA</v>
          </cell>
          <cell r="C330" t="str">
            <v>ML</v>
          </cell>
          <cell r="E330" t="str">
            <v>COSTO ITEM</v>
          </cell>
          <cell r="F330">
            <v>11979</v>
          </cell>
        </row>
        <row r="332">
          <cell r="A332" t="str">
            <v>CODIGO</v>
          </cell>
          <cell r="B332" t="str">
            <v>DETALLE</v>
          </cell>
          <cell r="C332" t="str">
            <v>UNIDAD</v>
          </cell>
          <cell r="D332" t="str">
            <v>CANTIDAD</v>
          </cell>
          <cell r="E332" t="str">
            <v>V/UNITARIO</v>
          </cell>
          <cell r="F332" t="str">
            <v>V/PARCIAL</v>
          </cell>
        </row>
        <row r="333">
          <cell r="A333" t="str">
            <v>CACUTHHN4</v>
          </cell>
          <cell r="B333" t="str">
            <v>CABLE COBRE THHN 4 AWG</v>
          </cell>
          <cell r="C333" t="str">
            <v>Ml</v>
          </cell>
          <cell r="D333">
            <v>1</v>
          </cell>
          <cell r="E333">
            <v>11979</v>
          </cell>
          <cell r="F333">
            <v>11979</v>
          </cell>
        </row>
        <row r="336">
          <cell r="A336" t="str">
            <v>ACC-CU6</v>
          </cell>
          <cell r="B336" t="str">
            <v>CANALIZACION CABLE DE COBRE No. 6 POR TUBERIA</v>
          </cell>
          <cell r="C336" t="str">
            <v>ML</v>
          </cell>
          <cell r="E336" t="str">
            <v>COSTO ITEM</v>
          </cell>
          <cell r="F336">
            <v>3701</v>
          </cell>
        </row>
        <row r="338">
          <cell r="A338" t="str">
            <v>CODIGO</v>
          </cell>
          <cell r="B338" t="str">
            <v>DETALLE</v>
          </cell>
          <cell r="C338" t="str">
            <v>UNIDAD</v>
          </cell>
          <cell r="D338" t="str">
            <v>CANTIDAD</v>
          </cell>
          <cell r="E338" t="str">
            <v>V/UNITARIO</v>
          </cell>
          <cell r="F338" t="str">
            <v>V/PARCIAL</v>
          </cell>
        </row>
        <row r="339">
          <cell r="A339" t="str">
            <v>CACUTHHN6</v>
          </cell>
          <cell r="B339" t="str">
            <v>CABLE DE COBRE THHN 6 AWG</v>
          </cell>
          <cell r="C339" t="str">
            <v>Ml</v>
          </cell>
          <cell r="D339">
            <v>1</v>
          </cell>
          <cell r="E339">
            <v>3701</v>
          </cell>
          <cell r="F339">
            <v>3701</v>
          </cell>
        </row>
        <row r="342">
          <cell r="A342" t="str">
            <v>ACOTAB</v>
          </cell>
          <cell r="B342" t="str">
            <v>Acometida 2 cables de cobre calibre 1/0 AWG THHN/THWN 90° 600V por fase y neutro mas un cable de cobre calibre 2 AWG THHN/THWN 90° 600V tierra para instalar en bandeja</v>
          </cell>
          <cell r="C342" t="str">
            <v>ML</v>
          </cell>
          <cell r="E342" t="str">
            <v>COSTO ITEM</v>
          </cell>
          <cell r="F342">
            <v>261528</v>
          </cell>
        </row>
        <row r="344">
          <cell r="A344" t="str">
            <v>CODIGO</v>
          </cell>
          <cell r="B344" t="str">
            <v>DETALLE</v>
          </cell>
          <cell r="C344" t="str">
            <v>UNIDAD</v>
          </cell>
          <cell r="D344" t="str">
            <v>CANTIDAD</v>
          </cell>
          <cell r="E344" t="str">
            <v>V/UNITARIO</v>
          </cell>
          <cell r="F344" t="str">
            <v>V/PARCIAL</v>
          </cell>
        </row>
        <row r="345">
          <cell r="A345" t="str">
            <v>CACUTHHN1/0</v>
          </cell>
          <cell r="B345" t="str">
            <v>CABLE DE COBRE THHN 1/0 AWG</v>
          </cell>
          <cell r="C345" t="str">
            <v>Ml</v>
          </cell>
          <cell r="D345">
            <v>8</v>
          </cell>
          <cell r="E345">
            <v>30366</v>
          </cell>
          <cell r="F345">
            <v>242928</v>
          </cell>
        </row>
        <row r="346">
          <cell r="A346" t="str">
            <v>CACUTHHN2</v>
          </cell>
          <cell r="B346" t="str">
            <v>CABLE DE COBRE THHN 2 AWG</v>
          </cell>
          <cell r="C346" t="str">
            <v>Ml</v>
          </cell>
          <cell r="D346">
            <v>1</v>
          </cell>
          <cell r="E346">
            <v>18600</v>
          </cell>
          <cell r="F346">
            <v>18600</v>
          </cell>
        </row>
        <row r="349">
          <cell r="A349" t="str">
            <v>ACC-TG1</v>
          </cell>
          <cell r="B349" t="str">
            <v>Acometida 5 Cu No. 2/0 AWG THHN/THWN 90° 600V para instalar en bandeja tablero TG1</v>
          </cell>
          <cell r="C349" t="str">
            <v>ML</v>
          </cell>
          <cell r="E349" t="str">
            <v>COSTO ITEM</v>
          </cell>
          <cell r="F349">
            <v>189830</v>
          </cell>
        </row>
        <row r="351">
          <cell r="A351" t="str">
            <v>CODIGO</v>
          </cell>
          <cell r="B351" t="str">
            <v>DETALLE</v>
          </cell>
          <cell r="C351" t="str">
            <v>UNIDAD</v>
          </cell>
          <cell r="D351" t="str">
            <v>CANTIDAD</v>
          </cell>
          <cell r="E351" t="str">
            <v>V/UNITARIO</v>
          </cell>
          <cell r="F351" t="str">
            <v>V/PARCIAL</v>
          </cell>
        </row>
        <row r="352">
          <cell r="A352" t="str">
            <v>CACUTHHN2/0</v>
          </cell>
          <cell r="B352" t="str">
            <v>CABLE DE COBRE THHN 2/0 AWG</v>
          </cell>
          <cell r="C352" t="str">
            <v>Ml</v>
          </cell>
          <cell r="D352">
            <v>5</v>
          </cell>
          <cell r="E352">
            <v>37966</v>
          </cell>
          <cell r="F352">
            <v>189830</v>
          </cell>
        </row>
        <row r="355">
          <cell r="A355" t="str">
            <v>ACC-TCE</v>
          </cell>
          <cell r="B355" t="str">
            <v>Acometida 5 Cu No. 1/0 AWG THHN/THWN 90° 600V para instalar en bandeja tablero TCE</v>
          </cell>
          <cell r="C355" t="str">
            <v>ML</v>
          </cell>
          <cell r="E355" t="str">
            <v>COSTO ITEM</v>
          </cell>
          <cell r="F355">
            <v>151830</v>
          </cell>
        </row>
        <row r="357">
          <cell r="A357" t="str">
            <v>CODIGO</v>
          </cell>
          <cell r="B357" t="str">
            <v>DETALLE</v>
          </cell>
          <cell r="C357" t="str">
            <v>UNIDAD</v>
          </cell>
          <cell r="D357" t="str">
            <v>CANTIDAD</v>
          </cell>
          <cell r="E357" t="str">
            <v>V/UNITARIO</v>
          </cell>
          <cell r="F357" t="str">
            <v>V/PARCIAL</v>
          </cell>
        </row>
        <row r="358">
          <cell r="A358" t="str">
            <v>CACUTHHN1/0</v>
          </cell>
          <cell r="B358" t="str">
            <v>CABLE DE COBRE THHN 1/0 AWG</v>
          </cell>
          <cell r="C358" t="str">
            <v>Ml</v>
          </cell>
          <cell r="D358">
            <v>5</v>
          </cell>
          <cell r="E358">
            <v>30366</v>
          </cell>
          <cell r="F358">
            <v>151830</v>
          </cell>
        </row>
        <row r="361">
          <cell r="A361" t="str">
            <v>ACC-TR1</v>
          </cell>
          <cell r="B361" t="str">
            <v>Acometida 5 Cu No. 2 AWG THHN/THWN 90° 600V para instalar en bandeja tablero TR1</v>
          </cell>
          <cell r="C361" t="str">
            <v>ML</v>
          </cell>
          <cell r="E361" t="str">
            <v>COSTO ITEM</v>
          </cell>
          <cell r="F361">
            <v>93000</v>
          </cell>
        </row>
        <row r="363">
          <cell r="A363" t="str">
            <v>CODIGO</v>
          </cell>
          <cell r="B363" t="str">
            <v>DETALLE</v>
          </cell>
          <cell r="C363" t="str">
            <v>UNIDAD</v>
          </cell>
          <cell r="D363" t="str">
            <v>CANTIDAD</v>
          </cell>
          <cell r="E363" t="str">
            <v>V/UNITARIO</v>
          </cell>
          <cell r="F363" t="str">
            <v>V/PARCIAL</v>
          </cell>
        </row>
        <row r="364">
          <cell r="A364" t="str">
            <v>CACUTHHN2</v>
          </cell>
          <cell r="B364" t="str">
            <v>CABLE DE COBRE THHN 2 AWG</v>
          </cell>
          <cell r="C364" t="str">
            <v>Ml</v>
          </cell>
          <cell r="D364">
            <v>5</v>
          </cell>
          <cell r="E364">
            <v>18600</v>
          </cell>
          <cell r="F364">
            <v>93000</v>
          </cell>
        </row>
        <row r="367">
          <cell r="A367" t="str">
            <v>ACC-TC1</v>
          </cell>
          <cell r="B367" t="str">
            <v>Acometida 5 Cu No. 4 AWG THHN/THWN 90° 600V  para instalar en bandeja tablero TC1</v>
          </cell>
          <cell r="C367" t="str">
            <v>ML</v>
          </cell>
          <cell r="E367" t="str">
            <v>COSTO ITEM</v>
          </cell>
          <cell r="F367">
            <v>59895</v>
          </cell>
        </row>
        <row r="369">
          <cell r="A369" t="str">
            <v>CODIGO</v>
          </cell>
          <cell r="B369" t="str">
            <v>DETALLE</v>
          </cell>
          <cell r="C369" t="str">
            <v>UNIDAD</v>
          </cell>
          <cell r="D369" t="str">
            <v>CANTIDAD</v>
          </cell>
          <cell r="E369" t="str">
            <v>V/UNITARIO</v>
          </cell>
          <cell r="F369" t="str">
            <v>V/PARCIAL</v>
          </cell>
        </row>
        <row r="370">
          <cell r="A370" t="str">
            <v>CACUTHHN4</v>
          </cell>
          <cell r="B370" t="str">
            <v>CABLE COBRE THHN 4 AWG</v>
          </cell>
          <cell r="C370" t="str">
            <v>Ml</v>
          </cell>
          <cell r="D370">
            <v>5</v>
          </cell>
          <cell r="E370">
            <v>11979</v>
          </cell>
          <cell r="F370">
            <v>59895</v>
          </cell>
        </row>
        <row r="373">
          <cell r="A373" t="str">
            <v>ACC-TC</v>
          </cell>
          <cell r="B373" t="str">
            <v>Acometida 5 Cu No. 2 AWG THHN/THWN 90° 600V para instalar en bandeja tablero TC</v>
          </cell>
          <cell r="C373" t="str">
            <v>ML</v>
          </cell>
          <cell r="E373" t="str">
            <v>COSTO ITEM</v>
          </cell>
          <cell r="F373">
            <v>93000</v>
          </cell>
        </row>
        <row r="375">
          <cell r="A375" t="str">
            <v>CODIGO</v>
          </cell>
          <cell r="B375" t="str">
            <v>DETALLE</v>
          </cell>
          <cell r="C375" t="str">
            <v>UNIDAD</v>
          </cell>
          <cell r="D375" t="str">
            <v>CANTIDAD</v>
          </cell>
          <cell r="E375" t="str">
            <v>V/UNITARIO</v>
          </cell>
          <cell r="F375" t="str">
            <v>V/PARCIAL</v>
          </cell>
        </row>
        <row r="376">
          <cell r="A376" t="str">
            <v>CACUTHHN2</v>
          </cell>
          <cell r="B376" t="str">
            <v>CABLE DE COBRE THHN 2 AWG</v>
          </cell>
          <cell r="C376" t="str">
            <v>Ml</v>
          </cell>
          <cell r="D376">
            <v>5</v>
          </cell>
          <cell r="E376">
            <v>18600</v>
          </cell>
          <cell r="F376">
            <v>93000</v>
          </cell>
        </row>
        <row r="379">
          <cell r="A379" t="str">
            <v>ACC-TIA</v>
          </cell>
          <cell r="B379" t="str">
            <v>Acometida 5 Cu No. 4 AWG THHN/THWN 90° 600V para instalar en bandeja tablero TIA</v>
          </cell>
          <cell r="C379" t="str">
            <v>ML</v>
          </cell>
          <cell r="E379" t="str">
            <v>COSTO ITEM</v>
          </cell>
          <cell r="F379">
            <v>59895</v>
          </cell>
        </row>
        <row r="381">
          <cell r="A381" t="str">
            <v>CODIGO</v>
          </cell>
          <cell r="B381" t="str">
            <v>DETALLE</v>
          </cell>
          <cell r="C381" t="str">
            <v>UNIDAD</v>
          </cell>
          <cell r="D381" t="str">
            <v>CANTIDAD</v>
          </cell>
          <cell r="E381" t="str">
            <v>V/UNITARIO</v>
          </cell>
          <cell r="F381" t="str">
            <v>V/PARCIAL</v>
          </cell>
        </row>
        <row r="382">
          <cell r="A382" t="str">
            <v>CACUTHHN4</v>
          </cell>
          <cell r="B382" t="str">
            <v>CABLE COBRE THHN 4 AWG</v>
          </cell>
          <cell r="C382" t="str">
            <v>Ml</v>
          </cell>
          <cell r="D382">
            <v>5</v>
          </cell>
          <cell r="E382">
            <v>11979</v>
          </cell>
          <cell r="F382">
            <v>59895</v>
          </cell>
        </row>
        <row r="385">
          <cell r="A385" t="str">
            <v>ACC-TRH</v>
          </cell>
          <cell r="B385" t="str">
            <v>Acometida 5 Cu No. 4 AWG THHN/THWN 90° 600V para instalar en bandeja tablero TRH</v>
          </cell>
          <cell r="C385" t="str">
            <v>ML</v>
          </cell>
          <cell r="E385" t="str">
            <v>COSTO ITEM</v>
          </cell>
          <cell r="F385">
            <v>59895</v>
          </cell>
        </row>
        <row r="387">
          <cell r="A387" t="str">
            <v>CODIGO</v>
          </cell>
          <cell r="B387" t="str">
            <v>DETALLE</v>
          </cell>
          <cell r="C387" t="str">
            <v>UNIDAD</v>
          </cell>
          <cell r="D387" t="str">
            <v>CANTIDAD</v>
          </cell>
          <cell r="E387" t="str">
            <v>V/UNITARIO</v>
          </cell>
          <cell r="F387" t="str">
            <v>V/PARCIAL</v>
          </cell>
        </row>
        <row r="388">
          <cell r="A388" t="str">
            <v>CACUTHHN4</v>
          </cell>
          <cell r="B388" t="str">
            <v>CABLE COBRE THHN 4 AWG</v>
          </cell>
          <cell r="C388" t="str">
            <v>Ml</v>
          </cell>
          <cell r="D388">
            <v>5</v>
          </cell>
          <cell r="E388">
            <v>11979</v>
          </cell>
          <cell r="F388">
            <v>59895</v>
          </cell>
        </row>
        <row r="390">
          <cell r="A390" t="str">
            <v>ACC-CU2/0</v>
          </cell>
          <cell r="B390" t="str">
            <v>CANALIZACION CABLE DE COBRE No. 2/0 POR TUBERIA</v>
          </cell>
          <cell r="C390" t="str">
            <v>ML</v>
          </cell>
          <cell r="E390" t="str">
            <v>COSTO ITEM</v>
          </cell>
          <cell r="F390">
            <v>37966</v>
          </cell>
        </row>
        <row r="392">
          <cell r="A392" t="str">
            <v>CODIGO</v>
          </cell>
          <cell r="B392" t="str">
            <v>DETALLE</v>
          </cell>
          <cell r="C392" t="str">
            <v>UNIDAD</v>
          </cell>
          <cell r="D392" t="str">
            <v>CANTIDAD</v>
          </cell>
          <cell r="E392" t="str">
            <v>V/UNITARIO</v>
          </cell>
          <cell r="F392" t="str">
            <v>V/PARCIAL</v>
          </cell>
        </row>
        <row r="393">
          <cell r="A393" t="str">
            <v>CACUTHHN2/0</v>
          </cell>
          <cell r="B393" t="str">
            <v>CABLE DE COBRE THHN 2/0 AWG</v>
          </cell>
          <cell r="C393" t="str">
            <v>Ml</v>
          </cell>
          <cell r="D393">
            <v>1</v>
          </cell>
          <cell r="E393">
            <v>37966</v>
          </cell>
          <cell r="F393">
            <v>37966</v>
          </cell>
        </row>
        <row r="396">
          <cell r="A396" t="str">
            <v>TPVC-3/4</v>
          </cell>
          <cell r="B396" t="str">
            <v>CANALIZAR TUBERIA PVC DE 3/4"</v>
          </cell>
          <cell r="C396" t="str">
            <v>ML</v>
          </cell>
          <cell r="E396" t="str">
            <v>COSTO ITEM</v>
          </cell>
          <cell r="F396">
            <v>3189.4</v>
          </cell>
        </row>
        <row r="398">
          <cell r="A398" t="str">
            <v>CODIGO</v>
          </cell>
          <cell r="B398" t="str">
            <v>DETALLE</v>
          </cell>
          <cell r="C398" t="str">
            <v>UNIDAD</v>
          </cell>
          <cell r="D398" t="str">
            <v>CANTIDAD</v>
          </cell>
          <cell r="E398" t="str">
            <v>V/UNITARIO</v>
          </cell>
          <cell r="F398" t="str">
            <v>V/PARCIAL</v>
          </cell>
        </row>
        <row r="399">
          <cell r="A399" t="str">
            <v>TUBPVC-3/4</v>
          </cell>
          <cell r="B399" t="str">
            <v xml:space="preserve">TUBO PVC CONDUIT 3/4 X 3MTS </v>
          </cell>
          <cell r="C399" t="str">
            <v>UND</v>
          </cell>
          <cell r="D399">
            <v>1</v>
          </cell>
          <cell r="E399">
            <v>2830</v>
          </cell>
          <cell r="F399">
            <v>2830</v>
          </cell>
        </row>
        <row r="400">
          <cell r="A400" t="str">
            <v>SOLPVC</v>
          </cell>
          <cell r="B400" t="str">
            <v>SOLDADURA LIQUIDA PVC 1/4 GAL.</v>
          </cell>
          <cell r="C400" t="str">
            <v>Gl</v>
          </cell>
          <cell r="D400">
            <v>0.01</v>
          </cell>
          <cell r="E400">
            <v>15000</v>
          </cell>
          <cell r="F400">
            <v>150</v>
          </cell>
        </row>
        <row r="401">
          <cell r="A401" t="str">
            <v>TER-3/4</v>
          </cell>
          <cell r="B401" t="str">
            <v xml:space="preserve">ADAPTADOR PVC CONDUIT 3/4 </v>
          </cell>
          <cell r="C401" t="str">
            <v>UND</v>
          </cell>
          <cell r="D401">
            <v>0.33</v>
          </cell>
          <cell r="E401">
            <v>180</v>
          </cell>
          <cell r="F401">
            <v>59.400000000000006</v>
          </cell>
        </row>
        <row r="402">
          <cell r="A402" t="str">
            <v>LIMPVC</v>
          </cell>
          <cell r="B402" t="str">
            <v>LIMPIADOR  PVC 760 GR</v>
          </cell>
          <cell r="C402" t="str">
            <v>Gl</v>
          </cell>
          <cell r="D402">
            <v>0.01</v>
          </cell>
          <cell r="E402">
            <v>15000</v>
          </cell>
          <cell r="F402">
            <v>150</v>
          </cell>
        </row>
        <row r="405">
          <cell r="A405" t="str">
            <v>TPVC-1</v>
          </cell>
          <cell r="B405" t="str">
            <v>CANALIZAR TUBERIA PVC DE 1"</v>
          </cell>
          <cell r="C405" t="str">
            <v>ML</v>
          </cell>
          <cell r="E405" t="str">
            <v>COSTO ITEM</v>
          </cell>
          <cell r="F405">
            <v>4395.6000000000004</v>
          </cell>
        </row>
        <row r="407">
          <cell r="A407" t="str">
            <v>CODIGO</v>
          </cell>
          <cell r="B407" t="str">
            <v>DETALLE</v>
          </cell>
          <cell r="C407" t="str">
            <v>UNIDAD</v>
          </cell>
          <cell r="D407" t="str">
            <v>CANTIDAD</v>
          </cell>
          <cell r="E407" t="str">
            <v>V/UNITARIO</v>
          </cell>
          <cell r="F407" t="str">
            <v>V/PARCIAL</v>
          </cell>
        </row>
        <row r="408">
          <cell r="A408" t="str">
            <v>TUBPVC-1</v>
          </cell>
          <cell r="B408" t="str">
            <v xml:space="preserve">TUBO PVC CONDUIT 1X 3MTS </v>
          </cell>
          <cell r="C408" t="str">
            <v>UND</v>
          </cell>
          <cell r="D408">
            <v>1</v>
          </cell>
          <cell r="E408">
            <v>3990</v>
          </cell>
          <cell r="F408">
            <v>3990</v>
          </cell>
        </row>
        <row r="409">
          <cell r="A409" t="str">
            <v>SOLPVC</v>
          </cell>
          <cell r="B409" t="str">
            <v>SOLDADURA LIQUIDA PVC 1/4 GAL.</v>
          </cell>
          <cell r="C409" t="str">
            <v>Gl</v>
          </cell>
          <cell r="D409">
            <v>0.01</v>
          </cell>
          <cell r="E409">
            <v>15000</v>
          </cell>
          <cell r="F409">
            <v>150</v>
          </cell>
        </row>
        <row r="410">
          <cell r="A410" t="str">
            <v>TER-1</v>
          </cell>
          <cell r="B410" t="str">
            <v>ADAPTADOR PVC CONDUIT 1</v>
          </cell>
          <cell r="C410" t="str">
            <v>UND</v>
          </cell>
          <cell r="D410">
            <v>0.33</v>
          </cell>
          <cell r="E410">
            <v>320</v>
          </cell>
          <cell r="F410">
            <v>105.60000000000001</v>
          </cell>
        </row>
        <row r="411">
          <cell r="A411" t="str">
            <v>LIMPVC</v>
          </cell>
          <cell r="B411" t="str">
            <v>LIMPIADOR  PVC 760 GR</v>
          </cell>
          <cell r="C411" t="str">
            <v>Gl</v>
          </cell>
          <cell r="D411">
            <v>0.01</v>
          </cell>
          <cell r="E411">
            <v>15000</v>
          </cell>
          <cell r="F411">
            <v>150</v>
          </cell>
        </row>
        <row r="414">
          <cell r="A414" t="str">
            <v>TPVC-11/2</v>
          </cell>
          <cell r="B414" t="str">
            <v>CANALIZAR TUBERIA PVC DE 1 1/2"</v>
          </cell>
          <cell r="C414" t="str">
            <v>ML</v>
          </cell>
          <cell r="E414" t="str">
            <v>COSTO ITEM</v>
          </cell>
          <cell r="F414">
            <v>8050</v>
          </cell>
        </row>
        <row r="416">
          <cell r="A416" t="str">
            <v>CODIGO</v>
          </cell>
          <cell r="B416" t="str">
            <v>DETALLE</v>
          </cell>
          <cell r="C416" t="str">
            <v>UNIDAD</v>
          </cell>
          <cell r="D416" t="str">
            <v>CANTIDAD</v>
          </cell>
          <cell r="E416" t="str">
            <v>V/UNITARIO</v>
          </cell>
          <cell r="F416" t="str">
            <v>V/PARCIAL</v>
          </cell>
        </row>
        <row r="417">
          <cell r="A417" t="str">
            <v>TUBPVC-11/2</v>
          </cell>
          <cell r="B417" t="str">
            <v xml:space="preserve">TUBO PVC CONDUIT 1-1/2 X 3MTS </v>
          </cell>
          <cell r="C417" t="str">
            <v>UND</v>
          </cell>
          <cell r="D417">
            <v>1</v>
          </cell>
          <cell r="E417">
            <v>7750</v>
          </cell>
          <cell r="F417">
            <v>7750</v>
          </cell>
        </row>
        <row r="418">
          <cell r="A418" t="str">
            <v>SOLPVC</v>
          </cell>
          <cell r="B418" t="str">
            <v>SOLDADURA LIQUIDA PVC 1/4 GAL.</v>
          </cell>
          <cell r="C418" t="str">
            <v>Gl</v>
          </cell>
          <cell r="D418">
            <v>0.01</v>
          </cell>
          <cell r="E418">
            <v>15000</v>
          </cell>
          <cell r="F418">
            <v>150</v>
          </cell>
        </row>
        <row r="419">
          <cell r="A419" t="str">
            <v>TER-11/2</v>
          </cell>
          <cell r="B419" t="str">
            <v xml:space="preserve">ADAPTADOR PVC CONDUIT 1-1/2 </v>
          </cell>
          <cell r="C419" t="str">
            <v>UND</v>
          </cell>
          <cell r="D419">
            <v>0.33</v>
          </cell>
          <cell r="E419">
            <v>0</v>
          </cell>
          <cell r="F419">
            <v>0</v>
          </cell>
        </row>
        <row r="420">
          <cell r="A420" t="str">
            <v>LIMPVC</v>
          </cell>
          <cell r="B420" t="str">
            <v>LIMPIADOR  PVC 760 GR</v>
          </cell>
          <cell r="C420" t="str">
            <v>Gl</v>
          </cell>
          <cell r="D420">
            <v>0.01</v>
          </cell>
          <cell r="E420">
            <v>15000</v>
          </cell>
          <cell r="F420">
            <v>150</v>
          </cell>
        </row>
        <row r="423">
          <cell r="A423" t="str">
            <v>TPVC-11/4</v>
          </cell>
          <cell r="B423" t="str">
            <v>CANALIZAR TUBERIA PVC DE 1 1/4"</v>
          </cell>
          <cell r="C423" t="str">
            <v>ML</v>
          </cell>
          <cell r="E423" t="str">
            <v>COSTO ITEM</v>
          </cell>
          <cell r="F423">
            <v>6663.9</v>
          </cell>
        </row>
        <row r="425">
          <cell r="A425" t="str">
            <v>CODIGO</v>
          </cell>
          <cell r="B425" t="str">
            <v>DETALLE</v>
          </cell>
          <cell r="C425" t="str">
            <v>UNIDAD</v>
          </cell>
          <cell r="D425" t="str">
            <v>CANTIDAD</v>
          </cell>
          <cell r="E425" t="str">
            <v>V/UNITARIO</v>
          </cell>
          <cell r="F425" t="str">
            <v>V/PARCIAL</v>
          </cell>
        </row>
        <row r="426">
          <cell r="A426" t="str">
            <v>TUBPVC-11/4</v>
          </cell>
          <cell r="B426" t="str">
            <v xml:space="preserve">TUBO PVC CONDUIT 1-1/4 X 3MTS </v>
          </cell>
          <cell r="C426" t="str">
            <v>UND</v>
          </cell>
          <cell r="D426">
            <v>1</v>
          </cell>
          <cell r="E426">
            <v>6090</v>
          </cell>
          <cell r="F426">
            <v>6090</v>
          </cell>
        </row>
        <row r="427">
          <cell r="A427" t="str">
            <v>SOLPVC</v>
          </cell>
          <cell r="B427" t="str">
            <v>SOLDADURA LIQUIDA PVC 1/4 GAL.</v>
          </cell>
          <cell r="C427" t="str">
            <v>Gl</v>
          </cell>
          <cell r="D427">
            <v>0.01</v>
          </cell>
          <cell r="E427">
            <v>15000</v>
          </cell>
          <cell r="F427">
            <v>150</v>
          </cell>
        </row>
        <row r="428">
          <cell r="A428" t="str">
            <v>TER-11/4</v>
          </cell>
          <cell r="B428" t="str">
            <v xml:space="preserve">ADAPTADOR PVC CONDUIT 1-1/4 </v>
          </cell>
          <cell r="C428" t="str">
            <v>UND</v>
          </cell>
          <cell r="D428">
            <v>0.33</v>
          </cell>
          <cell r="E428">
            <v>830</v>
          </cell>
          <cell r="F428">
            <v>273.90000000000003</v>
          </cell>
        </row>
        <row r="429">
          <cell r="A429" t="str">
            <v>LIMPVC</v>
          </cell>
          <cell r="B429" t="str">
            <v>LIMPIADOR  PVC 760 GR</v>
          </cell>
          <cell r="C429" t="str">
            <v>Gl</v>
          </cell>
          <cell r="D429">
            <v>0.01</v>
          </cell>
          <cell r="E429">
            <v>15000</v>
          </cell>
          <cell r="F429">
            <v>150</v>
          </cell>
        </row>
        <row r="432">
          <cell r="A432" t="str">
            <v>TPVC-2</v>
          </cell>
          <cell r="B432" t="str">
            <v>CANALIZAR TUBERIA PVC DE 2"</v>
          </cell>
          <cell r="C432" t="str">
            <v>ML</v>
          </cell>
          <cell r="E432" t="str">
            <v>COSTO ITEM</v>
          </cell>
          <cell r="F432">
            <v>8978.5</v>
          </cell>
        </row>
        <row r="434">
          <cell r="A434" t="str">
            <v>CODIGO</v>
          </cell>
          <cell r="B434" t="str">
            <v>DETALLE</v>
          </cell>
          <cell r="C434" t="str">
            <v>UNIDAD</v>
          </cell>
          <cell r="D434" t="str">
            <v>CANTIDAD</v>
          </cell>
          <cell r="E434" t="str">
            <v>V/UNITARIO</v>
          </cell>
          <cell r="F434" t="str">
            <v>V/PARCIAL</v>
          </cell>
        </row>
        <row r="435">
          <cell r="A435" t="str">
            <v>TUBPVC-2</v>
          </cell>
          <cell r="B435" t="str">
            <v xml:space="preserve">TUBO PVC CONDUIT 2 X 3MTS </v>
          </cell>
          <cell r="C435" t="str">
            <v>UND</v>
          </cell>
          <cell r="D435">
            <v>1</v>
          </cell>
          <cell r="E435">
            <v>8200</v>
          </cell>
          <cell r="F435">
            <v>8200</v>
          </cell>
        </row>
        <row r="436">
          <cell r="A436" t="str">
            <v>SOLPVC</v>
          </cell>
          <cell r="B436" t="str">
            <v>SOLDADURA LIQUIDA PVC 1/4 GAL.</v>
          </cell>
          <cell r="C436" t="str">
            <v>Gl</v>
          </cell>
          <cell r="D436">
            <v>0.01</v>
          </cell>
          <cell r="E436">
            <v>15000</v>
          </cell>
          <cell r="F436">
            <v>150</v>
          </cell>
        </row>
        <row r="437">
          <cell r="A437" t="str">
            <v>TER-2</v>
          </cell>
          <cell r="B437" t="str">
            <v xml:space="preserve">ADAPTADOR PVC CONDUIT 2 </v>
          </cell>
          <cell r="C437" t="str">
            <v>UND</v>
          </cell>
          <cell r="D437">
            <v>0.33</v>
          </cell>
          <cell r="E437">
            <v>1450</v>
          </cell>
          <cell r="F437">
            <v>478.5</v>
          </cell>
        </row>
        <row r="438">
          <cell r="A438" t="str">
            <v>LIMPVC</v>
          </cell>
          <cell r="B438" t="str">
            <v>LIMPIADOR  PVC 760 GR</v>
          </cell>
          <cell r="C438" t="str">
            <v>Gl</v>
          </cell>
          <cell r="D438">
            <v>0.01</v>
          </cell>
          <cell r="E438">
            <v>15000</v>
          </cell>
          <cell r="F438">
            <v>150</v>
          </cell>
        </row>
        <row r="441">
          <cell r="A441" t="str">
            <v>TABGEN-28M</v>
          </cell>
          <cell r="B441" t="str">
            <v>SUMINISTRO  TABLERO GENERAL 28 MEDIDORES</v>
          </cell>
          <cell r="C441" t="str">
            <v>UN</v>
          </cell>
          <cell r="E441" t="str">
            <v>COSTO ITEM</v>
          </cell>
          <cell r="F441">
            <v>4956940</v>
          </cell>
        </row>
        <row r="443">
          <cell r="A443" t="str">
            <v>CODIGO</v>
          </cell>
          <cell r="B443" t="str">
            <v>DETALLE</v>
          </cell>
          <cell r="C443" t="str">
            <v>UNIDAD</v>
          </cell>
          <cell r="D443" t="str">
            <v>CANTIDAD</v>
          </cell>
          <cell r="E443" t="str">
            <v>V/UNITARIO</v>
          </cell>
          <cell r="F443" t="str">
            <v>V/PARCIAL</v>
          </cell>
        </row>
        <row r="444">
          <cell r="A444" t="str">
            <v>CELDA-28C</v>
          </cell>
          <cell r="B444" t="str">
            <v>CELDA PARA 28 CONTADORES COMPLETO</v>
          </cell>
          <cell r="C444" t="str">
            <v>Un</v>
          </cell>
          <cell r="D444">
            <v>1</v>
          </cell>
          <cell r="E444">
            <v>3890700</v>
          </cell>
          <cell r="F444">
            <v>3890700</v>
          </cell>
        </row>
        <row r="445">
          <cell r="A445" t="str">
            <v>VCU-2.4</v>
          </cell>
          <cell r="B445" t="str">
            <v>VARILLA COBRE COBRE DE 5/8" X 2.4 MT</v>
          </cell>
          <cell r="C445" t="str">
            <v>UND</v>
          </cell>
          <cell r="D445">
            <v>4</v>
          </cell>
          <cell r="E445">
            <v>76730</v>
          </cell>
          <cell r="F445">
            <v>306920</v>
          </cell>
        </row>
        <row r="446">
          <cell r="A446" t="str">
            <v>CACUTHHN2/0</v>
          </cell>
          <cell r="B446" t="str">
            <v>CABLE DE COBRE THHN 2/0 AWG</v>
          </cell>
          <cell r="C446" t="str">
            <v>Ml</v>
          </cell>
          <cell r="D446">
            <v>20</v>
          </cell>
          <cell r="E446">
            <v>37966</v>
          </cell>
          <cell r="F446">
            <v>759320</v>
          </cell>
        </row>
        <row r="449">
          <cell r="A449" t="str">
            <v>TABGEN-6M</v>
          </cell>
          <cell r="B449" t="str">
            <v>SUMINISTRO  TABLERO GENERAL 6 MEDIDORES</v>
          </cell>
          <cell r="C449" t="str">
            <v>UN</v>
          </cell>
          <cell r="E449" t="str">
            <v>COSTO ITEM</v>
          </cell>
          <cell r="F449">
            <v>2474240</v>
          </cell>
        </row>
        <row r="451">
          <cell r="A451" t="str">
            <v>CODIGO</v>
          </cell>
          <cell r="B451" t="str">
            <v>DETALLE</v>
          </cell>
          <cell r="C451" t="str">
            <v>UNIDAD</v>
          </cell>
          <cell r="D451" t="str">
            <v>CANTIDAD</v>
          </cell>
          <cell r="E451" t="str">
            <v>V/UNITARIO</v>
          </cell>
          <cell r="F451" t="str">
            <v>V/PARCIAL</v>
          </cell>
        </row>
        <row r="452">
          <cell r="A452" t="str">
            <v>CELDA-6C</v>
          </cell>
          <cell r="B452" t="str">
            <v>CELDA PARA 6 CONTADORES COMPLETO</v>
          </cell>
          <cell r="C452" t="str">
            <v>Un</v>
          </cell>
          <cell r="D452">
            <v>1</v>
          </cell>
          <cell r="E452">
            <v>1560000</v>
          </cell>
          <cell r="F452">
            <v>1560000</v>
          </cell>
        </row>
        <row r="453">
          <cell r="A453" t="str">
            <v>VCU-2.4</v>
          </cell>
          <cell r="B453" t="str">
            <v>VARILLA COBRE COBRE DE 5/8" X 2.4 MT</v>
          </cell>
          <cell r="C453" t="str">
            <v>UND</v>
          </cell>
          <cell r="D453">
            <v>4</v>
          </cell>
          <cell r="E453">
            <v>76730</v>
          </cell>
          <cell r="F453">
            <v>306920</v>
          </cell>
        </row>
        <row r="454">
          <cell r="A454" t="str">
            <v>CACUTHHN1/0</v>
          </cell>
          <cell r="B454" t="str">
            <v>CABLE DE COBRE THHN 1/0 AWG</v>
          </cell>
          <cell r="C454" t="str">
            <v>Ml</v>
          </cell>
          <cell r="D454">
            <v>20</v>
          </cell>
          <cell r="E454">
            <v>30366</v>
          </cell>
          <cell r="F454">
            <v>607320</v>
          </cell>
        </row>
        <row r="457">
          <cell r="A457" t="str">
            <v>CP6X6</v>
          </cell>
          <cell r="B457" t="str">
            <v>SALIDA CAJA  DE  PASO DE 6"x6"</v>
          </cell>
          <cell r="C457" t="str">
            <v>UN</v>
          </cell>
          <cell r="E457" t="str">
            <v>COSTO ITEM</v>
          </cell>
          <cell r="F457">
            <v>30800</v>
          </cell>
        </row>
        <row r="459">
          <cell r="A459" t="str">
            <v>CODIGO</v>
          </cell>
          <cell r="B459" t="str">
            <v>DETALLE</v>
          </cell>
          <cell r="C459" t="str">
            <v>UNIDAD</v>
          </cell>
          <cell r="D459" t="str">
            <v>CANTIDAD</v>
          </cell>
          <cell r="E459" t="str">
            <v>V/UNITARIO</v>
          </cell>
          <cell r="F459" t="str">
            <v>V/PARCIAL</v>
          </cell>
        </row>
        <row r="460">
          <cell r="A460" t="str">
            <v>CAJA-10X10</v>
          </cell>
          <cell r="B460" t="str">
            <v>CAJA METÁLICA 10"X10"X4"</v>
          </cell>
          <cell r="C460" t="str">
            <v>Un</v>
          </cell>
          <cell r="D460">
            <v>1</v>
          </cell>
          <cell r="E460">
            <v>30000</v>
          </cell>
          <cell r="F460">
            <v>30000</v>
          </cell>
        </row>
        <row r="461">
          <cell r="A461" t="str">
            <v>CINTA-33</v>
          </cell>
          <cell r="B461" t="str">
            <v>CINTA AISLANTE 33 DE 3M</v>
          </cell>
          <cell r="C461" t="str">
            <v>Rollo</v>
          </cell>
          <cell r="D461">
            <v>0.1</v>
          </cell>
          <cell r="E461">
            <v>8000</v>
          </cell>
          <cell r="F461">
            <v>800</v>
          </cell>
        </row>
        <row r="464">
          <cell r="A464" t="str">
            <v>BAJANTE2</v>
          </cell>
          <cell r="B464" t="str">
            <v>BAJANTE TRANSFORMADOR TUBO 2" GALVANIZADO</v>
          </cell>
          <cell r="C464" t="str">
            <v>UN</v>
          </cell>
          <cell r="E464" t="str">
            <v>COSTO ITEM</v>
          </cell>
          <cell r="F464">
            <v>168425</v>
          </cell>
        </row>
        <row r="466">
          <cell r="A466" t="str">
            <v>CODIGO</v>
          </cell>
          <cell r="B466" t="str">
            <v>DETALLE</v>
          </cell>
          <cell r="C466" t="str">
            <v>UNIDAD</v>
          </cell>
          <cell r="D466" t="str">
            <v>CANTIDAD</v>
          </cell>
          <cell r="E466" t="str">
            <v>V/UNITARIO</v>
          </cell>
          <cell r="F466" t="str">
            <v>V/PARCIAL</v>
          </cell>
        </row>
        <row r="467">
          <cell r="A467" t="str">
            <v>TUBGAL-2</v>
          </cell>
          <cell r="B467" t="str">
            <v xml:space="preserve">TUBO GALVANIZADO 2 X3MTS </v>
          </cell>
          <cell r="C467" t="str">
            <v>UND</v>
          </cell>
          <cell r="D467">
            <v>2</v>
          </cell>
          <cell r="E467">
            <v>69795</v>
          </cell>
          <cell r="F467">
            <v>139590</v>
          </cell>
        </row>
        <row r="468">
          <cell r="A468" t="str">
            <v>CAPA-2</v>
          </cell>
          <cell r="B468" t="str">
            <v>CAPACETE  DE 2"</v>
          </cell>
          <cell r="C468" t="str">
            <v>Un</v>
          </cell>
          <cell r="D468">
            <v>1</v>
          </cell>
          <cell r="E468">
            <v>4300</v>
          </cell>
          <cell r="F468">
            <v>4300</v>
          </cell>
        </row>
        <row r="469">
          <cell r="A469" t="str">
            <v>CURVAMG-2</v>
          </cell>
          <cell r="B469" t="str">
            <v>CURVA CONDUIT GALVANIZAD DE 2"</v>
          </cell>
          <cell r="C469" t="str">
            <v>Un</v>
          </cell>
          <cell r="D469">
            <v>1</v>
          </cell>
          <cell r="E469">
            <v>24535</v>
          </cell>
          <cell r="F469">
            <v>24535</v>
          </cell>
        </row>
        <row r="472">
          <cell r="A472" t="str">
            <v>BAJANTE4</v>
          </cell>
          <cell r="B472" t="str">
            <v>BAJANTE TRANSFORMADOR TUBO 4" GALVANIZADO</v>
          </cell>
          <cell r="C472" t="str">
            <v>UN</v>
          </cell>
          <cell r="E472" t="str">
            <v>COSTO ITEM</v>
          </cell>
          <cell r="F472">
            <v>517710</v>
          </cell>
        </row>
        <row r="474">
          <cell r="A474" t="str">
            <v>CODIGO</v>
          </cell>
          <cell r="B474" t="str">
            <v>DETALLE</v>
          </cell>
          <cell r="C474" t="str">
            <v>UNIDAD</v>
          </cell>
          <cell r="D474" t="str">
            <v>CANTIDAD</v>
          </cell>
          <cell r="E474" t="str">
            <v>V/UNITARIO</v>
          </cell>
          <cell r="F474" t="str">
            <v>V/PARCIAL</v>
          </cell>
        </row>
        <row r="475">
          <cell r="A475" t="str">
            <v>TUBGAL-4</v>
          </cell>
          <cell r="B475" t="str">
            <v xml:space="preserve">TUBO GALVANIZADO 4 X3MTS </v>
          </cell>
          <cell r="C475" t="str">
            <v>UND</v>
          </cell>
          <cell r="D475">
            <v>2</v>
          </cell>
          <cell r="E475">
            <v>210135</v>
          </cell>
          <cell r="F475">
            <v>420270</v>
          </cell>
        </row>
        <row r="476">
          <cell r="A476" t="str">
            <v>CAPA-4</v>
          </cell>
          <cell r="B476" t="str">
            <v>CAPACETE  DE 4"</v>
          </cell>
          <cell r="C476" t="str">
            <v>Un</v>
          </cell>
          <cell r="D476">
            <v>1</v>
          </cell>
          <cell r="E476">
            <v>16500</v>
          </cell>
          <cell r="F476">
            <v>16500</v>
          </cell>
        </row>
        <row r="477">
          <cell r="A477" t="str">
            <v>CURVAMG-3</v>
          </cell>
          <cell r="B477" t="str">
            <v>CURVA CONDUIT GALVANIZAD DE 3"</v>
          </cell>
          <cell r="C477" t="str">
            <v>Un</v>
          </cell>
          <cell r="D477">
            <v>1</v>
          </cell>
          <cell r="E477">
            <v>80940</v>
          </cell>
          <cell r="F477">
            <v>80940</v>
          </cell>
        </row>
        <row r="480">
          <cell r="A480" t="str">
            <v>BAJANTE3</v>
          </cell>
          <cell r="B480" t="str">
            <v>BAJANTE TRANSFORMADOR TUBO 3" GALVANIZADO</v>
          </cell>
          <cell r="C480" t="str">
            <v>UN</v>
          </cell>
          <cell r="E480" t="str">
            <v>COSTO ITEM</v>
          </cell>
          <cell r="F480">
            <v>419734</v>
          </cell>
        </row>
        <row r="482">
          <cell r="A482" t="str">
            <v>CODIGO</v>
          </cell>
          <cell r="B482" t="str">
            <v>DETALLE</v>
          </cell>
          <cell r="C482" t="str">
            <v>UNIDAD</v>
          </cell>
          <cell r="D482" t="str">
            <v>CANTIDAD</v>
          </cell>
          <cell r="E482" t="str">
            <v>V/UNITARIO</v>
          </cell>
          <cell r="F482" t="str">
            <v>V/PARCIAL</v>
          </cell>
        </row>
        <row r="483">
          <cell r="A483" t="str">
            <v>TUBGAL-3</v>
          </cell>
          <cell r="B483" t="str">
            <v xml:space="preserve">TUBO GALVANIZADO 3 X3MTS </v>
          </cell>
          <cell r="C483" t="str">
            <v>UND</v>
          </cell>
          <cell r="D483">
            <v>2</v>
          </cell>
          <cell r="E483">
            <v>161947</v>
          </cell>
          <cell r="F483">
            <v>323894</v>
          </cell>
        </row>
        <row r="484">
          <cell r="A484" t="str">
            <v>CAPA-3</v>
          </cell>
          <cell r="B484" t="str">
            <v>CAPACETE  DE 3"</v>
          </cell>
          <cell r="C484" t="str">
            <v>Un</v>
          </cell>
          <cell r="D484">
            <v>1</v>
          </cell>
          <cell r="E484">
            <v>14900</v>
          </cell>
          <cell r="F484">
            <v>14900</v>
          </cell>
        </row>
        <row r="485">
          <cell r="A485" t="str">
            <v>CURVAMG-3</v>
          </cell>
          <cell r="B485" t="str">
            <v>CURVA CONDUIT GALVANIZAD DE 3"</v>
          </cell>
          <cell r="C485" t="str">
            <v>Un</v>
          </cell>
          <cell r="D485">
            <v>1</v>
          </cell>
          <cell r="E485">
            <v>80940</v>
          </cell>
          <cell r="F485">
            <v>80940</v>
          </cell>
        </row>
        <row r="487">
          <cell r="A487" t="str">
            <v>LF2X32</v>
          </cell>
          <cell r="B487" t="str">
            <v>SUMINISTRO LAMPARA SLIM LINE 2X32</v>
          </cell>
          <cell r="C487" t="str">
            <v>UN</v>
          </cell>
          <cell r="E487" t="str">
            <v>COSTO ITEM</v>
          </cell>
          <cell r="F487">
            <v>0</v>
          </cell>
        </row>
        <row r="489">
          <cell r="A489" t="str">
            <v>CODIGO</v>
          </cell>
          <cell r="B489" t="str">
            <v>DETALLE</v>
          </cell>
          <cell r="C489" t="str">
            <v>UNIDAD</v>
          </cell>
          <cell r="D489" t="str">
            <v>CANTIDAD</v>
          </cell>
          <cell r="E489" t="str">
            <v>V/UNITARIO</v>
          </cell>
          <cell r="F489" t="str">
            <v>V/PARCIAL</v>
          </cell>
        </row>
        <row r="490">
          <cell r="A490" t="str">
            <v>LAM-2X32</v>
          </cell>
          <cell r="B490" t="str">
            <v>LÁMPARA FLUORESCENTE SLIM LINE 2X32 "</v>
          </cell>
          <cell r="C490" t="str">
            <v>Un</v>
          </cell>
          <cell r="D490">
            <v>1</v>
          </cell>
          <cell r="E490">
            <v>0</v>
          </cell>
          <cell r="F490">
            <v>0</v>
          </cell>
        </row>
        <row r="492">
          <cell r="A492" t="str">
            <v>LF2X48</v>
          </cell>
          <cell r="B492" t="str">
            <v>SUMINISTRO LAMPARA SLIM LINE 2X48</v>
          </cell>
          <cell r="C492" t="str">
            <v>UN</v>
          </cell>
          <cell r="E492" t="str">
            <v>COSTO ITEM</v>
          </cell>
          <cell r="F492">
            <v>0</v>
          </cell>
        </row>
        <row r="494">
          <cell r="A494" t="str">
            <v>CODIGO</v>
          </cell>
          <cell r="B494" t="str">
            <v>DETALLE</v>
          </cell>
          <cell r="C494" t="str">
            <v>UNIDAD</v>
          </cell>
          <cell r="D494" t="str">
            <v>CANTIDAD</v>
          </cell>
          <cell r="E494" t="str">
            <v>V/UNITARIO</v>
          </cell>
          <cell r="F494" t="str">
            <v>V/PARCIAL</v>
          </cell>
        </row>
        <row r="495">
          <cell r="A495" t="str">
            <v>LAM-2X48</v>
          </cell>
          <cell r="B495" t="str">
            <v>LÁMPARA FLUORESCENTE SLIM LINE 2X48 "</v>
          </cell>
          <cell r="C495" t="str">
            <v>Un</v>
          </cell>
          <cell r="D495">
            <v>1</v>
          </cell>
          <cell r="E495">
            <v>0</v>
          </cell>
          <cell r="F495">
            <v>0</v>
          </cell>
        </row>
        <row r="498">
          <cell r="A498" t="str">
            <v>LF2X96</v>
          </cell>
          <cell r="B498" t="str">
            <v>SUMINISTRO LAMPARA SLIM LINE 2X96</v>
          </cell>
          <cell r="C498" t="str">
            <v>UN</v>
          </cell>
          <cell r="E498" t="str">
            <v>COSTO ITEM</v>
          </cell>
          <cell r="F498">
            <v>0</v>
          </cell>
        </row>
        <row r="500">
          <cell r="A500" t="str">
            <v>CODIGO</v>
          </cell>
          <cell r="B500" t="str">
            <v>DETALLE</v>
          </cell>
          <cell r="C500" t="str">
            <v>UNIDAD</v>
          </cell>
          <cell r="D500" t="str">
            <v>CANTIDAD</v>
          </cell>
          <cell r="E500" t="str">
            <v>V/UNITARIO</v>
          </cell>
          <cell r="F500" t="str">
            <v>V/PARCIAL</v>
          </cell>
        </row>
        <row r="501">
          <cell r="A501" t="str">
            <v>LAM-2X96</v>
          </cell>
          <cell r="B501" t="str">
            <v>LÁMPARA FLUORESCENTE SLIM LINE 2X96 "</v>
          </cell>
          <cell r="C501" t="str">
            <v>Un</v>
          </cell>
          <cell r="D501">
            <v>1</v>
          </cell>
          <cell r="E501">
            <v>0</v>
          </cell>
          <cell r="F501">
            <v>0</v>
          </cell>
        </row>
        <row r="503">
          <cell r="A503" t="str">
            <v>LBF40</v>
          </cell>
          <cell r="B503" t="str">
            <v>SUMINISTRO LAMPARA BALA FLUORESCENTE 40 W</v>
          </cell>
          <cell r="C503" t="str">
            <v>UN</v>
          </cell>
          <cell r="E503" t="str">
            <v>COSTO ITEM</v>
          </cell>
          <cell r="F503">
            <v>36900</v>
          </cell>
        </row>
        <row r="505">
          <cell r="A505" t="str">
            <v>CODIGO</v>
          </cell>
          <cell r="B505" t="str">
            <v>DETALLE</v>
          </cell>
          <cell r="C505" t="str">
            <v>UNIDAD</v>
          </cell>
          <cell r="D505" t="str">
            <v>CANTIDAD</v>
          </cell>
          <cell r="E505" t="str">
            <v>V/UNITARIO</v>
          </cell>
          <cell r="F505" t="str">
            <v>V/PARCIAL</v>
          </cell>
        </row>
        <row r="506">
          <cell r="A506" t="str">
            <v>BALFLU40</v>
          </cell>
          <cell r="B506" t="str">
            <v>BALA FUORESCENTE 40 W D 17.5 CM SENCILLA</v>
          </cell>
          <cell r="C506" t="str">
            <v>Un</v>
          </cell>
          <cell r="D506">
            <v>1</v>
          </cell>
          <cell r="E506">
            <v>36900</v>
          </cell>
          <cell r="F506">
            <v>36900</v>
          </cell>
        </row>
        <row r="510">
          <cell r="A510" t="str">
            <v>LBI100</v>
          </cell>
          <cell r="B510" t="str">
            <v>SUMINISTRO LAMPARA BALA INCANDESCENTE 100 W</v>
          </cell>
          <cell r="C510" t="str">
            <v>UN</v>
          </cell>
          <cell r="E510" t="str">
            <v>COSTO ITEM</v>
          </cell>
          <cell r="F510">
            <v>0</v>
          </cell>
        </row>
        <row r="512">
          <cell r="A512" t="str">
            <v>CODIGO</v>
          </cell>
          <cell r="B512" t="str">
            <v>DETALLE</v>
          </cell>
          <cell r="C512" t="str">
            <v>UNIDAD</v>
          </cell>
          <cell r="D512" t="str">
            <v>CANTIDAD</v>
          </cell>
          <cell r="E512" t="str">
            <v>V/UNITARIO</v>
          </cell>
          <cell r="F512" t="str">
            <v>V/PARCIAL</v>
          </cell>
        </row>
        <row r="513">
          <cell r="A513" t="str">
            <v>BALINC100</v>
          </cell>
          <cell r="B513" t="str">
            <v xml:space="preserve">BALA INCANDESCENTE 100 W 17.5 CM </v>
          </cell>
          <cell r="C513" t="str">
            <v>Un</v>
          </cell>
          <cell r="D513">
            <v>1</v>
          </cell>
          <cell r="E513">
            <v>0</v>
          </cell>
          <cell r="F513">
            <v>0</v>
          </cell>
        </row>
        <row r="519">
          <cell r="A519" t="str">
            <v>SM-LAMPT</v>
          </cell>
          <cell r="B519" t="str">
            <v>Salida mas luminaria 60x60 Rejilla Semienvolvente en aluminio especular 4xT8 / 17W incluye tomacorriente sencillo polo a tierra y clavija en tuberia EMT 1/2"</v>
          </cell>
          <cell r="C519" t="str">
            <v>UN</v>
          </cell>
          <cell r="E519" t="str">
            <v>COSTO ITEM</v>
          </cell>
          <cell r="F519">
            <v>229877</v>
          </cell>
        </row>
        <row r="521">
          <cell r="A521" t="str">
            <v>CODIGO</v>
          </cell>
          <cell r="B521" t="str">
            <v>DETALLE</v>
          </cell>
          <cell r="C521" t="str">
            <v>UNIDAD</v>
          </cell>
          <cell r="D521" t="str">
            <v>CANTIDAD</v>
          </cell>
          <cell r="E521" t="str">
            <v>V/UNITARIO</v>
          </cell>
          <cell r="F521" t="str">
            <v>V/PARCIAL</v>
          </cell>
        </row>
        <row r="522">
          <cell r="A522" t="str">
            <v>ALCU-12</v>
          </cell>
          <cell r="B522" t="str">
            <v>ALAMBRE DE COBRE THHN No. 12</v>
          </cell>
          <cell r="C522" t="str">
            <v>Ml</v>
          </cell>
          <cell r="D522">
            <v>9</v>
          </cell>
          <cell r="E522">
            <v>1659</v>
          </cell>
          <cell r="F522">
            <v>14931</v>
          </cell>
        </row>
        <row r="523">
          <cell r="A523" t="str">
            <v>ALCU-14</v>
          </cell>
          <cell r="B523" t="str">
            <v>ALAMBRE DE COBRE THHN No. 14</v>
          </cell>
          <cell r="C523" t="str">
            <v>Ml</v>
          </cell>
          <cell r="D523">
            <v>4.5</v>
          </cell>
          <cell r="E523">
            <v>1163</v>
          </cell>
          <cell r="F523">
            <v>5233.5</v>
          </cell>
        </row>
        <row r="524">
          <cell r="A524" t="str">
            <v>LAM-4X17</v>
          </cell>
          <cell r="B524" t="str">
            <v>LÁMPARA FLUORESCENTE 4X17</v>
          </cell>
          <cell r="C524" t="str">
            <v>Un</v>
          </cell>
          <cell r="D524">
            <v>1</v>
          </cell>
          <cell r="E524">
            <v>165000</v>
          </cell>
          <cell r="F524">
            <v>165000</v>
          </cell>
        </row>
        <row r="525">
          <cell r="A525" t="str">
            <v>TUBMG-1/2</v>
          </cell>
          <cell r="B525" t="str">
            <v>TUBO EMT 1/2 X 3MTS NTC-105 COLMENA</v>
          </cell>
          <cell r="C525" t="str">
            <v>UND</v>
          </cell>
          <cell r="D525">
            <v>4.5</v>
          </cell>
          <cell r="E525">
            <v>6815</v>
          </cell>
          <cell r="F525">
            <v>30667.5</v>
          </cell>
        </row>
        <row r="526">
          <cell r="A526" t="str">
            <v>CAJA-G-O</v>
          </cell>
          <cell r="B526" t="str">
            <v>CAJA GALVANIZADA OCTOGONAL</v>
          </cell>
          <cell r="C526">
            <v>0</v>
          </cell>
          <cell r="D526">
            <v>1</v>
          </cell>
          <cell r="E526">
            <v>1135</v>
          </cell>
          <cell r="F526">
            <v>1135</v>
          </cell>
        </row>
        <row r="527">
          <cell r="A527" t="str">
            <v>TOMA-DPT</v>
          </cell>
          <cell r="B527" t="str">
            <v>TOMA CORRIENTE DOBLE POLO TIERRA</v>
          </cell>
          <cell r="C527" t="str">
            <v>UND</v>
          </cell>
          <cell r="D527">
            <v>1</v>
          </cell>
          <cell r="E527">
            <v>4140</v>
          </cell>
          <cell r="F527">
            <v>4140</v>
          </cell>
        </row>
        <row r="528">
          <cell r="A528" t="str">
            <v>CLAV</v>
          </cell>
          <cell r="B528" t="str">
            <v>CLAVIJA POLO A TIERRA</v>
          </cell>
          <cell r="C528" t="str">
            <v>UN</v>
          </cell>
          <cell r="D528">
            <v>1</v>
          </cell>
          <cell r="E528">
            <v>2000</v>
          </cell>
          <cell r="F528">
            <v>2000</v>
          </cell>
        </row>
        <row r="529">
          <cell r="A529" t="str">
            <v>CURVAMG-1/2</v>
          </cell>
          <cell r="B529" t="str">
            <v>CURVA CONDUIT GALVANIZAD DE 1/2"</v>
          </cell>
          <cell r="C529" t="str">
            <v>Un</v>
          </cell>
          <cell r="D529">
            <v>2</v>
          </cell>
          <cell r="E529">
            <v>2985</v>
          </cell>
          <cell r="F529">
            <v>5970</v>
          </cell>
        </row>
        <row r="530">
          <cell r="A530" t="str">
            <v>CINTA-33</v>
          </cell>
          <cell r="B530" t="str">
            <v>CINTA AISLANTE 33 DE 3M</v>
          </cell>
          <cell r="C530" t="str">
            <v>Rollo</v>
          </cell>
          <cell r="D530">
            <v>0.1</v>
          </cell>
          <cell r="E530">
            <v>8000</v>
          </cell>
          <cell r="F530">
            <v>800</v>
          </cell>
        </row>
        <row r="533">
          <cell r="A533" t="str">
            <v>SM-LAMPTBALA</v>
          </cell>
          <cell r="B533" t="str">
            <v>Salida mas lampara tipo bala reflector en aluminio especular 18,2 cm, 1 xT4 / 26W en tuberia EMT 1/2"</v>
          </cell>
          <cell r="C533" t="str">
            <v>UN</v>
          </cell>
          <cell r="E533" t="str">
            <v>COSTO ITEM</v>
          </cell>
          <cell r="F533">
            <v>96787</v>
          </cell>
        </row>
        <row r="535">
          <cell r="A535" t="str">
            <v>CODIGO</v>
          </cell>
          <cell r="B535" t="str">
            <v>DETALLE</v>
          </cell>
          <cell r="C535" t="str">
            <v>UNIDAD</v>
          </cell>
          <cell r="D535" t="str">
            <v>CANTIDAD</v>
          </cell>
          <cell r="E535" t="str">
            <v>V/UNITARIO</v>
          </cell>
          <cell r="F535" t="str">
            <v>V/PARCIAL</v>
          </cell>
        </row>
        <row r="536">
          <cell r="A536" t="str">
            <v>ALCU-12</v>
          </cell>
          <cell r="B536" t="str">
            <v>ALAMBRE DE COBRE THHN No. 12</v>
          </cell>
          <cell r="C536" t="str">
            <v>Ml</v>
          </cell>
          <cell r="D536">
            <v>9</v>
          </cell>
          <cell r="E536">
            <v>1659</v>
          </cell>
          <cell r="F536">
            <v>14931</v>
          </cell>
        </row>
        <row r="537">
          <cell r="A537" t="str">
            <v>ALCU-14</v>
          </cell>
          <cell r="B537" t="str">
            <v>ALAMBRE DE COBRE THHN No. 14</v>
          </cell>
          <cell r="C537" t="str">
            <v>Ml</v>
          </cell>
          <cell r="D537">
            <v>4.5</v>
          </cell>
          <cell r="E537">
            <v>1163</v>
          </cell>
          <cell r="F537">
            <v>5233.5</v>
          </cell>
        </row>
        <row r="538">
          <cell r="A538" t="str">
            <v>BALFLU40</v>
          </cell>
          <cell r="B538" t="str">
            <v>BALA FUORESCENTE 40 W D 17.5 CM SENCILLA</v>
          </cell>
          <cell r="C538" t="str">
            <v>Un</v>
          </cell>
          <cell r="D538">
            <v>1</v>
          </cell>
          <cell r="E538">
            <v>36900</v>
          </cell>
          <cell r="F538">
            <v>36900</v>
          </cell>
        </row>
        <row r="539">
          <cell r="A539" t="str">
            <v>TUBMG-1/2</v>
          </cell>
          <cell r="B539" t="str">
            <v>TUBO EMT 1/2 X 3MTS NTC-105 COLMENA</v>
          </cell>
          <cell r="C539" t="str">
            <v>UND</v>
          </cell>
          <cell r="D539">
            <v>4.5</v>
          </cell>
          <cell r="E539">
            <v>6815</v>
          </cell>
          <cell r="F539">
            <v>30667.5</v>
          </cell>
        </row>
        <row r="540">
          <cell r="A540" t="str">
            <v>CAJA-G-O</v>
          </cell>
          <cell r="B540" t="str">
            <v>CAJA GALVANIZADA OCTOGONAL</v>
          </cell>
          <cell r="C540">
            <v>0</v>
          </cell>
          <cell r="D540">
            <v>1</v>
          </cell>
          <cell r="E540">
            <v>1135</v>
          </cell>
          <cell r="F540">
            <v>1135</v>
          </cell>
        </row>
        <row r="541">
          <cell r="A541" t="str">
            <v>CURVAMG-1/2</v>
          </cell>
          <cell r="B541" t="str">
            <v>CURVA CONDUIT GALVANIZAD DE 1/2"</v>
          </cell>
          <cell r="C541" t="str">
            <v>Un</v>
          </cell>
          <cell r="D541">
            <v>2</v>
          </cell>
          <cell r="E541">
            <v>2985</v>
          </cell>
          <cell r="F541">
            <v>5970</v>
          </cell>
        </row>
        <row r="542">
          <cell r="A542" t="str">
            <v>LAM-PLAF</v>
          </cell>
          <cell r="B542" t="str">
            <v>PLAFON DE PORCELANA</v>
          </cell>
          <cell r="C542" t="str">
            <v>Un</v>
          </cell>
          <cell r="D542">
            <v>1</v>
          </cell>
          <cell r="E542">
            <v>1150</v>
          </cell>
          <cell r="F542">
            <v>1150</v>
          </cell>
        </row>
        <row r="543">
          <cell r="A543" t="str">
            <v>CINTA-33</v>
          </cell>
          <cell r="B543" t="str">
            <v>CINTA AISLANTE 33 DE 3M</v>
          </cell>
          <cell r="C543" t="str">
            <v>Rollo</v>
          </cell>
          <cell r="D543">
            <v>0.1</v>
          </cell>
          <cell r="E543">
            <v>8000</v>
          </cell>
          <cell r="F543">
            <v>800</v>
          </cell>
        </row>
        <row r="546">
          <cell r="A546" t="str">
            <v>SM-LAMPTBALAD</v>
          </cell>
          <cell r="B546" t="str">
            <v>Salida mas lampara tipo bala reflector en aluminio especular 23 cm, 2 xT4 / 26W en tuberia EMT 1/2"</v>
          </cell>
          <cell r="C546" t="str">
            <v>UN</v>
          </cell>
          <cell r="E546" t="str">
            <v>COSTO ITEM</v>
          </cell>
          <cell r="F546">
            <v>114137</v>
          </cell>
        </row>
        <row r="548">
          <cell r="A548" t="str">
            <v>CODIGO</v>
          </cell>
          <cell r="B548" t="str">
            <v>DETALLE</v>
          </cell>
          <cell r="C548" t="str">
            <v>UNIDAD</v>
          </cell>
          <cell r="D548" t="str">
            <v>CANTIDAD</v>
          </cell>
          <cell r="E548" t="str">
            <v>V/UNITARIO</v>
          </cell>
          <cell r="F548" t="str">
            <v>V/PARCIAL</v>
          </cell>
        </row>
        <row r="549">
          <cell r="A549" t="str">
            <v>ALCU-12</v>
          </cell>
          <cell r="B549" t="str">
            <v>ALAMBRE DE COBRE THHN No. 12</v>
          </cell>
          <cell r="C549" t="str">
            <v>Ml</v>
          </cell>
          <cell r="D549">
            <v>9</v>
          </cell>
          <cell r="E549">
            <v>1659</v>
          </cell>
          <cell r="F549">
            <v>14931</v>
          </cell>
        </row>
        <row r="550">
          <cell r="A550" t="str">
            <v>ALCU-14</v>
          </cell>
          <cell r="B550" t="str">
            <v>ALAMBRE DE COBRE THHN No. 14</v>
          </cell>
          <cell r="C550" t="str">
            <v>Ml</v>
          </cell>
          <cell r="D550">
            <v>4.5</v>
          </cell>
          <cell r="E550">
            <v>1163</v>
          </cell>
          <cell r="F550">
            <v>5233.5</v>
          </cell>
        </row>
        <row r="551">
          <cell r="A551" t="str">
            <v>BALFLU9</v>
          </cell>
          <cell r="B551" t="str">
            <v>BALA FUORESCENTE 9 W D 13 CM  DULUX DOBLE</v>
          </cell>
          <cell r="C551" t="str">
            <v>Un</v>
          </cell>
          <cell r="D551">
            <v>1</v>
          </cell>
          <cell r="E551">
            <v>55400</v>
          </cell>
          <cell r="F551">
            <v>55400</v>
          </cell>
        </row>
        <row r="552">
          <cell r="A552" t="str">
            <v>TUBMG-1/2</v>
          </cell>
          <cell r="B552" t="str">
            <v>TUBO EMT 1/2 X 3MTS NTC-105 COLMENA</v>
          </cell>
          <cell r="C552" t="str">
            <v>UND</v>
          </cell>
          <cell r="D552">
            <v>4.5</v>
          </cell>
          <cell r="E552">
            <v>6815</v>
          </cell>
          <cell r="F552">
            <v>30667.5</v>
          </cell>
        </row>
        <row r="553">
          <cell r="A553" t="str">
            <v>CAJA-G-O</v>
          </cell>
          <cell r="B553" t="str">
            <v>CAJA GALVANIZADA OCTOGONAL</v>
          </cell>
          <cell r="C553">
            <v>0</v>
          </cell>
          <cell r="D553">
            <v>1</v>
          </cell>
          <cell r="E553">
            <v>1135</v>
          </cell>
          <cell r="F553">
            <v>1135</v>
          </cell>
        </row>
        <row r="554">
          <cell r="A554" t="str">
            <v>CURVAMG-1/2</v>
          </cell>
          <cell r="B554" t="str">
            <v>CURVA CONDUIT GALVANIZAD DE 1/2"</v>
          </cell>
          <cell r="C554" t="str">
            <v>Un</v>
          </cell>
          <cell r="D554">
            <v>2</v>
          </cell>
          <cell r="E554">
            <v>2985</v>
          </cell>
          <cell r="F554">
            <v>5970</v>
          </cell>
        </row>
        <row r="555">
          <cell r="A555" t="str">
            <v>CINTA-33</v>
          </cell>
          <cell r="B555" t="str">
            <v>CINTA AISLANTE 33 DE 3M</v>
          </cell>
          <cell r="C555" t="str">
            <v>Rollo</v>
          </cell>
          <cell r="D555">
            <v>0.1</v>
          </cell>
          <cell r="E555">
            <v>8000</v>
          </cell>
          <cell r="F555">
            <v>800</v>
          </cell>
        </row>
        <row r="558">
          <cell r="A558" t="str">
            <v>SM-LAMPPLF</v>
          </cell>
          <cell r="B558" t="str">
            <v>Salida mas aplique plafon con bombillo fluorescente compacto en tuberia EMT 1/2"</v>
          </cell>
          <cell r="C558" t="str">
            <v>UN</v>
          </cell>
          <cell r="E558" t="str">
            <v>COSTO ITEM</v>
          </cell>
          <cell r="F558">
            <v>133287</v>
          </cell>
        </row>
        <row r="560">
          <cell r="A560" t="str">
            <v>CODIGO</v>
          </cell>
          <cell r="B560" t="str">
            <v>DETALLE</v>
          </cell>
          <cell r="C560" t="str">
            <v>UNIDAD</v>
          </cell>
          <cell r="D560" t="str">
            <v>CANTIDAD</v>
          </cell>
          <cell r="E560" t="str">
            <v>V/UNITARIO</v>
          </cell>
          <cell r="F560" t="str">
            <v>V/PARCIAL</v>
          </cell>
        </row>
        <row r="561">
          <cell r="A561" t="str">
            <v>ALCU-12</v>
          </cell>
          <cell r="B561" t="str">
            <v>ALAMBRE DE COBRE THHN No. 12</v>
          </cell>
          <cell r="C561" t="str">
            <v>Ml</v>
          </cell>
          <cell r="D561">
            <v>9</v>
          </cell>
          <cell r="E561">
            <v>1659</v>
          </cell>
          <cell r="F561">
            <v>14931</v>
          </cell>
        </row>
        <row r="562">
          <cell r="A562" t="str">
            <v>ALCU-14</v>
          </cell>
          <cell r="B562" t="str">
            <v>ALAMBRE DE COBRE THHN No. 14</v>
          </cell>
          <cell r="C562" t="str">
            <v>Ml</v>
          </cell>
          <cell r="D562">
            <v>4.5</v>
          </cell>
          <cell r="E562">
            <v>1163</v>
          </cell>
          <cell r="F562">
            <v>5233.5</v>
          </cell>
        </row>
        <row r="563">
          <cell r="A563" t="str">
            <v>BALFLU9</v>
          </cell>
          <cell r="B563" t="str">
            <v>BALA FUORESCENTE 9 W D 13 CM  DULUX DOBLE</v>
          </cell>
          <cell r="C563" t="str">
            <v>Un</v>
          </cell>
          <cell r="D563">
            <v>1</v>
          </cell>
          <cell r="E563">
            <v>55400</v>
          </cell>
          <cell r="F563">
            <v>55400</v>
          </cell>
        </row>
        <row r="564">
          <cell r="A564" t="str">
            <v>TUBMG-1/2</v>
          </cell>
          <cell r="B564" t="str">
            <v>TUBO EMT 1/2 X 3MTS NTC-105 COLMENA</v>
          </cell>
          <cell r="C564" t="str">
            <v>UND</v>
          </cell>
          <cell r="D564">
            <v>4.5</v>
          </cell>
          <cell r="E564">
            <v>6815</v>
          </cell>
          <cell r="F564">
            <v>30667.5</v>
          </cell>
        </row>
        <row r="565">
          <cell r="A565" t="str">
            <v>CAJA-G-O</v>
          </cell>
          <cell r="B565" t="str">
            <v>CAJA GALVANIZADA OCTOGONAL</v>
          </cell>
          <cell r="C565">
            <v>0</v>
          </cell>
          <cell r="D565">
            <v>1</v>
          </cell>
          <cell r="E565">
            <v>1135</v>
          </cell>
          <cell r="F565">
            <v>1135</v>
          </cell>
        </row>
        <row r="566">
          <cell r="A566" t="str">
            <v>FLUC16W</v>
          </cell>
          <cell r="B566" t="str">
            <v>BOMBILLA FLUORESCENTE COMPACTA 16 W</v>
          </cell>
          <cell r="C566" t="str">
            <v>Un</v>
          </cell>
          <cell r="D566">
            <v>1</v>
          </cell>
          <cell r="E566">
            <v>18000</v>
          </cell>
          <cell r="F566">
            <v>18000</v>
          </cell>
        </row>
        <row r="567">
          <cell r="A567" t="str">
            <v>CURVAMG-1/2</v>
          </cell>
          <cell r="B567" t="str">
            <v>CURVA CONDUIT GALVANIZAD DE 1/2"</v>
          </cell>
          <cell r="C567" t="str">
            <v>Un</v>
          </cell>
          <cell r="D567">
            <v>2</v>
          </cell>
          <cell r="E567">
            <v>2985</v>
          </cell>
          <cell r="F567">
            <v>5970</v>
          </cell>
        </row>
        <row r="568">
          <cell r="A568" t="str">
            <v>LAM-PLAF</v>
          </cell>
          <cell r="B568" t="str">
            <v>PLAFON DE PORCELANA</v>
          </cell>
          <cell r="C568" t="str">
            <v>Un</v>
          </cell>
          <cell r="D568">
            <v>1</v>
          </cell>
          <cell r="E568">
            <v>1150</v>
          </cell>
          <cell r="F568">
            <v>1150</v>
          </cell>
        </row>
        <row r="569">
          <cell r="A569" t="str">
            <v>CINTA-33</v>
          </cell>
          <cell r="B569" t="str">
            <v>CINTA AISLANTE 33 DE 3M</v>
          </cell>
          <cell r="C569" t="str">
            <v>Rollo</v>
          </cell>
          <cell r="D569">
            <v>0.1</v>
          </cell>
          <cell r="E569">
            <v>8000</v>
          </cell>
          <cell r="F569">
            <v>800</v>
          </cell>
        </row>
        <row r="576">
          <cell r="A576" t="str">
            <v>SM-LAMPLER</v>
          </cell>
          <cell r="B576" t="str">
            <v>Salida mas lámpara de emergencia  315 lúmenes, 1 hora autonomía, tubofluorescente lineal 6W</v>
          </cell>
          <cell r="C576" t="str">
            <v>UN</v>
          </cell>
          <cell r="E576" t="str">
            <v>COSTO ITEM</v>
          </cell>
          <cell r="F576">
            <v>338387</v>
          </cell>
        </row>
        <row r="578">
          <cell r="A578" t="str">
            <v>CODIGO</v>
          </cell>
          <cell r="B578" t="str">
            <v>DETALLE</v>
          </cell>
          <cell r="C578" t="str">
            <v>UNIDAD</v>
          </cell>
          <cell r="D578" t="str">
            <v>CANTIDAD</v>
          </cell>
          <cell r="E578" t="str">
            <v>V/UNITARIO</v>
          </cell>
          <cell r="F578" t="str">
            <v>V/PARCIAL</v>
          </cell>
        </row>
        <row r="579">
          <cell r="A579" t="str">
            <v>ALCU-12</v>
          </cell>
          <cell r="B579" t="str">
            <v>ALAMBRE DE COBRE THHN No. 12</v>
          </cell>
          <cell r="C579" t="str">
            <v>Ml</v>
          </cell>
          <cell r="D579">
            <v>9</v>
          </cell>
          <cell r="E579">
            <v>1659</v>
          </cell>
          <cell r="F579">
            <v>14931</v>
          </cell>
        </row>
        <row r="580">
          <cell r="A580" t="str">
            <v>ALCU-14</v>
          </cell>
          <cell r="B580" t="str">
            <v>ALAMBRE DE COBRE THHN No. 14</v>
          </cell>
          <cell r="C580" t="str">
            <v>Ml</v>
          </cell>
          <cell r="D580">
            <v>4.5</v>
          </cell>
          <cell r="E580">
            <v>1163</v>
          </cell>
          <cell r="F580">
            <v>5233.5</v>
          </cell>
        </row>
        <row r="581">
          <cell r="A581" t="str">
            <v>LAMP-EMER</v>
          </cell>
          <cell r="B581" t="str">
            <v>LAMPARA DE EMERGENCIA</v>
          </cell>
          <cell r="C581" t="str">
            <v>UN</v>
          </cell>
          <cell r="D581">
            <v>1</v>
          </cell>
          <cell r="E581">
            <v>278500</v>
          </cell>
          <cell r="F581">
            <v>278500</v>
          </cell>
        </row>
        <row r="582">
          <cell r="A582" t="str">
            <v>TUBMG-1/2</v>
          </cell>
          <cell r="B582" t="str">
            <v>TUBO EMT 1/2 X 3MTS NTC-105 COLMENA</v>
          </cell>
          <cell r="C582" t="str">
            <v>UND</v>
          </cell>
          <cell r="D582">
            <v>4.5</v>
          </cell>
          <cell r="E582">
            <v>6815</v>
          </cell>
          <cell r="F582">
            <v>30667.5</v>
          </cell>
        </row>
        <row r="583">
          <cell r="A583" t="str">
            <v>CAJA-G-O</v>
          </cell>
          <cell r="B583" t="str">
            <v>CAJA GALVANIZADA OCTOGONAL</v>
          </cell>
          <cell r="C583">
            <v>0</v>
          </cell>
          <cell r="D583">
            <v>1</v>
          </cell>
          <cell r="E583">
            <v>1135</v>
          </cell>
          <cell r="F583">
            <v>1135</v>
          </cell>
        </row>
        <row r="584">
          <cell r="A584" t="str">
            <v>CURVAMG-1/2</v>
          </cell>
          <cell r="B584" t="str">
            <v>CURVA CONDUIT GALVANIZAD DE 1/2"</v>
          </cell>
          <cell r="C584" t="str">
            <v>Un</v>
          </cell>
          <cell r="D584">
            <v>2</v>
          </cell>
          <cell r="E584">
            <v>2985</v>
          </cell>
          <cell r="F584">
            <v>5970</v>
          </cell>
        </row>
        <row r="585">
          <cell r="A585" t="str">
            <v>LAM-PLAF</v>
          </cell>
          <cell r="B585" t="str">
            <v>PLAFON DE PORCELANA</v>
          </cell>
          <cell r="C585" t="str">
            <v>Un</v>
          </cell>
          <cell r="D585">
            <v>1</v>
          </cell>
          <cell r="E585">
            <v>1150</v>
          </cell>
          <cell r="F585">
            <v>1150</v>
          </cell>
        </row>
        <row r="586">
          <cell r="A586" t="str">
            <v>CINTA-33</v>
          </cell>
          <cell r="B586" t="str">
            <v>CINTA AISLANTE 33 DE 3M</v>
          </cell>
          <cell r="C586" t="str">
            <v>Rollo</v>
          </cell>
          <cell r="D586">
            <v>0.1</v>
          </cell>
          <cell r="E586">
            <v>8000</v>
          </cell>
          <cell r="F586">
            <v>800</v>
          </cell>
        </row>
        <row r="589">
          <cell r="A589" t="str">
            <v>SM-GFCI</v>
          </cell>
          <cell r="B589" t="str">
            <v>Salida mas toma doble tipo GFCI 20 Amp-125 Volt; Automatice Reset en tuberia EMT 1/2"</v>
          </cell>
          <cell r="C589" t="str">
            <v>UN</v>
          </cell>
          <cell r="E589" t="str">
            <v>COSTO ITEM</v>
          </cell>
          <cell r="F589">
            <v>99314</v>
          </cell>
        </row>
        <row r="591">
          <cell r="A591" t="str">
            <v>CODIGO</v>
          </cell>
          <cell r="B591" t="str">
            <v>DETALLE</v>
          </cell>
          <cell r="C591" t="str">
            <v>UNIDAD</v>
          </cell>
          <cell r="D591" t="str">
            <v>CANTIDAD</v>
          </cell>
          <cell r="E591" t="str">
            <v>V/UNITARIO</v>
          </cell>
          <cell r="F591" t="str">
            <v>V/PARCIAL</v>
          </cell>
        </row>
        <row r="592">
          <cell r="A592" t="str">
            <v>ALCU-12</v>
          </cell>
          <cell r="B592" t="str">
            <v>ALAMBRE DE COBRE THHN No. 12</v>
          </cell>
          <cell r="C592" t="str">
            <v>Ml</v>
          </cell>
          <cell r="D592">
            <v>9</v>
          </cell>
          <cell r="E592">
            <v>1659</v>
          </cell>
          <cell r="F592">
            <v>14931</v>
          </cell>
        </row>
        <row r="593">
          <cell r="A593" t="str">
            <v>ALCU-12</v>
          </cell>
          <cell r="B593" t="str">
            <v>ALAMBRE DE COBRE THHN No. 12</v>
          </cell>
          <cell r="C593" t="str">
            <v>Ml</v>
          </cell>
          <cell r="D593">
            <v>4.5</v>
          </cell>
          <cell r="E593">
            <v>1659</v>
          </cell>
          <cell r="F593">
            <v>7465.5</v>
          </cell>
        </row>
        <row r="594">
          <cell r="A594" t="str">
            <v>TUBMG-1/2</v>
          </cell>
          <cell r="B594" t="str">
            <v>TUBO EMT 1/2 X 3MTS NTC-105 COLMENA</v>
          </cell>
          <cell r="C594" t="str">
            <v>UND</v>
          </cell>
          <cell r="D594">
            <v>4.5</v>
          </cell>
          <cell r="E594">
            <v>6815</v>
          </cell>
          <cell r="F594">
            <v>30667.5</v>
          </cell>
        </row>
        <row r="595">
          <cell r="A595" t="str">
            <v>CAJA-G-C</v>
          </cell>
          <cell r="B595" t="str">
            <v>CAJA GALVANIZADA CUADRADA</v>
          </cell>
          <cell r="C595">
            <v>0</v>
          </cell>
          <cell r="D595">
            <v>1</v>
          </cell>
          <cell r="E595">
            <v>1480</v>
          </cell>
          <cell r="F595">
            <v>1480</v>
          </cell>
        </row>
        <row r="596">
          <cell r="A596" t="str">
            <v>CURVAMG-1/2</v>
          </cell>
          <cell r="B596" t="str">
            <v>CURVA CONDUIT GALVANIZAD DE 1/2"</v>
          </cell>
          <cell r="C596" t="str">
            <v>Un</v>
          </cell>
          <cell r="D596">
            <v>2</v>
          </cell>
          <cell r="E596">
            <v>2985</v>
          </cell>
          <cell r="F596">
            <v>5970</v>
          </cell>
        </row>
        <row r="597">
          <cell r="A597" t="str">
            <v>TOMA-GFCI</v>
          </cell>
          <cell r="B597" t="str">
            <v>TOMA CORRIENTE DOBLE POLO FALLA TIERA</v>
          </cell>
          <cell r="C597" t="str">
            <v>UND</v>
          </cell>
          <cell r="D597">
            <v>1</v>
          </cell>
          <cell r="E597">
            <v>38000</v>
          </cell>
          <cell r="F597">
            <v>38000</v>
          </cell>
        </row>
        <row r="598">
          <cell r="A598" t="str">
            <v>CINTA-33</v>
          </cell>
          <cell r="B598" t="str">
            <v>CINTA AISLANTE 33 DE 3M</v>
          </cell>
          <cell r="C598" t="str">
            <v>Rollo</v>
          </cell>
          <cell r="D598">
            <v>0.1</v>
          </cell>
          <cell r="E598">
            <v>8000</v>
          </cell>
          <cell r="F598">
            <v>800</v>
          </cell>
        </row>
        <row r="601">
          <cell r="A601" t="str">
            <v>SM-TCPT</v>
          </cell>
          <cell r="B601" t="str">
            <v>Salida mas toma doble polo a tierra 20 Amp, 125 Volt, NEMA 5-20R en tuberia EMT 1/2"</v>
          </cell>
          <cell r="C601" t="str">
            <v>UN</v>
          </cell>
          <cell r="E601" t="str">
            <v>COSTO ITEM</v>
          </cell>
          <cell r="F601">
            <v>65454</v>
          </cell>
        </row>
        <row r="603">
          <cell r="A603" t="str">
            <v>CODIGO</v>
          </cell>
          <cell r="B603" t="str">
            <v>DETALLE</v>
          </cell>
          <cell r="C603" t="str">
            <v>UNIDAD</v>
          </cell>
          <cell r="D603" t="str">
            <v>CANTIDAD</v>
          </cell>
          <cell r="E603" t="str">
            <v>V/UNITARIO</v>
          </cell>
          <cell r="F603" t="str">
            <v>V/PARCIAL</v>
          </cell>
        </row>
        <row r="604">
          <cell r="A604" t="str">
            <v>ALCU-12</v>
          </cell>
          <cell r="B604" t="str">
            <v>ALAMBRE DE COBRE THHN No. 12</v>
          </cell>
          <cell r="C604" t="str">
            <v>Ml</v>
          </cell>
          <cell r="D604">
            <v>9</v>
          </cell>
          <cell r="E604">
            <v>1659</v>
          </cell>
          <cell r="F604">
            <v>14931</v>
          </cell>
        </row>
        <row r="605">
          <cell r="A605" t="str">
            <v>ALCU-12</v>
          </cell>
          <cell r="B605" t="str">
            <v>ALAMBRE DE COBRE THHN No. 12</v>
          </cell>
          <cell r="C605" t="str">
            <v>Ml</v>
          </cell>
          <cell r="D605">
            <v>4.5</v>
          </cell>
          <cell r="E605">
            <v>1659</v>
          </cell>
          <cell r="F605">
            <v>7465.5</v>
          </cell>
        </row>
        <row r="606">
          <cell r="A606" t="str">
            <v>TUBMG-1/2</v>
          </cell>
          <cell r="B606" t="str">
            <v>TUBO EMT 1/2 X 3MTS NTC-105 COLMENA</v>
          </cell>
          <cell r="C606" t="str">
            <v>UND</v>
          </cell>
          <cell r="D606">
            <v>4.5</v>
          </cell>
          <cell r="E606">
            <v>6815</v>
          </cell>
          <cell r="F606">
            <v>30667.5</v>
          </cell>
        </row>
        <row r="607">
          <cell r="A607" t="str">
            <v>CAJA-G-C</v>
          </cell>
          <cell r="B607" t="str">
            <v>CAJA GALVANIZADA CUADRADA</v>
          </cell>
          <cell r="C607">
            <v>0</v>
          </cell>
          <cell r="D607">
            <v>1</v>
          </cell>
          <cell r="E607">
            <v>1480</v>
          </cell>
          <cell r="F607">
            <v>1480</v>
          </cell>
        </row>
        <row r="608">
          <cell r="A608" t="str">
            <v>CURVAMG-1/2</v>
          </cell>
          <cell r="B608" t="str">
            <v>CURVA CONDUIT GALVANIZAD DE 1/2"</v>
          </cell>
          <cell r="C608" t="str">
            <v>Un</v>
          </cell>
          <cell r="D608">
            <v>2</v>
          </cell>
          <cell r="E608">
            <v>2985</v>
          </cell>
          <cell r="F608">
            <v>5970</v>
          </cell>
        </row>
        <row r="609">
          <cell r="A609" t="str">
            <v>TOMA-DPT</v>
          </cell>
          <cell r="B609" t="str">
            <v>TOMA CORRIENTE DOBLE POLO TIERRA</v>
          </cell>
          <cell r="C609" t="str">
            <v>UND</v>
          </cell>
          <cell r="D609">
            <v>1</v>
          </cell>
          <cell r="E609">
            <v>4140</v>
          </cell>
          <cell r="F609">
            <v>4140</v>
          </cell>
        </row>
        <row r="610">
          <cell r="A610" t="str">
            <v>CINTA-33</v>
          </cell>
          <cell r="B610" t="str">
            <v>CINTA AISLANTE 33 DE 3M</v>
          </cell>
          <cell r="C610" t="str">
            <v>Rollo</v>
          </cell>
          <cell r="D610">
            <v>0.1</v>
          </cell>
          <cell r="E610">
            <v>8000</v>
          </cell>
          <cell r="F610">
            <v>800</v>
          </cell>
        </row>
        <row r="613">
          <cell r="A613" t="str">
            <v>SM-TCPTR</v>
          </cell>
          <cell r="B613" t="str">
            <v>Salida mas toma doble tipo polo a tierra aislado 20 Amp, 125 Volt, NEMA 5-20R en tuberia EMT 1/2"</v>
          </cell>
          <cell r="C613" t="str">
            <v>UN</v>
          </cell>
          <cell r="E613" t="str">
            <v>COSTO ITEM</v>
          </cell>
          <cell r="F613">
            <v>79314</v>
          </cell>
        </row>
        <row r="615">
          <cell r="A615" t="str">
            <v>CODIGO</v>
          </cell>
          <cell r="B615" t="str">
            <v>DETALLE</v>
          </cell>
          <cell r="C615" t="str">
            <v>UNIDAD</v>
          </cell>
          <cell r="D615" t="str">
            <v>CANTIDAD</v>
          </cell>
          <cell r="E615" t="str">
            <v>V/UNITARIO</v>
          </cell>
          <cell r="F615" t="str">
            <v>V/PARCIAL</v>
          </cell>
        </row>
        <row r="616">
          <cell r="A616" t="str">
            <v>ALCU-12</v>
          </cell>
          <cell r="B616" t="str">
            <v>ALAMBRE DE COBRE THHN No. 12</v>
          </cell>
          <cell r="C616" t="str">
            <v>Ml</v>
          </cell>
          <cell r="D616">
            <v>9</v>
          </cell>
          <cell r="E616">
            <v>1659</v>
          </cell>
          <cell r="F616">
            <v>14931</v>
          </cell>
        </row>
        <row r="617">
          <cell r="A617" t="str">
            <v>ALCU-12</v>
          </cell>
          <cell r="B617" t="str">
            <v>ALAMBRE DE COBRE THHN No. 12</v>
          </cell>
          <cell r="C617" t="str">
            <v>Ml</v>
          </cell>
          <cell r="D617">
            <v>4.5</v>
          </cell>
          <cell r="E617">
            <v>1659</v>
          </cell>
          <cell r="F617">
            <v>7465.5</v>
          </cell>
        </row>
        <row r="618">
          <cell r="A618" t="str">
            <v>TUBMG-1/2</v>
          </cell>
          <cell r="B618" t="str">
            <v>TUBO EMT 1/2 X 3MTS NTC-105 COLMENA</v>
          </cell>
          <cell r="C618" t="str">
            <v>UND</v>
          </cell>
          <cell r="D618">
            <v>4.5</v>
          </cell>
          <cell r="E618">
            <v>6815</v>
          </cell>
          <cell r="F618">
            <v>30667.5</v>
          </cell>
        </row>
        <row r="619">
          <cell r="A619" t="str">
            <v>CAJA-G-C</v>
          </cell>
          <cell r="B619" t="str">
            <v>CAJA GALVANIZADA CUADRADA</v>
          </cell>
          <cell r="C619">
            <v>0</v>
          </cell>
          <cell r="D619">
            <v>1</v>
          </cell>
          <cell r="E619">
            <v>1480</v>
          </cell>
          <cell r="F619">
            <v>1480</v>
          </cell>
        </row>
        <row r="620">
          <cell r="A620" t="str">
            <v>CURVAMG-1/2</v>
          </cell>
          <cell r="B620" t="str">
            <v>CURVA CONDUIT GALVANIZAD DE 1/2"</v>
          </cell>
          <cell r="C620" t="str">
            <v>Un</v>
          </cell>
          <cell r="D620">
            <v>2</v>
          </cell>
          <cell r="E620">
            <v>2985</v>
          </cell>
          <cell r="F620">
            <v>5970</v>
          </cell>
        </row>
        <row r="621">
          <cell r="A621" t="str">
            <v>TOMA-PTA</v>
          </cell>
          <cell r="B621" t="str">
            <v>TOMA CORRIENTE DOBLE POLO TIERRA AISLADO</v>
          </cell>
          <cell r="C621" t="str">
            <v>UND</v>
          </cell>
          <cell r="D621">
            <v>1</v>
          </cell>
          <cell r="E621">
            <v>18000</v>
          </cell>
          <cell r="F621">
            <v>18000</v>
          </cell>
        </row>
        <row r="622">
          <cell r="A622" t="str">
            <v>CINTA-33</v>
          </cell>
          <cell r="B622" t="str">
            <v>CINTA AISLANTE 33 DE 3M</v>
          </cell>
          <cell r="C622" t="str">
            <v>Rollo</v>
          </cell>
          <cell r="D622">
            <v>0.1</v>
          </cell>
          <cell r="E622">
            <v>8000</v>
          </cell>
          <cell r="F622">
            <v>800</v>
          </cell>
        </row>
        <row r="626">
          <cell r="A626" t="str">
            <v>S-TCBF</v>
          </cell>
          <cell r="B626" t="str">
            <v xml:space="preserve">SALIDA TOMACORRIENTE BIFASICO </v>
          </cell>
          <cell r="C626" t="str">
            <v>UN</v>
          </cell>
          <cell r="E626" t="str">
            <v>COSTO ITEM</v>
          </cell>
          <cell r="F626">
            <v>55302</v>
          </cell>
        </row>
        <row r="628">
          <cell r="A628" t="str">
            <v>CODIGO</v>
          </cell>
          <cell r="B628" t="str">
            <v>DETALLE</v>
          </cell>
          <cell r="C628" t="str">
            <v>UNIDAD</v>
          </cell>
          <cell r="D628" t="str">
            <v>CANTIDAD</v>
          </cell>
          <cell r="E628" t="str">
            <v>V/UNITARIO</v>
          </cell>
          <cell r="F628" t="str">
            <v>V/PARCIAL</v>
          </cell>
        </row>
        <row r="629">
          <cell r="A629" t="str">
            <v>ALCU-12</v>
          </cell>
          <cell r="B629" t="str">
            <v>ALAMBRE DE COBRE THHN No. 12</v>
          </cell>
          <cell r="C629" t="str">
            <v>Ml</v>
          </cell>
          <cell r="D629">
            <v>6</v>
          </cell>
          <cell r="E629">
            <v>1659</v>
          </cell>
          <cell r="F629">
            <v>9954</v>
          </cell>
        </row>
        <row r="630">
          <cell r="A630" t="str">
            <v>ALCU-10</v>
          </cell>
          <cell r="B630" t="str">
            <v>ALAMBRE DE COBRE THHN No. 10</v>
          </cell>
          <cell r="C630" t="str">
            <v>Ml</v>
          </cell>
          <cell r="D630">
            <v>12</v>
          </cell>
          <cell r="E630">
            <v>1289</v>
          </cell>
          <cell r="F630">
            <v>15468</v>
          </cell>
        </row>
        <row r="631">
          <cell r="A631" t="str">
            <v>TUBPVC-3/4</v>
          </cell>
          <cell r="B631" t="str">
            <v xml:space="preserve">TUBO PVC CONDUIT 3/4 X 3MTS </v>
          </cell>
          <cell r="C631" t="str">
            <v>UND</v>
          </cell>
          <cell r="D631">
            <v>6</v>
          </cell>
          <cell r="E631">
            <v>2830</v>
          </cell>
          <cell r="F631">
            <v>16980</v>
          </cell>
        </row>
        <row r="632">
          <cell r="A632" t="str">
            <v>CAJA-G-C</v>
          </cell>
          <cell r="B632" t="str">
            <v>CAJA GALVANIZADA CUADRADA</v>
          </cell>
          <cell r="C632">
            <v>0</v>
          </cell>
          <cell r="D632">
            <v>1</v>
          </cell>
          <cell r="E632">
            <v>1480</v>
          </cell>
          <cell r="F632">
            <v>1480</v>
          </cell>
        </row>
        <row r="633">
          <cell r="A633" t="str">
            <v>CURVA-3/4</v>
          </cell>
          <cell r="B633" t="str">
            <v xml:space="preserve">CURVA PVC CONDUIT 3/4 </v>
          </cell>
          <cell r="C633" t="str">
            <v>UND</v>
          </cell>
          <cell r="D633">
            <v>2</v>
          </cell>
          <cell r="E633">
            <v>310</v>
          </cell>
          <cell r="F633">
            <v>620</v>
          </cell>
        </row>
        <row r="634">
          <cell r="A634" t="str">
            <v>TOMA-E50</v>
          </cell>
          <cell r="B634" t="str">
            <v xml:space="preserve">TOMA PATA TRABADA 20 AMPERIOS </v>
          </cell>
          <cell r="C634" t="str">
            <v>Un</v>
          </cell>
          <cell r="D634">
            <v>1</v>
          </cell>
          <cell r="E634">
            <v>10000</v>
          </cell>
          <cell r="F634">
            <v>10000</v>
          </cell>
        </row>
        <row r="635">
          <cell r="A635" t="str">
            <v>CINTA-33</v>
          </cell>
          <cell r="B635" t="str">
            <v>CINTA AISLANTE 33 DE 3M</v>
          </cell>
          <cell r="C635" t="str">
            <v>Rollo</v>
          </cell>
          <cell r="D635">
            <v>0.1</v>
          </cell>
          <cell r="E635">
            <v>8000</v>
          </cell>
          <cell r="F635">
            <v>800</v>
          </cell>
        </row>
        <row r="639">
          <cell r="A639" t="str">
            <v>SM-TCBF</v>
          </cell>
          <cell r="B639" t="str">
            <v>SALIDA TOMACORRIENTE BIFASICO TM</v>
          </cell>
          <cell r="C639" t="str">
            <v>UN</v>
          </cell>
          <cell r="E639" t="str">
            <v>COSTO ITEM</v>
          </cell>
          <cell r="F639">
            <v>93880</v>
          </cell>
        </row>
        <row r="641">
          <cell r="A641" t="str">
            <v>CODIGO</v>
          </cell>
          <cell r="B641" t="str">
            <v>DETALLE</v>
          </cell>
          <cell r="C641" t="str">
            <v>UNIDAD</v>
          </cell>
          <cell r="D641" t="str">
            <v>CANTIDAD</v>
          </cell>
          <cell r="E641" t="str">
            <v>V/UNITARIO</v>
          </cell>
          <cell r="F641" t="str">
            <v>V/PARCIAL</v>
          </cell>
        </row>
        <row r="642">
          <cell r="A642" t="str">
            <v>ALCU-12</v>
          </cell>
          <cell r="B642" t="str">
            <v>ALAMBRE DE COBRE THHN No. 12</v>
          </cell>
          <cell r="C642" t="str">
            <v>Ml</v>
          </cell>
          <cell r="D642">
            <v>6</v>
          </cell>
          <cell r="E642">
            <v>1659</v>
          </cell>
          <cell r="F642">
            <v>9954</v>
          </cell>
        </row>
        <row r="643">
          <cell r="A643" t="str">
            <v>ALCU-10</v>
          </cell>
          <cell r="B643" t="str">
            <v>ALAMBRE DE COBRE THHN No. 10</v>
          </cell>
          <cell r="C643" t="str">
            <v>Ml</v>
          </cell>
          <cell r="D643">
            <v>12</v>
          </cell>
          <cell r="E643">
            <v>1289</v>
          </cell>
          <cell r="F643">
            <v>15468</v>
          </cell>
        </row>
        <row r="644">
          <cell r="A644" t="str">
            <v>TUBMG-3/4</v>
          </cell>
          <cell r="B644" t="str">
            <v>TUBO EMT 3/4 X 3MTS NTC-105 COLMENA</v>
          </cell>
          <cell r="C644" t="str">
            <v>UND</v>
          </cell>
          <cell r="D644">
            <v>6</v>
          </cell>
          <cell r="E644">
            <v>9613</v>
          </cell>
          <cell r="F644">
            <v>57678</v>
          </cell>
        </row>
        <row r="645">
          <cell r="A645" t="str">
            <v>CAJA-G-C</v>
          </cell>
          <cell r="B645" t="str">
            <v>CAJA GALVANIZADA CUADRADA</v>
          </cell>
          <cell r="C645">
            <v>0</v>
          </cell>
          <cell r="D645">
            <v>1</v>
          </cell>
          <cell r="E645">
            <v>1480</v>
          </cell>
          <cell r="F645">
            <v>1480</v>
          </cell>
        </row>
        <row r="646">
          <cell r="A646" t="str">
            <v>CURVAMG-3/4</v>
          </cell>
          <cell r="B646" t="str">
            <v>CURVA CONDUIT GALVANIZAD DE 3/4"</v>
          </cell>
          <cell r="C646" t="str">
            <v>Un</v>
          </cell>
          <cell r="D646">
            <v>2</v>
          </cell>
          <cell r="E646">
            <v>4250</v>
          </cell>
          <cell r="F646">
            <v>8500</v>
          </cell>
        </row>
        <row r="647">
          <cell r="A647" t="str">
            <v>TOMA-PT</v>
          </cell>
          <cell r="B647" t="str">
            <v xml:space="preserve">TOMA PATA TRIFILAR </v>
          </cell>
          <cell r="C647" t="str">
            <v>Un</v>
          </cell>
          <cell r="D647">
            <v>1</v>
          </cell>
          <cell r="E647">
            <v>0</v>
          </cell>
          <cell r="F647">
            <v>0</v>
          </cell>
        </row>
        <row r="648">
          <cell r="A648" t="str">
            <v>CINTA-33</v>
          </cell>
          <cell r="B648" t="str">
            <v>CINTA AISLANTE 33 DE 3M</v>
          </cell>
          <cell r="C648" t="str">
            <v>Rollo</v>
          </cell>
          <cell r="D648">
            <v>0.1</v>
          </cell>
          <cell r="E648">
            <v>8000</v>
          </cell>
          <cell r="F648">
            <v>800</v>
          </cell>
        </row>
        <row r="651">
          <cell r="A651" t="str">
            <v>SM-INTS</v>
          </cell>
          <cell r="B651" t="str">
            <v>Salida mas interruptor sencillo 10A, 250V en tuberia EMT 1/2"</v>
          </cell>
          <cell r="C651" t="str">
            <v>UN</v>
          </cell>
          <cell r="E651" t="str">
            <v>COSTO ITEM</v>
          </cell>
          <cell r="F651">
            <v>65014</v>
          </cell>
        </row>
        <row r="653">
          <cell r="A653" t="str">
            <v>CODIGO</v>
          </cell>
          <cell r="B653" t="str">
            <v>DETALLE</v>
          </cell>
          <cell r="C653" t="str">
            <v>UNIDAD</v>
          </cell>
          <cell r="D653" t="str">
            <v>CANTIDAD</v>
          </cell>
          <cell r="E653" t="str">
            <v>V/UNITARIO</v>
          </cell>
          <cell r="F653" t="str">
            <v>V/PARCIAL</v>
          </cell>
        </row>
        <row r="654">
          <cell r="A654" t="str">
            <v>ALCU-12</v>
          </cell>
          <cell r="B654" t="str">
            <v>ALAMBRE DE COBRE THHN No. 12</v>
          </cell>
          <cell r="C654" t="str">
            <v>Ml</v>
          </cell>
          <cell r="D654">
            <v>9</v>
          </cell>
          <cell r="E654">
            <v>1659</v>
          </cell>
          <cell r="F654">
            <v>14931</v>
          </cell>
        </row>
        <row r="655">
          <cell r="A655" t="str">
            <v>ALCU-12</v>
          </cell>
          <cell r="B655" t="str">
            <v>ALAMBRE DE COBRE THHN No. 12</v>
          </cell>
          <cell r="C655" t="str">
            <v>Ml</v>
          </cell>
          <cell r="D655">
            <v>4.5</v>
          </cell>
          <cell r="E655">
            <v>1659</v>
          </cell>
          <cell r="F655">
            <v>7465.5</v>
          </cell>
        </row>
        <row r="656">
          <cell r="A656" t="str">
            <v>TUBMG-1/2</v>
          </cell>
          <cell r="B656" t="str">
            <v>TUBO EMT 1/2 X 3MTS NTC-105 COLMENA</v>
          </cell>
          <cell r="C656" t="str">
            <v>UND</v>
          </cell>
          <cell r="D656">
            <v>4.5</v>
          </cell>
          <cell r="E656">
            <v>6815</v>
          </cell>
          <cell r="F656">
            <v>30667.5</v>
          </cell>
        </row>
        <row r="657">
          <cell r="A657" t="str">
            <v>CAJA-G-C</v>
          </cell>
          <cell r="B657" t="str">
            <v>CAJA GALVANIZADA CUADRADA</v>
          </cell>
          <cell r="C657">
            <v>0</v>
          </cell>
          <cell r="D657">
            <v>1</v>
          </cell>
          <cell r="E657">
            <v>1480</v>
          </cell>
          <cell r="F657">
            <v>1480</v>
          </cell>
        </row>
        <row r="658">
          <cell r="A658" t="str">
            <v>CURVAMG-1/2</v>
          </cell>
          <cell r="B658" t="str">
            <v>CURVA CONDUIT GALVANIZAD DE 1/2"</v>
          </cell>
          <cell r="C658" t="str">
            <v>Un</v>
          </cell>
          <cell r="D658">
            <v>2</v>
          </cell>
          <cell r="E658">
            <v>2985</v>
          </cell>
          <cell r="F658">
            <v>5970</v>
          </cell>
        </row>
        <row r="659">
          <cell r="A659" t="str">
            <v>INT-S</v>
          </cell>
          <cell r="B659" t="str">
            <v xml:space="preserve">INTERRUPTOR SENCILLO </v>
          </cell>
          <cell r="C659" t="str">
            <v>UND</v>
          </cell>
          <cell r="D659">
            <v>1</v>
          </cell>
          <cell r="E659">
            <v>3700</v>
          </cell>
          <cell r="F659">
            <v>3700</v>
          </cell>
        </row>
        <row r="660">
          <cell r="A660" t="str">
            <v>CINTA-33</v>
          </cell>
          <cell r="B660" t="str">
            <v>CINTA AISLANTE 33 DE 3M</v>
          </cell>
          <cell r="C660" t="str">
            <v>Rollo</v>
          </cell>
          <cell r="D660">
            <v>0.1</v>
          </cell>
          <cell r="E660">
            <v>8000</v>
          </cell>
          <cell r="F660">
            <v>800</v>
          </cell>
        </row>
        <row r="663">
          <cell r="A663" t="str">
            <v>SM-INTD</v>
          </cell>
          <cell r="B663" t="str">
            <v>Salida mas interruptor doble 10A, 250V  en tuberia EMT 1/2"</v>
          </cell>
          <cell r="C663" t="str">
            <v>UN</v>
          </cell>
          <cell r="E663" t="str">
            <v>COSTO ITEM</v>
          </cell>
          <cell r="F663">
            <v>74419.5</v>
          </cell>
        </row>
        <row r="665">
          <cell r="A665" t="str">
            <v>CODIGO</v>
          </cell>
          <cell r="B665" t="str">
            <v>DETALLE</v>
          </cell>
          <cell r="C665" t="str">
            <v>UNIDAD</v>
          </cell>
          <cell r="D665" t="str">
            <v>CANTIDAD</v>
          </cell>
          <cell r="E665" t="str">
            <v>V/UNITARIO</v>
          </cell>
          <cell r="F665" t="str">
            <v>V/PARCIAL</v>
          </cell>
        </row>
        <row r="666">
          <cell r="A666" t="str">
            <v>ALCU-12</v>
          </cell>
          <cell r="B666" t="str">
            <v>ALAMBRE DE COBRE THHN No. 12</v>
          </cell>
          <cell r="C666" t="str">
            <v>Ml</v>
          </cell>
          <cell r="D666">
            <v>13.5</v>
          </cell>
          <cell r="E666">
            <v>1659</v>
          </cell>
          <cell r="F666">
            <v>22396.5</v>
          </cell>
        </row>
        <row r="667">
          <cell r="A667" t="str">
            <v>ALCU-12</v>
          </cell>
          <cell r="B667" t="str">
            <v>ALAMBRE DE COBRE THHN No. 12</v>
          </cell>
          <cell r="C667" t="str">
            <v>Ml</v>
          </cell>
          <cell r="D667">
            <v>4.5</v>
          </cell>
          <cell r="E667">
            <v>1659</v>
          </cell>
          <cell r="F667">
            <v>7465.5</v>
          </cell>
        </row>
        <row r="668">
          <cell r="A668" t="str">
            <v>TUBMG-1/2</v>
          </cell>
          <cell r="B668" t="str">
            <v>TUBO EMT 1/2 X 3MTS NTC-105 COLMENA</v>
          </cell>
          <cell r="C668" t="str">
            <v>UND</v>
          </cell>
          <cell r="D668">
            <v>4.5</v>
          </cell>
          <cell r="E668">
            <v>6815</v>
          </cell>
          <cell r="F668">
            <v>30667.5</v>
          </cell>
        </row>
        <row r="669">
          <cell r="A669" t="str">
            <v>CAJA-G-C</v>
          </cell>
          <cell r="B669" t="str">
            <v>CAJA GALVANIZADA CUADRADA</v>
          </cell>
          <cell r="C669">
            <v>0</v>
          </cell>
          <cell r="D669">
            <v>1</v>
          </cell>
          <cell r="E669">
            <v>1480</v>
          </cell>
          <cell r="F669">
            <v>1480</v>
          </cell>
        </row>
        <row r="670">
          <cell r="A670" t="str">
            <v>CURVAMG-1/2</v>
          </cell>
          <cell r="B670" t="str">
            <v>CURVA CONDUIT GALVANIZAD DE 1/2"</v>
          </cell>
          <cell r="C670" t="str">
            <v>Un</v>
          </cell>
          <cell r="D670">
            <v>2</v>
          </cell>
          <cell r="E670">
            <v>2985</v>
          </cell>
          <cell r="F670">
            <v>5970</v>
          </cell>
        </row>
        <row r="671">
          <cell r="A671" t="str">
            <v>INT-D</v>
          </cell>
          <cell r="B671" t="str">
            <v xml:space="preserve">INTERRUPTOR DOBLE   </v>
          </cell>
          <cell r="C671" t="str">
            <v>UND</v>
          </cell>
          <cell r="D671">
            <v>1</v>
          </cell>
          <cell r="E671">
            <v>5640</v>
          </cell>
          <cell r="F671">
            <v>5640</v>
          </cell>
        </row>
        <row r="672">
          <cell r="A672" t="str">
            <v>CINTA-33</v>
          </cell>
          <cell r="B672" t="str">
            <v>CINTA AISLANTE 33 DE 3M</v>
          </cell>
          <cell r="C672" t="str">
            <v>Rollo</v>
          </cell>
          <cell r="D672">
            <v>0.1</v>
          </cell>
          <cell r="E672">
            <v>8000</v>
          </cell>
          <cell r="F672">
            <v>800</v>
          </cell>
        </row>
        <row r="675">
          <cell r="A675" t="str">
            <v>SM-INTT</v>
          </cell>
          <cell r="B675" t="str">
            <v>Salida mas interruptor  triple 10A, 250V  en tuberia EMT 1/2"</v>
          </cell>
          <cell r="C675" t="str">
            <v>UN</v>
          </cell>
          <cell r="E675" t="str">
            <v>COSTO ITEM</v>
          </cell>
          <cell r="F675">
            <v>83795</v>
          </cell>
        </row>
        <row r="677">
          <cell r="A677" t="str">
            <v>CODIGO</v>
          </cell>
          <cell r="B677" t="str">
            <v>DETALLE</v>
          </cell>
          <cell r="C677" t="str">
            <v>UNIDAD</v>
          </cell>
          <cell r="D677" t="str">
            <v>CANTIDAD</v>
          </cell>
          <cell r="E677" t="str">
            <v>V/UNITARIO</v>
          </cell>
          <cell r="F677" t="str">
            <v>V/PARCIAL</v>
          </cell>
        </row>
        <row r="678">
          <cell r="A678" t="str">
            <v>ALCU-12</v>
          </cell>
          <cell r="B678" t="str">
            <v>ALAMBRE DE COBRE THHN No. 12</v>
          </cell>
          <cell r="C678" t="str">
            <v>Ml</v>
          </cell>
          <cell r="D678">
            <v>18</v>
          </cell>
          <cell r="E678">
            <v>1659</v>
          </cell>
          <cell r="F678">
            <v>29862</v>
          </cell>
        </row>
        <row r="679">
          <cell r="A679" t="str">
            <v>ALCU-12</v>
          </cell>
          <cell r="B679" t="str">
            <v>ALAMBRE DE COBRE THHN No. 12</v>
          </cell>
          <cell r="C679" t="str">
            <v>Ml</v>
          </cell>
          <cell r="D679">
            <v>4.5</v>
          </cell>
          <cell r="E679">
            <v>1659</v>
          </cell>
          <cell r="F679">
            <v>7465.5</v>
          </cell>
        </row>
        <row r="680">
          <cell r="A680" t="str">
            <v>TUBMG-1/2</v>
          </cell>
          <cell r="B680" t="str">
            <v>TUBO EMT 1/2 X 3MTS NTC-105 COLMENA</v>
          </cell>
          <cell r="C680" t="str">
            <v>UND</v>
          </cell>
          <cell r="D680">
            <v>4.5</v>
          </cell>
          <cell r="E680">
            <v>6815</v>
          </cell>
          <cell r="F680">
            <v>30667.5</v>
          </cell>
        </row>
        <row r="681">
          <cell r="A681" t="str">
            <v>CAJA-G-C</v>
          </cell>
          <cell r="B681" t="str">
            <v>CAJA GALVANIZADA CUADRADA</v>
          </cell>
          <cell r="C681">
            <v>0</v>
          </cell>
          <cell r="D681">
            <v>1</v>
          </cell>
          <cell r="E681">
            <v>1480</v>
          </cell>
          <cell r="F681">
            <v>1480</v>
          </cell>
        </row>
        <row r="682">
          <cell r="A682" t="str">
            <v>CURVAMG-1/2</v>
          </cell>
          <cell r="B682" t="str">
            <v>CURVA CONDUIT GALVANIZAD DE 1/2"</v>
          </cell>
          <cell r="C682" t="str">
            <v>Un</v>
          </cell>
          <cell r="D682">
            <v>2</v>
          </cell>
          <cell r="E682">
            <v>2985</v>
          </cell>
          <cell r="F682">
            <v>5970</v>
          </cell>
        </row>
        <row r="683">
          <cell r="A683" t="str">
            <v>INT-T</v>
          </cell>
          <cell r="B683" t="str">
            <v xml:space="preserve">INTERRUPTOR TRIPLE   </v>
          </cell>
          <cell r="C683" t="str">
            <v>UND</v>
          </cell>
          <cell r="D683">
            <v>1</v>
          </cell>
          <cell r="E683">
            <v>7550</v>
          </cell>
          <cell r="F683">
            <v>7550</v>
          </cell>
        </row>
        <row r="684">
          <cell r="A684" t="str">
            <v>CINTA-33</v>
          </cell>
          <cell r="B684" t="str">
            <v>CINTA AISLANTE 33 DE 3M</v>
          </cell>
          <cell r="C684" t="str">
            <v>Rollo</v>
          </cell>
          <cell r="D684">
            <v>0.1</v>
          </cell>
          <cell r="E684">
            <v>8000</v>
          </cell>
          <cell r="F684">
            <v>800</v>
          </cell>
        </row>
        <row r="687">
          <cell r="A687" t="str">
            <v>SM-INTCS</v>
          </cell>
          <cell r="B687" t="str">
            <v>Salida mas interruptor conmutable sencillo 10A, 250V  en tuberia EMT 1/2"</v>
          </cell>
          <cell r="C687" t="str">
            <v>UN</v>
          </cell>
          <cell r="E687" t="str">
            <v>COSTO ITEM</v>
          </cell>
          <cell r="F687">
            <v>80505</v>
          </cell>
        </row>
        <row r="689">
          <cell r="A689" t="str">
            <v>CODIGO</v>
          </cell>
          <cell r="B689" t="str">
            <v>DETALLE</v>
          </cell>
          <cell r="C689" t="str">
            <v>UNIDAD</v>
          </cell>
          <cell r="D689" t="str">
            <v>CANTIDAD</v>
          </cell>
          <cell r="E689" t="str">
            <v>V/UNITARIO</v>
          </cell>
          <cell r="F689" t="str">
            <v>V/PARCIAL</v>
          </cell>
        </row>
        <row r="690">
          <cell r="A690" t="str">
            <v>ALCU-12</v>
          </cell>
          <cell r="B690" t="str">
            <v>ALAMBRE DE COBRE THHN No. 12</v>
          </cell>
          <cell r="C690" t="str">
            <v>Ml</v>
          </cell>
          <cell r="D690">
            <v>13.5</v>
          </cell>
          <cell r="E690">
            <v>1659</v>
          </cell>
          <cell r="F690">
            <v>22396.5</v>
          </cell>
        </row>
        <row r="691">
          <cell r="A691" t="str">
            <v>ALCU-12</v>
          </cell>
          <cell r="B691" t="str">
            <v>ALAMBRE DE COBRE THHN No. 12</v>
          </cell>
          <cell r="C691" t="str">
            <v>Ml</v>
          </cell>
          <cell r="D691">
            <v>9</v>
          </cell>
          <cell r="E691">
            <v>1659</v>
          </cell>
          <cell r="F691">
            <v>14931</v>
          </cell>
        </row>
        <row r="692">
          <cell r="A692" t="str">
            <v>TUBMG-1/2</v>
          </cell>
          <cell r="B692" t="str">
            <v>TUBO EMT 1/2 X 3MTS NTC-105 COLMENA</v>
          </cell>
          <cell r="C692" t="str">
            <v>UND</v>
          </cell>
          <cell r="D692">
            <v>4.5</v>
          </cell>
          <cell r="E692">
            <v>6815</v>
          </cell>
          <cell r="F692">
            <v>30667.5</v>
          </cell>
        </row>
        <row r="693">
          <cell r="A693" t="str">
            <v>CAJA-G-C</v>
          </cell>
          <cell r="B693" t="str">
            <v>CAJA GALVANIZADA CUADRADA</v>
          </cell>
          <cell r="C693">
            <v>0</v>
          </cell>
          <cell r="D693">
            <v>1</v>
          </cell>
          <cell r="E693">
            <v>1480</v>
          </cell>
          <cell r="F693">
            <v>1480</v>
          </cell>
        </row>
        <row r="694">
          <cell r="A694" t="str">
            <v>CURVAMG-1/2</v>
          </cell>
          <cell r="B694" t="str">
            <v>CURVA CONDUIT GALVANIZAD DE 1/2"</v>
          </cell>
          <cell r="C694" t="str">
            <v>Un</v>
          </cell>
          <cell r="D694">
            <v>2</v>
          </cell>
          <cell r="E694">
            <v>2985</v>
          </cell>
          <cell r="F694">
            <v>5970</v>
          </cell>
        </row>
        <row r="695">
          <cell r="A695" t="str">
            <v>INT-C</v>
          </cell>
          <cell r="B695" t="str">
            <v>INTERRUPTOR CONMUTABLE SENCILLO</v>
          </cell>
          <cell r="C695" t="str">
            <v>UND</v>
          </cell>
          <cell r="D695">
            <v>1</v>
          </cell>
          <cell r="E695">
            <v>4260</v>
          </cell>
          <cell r="F695">
            <v>4260</v>
          </cell>
        </row>
        <row r="696">
          <cell r="A696" t="str">
            <v>CINTA-33</v>
          </cell>
          <cell r="B696" t="str">
            <v>CINTA AISLANTE 33 DE 3M</v>
          </cell>
          <cell r="C696" t="str">
            <v>Rollo</v>
          </cell>
          <cell r="D696">
            <v>0.1</v>
          </cell>
          <cell r="E696">
            <v>8000</v>
          </cell>
          <cell r="F696">
            <v>800</v>
          </cell>
        </row>
        <row r="699">
          <cell r="A699" t="str">
            <v>SM-INTCD</v>
          </cell>
          <cell r="B699" t="str">
            <v>SALIDA INTERRUPTOR CONMUTABLE DOBLE TM</v>
          </cell>
          <cell r="C699" t="str">
            <v>UN</v>
          </cell>
          <cell r="E699" t="str">
            <v>COSTO ITEM</v>
          </cell>
          <cell r="F699">
            <v>92735.5</v>
          </cell>
        </row>
        <row r="701">
          <cell r="A701" t="str">
            <v>CODIGO</v>
          </cell>
          <cell r="B701" t="str">
            <v>DETALLE</v>
          </cell>
          <cell r="C701" t="str">
            <v>UNIDAD</v>
          </cell>
          <cell r="D701" t="str">
            <v>CANTIDAD</v>
          </cell>
          <cell r="E701" t="str">
            <v>V/UNITARIO</v>
          </cell>
          <cell r="F701" t="str">
            <v>V/PARCIAL</v>
          </cell>
        </row>
        <row r="702">
          <cell r="A702" t="str">
            <v>ALCU-12</v>
          </cell>
          <cell r="B702" t="str">
            <v>ALAMBRE DE COBRE THHN No. 12</v>
          </cell>
          <cell r="C702" t="str">
            <v>Ml</v>
          </cell>
          <cell r="D702">
            <v>18</v>
          </cell>
          <cell r="E702">
            <v>1659</v>
          </cell>
          <cell r="F702">
            <v>29862</v>
          </cell>
        </row>
        <row r="703">
          <cell r="A703" t="str">
            <v>ALCU-12</v>
          </cell>
          <cell r="B703" t="str">
            <v>ALAMBRE DE COBRE THHN No. 12</v>
          </cell>
          <cell r="C703" t="str">
            <v>Ml</v>
          </cell>
          <cell r="D703">
            <v>9</v>
          </cell>
          <cell r="E703">
            <v>1659</v>
          </cell>
          <cell r="F703">
            <v>14931</v>
          </cell>
        </row>
        <row r="704">
          <cell r="A704" t="str">
            <v>TUBMG-1/2</v>
          </cell>
          <cell r="B704" t="str">
            <v>TUBO EMT 1/2 X 3MTS NTC-105 COLMENA</v>
          </cell>
          <cell r="C704" t="str">
            <v>UND</v>
          </cell>
          <cell r="D704">
            <v>4.5</v>
          </cell>
          <cell r="E704">
            <v>6815</v>
          </cell>
          <cell r="F704">
            <v>30667.5</v>
          </cell>
        </row>
        <row r="705">
          <cell r="A705" t="str">
            <v>CAJA-G-C</v>
          </cell>
          <cell r="B705" t="str">
            <v>CAJA GALVANIZADA CUADRADA</v>
          </cell>
          <cell r="C705">
            <v>0</v>
          </cell>
          <cell r="D705">
            <v>1</v>
          </cell>
          <cell r="E705">
            <v>1480</v>
          </cell>
          <cell r="F705">
            <v>1480</v>
          </cell>
        </row>
        <row r="706">
          <cell r="A706" t="str">
            <v>CURVAMG-1/2</v>
          </cell>
          <cell r="B706" t="str">
            <v>CURVA CONDUIT GALVANIZAD DE 1/2"</v>
          </cell>
          <cell r="C706" t="str">
            <v>Un</v>
          </cell>
          <cell r="D706">
            <v>2</v>
          </cell>
          <cell r="E706">
            <v>2985</v>
          </cell>
          <cell r="F706">
            <v>5970</v>
          </cell>
        </row>
        <row r="707">
          <cell r="A707" t="str">
            <v>INT-CD</v>
          </cell>
          <cell r="B707" t="str">
            <v xml:space="preserve">INTERRUPTOR CONMUTABLE DOBLE </v>
          </cell>
          <cell r="C707" t="str">
            <v>Un</v>
          </cell>
          <cell r="D707">
            <v>1</v>
          </cell>
          <cell r="E707">
            <v>9025</v>
          </cell>
          <cell r="F707">
            <v>9025</v>
          </cell>
        </row>
        <row r="708">
          <cell r="A708" t="str">
            <v>CINTA-33</v>
          </cell>
          <cell r="B708" t="str">
            <v>CINTA AISLANTE 33 DE 3M</v>
          </cell>
          <cell r="C708" t="str">
            <v>Rollo</v>
          </cell>
          <cell r="D708">
            <v>0.1</v>
          </cell>
          <cell r="E708">
            <v>8000</v>
          </cell>
          <cell r="F708">
            <v>800</v>
          </cell>
        </row>
        <row r="711">
          <cell r="A711" t="str">
            <v>SM-TTEL</v>
          </cell>
          <cell r="B711" t="str">
            <v>SALIDA TOMA TELEFONICO TM</v>
          </cell>
          <cell r="C711" t="str">
            <v>UN</v>
          </cell>
          <cell r="E711" t="str">
            <v>COSTO ITEM</v>
          </cell>
          <cell r="F711" t="e">
            <v>#N/A</v>
          </cell>
        </row>
        <row r="713">
          <cell r="A713" t="str">
            <v>CODIGO</v>
          </cell>
          <cell r="B713" t="str">
            <v>DETALLE</v>
          </cell>
          <cell r="C713" t="str">
            <v>UNIDAD</v>
          </cell>
          <cell r="D713" t="str">
            <v>CANTIDAD</v>
          </cell>
          <cell r="E713" t="str">
            <v>V/UNITARIO</v>
          </cell>
          <cell r="F713" t="str">
            <v>V/PARCIAL</v>
          </cell>
        </row>
        <row r="714">
          <cell r="A714" t="str">
            <v>CATEL-2</v>
          </cell>
          <cell r="B714" t="e">
            <v>#N/A</v>
          </cell>
          <cell r="C714" t="e">
            <v>#N/A</v>
          </cell>
          <cell r="D714">
            <v>9</v>
          </cell>
          <cell r="E714" t="e">
            <v>#N/A</v>
          </cell>
          <cell r="F714" t="e">
            <v>#N/A</v>
          </cell>
        </row>
        <row r="715">
          <cell r="A715" t="str">
            <v>TUBMG-1/2</v>
          </cell>
          <cell r="B715" t="str">
            <v>TUBO EMT 1/2 X 3MTS NTC-105 COLMENA</v>
          </cell>
          <cell r="C715" t="str">
            <v>UND</v>
          </cell>
          <cell r="D715">
            <v>9</v>
          </cell>
          <cell r="E715">
            <v>6815</v>
          </cell>
          <cell r="F715">
            <v>61335</v>
          </cell>
        </row>
        <row r="716">
          <cell r="A716" t="str">
            <v>CAJA-G-C</v>
          </cell>
          <cell r="B716" t="str">
            <v>CAJA GALVANIZADA CUADRADA</v>
          </cell>
          <cell r="C716">
            <v>0</v>
          </cell>
          <cell r="D716">
            <v>1</v>
          </cell>
          <cell r="E716">
            <v>1480</v>
          </cell>
          <cell r="F716">
            <v>1480</v>
          </cell>
        </row>
        <row r="717">
          <cell r="A717" t="str">
            <v>CURVAMG-1/2</v>
          </cell>
          <cell r="B717" t="str">
            <v>CURVA CONDUIT GALVANIZAD DE 1/2"</v>
          </cell>
          <cell r="C717" t="str">
            <v>Un</v>
          </cell>
          <cell r="D717">
            <v>2</v>
          </cell>
          <cell r="E717">
            <v>2985</v>
          </cell>
          <cell r="F717">
            <v>5970</v>
          </cell>
        </row>
        <row r="718">
          <cell r="A718" t="str">
            <v>TOMA-TEL</v>
          </cell>
          <cell r="B718" t="str">
            <v xml:space="preserve">TOMA TELEFONICA DUPLEX </v>
          </cell>
          <cell r="C718" t="str">
            <v>Un</v>
          </cell>
          <cell r="D718">
            <v>1</v>
          </cell>
          <cell r="E718">
            <v>3410</v>
          </cell>
          <cell r="F718">
            <v>3410</v>
          </cell>
        </row>
        <row r="719">
          <cell r="A719" t="str">
            <v>CINTA-33</v>
          </cell>
          <cell r="B719" t="str">
            <v>CINTA AISLANTE 33 DE 3M</v>
          </cell>
          <cell r="C719" t="str">
            <v>Rollo</v>
          </cell>
          <cell r="D719">
            <v>0.1</v>
          </cell>
          <cell r="E719">
            <v>8000</v>
          </cell>
          <cell r="F719">
            <v>800</v>
          </cell>
        </row>
        <row r="722">
          <cell r="A722" t="str">
            <v>SM-TCIT'</v>
          </cell>
          <cell r="B722" t="str">
            <v>SALIDA TOMA CITOFONO TM SIN ALAMBRAR</v>
          </cell>
          <cell r="C722" t="str">
            <v>UN</v>
          </cell>
          <cell r="E722" t="str">
            <v>COSTO ITEM</v>
          </cell>
          <cell r="F722">
            <v>72995</v>
          </cell>
        </row>
        <row r="724">
          <cell r="A724" t="str">
            <v>CODIGO</v>
          </cell>
          <cell r="B724" t="str">
            <v>DETALLE</v>
          </cell>
          <cell r="C724" t="str">
            <v>UNIDAD</v>
          </cell>
          <cell r="D724" t="str">
            <v>CANTIDAD</v>
          </cell>
          <cell r="E724" t="str">
            <v>V/UNITARIO</v>
          </cell>
          <cell r="F724" t="str">
            <v>V/PARCIAL</v>
          </cell>
        </row>
        <row r="725">
          <cell r="A725" t="str">
            <v>TUBMG-1/2</v>
          </cell>
          <cell r="B725" t="str">
            <v>TUBO EMT 1/2 X 3MTS NTC-105 COLMENA</v>
          </cell>
          <cell r="C725" t="str">
            <v>UND</v>
          </cell>
          <cell r="D725">
            <v>9</v>
          </cell>
          <cell r="E725">
            <v>6815</v>
          </cell>
          <cell r="F725">
            <v>61335</v>
          </cell>
        </row>
        <row r="726">
          <cell r="A726" t="str">
            <v>CAJA-G-C</v>
          </cell>
          <cell r="B726" t="str">
            <v>CAJA GALVANIZADA CUADRADA</v>
          </cell>
          <cell r="C726">
            <v>0</v>
          </cell>
          <cell r="D726">
            <v>1</v>
          </cell>
          <cell r="E726">
            <v>1480</v>
          </cell>
          <cell r="F726">
            <v>1480</v>
          </cell>
        </row>
        <row r="727">
          <cell r="A727" t="str">
            <v>CURVAMG-1/2</v>
          </cell>
          <cell r="B727" t="str">
            <v>CURVA CONDUIT GALVANIZAD DE 1/2"</v>
          </cell>
          <cell r="C727" t="str">
            <v>Un</v>
          </cell>
          <cell r="D727">
            <v>2</v>
          </cell>
          <cell r="E727">
            <v>2985</v>
          </cell>
          <cell r="F727">
            <v>5970</v>
          </cell>
        </row>
        <row r="728">
          <cell r="A728" t="str">
            <v>TOMA-TEL</v>
          </cell>
          <cell r="B728" t="str">
            <v xml:space="preserve">TOMA TELEFONICA DUPLEX </v>
          </cell>
          <cell r="C728" t="str">
            <v>Un</v>
          </cell>
          <cell r="D728">
            <v>1</v>
          </cell>
          <cell r="E728">
            <v>3410</v>
          </cell>
          <cell r="F728">
            <v>3410</v>
          </cell>
        </row>
        <row r="729">
          <cell r="A729" t="str">
            <v>CINTA-33</v>
          </cell>
          <cell r="B729" t="str">
            <v>CINTA AISLANTE 33 DE 3M</v>
          </cell>
          <cell r="C729" t="str">
            <v>Rollo</v>
          </cell>
          <cell r="D729">
            <v>0.1</v>
          </cell>
          <cell r="E729">
            <v>8000</v>
          </cell>
          <cell r="F729">
            <v>800</v>
          </cell>
        </row>
        <row r="732">
          <cell r="A732" t="str">
            <v>SM-TTV</v>
          </cell>
          <cell r="B732" t="str">
            <v>SALIDA TOMA TELEVISION TM</v>
          </cell>
          <cell r="C732" t="str">
            <v>UN</v>
          </cell>
          <cell r="E732" t="str">
            <v>COSTO ITEM</v>
          </cell>
          <cell r="F732">
            <v>98885</v>
          </cell>
        </row>
        <row r="734">
          <cell r="A734" t="str">
            <v>CODIGO</v>
          </cell>
          <cell r="B734" t="str">
            <v>DETALLE</v>
          </cell>
          <cell r="C734" t="str">
            <v>UNIDAD</v>
          </cell>
          <cell r="D734" t="str">
            <v>CANTIDAD</v>
          </cell>
          <cell r="E734" t="str">
            <v>V/UNITARIO</v>
          </cell>
          <cell r="F734" t="str">
            <v>V/PARCIAL</v>
          </cell>
        </row>
        <row r="735">
          <cell r="A735" t="str">
            <v>RG-59</v>
          </cell>
          <cell r="B735" t="str">
            <v>CABLE COAXIAL RG-6 TV</v>
          </cell>
          <cell r="C735" t="str">
            <v>Ml</v>
          </cell>
          <cell r="D735">
            <v>9</v>
          </cell>
          <cell r="E735">
            <v>900</v>
          </cell>
          <cell r="F735">
            <v>8100</v>
          </cell>
        </row>
        <row r="736">
          <cell r="A736" t="str">
            <v>TUBMG-1/2</v>
          </cell>
          <cell r="B736" t="str">
            <v>TUBO EMT 1/2 X 3MTS NTC-105 COLMENA</v>
          </cell>
          <cell r="C736" t="str">
            <v>UND</v>
          </cell>
          <cell r="D736">
            <v>9</v>
          </cell>
          <cell r="E736">
            <v>6815</v>
          </cell>
          <cell r="F736">
            <v>61335</v>
          </cell>
        </row>
        <row r="737">
          <cell r="A737" t="str">
            <v>CAJA-G-C</v>
          </cell>
          <cell r="B737" t="str">
            <v>CAJA GALVANIZADA CUADRADA</v>
          </cell>
          <cell r="C737">
            <v>0</v>
          </cell>
          <cell r="D737">
            <v>1</v>
          </cell>
          <cell r="E737">
            <v>1480</v>
          </cell>
          <cell r="F737">
            <v>1480</v>
          </cell>
        </row>
        <row r="738">
          <cell r="A738" t="str">
            <v>CURVAG-1/2</v>
          </cell>
          <cell r="B738" t="str">
            <v>CURVA CONDUIT EMT DE 1/2"</v>
          </cell>
          <cell r="C738" t="str">
            <v>Un</v>
          </cell>
          <cell r="D738">
            <v>2</v>
          </cell>
          <cell r="E738">
            <v>11880</v>
          </cell>
          <cell r="F738">
            <v>23760</v>
          </cell>
        </row>
        <row r="739">
          <cell r="A739" t="str">
            <v>TOMA-TV</v>
          </cell>
          <cell r="B739" t="str">
            <v xml:space="preserve">TOMA COAXIAL </v>
          </cell>
          <cell r="C739" t="str">
            <v>Un</v>
          </cell>
          <cell r="D739">
            <v>1</v>
          </cell>
          <cell r="E739">
            <v>3410</v>
          </cell>
          <cell r="F739">
            <v>3410</v>
          </cell>
        </row>
        <row r="740">
          <cell r="A740" t="str">
            <v>CINTA-33</v>
          </cell>
          <cell r="B740" t="str">
            <v>CINTA AISLANTE 33 DE 3M</v>
          </cell>
          <cell r="C740" t="str">
            <v>Rollo</v>
          </cell>
          <cell r="D740">
            <v>0.1</v>
          </cell>
          <cell r="E740">
            <v>8000</v>
          </cell>
          <cell r="F740">
            <v>800</v>
          </cell>
        </row>
        <row r="743">
          <cell r="A743" t="str">
            <v>TMG-3/4</v>
          </cell>
          <cell r="B743" t="str">
            <v>CANALIZAR TUBERIA METALICA GRIS DE 3/4"</v>
          </cell>
          <cell r="C743" t="str">
            <v>ML</v>
          </cell>
          <cell r="E743" t="str">
            <v>COSTO ITEM</v>
          </cell>
          <cell r="F743">
            <v>9613</v>
          </cell>
        </row>
        <row r="745">
          <cell r="A745" t="str">
            <v>CODIGO</v>
          </cell>
          <cell r="B745" t="str">
            <v>DETALLE</v>
          </cell>
          <cell r="C745" t="str">
            <v>UNIDAD</v>
          </cell>
          <cell r="D745" t="str">
            <v>CANTIDAD</v>
          </cell>
          <cell r="E745" t="str">
            <v>V/UNITARIO</v>
          </cell>
          <cell r="F745" t="str">
            <v>V/PARCIAL</v>
          </cell>
        </row>
        <row r="746">
          <cell r="A746" t="str">
            <v>TUBMG-3/4</v>
          </cell>
          <cell r="B746" t="str">
            <v>TUBO EMT 3/4 X 3MTS NTC-105 COLMENA</v>
          </cell>
          <cell r="C746" t="str">
            <v>UND</v>
          </cell>
          <cell r="D746">
            <v>1</v>
          </cell>
          <cell r="E746">
            <v>9613</v>
          </cell>
          <cell r="F746">
            <v>9613</v>
          </cell>
        </row>
        <row r="749">
          <cell r="A749" t="str">
            <v>TMG-1</v>
          </cell>
          <cell r="B749" t="str">
            <v>CANALIZAR TUBERIA METALICA GRIS DE 1"</v>
          </cell>
          <cell r="C749" t="str">
            <v>ML</v>
          </cell>
          <cell r="E749" t="str">
            <v>COSTO ITEM</v>
          </cell>
          <cell r="F749">
            <v>14550</v>
          </cell>
        </row>
        <row r="751">
          <cell r="A751" t="str">
            <v>CODIGO</v>
          </cell>
          <cell r="B751" t="str">
            <v>DETALLE</v>
          </cell>
          <cell r="C751" t="str">
            <v>UNIDAD</v>
          </cell>
          <cell r="D751" t="str">
            <v>CANTIDAD</v>
          </cell>
          <cell r="E751" t="str">
            <v>V/UNITARIO</v>
          </cell>
          <cell r="F751" t="str">
            <v>V/PARCIAL</v>
          </cell>
        </row>
        <row r="752">
          <cell r="A752" t="str">
            <v>TUBMG-1</v>
          </cell>
          <cell r="B752" t="str">
            <v>TUBO EMT 1 X 3MTS NTC-105 COLMENA</v>
          </cell>
          <cell r="C752" t="str">
            <v>UND</v>
          </cell>
          <cell r="D752">
            <v>1</v>
          </cell>
          <cell r="E752">
            <v>14550</v>
          </cell>
          <cell r="F752">
            <v>14550</v>
          </cell>
        </row>
        <row r="755">
          <cell r="A755" t="str">
            <v>TMG-11/2</v>
          </cell>
          <cell r="B755" t="str">
            <v>CANALIZAR TUBERIA METALICA GRIS DE 1 1/2"</v>
          </cell>
          <cell r="C755" t="str">
            <v>ML</v>
          </cell>
          <cell r="E755" t="str">
            <v>COSTO ITEM</v>
          </cell>
          <cell r="F755">
            <v>25015</v>
          </cell>
        </row>
        <row r="757">
          <cell r="A757" t="str">
            <v>CODIGO</v>
          </cell>
          <cell r="B757" t="str">
            <v>DETALLE</v>
          </cell>
          <cell r="C757" t="str">
            <v>UNIDAD</v>
          </cell>
          <cell r="D757" t="str">
            <v>CANTIDAD</v>
          </cell>
          <cell r="E757" t="str">
            <v>V/UNITARIO</v>
          </cell>
          <cell r="F757" t="str">
            <v>V/PARCIAL</v>
          </cell>
        </row>
        <row r="758">
          <cell r="A758" t="str">
            <v>TUBMG-11/2</v>
          </cell>
          <cell r="B758" t="str">
            <v>TUBO EMT 1-1/2 X3MTS NTC-105 COLMENA</v>
          </cell>
          <cell r="C758" t="str">
            <v>UND</v>
          </cell>
          <cell r="D758">
            <v>1</v>
          </cell>
          <cell r="E758">
            <v>25015</v>
          </cell>
          <cell r="F758">
            <v>25015</v>
          </cell>
        </row>
        <row r="761">
          <cell r="A761" t="str">
            <v>TMG-2</v>
          </cell>
          <cell r="B761" t="str">
            <v>Tubería metálica EMT DE 2"</v>
          </cell>
          <cell r="C761" t="str">
            <v>ML</v>
          </cell>
          <cell r="E761" t="str">
            <v>COSTO ITEM</v>
          </cell>
          <cell r="F761">
            <v>31830</v>
          </cell>
        </row>
        <row r="763">
          <cell r="A763" t="str">
            <v>CODIGO</v>
          </cell>
          <cell r="B763" t="str">
            <v>DETALLE</v>
          </cell>
          <cell r="C763" t="str">
            <v>UNIDAD</v>
          </cell>
          <cell r="D763" t="str">
            <v>CANTIDAD</v>
          </cell>
          <cell r="E763" t="str">
            <v>V/UNITARIO</v>
          </cell>
          <cell r="F763" t="str">
            <v>V/PARCIAL</v>
          </cell>
        </row>
        <row r="764">
          <cell r="A764" t="str">
            <v>TUBMG-2</v>
          </cell>
          <cell r="B764" t="str">
            <v>TUBO EMT 2 X 3MTS NTC-105 COLMENA</v>
          </cell>
          <cell r="C764" t="str">
            <v>UND</v>
          </cell>
          <cell r="D764">
            <v>1</v>
          </cell>
          <cell r="E764">
            <v>31830</v>
          </cell>
          <cell r="F764">
            <v>31830</v>
          </cell>
        </row>
        <row r="769">
          <cell r="A769" t="str">
            <v>TMG-4</v>
          </cell>
          <cell r="B769" t="str">
            <v>CANALIZAR TUBERIA METALICA GRIS DE 4"</v>
          </cell>
          <cell r="C769" t="str">
            <v>ML</v>
          </cell>
          <cell r="E769" t="str">
            <v>COSTO ITEM</v>
          </cell>
          <cell r="F769">
            <v>84120</v>
          </cell>
        </row>
        <row r="771">
          <cell r="A771" t="str">
            <v>CODIGO</v>
          </cell>
          <cell r="B771" t="str">
            <v>DETALLE</v>
          </cell>
          <cell r="C771" t="str">
            <v>UNIDAD</v>
          </cell>
          <cell r="D771" t="str">
            <v>CANTIDAD</v>
          </cell>
          <cell r="E771" t="str">
            <v>V/UNITARIO</v>
          </cell>
          <cell r="F771" t="str">
            <v>V/PARCIAL</v>
          </cell>
        </row>
        <row r="772">
          <cell r="A772" t="str">
            <v>TUBMG-4</v>
          </cell>
          <cell r="B772" t="str">
            <v>TUBO EMT 4 X3MTS NTC-105 COLMENA</v>
          </cell>
          <cell r="C772" t="str">
            <v>UND</v>
          </cell>
          <cell r="D772">
            <v>1</v>
          </cell>
          <cell r="E772">
            <v>84120</v>
          </cell>
          <cell r="F772">
            <v>84120</v>
          </cell>
        </row>
        <row r="775">
          <cell r="A775" t="str">
            <v>TMG-3</v>
          </cell>
          <cell r="B775" t="str">
            <v>CANALIZAR TUBERIA METALICA GRIS DE 3"</v>
          </cell>
          <cell r="C775" t="str">
            <v>ML</v>
          </cell>
          <cell r="E775" t="str">
            <v>COSTO ITEM</v>
          </cell>
          <cell r="F775">
            <v>56842</v>
          </cell>
        </row>
        <row r="777">
          <cell r="A777" t="str">
            <v>CODIGO</v>
          </cell>
          <cell r="B777" t="str">
            <v>DETALLE</v>
          </cell>
          <cell r="C777" t="str">
            <v>UNIDAD</v>
          </cell>
          <cell r="D777" t="str">
            <v>CANTIDAD</v>
          </cell>
          <cell r="E777" t="str">
            <v>V/UNITARIO</v>
          </cell>
          <cell r="F777" t="str">
            <v>V/PARCIAL</v>
          </cell>
        </row>
        <row r="778">
          <cell r="A778" t="str">
            <v>TUBMG-3</v>
          </cell>
          <cell r="B778" t="str">
            <v>TUBO EMT 3 X3MTS NTC-105 COLMENA</v>
          </cell>
          <cell r="C778" t="str">
            <v>UND</v>
          </cell>
          <cell r="D778">
            <v>1</v>
          </cell>
          <cell r="E778">
            <v>56842</v>
          </cell>
          <cell r="F778">
            <v>56842</v>
          </cell>
        </row>
        <row r="781">
          <cell r="A781" t="str">
            <v>TMGAL-4</v>
          </cell>
          <cell r="B781" t="str">
            <v>CANALIZAR TUBERIA GALVANIZADO DE 4"</v>
          </cell>
          <cell r="C781" t="str">
            <v>ML</v>
          </cell>
          <cell r="E781" t="str">
            <v>COSTO ITEM</v>
          </cell>
          <cell r="F781">
            <v>210135</v>
          </cell>
        </row>
        <row r="783">
          <cell r="A783" t="str">
            <v>CODIGO</v>
          </cell>
          <cell r="B783" t="str">
            <v>DETALLE</v>
          </cell>
          <cell r="C783" t="str">
            <v>UNIDAD</v>
          </cell>
          <cell r="D783" t="str">
            <v>CANTIDAD</v>
          </cell>
          <cell r="E783" t="str">
            <v>V/UNITARIO</v>
          </cell>
          <cell r="F783" t="str">
            <v>V/PARCIAL</v>
          </cell>
        </row>
        <row r="784">
          <cell r="A784" t="str">
            <v>TUBGAL-4</v>
          </cell>
          <cell r="B784" t="str">
            <v xml:space="preserve">TUBO GALVANIZADO 4 X3MTS </v>
          </cell>
          <cell r="C784" t="str">
            <v>UND</v>
          </cell>
          <cell r="D784">
            <v>1</v>
          </cell>
          <cell r="E784">
            <v>210135</v>
          </cell>
          <cell r="F784">
            <v>210135</v>
          </cell>
        </row>
        <row r="787">
          <cell r="A787" t="str">
            <v>SI-MED-T4H</v>
          </cell>
          <cell r="B787" t="str">
            <v>SUMINISTRO E INSTALACION MEDIDOR TRIFASICO</v>
          </cell>
          <cell r="C787" t="str">
            <v>UN</v>
          </cell>
          <cell r="E787" t="str">
            <v>COSTO ITEM</v>
          </cell>
          <cell r="F787">
            <v>417600</v>
          </cell>
        </row>
        <row r="789">
          <cell r="A789" t="str">
            <v>CODIGO</v>
          </cell>
          <cell r="B789" t="str">
            <v>DETALLE</v>
          </cell>
          <cell r="C789" t="str">
            <v>UNIDAD</v>
          </cell>
          <cell r="D789" t="str">
            <v>CANTIDAD</v>
          </cell>
          <cell r="E789" t="str">
            <v>V/UNITARIO</v>
          </cell>
          <cell r="F789" t="str">
            <v>V/PARCIAL</v>
          </cell>
        </row>
        <row r="790">
          <cell r="A790" t="str">
            <v>TRANS-200/5</v>
          </cell>
          <cell r="B790" t="str">
            <v>TRANSFORMADOR DE CORRIENTE 200/5A</v>
          </cell>
          <cell r="C790" t="str">
            <v>Un</v>
          </cell>
          <cell r="D790">
            <v>3</v>
          </cell>
          <cell r="E790">
            <v>139200</v>
          </cell>
          <cell r="F790">
            <v>417600</v>
          </cell>
        </row>
        <row r="791">
          <cell r="A791" t="str">
            <v>MED-TRIDMAX</v>
          </cell>
          <cell r="B791" t="str">
            <v>MEDIDOR TRIFÁSICO 3X120-208 5A 3 ELEMENTOS DMAX</v>
          </cell>
          <cell r="C791" t="str">
            <v>Un</v>
          </cell>
          <cell r="D791">
            <v>1</v>
          </cell>
          <cell r="E791">
            <v>0</v>
          </cell>
          <cell r="F791">
            <v>0</v>
          </cell>
        </row>
        <row r="792">
          <cell r="A792" t="str">
            <v>SELECVOL</v>
          </cell>
          <cell r="B792" t="str">
            <v>SELECTOR DE VOLTAJE DE TRES POSICIONES</v>
          </cell>
          <cell r="C792" t="str">
            <v>Un</v>
          </cell>
          <cell r="D792">
            <v>1</v>
          </cell>
          <cell r="E792">
            <v>0</v>
          </cell>
          <cell r="F792">
            <v>0</v>
          </cell>
        </row>
        <row r="793">
          <cell r="A793" t="str">
            <v>SELECCOR</v>
          </cell>
          <cell r="B793" t="str">
            <v>SELECTOR DE CORRIENTE DE TRES POSICIONES</v>
          </cell>
          <cell r="C793" t="str">
            <v>Un</v>
          </cell>
          <cell r="D793">
            <v>1</v>
          </cell>
          <cell r="E793">
            <v>0</v>
          </cell>
          <cell r="F793">
            <v>0</v>
          </cell>
        </row>
        <row r="795">
          <cell r="A795" t="str">
            <v>SI-MED-B3H</v>
          </cell>
          <cell r="B795" t="str">
            <v>SUMINISTRO E INSTALACION MEDIDOR BIFASICO TRIFILAR</v>
          </cell>
          <cell r="C795" t="str">
            <v>UN</v>
          </cell>
          <cell r="E795" t="str">
            <v>COSTO ITEM</v>
          </cell>
          <cell r="F795">
            <v>0</v>
          </cell>
        </row>
        <row r="797">
          <cell r="A797" t="str">
            <v>CODIGO</v>
          </cell>
          <cell r="B797" t="str">
            <v>DETALLE</v>
          </cell>
          <cell r="C797" t="str">
            <v>UNIDAD</v>
          </cell>
          <cell r="D797" t="str">
            <v>CANTIDAD</v>
          </cell>
          <cell r="E797" t="str">
            <v>V/UNITARIO</v>
          </cell>
          <cell r="F797" t="str">
            <v>V/PARCIAL</v>
          </cell>
        </row>
        <row r="798">
          <cell r="A798" t="str">
            <v>MED-BITRI2</v>
          </cell>
          <cell r="B798" t="str">
            <v>MEDIDOR BIFÁSICO TRIFILAR 2X120-208 15(60) A 2 ELEMENTOS ACTIVA</v>
          </cell>
          <cell r="C798" t="str">
            <v>Un</v>
          </cell>
          <cell r="D798">
            <v>1</v>
          </cell>
          <cell r="E798">
            <v>0</v>
          </cell>
          <cell r="F798">
            <v>0</v>
          </cell>
        </row>
        <row r="801">
          <cell r="A801" t="str">
            <v>SI-MED-M2H</v>
          </cell>
          <cell r="B801" t="str">
            <v>SUMINISTRO E INSTALACION MEDIDOR MONOFASICO BIFILAR</v>
          </cell>
          <cell r="C801" t="str">
            <v>UN</v>
          </cell>
          <cell r="E801" t="str">
            <v>COSTO ITEM</v>
          </cell>
          <cell r="F801">
            <v>0</v>
          </cell>
        </row>
        <row r="803">
          <cell r="A803" t="str">
            <v>CODIGO</v>
          </cell>
          <cell r="B803" t="str">
            <v>DETALLE</v>
          </cell>
          <cell r="C803" t="str">
            <v>UNIDAD</v>
          </cell>
          <cell r="D803" t="str">
            <v>CANTIDAD</v>
          </cell>
          <cell r="E803" t="str">
            <v>V/UNITARIO</v>
          </cell>
          <cell r="F803" t="str">
            <v>V/PARCIAL</v>
          </cell>
        </row>
        <row r="804">
          <cell r="A804" t="str">
            <v>MED-MONO</v>
          </cell>
          <cell r="B804" t="str">
            <v>MEDIDOR MONOFASICO 15 (60)A 120 V 1 ELEMENTO ACTIVA</v>
          </cell>
          <cell r="C804" t="str">
            <v>Un</v>
          </cell>
          <cell r="D804">
            <v>1</v>
          </cell>
          <cell r="E804">
            <v>0</v>
          </cell>
          <cell r="F804">
            <v>0</v>
          </cell>
        </row>
        <row r="807">
          <cell r="A807" t="str">
            <v>TIERRA</v>
          </cell>
          <cell r="B807" t="str">
            <v>VARILLA DE COBRE 2,4 M CON SOLDADURA Y TRATAMIENTO</v>
          </cell>
          <cell r="C807" t="str">
            <v>UN</v>
          </cell>
          <cell r="E807" t="str">
            <v>COSTO ITEM</v>
          </cell>
          <cell r="F807">
            <v>76730</v>
          </cell>
        </row>
        <row r="809">
          <cell r="A809" t="str">
            <v>CODIGO</v>
          </cell>
          <cell r="B809" t="str">
            <v>DETALLE</v>
          </cell>
          <cell r="C809" t="str">
            <v>UNIDAD</v>
          </cell>
          <cell r="D809" t="str">
            <v>CANTIDAD</v>
          </cell>
          <cell r="E809" t="str">
            <v>V/UNITARIO</v>
          </cell>
          <cell r="F809" t="str">
            <v>V/PARCIAL</v>
          </cell>
        </row>
        <row r="810">
          <cell r="A810" t="str">
            <v>VCU-2.4</v>
          </cell>
          <cell r="B810" t="str">
            <v>VARILLA COBRE COBRE DE 5/8" X 2.4 MT</v>
          </cell>
          <cell r="C810" t="str">
            <v>UND</v>
          </cell>
          <cell r="D810">
            <v>1</v>
          </cell>
          <cell r="E810">
            <v>76730</v>
          </cell>
          <cell r="F810">
            <v>76730</v>
          </cell>
        </row>
        <row r="811">
          <cell r="A811" t="str">
            <v>SOLEXO</v>
          </cell>
          <cell r="B811" t="str">
            <v>SOLDADURA CAD WELL 250GRS</v>
          </cell>
          <cell r="C811" t="str">
            <v>UND</v>
          </cell>
          <cell r="D811">
            <v>1</v>
          </cell>
          <cell r="E811">
            <v>0</v>
          </cell>
          <cell r="F811">
            <v>0</v>
          </cell>
        </row>
        <row r="812">
          <cell r="A812" t="str">
            <v>TRAT</v>
          </cell>
          <cell r="B812" t="str">
            <v>TRATAMIENTO P/SISTEMAS PUESTA TIERRA CON GRAFITO PAQUETE DE 25KGS</v>
          </cell>
          <cell r="C812" t="str">
            <v>UND</v>
          </cell>
          <cell r="D812">
            <v>1</v>
          </cell>
          <cell r="E812">
            <v>0</v>
          </cell>
          <cell r="F812">
            <v>0</v>
          </cell>
        </row>
        <row r="815">
          <cell r="A815" t="str">
            <v>BAN20X5X24L</v>
          </cell>
          <cell r="B815" t="str">
            <v>BANDEJA PORTACABLE 20X5CM 2.4MT LIVIANA GALVANIZADA CALIENTE MECANO</v>
          </cell>
          <cell r="C815" t="str">
            <v>UN</v>
          </cell>
          <cell r="E815" t="str">
            <v>COSTO ITEM</v>
          </cell>
          <cell r="F815">
            <v>0</v>
          </cell>
        </row>
        <row r="817">
          <cell r="A817" t="str">
            <v>CODIGO</v>
          </cell>
          <cell r="B817" t="str">
            <v>DETALLE</v>
          </cell>
          <cell r="C817" t="str">
            <v>UNIDAD</v>
          </cell>
          <cell r="D817" t="str">
            <v>CANTIDAD</v>
          </cell>
          <cell r="E817" t="str">
            <v>V/UNITARIO</v>
          </cell>
          <cell r="F817" t="str">
            <v>V/PARCIAL</v>
          </cell>
        </row>
        <row r="818">
          <cell r="A818" t="str">
            <v>B5AG2025</v>
          </cell>
          <cell r="B818" t="str">
            <v>BANDEJA PORTACABLE 20X5CM 2.4MT LIVIANA GALVANIZADA CALIENTE MECANO</v>
          </cell>
          <cell r="C818" t="str">
            <v>UND</v>
          </cell>
          <cell r="D818">
            <v>1</v>
          </cell>
          <cell r="E818">
            <v>0</v>
          </cell>
          <cell r="F818">
            <v>0</v>
          </cell>
        </row>
        <row r="819">
          <cell r="A819" t="str">
            <v>TEH12X200</v>
          </cell>
          <cell r="B819" t="str">
            <v>CHAZO 1/2X2 TIPO HEMBRA MECANO (BROCA DE 5/8)</v>
          </cell>
          <cell r="C819" t="str">
            <v>UND</v>
          </cell>
          <cell r="D819">
            <v>6</v>
          </cell>
          <cell r="E819">
            <v>0</v>
          </cell>
          <cell r="F819">
            <v>0</v>
          </cell>
        </row>
        <row r="822">
          <cell r="A822" t="str">
            <v>BANCABLOHDF105/500</v>
          </cell>
          <cell r="B822" t="str">
            <v>Bandeja tipo Cablofil de HDF 105/500</v>
          </cell>
          <cell r="C822" t="str">
            <v>UN</v>
          </cell>
          <cell r="E822" t="str">
            <v>COSTO ITEM</v>
          </cell>
          <cell r="F822">
            <v>46500</v>
          </cell>
        </row>
        <row r="824">
          <cell r="A824" t="str">
            <v>CODIGO</v>
          </cell>
          <cell r="B824" t="str">
            <v>DETALLE</v>
          </cell>
          <cell r="C824" t="str">
            <v>UNIDAD</v>
          </cell>
          <cell r="D824" t="str">
            <v>CANTIDAD</v>
          </cell>
          <cell r="E824" t="str">
            <v>V/UNITARIO</v>
          </cell>
          <cell r="F824" t="str">
            <v>V/PARCIAL</v>
          </cell>
        </row>
        <row r="825">
          <cell r="A825" t="str">
            <v>HDF105/500</v>
          </cell>
          <cell r="B825" t="str">
            <v>BANDEJA CABLOFIL HDF 105/500</v>
          </cell>
          <cell r="C825" t="str">
            <v>Un</v>
          </cell>
          <cell r="D825">
            <v>1</v>
          </cell>
          <cell r="E825">
            <v>46500</v>
          </cell>
          <cell r="F825">
            <v>46500</v>
          </cell>
        </row>
        <row r="828">
          <cell r="A828" t="str">
            <v>ACCCABLOFIL-1</v>
          </cell>
          <cell r="B828" t="str">
            <v>Accesorios bandeja Cablofil</v>
          </cell>
          <cell r="C828" t="str">
            <v>UN</v>
          </cell>
          <cell r="E828" t="str">
            <v>COSTO ITEM</v>
          </cell>
          <cell r="F828">
            <v>1546946.6666666667</v>
          </cell>
        </row>
        <row r="830">
          <cell r="A830" t="str">
            <v>CODIGO</v>
          </cell>
          <cell r="B830" t="str">
            <v>DETALLE</v>
          </cell>
          <cell r="C830" t="str">
            <v>UNIDAD</v>
          </cell>
          <cell r="D830" t="str">
            <v>CANTIDAD</v>
          </cell>
          <cell r="E830" t="str">
            <v>V/UNITARIO</v>
          </cell>
          <cell r="F830" t="str">
            <v>V/PARCIAL</v>
          </cell>
        </row>
        <row r="831">
          <cell r="A831" t="str">
            <v>AR1</v>
          </cell>
          <cell r="B831" t="str">
            <v>ARANDELA CE-25mm DC</v>
          </cell>
          <cell r="C831" t="str">
            <v>Un</v>
          </cell>
          <cell r="D831">
            <v>80</v>
          </cell>
          <cell r="E831">
            <v>163.33333333333334</v>
          </cell>
          <cell r="F831">
            <v>13066.666666666668</v>
          </cell>
        </row>
        <row r="832">
          <cell r="A832" t="str">
            <v>AR2</v>
          </cell>
          <cell r="B832" t="str">
            <v>ARANDELA CE-25mm EZ</v>
          </cell>
          <cell r="C832" t="str">
            <v>Un</v>
          </cell>
          <cell r="D832">
            <v>80</v>
          </cell>
          <cell r="E832">
            <v>115.33333333333333</v>
          </cell>
          <cell r="F832">
            <v>9226.6666666666661</v>
          </cell>
        </row>
        <row r="833">
          <cell r="A833" t="str">
            <v>CLIP1</v>
          </cell>
          <cell r="B833" t="str">
            <v>CLIP FASLOCK XL GS</v>
          </cell>
          <cell r="C833" t="str">
            <v>Un</v>
          </cell>
          <cell r="D833">
            <v>10</v>
          </cell>
          <cell r="E833">
            <v>665.33333333333337</v>
          </cell>
          <cell r="F833">
            <v>6653.3333333333339</v>
          </cell>
        </row>
        <row r="834">
          <cell r="A834" t="str">
            <v>CONT1</v>
          </cell>
          <cell r="B834" t="str">
            <v>CONECTOR TIERRA GRIFEQUIP</v>
          </cell>
          <cell r="C834" t="str">
            <v>Un</v>
          </cell>
          <cell r="D834">
            <v>40</v>
          </cell>
          <cell r="E834">
            <v>3900</v>
          </cell>
          <cell r="F834">
            <v>156000</v>
          </cell>
        </row>
        <row r="835">
          <cell r="A835" t="str">
            <v>GRAPSUS1</v>
          </cell>
          <cell r="B835" t="str">
            <v>GRAPA SUSPENSION AS GS</v>
          </cell>
          <cell r="C835" t="str">
            <v>Un</v>
          </cell>
          <cell r="D835">
            <v>60</v>
          </cell>
          <cell r="E835">
            <v>700</v>
          </cell>
          <cell r="F835">
            <v>42000</v>
          </cell>
        </row>
        <row r="836">
          <cell r="A836" t="str">
            <v>LAMUNI1</v>
          </cell>
          <cell r="B836" t="str">
            <v>LAMINA UNION ED275 EZ</v>
          </cell>
          <cell r="C836" t="str">
            <v>Un</v>
          </cell>
          <cell r="D836">
            <v>0</v>
          </cell>
          <cell r="E836">
            <v>1100</v>
          </cell>
          <cell r="F836">
            <v>0</v>
          </cell>
        </row>
        <row r="837">
          <cell r="A837" t="str">
            <v>PERF1</v>
          </cell>
          <cell r="B837" t="str">
            <v>PERFIL DE FIJACION RSCN 3M GC</v>
          </cell>
          <cell r="C837" t="str">
            <v>Un</v>
          </cell>
          <cell r="D837">
            <v>60</v>
          </cell>
          <cell r="E837">
            <v>22000</v>
          </cell>
          <cell r="F837">
            <v>1320000</v>
          </cell>
        </row>
        <row r="841">
          <cell r="A841" t="str">
            <v>ACCEMT2"</v>
          </cell>
          <cell r="B841" t="str">
            <v>Accesorio para tubería metálica EMT de 2"</v>
          </cell>
          <cell r="C841" t="str">
            <v>UN</v>
          </cell>
          <cell r="E841" t="str">
            <v>COSTO ITEM</v>
          </cell>
          <cell r="F841">
            <v>1933048.3333333333</v>
          </cell>
        </row>
        <row r="843">
          <cell r="A843" t="str">
            <v>CODIGO</v>
          </cell>
          <cell r="B843" t="str">
            <v>DETALLE</v>
          </cell>
          <cell r="C843" t="str">
            <v>UNIDAD</v>
          </cell>
          <cell r="D843" t="str">
            <v>CANTIDAD</v>
          </cell>
          <cell r="E843" t="str">
            <v>V/UNITARIO</v>
          </cell>
          <cell r="F843" t="str">
            <v>V/PARCIAL</v>
          </cell>
        </row>
        <row r="844">
          <cell r="A844" t="str">
            <v>UNION-2</v>
          </cell>
          <cell r="B844" t="str">
            <v>UNIÓN  DE 2"</v>
          </cell>
          <cell r="C844" t="str">
            <v>Un</v>
          </cell>
          <cell r="D844">
            <v>7</v>
          </cell>
          <cell r="E844">
            <v>1438.3333333333333</v>
          </cell>
          <cell r="F844">
            <v>10068.333333333332</v>
          </cell>
        </row>
        <row r="845">
          <cell r="A845" t="str">
            <v>CURVAG-2</v>
          </cell>
          <cell r="B845" t="str">
            <v>CURVA CONDUIT EMT DE 2"</v>
          </cell>
          <cell r="C845" t="str">
            <v>Un</v>
          </cell>
          <cell r="D845">
            <v>3</v>
          </cell>
          <cell r="E845">
            <v>3960</v>
          </cell>
          <cell r="F845">
            <v>11880</v>
          </cell>
        </row>
        <row r="848">
          <cell r="A848" t="str">
            <v>GAB40X60X80</v>
          </cell>
          <cell r="B848" t="str">
            <v>Gabinete metálico 60X40X25 cm con puerta y cahapa pintura electrostaica lamina calibre 16</v>
          </cell>
          <cell r="C848" t="str">
            <v>UN</v>
          </cell>
          <cell r="E848" t="str">
            <v>COSTO ITEM</v>
          </cell>
          <cell r="F848">
            <v>1911100</v>
          </cell>
        </row>
        <row r="850">
          <cell r="A850" t="str">
            <v>CODIGO</v>
          </cell>
          <cell r="B850" t="str">
            <v>DETALLE</v>
          </cell>
          <cell r="C850" t="str">
            <v>UNIDAD</v>
          </cell>
          <cell r="D850" t="str">
            <v>CANTIDAD</v>
          </cell>
          <cell r="E850" t="str">
            <v>V/UNITARIO</v>
          </cell>
          <cell r="F850" t="str">
            <v>V/PARCIAL</v>
          </cell>
        </row>
        <row r="851">
          <cell r="A851" t="str">
            <v>GAB1</v>
          </cell>
          <cell r="B851" t="str">
            <v>GABINETE 600X400X250 mm acero laminado en frío IP-55, IK-10, incluyen bandeja doble fondo</v>
          </cell>
          <cell r="C851" t="str">
            <v>Un</v>
          </cell>
          <cell r="D851">
            <v>1</v>
          </cell>
          <cell r="E851">
            <v>118600</v>
          </cell>
          <cell r="F851">
            <v>118600</v>
          </cell>
        </row>
        <row r="854">
          <cell r="A854" t="str">
            <v>CONT3X225</v>
          </cell>
          <cell r="B854" t="str">
            <v>Contactor tripolar AC1-260A/AC3-250A 100HP/220V</v>
          </cell>
          <cell r="C854" t="str">
            <v>UN</v>
          </cell>
          <cell r="E854" t="str">
            <v>COSTO ITEM</v>
          </cell>
          <cell r="F854">
            <v>896250</v>
          </cell>
        </row>
        <row r="856">
          <cell r="A856" t="str">
            <v>CODIGO</v>
          </cell>
          <cell r="B856" t="str">
            <v>DETALLE</v>
          </cell>
          <cell r="C856" t="str">
            <v>UNIDAD</v>
          </cell>
          <cell r="D856" t="str">
            <v>CANTIDAD</v>
          </cell>
          <cell r="E856" t="str">
            <v>V/UNITARIO</v>
          </cell>
          <cell r="F856" t="str">
            <v>V/PARCIAL</v>
          </cell>
        </row>
        <row r="857">
          <cell r="A857" t="str">
            <v>C-225</v>
          </cell>
          <cell r="B857" t="str">
            <v>CONTACTOR 225 AMP</v>
          </cell>
          <cell r="C857" t="str">
            <v>UN</v>
          </cell>
          <cell r="D857">
            <v>1</v>
          </cell>
          <cell r="E857">
            <v>896250</v>
          </cell>
          <cell r="F857">
            <v>896250</v>
          </cell>
        </row>
        <row r="860">
          <cell r="A860" t="str">
            <v>SM-TCPTH</v>
          </cell>
          <cell r="B860" t="str">
            <v>Salida toma corriente doble hospitalario 15 Amp, 125 Volt, NEMA 5-15R</v>
          </cell>
          <cell r="C860" t="str">
            <v>UN</v>
          </cell>
          <cell r="E860" t="str">
            <v>COSTO ITEM</v>
          </cell>
          <cell r="F860">
            <v>88114</v>
          </cell>
        </row>
        <row r="862">
          <cell r="A862" t="str">
            <v>CODIGO</v>
          </cell>
          <cell r="B862" t="str">
            <v>DETALLE</v>
          </cell>
          <cell r="C862" t="str">
            <v>UNIDAD</v>
          </cell>
          <cell r="D862" t="str">
            <v>CANTIDAD</v>
          </cell>
          <cell r="E862" t="str">
            <v>V/UNITARIO</v>
          </cell>
          <cell r="F862" t="str">
            <v>V/PARCIAL</v>
          </cell>
        </row>
        <row r="863">
          <cell r="A863" t="str">
            <v>ALCU-12</v>
          </cell>
          <cell r="B863" t="str">
            <v>ALAMBRE DE COBRE THHN No. 12</v>
          </cell>
          <cell r="C863" t="str">
            <v>Ml</v>
          </cell>
          <cell r="D863">
            <v>9</v>
          </cell>
          <cell r="E863">
            <v>1659</v>
          </cell>
          <cell r="F863">
            <v>14931</v>
          </cell>
        </row>
        <row r="864">
          <cell r="A864" t="str">
            <v>ALCU-12</v>
          </cell>
          <cell r="B864" t="str">
            <v>ALAMBRE DE COBRE THHN No. 12</v>
          </cell>
          <cell r="C864" t="str">
            <v>Ml</v>
          </cell>
          <cell r="D864">
            <v>4.5</v>
          </cell>
          <cell r="E864">
            <v>1659</v>
          </cell>
          <cell r="F864">
            <v>7465.5</v>
          </cell>
        </row>
        <row r="865">
          <cell r="A865" t="str">
            <v>TUBMG-1/2</v>
          </cell>
          <cell r="B865" t="str">
            <v>TUBO EMT 1/2 X 3MTS NTC-105 COLMENA</v>
          </cell>
          <cell r="C865" t="str">
            <v>UND</v>
          </cell>
          <cell r="D865">
            <v>4.5</v>
          </cell>
          <cell r="E865">
            <v>6815</v>
          </cell>
          <cell r="F865">
            <v>30667.5</v>
          </cell>
        </row>
        <row r="866">
          <cell r="A866" t="str">
            <v>CAJA-G-C</v>
          </cell>
          <cell r="B866" t="str">
            <v>CAJA GALVANIZADA CUADRADA</v>
          </cell>
          <cell r="C866">
            <v>0</v>
          </cell>
          <cell r="D866">
            <v>1</v>
          </cell>
          <cell r="E866">
            <v>1480</v>
          </cell>
          <cell r="F866">
            <v>1480</v>
          </cell>
        </row>
        <row r="867">
          <cell r="A867" t="str">
            <v>CURVAMG-1/2</v>
          </cell>
          <cell r="B867" t="str">
            <v>CURVA CONDUIT GALVANIZAD DE 1/2"</v>
          </cell>
          <cell r="C867" t="str">
            <v>Un</v>
          </cell>
          <cell r="D867">
            <v>2</v>
          </cell>
          <cell r="E867">
            <v>2985</v>
          </cell>
          <cell r="F867">
            <v>5970</v>
          </cell>
        </row>
        <row r="868">
          <cell r="A868" t="str">
            <v>TOMA-DPTH</v>
          </cell>
          <cell r="B868" t="str">
            <v>TOMA CORRIENTE DOBLE POLO TIERRA GRADO HOSPITALARIO</v>
          </cell>
          <cell r="C868" t="str">
            <v>UND</v>
          </cell>
          <cell r="D868">
            <v>1</v>
          </cell>
          <cell r="E868">
            <v>26800</v>
          </cell>
          <cell r="F868">
            <v>26800</v>
          </cell>
        </row>
        <row r="869">
          <cell r="A869" t="str">
            <v>CINTA-33</v>
          </cell>
          <cell r="B869" t="str">
            <v>CINTA AISLANTE 33 DE 3M</v>
          </cell>
          <cell r="C869" t="str">
            <v>Rollo</v>
          </cell>
          <cell r="D869">
            <v>0.1</v>
          </cell>
          <cell r="E869">
            <v>8000</v>
          </cell>
          <cell r="F869">
            <v>800</v>
          </cell>
        </row>
        <row r="872">
          <cell r="A872" t="str">
            <v>BANCABLOHDF105/300</v>
          </cell>
          <cell r="B872" t="str">
            <v>Bandeja tipo Cablofil de HDF 105/300</v>
          </cell>
          <cell r="C872" t="str">
            <v>UN</v>
          </cell>
          <cell r="E872" t="str">
            <v>COSTO ITEM</v>
          </cell>
          <cell r="F872">
            <v>27633.333333333332</v>
          </cell>
        </row>
        <row r="874">
          <cell r="A874" t="str">
            <v>CODIGO</v>
          </cell>
          <cell r="B874" t="str">
            <v>DETALLE</v>
          </cell>
          <cell r="C874" t="str">
            <v>UNIDAD</v>
          </cell>
          <cell r="D874" t="str">
            <v>CANTIDAD</v>
          </cell>
          <cell r="E874" t="str">
            <v>V/UNITARIO</v>
          </cell>
          <cell r="F874" t="str">
            <v>V/PARCIAL</v>
          </cell>
        </row>
        <row r="875">
          <cell r="A875" t="str">
            <v>HDF105/300</v>
          </cell>
          <cell r="B875" t="str">
            <v>BANDEJA CABLOFIL HDF 105/300</v>
          </cell>
          <cell r="C875" t="str">
            <v>Un</v>
          </cell>
          <cell r="D875">
            <v>1</v>
          </cell>
          <cell r="E875">
            <v>27633.333333333332</v>
          </cell>
          <cell r="F875">
            <v>27633.333333333332</v>
          </cell>
        </row>
        <row r="878">
          <cell r="A878" t="str">
            <v>ACCCABLOFIL-2</v>
          </cell>
          <cell r="B878" t="str">
            <v>Accesorios bandeja Cablofil</v>
          </cell>
          <cell r="C878" t="str">
            <v>GL</v>
          </cell>
          <cell r="E878" t="str">
            <v>COSTO ITEM</v>
          </cell>
          <cell r="F878">
            <v>2218544</v>
          </cell>
        </row>
        <row r="880">
          <cell r="A880" t="str">
            <v>CODIGO</v>
          </cell>
          <cell r="B880" t="str">
            <v>DETALLE</v>
          </cell>
          <cell r="C880" t="str">
            <v>UNIDAD</v>
          </cell>
          <cell r="D880" t="str">
            <v>CANTIDAD</v>
          </cell>
          <cell r="E880" t="str">
            <v>V/UNITARIO</v>
          </cell>
          <cell r="F880" t="str">
            <v>V/PARCIAL</v>
          </cell>
        </row>
        <row r="881">
          <cell r="A881" t="str">
            <v>AR1</v>
          </cell>
          <cell r="B881" t="str">
            <v>ARANDELA CE-25mm DC</v>
          </cell>
          <cell r="C881" t="str">
            <v>Un</v>
          </cell>
          <cell r="D881">
            <v>112</v>
          </cell>
          <cell r="E881">
            <v>163.33333333333334</v>
          </cell>
          <cell r="F881">
            <v>18293.333333333336</v>
          </cell>
        </row>
        <row r="882">
          <cell r="A882" t="str">
            <v>AR2</v>
          </cell>
          <cell r="B882" t="str">
            <v>ARANDELA CE-25mm EZ</v>
          </cell>
          <cell r="C882" t="str">
            <v>Un</v>
          </cell>
          <cell r="D882">
            <v>112</v>
          </cell>
          <cell r="E882">
            <v>115.33333333333333</v>
          </cell>
          <cell r="F882">
            <v>12917.333333333332</v>
          </cell>
        </row>
        <row r="883">
          <cell r="A883" t="str">
            <v>CLIP1</v>
          </cell>
          <cell r="B883" t="str">
            <v>CLIP FASLOCK XL GS</v>
          </cell>
          <cell r="C883" t="str">
            <v>Un</v>
          </cell>
          <cell r="D883">
            <v>25</v>
          </cell>
          <cell r="E883">
            <v>665.33333333333337</v>
          </cell>
          <cell r="F883">
            <v>16633.333333333336</v>
          </cell>
        </row>
        <row r="884">
          <cell r="A884" t="str">
            <v>CONT1</v>
          </cell>
          <cell r="B884" t="str">
            <v>CONECTOR TIERRA GRIFEQUIP</v>
          </cell>
          <cell r="C884" t="str">
            <v>Un</v>
          </cell>
          <cell r="D884">
            <v>57</v>
          </cell>
          <cell r="E884">
            <v>3900</v>
          </cell>
          <cell r="F884">
            <v>222300</v>
          </cell>
        </row>
        <row r="885">
          <cell r="A885" t="str">
            <v>GRAPSUS1</v>
          </cell>
          <cell r="B885" t="str">
            <v>GRAPA SUSPENSION AS GS</v>
          </cell>
          <cell r="C885" t="str">
            <v>Un</v>
          </cell>
          <cell r="D885">
            <v>112</v>
          </cell>
          <cell r="E885">
            <v>700</v>
          </cell>
          <cell r="F885">
            <v>78400</v>
          </cell>
        </row>
        <row r="886">
          <cell r="A886" t="str">
            <v>LAMUNI1</v>
          </cell>
          <cell r="B886" t="str">
            <v>LAMINA UNION ED275 EZ</v>
          </cell>
          <cell r="C886" t="str">
            <v>Un</v>
          </cell>
          <cell r="D886">
            <v>0</v>
          </cell>
          <cell r="E886">
            <v>1100</v>
          </cell>
          <cell r="F886">
            <v>0</v>
          </cell>
        </row>
        <row r="887">
          <cell r="A887" t="str">
            <v>PERF1</v>
          </cell>
          <cell r="B887" t="str">
            <v>PERFIL DE FIJACION RSCN 3M GC</v>
          </cell>
          <cell r="C887" t="str">
            <v>Un</v>
          </cell>
          <cell r="D887">
            <v>85</v>
          </cell>
          <cell r="E887">
            <v>22000</v>
          </cell>
          <cell r="F887">
            <v>1870000</v>
          </cell>
        </row>
        <row r="890">
          <cell r="A890" t="str">
            <v>BANCABLOHDF105/200</v>
          </cell>
          <cell r="B890" t="str">
            <v>Bandeja tipo Cablofil de HDF 105/200</v>
          </cell>
          <cell r="C890" t="str">
            <v>UN</v>
          </cell>
          <cell r="E890" t="str">
            <v>COSTO ITEM</v>
          </cell>
          <cell r="F890">
            <v>24100</v>
          </cell>
        </row>
        <row r="892">
          <cell r="A892" t="str">
            <v>CODIGO</v>
          </cell>
          <cell r="B892" t="str">
            <v>DETALLE</v>
          </cell>
          <cell r="C892" t="str">
            <v>UNIDAD</v>
          </cell>
          <cell r="D892" t="str">
            <v>CANTIDAD</v>
          </cell>
          <cell r="E892" t="str">
            <v>V/UNITARIO</v>
          </cell>
          <cell r="F892" t="str">
            <v>V/PARCIAL</v>
          </cell>
        </row>
        <row r="893">
          <cell r="A893" t="str">
            <v>HDF105/200</v>
          </cell>
          <cell r="B893" t="str">
            <v>BANDEJA CABLOFIL HDF 105/200</v>
          </cell>
          <cell r="C893" t="str">
            <v>Un</v>
          </cell>
          <cell r="D893">
            <v>1</v>
          </cell>
          <cell r="E893">
            <v>24100</v>
          </cell>
          <cell r="F893">
            <v>24100</v>
          </cell>
        </row>
        <row r="896">
          <cell r="A896" t="str">
            <v>ACCCABLOFIL-3</v>
          </cell>
          <cell r="B896" t="str">
            <v>Accesorios bandeja Cablofil</v>
          </cell>
          <cell r="C896" t="str">
            <v>GL</v>
          </cell>
          <cell r="E896" t="str">
            <v>COSTO ITEM</v>
          </cell>
          <cell r="F896">
            <v>3002749.3333333335</v>
          </cell>
        </row>
        <row r="898">
          <cell r="A898" t="str">
            <v>CODIGO</v>
          </cell>
          <cell r="B898" t="str">
            <v>DETALLE</v>
          </cell>
          <cell r="C898" t="str">
            <v>UNIDAD</v>
          </cell>
          <cell r="D898" t="str">
            <v>CANTIDAD</v>
          </cell>
          <cell r="E898" t="str">
            <v>V/UNITARIO</v>
          </cell>
          <cell r="F898" t="str">
            <v>V/PARCIAL</v>
          </cell>
        </row>
        <row r="899">
          <cell r="A899" t="str">
            <v>AR1</v>
          </cell>
          <cell r="B899" t="str">
            <v>ARANDELA CE-25mm DC</v>
          </cell>
          <cell r="C899" t="str">
            <v>Un</v>
          </cell>
          <cell r="D899">
            <v>153</v>
          </cell>
          <cell r="E899">
            <v>163.33333333333334</v>
          </cell>
          <cell r="F899">
            <v>24990</v>
          </cell>
        </row>
        <row r="900">
          <cell r="A900" t="str">
            <v>AR2</v>
          </cell>
          <cell r="B900" t="str">
            <v>ARANDELA CE-25mm EZ</v>
          </cell>
          <cell r="C900" t="str">
            <v>Un</v>
          </cell>
          <cell r="D900">
            <v>153</v>
          </cell>
          <cell r="E900">
            <v>115.33333333333333</v>
          </cell>
          <cell r="F900">
            <v>17646</v>
          </cell>
        </row>
        <row r="901">
          <cell r="A901" t="str">
            <v>CLIP1</v>
          </cell>
          <cell r="B901" t="str">
            <v>CLIP FASLOCK XL GS</v>
          </cell>
          <cell r="C901" t="str">
            <v>Un</v>
          </cell>
          <cell r="D901">
            <v>40</v>
          </cell>
          <cell r="E901">
            <v>665.33333333333337</v>
          </cell>
          <cell r="F901">
            <v>26613.333333333336</v>
          </cell>
        </row>
        <row r="902">
          <cell r="A902" t="str">
            <v>CONT1</v>
          </cell>
          <cell r="B902" t="str">
            <v>CONECTOR TIERRA GRIFEQUIP</v>
          </cell>
          <cell r="C902" t="str">
            <v>Un</v>
          </cell>
          <cell r="D902">
            <v>76</v>
          </cell>
          <cell r="E902">
            <v>3900</v>
          </cell>
          <cell r="F902">
            <v>296400</v>
          </cell>
        </row>
        <row r="903">
          <cell r="A903" t="str">
            <v>GRAPSUS1</v>
          </cell>
          <cell r="B903" t="str">
            <v>GRAPA SUSPENSION AS GS</v>
          </cell>
          <cell r="C903" t="str">
            <v>Un</v>
          </cell>
          <cell r="D903">
            <v>153</v>
          </cell>
          <cell r="E903">
            <v>700</v>
          </cell>
          <cell r="F903">
            <v>107100</v>
          </cell>
        </row>
        <row r="904">
          <cell r="A904" t="str">
            <v>LAMUNI1</v>
          </cell>
          <cell r="B904" t="str">
            <v>LAMINA UNION ED275 EZ</v>
          </cell>
          <cell r="C904" t="str">
            <v>Un</v>
          </cell>
          <cell r="D904">
            <v>0</v>
          </cell>
          <cell r="E904">
            <v>1100</v>
          </cell>
          <cell r="F904">
            <v>0</v>
          </cell>
        </row>
        <row r="905">
          <cell r="A905" t="str">
            <v>PERF1</v>
          </cell>
          <cell r="B905" t="str">
            <v>PERFIL DE FIJACION RSCN 3M GC</v>
          </cell>
          <cell r="C905" t="str">
            <v>Un</v>
          </cell>
          <cell r="D905">
            <v>115</v>
          </cell>
          <cell r="E905">
            <v>22000</v>
          </cell>
          <cell r="F905">
            <v>2530000</v>
          </cell>
        </row>
        <row r="908">
          <cell r="A908" t="str">
            <v>ACCCABLOFIL-4</v>
          </cell>
          <cell r="B908" t="str">
            <v>Accesorios bandeja Cablofil</v>
          </cell>
          <cell r="C908" t="str">
            <v>GL</v>
          </cell>
          <cell r="E908" t="str">
            <v>COSTO ITEM</v>
          </cell>
          <cell r="F908">
            <v>2600869.3333333335</v>
          </cell>
        </row>
        <row r="910">
          <cell r="A910" t="str">
            <v>CODIGO</v>
          </cell>
          <cell r="B910" t="str">
            <v>DETALLE</v>
          </cell>
          <cell r="C910" t="str">
            <v>UNIDAD</v>
          </cell>
          <cell r="D910" t="str">
            <v>CANTIDAD</v>
          </cell>
          <cell r="E910" t="str">
            <v>V/UNITARIO</v>
          </cell>
          <cell r="F910" t="str">
            <v>V/PARCIAL</v>
          </cell>
        </row>
        <row r="911">
          <cell r="A911" t="str">
            <v>AR1</v>
          </cell>
          <cell r="B911" t="str">
            <v>ARANDELA CE-25mm DC</v>
          </cell>
          <cell r="C911" t="str">
            <v>Un</v>
          </cell>
          <cell r="D911">
            <v>133</v>
          </cell>
          <cell r="E911">
            <v>163.33333333333334</v>
          </cell>
          <cell r="F911">
            <v>21723.333333333336</v>
          </cell>
        </row>
        <row r="912">
          <cell r="A912" t="str">
            <v>AR2</v>
          </cell>
          <cell r="B912" t="str">
            <v>ARANDELA CE-25mm EZ</v>
          </cell>
          <cell r="C912" t="str">
            <v>Un</v>
          </cell>
          <cell r="D912">
            <v>133</v>
          </cell>
          <cell r="E912">
            <v>115.33333333333333</v>
          </cell>
          <cell r="F912">
            <v>15339.333333333332</v>
          </cell>
        </row>
        <row r="913">
          <cell r="A913" t="str">
            <v>CLIP1</v>
          </cell>
          <cell r="B913" t="str">
            <v>CLIP FASLOCK XL GS</v>
          </cell>
          <cell r="C913" t="str">
            <v>Un</v>
          </cell>
          <cell r="D913">
            <v>20</v>
          </cell>
          <cell r="E913">
            <v>665.33333333333337</v>
          </cell>
          <cell r="F913">
            <v>13306.666666666668</v>
          </cell>
        </row>
        <row r="914">
          <cell r="A914" t="str">
            <v>CONT1</v>
          </cell>
          <cell r="B914" t="str">
            <v>CONECTOR TIERRA GRIFEQUIP</v>
          </cell>
          <cell r="C914" t="str">
            <v>Un</v>
          </cell>
          <cell r="D914">
            <v>66</v>
          </cell>
          <cell r="E914">
            <v>3900</v>
          </cell>
          <cell r="F914">
            <v>257400</v>
          </cell>
        </row>
        <row r="915">
          <cell r="A915" t="str">
            <v>GRAPSUS1</v>
          </cell>
          <cell r="B915" t="str">
            <v>GRAPA SUSPENSION AS GS</v>
          </cell>
          <cell r="C915" t="str">
            <v>Un</v>
          </cell>
          <cell r="D915">
            <v>133</v>
          </cell>
          <cell r="E915">
            <v>700</v>
          </cell>
          <cell r="F915">
            <v>93100</v>
          </cell>
        </row>
        <row r="916">
          <cell r="A916" t="str">
            <v>LAMUNI1</v>
          </cell>
          <cell r="B916" t="str">
            <v>LAMINA UNION ED275 EZ</v>
          </cell>
          <cell r="C916" t="str">
            <v>Un</v>
          </cell>
          <cell r="D916">
            <v>0</v>
          </cell>
          <cell r="E916">
            <v>1100</v>
          </cell>
          <cell r="F916">
            <v>0</v>
          </cell>
        </row>
        <row r="917">
          <cell r="A917" t="str">
            <v>PERF1</v>
          </cell>
          <cell r="B917" t="str">
            <v>PERFIL DE FIJACION RSCN 3M GC</v>
          </cell>
          <cell r="C917" t="str">
            <v>Un</v>
          </cell>
          <cell r="D917">
            <v>100</v>
          </cell>
          <cell r="E917">
            <v>22000</v>
          </cell>
          <cell r="F917">
            <v>2200000</v>
          </cell>
        </row>
        <row r="920">
          <cell r="A920" t="str">
            <v>ACCCABLOFIL-5</v>
          </cell>
          <cell r="B920" t="str">
            <v>Accesorios bandeja Cablofil</v>
          </cell>
          <cell r="C920" t="str">
            <v>GL</v>
          </cell>
          <cell r="E920" t="str">
            <v>COSTO ITEM</v>
          </cell>
          <cell r="F920">
            <v>772512</v>
          </cell>
        </row>
        <row r="922">
          <cell r="A922" t="str">
            <v>CODIGO</v>
          </cell>
          <cell r="B922" t="str">
            <v>DETALLE</v>
          </cell>
          <cell r="C922" t="str">
            <v>UNIDAD</v>
          </cell>
          <cell r="D922" t="str">
            <v>CANTIDAD</v>
          </cell>
          <cell r="E922" t="str">
            <v>V/UNITARIO</v>
          </cell>
          <cell r="F922" t="str">
            <v>V/PARCIAL</v>
          </cell>
        </row>
        <row r="923">
          <cell r="A923" t="str">
            <v>AR1</v>
          </cell>
          <cell r="B923" t="str">
            <v>ARANDELA CE-25mm DC</v>
          </cell>
          <cell r="C923" t="str">
            <v>Un</v>
          </cell>
          <cell r="D923">
            <v>38</v>
          </cell>
          <cell r="E923">
            <v>163.33333333333334</v>
          </cell>
          <cell r="F923">
            <v>6206.666666666667</v>
          </cell>
        </row>
        <row r="924">
          <cell r="A924" t="str">
            <v>AR2</v>
          </cell>
          <cell r="B924" t="str">
            <v>ARANDELA CE-25mm EZ</v>
          </cell>
          <cell r="C924" t="str">
            <v>Un</v>
          </cell>
          <cell r="D924">
            <v>38</v>
          </cell>
          <cell r="E924">
            <v>115.33333333333333</v>
          </cell>
          <cell r="F924">
            <v>4382.6666666666661</v>
          </cell>
        </row>
        <row r="925">
          <cell r="A925" t="str">
            <v>CLIP1</v>
          </cell>
          <cell r="B925" t="str">
            <v>CLIP FASLOCK XL GS</v>
          </cell>
          <cell r="C925" t="str">
            <v>Un</v>
          </cell>
          <cell r="D925">
            <v>8</v>
          </cell>
          <cell r="E925">
            <v>665.33333333333337</v>
          </cell>
          <cell r="F925">
            <v>5322.666666666667</v>
          </cell>
        </row>
        <row r="926">
          <cell r="A926" t="str">
            <v>CONT1</v>
          </cell>
          <cell r="B926" t="str">
            <v>CONECTOR TIERRA GRIFEQUIP</v>
          </cell>
          <cell r="C926" t="str">
            <v>Un</v>
          </cell>
          <cell r="D926">
            <v>20</v>
          </cell>
          <cell r="E926">
            <v>3900</v>
          </cell>
          <cell r="F926">
            <v>78000</v>
          </cell>
        </row>
        <row r="927">
          <cell r="A927" t="str">
            <v>GRAPSUS1</v>
          </cell>
          <cell r="B927" t="str">
            <v>GRAPA SUSPENSION AS GS</v>
          </cell>
          <cell r="C927" t="str">
            <v>Un</v>
          </cell>
          <cell r="D927">
            <v>58</v>
          </cell>
          <cell r="E927">
            <v>700</v>
          </cell>
          <cell r="F927">
            <v>40600</v>
          </cell>
        </row>
        <row r="928">
          <cell r="A928" t="str">
            <v>LAMUNI1</v>
          </cell>
          <cell r="B928" t="str">
            <v>LAMINA UNION ED275 EZ</v>
          </cell>
          <cell r="C928" t="str">
            <v>Un</v>
          </cell>
          <cell r="D928">
            <v>0</v>
          </cell>
          <cell r="E928">
            <v>1100</v>
          </cell>
          <cell r="F928">
            <v>0</v>
          </cell>
        </row>
        <row r="929">
          <cell r="A929" t="str">
            <v>PERF1</v>
          </cell>
          <cell r="B929" t="str">
            <v>PERFIL DE FIJACION RSCN 3M GC</v>
          </cell>
          <cell r="C929" t="str">
            <v>Un</v>
          </cell>
          <cell r="D929">
            <v>29</v>
          </cell>
          <cell r="E929">
            <v>22000</v>
          </cell>
          <cell r="F929">
            <v>638000</v>
          </cell>
        </row>
        <row r="932">
          <cell r="A932" t="str">
            <v>ACCCABLOFIL-6</v>
          </cell>
          <cell r="B932" t="str">
            <v>Accesorios bandeja Cablofil</v>
          </cell>
          <cell r="C932" t="str">
            <v>GL</v>
          </cell>
          <cell r="E932" t="str">
            <v>COSTO ITEM</v>
          </cell>
          <cell r="F932">
            <v>328002.66666666669</v>
          </cell>
        </row>
        <row r="934">
          <cell r="A934" t="str">
            <v>CODIGO</v>
          </cell>
          <cell r="B934" t="str">
            <v>DETALLE</v>
          </cell>
          <cell r="C934" t="str">
            <v>UNIDAD</v>
          </cell>
          <cell r="D934" t="str">
            <v>CANTIDAD</v>
          </cell>
          <cell r="E934" t="str">
            <v>V/UNITARIO</v>
          </cell>
          <cell r="F934" t="str">
            <v>V/PARCIAL</v>
          </cell>
        </row>
        <row r="935">
          <cell r="A935" t="str">
            <v>AR1</v>
          </cell>
          <cell r="B935" t="str">
            <v>ARANDELA CE-25mm DC</v>
          </cell>
          <cell r="C935" t="str">
            <v>Un</v>
          </cell>
          <cell r="D935">
            <v>15</v>
          </cell>
          <cell r="E935">
            <v>163.33333333333334</v>
          </cell>
          <cell r="F935">
            <v>2450</v>
          </cell>
        </row>
        <row r="936">
          <cell r="A936" t="str">
            <v>AR2</v>
          </cell>
          <cell r="B936" t="str">
            <v>ARANDELA CE-25mm EZ</v>
          </cell>
          <cell r="C936" t="str">
            <v>Un</v>
          </cell>
          <cell r="D936">
            <v>15</v>
          </cell>
          <cell r="E936">
            <v>115.33333333333333</v>
          </cell>
          <cell r="F936">
            <v>1730</v>
          </cell>
        </row>
        <row r="937">
          <cell r="A937" t="str">
            <v>CLIP1</v>
          </cell>
          <cell r="B937" t="str">
            <v>CLIP FASLOCK XL GS</v>
          </cell>
          <cell r="C937" t="str">
            <v>Un</v>
          </cell>
          <cell r="D937">
            <v>8</v>
          </cell>
          <cell r="E937">
            <v>665.33333333333337</v>
          </cell>
          <cell r="F937">
            <v>5322.666666666667</v>
          </cell>
        </row>
        <row r="938">
          <cell r="A938" t="str">
            <v>CONT1</v>
          </cell>
          <cell r="B938" t="str">
            <v>CONECTOR TIERRA GRIFEQUIP</v>
          </cell>
          <cell r="C938" t="str">
            <v>Un</v>
          </cell>
          <cell r="D938">
            <v>12</v>
          </cell>
          <cell r="E938">
            <v>3900</v>
          </cell>
          <cell r="F938">
            <v>46800</v>
          </cell>
        </row>
        <row r="939">
          <cell r="A939" t="str">
            <v>GRAPSUS1</v>
          </cell>
          <cell r="B939" t="str">
            <v>GRAPA SUSPENSION AS GS</v>
          </cell>
          <cell r="C939" t="str">
            <v>Un</v>
          </cell>
          <cell r="D939">
            <v>11</v>
          </cell>
          <cell r="E939">
            <v>700</v>
          </cell>
          <cell r="F939">
            <v>7700</v>
          </cell>
        </row>
        <row r="940">
          <cell r="A940" t="str">
            <v>LAMUNI1</v>
          </cell>
          <cell r="B940" t="str">
            <v>LAMINA UNION ED275 EZ</v>
          </cell>
          <cell r="C940" t="str">
            <v>Un</v>
          </cell>
          <cell r="D940">
            <v>0</v>
          </cell>
          <cell r="E940">
            <v>1100</v>
          </cell>
          <cell r="F940">
            <v>0</v>
          </cell>
        </row>
        <row r="941">
          <cell r="A941" t="str">
            <v>PERF1</v>
          </cell>
          <cell r="B941" t="str">
            <v>PERFIL DE FIJACION RSCN 3M GC</v>
          </cell>
          <cell r="C941" t="str">
            <v>Un</v>
          </cell>
          <cell r="D941">
            <v>12</v>
          </cell>
          <cell r="E941">
            <v>22000</v>
          </cell>
          <cell r="F941">
            <v>264000</v>
          </cell>
        </row>
        <row r="944">
          <cell r="A944" t="str">
            <v>TG1</v>
          </cell>
          <cell r="B944" t="str">
            <v>Tablero TG1  según driagrama unifilar</v>
          </cell>
          <cell r="C944" t="str">
            <v>GL</v>
          </cell>
          <cell r="E944" t="str">
            <v>COSTO ITEM</v>
          </cell>
          <cell r="F944">
            <v>2720899.9999999995</v>
          </cell>
        </row>
        <row r="946">
          <cell r="A946" t="str">
            <v>CODIGO</v>
          </cell>
          <cell r="B946" t="str">
            <v>DETALLE</v>
          </cell>
          <cell r="C946" t="str">
            <v>UNIDAD</v>
          </cell>
          <cell r="D946" t="str">
            <v>CANTIDAD</v>
          </cell>
          <cell r="E946" t="str">
            <v>V/UNITARIO</v>
          </cell>
          <cell r="F946" t="str">
            <v>V/PARCIAL</v>
          </cell>
        </row>
        <row r="947">
          <cell r="A947" t="str">
            <v>CELDA-01</v>
          </cell>
          <cell r="B947" t="str">
            <v>CELDA METALICA 1200X800X300 mm</v>
          </cell>
          <cell r="C947" t="str">
            <v>Un</v>
          </cell>
          <cell r="D947">
            <v>1</v>
          </cell>
          <cell r="E947">
            <v>367000</v>
          </cell>
          <cell r="F947">
            <v>367000</v>
          </cell>
        </row>
        <row r="948">
          <cell r="A948" t="str">
            <v>BRK-IG-3X250</v>
          </cell>
          <cell r="B948" t="str">
            <v>BREAKER TRIFILAR INDUSTRIAL GRADUABLE 175-250 A 65 KA</v>
          </cell>
          <cell r="C948">
            <v>0</v>
          </cell>
          <cell r="D948">
            <v>2</v>
          </cell>
          <cell r="E948">
            <v>576566.66666666663</v>
          </cell>
          <cell r="F948">
            <v>1153133.3333333333</v>
          </cell>
        </row>
        <row r="949">
          <cell r="A949" t="str">
            <v>BRK-IG-3X60</v>
          </cell>
          <cell r="B949" t="str">
            <v>BREAKER TRIFILAR INDUSTRIAL GRADUABLE 44-63 A 65 KA</v>
          </cell>
          <cell r="C949">
            <v>0</v>
          </cell>
          <cell r="D949">
            <v>5</v>
          </cell>
          <cell r="E949">
            <v>198200</v>
          </cell>
          <cell r="F949">
            <v>991000</v>
          </cell>
        </row>
        <row r="950">
          <cell r="A950" t="str">
            <v>BRK-IG-3X70</v>
          </cell>
          <cell r="B950" t="str">
            <v>BREAKER TRIFILAR INDUSTRIAL GRADUABLE 70-100 A 65 KA</v>
          </cell>
          <cell r="C950">
            <v>0</v>
          </cell>
          <cell r="D950">
            <v>1</v>
          </cell>
          <cell r="E950">
            <v>209766.66666666666</v>
          </cell>
          <cell r="F950">
            <v>209766.66666666666</v>
          </cell>
        </row>
        <row r="953">
          <cell r="A953" t="str">
            <v>TCE</v>
          </cell>
          <cell r="B953" t="str">
            <v>Tablero TCE trifásico de 24 circuitos con puerta y chapa Barraje de 225A-Barra Neutro y Barra Tierra+ 22 breakers 1X20 AMP</v>
          </cell>
          <cell r="C953" t="str">
            <v>GL</v>
          </cell>
          <cell r="E953" t="str">
            <v>COSTO ITEM</v>
          </cell>
          <cell r="F953">
            <v>97933.333333333328</v>
          </cell>
        </row>
        <row r="955">
          <cell r="A955" t="str">
            <v>CODIGO</v>
          </cell>
          <cell r="B955" t="str">
            <v>DETALLE</v>
          </cell>
          <cell r="C955" t="str">
            <v>UNIDAD</v>
          </cell>
          <cell r="D955" t="str">
            <v>CANTIDAD</v>
          </cell>
          <cell r="E955" t="str">
            <v>V/UNITARIO</v>
          </cell>
          <cell r="F955" t="str">
            <v>V/PARCIAL</v>
          </cell>
        </row>
        <row r="956">
          <cell r="A956" t="str">
            <v>TT-24-P-225A</v>
          </cell>
          <cell r="B956" t="str">
            <v>TABLERO TRIFASICO  24 CIRCUITOS PUERTA 225A</v>
          </cell>
          <cell r="C956">
            <v>0</v>
          </cell>
          <cell r="D956">
            <v>1</v>
          </cell>
          <cell r="E956">
            <v>55400</v>
          </cell>
          <cell r="F956">
            <v>55400</v>
          </cell>
        </row>
        <row r="957">
          <cell r="A957" t="str">
            <v>BRK-20</v>
          </cell>
          <cell r="B957" t="str">
            <v>BREAKER MONOPOLAR ENCHUFABLE 20 A</v>
          </cell>
          <cell r="C957">
            <v>0</v>
          </cell>
          <cell r="D957">
            <v>22</v>
          </cell>
          <cell r="E957">
            <v>1933.3333333333333</v>
          </cell>
          <cell r="F957">
            <v>42533.333333333328</v>
          </cell>
        </row>
        <row r="960">
          <cell r="A960" t="str">
            <v>TIA</v>
          </cell>
          <cell r="B960" t="str">
            <v>Tablero TIA trifásico de 24 circuitos  con puerta y chapa Barraje de 225A-Barra Neutro y Barra Tierra + 17 breakers 1X20 AMP</v>
          </cell>
          <cell r="C960" t="str">
            <v>GL</v>
          </cell>
          <cell r="E960" t="str">
            <v>COSTO ITEM</v>
          </cell>
          <cell r="F960">
            <v>88266.666666666657</v>
          </cell>
        </row>
        <row r="962">
          <cell r="A962" t="str">
            <v>CODIGO</v>
          </cell>
          <cell r="B962" t="str">
            <v>DETALLE</v>
          </cell>
          <cell r="C962" t="str">
            <v>UNIDAD</v>
          </cell>
          <cell r="D962" t="str">
            <v>CANTIDAD</v>
          </cell>
          <cell r="E962" t="str">
            <v>V/UNITARIO</v>
          </cell>
          <cell r="F962" t="str">
            <v>V/PARCIAL</v>
          </cell>
        </row>
        <row r="963">
          <cell r="A963" t="str">
            <v>TT-24-P-225A</v>
          </cell>
          <cell r="B963" t="str">
            <v>TABLERO TRIFASICO  24 CIRCUITOS PUERTA 225A</v>
          </cell>
          <cell r="C963">
            <v>0</v>
          </cell>
          <cell r="D963">
            <v>1</v>
          </cell>
          <cell r="E963">
            <v>55400</v>
          </cell>
          <cell r="F963">
            <v>55400</v>
          </cell>
        </row>
        <row r="964">
          <cell r="A964" t="str">
            <v>BRK-20</v>
          </cell>
          <cell r="B964" t="str">
            <v>BREAKER MONOPOLAR ENCHUFABLE 20 A</v>
          </cell>
          <cell r="C964">
            <v>0</v>
          </cell>
          <cell r="D964">
            <v>17</v>
          </cell>
          <cell r="E964">
            <v>1933.3333333333333</v>
          </cell>
          <cell r="F964">
            <v>32866.666666666664</v>
          </cell>
        </row>
        <row r="967">
          <cell r="A967" t="str">
            <v>TR1</v>
          </cell>
          <cell r="B967" t="str">
            <v>Tablero TR1 trifásico de 24 circuitos  con puerta y chapa Barraje de 225A-Barra Neutro y Barra Tierra + 24 BREAKERS LUMINEX DSE 1X20 AMP</v>
          </cell>
          <cell r="C967" t="str">
            <v>GL</v>
          </cell>
          <cell r="E967" t="str">
            <v>COSTO ITEM</v>
          </cell>
          <cell r="F967">
            <v>101800</v>
          </cell>
        </row>
        <row r="969">
          <cell r="A969" t="str">
            <v>CODIGO</v>
          </cell>
          <cell r="B969" t="str">
            <v>DETALLE</v>
          </cell>
          <cell r="C969" t="str">
            <v>UNIDAD</v>
          </cell>
          <cell r="D969" t="str">
            <v>CANTIDAD</v>
          </cell>
          <cell r="E969" t="str">
            <v>V/UNITARIO</v>
          </cell>
          <cell r="F969" t="str">
            <v>V/PARCIAL</v>
          </cell>
        </row>
        <row r="970">
          <cell r="A970" t="str">
            <v>TT-24-P-225A</v>
          </cell>
          <cell r="B970" t="str">
            <v>TABLERO TRIFASICO  24 CIRCUITOS PUERTA 225A</v>
          </cell>
          <cell r="C970">
            <v>0</v>
          </cell>
          <cell r="D970">
            <v>1</v>
          </cell>
          <cell r="E970">
            <v>55400</v>
          </cell>
          <cell r="F970">
            <v>55400</v>
          </cell>
        </row>
        <row r="971">
          <cell r="A971" t="str">
            <v>BRK-20</v>
          </cell>
          <cell r="B971" t="str">
            <v>BREAKER MONOPOLAR ENCHUFABLE 20 A</v>
          </cell>
          <cell r="C971">
            <v>0</v>
          </cell>
          <cell r="D971">
            <v>24</v>
          </cell>
          <cell r="E971">
            <v>1933.3333333333333</v>
          </cell>
          <cell r="F971">
            <v>46400</v>
          </cell>
        </row>
        <row r="974">
          <cell r="A974" t="str">
            <v>TRH</v>
          </cell>
          <cell r="B974" t="str">
            <v>Tablero TRH trifásico de 18 circuitos con puerta y chapa Barraje de 225A-Barra Neutro y Barra Tierra + 15 breakers 1X20 AMP</v>
          </cell>
          <cell r="C974" t="str">
            <v>GL</v>
          </cell>
          <cell r="E974" t="str">
            <v>COSTO ITEM</v>
          </cell>
          <cell r="F974">
            <v>73900</v>
          </cell>
        </row>
        <row r="976">
          <cell r="A976" t="str">
            <v>CODIGO</v>
          </cell>
          <cell r="B976" t="str">
            <v>DETALLE</v>
          </cell>
          <cell r="C976" t="str">
            <v>UNIDAD</v>
          </cell>
          <cell r="D976" t="str">
            <v>CANTIDAD</v>
          </cell>
          <cell r="E976" t="str">
            <v>V/UNITARIO</v>
          </cell>
          <cell r="F976" t="str">
            <v>V/PARCIAL</v>
          </cell>
        </row>
        <row r="977">
          <cell r="A977" t="str">
            <v>TT-18-P-225A</v>
          </cell>
          <cell r="B977" t="str">
            <v>TABLERO TRIFASICO  18 CIRCUITOS PUERTA 225A</v>
          </cell>
          <cell r="C977">
            <v>0</v>
          </cell>
          <cell r="D977">
            <v>1</v>
          </cell>
          <cell r="E977">
            <v>44900</v>
          </cell>
          <cell r="F977">
            <v>44900</v>
          </cell>
        </row>
        <row r="978">
          <cell r="A978" t="str">
            <v>BRK-20</v>
          </cell>
          <cell r="B978" t="str">
            <v>BREAKER MONOPOLAR ENCHUFABLE 20 A</v>
          </cell>
          <cell r="C978">
            <v>0</v>
          </cell>
          <cell r="D978">
            <v>15</v>
          </cell>
          <cell r="E978">
            <v>1933.3333333333333</v>
          </cell>
          <cell r="F978">
            <v>29000</v>
          </cell>
        </row>
        <row r="981">
          <cell r="A981" t="str">
            <v>TC1</v>
          </cell>
          <cell r="B981" t="str">
            <v>Tablero TC1 trifásico de 18 circuitos  con puerta y chapa Barraje de 225A-Barra Neutro y Barra Tierra + 12 breaker 1X20 AMP</v>
          </cell>
          <cell r="C981" t="str">
            <v>GL</v>
          </cell>
          <cell r="E981" t="str">
            <v>COSTO ITEM</v>
          </cell>
          <cell r="F981">
            <v>68100</v>
          </cell>
        </row>
        <row r="983">
          <cell r="A983" t="str">
            <v>CODIGO</v>
          </cell>
          <cell r="B983" t="str">
            <v>DETALLE</v>
          </cell>
          <cell r="C983" t="str">
            <v>UNIDAD</v>
          </cell>
          <cell r="D983" t="str">
            <v>CANTIDAD</v>
          </cell>
          <cell r="E983" t="str">
            <v>V/UNITARIO</v>
          </cell>
          <cell r="F983" t="str">
            <v>V/PARCIAL</v>
          </cell>
        </row>
        <row r="984">
          <cell r="A984" t="str">
            <v>TT-18-P-225A</v>
          </cell>
          <cell r="B984" t="str">
            <v>TABLERO TRIFASICO  18 CIRCUITOS PUERTA 225A</v>
          </cell>
          <cell r="C984">
            <v>0</v>
          </cell>
          <cell r="D984">
            <v>1</v>
          </cell>
          <cell r="E984">
            <v>44900</v>
          </cell>
          <cell r="F984">
            <v>44900</v>
          </cell>
        </row>
        <row r="985">
          <cell r="A985" t="str">
            <v>BRK-20</v>
          </cell>
          <cell r="B985" t="str">
            <v>BREAKER MONOPOLAR ENCHUFABLE 20 A</v>
          </cell>
          <cell r="C985">
            <v>0</v>
          </cell>
          <cell r="D985">
            <v>12</v>
          </cell>
          <cell r="E985">
            <v>1933.3333333333333</v>
          </cell>
          <cell r="F985">
            <v>23200</v>
          </cell>
        </row>
        <row r="988">
          <cell r="A988" t="str">
            <v>TCE</v>
          </cell>
          <cell r="B988" t="str">
            <v>Tablero TCE trifásico de 36 circuitos TR2  con puerta y chapa Barraje de 225A-Barra Neutro y Barra Tierra + 25 breakers 1X20 AMP</v>
          </cell>
          <cell r="C988" t="str">
            <v>GL</v>
          </cell>
          <cell r="E988" t="str">
            <v>COSTO ITEM</v>
          </cell>
          <cell r="F988">
            <v>124733.33333333333</v>
          </cell>
        </row>
        <row r="990">
          <cell r="A990" t="str">
            <v>CODIGO</v>
          </cell>
          <cell r="B990" t="str">
            <v>DETALLE</v>
          </cell>
          <cell r="C990" t="str">
            <v>UNIDAD</v>
          </cell>
          <cell r="D990" t="str">
            <v>CANTIDAD</v>
          </cell>
          <cell r="E990" t="str">
            <v>V/UNITARIO</v>
          </cell>
          <cell r="F990" t="str">
            <v>V/PARCIAL</v>
          </cell>
        </row>
        <row r="991">
          <cell r="A991" t="str">
            <v>TT-36-P-225A</v>
          </cell>
          <cell r="B991" t="str">
            <v>TABLERO TRIFASICO  36 CIRCUITOS PUERTA 225A</v>
          </cell>
          <cell r="C991">
            <v>0</v>
          </cell>
          <cell r="D991">
            <v>1</v>
          </cell>
          <cell r="E991">
            <v>76400</v>
          </cell>
          <cell r="F991">
            <v>76400</v>
          </cell>
        </row>
        <row r="992">
          <cell r="A992" t="str">
            <v>BRK-20</v>
          </cell>
          <cell r="B992" t="str">
            <v>BREAKER MONOPOLAR ENCHUFABLE 20 A</v>
          </cell>
          <cell r="C992">
            <v>0</v>
          </cell>
          <cell r="D992">
            <v>25</v>
          </cell>
          <cell r="E992">
            <v>1933.3333333333333</v>
          </cell>
          <cell r="F992">
            <v>48333.333333333328</v>
          </cell>
        </row>
      </sheetData>
      <sheetData sheetId="2"/>
      <sheetData sheetId="3" refreshError="1"/>
      <sheetData sheetId="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 val="CDItem"/>
    </sheetNames>
    <sheetDataSet>
      <sheetData sheetId="0" refreshError="1"/>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s>
    <sheetDataSet>
      <sheetData sheetId="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Accide-10"/>
      <sheetName val="Portada"/>
      <sheetName val="Contenido"/>
      <sheetName val="Generalidades 1"/>
      <sheetName val="Generalidades 2,3"/>
      <sheetName val="Mapa estado 4"/>
      <sheetName val="Semáforo 5"/>
      <sheetName val="Semáforo 6"/>
      <sheetName val="Tortas 7"/>
      <sheetName val="Acciden-Señal 7A"/>
      <sheetName val="Puentes 8"/>
      <sheetName val="Críticos 9"/>
      <sheetName val="Emerg 9A"/>
      <sheetName val="Acci-Ago-11"/>
      <sheetName val="Acc-Ago-11a"/>
      <sheetName val="Acci-Sep-12"/>
      <sheetName val="Acci-Sep-12 (2)"/>
      <sheetName val="ACCI-JUL-13"/>
      <sheetName val="Acc Ago-Sep"/>
      <sheetName val="BASES"/>
      <sheetName val="CDItem"/>
      <sheetName val="ESTADO RED"/>
      <sheetName val="Acc Ago-Sep.x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ACIO PÚBLICO"/>
      <sheetName val="Indices"/>
    </sheetNames>
    <sheetDataSet>
      <sheetData sheetId="0"/>
      <sheetData sheetId="1">
        <row r="5">
          <cell r="B5">
            <v>3007</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s>
    <definedNames>
      <definedName name="absc"/>
    </defined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RCUITOS CODENSA"/>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RCUITOS CODENSA"/>
      <sheetName val="CIRCUITOS eec"/>
      <sheetName val="CIRCUITOS rc"/>
      <sheetName val="CIRCUITOS rn"/>
      <sheetName val="CIRCUITOS ro"/>
      <sheetName val="CIRCUITOS rs"/>
      <sheetName val="CIRCUITOS_CODENSA"/>
      <sheetName val="CIRCUITOS_eec"/>
      <sheetName val="CIRCUITOS_rc"/>
      <sheetName val="CIRCUITOS_rn"/>
      <sheetName val="CIRCUITOS_ro"/>
      <sheetName val="CIRCUITOS_r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Materiales"/>
      <sheetName val="Mobra"/>
    </sheetNames>
    <sheetDataSet>
      <sheetData sheetId="0" refreshError="1"/>
      <sheetData sheetId="1" refreshError="1"/>
      <sheetData sheetId="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NO DE OBRA"/>
      <sheetName val="EQUIPOS"/>
      <sheetName val="MATERIALES"/>
      <sheetName val="ASFALTO"/>
      <sheetName val="CARPETA ASF"/>
      <sheetName val="CONCRETO"/>
      <sheetName val="NIV"/>
      <sheetName val="EXC MEC"/>
      <sheetName val="EXC MAN"/>
      <sheetName val="BASE"/>
      <sheetName val="SUB-B"/>
      <sheetName val="ASF"/>
      <sheetName val="IMP"/>
      <sheetName val="S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NO DE OBRA"/>
      <sheetName val="EQUIPOS"/>
      <sheetName val="MATERIALES"/>
      <sheetName val="ASFALTO"/>
      <sheetName val="CARPETA ASF"/>
      <sheetName val="CONCRETO"/>
      <sheetName val="NIV"/>
      <sheetName val="EXC MEC"/>
      <sheetName val="EXC MAN"/>
      <sheetName val="BASE"/>
      <sheetName val="SUB-B"/>
      <sheetName val="ASF"/>
      <sheetName val="IMP"/>
      <sheetName val="SAR"/>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RED"/>
      <sheetName val="CARRETERAS"/>
      <sheetName val="GENERALIDADES "/>
      <sheetName val="PORTADA"/>
      <sheetName val="TABLA DE CONTENIDO"/>
      <sheetName val="CUMPLIMIENTO % "/>
      <sheetName val="CUMPLIMIENTO %  (2)"/>
      <sheetName val="SEMAFORO 45A-04"/>
      <sheetName val="SEMAFORO 55-01"/>
      <sheetName val="SEMAFORO 56-07"/>
      <sheetName val="SEMAFORO 55CN-03"/>
      <sheetName val="SEMAFORO 55CN-01"/>
      <sheetName val="TORTA EST. VIAS "/>
      <sheetName val="EST. VIAS"/>
      <sheetName val="MAPA EST RED"/>
      <sheetName val="NECESIDAD VIA"/>
      <sheetName val="Necesidades cr."/>
      <sheetName val="SITIOS CRITICOS"/>
      <sheetName val="CANT OBRA B-C"/>
      <sheetName val="CANT OBRA C-G"/>
      <sheetName val="CANT OBRA Z-U"/>
      <sheetName val="CANT OBRA B-T"/>
      <sheetName val="INF. EMERGENCIAS"/>
      <sheetName val="PUENTES"/>
      <sheetName val="NEC PTES"/>
      <sheetName val="PONTONES"/>
      <sheetName val="NEC. PONTONES"/>
      <sheetName val="señal v"/>
      <sheetName val="señal H"/>
      <sheetName val="ACCIDENTALIDAD junio"/>
      <sheetName val="ACCIDENTALIDAD julio"/>
      <sheetName val="ACCIDENTALIDAD agosto"/>
      <sheetName val="ACCIDENT."/>
      <sheetName val="DEFENSA VIAS"/>
      <sheetName val="ZONAS RETIRO"/>
      <sheetName val="SEGUIMIENTO"/>
      <sheetName val="CUANTI AMV"/>
      <sheetName val="CUALI AMV"/>
      <sheetName val="CUANTI MICRO"/>
      <sheetName val="CUALI MICRO"/>
      <sheetName val="CALIDAD"/>
      <sheetName val="FOTOG"/>
      <sheetName val="PRENSA"/>
      <sheetName val="COMENTARIOS"/>
      <sheetName val="ACC.EJECUTIVO"/>
      <sheetName val="RESUM.ACCID"/>
      <sheetName val="RESUM.ACCID (2)"/>
      <sheetName val="CRA.MODI"/>
    </sheetNames>
    <sheetDataSet>
      <sheetData sheetId="0" refreshError="1">
        <row r="8">
          <cell r="E8" t="str">
            <v>BIMESTRE: JULIO - AGOSTO DE 2001</v>
          </cell>
        </row>
      </sheetData>
      <sheetData sheetId="1" refreshError="1"/>
      <sheetData sheetId="2" refreshError="1">
        <row r="9">
          <cell r="E9" t="str">
            <v>EDGAR EDUARDO HERNANDEZ Q.</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IU"/>
      <sheetName val="Presup_Cancha"/>
      <sheetName val="Soporte de cantidades"/>
      <sheetName val="1_Preliminares"/>
      <sheetName val="2_Cimentación_Est.Met"/>
      <sheetName val="3_HS"/>
      <sheetName val="Apus_In.Elect"/>
      <sheetName val="Apus_Cubierta"/>
      <sheetName val="Apus_Dotación_Pintura"/>
      <sheetName val="Insumos"/>
      <sheetName val="Equipo_Trans "/>
      <sheetName val="M.Obra"/>
    </sheetNames>
    <sheetDataSet>
      <sheetData sheetId="0">
        <row r="67">
          <cell r="F67">
            <v>0.13</v>
          </cell>
        </row>
      </sheetData>
      <sheetData sheetId="1"/>
      <sheetData sheetId="2"/>
      <sheetData sheetId="3">
        <row r="26">
          <cell r="A26" t="str">
            <v>W09</v>
          </cell>
        </row>
      </sheetData>
      <sheetData sheetId="4">
        <row r="52">
          <cell r="I52">
            <v>34304</v>
          </cell>
        </row>
      </sheetData>
      <sheetData sheetId="5">
        <row r="48">
          <cell r="I48">
            <v>24149</v>
          </cell>
        </row>
      </sheetData>
      <sheetData sheetId="6"/>
      <sheetData sheetId="7">
        <row r="53">
          <cell r="I53">
            <v>57912</v>
          </cell>
        </row>
      </sheetData>
      <sheetData sheetId="8">
        <row r="53">
          <cell r="I53">
            <v>558640.9</v>
          </cell>
        </row>
      </sheetData>
      <sheetData sheetId="9">
        <row r="4">
          <cell r="A4" t="str">
            <v>A</v>
          </cell>
        </row>
        <row r="5">
          <cell r="A5">
            <v>1</v>
          </cell>
        </row>
        <row r="6">
          <cell r="A6" t="str">
            <v>A12</v>
          </cell>
        </row>
        <row r="7">
          <cell r="A7" t="str">
            <v>A01</v>
          </cell>
        </row>
        <row r="8">
          <cell r="A8" t="str">
            <v>A13</v>
          </cell>
        </row>
        <row r="9">
          <cell r="A9" t="str">
            <v>A11</v>
          </cell>
        </row>
        <row r="10">
          <cell r="A10" t="str">
            <v>A02</v>
          </cell>
        </row>
        <row r="11">
          <cell r="A11" t="str">
            <v>A04</v>
          </cell>
        </row>
        <row r="12">
          <cell r="A12" t="str">
            <v>A05</v>
          </cell>
        </row>
        <row r="13">
          <cell r="A13" t="str">
            <v>A03</v>
          </cell>
        </row>
        <row r="14">
          <cell r="A14" t="str">
            <v>A14</v>
          </cell>
        </row>
        <row r="15">
          <cell r="A15" t="str">
            <v>A06</v>
          </cell>
        </row>
        <row r="16">
          <cell r="A16" t="str">
            <v>A07</v>
          </cell>
        </row>
        <row r="17">
          <cell r="A17" t="str">
            <v>A08</v>
          </cell>
        </row>
        <row r="18">
          <cell r="A18" t="str">
            <v>A09</v>
          </cell>
        </row>
        <row r="19">
          <cell r="A19" t="str">
            <v>A15</v>
          </cell>
        </row>
        <row r="20">
          <cell r="A20" t="str">
            <v>A16</v>
          </cell>
        </row>
        <row r="21">
          <cell r="A21" t="str">
            <v>A17</v>
          </cell>
        </row>
        <row r="22">
          <cell r="A22" t="str">
            <v>A18</v>
          </cell>
        </row>
        <row r="23">
          <cell r="A23" t="str">
            <v>A19</v>
          </cell>
        </row>
        <row r="24">
          <cell r="A24" t="str">
            <v>B</v>
          </cell>
        </row>
        <row r="25">
          <cell r="A25" t="str">
            <v>B01</v>
          </cell>
        </row>
        <row r="26">
          <cell r="A26" t="str">
            <v>B06</v>
          </cell>
        </row>
        <row r="27">
          <cell r="A27" t="str">
            <v>B12</v>
          </cell>
        </row>
        <row r="28">
          <cell r="A28" t="str">
            <v>B02</v>
          </cell>
        </row>
        <row r="29">
          <cell r="A29" t="str">
            <v>B07</v>
          </cell>
        </row>
        <row r="30">
          <cell r="A30" t="str">
            <v>B09</v>
          </cell>
        </row>
        <row r="31">
          <cell r="A31" t="str">
            <v>B03</v>
          </cell>
        </row>
        <row r="32">
          <cell r="A32" t="str">
            <v>B05</v>
          </cell>
        </row>
        <row r="33">
          <cell r="A33" t="str">
            <v>B04</v>
          </cell>
        </row>
        <row r="34">
          <cell r="A34" t="str">
            <v>B08</v>
          </cell>
        </row>
        <row r="35">
          <cell r="A35" t="str">
            <v>B11</v>
          </cell>
        </row>
        <row r="36">
          <cell r="A36" t="str">
            <v>B10</v>
          </cell>
        </row>
        <row r="37">
          <cell r="A37" t="str">
            <v>B13</v>
          </cell>
        </row>
        <row r="38">
          <cell r="A38" t="str">
            <v>B14</v>
          </cell>
        </row>
        <row r="39">
          <cell r="A39" t="str">
            <v>B15</v>
          </cell>
        </row>
        <row r="40">
          <cell r="A40" t="str">
            <v>C</v>
          </cell>
        </row>
        <row r="41">
          <cell r="A41" t="str">
            <v>C15</v>
          </cell>
        </row>
        <row r="42">
          <cell r="A42" t="str">
            <v>C15A</v>
          </cell>
        </row>
        <row r="43">
          <cell r="A43" t="str">
            <v>C01</v>
          </cell>
        </row>
        <row r="44">
          <cell r="A44" t="str">
            <v>C30</v>
          </cell>
        </row>
        <row r="45">
          <cell r="A45" t="str">
            <v>C03</v>
          </cell>
        </row>
        <row r="46">
          <cell r="A46" t="str">
            <v>C24</v>
          </cell>
        </row>
        <row r="47">
          <cell r="A47" t="str">
            <v>C16</v>
          </cell>
        </row>
        <row r="48">
          <cell r="A48" t="str">
            <v>C39</v>
          </cell>
        </row>
        <row r="49">
          <cell r="A49" t="str">
            <v>C40</v>
          </cell>
        </row>
        <row r="50">
          <cell r="A50" t="str">
            <v>C04</v>
          </cell>
        </row>
        <row r="51">
          <cell r="A51" t="str">
            <v>C41</v>
          </cell>
        </row>
        <row r="52">
          <cell r="A52" t="str">
            <v>C27</v>
          </cell>
        </row>
        <row r="53">
          <cell r="A53" t="str">
            <v>C29</v>
          </cell>
        </row>
        <row r="54">
          <cell r="A54" t="str">
            <v>C28</v>
          </cell>
        </row>
        <row r="55">
          <cell r="A55" t="str">
            <v>C05</v>
          </cell>
        </row>
        <row r="56">
          <cell r="A56" t="str">
            <v>C42</v>
          </cell>
        </row>
        <row r="57">
          <cell r="A57" t="str">
            <v>C23</v>
          </cell>
        </row>
        <row r="58">
          <cell r="A58" t="str">
            <v>C06</v>
          </cell>
        </row>
        <row r="59">
          <cell r="A59" t="str">
            <v>C26</v>
          </cell>
        </row>
        <row r="60">
          <cell r="A60" t="str">
            <v>C20</v>
          </cell>
        </row>
        <row r="61">
          <cell r="A61" t="str">
            <v>C22</v>
          </cell>
        </row>
        <row r="62">
          <cell r="A62" t="str">
            <v>C07</v>
          </cell>
        </row>
        <row r="63">
          <cell r="A63" t="str">
            <v>C18</v>
          </cell>
        </row>
        <row r="64">
          <cell r="A64" t="str">
            <v>C17</v>
          </cell>
        </row>
        <row r="65">
          <cell r="A65" t="str">
            <v>C38</v>
          </cell>
        </row>
        <row r="66">
          <cell r="A66" t="str">
            <v>C12</v>
          </cell>
        </row>
        <row r="67">
          <cell r="A67" t="str">
            <v>C33</v>
          </cell>
        </row>
        <row r="68">
          <cell r="A68" t="str">
            <v>C37</v>
          </cell>
        </row>
        <row r="69">
          <cell r="A69" t="str">
            <v>C36</v>
          </cell>
        </row>
        <row r="70">
          <cell r="A70" t="str">
            <v>C02</v>
          </cell>
        </row>
        <row r="71">
          <cell r="A71" t="str">
            <v>C02A</v>
          </cell>
        </row>
        <row r="72">
          <cell r="A72" t="str">
            <v>C13</v>
          </cell>
        </row>
        <row r="73">
          <cell r="A73" t="str">
            <v>C32</v>
          </cell>
        </row>
        <row r="74">
          <cell r="A74" t="str">
            <v>C21</v>
          </cell>
        </row>
        <row r="75">
          <cell r="A75" t="str">
            <v>C08</v>
          </cell>
        </row>
        <row r="76">
          <cell r="A76" t="str">
            <v>C34</v>
          </cell>
        </row>
        <row r="77">
          <cell r="A77" t="str">
            <v>C14</v>
          </cell>
        </row>
        <row r="78">
          <cell r="A78" t="str">
            <v>C35</v>
          </cell>
        </row>
        <row r="79">
          <cell r="A79" t="str">
            <v>C09</v>
          </cell>
        </row>
        <row r="80">
          <cell r="A80" t="str">
            <v>C25</v>
          </cell>
        </row>
        <row r="81">
          <cell r="A81" t="str">
            <v>C19</v>
          </cell>
        </row>
        <row r="82">
          <cell r="A82" t="str">
            <v>C10</v>
          </cell>
        </row>
        <row r="83">
          <cell r="A83" t="str">
            <v>C11</v>
          </cell>
        </row>
        <row r="84">
          <cell r="A84" t="str">
            <v>C31</v>
          </cell>
        </row>
        <row r="85">
          <cell r="A85" t="str">
            <v>C43</v>
          </cell>
        </row>
        <row r="86">
          <cell r="A86" t="str">
            <v>C44</v>
          </cell>
        </row>
        <row r="87">
          <cell r="A87" t="str">
            <v>C45</v>
          </cell>
        </row>
        <row r="88">
          <cell r="A88" t="str">
            <v>C46</v>
          </cell>
        </row>
        <row r="89">
          <cell r="A89" t="str">
            <v>C47</v>
          </cell>
        </row>
        <row r="90">
          <cell r="A90" t="str">
            <v>C48</v>
          </cell>
        </row>
        <row r="91">
          <cell r="A91" t="str">
            <v>C49</v>
          </cell>
        </row>
        <row r="92">
          <cell r="A92" t="str">
            <v>C50</v>
          </cell>
        </row>
        <row r="93">
          <cell r="A93" t="str">
            <v>C51</v>
          </cell>
        </row>
        <row r="94">
          <cell r="A94" t="str">
            <v>C52</v>
          </cell>
        </row>
        <row r="95">
          <cell r="A95" t="str">
            <v>C53</v>
          </cell>
        </row>
        <row r="96">
          <cell r="A96" t="str">
            <v>C54</v>
          </cell>
        </row>
        <row r="97">
          <cell r="A97" t="str">
            <v>C55</v>
          </cell>
        </row>
        <row r="98">
          <cell r="A98" t="str">
            <v>C56</v>
          </cell>
        </row>
        <row r="99">
          <cell r="A99" t="str">
            <v>D</v>
          </cell>
        </row>
        <row r="100">
          <cell r="A100" t="str">
            <v>D23</v>
          </cell>
        </row>
        <row r="101">
          <cell r="A101" t="str">
            <v>D22</v>
          </cell>
        </row>
        <row r="102">
          <cell r="A102" t="str">
            <v>D20</v>
          </cell>
        </row>
        <row r="103">
          <cell r="A103" t="str">
            <v>D16</v>
          </cell>
        </row>
        <row r="104">
          <cell r="A104" t="str">
            <v>D21</v>
          </cell>
        </row>
        <row r="105">
          <cell r="A105" t="str">
            <v>D17</v>
          </cell>
        </row>
        <row r="106">
          <cell r="A106" t="str">
            <v>D01</v>
          </cell>
        </row>
        <row r="107">
          <cell r="A107" t="str">
            <v>D19</v>
          </cell>
        </row>
        <row r="108">
          <cell r="A108" t="str">
            <v>D15</v>
          </cell>
        </row>
        <row r="109">
          <cell r="A109" t="str">
            <v>D18</v>
          </cell>
        </row>
        <row r="110">
          <cell r="A110" t="str">
            <v>D14</v>
          </cell>
        </row>
        <row r="111">
          <cell r="A111" t="str">
            <v>D02</v>
          </cell>
        </row>
        <row r="112">
          <cell r="A112" t="str">
            <v>D05</v>
          </cell>
        </row>
        <row r="113">
          <cell r="A113" t="str">
            <v>D03</v>
          </cell>
        </row>
        <row r="114">
          <cell r="A114" t="str">
            <v>D13</v>
          </cell>
        </row>
        <row r="115">
          <cell r="A115" t="str">
            <v>D13A</v>
          </cell>
        </row>
        <row r="116">
          <cell r="A116" t="str">
            <v>D13B</v>
          </cell>
        </row>
        <row r="117">
          <cell r="A117" t="str">
            <v>D13C</v>
          </cell>
        </row>
        <row r="118">
          <cell r="A118" t="str">
            <v>D13D</v>
          </cell>
        </row>
        <row r="119">
          <cell r="A119" t="str">
            <v>D13E</v>
          </cell>
        </row>
        <row r="120">
          <cell r="A120" t="str">
            <v>D13F</v>
          </cell>
        </row>
        <row r="121">
          <cell r="A121" t="str">
            <v>D13G</v>
          </cell>
        </row>
        <row r="122">
          <cell r="A122" t="str">
            <v>D13H</v>
          </cell>
        </row>
        <row r="123">
          <cell r="A123" t="str">
            <v>D13I</v>
          </cell>
        </row>
        <row r="124">
          <cell r="A124" t="str">
            <v>D13J</v>
          </cell>
        </row>
        <row r="125">
          <cell r="A125" t="str">
            <v>D13K</v>
          </cell>
        </row>
        <row r="126">
          <cell r="A126" t="str">
            <v>D07</v>
          </cell>
        </row>
        <row r="127">
          <cell r="A127" t="str">
            <v>D10</v>
          </cell>
        </row>
        <row r="128">
          <cell r="A128" t="str">
            <v>D04</v>
          </cell>
        </row>
        <row r="129">
          <cell r="A129" t="str">
            <v>D04A</v>
          </cell>
        </row>
        <row r="130">
          <cell r="A130" t="str">
            <v>D04B</v>
          </cell>
        </row>
        <row r="131">
          <cell r="A131" t="str">
            <v>D04C</v>
          </cell>
        </row>
        <row r="132">
          <cell r="A132" t="str">
            <v>D06</v>
          </cell>
        </row>
        <row r="133">
          <cell r="A133" t="str">
            <v>D09</v>
          </cell>
        </row>
        <row r="134">
          <cell r="A134" t="str">
            <v>D12</v>
          </cell>
        </row>
        <row r="135">
          <cell r="A135" t="str">
            <v>D08</v>
          </cell>
        </row>
        <row r="136">
          <cell r="A136" t="str">
            <v>D11</v>
          </cell>
        </row>
        <row r="137">
          <cell r="A137" t="str">
            <v>D24</v>
          </cell>
        </row>
        <row r="138">
          <cell r="A138" t="str">
            <v>D25</v>
          </cell>
        </row>
        <row r="139">
          <cell r="A139" t="str">
            <v>D26</v>
          </cell>
        </row>
        <row r="140">
          <cell r="A140" t="str">
            <v>D27</v>
          </cell>
        </row>
        <row r="141">
          <cell r="A141" t="str">
            <v>D28</v>
          </cell>
        </row>
        <row r="142">
          <cell r="A142" t="str">
            <v>D29</v>
          </cell>
        </row>
        <row r="143">
          <cell r="A143" t="str">
            <v>ELEC</v>
          </cell>
        </row>
        <row r="144">
          <cell r="A144" t="str">
            <v>ELE-01</v>
          </cell>
        </row>
        <row r="145">
          <cell r="A145" t="str">
            <v>ELE-02</v>
          </cell>
        </row>
        <row r="146">
          <cell r="A146" t="str">
            <v>ELE-03</v>
          </cell>
        </row>
        <row r="147">
          <cell r="A147" t="str">
            <v>ELE-04</v>
          </cell>
        </row>
        <row r="148">
          <cell r="A148" t="str">
            <v>ELE-05</v>
          </cell>
        </row>
        <row r="149">
          <cell r="A149" t="str">
            <v>ELE-06</v>
          </cell>
        </row>
        <row r="153">
          <cell r="A153" t="str">
            <v>E</v>
          </cell>
        </row>
        <row r="154">
          <cell r="A154" t="str">
            <v>E001</v>
          </cell>
        </row>
        <row r="155">
          <cell r="A155" t="str">
            <v>E001A</v>
          </cell>
        </row>
        <row r="156">
          <cell r="A156" t="str">
            <v>E01</v>
          </cell>
        </row>
        <row r="157">
          <cell r="A157" t="str">
            <v>E01A</v>
          </cell>
        </row>
        <row r="158">
          <cell r="A158" t="str">
            <v>E17</v>
          </cell>
        </row>
        <row r="159">
          <cell r="A159" t="str">
            <v>E25</v>
          </cell>
        </row>
        <row r="160">
          <cell r="A160" t="str">
            <v>E09</v>
          </cell>
        </row>
        <row r="161">
          <cell r="A161" t="str">
            <v>E21</v>
          </cell>
        </row>
        <row r="162">
          <cell r="A162" t="str">
            <v>E28</v>
          </cell>
        </row>
        <row r="163">
          <cell r="A163" t="str">
            <v>E26</v>
          </cell>
        </row>
        <row r="164">
          <cell r="A164" t="str">
            <v>E02</v>
          </cell>
        </row>
        <row r="165">
          <cell r="A165" t="str">
            <v>E02A</v>
          </cell>
        </row>
        <row r="166">
          <cell r="A166" t="str">
            <v>E02B</v>
          </cell>
        </row>
        <row r="167">
          <cell r="A167" t="str">
            <v>E54</v>
          </cell>
        </row>
        <row r="168">
          <cell r="A168" t="str">
            <v>E55</v>
          </cell>
        </row>
        <row r="169">
          <cell r="A169" t="str">
            <v>E52</v>
          </cell>
        </row>
        <row r="170">
          <cell r="A170" t="str">
            <v>E53</v>
          </cell>
        </row>
        <row r="171">
          <cell r="A171" t="str">
            <v>E48</v>
          </cell>
        </row>
        <row r="172">
          <cell r="A172" t="str">
            <v>E50</v>
          </cell>
        </row>
        <row r="173">
          <cell r="A173" t="str">
            <v>E49</v>
          </cell>
        </row>
        <row r="174">
          <cell r="A174" t="str">
            <v>E51</v>
          </cell>
        </row>
        <row r="175">
          <cell r="A175" t="str">
            <v>E44</v>
          </cell>
        </row>
        <row r="176">
          <cell r="A176" t="str">
            <v>E46</v>
          </cell>
        </row>
        <row r="177">
          <cell r="A177" t="str">
            <v>E45</v>
          </cell>
        </row>
        <row r="178">
          <cell r="A178" t="str">
            <v>E47</v>
          </cell>
        </row>
        <row r="179">
          <cell r="A179" t="str">
            <v>E42</v>
          </cell>
        </row>
        <row r="180">
          <cell r="A180" t="str">
            <v>E43</v>
          </cell>
        </row>
        <row r="181">
          <cell r="A181" t="str">
            <v>E40</v>
          </cell>
        </row>
        <row r="182">
          <cell r="A182" t="str">
            <v>E41</v>
          </cell>
        </row>
        <row r="183">
          <cell r="A183" t="str">
            <v>E36</v>
          </cell>
        </row>
        <row r="184">
          <cell r="A184" t="str">
            <v>E38</v>
          </cell>
        </row>
        <row r="185">
          <cell r="A185" t="str">
            <v>E39</v>
          </cell>
        </row>
        <row r="186">
          <cell r="A186" t="str">
            <v>E37</v>
          </cell>
        </row>
        <row r="187">
          <cell r="A187" t="str">
            <v>E32</v>
          </cell>
        </row>
        <row r="188">
          <cell r="A188" t="str">
            <v>E34</v>
          </cell>
        </row>
        <row r="189">
          <cell r="A189" t="str">
            <v>E33</v>
          </cell>
        </row>
        <row r="190">
          <cell r="A190" t="str">
            <v>E35</v>
          </cell>
        </row>
        <row r="191">
          <cell r="A191" t="str">
            <v>E03</v>
          </cell>
        </row>
        <row r="192">
          <cell r="A192" t="str">
            <v>E23</v>
          </cell>
        </row>
        <row r="193">
          <cell r="A193" t="str">
            <v>E22</v>
          </cell>
        </row>
        <row r="194">
          <cell r="A194" t="str">
            <v>E04</v>
          </cell>
        </row>
        <row r="195">
          <cell r="A195" t="str">
            <v>E05</v>
          </cell>
        </row>
        <row r="196">
          <cell r="A196" t="str">
            <v>E24</v>
          </cell>
        </row>
        <row r="197">
          <cell r="A197" t="str">
            <v>E68</v>
          </cell>
        </row>
        <row r="198">
          <cell r="A198" t="str">
            <v>E69</v>
          </cell>
        </row>
        <row r="199">
          <cell r="A199" t="str">
            <v>E70</v>
          </cell>
        </row>
        <row r="200">
          <cell r="A200" t="str">
            <v>E71</v>
          </cell>
        </row>
        <row r="201">
          <cell r="A201" t="str">
            <v>E06</v>
          </cell>
        </row>
        <row r="202">
          <cell r="A202" t="str">
            <v>E06B</v>
          </cell>
        </row>
        <row r="203">
          <cell r="A203" t="str">
            <v>E06A</v>
          </cell>
        </row>
        <row r="204">
          <cell r="A204" t="str">
            <v>E06C</v>
          </cell>
        </row>
        <row r="205">
          <cell r="A205" t="str">
            <v>E07C</v>
          </cell>
        </row>
        <row r="206">
          <cell r="A206" t="str">
            <v>E07</v>
          </cell>
        </row>
        <row r="207">
          <cell r="A207" t="str">
            <v>E08</v>
          </cell>
        </row>
        <row r="208">
          <cell r="A208" t="str">
            <v>E31</v>
          </cell>
        </row>
        <row r="209">
          <cell r="A209" t="str">
            <v>E30</v>
          </cell>
        </row>
        <row r="210">
          <cell r="A210" t="str">
            <v>E10</v>
          </cell>
        </row>
        <row r="211">
          <cell r="A211" t="str">
            <v>E29</v>
          </cell>
        </row>
        <row r="212">
          <cell r="A212" t="str">
            <v>E11</v>
          </cell>
        </row>
        <row r="213">
          <cell r="A213" t="str">
            <v>E60</v>
          </cell>
        </row>
        <row r="214">
          <cell r="A214" t="str">
            <v>E61</v>
          </cell>
        </row>
        <row r="215">
          <cell r="A215" t="str">
            <v>E58</v>
          </cell>
        </row>
        <row r="216">
          <cell r="A216" t="str">
            <v>E59</v>
          </cell>
        </row>
        <row r="217">
          <cell r="A217" t="str">
            <v>E56</v>
          </cell>
        </row>
        <row r="218">
          <cell r="A218" t="str">
            <v>E57</v>
          </cell>
        </row>
        <row r="219">
          <cell r="A219" t="str">
            <v>E66</v>
          </cell>
        </row>
        <row r="220">
          <cell r="A220" t="str">
            <v>E67</v>
          </cell>
        </row>
        <row r="221">
          <cell r="A221" t="str">
            <v>E67A</v>
          </cell>
        </row>
        <row r="222">
          <cell r="A222" t="str">
            <v>E67B</v>
          </cell>
        </row>
        <row r="223">
          <cell r="A223" t="str">
            <v>E64</v>
          </cell>
        </row>
        <row r="224">
          <cell r="A224" t="str">
            <v>E65</v>
          </cell>
        </row>
        <row r="225">
          <cell r="A225" t="str">
            <v>E62</v>
          </cell>
        </row>
        <row r="226">
          <cell r="A226" t="str">
            <v>E63</v>
          </cell>
        </row>
        <row r="227">
          <cell r="A227" t="str">
            <v>E13</v>
          </cell>
        </row>
        <row r="228">
          <cell r="A228" t="str">
            <v>E12</v>
          </cell>
        </row>
        <row r="229">
          <cell r="A229" t="str">
            <v>E14</v>
          </cell>
        </row>
        <row r="230">
          <cell r="A230" t="str">
            <v>E15</v>
          </cell>
        </row>
        <row r="231">
          <cell r="A231" t="str">
            <v>E16</v>
          </cell>
        </row>
        <row r="232">
          <cell r="A232" t="str">
            <v>E18</v>
          </cell>
        </row>
        <row r="233">
          <cell r="A233" t="str">
            <v>E19</v>
          </cell>
        </row>
        <row r="234">
          <cell r="A234" t="str">
            <v>E27</v>
          </cell>
        </row>
        <row r="235">
          <cell r="A235" t="str">
            <v>E20</v>
          </cell>
        </row>
        <row r="236">
          <cell r="A236" t="str">
            <v>E72</v>
          </cell>
        </row>
        <row r="237">
          <cell r="A237" t="str">
            <v>E76</v>
          </cell>
        </row>
        <row r="238">
          <cell r="A238" t="str">
            <v>E77</v>
          </cell>
        </row>
        <row r="239">
          <cell r="A239" t="str">
            <v>E78</v>
          </cell>
        </row>
        <row r="240">
          <cell r="A240" t="str">
            <v>F</v>
          </cell>
        </row>
        <row r="241">
          <cell r="A241" t="str">
            <v>F09</v>
          </cell>
        </row>
        <row r="242">
          <cell r="A242" t="str">
            <v>F02</v>
          </cell>
        </row>
        <row r="243">
          <cell r="A243" t="str">
            <v>F01</v>
          </cell>
        </row>
        <row r="244">
          <cell r="A244" t="str">
            <v>F03</v>
          </cell>
        </row>
        <row r="245">
          <cell r="A245" t="str">
            <v>F07</v>
          </cell>
        </row>
        <row r="246">
          <cell r="A246" t="str">
            <v>F11</v>
          </cell>
        </row>
        <row r="247">
          <cell r="A247" t="str">
            <v>F08</v>
          </cell>
        </row>
        <row r="248">
          <cell r="A248" t="str">
            <v>F05</v>
          </cell>
        </row>
        <row r="249">
          <cell r="A249" t="str">
            <v>F04</v>
          </cell>
        </row>
        <row r="250">
          <cell r="A250" t="str">
            <v>F06</v>
          </cell>
        </row>
        <row r="251">
          <cell r="A251" t="str">
            <v>F10</v>
          </cell>
        </row>
        <row r="252">
          <cell r="A252" t="str">
            <v>F12</v>
          </cell>
        </row>
        <row r="253">
          <cell r="A253" t="str">
            <v>F13</v>
          </cell>
        </row>
        <row r="254">
          <cell r="A254" t="str">
            <v>F14</v>
          </cell>
        </row>
        <row r="255">
          <cell r="A255" t="str">
            <v>F15</v>
          </cell>
        </row>
        <row r="256">
          <cell r="A256" t="str">
            <v>G</v>
          </cell>
        </row>
        <row r="257">
          <cell r="A257" t="str">
            <v>G1</v>
          </cell>
        </row>
        <row r="258">
          <cell r="A258" t="str">
            <v>G2</v>
          </cell>
        </row>
        <row r="259">
          <cell r="A259" t="str">
            <v>G3</v>
          </cell>
        </row>
        <row r="260">
          <cell r="A260" t="str">
            <v>G4</v>
          </cell>
        </row>
        <row r="261">
          <cell r="A261" t="str">
            <v>H</v>
          </cell>
        </row>
        <row r="262">
          <cell r="A262" t="str">
            <v>H11</v>
          </cell>
        </row>
        <row r="263">
          <cell r="A263" t="str">
            <v>H08</v>
          </cell>
        </row>
        <row r="264">
          <cell r="A264" t="str">
            <v>H01</v>
          </cell>
        </row>
        <row r="265">
          <cell r="A265" t="str">
            <v>H02</v>
          </cell>
        </row>
        <row r="266">
          <cell r="A266" t="str">
            <v>H12</v>
          </cell>
        </row>
        <row r="267">
          <cell r="A267" t="str">
            <v>H12A</v>
          </cell>
        </row>
        <row r="268">
          <cell r="A268" t="str">
            <v>H03</v>
          </cell>
        </row>
        <row r="269">
          <cell r="A269" t="str">
            <v>H04</v>
          </cell>
        </row>
        <row r="270">
          <cell r="A270" t="str">
            <v>H13</v>
          </cell>
        </row>
        <row r="271">
          <cell r="A271" t="str">
            <v>H09</v>
          </cell>
        </row>
        <row r="272">
          <cell r="A272" t="str">
            <v>H10</v>
          </cell>
        </row>
        <row r="273">
          <cell r="A273" t="str">
            <v>H15</v>
          </cell>
        </row>
        <row r="274">
          <cell r="A274" t="str">
            <v>H16</v>
          </cell>
        </row>
        <row r="275">
          <cell r="A275" t="str">
            <v>H05</v>
          </cell>
        </row>
        <row r="276">
          <cell r="A276" t="str">
            <v>H06</v>
          </cell>
        </row>
        <row r="277">
          <cell r="A277" t="str">
            <v>H07</v>
          </cell>
        </row>
        <row r="278">
          <cell r="A278" t="str">
            <v>H14</v>
          </cell>
        </row>
        <row r="279">
          <cell r="A279" t="str">
            <v>H17</v>
          </cell>
        </row>
        <row r="280">
          <cell r="A280" t="str">
            <v>H18</v>
          </cell>
        </row>
        <row r="281">
          <cell r="A281" t="str">
            <v>H19</v>
          </cell>
        </row>
        <row r="282">
          <cell r="A282" t="str">
            <v>H20</v>
          </cell>
        </row>
        <row r="283">
          <cell r="A283" t="str">
            <v>H21</v>
          </cell>
        </row>
        <row r="284">
          <cell r="A284" t="str">
            <v>I</v>
          </cell>
        </row>
        <row r="286">
          <cell r="A286" t="str">
            <v>J</v>
          </cell>
        </row>
        <row r="287">
          <cell r="A287" t="str">
            <v>J02</v>
          </cell>
        </row>
        <row r="288">
          <cell r="A288" t="str">
            <v>J06</v>
          </cell>
        </row>
        <row r="289">
          <cell r="A289" t="str">
            <v>J12</v>
          </cell>
        </row>
        <row r="290">
          <cell r="A290" t="str">
            <v>J01</v>
          </cell>
        </row>
        <row r="291">
          <cell r="A291" t="str">
            <v>J08</v>
          </cell>
        </row>
        <row r="292">
          <cell r="A292" t="str">
            <v>J07</v>
          </cell>
        </row>
        <row r="293">
          <cell r="A293" t="str">
            <v>J07A</v>
          </cell>
        </row>
        <row r="294">
          <cell r="A294" t="str">
            <v>J05</v>
          </cell>
        </row>
        <row r="295">
          <cell r="A295" t="str">
            <v>J11</v>
          </cell>
        </row>
        <row r="296">
          <cell r="A296" t="str">
            <v xml:space="preserve">  </v>
          </cell>
        </row>
        <row r="297">
          <cell r="A297" t="str">
            <v>J10</v>
          </cell>
        </row>
        <row r="298">
          <cell r="A298" t="str">
            <v>J04</v>
          </cell>
        </row>
        <row r="299">
          <cell r="A299" t="str">
            <v>J09</v>
          </cell>
        </row>
        <row r="300">
          <cell r="A300" t="str">
            <v>J15</v>
          </cell>
        </row>
        <row r="301">
          <cell r="A301" t="str">
            <v>J20</v>
          </cell>
        </row>
        <row r="302">
          <cell r="A302" t="str">
            <v>K</v>
          </cell>
        </row>
        <row r="303">
          <cell r="A303" t="str">
            <v>K10</v>
          </cell>
        </row>
        <row r="304">
          <cell r="A304" t="str">
            <v>K11</v>
          </cell>
        </row>
        <row r="305">
          <cell r="A305" t="str">
            <v>K13</v>
          </cell>
        </row>
        <row r="306">
          <cell r="A306" t="str">
            <v>K14</v>
          </cell>
        </row>
        <row r="307">
          <cell r="A307" t="str">
            <v>K06</v>
          </cell>
        </row>
        <row r="308">
          <cell r="A308" t="str">
            <v>K07</v>
          </cell>
        </row>
        <row r="309">
          <cell r="A309" t="str">
            <v>K17</v>
          </cell>
        </row>
        <row r="310">
          <cell r="A310" t="str">
            <v>K18</v>
          </cell>
        </row>
        <row r="311">
          <cell r="A311" t="str">
            <v>K08</v>
          </cell>
        </row>
        <row r="312">
          <cell r="A312" t="str">
            <v>K19</v>
          </cell>
        </row>
        <row r="313">
          <cell r="A313" t="str">
            <v>K09</v>
          </cell>
        </row>
        <row r="314">
          <cell r="A314" t="str">
            <v>K12</v>
          </cell>
        </row>
        <row r="315">
          <cell r="A315" t="str">
            <v>K16</v>
          </cell>
        </row>
        <row r="316">
          <cell r="A316" t="str">
            <v>K02</v>
          </cell>
        </row>
        <row r="317">
          <cell r="A317" t="str">
            <v>K15</v>
          </cell>
        </row>
        <row r="318">
          <cell r="A318" t="str">
            <v>K01</v>
          </cell>
        </row>
        <row r="319">
          <cell r="A319" t="str">
            <v>K03</v>
          </cell>
        </row>
        <row r="320">
          <cell r="A320" t="str">
            <v>K04</v>
          </cell>
        </row>
        <row r="321">
          <cell r="A321" t="str">
            <v>K05</v>
          </cell>
        </row>
        <row r="322">
          <cell r="A322" t="str">
            <v>K20</v>
          </cell>
        </row>
        <row r="323">
          <cell r="A323" t="str">
            <v>K21</v>
          </cell>
        </row>
        <row r="324">
          <cell r="A324" t="str">
            <v>K22</v>
          </cell>
        </row>
        <row r="325">
          <cell r="A325" t="str">
            <v>K23</v>
          </cell>
        </row>
        <row r="326">
          <cell r="A326" t="str">
            <v>L</v>
          </cell>
        </row>
        <row r="327">
          <cell r="A327" t="str">
            <v>L12</v>
          </cell>
        </row>
        <row r="328">
          <cell r="A328" t="str">
            <v>L02</v>
          </cell>
        </row>
        <row r="329">
          <cell r="A329" t="str">
            <v>L01</v>
          </cell>
        </row>
        <row r="330">
          <cell r="A330" t="str">
            <v>L11</v>
          </cell>
        </row>
        <row r="331">
          <cell r="A331" t="str">
            <v>L03</v>
          </cell>
        </row>
        <row r="332">
          <cell r="A332" t="str">
            <v>L04</v>
          </cell>
        </row>
        <row r="333">
          <cell r="A333" t="str">
            <v>L05</v>
          </cell>
        </row>
        <row r="334">
          <cell r="A334" t="str">
            <v>L06</v>
          </cell>
        </row>
        <row r="335">
          <cell r="A335" t="str">
            <v>L07</v>
          </cell>
        </row>
        <row r="336">
          <cell r="A336" t="str">
            <v>L08</v>
          </cell>
        </row>
        <row r="337">
          <cell r="A337" t="str">
            <v>L09</v>
          </cell>
        </row>
        <row r="338">
          <cell r="A338" t="str">
            <v>L10</v>
          </cell>
        </row>
        <row r="339">
          <cell r="A339" t="str">
            <v>L13</v>
          </cell>
        </row>
        <row r="340">
          <cell r="A340" t="str">
            <v>L14</v>
          </cell>
        </row>
        <row r="341">
          <cell r="A341" t="str">
            <v>L15</v>
          </cell>
        </row>
        <row r="342">
          <cell r="A342" t="str">
            <v>L16</v>
          </cell>
        </row>
        <row r="343">
          <cell r="A343" t="str">
            <v>L17</v>
          </cell>
        </row>
        <row r="344">
          <cell r="A344" t="str">
            <v>L18</v>
          </cell>
        </row>
        <row r="345">
          <cell r="A345" t="str">
            <v>L19</v>
          </cell>
        </row>
        <row r="346">
          <cell r="A346" t="str">
            <v>L20</v>
          </cell>
        </row>
        <row r="347">
          <cell r="A347" t="str">
            <v>L21</v>
          </cell>
        </row>
        <row r="348">
          <cell r="A348" t="str">
            <v>L22</v>
          </cell>
        </row>
        <row r="349">
          <cell r="A349" t="str">
            <v>L23</v>
          </cell>
        </row>
        <row r="350">
          <cell r="A350" t="str">
            <v>L24</v>
          </cell>
        </row>
        <row r="351">
          <cell r="A351" t="str">
            <v>L25</v>
          </cell>
        </row>
        <row r="352">
          <cell r="A352" t="str">
            <v>L26</v>
          </cell>
        </row>
        <row r="353">
          <cell r="A353" t="str">
            <v>L27</v>
          </cell>
        </row>
        <row r="354">
          <cell r="A354" t="str">
            <v>M</v>
          </cell>
        </row>
        <row r="355">
          <cell r="A355" t="str">
            <v>M01</v>
          </cell>
        </row>
        <row r="356">
          <cell r="A356" t="str">
            <v>M02</v>
          </cell>
        </row>
        <row r="359">
          <cell r="A359" t="str">
            <v>O</v>
          </cell>
        </row>
        <row r="360">
          <cell r="A360" t="str">
            <v>O36</v>
          </cell>
        </row>
        <row r="361">
          <cell r="A361" t="str">
            <v>O12</v>
          </cell>
        </row>
        <row r="362">
          <cell r="A362" t="str">
            <v>O32</v>
          </cell>
        </row>
        <row r="363">
          <cell r="A363" t="str">
            <v>O39</v>
          </cell>
        </row>
        <row r="364">
          <cell r="A364" t="str">
            <v>O28</v>
          </cell>
        </row>
        <row r="365">
          <cell r="A365" t="str">
            <v>O01</v>
          </cell>
        </row>
        <row r="366">
          <cell r="A366" t="str">
            <v>O33</v>
          </cell>
        </row>
        <row r="367">
          <cell r="A367" t="str">
            <v>O24</v>
          </cell>
        </row>
        <row r="368">
          <cell r="A368" t="str">
            <v>O02</v>
          </cell>
        </row>
        <row r="369">
          <cell r="A369" t="str">
            <v>O03</v>
          </cell>
        </row>
        <row r="370">
          <cell r="A370" t="str">
            <v>O22</v>
          </cell>
        </row>
        <row r="371">
          <cell r="A371" t="str">
            <v>O06</v>
          </cell>
        </row>
        <row r="372">
          <cell r="A372" t="str">
            <v>O27</v>
          </cell>
        </row>
        <row r="373">
          <cell r="A373" t="str">
            <v>O26</v>
          </cell>
        </row>
        <row r="374">
          <cell r="A374" t="str">
            <v>O07</v>
          </cell>
        </row>
        <row r="375">
          <cell r="A375" t="str">
            <v>O08</v>
          </cell>
        </row>
        <row r="376">
          <cell r="A376" t="str">
            <v>O08A</v>
          </cell>
        </row>
        <row r="377">
          <cell r="A377" t="str">
            <v>O09</v>
          </cell>
        </row>
        <row r="378">
          <cell r="A378" t="str">
            <v>O37</v>
          </cell>
        </row>
        <row r="379">
          <cell r="A379" t="str">
            <v>O10</v>
          </cell>
        </row>
        <row r="380">
          <cell r="A380" t="str">
            <v>O11</v>
          </cell>
        </row>
        <row r="381">
          <cell r="A381" t="str">
            <v>O38</v>
          </cell>
        </row>
        <row r="382">
          <cell r="A382" t="str">
            <v>O29</v>
          </cell>
        </row>
        <row r="383">
          <cell r="A383" t="str">
            <v>O05</v>
          </cell>
        </row>
        <row r="384">
          <cell r="A384" t="str">
            <v>O31</v>
          </cell>
        </row>
        <row r="385">
          <cell r="A385" t="str">
            <v>O13</v>
          </cell>
        </row>
        <row r="386">
          <cell r="A386" t="str">
            <v>O14</v>
          </cell>
        </row>
        <row r="387">
          <cell r="A387" t="str">
            <v>O15</v>
          </cell>
        </row>
        <row r="388">
          <cell r="A388" t="str">
            <v>O04</v>
          </cell>
        </row>
        <row r="389">
          <cell r="A389" t="str">
            <v>O16</v>
          </cell>
        </row>
        <row r="390">
          <cell r="A390" t="str">
            <v>O17</v>
          </cell>
        </row>
        <row r="391">
          <cell r="A391" t="str">
            <v>O30</v>
          </cell>
        </row>
        <row r="392">
          <cell r="A392" t="str">
            <v>O35</v>
          </cell>
        </row>
        <row r="393">
          <cell r="A393" t="str">
            <v>O25</v>
          </cell>
        </row>
        <row r="394">
          <cell r="A394" t="str">
            <v>O18</v>
          </cell>
        </row>
        <row r="395">
          <cell r="A395" t="str">
            <v>O34</v>
          </cell>
        </row>
        <row r="396">
          <cell r="A396" t="str">
            <v>O19</v>
          </cell>
        </row>
        <row r="397">
          <cell r="A397" t="str">
            <v>O20</v>
          </cell>
        </row>
        <row r="398">
          <cell r="A398" t="str">
            <v>O20A</v>
          </cell>
        </row>
        <row r="399">
          <cell r="A399" t="str">
            <v>O21</v>
          </cell>
        </row>
        <row r="400">
          <cell r="A400" t="str">
            <v>O23</v>
          </cell>
        </row>
        <row r="401">
          <cell r="A401" t="str">
            <v>O40</v>
          </cell>
        </row>
        <row r="402">
          <cell r="A402" t="str">
            <v>O41</v>
          </cell>
        </row>
        <row r="403">
          <cell r="A403" t="str">
            <v>O42</v>
          </cell>
        </row>
        <row r="404">
          <cell r="A404" t="str">
            <v>O43</v>
          </cell>
        </row>
        <row r="405">
          <cell r="A405" t="str">
            <v>O44</v>
          </cell>
        </row>
        <row r="406">
          <cell r="A406" t="str">
            <v>O45</v>
          </cell>
        </row>
        <row r="407">
          <cell r="A407" t="str">
            <v>O46</v>
          </cell>
        </row>
        <row r="408">
          <cell r="A408" t="str">
            <v>O47</v>
          </cell>
        </row>
        <row r="409">
          <cell r="A409" t="str">
            <v>O48</v>
          </cell>
        </row>
        <row r="410">
          <cell r="A410" t="str">
            <v>O49</v>
          </cell>
        </row>
        <row r="411">
          <cell r="A411" t="str">
            <v>O50</v>
          </cell>
        </row>
        <row r="412">
          <cell r="A412">
            <v>0</v>
          </cell>
        </row>
        <row r="413">
          <cell r="A413">
            <v>0</v>
          </cell>
        </row>
        <row r="414">
          <cell r="A414" t="str">
            <v>P</v>
          </cell>
        </row>
        <row r="415">
          <cell r="A415" t="str">
            <v>P12</v>
          </cell>
        </row>
        <row r="416">
          <cell r="A416" t="str">
            <v>P11</v>
          </cell>
        </row>
        <row r="417">
          <cell r="A417" t="str">
            <v>P09</v>
          </cell>
        </row>
        <row r="418">
          <cell r="A418" t="str">
            <v>P01</v>
          </cell>
        </row>
        <row r="419">
          <cell r="A419" t="str">
            <v>P16</v>
          </cell>
        </row>
        <row r="420">
          <cell r="A420" t="str">
            <v>P17</v>
          </cell>
        </row>
        <row r="421">
          <cell r="A421" t="str">
            <v>P15</v>
          </cell>
        </row>
        <row r="422">
          <cell r="A422" t="str">
            <v>P02</v>
          </cell>
        </row>
        <row r="423">
          <cell r="A423" t="str">
            <v>P04</v>
          </cell>
        </row>
        <row r="424">
          <cell r="A424" t="str">
            <v>P03</v>
          </cell>
        </row>
        <row r="425">
          <cell r="A425" t="str">
            <v>P10</v>
          </cell>
        </row>
        <row r="426">
          <cell r="A426" t="str">
            <v>P05</v>
          </cell>
        </row>
        <row r="427">
          <cell r="A427" t="str">
            <v>P07</v>
          </cell>
        </row>
        <row r="428">
          <cell r="A428" t="str">
            <v>P13</v>
          </cell>
        </row>
        <row r="429">
          <cell r="A429" t="str">
            <v>P14</v>
          </cell>
        </row>
        <row r="430">
          <cell r="A430" t="str">
            <v>P06</v>
          </cell>
        </row>
        <row r="431">
          <cell r="A431" t="str">
            <v>P08</v>
          </cell>
        </row>
        <row r="432">
          <cell r="A432" t="str">
            <v>P18</v>
          </cell>
        </row>
        <row r="433">
          <cell r="A433" t="str">
            <v>P19</v>
          </cell>
        </row>
        <row r="434">
          <cell r="A434" t="str">
            <v>P20</v>
          </cell>
        </row>
        <row r="435">
          <cell r="A435" t="str">
            <v>P21</v>
          </cell>
        </row>
        <row r="436">
          <cell r="A436" t="str">
            <v>Q</v>
          </cell>
        </row>
        <row r="437">
          <cell r="A437" t="str">
            <v>Q06</v>
          </cell>
        </row>
        <row r="438">
          <cell r="A438" t="str">
            <v>Q02</v>
          </cell>
        </row>
        <row r="439">
          <cell r="A439" t="str">
            <v>Q03</v>
          </cell>
        </row>
        <row r="440">
          <cell r="A440" t="str">
            <v>Q05</v>
          </cell>
        </row>
        <row r="441">
          <cell r="A441" t="str">
            <v>Q01</v>
          </cell>
        </row>
        <row r="442">
          <cell r="A442" t="str">
            <v>Q04</v>
          </cell>
        </row>
        <row r="443">
          <cell r="A443" t="str">
            <v>Q07</v>
          </cell>
        </row>
        <row r="444">
          <cell r="A444" t="str">
            <v>Q08</v>
          </cell>
        </row>
        <row r="445">
          <cell r="A445" t="str">
            <v>Q09</v>
          </cell>
        </row>
        <row r="446">
          <cell r="A446" t="str">
            <v>Q10</v>
          </cell>
        </row>
        <row r="447">
          <cell r="A447" t="str">
            <v>R</v>
          </cell>
        </row>
        <row r="448">
          <cell r="A448" t="str">
            <v>R02</v>
          </cell>
        </row>
        <row r="449">
          <cell r="A449" t="str">
            <v>R01</v>
          </cell>
        </row>
        <row r="450">
          <cell r="A450" t="str">
            <v>R03</v>
          </cell>
        </row>
        <row r="451">
          <cell r="A451" t="str">
            <v>R04</v>
          </cell>
        </row>
        <row r="452">
          <cell r="A452" t="str">
            <v>R05</v>
          </cell>
        </row>
        <row r="453">
          <cell r="A453" t="str">
            <v>R06</v>
          </cell>
        </row>
        <row r="454">
          <cell r="A454" t="str">
            <v>R07</v>
          </cell>
        </row>
        <row r="455">
          <cell r="A455" t="str">
            <v>S</v>
          </cell>
        </row>
        <row r="456">
          <cell r="A456" t="str">
            <v>S108</v>
          </cell>
        </row>
        <row r="457">
          <cell r="A457" t="str">
            <v>S122</v>
          </cell>
        </row>
        <row r="458">
          <cell r="A458" t="str">
            <v>S169</v>
          </cell>
        </row>
        <row r="459">
          <cell r="A459" t="str">
            <v>S170</v>
          </cell>
        </row>
        <row r="460">
          <cell r="A460" t="str">
            <v>S90</v>
          </cell>
        </row>
        <row r="461">
          <cell r="A461" t="str">
            <v>S163</v>
          </cell>
        </row>
        <row r="462">
          <cell r="A462" t="str">
            <v>S91</v>
          </cell>
        </row>
        <row r="463">
          <cell r="A463" t="str">
            <v>S89</v>
          </cell>
        </row>
        <row r="464">
          <cell r="A464" t="str">
            <v>S235</v>
          </cell>
        </row>
        <row r="465">
          <cell r="A465" t="str">
            <v>S92</v>
          </cell>
        </row>
        <row r="466">
          <cell r="A466" t="str">
            <v>S177</v>
          </cell>
        </row>
        <row r="467">
          <cell r="A467" t="str">
            <v>S93</v>
          </cell>
        </row>
        <row r="468">
          <cell r="A468" t="str">
            <v>S178</v>
          </cell>
        </row>
        <row r="469">
          <cell r="A469" t="str">
            <v>S179</v>
          </cell>
        </row>
        <row r="470">
          <cell r="A470" t="str">
            <v>S01</v>
          </cell>
        </row>
        <row r="471">
          <cell r="A471" t="str">
            <v>S01A</v>
          </cell>
        </row>
        <row r="472">
          <cell r="A472" t="str">
            <v>S02</v>
          </cell>
        </row>
        <row r="473">
          <cell r="A473" t="str">
            <v>S130</v>
          </cell>
        </row>
        <row r="474">
          <cell r="A474" t="str">
            <v>S133</v>
          </cell>
        </row>
        <row r="475">
          <cell r="A475" t="str">
            <v>S98</v>
          </cell>
        </row>
        <row r="476">
          <cell r="A476" t="str">
            <v>S99</v>
          </cell>
        </row>
        <row r="477">
          <cell r="A477" t="str">
            <v>S136</v>
          </cell>
        </row>
        <row r="478">
          <cell r="A478" t="str">
            <v>S117</v>
          </cell>
        </row>
        <row r="479">
          <cell r="A479" t="str">
            <v>S116</v>
          </cell>
        </row>
        <row r="480">
          <cell r="A480" t="str">
            <v>S04</v>
          </cell>
        </row>
        <row r="481">
          <cell r="A481" t="str">
            <v>S115</v>
          </cell>
        </row>
        <row r="482">
          <cell r="A482" t="str">
            <v>S03</v>
          </cell>
        </row>
        <row r="483">
          <cell r="A483" t="str">
            <v>S05</v>
          </cell>
        </row>
        <row r="484">
          <cell r="A484" t="str">
            <v>S145</v>
          </cell>
        </row>
        <row r="485">
          <cell r="A485" t="str">
            <v>S06</v>
          </cell>
        </row>
        <row r="486">
          <cell r="A486" t="str">
            <v>S146</v>
          </cell>
        </row>
        <row r="487">
          <cell r="A487" t="str">
            <v>S10</v>
          </cell>
        </row>
        <row r="488">
          <cell r="A488" t="str">
            <v>S196</v>
          </cell>
        </row>
        <row r="489">
          <cell r="A489" t="str">
            <v>S113</v>
          </cell>
        </row>
        <row r="490">
          <cell r="A490" t="str">
            <v>S11</v>
          </cell>
        </row>
        <row r="491">
          <cell r="A491" t="str">
            <v>S188</v>
          </cell>
        </row>
        <row r="492">
          <cell r="A492" t="str">
            <v>S87</v>
          </cell>
        </row>
        <row r="493">
          <cell r="A493" t="str">
            <v>S88</v>
          </cell>
        </row>
        <row r="494">
          <cell r="A494" t="str">
            <v>S152</v>
          </cell>
        </row>
        <row r="495">
          <cell r="A495" t="str">
            <v>S151</v>
          </cell>
        </row>
        <row r="496">
          <cell r="A496" t="str">
            <v>S149</v>
          </cell>
        </row>
        <row r="497">
          <cell r="A497" t="str">
            <v>S239</v>
          </cell>
        </row>
        <row r="498">
          <cell r="A498" t="str">
            <v>S153</v>
          </cell>
        </row>
        <row r="499">
          <cell r="A499" t="str">
            <v>S234</v>
          </cell>
        </row>
        <row r="500">
          <cell r="A500" t="str">
            <v>S150</v>
          </cell>
        </row>
        <row r="501">
          <cell r="A501" t="str">
            <v>S217</v>
          </cell>
        </row>
        <row r="502">
          <cell r="A502" t="str">
            <v>S94</v>
          </cell>
        </row>
        <row r="503">
          <cell r="A503" t="str">
            <v>S37</v>
          </cell>
        </row>
        <row r="504">
          <cell r="A504" t="str">
            <v>S100</v>
          </cell>
        </row>
        <row r="505">
          <cell r="A505" t="str">
            <v>S101</v>
          </cell>
        </row>
        <row r="506">
          <cell r="A506" t="str">
            <v>S135</v>
          </cell>
        </row>
        <row r="507">
          <cell r="A507" t="str">
            <v>S233</v>
          </cell>
        </row>
        <row r="508">
          <cell r="A508" t="str">
            <v>S12</v>
          </cell>
        </row>
        <row r="509">
          <cell r="A509" t="str">
            <v>S13</v>
          </cell>
        </row>
        <row r="510">
          <cell r="A510" t="str">
            <v>S14</v>
          </cell>
        </row>
        <row r="511">
          <cell r="A511" t="str">
            <v>S123</v>
          </cell>
        </row>
        <row r="512">
          <cell r="A512" t="str">
            <v>S15</v>
          </cell>
        </row>
        <row r="513">
          <cell r="A513" t="str">
            <v>S138</v>
          </cell>
        </row>
        <row r="514">
          <cell r="A514" t="str">
            <v>S139</v>
          </cell>
        </row>
        <row r="515">
          <cell r="A515" t="str">
            <v>S140</v>
          </cell>
        </row>
        <row r="516">
          <cell r="A516" t="str">
            <v>S173</v>
          </cell>
        </row>
        <row r="517">
          <cell r="A517" t="str">
            <v>S16</v>
          </cell>
        </row>
        <row r="518">
          <cell r="A518" t="str">
            <v>S17</v>
          </cell>
        </row>
        <row r="519">
          <cell r="A519" t="str">
            <v>S18</v>
          </cell>
        </row>
        <row r="520">
          <cell r="A520" t="str">
            <v>S08</v>
          </cell>
        </row>
        <row r="521">
          <cell r="A521" t="str">
            <v>S19</v>
          </cell>
        </row>
        <row r="522">
          <cell r="A522" t="str">
            <v>S219</v>
          </cell>
        </row>
        <row r="523">
          <cell r="A523" t="str">
            <v>S111</v>
          </cell>
        </row>
        <row r="524">
          <cell r="A524" t="str">
            <v>S165</v>
          </cell>
        </row>
        <row r="525">
          <cell r="A525" t="str">
            <v>S213</v>
          </cell>
        </row>
        <row r="526">
          <cell r="A526" t="str">
            <v>S211</v>
          </cell>
        </row>
        <row r="527">
          <cell r="A527" t="str">
            <v>S212</v>
          </cell>
        </row>
        <row r="528">
          <cell r="A528" t="str">
            <v>S210</v>
          </cell>
        </row>
        <row r="529">
          <cell r="A529" t="str">
            <v>S207</v>
          </cell>
        </row>
        <row r="530">
          <cell r="A530" t="str">
            <v>S208</v>
          </cell>
        </row>
        <row r="531">
          <cell r="A531" t="str">
            <v>S209</v>
          </cell>
        </row>
        <row r="532">
          <cell r="A532" t="str">
            <v>S206</v>
          </cell>
        </row>
        <row r="533">
          <cell r="A533" t="str">
            <v>S203</v>
          </cell>
        </row>
        <row r="534">
          <cell r="A534" t="str">
            <v>S204</v>
          </cell>
        </row>
        <row r="535">
          <cell r="A535" t="str">
            <v>S205</v>
          </cell>
        </row>
        <row r="536">
          <cell r="A536" t="str">
            <v>S202</v>
          </cell>
        </row>
        <row r="537">
          <cell r="A537" t="str">
            <v>S200</v>
          </cell>
        </row>
        <row r="538">
          <cell r="A538" t="str">
            <v>S201</v>
          </cell>
        </row>
        <row r="539">
          <cell r="A539" t="str">
            <v>S156</v>
          </cell>
        </row>
        <row r="540">
          <cell r="A540" t="str">
            <v>S21</v>
          </cell>
        </row>
        <row r="541">
          <cell r="A541" t="str">
            <v>S155</v>
          </cell>
        </row>
        <row r="542">
          <cell r="A542" t="str">
            <v>S124</v>
          </cell>
        </row>
        <row r="543">
          <cell r="A543" t="str">
            <v>S186</v>
          </cell>
        </row>
        <row r="544">
          <cell r="A544" t="str">
            <v>S187</v>
          </cell>
        </row>
        <row r="545">
          <cell r="A545" t="str">
            <v>S106</v>
          </cell>
        </row>
        <row r="546">
          <cell r="A546" t="str">
            <v>S179</v>
          </cell>
        </row>
        <row r="547">
          <cell r="A547" t="str">
            <v>S180</v>
          </cell>
        </row>
        <row r="548">
          <cell r="A548" t="str">
            <v>S22</v>
          </cell>
        </row>
        <row r="549">
          <cell r="A549" t="str">
            <v>S195</v>
          </cell>
        </row>
        <row r="550">
          <cell r="A550" t="str">
            <v>S218</v>
          </cell>
        </row>
        <row r="551">
          <cell r="A551" t="str">
            <v>S23</v>
          </cell>
        </row>
        <row r="552">
          <cell r="A552" t="str">
            <v>S157</v>
          </cell>
        </row>
        <row r="553">
          <cell r="A553" t="str">
            <v>S112</v>
          </cell>
        </row>
        <row r="554">
          <cell r="A554" t="str">
            <v>S24</v>
          </cell>
        </row>
        <row r="555">
          <cell r="A555" t="str">
            <v>S25</v>
          </cell>
        </row>
        <row r="556">
          <cell r="A556" t="str">
            <v>S27</v>
          </cell>
        </row>
        <row r="557">
          <cell r="A557" t="str">
            <v>S118</v>
          </cell>
        </row>
        <row r="558">
          <cell r="A558" t="str">
            <v>S26</v>
          </cell>
        </row>
        <row r="559">
          <cell r="A559" t="str">
            <v>S28</v>
          </cell>
        </row>
        <row r="560">
          <cell r="A560" t="str">
            <v>S142</v>
          </cell>
        </row>
        <row r="561">
          <cell r="A561" t="str">
            <v>S143</v>
          </cell>
        </row>
        <row r="562">
          <cell r="A562" t="str">
            <v>S29</v>
          </cell>
        </row>
        <row r="563">
          <cell r="A563" t="str">
            <v>S144</v>
          </cell>
        </row>
        <row r="564">
          <cell r="A564" t="str">
            <v>S30</v>
          </cell>
        </row>
        <row r="565">
          <cell r="A565" t="str">
            <v>S109</v>
          </cell>
        </row>
        <row r="566">
          <cell r="A566" t="str">
            <v>S220</v>
          </cell>
        </row>
        <row r="567">
          <cell r="A567" t="str">
            <v>S31</v>
          </cell>
        </row>
        <row r="568">
          <cell r="A568" t="str">
            <v>S243</v>
          </cell>
        </row>
        <row r="569">
          <cell r="A569" t="str">
            <v>S32</v>
          </cell>
        </row>
        <row r="570">
          <cell r="A570" t="str">
            <v>S33</v>
          </cell>
        </row>
        <row r="571">
          <cell r="A571" t="str">
            <v>S102</v>
          </cell>
        </row>
        <row r="572">
          <cell r="A572" t="str">
            <v>S110</v>
          </cell>
        </row>
        <row r="573">
          <cell r="A573" t="str">
            <v>S232</v>
          </cell>
        </row>
        <row r="574">
          <cell r="A574" t="str">
            <v>S231</v>
          </cell>
        </row>
        <row r="575">
          <cell r="A575" t="str">
            <v>S34</v>
          </cell>
        </row>
        <row r="576">
          <cell r="A576" t="str">
            <v>S125</v>
          </cell>
        </row>
        <row r="577">
          <cell r="A577" t="str">
            <v>S126</v>
          </cell>
        </row>
        <row r="578">
          <cell r="A578" t="str">
            <v>S65</v>
          </cell>
        </row>
        <row r="579">
          <cell r="A579" t="str">
            <v>S35</v>
          </cell>
        </row>
        <row r="580">
          <cell r="A580" t="str">
            <v>S167</v>
          </cell>
        </row>
        <row r="581">
          <cell r="A581" t="str">
            <v>S36</v>
          </cell>
        </row>
        <row r="582">
          <cell r="A582" t="str">
            <v>S221</v>
          </cell>
        </row>
        <row r="583">
          <cell r="A583" t="str">
            <v>S222</v>
          </cell>
        </row>
        <row r="584">
          <cell r="A584" t="str">
            <v>S222A</v>
          </cell>
        </row>
        <row r="585">
          <cell r="A585" t="str">
            <v>S224</v>
          </cell>
        </row>
        <row r="586">
          <cell r="A586" t="str">
            <v>S105</v>
          </cell>
        </row>
        <row r="587">
          <cell r="A587" t="str">
            <v>S107</v>
          </cell>
        </row>
        <row r="588">
          <cell r="A588" t="str">
            <v>S60</v>
          </cell>
        </row>
        <row r="589">
          <cell r="A589" t="str">
            <v>S225</v>
          </cell>
        </row>
        <row r="590">
          <cell r="A590" t="str">
            <v>S226</v>
          </cell>
        </row>
        <row r="591">
          <cell r="A591" t="str">
            <v>S131</v>
          </cell>
        </row>
        <row r="592">
          <cell r="A592" t="str">
            <v>S134</v>
          </cell>
        </row>
        <row r="593">
          <cell r="A593" t="str">
            <v>S181</v>
          </cell>
        </row>
        <row r="594">
          <cell r="A594" t="str">
            <v>S182</v>
          </cell>
        </row>
        <row r="595">
          <cell r="A595" t="str">
            <v>S172</v>
          </cell>
        </row>
        <row r="596">
          <cell r="A596" t="str">
            <v>S38</v>
          </cell>
        </row>
        <row r="597">
          <cell r="A597" t="str">
            <v>S183</v>
          </cell>
        </row>
        <row r="598">
          <cell r="A598" t="str">
            <v>S39</v>
          </cell>
        </row>
        <row r="599">
          <cell r="A599" t="str">
            <v>S159</v>
          </cell>
        </row>
        <row r="600">
          <cell r="A600" t="str">
            <v>S07</v>
          </cell>
        </row>
        <row r="601">
          <cell r="A601" t="str">
            <v>S40</v>
          </cell>
        </row>
        <row r="602">
          <cell r="A602" t="str">
            <v>S158</v>
          </cell>
        </row>
        <row r="603">
          <cell r="A603" t="str">
            <v>S129</v>
          </cell>
        </row>
        <row r="604">
          <cell r="A604" t="str">
            <v>S166</v>
          </cell>
        </row>
        <row r="605">
          <cell r="A605" t="str">
            <v>S103</v>
          </cell>
        </row>
        <row r="606">
          <cell r="A606" t="str">
            <v>S104</v>
          </cell>
        </row>
        <row r="607">
          <cell r="A607" t="str">
            <v>S160</v>
          </cell>
        </row>
        <row r="608">
          <cell r="A608" t="str">
            <v>S160A</v>
          </cell>
        </row>
        <row r="609">
          <cell r="A609" t="str">
            <v>S46</v>
          </cell>
        </row>
        <row r="610">
          <cell r="A610" t="str">
            <v>S47</v>
          </cell>
        </row>
        <row r="611">
          <cell r="A611" t="str">
            <v>S48</v>
          </cell>
        </row>
        <row r="612">
          <cell r="A612" t="str">
            <v>S48A</v>
          </cell>
        </row>
        <row r="613">
          <cell r="A613" t="str">
            <v>S48B</v>
          </cell>
        </row>
        <row r="614">
          <cell r="A614" t="str">
            <v>S214</v>
          </cell>
        </row>
        <row r="615">
          <cell r="A615" t="str">
            <v>S114</v>
          </cell>
        </row>
        <row r="616">
          <cell r="A616" t="str">
            <v>S41</v>
          </cell>
        </row>
        <row r="617">
          <cell r="A617" t="str">
            <v>S120</v>
          </cell>
        </row>
        <row r="618">
          <cell r="A618" t="str">
            <v>S171</v>
          </cell>
        </row>
        <row r="619">
          <cell r="A619" t="str">
            <v>S09</v>
          </cell>
        </row>
        <row r="620">
          <cell r="A620" t="str">
            <v>S09A</v>
          </cell>
        </row>
        <row r="621">
          <cell r="A621" t="str">
            <v>S09B</v>
          </cell>
        </row>
        <row r="622">
          <cell r="A622" t="str">
            <v>S09C</v>
          </cell>
        </row>
        <row r="623">
          <cell r="A623" t="str">
            <v>S132</v>
          </cell>
        </row>
        <row r="624">
          <cell r="A624" t="str">
            <v>S242</v>
          </cell>
        </row>
        <row r="625">
          <cell r="A625" t="str">
            <v>S241</v>
          </cell>
        </row>
        <row r="626">
          <cell r="A626" t="str">
            <v>S42</v>
          </cell>
        </row>
        <row r="627">
          <cell r="A627" t="str">
            <v>S43</v>
          </cell>
        </row>
        <row r="628">
          <cell r="A628" t="str">
            <v>S44</v>
          </cell>
        </row>
        <row r="629">
          <cell r="A629" t="str">
            <v>S56</v>
          </cell>
        </row>
        <row r="630">
          <cell r="A630" t="str">
            <v>S71</v>
          </cell>
        </row>
        <row r="631">
          <cell r="A631" t="str">
            <v>S71A</v>
          </cell>
        </row>
        <row r="632">
          <cell r="A632" t="str">
            <v>S71B</v>
          </cell>
        </row>
        <row r="633">
          <cell r="A633" t="str">
            <v>S71C</v>
          </cell>
        </row>
        <row r="634">
          <cell r="A634" t="str">
            <v>S72</v>
          </cell>
        </row>
        <row r="635">
          <cell r="A635" t="str">
            <v>S45</v>
          </cell>
        </row>
        <row r="636">
          <cell r="A636" t="str">
            <v>S121</v>
          </cell>
        </row>
        <row r="637">
          <cell r="A637" t="str">
            <v>S228</v>
          </cell>
        </row>
        <row r="638">
          <cell r="A638" t="str">
            <v>S229</v>
          </cell>
        </row>
        <row r="639">
          <cell r="A639" t="str">
            <v>S230</v>
          </cell>
        </row>
        <row r="640">
          <cell r="A640" t="str">
            <v>S20</v>
          </cell>
        </row>
        <row r="641">
          <cell r="A641" t="str">
            <v>S227</v>
          </cell>
        </row>
        <row r="642">
          <cell r="A642" t="str">
            <v>S50</v>
          </cell>
        </row>
        <row r="643">
          <cell r="A643" t="str">
            <v>S162</v>
          </cell>
        </row>
        <row r="644">
          <cell r="A644" t="str">
            <v>S51</v>
          </cell>
        </row>
        <row r="645">
          <cell r="A645" t="str">
            <v>S49</v>
          </cell>
        </row>
        <row r="646">
          <cell r="A646" t="str">
            <v>S52</v>
          </cell>
        </row>
        <row r="647">
          <cell r="A647" t="str">
            <v>S53</v>
          </cell>
        </row>
        <row r="648">
          <cell r="A648" t="str">
            <v>S54</v>
          </cell>
        </row>
        <row r="649">
          <cell r="A649" t="str">
            <v>S154</v>
          </cell>
        </row>
        <row r="650">
          <cell r="A650" t="str">
            <v>S55</v>
          </cell>
        </row>
        <row r="651">
          <cell r="A651" t="str">
            <v>S59</v>
          </cell>
        </row>
        <row r="652">
          <cell r="A652" t="str">
            <v>S58</v>
          </cell>
        </row>
        <row r="653">
          <cell r="A653" t="str">
            <v>S96</v>
          </cell>
        </row>
        <row r="654">
          <cell r="A654" t="str">
            <v>S97</v>
          </cell>
        </row>
        <row r="655">
          <cell r="A655" t="str">
            <v>S57</v>
          </cell>
        </row>
        <row r="656">
          <cell r="A656" t="str">
            <v>S62</v>
          </cell>
        </row>
        <row r="657">
          <cell r="A657" t="str">
            <v>S63</v>
          </cell>
        </row>
        <row r="658">
          <cell r="A658" t="str">
            <v>S61</v>
          </cell>
        </row>
        <row r="659">
          <cell r="A659" t="str">
            <v>S164</v>
          </cell>
        </row>
        <row r="660">
          <cell r="A660" t="str">
            <v>S168</v>
          </cell>
        </row>
        <row r="661">
          <cell r="A661" t="str">
            <v>S199</v>
          </cell>
        </row>
        <row r="662">
          <cell r="A662" t="str">
            <v>S197</v>
          </cell>
        </row>
        <row r="663">
          <cell r="A663" t="str">
            <v>S198</v>
          </cell>
        </row>
        <row r="664">
          <cell r="A664" t="str">
            <v>S75</v>
          </cell>
        </row>
        <row r="665">
          <cell r="A665" t="str">
            <v>S141</v>
          </cell>
        </row>
        <row r="666">
          <cell r="A666" t="str">
            <v>S161</v>
          </cell>
        </row>
        <row r="667">
          <cell r="A667" t="str">
            <v>S66</v>
          </cell>
        </row>
        <row r="668">
          <cell r="A668" t="str">
            <v>S67</v>
          </cell>
        </row>
        <row r="669">
          <cell r="A669" t="str">
            <v>S68</v>
          </cell>
        </row>
        <row r="670">
          <cell r="A670" t="str">
            <v>S69</v>
          </cell>
        </row>
        <row r="671">
          <cell r="A671" t="str">
            <v>S215</v>
          </cell>
        </row>
        <row r="672">
          <cell r="A672" t="str">
            <v>S240</v>
          </cell>
        </row>
        <row r="673">
          <cell r="A673" t="str">
            <v>S127</v>
          </cell>
        </row>
        <row r="674">
          <cell r="A674" t="str">
            <v>S128</v>
          </cell>
        </row>
        <row r="675">
          <cell r="A675" t="str">
            <v>S64</v>
          </cell>
        </row>
        <row r="676">
          <cell r="A676" t="str">
            <v>S64A</v>
          </cell>
        </row>
        <row r="677">
          <cell r="A677" t="str">
            <v>S64B</v>
          </cell>
        </row>
        <row r="678">
          <cell r="A678" t="str">
            <v>S64C</v>
          </cell>
        </row>
        <row r="679">
          <cell r="A679" t="str">
            <v>S64D</v>
          </cell>
        </row>
        <row r="680">
          <cell r="A680" t="str">
            <v>S64E</v>
          </cell>
        </row>
        <row r="681">
          <cell r="A681" t="str">
            <v>S64F</v>
          </cell>
        </row>
        <row r="682">
          <cell r="A682" t="str">
            <v>S64G</v>
          </cell>
        </row>
        <row r="683">
          <cell r="A683" t="str">
            <v>S70</v>
          </cell>
        </row>
        <row r="684">
          <cell r="A684" t="str">
            <v>S73</v>
          </cell>
        </row>
        <row r="685">
          <cell r="A685" t="str">
            <v>S74</v>
          </cell>
        </row>
        <row r="686">
          <cell r="A686" t="str">
            <v>S95</v>
          </cell>
        </row>
        <row r="687">
          <cell r="A687" t="str">
            <v>S95A</v>
          </cell>
        </row>
        <row r="688">
          <cell r="A688" t="str">
            <v>S184</v>
          </cell>
        </row>
        <row r="689">
          <cell r="A689" t="str">
            <v>S185</v>
          </cell>
        </row>
        <row r="690">
          <cell r="A690" t="str">
            <v>S238</v>
          </cell>
        </row>
        <row r="691">
          <cell r="A691" t="str">
            <v>S77</v>
          </cell>
        </row>
        <row r="692">
          <cell r="A692" t="str">
            <v>S119</v>
          </cell>
        </row>
        <row r="693">
          <cell r="A693" t="str">
            <v>S76</v>
          </cell>
        </row>
        <row r="694">
          <cell r="A694" t="str">
            <v>S80</v>
          </cell>
        </row>
        <row r="695">
          <cell r="A695" t="str">
            <v>S78</v>
          </cell>
        </row>
        <row r="696">
          <cell r="A696" t="str">
            <v>S147</v>
          </cell>
        </row>
        <row r="697">
          <cell r="A697" t="str">
            <v>S79</v>
          </cell>
        </row>
        <row r="698">
          <cell r="A698" t="str">
            <v>S148</v>
          </cell>
        </row>
        <row r="699">
          <cell r="A699" t="str">
            <v>S194</v>
          </cell>
        </row>
        <row r="700">
          <cell r="A700" t="str">
            <v>S216</v>
          </cell>
        </row>
        <row r="701">
          <cell r="A701" t="str">
            <v>S236</v>
          </cell>
        </row>
        <row r="702">
          <cell r="A702" t="str">
            <v>S81</v>
          </cell>
        </row>
        <row r="703">
          <cell r="A703" t="str">
            <v>S82</v>
          </cell>
        </row>
        <row r="704">
          <cell r="A704" t="str">
            <v>S190</v>
          </cell>
        </row>
        <row r="705">
          <cell r="A705" t="str">
            <v>S191</v>
          </cell>
        </row>
        <row r="706">
          <cell r="A706" t="str">
            <v>S237</v>
          </cell>
        </row>
        <row r="707">
          <cell r="A707" t="str">
            <v>S192</v>
          </cell>
        </row>
        <row r="708">
          <cell r="A708" t="str">
            <v>S189</v>
          </cell>
        </row>
        <row r="709">
          <cell r="A709" t="str">
            <v>S223</v>
          </cell>
        </row>
        <row r="710">
          <cell r="A710" t="str">
            <v>S83</v>
          </cell>
        </row>
        <row r="711">
          <cell r="A711" t="str">
            <v>S176</v>
          </cell>
        </row>
        <row r="712">
          <cell r="A712" t="str">
            <v>S175</v>
          </cell>
        </row>
        <row r="713">
          <cell r="A713" t="str">
            <v>S174</v>
          </cell>
        </row>
        <row r="714">
          <cell r="A714" t="str">
            <v>S193</v>
          </cell>
        </row>
        <row r="715">
          <cell r="A715" t="str">
            <v>S84</v>
          </cell>
        </row>
        <row r="716">
          <cell r="A716" t="str">
            <v>S85</v>
          </cell>
        </row>
        <row r="717">
          <cell r="A717" t="str">
            <v>S86</v>
          </cell>
        </row>
        <row r="718">
          <cell r="A718" t="str">
            <v>S137</v>
          </cell>
        </row>
        <row r="719">
          <cell r="A719" t="str">
            <v>S244</v>
          </cell>
        </row>
        <row r="720">
          <cell r="A720" t="str">
            <v>S245</v>
          </cell>
        </row>
        <row r="721">
          <cell r="A721" t="str">
            <v>S246</v>
          </cell>
        </row>
        <row r="722">
          <cell r="A722" t="str">
            <v>S247</v>
          </cell>
        </row>
        <row r="723">
          <cell r="A723" t="str">
            <v>S248</v>
          </cell>
        </row>
        <row r="724">
          <cell r="A724" t="str">
            <v>T</v>
          </cell>
        </row>
        <row r="725">
          <cell r="A725" t="str">
            <v>T13</v>
          </cell>
        </row>
        <row r="726">
          <cell r="A726" t="str">
            <v>T14</v>
          </cell>
        </row>
        <row r="727">
          <cell r="A727" t="str">
            <v>T15</v>
          </cell>
        </row>
        <row r="728">
          <cell r="A728" t="str">
            <v>T02</v>
          </cell>
        </row>
        <row r="729">
          <cell r="A729" t="str">
            <v>T03</v>
          </cell>
        </row>
        <row r="730">
          <cell r="A730" t="str">
            <v>T12</v>
          </cell>
        </row>
        <row r="731">
          <cell r="A731" t="str">
            <v>T01</v>
          </cell>
        </row>
        <row r="732">
          <cell r="A732" t="str">
            <v>T05</v>
          </cell>
        </row>
        <row r="733">
          <cell r="A733" t="str">
            <v>T09</v>
          </cell>
        </row>
        <row r="734">
          <cell r="A734" t="str">
            <v>T10</v>
          </cell>
        </row>
        <row r="735">
          <cell r="A735" t="str">
            <v>T11</v>
          </cell>
        </row>
        <row r="736">
          <cell r="A736" t="str">
            <v>T06</v>
          </cell>
        </row>
        <row r="737">
          <cell r="A737" t="str">
            <v>T08</v>
          </cell>
        </row>
        <row r="738">
          <cell r="A738" t="str">
            <v>T16</v>
          </cell>
        </row>
        <row r="739">
          <cell r="A739" t="str">
            <v>T07</v>
          </cell>
        </row>
        <row r="740">
          <cell r="A740" t="str">
            <v>T04</v>
          </cell>
        </row>
        <row r="741">
          <cell r="A741" t="str">
            <v>T17</v>
          </cell>
        </row>
        <row r="742">
          <cell r="A742" t="str">
            <v>T18</v>
          </cell>
        </row>
        <row r="743">
          <cell r="A743" t="str">
            <v>T19</v>
          </cell>
        </row>
        <row r="744">
          <cell r="A744" t="str">
            <v>T20</v>
          </cell>
        </row>
        <row r="745">
          <cell r="A745" t="str">
            <v>T21</v>
          </cell>
        </row>
        <row r="746">
          <cell r="A746" t="str">
            <v>W</v>
          </cell>
        </row>
        <row r="747">
          <cell r="A747" t="str">
            <v>W13</v>
          </cell>
        </row>
        <row r="748">
          <cell r="A748" t="str">
            <v>W21</v>
          </cell>
        </row>
        <row r="749">
          <cell r="A749" t="str">
            <v>W22</v>
          </cell>
        </row>
        <row r="750">
          <cell r="A750" t="str">
            <v>W01</v>
          </cell>
        </row>
        <row r="751">
          <cell r="A751" t="str">
            <v>W02</v>
          </cell>
        </row>
        <row r="752">
          <cell r="A752" t="str">
            <v>W04</v>
          </cell>
        </row>
        <row r="753">
          <cell r="A753" t="str">
            <v>W34</v>
          </cell>
        </row>
        <row r="754">
          <cell r="A754" t="str">
            <v>W33</v>
          </cell>
        </row>
        <row r="755">
          <cell r="A755" t="str">
            <v>W32</v>
          </cell>
        </row>
        <row r="756">
          <cell r="A756" t="str">
            <v>W31</v>
          </cell>
        </row>
        <row r="757">
          <cell r="A757" t="str">
            <v>W36</v>
          </cell>
        </row>
        <row r="758">
          <cell r="A758" t="str">
            <v>W35</v>
          </cell>
        </row>
        <row r="759">
          <cell r="A759" t="str">
            <v>W20</v>
          </cell>
        </row>
        <row r="760">
          <cell r="A760" t="str">
            <v>W05</v>
          </cell>
        </row>
        <row r="761">
          <cell r="A761" t="str">
            <v>W25</v>
          </cell>
        </row>
        <row r="762">
          <cell r="A762" t="str">
            <v>W23</v>
          </cell>
        </row>
        <row r="763">
          <cell r="A763" t="str">
            <v>W26</v>
          </cell>
        </row>
        <row r="764">
          <cell r="A764" t="str">
            <v>W24</v>
          </cell>
        </row>
        <row r="765">
          <cell r="A765" t="str">
            <v>W29</v>
          </cell>
        </row>
        <row r="766">
          <cell r="A766" t="str">
            <v>W27</v>
          </cell>
        </row>
        <row r="767">
          <cell r="A767" t="str">
            <v>W30</v>
          </cell>
        </row>
        <row r="768">
          <cell r="A768" t="str">
            <v>W28</v>
          </cell>
        </row>
        <row r="769">
          <cell r="A769" t="str">
            <v>W12</v>
          </cell>
        </row>
        <row r="770">
          <cell r="A770" t="str">
            <v>W06</v>
          </cell>
        </row>
        <row r="771">
          <cell r="A771" t="str">
            <v>W09</v>
          </cell>
        </row>
        <row r="772">
          <cell r="A772" t="str">
            <v>W17</v>
          </cell>
        </row>
        <row r="773">
          <cell r="A773" t="str">
            <v>W16</v>
          </cell>
        </row>
        <row r="774">
          <cell r="A774" t="str">
            <v>W18</v>
          </cell>
        </row>
        <row r="775">
          <cell r="A775" t="str">
            <v>W19</v>
          </cell>
        </row>
        <row r="776">
          <cell r="A776" t="str">
            <v>W37</v>
          </cell>
        </row>
        <row r="777">
          <cell r="A777" t="str">
            <v>W38</v>
          </cell>
        </row>
        <row r="778">
          <cell r="A778" t="str">
            <v>W39</v>
          </cell>
        </row>
        <row r="779">
          <cell r="A779" t="str">
            <v>W40</v>
          </cell>
        </row>
        <row r="780">
          <cell r="A780" t="str">
            <v>W41</v>
          </cell>
        </row>
        <row r="781">
          <cell r="A781" t="str">
            <v>X</v>
          </cell>
        </row>
        <row r="782">
          <cell r="A782" t="str">
            <v>X17</v>
          </cell>
        </row>
        <row r="783">
          <cell r="A783" t="str">
            <v>X01</v>
          </cell>
        </row>
        <row r="784">
          <cell r="A784" t="str">
            <v>X04</v>
          </cell>
        </row>
        <row r="785">
          <cell r="A785" t="str">
            <v>X03</v>
          </cell>
        </row>
        <row r="786">
          <cell r="A786" t="str">
            <v>X02</v>
          </cell>
        </row>
        <row r="787">
          <cell r="A787" t="str">
            <v>X05</v>
          </cell>
        </row>
        <row r="788">
          <cell r="A788" t="str">
            <v>X06</v>
          </cell>
        </row>
        <row r="789">
          <cell r="A789" t="str">
            <v>X15</v>
          </cell>
        </row>
        <row r="790">
          <cell r="A790" t="str">
            <v>X12</v>
          </cell>
        </row>
        <row r="791">
          <cell r="A791" t="str">
            <v>X11</v>
          </cell>
        </row>
        <row r="792">
          <cell r="A792" t="str">
            <v>X22</v>
          </cell>
        </row>
        <row r="793">
          <cell r="A793" t="str">
            <v>X07</v>
          </cell>
        </row>
        <row r="794">
          <cell r="A794" t="str">
            <v>X23</v>
          </cell>
        </row>
        <row r="795">
          <cell r="A795" t="str">
            <v>X24</v>
          </cell>
        </row>
        <row r="796">
          <cell r="A796" t="str">
            <v>X25</v>
          </cell>
        </row>
        <row r="797">
          <cell r="A797" t="str">
            <v>X14</v>
          </cell>
        </row>
        <row r="798">
          <cell r="A798" t="str">
            <v>X08</v>
          </cell>
        </row>
        <row r="799">
          <cell r="A799" t="str">
            <v>X09</v>
          </cell>
        </row>
        <row r="800">
          <cell r="A800" t="str">
            <v>X16</v>
          </cell>
        </row>
        <row r="801">
          <cell r="A801" t="str">
            <v>X21</v>
          </cell>
        </row>
        <row r="802">
          <cell r="A802" t="str">
            <v>X20</v>
          </cell>
        </row>
        <row r="803">
          <cell r="A803" t="str">
            <v>X10</v>
          </cell>
        </row>
        <row r="804">
          <cell r="A804" t="str">
            <v>X18</v>
          </cell>
        </row>
        <row r="805">
          <cell r="A805" t="str">
            <v>X19</v>
          </cell>
        </row>
        <row r="806">
          <cell r="A806" t="str">
            <v>X13</v>
          </cell>
        </row>
        <row r="807">
          <cell r="A807" t="str">
            <v>X27</v>
          </cell>
        </row>
        <row r="808">
          <cell r="A808" t="str">
            <v>X28</v>
          </cell>
        </row>
        <row r="809">
          <cell r="A809" t="str">
            <v>X29</v>
          </cell>
        </row>
        <row r="810">
          <cell r="A810" t="str">
            <v>X30</v>
          </cell>
        </row>
        <row r="813">
          <cell r="A813" t="str">
            <v>Y</v>
          </cell>
        </row>
        <row r="814">
          <cell r="A814" t="str">
            <v>Y19</v>
          </cell>
        </row>
        <row r="815">
          <cell r="A815" t="str">
            <v>Y18</v>
          </cell>
        </row>
        <row r="816">
          <cell r="A816" t="str">
            <v>Y01</v>
          </cell>
        </row>
        <row r="817">
          <cell r="A817" t="str">
            <v>Y02</v>
          </cell>
        </row>
        <row r="818">
          <cell r="A818" t="str">
            <v>Y04</v>
          </cell>
        </row>
        <row r="819">
          <cell r="A819" t="str">
            <v>Y05</v>
          </cell>
        </row>
        <row r="820">
          <cell r="A820" t="str">
            <v>Y37</v>
          </cell>
        </row>
        <row r="821">
          <cell r="A821" t="str">
            <v>Y37A</v>
          </cell>
        </row>
        <row r="822">
          <cell r="A822" t="str">
            <v>Y37B</v>
          </cell>
        </row>
        <row r="823">
          <cell r="A823" t="str">
            <v>Y37C</v>
          </cell>
        </row>
        <row r="824">
          <cell r="A824" t="str">
            <v>Y15</v>
          </cell>
        </row>
        <row r="825">
          <cell r="A825" t="str">
            <v>Y06</v>
          </cell>
        </row>
        <row r="826">
          <cell r="A826" t="str">
            <v>Y07</v>
          </cell>
        </row>
        <row r="827">
          <cell r="A827" t="str">
            <v>Y10</v>
          </cell>
        </row>
        <row r="828">
          <cell r="A828" t="str">
            <v>Y08</v>
          </cell>
        </row>
        <row r="829">
          <cell r="A829" t="str">
            <v>Y14</v>
          </cell>
        </row>
        <row r="830">
          <cell r="A830" t="str">
            <v>Y35</v>
          </cell>
        </row>
        <row r="831">
          <cell r="A831" t="str">
            <v>Y36</v>
          </cell>
        </row>
        <row r="832">
          <cell r="A832" t="str">
            <v>Y03</v>
          </cell>
        </row>
        <row r="833">
          <cell r="A833" t="str">
            <v>Y03A</v>
          </cell>
        </row>
        <row r="834">
          <cell r="A834" t="str">
            <v>Y17</v>
          </cell>
        </row>
        <row r="835">
          <cell r="A835" t="str">
            <v>Y17B</v>
          </cell>
        </row>
        <row r="836">
          <cell r="A836" t="str">
            <v>Y17C</v>
          </cell>
        </row>
        <row r="837">
          <cell r="A837" t="str">
            <v>Y16</v>
          </cell>
        </row>
        <row r="838">
          <cell r="A838" t="str">
            <v>Y11</v>
          </cell>
        </row>
        <row r="839">
          <cell r="A839" t="str">
            <v>Y39</v>
          </cell>
        </row>
        <row r="840">
          <cell r="A840" t="str">
            <v>Y38</v>
          </cell>
        </row>
        <row r="841">
          <cell r="A841" t="str">
            <v>Y41</v>
          </cell>
        </row>
        <row r="842">
          <cell r="A842" t="str">
            <v>Y09</v>
          </cell>
        </row>
        <row r="843">
          <cell r="A843" t="str">
            <v>Y40</v>
          </cell>
        </row>
        <row r="844">
          <cell r="A844" t="str">
            <v>Y30</v>
          </cell>
        </row>
        <row r="845">
          <cell r="A845" t="str">
            <v>Y28</v>
          </cell>
        </row>
        <row r="846">
          <cell r="A846" t="str">
            <v>Y26</v>
          </cell>
        </row>
        <row r="847">
          <cell r="A847" t="str">
            <v>Y29</v>
          </cell>
        </row>
        <row r="848">
          <cell r="A848" t="str">
            <v>Y27</v>
          </cell>
        </row>
        <row r="850">
          <cell r="A850" t="str">
            <v>Y21</v>
          </cell>
        </row>
        <row r="851">
          <cell r="A851" t="str">
            <v>Y12</v>
          </cell>
        </row>
        <row r="852">
          <cell r="A852" t="str">
            <v>Y25</v>
          </cell>
        </row>
        <row r="853">
          <cell r="A853" t="str">
            <v>Y23</v>
          </cell>
        </row>
        <row r="854">
          <cell r="A854" t="str">
            <v>Y20</v>
          </cell>
        </row>
        <row r="855">
          <cell r="A855" t="str">
            <v>Y13</v>
          </cell>
        </row>
        <row r="856">
          <cell r="A856" t="str">
            <v>Y24</v>
          </cell>
        </row>
        <row r="857">
          <cell r="A857" t="str">
            <v>Y22</v>
          </cell>
        </row>
        <row r="858">
          <cell r="A858" t="str">
            <v>Y34</v>
          </cell>
        </row>
        <row r="859">
          <cell r="A859" t="str">
            <v>Y33</v>
          </cell>
        </row>
        <row r="860">
          <cell r="A860" t="str">
            <v>Y31</v>
          </cell>
        </row>
        <row r="861">
          <cell r="A861" t="str">
            <v>Y32</v>
          </cell>
        </row>
        <row r="862">
          <cell r="A862" t="str">
            <v>Y42</v>
          </cell>
        </row>
        <row r="863">
          <cell r="A863" t="str">
            <v>Y43</v>
          </cell>
        </row>
        <row r="864">
          <cell r="A864" t="str">
            <v>Y44</v>
          </cell>
        </row>
        <row r="865">
          <cell r="A865" t="str">
            <v>Y45</v>
          </cell>
        </row>
        <row r="866">
          <cell r="A866" t="str">
            <v>Y46</v>
          </cell>
        </row>
        <row r="867">
          <cell r="A867" t="str">
            <v>Z</v>
          </cell>
        </row>
        <row r="868">
          <cell r="A868" t="str">
            <v>Z02</v>
          </cell>
        </row>
        <row r="869">
          <cell r="A869" t="str">
            <v>Z03</v>
          </cell>
        </row>
        <row r="870">
          <cell r="A870" t="str">
            <v>Z06</v>
          </cell>
        </row>
        <row r="871">
          <cell r="A871" t="str">
            <v>Z05</v>
          </cell>
        </row>
        <row r="872">
          <cell r="A872" t="str">
            <v>Z04</v>
          </cell>
        </row>
        <row r="873">
          <cell r="A873" t="str">
            <v>Z01</v>
          </cell>
        </row>
        <row r="874">
          <cell r="A874" t="str">
            <v>Z07</v>
          </cell>
        </row>
        <row r="875">
          <cell r="A875" t="str">
            <v>Z08</v>
          </cell>
        </row>
        <row r="876">
          <cell r="A876" t="str">
            <v>Z09</v>
          </cell>
        </row>
        <row r="877">
          <cell r="A877" t="str">
            <v>Z10</v>
          </cell>
        </row>
        <row r="878">
          <cell r="A878" t="str">
            <v>Z11</v>
          </cell>
        </row>
        <row r="879">
          <cell r="A879" t="str">
            <v>AA</v>
          </cell>
        </row>
        <row r="880">
          <cell r="A880" t="str">
            <v>AA01</v>
          </cell>
        </row>
        <row r="881">
          <cell r="A881" t="str">
            <v>AA27</v>
          </cell>
        </row>
        <row r="882">
          <cell r="A882" t="str">
            <v>AA03</v>
          </cell>
        </row>
        <row r="883">
          <cell r="A883" t="str">
            <v>AA12</v>
          </cell>
        </row>
        <row r="884">
          <cell r="A884" t="str">
            <v>AA04</v>
          </cell>
        </row>
        <row r="885">
          <cell r="A885" t="str">
            <v>AA31</v>
          </cell>
        </row>
        <row r="886">
          <cell r="A886" t="str">
            <v>AA13</v>
          </cell>
        </row>
        <row r="887">
          <cell r="A887" t="str">
            <v>AA14</v>
          </cell>
        </row>
        <row r="888">
          <cell r="A888" t="str">
            <v>AA22</v>
          </cell>
        </row>
        <row r="889">
          <cell r="A889" t="str">
            <v>AA23</v>
          </cell>
        </row>
        <row r="890">
          <cell r="A890" t="str">
            <v>AA32</v>
          </cell>
        </row>
        <row r="891">
          <cell r="A891" t="str">
            <v>AA33</v>
          </cell>
        </row>
        <row r="892">
          <cell r="A892" t="str">
            <v>AA11</v>
          </cell>
        </row>
        <row r="893">
          <cell r="A893" t="str">
            <v>AA08</v>
          </cell>
        </row>
        <row r="894">
          <cell r="A894" t="str">
            <v>AA20</v>
          </cell>
        </row>
        <row r="895">
          <cell r="A895" t="str">
            <v>AA15</v>
          </cell>
        </row>
        <row r="896">
          <cell r="A896" t="str">
            <v>AA24</v>
          </cell>
        </row>
        <row r="897">
          <cell r="A897" t="str">
            <v>AA29</v>
          </cell>
        </row>
        <row r="898">
          <cell r="A898" t="str">
            <v>AA30</v>
          </cell>
        </row>
        <row r="899">
          <cell r="A899" t="str">
            <v>AA17</v>
          </cell>
        </row>
        <row r="900">
          <cell r="A900" t="str">
            <v>AA21</v>
          </cell>
        </row>
        <row r="901">
          <cell r="A901" t="str">
            <v>AA18</v>
          </cell>
        </row>
        <row r="902">
          <cell r="A902" t="str">
            <v>AA19</v>
          </cell>
        </row>
        <row r="903">
          <cell r="A903" t="str">
            <v>AA02</v>
          </cell>
        </row>
        <row r="904">
          <cell r="A904" t="str">
            <v>AA10</v>
          </cell>
        </row>
        <row r="905">
          <cell r="A905" t="str">
            <v>AA16</v>
          </cell>
        </row>
        <row r="906">
          <cell r="A906" t="str">
            <v>AA06</v>
          </cell>
        </row>
        <row r="907">
          <cell r="A907" t="str">
            <v>AA25</v>
          </cell>
        </row>
        <row r="908">
          <cell r="A908" t="str">
            <v>AA07</v>
          </cell>
        </row>
        <row r="909">
          <cell r="A909" t="str">
            <v>AA09</v>
          </cell>
        </row>
        <row r="910">
          <cell r="A910" t="str">
            <v>AA28</v>
          </cell>
        </row>
        <row r="911">
          <cell r="A911" t="str">
            <v>AA05</v>
          </cell>
        </row>
        <row r="912">
          <cell r="A912" t="str">
            <v>AA26</v>
          </cell>
        </row>
        <row r="913">
          <cell r="A913" t="str">
            <v>RR27</v>
          </cell>
        </row>
        <row r="914">
          <cell r="A914" t="str">
            <v>AA34</v>
          </cell>
        </row>
        <row r="915">
          <cell r="A915" t="str">
            <v>AA35</v>
          </cell>
        </row>
        <row r="916">
          <cell r="A916" t="str">
            <v>AA36</v>
          </cell>
        </row>
        <row r="917">
          <cell r="A917" t="str">
            <v>AA37</v>
          </cell>
        </row>
        <row r="918">
          <cell r="A918" t="str">
            <v>BB</v>
          </cell>
        </row>
        <row r="919">
          <cell r="A919" t="str">
            <v>BB01</v>
          </cell>
        </row>
        <row r="920">
          <cell r="A920" t="str">
            <v>BB03</v>
          </cell>
        </row>
        <row r="921">
          <cell r="A921" t="str">
            <v>BB04</v>
          </cell>
        </row>
        <row r="922">
          <cell r="A922" t="str">
            <v>BB05</v>
          </cell>
        </row>
        <row r="923">
          <cell r="A923" t="str">
            <v>BB669</v>
          </cell>
        </row>
        <row r="924">
          <cell r="A924" t="str">
            <v>BB08</v>
          </cell>
        </row>
        <row r="925">
          <cell r="A925" t="str">
            <v>BB667</v>
          </cell>
        </row>
        <row r="926">
          <cell r="A926" t="str">
            <v>BB11</v>
          </cell>
        </row>
        <row r="927">
          <cell r="A927" t="str">
            <v>BB770</v>
          </cell>
        </row>
        <row r="928">
          <cell r="A928" t="str">
            <v>BB17</v>
          </cell>
        </row>
        <row r="929">
          <cell r="A929" t="str">
            <v>BB675</v>
          </cell>
        </row>
        <row r="930">
          <cell r="A930" t="str">
            <v>BB671</v>
          </cell>
        </row>
        <row r="931">
          <cell r="A931" t="str">
            <v>BB677</v>
          </cell>
        </row>
        <row r="932">
          <cell r="A932" t="str">
            <v>BB679</v>
          </cell>
        </row>
        <row r="933">
          <cell r="A933" t="str">
            <v>BB681</v>
          </cell>
        </row>
        <row r="934">
          <cell r="A934" t="str">
            <v>BB673</v>
          </cell>
        </row>
        <row r="935">
          <cell r="A935" t="str">
            <v>BB687</v>
          </cell>
        </row>
        <row r="936">
          <cell r="A936" t="str">
            <v>BB683</v>
          </cell>
        </row>
        <row r="937">
          <cell r="A937" t="str">
            <v>BB689</v>
          </cell>
        </row>
        <row r="938">
          <cell r="A938" t="str">
            <v>BB691</v>
          </cell>
        </row>
        <row r="939">
          <cell r="A939" t="str">
            <v>BB693</v>
          </cell>
        </row>
        <row r="940">
          <cell r="A940" t="str">
            <v>BB685</v>
          </cell>
        </row>
        <row r="941">
          <cell r="A941" t="str">
            <v>BB695</v>
          </cell>
        </row>
        <row r="942">
          <cell r="A942" t="str">
            <v>BB674</v>
          </cell>
        </row>
        <row r="943">
          <cell r="A943" t="str">
            <v>BB670</v>
          </cell>
        </row>
        <row r="944">
          <cell r="A944" t="str">
            <v>BB676</v>
          </cell>
        </row>
        <row r="945">
          <cell r="A945" t="str">
            <v>BB678</v>
          </cell>
        </row>
        <row r="946">
          <cell r="A946" t="str">
            <v>BB680</v>
          </cell>
        </row>
        <row r="947">
          <cell r="A947" t="str">
            <v>BB672</v>
          </cell>
        </row>
        <row r="948">
          <cell r="A948" t="str">
            <v>BB686</v>
          </cell>
        </row>
        <row r="949">
          <cell r="A949" t="str">
            <v>BB682</v>
          </cell>
        </row>
        <row r="950">
          <cell r="A950" t="str">
            <v>BB688</v>
          </cell>
        </row>
        <row r="951">
          <cell r="A951" t="str">
            <v>BB690</v>
          </cell>
        </row>
        <row r="952">
          <cell r="A952" t="str">
            <v>BB692</v>
          </cell>
        </row>
        <row r="953">
          <cell r="A953" t="str">
            <v>BB684</v>
          </cell>
        </row>
        <row r="954">
          <cell r="A954" t="str">
            <v>BB694</v>
          </cell>
        </row>
        <row r="955">
          <cell r="A955" t="str">
            <v>BB29</v>
          </cell>
        </row>
        <row r="956">
          <cell r="A956" t="str">
            <v>BB31</v>
          </cell>
        </row>
        <row r="957">
          <cell r="A957" t="str">
            <v>BB32</v>
          </cell>
        </row>
        <row r="958">
          <cell r="A958" t="str">
            <v>BB43</v>
          </cell>
        </row>
        <row r="959">
          <cell r="A959" t="str">
            <v>BB47</v>
          </cell>
        </row>
        <row r="960">
          <cell r="A960" t="str">
            <v>BB48</v>
          </cell>
        </row>
        <row r="961">
          <cell r="A961" t="str">
            <v>BB664</v>
          </cell>
        </row>
        <row r="962">
          <cell r="A962" t="str">
            <v>BB51</v>
          </cell>
        </row>
        <row r="963">
          <cell r="A963" t="str">
            <v>BB52</v>
          </cell>
        </row>
        <row r="964">
          <cell r="A964" t="str">
            <v>BB813</v>
          </cell>
        </row>
        <row r="965">
          <cell r="A965" t="str">
            <v>BB811</v>
          </cell>
        </row>
        <row r="966">
          <cell r="A966" t="str">
            <v>BB62</v>
          </cell>
        </row>
        <row r="967">
          <cell r="A967" t="str">
            <v>BB64</v>
          </cell>
        </row>
        <row r="968">
          <cell r="A968" t="str">
            <v>BB810</v>
          </cell>
        </row>
        <row r="969">
          <cell r="A969" t="str">
            <v>BB808</v>
          </cell>
        </row>
        <row r="970">
          <cell r="A970" t="str">
            <v>BB809</v>
          </cell>
        </row>
        <row r="971">
          <cell r="A971" t="str">
            <v>BB806</v>
          </cell>
        </row>
        <row r="972">
          <cell r="A972" t="str">
            <v>BB807</v>
          </cell>
        </row>
        <row r="973">
          <cell r="A973" t="str">
            <v>BB70</v>
          </cell>
        </row>
        <row r="974">
          <cell r="A974" t="str">
            <v>BB696</v>
          </cell>
        </row>
        <row r="975">
          <cell r="A975" t="str">
            <v>BB697</v>
          </cell>
        </row>
        <row r="976">
          <cell r="A976" t="str">
            <v>BB698</v>
          </cell>
        </row>
        <row r="977">
          <cell r="A977" t="str">
            <v>BB699</v>
          </cell>
        </row>
        <row r="978">
          <cell r="A978" t="str">
            <v>BB700</v>
          </cell>
        </row>
        <row r="979">
          <cell r="A979" t="str">
            <v>BB701</v>
          </cell>
        </row>
        <row r="980">
          <cell r="A980" t="str">
            <v>BB74</v>
          </cell>
        </row>
        <row r="981">
          <cell r="A981" t="str">
            <v>BB75</v>
          </cell>
        </row>
        <row r="982">
          <cell r="A982" t="str">
            <v>BB88</v>
          </cell>
        </row>
        <row r="983">
          <cell r="A983" t="str">
            <v>BB656</v>
          </cell>
        </row>
        <row r="984">
          <cell r="A984" t="str">
            <v>BB92</v>
          </cell>
        </row>
        <row r="985">
          <cell r="A985" t="str">
            <v>BB94</v>
          </cell>
        </row>
        <row r="986">
          <cell r="A986" t="str">
            <v>BB97</v>
          </cell>
        </row>
        <row r="987">
          <cell r="A987" t="str">
            <v>BB832</v>
          </cell>
        </row>
        <row r="988">
          <cell r="A988" t="str">
            <v>BB833</v>
          </cell>
        </row>
        <row r="989">
          <cell r="A989" t="str">
            <v>BB831</v>
          </cell>
        </row>
        <row r="990">
          <cell r="A990" t="str">
            <v>BB819</v>
          </cell>
        </row>
        <row r="991">
          <cell r="A991" t="str">
            <v>BB114</v>
          </cell>
        </row>
        <row r="992">
          <cell r="A992" t="str">
            <v>BB117</v>
          </cell>
        </row>
        <row r="993">
          <cell r="A993" t="str">
            <v>BB126</v>
          </cell>
        </row>
        <row r="994">
          <cell r="A994" t="str">
            <v>BB126A</v>
          </cell>
        </row>
        <row r="995">
          <cell r="A995" t="str">
            <v>BB128</v>
          </cell>
        </row>
        <row r="996">
          <cell r="A996" t="str">
            <v>BB157</v>
          </cell>
        </row>
        <row r="997">
          <cell r="A997" t="str">
            <v>BB158</v>
          </cell>
        </row>
        <row r="998">
          <cell r="A998" t="str">
            <v>BB159</v>
          </cell>
        </row>
        <row r="999">
          <cell r="A999" t="str">
            <v>BB160</v>
          </cell>
        </row>
        <row r="1000">
          <cell r="A1000" t="str">
            <v>BB161</v>
          </cell>
        </row>
        <row r="1001">
          <cell r="A1001" t="str">
            <v>BB162</v>
          </cell>
        </row>
        <row r="1002">
          <cell r="A1002" t="str">
            <v>BB163</v>
          </cell>
        </row>
        <row r="1003">
          <cell r="A1003" t="str">
            <v>BB164</v>
          </cell>
        </row>
        <row r="1004">
          <cell r="A1004" t="str">
            <v>BB169</v>
          </cell>
        </row>
        <row r="1005">
          <cell r="A1005" t="str">
            <v>BB170</v>
          </cell>
        </row>
        <row r="1006">
          <cell r="A1006" t="str">
            <v>BB178</v>
          </cell>
        </row>
        <row r="1007">
          <cell r="A1007" t="str">
            <v>BB179</v>
          </cell>
        </row>
        <row r="1008">
          <cell r="A1008" t="str">
            <v>BB182</v>
          </cell>
        </row>
        <row r="1009">
          <cell r="A1009" t="str">
            <v>BB183</v>
          </cell>
        </row>
        <row r="1010">
          <cell r="A1010" t="str">
            <v>BB186</v>
          </cell>
        </row>
        <row r="1011">
          <cell r="A1011" t="str">
            <v>BB187</v>
          </cell>
        </row>
        <row r="1012">
          <cell r="A1012" t="str">
            <v>BB188</v>
          </cell>
        </row>
        <row r="1013">
          <cell r="A1013" t="str">
            <v>BB190</v>
          </cell>
        </row>
        <row r="1014">
          <cell r="A1014" t="str">
            <v>BB191</v>
          </cell>
        </row>
        <row r="1015">
          <cell r="A1015" t="str">
            <v>BB198</v>
          </cell>
        </row>
        <row r="1016">
          <cell r="A1016" t="str">
            <v>BB651</v>
          </cell>
        </row>
        <row r="1017">
          <cell r="A1017" t="str">
            <v>BB211</v>
          </cell>
        </row>
        <row r="1018">
          <cell r="A1018" t="str">
            <v>BB220</v>
          </cell>
        </row>
        <row r="1019">
          <cell r="A1019" t="str">
            <v>BB226</v>
          </cell>
        </row>
        <row r="1020">
          <cell r="A1020" t="str">
            <v>BB227</v>
          </cell>
        </row>
        <row r="1021">
          <cell r="A1021" t="str">
            <v>BB228</v>
          </cell>
        </row>
        <row r="1022">
          <cell r="A1022" t="str">
            <v>BB229</v>
          </cell>
        </row>
        <row r="1023">
          <cell r="A1023" t="str">
            <v>BB659</v>
          </cell>
        </row>
        <row r="1024">
          <cell r="A1024" t="str">
            <v>BB233</v>
          </cell>
        </row>
        <row r="1025">
          <cell r="A1025" t="str">
            <v>BB234</v>
          </cell>
        </row>
        <row r="1026">
          <cell r="A1026" t="str">
            <v>BB794</v>
          </cell>
        </row>
        <row r="1027">
          <cell r="A1027" t="str">
            <v>BB796</v>
          </cell>
        </row>
        <row r="1028">
          <cell r="A1028" t="str">
            <v>BB776</v>
          </cell>
        </row>
        <row r="1029">
          <cell r="A1029" t="str">
            <v>BB784</v>
          </cell>
        </row>
        <row r="1030">
          <cell r="A1030" t="str">
            <v>BB780</v>
          </cell>
        </row>
        <row r="1031">
          <cell r="A1031" t="str">
            <v>BB788</v>
          </cell>
        </row>
        <row r="1032">
          <cell r="A1032" t="str">
            <v>BB792</v>
          </cell>
        </row>
        <row r="1033">
          <cell r="A1033" t="str">
            <v>BB774</v>
          </cell>
        </row>
        <row r="1034">
          <cell r="A1034" t="str">
            <v>BB782</v>
          </cell>
        </row>
        <row r="1035">
          <cell r="A1035" t="str">
            <v>BB778</v>
          </cell>
        </row>
        <row r="1036">
          <cell r="A1036" t="str">
            <v>BB786</v>
          </cell>
        </row>
        <row r="1037">
          <cell r="A1037" t="str">
            <v>BB790</v>
          </cell>
        </row>
        <row r="1038">
          <cell r="A1038" t="str">
            <v>BB339</v>
          </cell>
        </row>
        <row r="1039">
          <cell r="A1039" t="str">
            <v>BB244</v>
          </cell>
        </row>
        <row r="1040">
          <cell r="A1040" t="str">
            <v>BB245</v>
          </cell>
        </row>
        <row r="1041">
          <cell r="A1041" t="str">
            <v>BB663</v>
          </cell>
        </row>
        <row r="1042">
          <cell r="A1042" t="str">
            <v>BB662</v>
          </cell>
        </row>
        <row r="1043">
          <cell r="A1043" t="str">
            <v>BB256</v>
          </cell>
        </row>
        <row r="1044">
          <cell r="A1044" t="str">
            <v>BB261</v>
          </cell>
        </row>
        <row r="1045">
          <cell r="A1045" t="str">
            <v>BB263</v>
          </cell>
        </row>
        <row r="1046">
          <cell r="A1046" t="str">
            <v>BB719</v>
          </cell>
        </row>
        <row r="1047">
          <cell r="A1047" t="str">
            <v>BB720</v>
          </cell>
        </row>
        <row r="1048">
          <cell r="A1048" t="str">
            <v>BB721</v>
          </cell>
        </row>
        <row r="1049">
          <cell r="A1049" t="str">
            <v>BB722</v>
          </cell>
        </row>
        <row r="1050">
          <cell r="A1050" t="str">
            <v>BB723</v>
          </cell>
        </row>
        <row r="1051">
          <cell r="A1051" t="str">
            <v>BB724</v>
          </cell>
        </row>
        <row r="1052">
          <cell r="A1052" t="str">
            <v>BB264</v>
          </cell>
        </row>
        <row r="1053">
          <cell r="A1053" t="str">
            <v>BB265</v>
          </cell>
        </row>
        <row r="1054">
          <cell r="A1054" t="str">
            <v>BB268</v>
          </cell>
        </row>
        <row r="1055">
          <cell r="A1055" t="str">
            <v>BB294</v>
          </cell>
        </row>
        <row r="1056">
          <cell r="A1056" t="str">
            <v>BB296</v>
          </cell>
        </row>
        <row r="1057">
          <cell r="A1057" t="str">
            <v>BB297</v>
          </cell>
        </row>
        <row r="1058">
          <cell r="A1058" t="str">
            <v>BB713</v>
          </cell>
        </row>
        <row r="1059">
          <cell r="A1059" t="str">
            <v>BB714</v>
          </cell>
        </row>
        <row r="1060">
          <cell r="A1060" t="str">
            <v>BB715</v>
          </cell>
        </row>
        <row r="1061">
          <cell r="A1061" t="str">
            <v>BB716</v>
          </cell>
        </row>
        <row r="1062">
          <cell r="A1062" t="str">
            <v>BB717</v>
          </cell>
        </row>
        <row r="1063">
          <cell r="A1063" t="str">
            <v>BB718</v>
          </cell>
        </row>
        <row r="1064">
          <cell r="A1064" t="str">
            <v>BB293</v>
          </cell>
        </row>
        <row r="1065">
          <cell r="A1065" t="str">
            <v>BB298</v>
          </cell>
        </row>
        <row r="1066">
          <cell r="A1066" t="str">
            <v>BB302</v>
          </cell>
        </row>
        <row r="1067">
          <cell r="A1067" t="str">
            <v>BB798</v>
          </cell>
        </row>
        <row r="1068">
          <cell r="A1068" t="str">
            <v>BB308</v>
          </cell>
        </row>
        <row r="1069">
          <cell r="A1069" t="str">
            <v>BB312</v>
          </cell>
        </row>
        <row r="1070">
          <cell r="A1070" t="str">
            <v>BB313</v>
          </cell>
        </row>
        <row r="1071">
          <cell r="A1071" t="str">
            <v>BB315</v>
          </cell>
        </row>
        <row r="1072">
          <cell r="A1072" t="str">
            <v>BB712</v>
          </cell>
        </row>
        <row r="1073">
          <cell r="A1073" t="str">
            <v>BB321</v>
          </cell>
        </row>
        <row r="1074">
          <cell r="A1074" t="str">
            <v>BB323</v>
          </cell>
        </row>
        <row r="1075">
          <cell r="A1075" t="str">
            <v>BB328</v>
          </cell>
        </row>
        <row r="1076">
          <cell r="A1076" t="str">
            <v>BB329</v>
          </cell>
        </row>
        <row r="1077">
          <cell r="A1077" t="str">
            <v>BB815</v>
          </cell>
        </row>
        <row r="1078">
          <cell r="A1078" t="str">
            <v>BB814</v>
          </cell>
        </row>
        <row r="1079">
          <cell r="A1079" t="str">
            <v>BB334</v>
          </cell>
        </row>
        <row r="1080">
          <cell r="A1080" t="str">
            <v>BB337</v>
          </cell>
        </row>
        <row r="1081">
          <cell r="A1081" t="str">
            <v>BB665</v>
          </cell>
        </row>
        <row r="1082">
          <cell r="A1082" t="str">
            <v>BB340</v>
          </cell>
        </row>
        <row r="1083">
          <cell r="A1083" t="str">
            <v>BB341</v>
          </cell>
        </row>
        <row r="1084">
          <cell r="A1084" t="str">
            <v>BB344</v>
          </cell>
        </row>
        <row r="1085">
          <cell r="A1085" t="str">
            <v>BB345</v>
          </cell>
        </row>
        <row r="1086">
          <cell r="A1086" t="str">
            <v>BB741</v>
          </cell>
        </row>
        <row r="1087">
          <cell r="A1087" t="str">
            <v>BB744</v>
          </cell>
        </row>
        <row r="1088">
          <cell r="A1088" t="str">
            <v>BB745</v>
          </cell>
        </row>
        <row r="1089">
          <cell r="A1089" t="str">
            <v>BB746</v>
          </cell>
        </row>
        <row r="1090">
          <cell r="A1090" t="str">
            <v>BB747</v>
          </cell>
        </row>
        <row r="1091">
          <cell r="A1091" t="str">
            <v>BB750</v>
          </cell>
        </row>
        <row r="1092">
          <cell r="A1092" t="str">
            <v>BB751</v>
          </cell>
        </row>
        <row r="1093">
          <cell r="A1093" t="str">
            <v>BB752</v>
          </cell>
        </row>
        <row r="1094">
          <cell r="A1094" t="str">
            <v>BB753</v>
          </cell>
        </row>
        <row r="1095">
          <cell r="A1095" t="str">
            <v>BB754</v>
          </cell>
        </row>
        <row r="1096">
          <cell r="A1096" t="str">
            <v>BB758</v>
          </cell>
        </row>
        <row r="1097">
          <cell r="A1097" t="str">
            <v>BB759</v>
          </cell>
        </row>
        <row r="1098">
          <cell r="A1098" t="str">
            <v>BB760</v>
          </cell>
        </row>
        <row r="1099">
          <cell r="A1099" t="str">
            <v>BB761</v>
          </cell>
        </row>
        <row r="1100">
          <cell r="A1100" t="str">
            <v>BB762</v>
          </cell>
        </row>
        <row r="1101">
          <cell r="A1101" t="str">
            <v>BB353</v>
          </cell>
        </row>
        <row r="1102">
          <cell r="A1102" t="str">
            <v>BB354</v>
          </cell>
        </row>
        <row r="1103">
          <cell r="A1103" t="str">
            <v>BB355</v>
          </cell>
        </row>
        <row r="1104">
          <cell r="A1104" t="str">
            <v>BB358</v>
          </cell>
        </row>
        <row r="1105">
          <cell r="A1105" t="str">
            <v>BB359</v>
          </cell>
        </row>
        <row r="1106">
          <cell r="A1106" t="str">
            <v>BB360</v>
          </cell>
        </row>
        <row r="1107">
          <cell r="A1107" t="str">
            <v>BB361</v>
          </cell>
        </row>
        <row r="1108">
          <cell r="A1108" t="str">
            <v>BB364</v>
          </cell>
        </row>
        <row r="1109">
          <cell r="A1109" t="str">
            <v>BB365</v>
          </cell>
        </row>
        <row r="1110">
          <cell r="A1110" t="str">
            <v>BB366</v>
          </cell>
        </row>
        <row r="1111">
          <cell r="A1111" t="str">
            <v>BB367</v>
          </cell>
        </row>
        <row r="1112">
          <cell r="A1112" t="str">
            <v>BB368</v>
          </cell>
        </row>
        <row r="1113">
          <cell r="A1113" t="str">
            <v>BB372</v>
          </cell>
        </row>
        <row r="1114">
          <cell r="A1114" t="str">
            <v>BB373</v>
          </cell>
        </row>
        <row r="1115">
          <cell r="A1115" t="str">
            <v>BB374</v>
          </cell>
        </row>
        <row r="1116">
          <cell r="A1116" t="str">
            <v>BB375</v>
          </cell>
        </row>
        <row r="1117">
          <cell r="A1117" t="str">
            <v>BB376</v>
          </cell>
        </row>
        <row r="1118">
          <cell r="A1118" t="str">
            <v>BB399</v>
          </cell>
        </row>
        <row r="1119">
          <cell r="A1119" t="str">
            <v>BB378</v>
          </cell>
        </row>
        <row r="1120">
          <cell r="A1120" t="str">
            <v>BB379</v>
          </cell>
        </row>
        <row r="1121">
          <cell r="A1121" t="str">
            <v>BB380</v>
          </cell>
        </row>
        <row r="1122">
          <cell r="A1122" t="str">
            <v>BB381</v>
          </cell>
        </row>
        <row r="1123">
          <cell r="A1123" t="str">
            <v>BB382</v>
          </cell>
        </row>
        <row r="1124">
          <cell r="A1124" t="str">
            <v>BB383</v>
          </cell>
        </row>
        <row r="1125">
          <cell r="A1125" t="str">
            <v>BB384</v>
          </cell>
        </row>
        <row r="1126">
          <cell r="A1126" t="str">
            <v>BB385</v>
          </cell>
        </row>
        <row r="1127">
          <cell r="A1127" t="str">
            <v>BB386</v>
          </cell>
        </row>
        <row r="1128">
          <cell r="A1128" t="str">
            <v>BB390</v>
          </cell>
        </row>
        <row r="1129">
          <cell r="A1129" t="str">
            <v>BB393</v>
          </cell>
        </row>
        <row r="1130">
          <cell r="A1130" t="str">
            <v>BB394</v>
          </cell>
        </row>
        <row r="1131">
          <cell r="A1131" t="str">
            <v>BB395</v>
          </cell>
        </row>
        <row r="1132">
          <cell r="A1132" t="str">
            <v>BB396</v>
          </cell>
        </row>
        <row r="1133">
          <cell r="A1133" t="str">
            <v>BB764</v>
          </cell>
        </row>
        <row r="1134">
          <cell r="A1134" t="str">
            <v>BB401</v>
          </cell>
        </row>
        <row r="1135">
          <cell r="A1135" t="str">
            <v>BB407</v>
          </cell>
        </row>
        <row r="1136">
          <cell r="A1136" t="str">
            <v>BB402</v>
          </cell>
        </row>
        <row r="1137">
          <cell r="A1137" t="str">
            <v>BB403</v>
          </cell>
        </row>
        <row r="1138">
          <cell r="A1138" t="str">
            <v>BB404</v>
          </cell>
        </row>
        <row r="1139">
          <cell r="A1139" t="str">
            <v>BB405</v>
          </cell>
        </row>
        <row r="1140">
          <cell r="A1140" t="str">
            <v>BB406</v>
          </cell>
        </row>
        <row r="1141">
          <cell r="A1141" t="str">
            <v>BB767</v>
          </cell>
        </row>
        <row r="1142">
          <cell r="A1142" t="str">
            <v>BB768</v>
          </cell>
        </row>
        <row r="1143">
          <cell r="A1143" t="str">
            <v>BB765</v>
          </cell>
        </row>
        <row r="1144">
          <cell r="A1144" t="str">
            <v>BB766</v>
          </cell>
        </row>
        <row r="1145">
          <cell r="A1145" t="str">
            <v>BB429</v>
          </cell>
        </row>
        <row r="1146">
          <cell r="A1146" t="str">
            <v>BB430</v>
          </cell>
        </row>
        <row r="1147">
          <cell r="A1147" t="str">
            <v>BB431</v>
          </cell>
        </row>
        <row r="1148">
          <cell r="A1148" t="str">
            <v>BB432</v>
          </cell>
        </row>
        <row r="1149">
          <cell r="A1149" t="str">
            <v>BB802</v>
          </cell>
        </row>
        <row r="1150">
          <cell r="A1150" t="str">
            <v>BB800</v>
          </cell>
        </row>
        <row r="1151">
          <cell r="A1151" t="str">
            <v>BB801</v>
          </cell>
        </row>
        <row r="1152">
          <cell r="A1152" t="str">
            <v>BB803</v>
          </cell>
        </row>
        <row r="1153">
          <cell r="A1153" t="str">
            <v>BB817</v>
          </cell>
        </row>
        <row r="1154">
          <cell r="A1154" t="str">
            <v>BB818</v>
          </cell>
        </row>
        <row r="1155">
          <cell r="A1155" t="str">
            <v>BB804</v>
          </cell>
        </row>
        <row r="1156">
          <cell r="A1156" t="str">
            <v>BB805</v>
          </cell>
        </row>
        <row r="1157">
          <cell r="A1157" t="str">
            <v>BB805A</v>
          </cell>
        </row>
        <row r="1158">
          <cell r="A1158" t="str">
            <v>BB704</v>
          </cell>
        </row>
        <row r="1159">
          <cell r="A1159" t="str">
            <v>BB705</v>
          </cell>
        </row>
        <row r="1160">
          <cell r="A1160" t="str">
            <v>BB706</v>
          </cell>
        </row>
        <row r="1161">
          <cell r="A1161" t="str">
            <v>BB707</v>
          </cell>
        </row>
        <row r="1162">
          <cell r="A1162" t="str">
            <v>BB708</v>
          </cell>
        </row>
        <row r="1163">
          <cell r="A1163" t="str">
            <v>BB709</v>
          </cell>
        </row>
        <row r="1164">
          <cell r="A1164" t="str">
            <v>BB443</v>
          </cell>
        </row>
        <row r="1165">
          <cell r="A1165" t="str">
            <v>BB711</v>
          </cell>
        </row>
        <row r="1166">
          <cell r="A1166" t="str">
            <v>BB452</v>
          </cell>
        </row>
        <row r="1167">
          <cell r="A1167" t="str">
            <v>BB453</v>
          </cell>
        </row>
        <row r="1168">
          <cell r="A1168" t="str">
            <v>BB455</v>
          </cell>
        </row>
        <row r="1169">
          <cell r="A1169" t="str">
            <v>BB459</v>
          </cell>
        </row>
        <row r="1170">
          <cell r="A1170" t="str">
            <v>BB461</v>
          </cell>
        </row>
        <row r="1171">
          <cell r="A1171" t="str">
            <v>BB462</v>
          </cell>
        </row>
        <row r="1172">
          <cell r="A1172" t="str">
            <v>BB710</v>
          </cell>
        </row>
        <row r="1173">
          <cell r="A1173" t="str">
            <v>BB465</v>
          </cell>
        </row>
        <row r="1174">
          <cell r="A1174" t="str">
            <v>BB468</v>
          </cell>
        </row>
        <row r="1175">
          <cell r="A1175" t="str">
            <v>BB480</v>
          </cell>
        </row>
        <row r="1176">
          <cell r="A1176" t="str">
            <v>BB812</v>
          </cell>
        </row>
        <row r="1177">
          <cell r="A1177" t="str">
            <v>BB485</v>
          </cell>
        </row>
        <row r="1178">
          <cell r="A1178" t="str">
            <v>BB487</v>
          </cell>
        </row>
        <row r="1179">
          <cell r="A1179" t="str">
            <v>BB486</v>
          </cell>
        </row>
        <row r="1180">
          <cell r="A1180" t="str">
            <v>BB488</v>
          </cell>
        </row>
        <row r="1181">
          <cell r="A1181" t="str">
            <v>BB489</v>
          </cell>
        </row>
        <row r="1182">
          <cell r="A1182" t="str">
            <v>BB490</v>
          </cell>
        </row>
        <row r="1183">
          <cell r="A1183" t="str">
            <v>BB491</v>
          </cell>
        </row>
        <row r="1184">
          <cell r="A1184" t="str">
            <v>BB493</v>
          </cell>
        </row>
        <row r="1185">
          <cell r="A1185" t="str">
            <v>BB494</v>
          </cell>
        </row>
        <row r="1186">
          <cell r="A1186" t="str">
            <v>BB492</v>
          </cell>
        </row>
        <row r="1187">
          <cell r="A1187" t="str">
            <v>BB650</v>
          </cell>
        </row>
        <row r="1188">
          <cell r="A1188" t="str">
            <v>BB827</v>
          </cell>
        </row>
        <row r="1189">
          <cell r="A1189" t="str">
            <v>BB822</v>
          </cell>
        </row>
        <row r="1190">
          <cell r="A1190" t="str">
            <v>BB820</v>
          </cell>
        </row>
        <row r="1191">
          <cell r="A1191" t="str">
            <v>BB821</v>
          </cell>
        </row>
        <row r="1192">
          <cell r="A1192" t="str">
            <v>BB518</v>
          </cell>
        </row>
        <row r="1193">
          <cell r="A1193" t="str">
            <v>BB523</v>
          </cell>
        </row>
        <row r="1194">
          <cell r="A1194" t="str">
            <v>BB533</v>
          </cell>
        </row>
        <row r="1195">
          <cell r="A1195" t="str">
            <v>BB737</v>
          </cell>
        </row>
        <row r="1196">
          <cell r="A1196" t="str">
            <v>BB825</v>
          </cell>
        </row>
        <row r="1197">
          <cell r="A1197" t="str">
            <v>BB826</v>
          </cell>
        </row>
        <row r="1198">
          <cell r="A1198" t="str">
            <v>BB823</v>
          </cell>
        </row>
        <row r="1199">
          <cell r="A1199" t="str">
            <v>BB824</v>
          </cell>
        </row>
        <row r="1200">
          <cell r="A1200" t="str">
            <v>BB738</v>
          </cell>
        </row>
        <row r="1201">
          <cell r="A1201" t="str">
            <v>BB537</v>
          </cell>
        </row>
        <row r="1202">
          <cell r="A1202" t="str">
            <v>BB540</v>
          </cell>
        </row>
        <row r="1203">
          <cell r="A1203" t="str">
            <v>BB541</v>
          </cell>
        </row>
        <row r="1204">
          <cell r="A1204" t="str">
            <v>BB542</v>
          </cell>
        </row>
        <row r="1205">
          <cell r="A1205" t="str">
            <v>BB543</v>
          </cell>
        </row>
        <row r="1206">
          <cell r="A1206" t="str">
            <v>BB544</v>
          </cell>
        </row>
        <row r="1207">
          <cell r="A1207" t="str">
            <v>BB546</v>
          </cell>
        </row>
        <row r="1208">
          <cell r="A1208" t="str">
            <v>BB547</v>
          </cell>
        </row>
        <row r="1209">
          <cell r="A1209" t="str">
            <v>BB548</v>
          </cell>
        </row>
        <row r="1210">
          <cell r="A1210" t="str">
            <v>BB549</v>
          </cell>
        </row>
        <row r="1211">
          <cell r="A1211" t="str">
            <v>BB550</v>
          </cell>
        </row>
        <row r="1212">
          <cell r="A1212" t="str">
            <v>BB551</v>
          </cell>
        </row>
        <row r="1213">
          <cell r="A1213" t="str">
            <v>BB552</v>
          </cell>
        </row>
        <row r="1214">
          <cell r="A1214" t="str">
            <v>BB553</v>
          </cell>
        </row>
        <row r="1215">
          <cell r="A1215" t="str">
            <v>BB740</v>
          </cell>
        </row>
        <row r="1216">
          <cell r="A1216" t="str">
            <v>BB739</v>
          </cell>
        </row>
        <row r="1217">
          <cell r="A1217" t="str">
            <v>BB554</v>
          </cell>
        </row>
        <row r="1218">
          <cell r="A1218" t="str">
            <v>BB556</v>
          </cell>
        </row>
        <row r="1219">
          <cell r="A1219" t="str">
            <v>BB731</v>
          </cell>
        </row>
        <row r="1220">
          <cell r="A1220" t="str">
            <v>BB732</v>
          </cell>
        </row>
        <row r="1221">
          <cell r="A1221" t="str">
            <v>BB733</v>
          </cell>
        </row>
        <row r="1222">
          <cell r="A1222" t="str">
            <v>BB734</v>
          </cell>
        </row>
        <row r="1223">
          <cell r="A1223" t="str">
            <v>BB735</v>
          </cell>
        </row>
        <row r="1224">
          <cell r="A1224" t="str">
            <v>BB736</v>
          </cell>
        </row>
        <row r="1225">
          <cell r="A1225" t="str">
            <v>BB725</v>
          </cell>
        </row>
        <row r="1226">
          <cell r="A1226" t="str">
            <v>BB726</v>
          </cell>
        </row>
        <row r="1227">
          <cell r="A1227" t="str">
            <v>BB727</v>
          </cell>
        </row>
        <row r="1228">
          <cell r="A1228" t="str">
            <v>BB728</v>
          </cell>
        </row>
        <row r="1229">
          <cell r="A1229" t="str">
            <v>BB729</v>
          </cell>
        </row>
        <row r="1230">
          <cell r="A1230" t="str">
            <v>BB730</v>
          </cell>
        </row>
        <row r="1231">
          <cell r="A1231" t="str">
            <v>BB666</v>
          </cell>
        </row>
        <row r="1232">
          <cell r="A1232" t="str">
            <v>BB816</v>
          </cell>
        </row>
        <row r="1233">
          <cell r="A1233" t="str">
            <v>BB657</v>
          </cell>
        </row>
        <row r="1234">
          <cell r="A1234" t="str">
            <v>BB654</v>
          </cell>
        </row>
        <row r="1235">
          <cell r="A1235" t="str">
            <v>BB652</v>
          </cell>
        </row>
        <row r="1236">
          <cell r="A1236" t="str">
            <v>BB660</v>
          </cell>
        </row>
        <row r="1237">
          <cell r="A1237" t="str">
            <v>BB567</v>
          </cell>
        </row>
        <row r="1238">
          <cell r="A1238" t="str">
            <v>BB568</v>
          </cell>
        </row>
        <row r="1239">
          <cell r="A1239" t="str">
            <v>BB570</v>
          </cell>
        </row>
        <row r="1240">
          <cell r="A1240" t="str">
            <v>BB571</v>
          </cell>
        </row>
        <row r="1241">
          <cell r="A1241" t="str">
            <v>BB775</v>
          </cell>
        </row>
        <row r="1242">
          <cell r="A1242" t="str">
            <v>BB783</v>
          </cell>
        </row>
        <row r="1243">
          <cell r="A1243" t="str">
            <v>BB779</v>
          </cell>
        </row>
        <row r="1244">
          <cell r="A1244" t="str">
            <v>BB787</v>
          </cell>
        </row>
        <row r="1245">
          <cell r="A1245" t="str">
            <v>BB791</v>
          </cell>
        </row>
        <row r="1246">
          <cell r="A1246" t="str">
            <v>BB773</v>
          </cell>
        </row>
        <row r="1247">
          <cell r="A1247" t="str">
            <v>BB781</v>
          </cell>
        </row>
        <row r="1248">
          <cell r="A1248" t="str">
            <v>BB777</v>
          </cell>
        </row>
        <row r="1249">
          <cell r="A1249" t="str">
            <v>BB785</v>
          </cell>
        </row>
        <row r="1250">
          <cell r="A1250" t="str">
            <v>BB789</v>
          </cell>
        </row>
        <row r="1251">
          <cell r="A1251" t="str">
            <v>BB793</v>
          </cell>
        </row>
        <row r="1252">
          <cell r="A1252" t="str">
            <v>BB795</v>
          </cell>
        </row>
        <row r="1253">
          <cell r="A1253" t="str">
            <v>BB580</v>
          </cell>
        </row>
        <row r="1254">
          <cell r="A1254" t="str">
            <v>BB581</v>
          </cell>
        </row>
        <row r="1255">
          <cell r="A1255" t="str">
            <v>BB582</v>
          </cell>
        </row>
        <row r="1256">
          <cell r="A1256" t="str">
            <v>BB583</v>
          </cell>
        </row>
        <row r="1257">
          <cell r="A1257" t="str">
            <v>BB584</v>
          </cell>
        </row>
        <row r="1258">
          <cell r="A1258" t="str">
            <v>BB587</v>
          </cell>
        </row>
        <row r="1259">
          <cell r="A1259" t="str">
            <v>BB586</v>
          </cell>
        </row>
        <row r="1260">
          <cell r="A1260" t="str">
            <v>BB588</v>
          </cell>
        </row>
        <row r="1261">
          <cell r="A1261" t="str">
            <v>BB589</v>
          </cell>
        </row>
        <row r="1262">
          <cell r="A1262" t="str">
            <v>BB590</v>
          </cell>
        </row>
        <row r="1263">
          <cell r="A1263" t="str">
            <v>BB591</v>
          </cell>
        </row>
        <row r="1264">
          <cell r="A1264" t="str">
            <v>BB592</v>
          </cell>
        </row>
        <row r="1265">
          <cell r="A1265" t="str">
            <v>BB596</v>
          </cell>
        </row>
        <row r="1266">
          <cell r="A1266" t="str">
            <v>BB597</v>
          </cell>
        </row>
        <row r="1267">
          <cell r="A1267" t="str">
            <v>BB598</v>
          </cell>
        </row>
        <row r="1268">
          <cell r="A1268" t="str">
            <v>BB599</v>
          </cell>
        </row>
        <row r="1269">
          <cell r="A1269" t="str">
            <v>BB600</v>
          </cell>
        </row>
        <row r="1270">
          <cell r="A1270" t="str">
            <v>BB601</v>
          </cell>
        </row>
        <row r="1271">
          <cell r="A1271" t="str">
            <v>BB603</v>
          </cell>
        </row>
        <row r="1272">
          <cell r="A1272" t="str">
            <v>BB605</v>
          </cell>
        </row>
        <row r="1273">
          <cell r="A1273" t="str">
            <v>BB606</v>
          </cell>
        </row>
        <row r="1274">
          <cell r="A1274" t="str">
            <v>BB607</v>
          </cell>
        </row>
        <row r="1275">
          <cell r="A1275" t="str">
            <v>BB608</v>
          </cell>
        </row>
        <row r="1276">
          <cell r="A1276" t="str">
            <v>BB609</v>
          </cell>
        </row>
        <row r="1277">
          <cell r="A1277" t="str">
            <v>BB610</v>
          </cell>
        </row>
        <row r="1278">
          <cell r="A1278" t="str">
            <v>BB611</v>
          </cell>
        </row>
        <row r="1279">
          <cell r="A1279" t="str">
            <v>BB613</v>
          </cell>
        </row>
        <row r="1280">
          <cell r="A1280" t="str">
            <v>BB614</v>
          </cell>
        </row>
        <row r="1281">
          <cell r="A1281" t="str">
            <v>BB615</v>
          </cell>
        </row>
        <row r="1282">
          <cell r="A1282" t="str">
            <v>BB616</v>
          </cell>
        </row>
        <row r="1283">
          <cell r="A1283" t="str">
            <v>BB629</v>
          </cell>
        </row>
        <row r="1284">
          <cell r="A1284" t="str">
            <v>BB630</v>
          </cell>
        </row>
        <row r="1285">
          <cell r="A1285" t="str">
            <v>BB626</v>
          </cell>
        </row>
        <row r="1286">
          <cell r="A1286" t="str">
            <v>BB627</v>
          </cell>
        </row>
        <row r="1287">
          <cell r="A1287" t="str">
            <v>BB703</v>
          </cell>
        </row>
        <row r="1288">
          <cell r="A1288" t="str">
            <v>BB635</v>
          </cell>
        </row>
        <row r="1289">
          <cell r="A1289" t="str">
            <v>BB661</v>
          </cell>
        </row>
        <row r="1290">
          <cell r="A1290" t="str">
            <v>BB658</v>
          </cell>
        </row>
        <row r="1291">
          <cell r="A1291" t="str">
            <v>BB655</v>
          </cell>
        </row>
        <row r="1292">
          <cell r="A1292" t="str">
            <v>BB653</v>
          </cell>
        </row>
        <row r="1293">
          <cell r="A1293" t="str">
            <v>BB640</v>
          </cell>
        </row>
        <row r="1294">
          <cell r="A1294" t="str">
            <v>BB641</v>
          </cell>
        </row>
        <row r="1295">
          <cell r="A1295" t="str">
            <v>BB799</v>
          </cell>
        </row>
        <row r="1296">
          <cell r="A1296" t="str">
            <v>BB797</v>
          </cell>
        </row>
        <row r="1297">
          <cell r="A1297" t="str">
            <v>BB647</v>
          </cell>
        </row>
        <row r="1298">
          <cell r="A1298" t="str">
            <v>BB648</v>
          </cell>
        </row>
        <row r="1299">
          <cell r="A1299" t="str">
            <v>BB02</v>
          </cell>
        </row>
        <row r="1300">
          <cell r="A1300" t="str">
            <v>BB06</v>
          </cell>
        </row>
        <row r="1301">
          <cell r="A1301" t="str">
            <v>BB07</v>
          </cell>
        </row>
        <row r="1302">
          <cell r="A1302" t="str">
            <v>BB09</v>
          </cell>
        </row>
        <row r="1303">
          <cell r="A1303" t="str">
            <v>BB10</v>
          </cell>
        </row>
        <row r="1304">
          <cell r="A1304" t="str">
            <v>BB100</v>
          </cell>
        </row>
        <row r="1305">
          <cell r="A1305" t="str">
            <v>BB101</v>
          </cell>
        </row>
        <row r="1306">
          <cell r="A1306" t="str">
            <v>BB102</v>
          </cell>
        </row>
        <row r="1307">
          <cell r="A1307" t="str">
            <v>BB103</v>
          </cell>
        </row>
        <row r="1308">
          <cell r="A1308" t="str">
            <v>BB104</v>
          </cell>
        </row>
        <row r="1309">
          <cell r="A1309" t="str">
            <v>BB105</v>
          </cell>
        </row>
        <row r="1310">
          <cell r="A1310" t="str">
            <v>BB106</v>
          </cell>
        </row>
        <row r="1311">
          <cell r="A1311" t="str">
            <v>BB107</v>
          </cell>
        </row>
        <row r="1312">
          <cell r="A1312" t="str">
            <v>BB108</v>
          </cell>
        </row>
        <row r="1313">
          <cell r="A1313" t="str">
            <v>BB109</v>
          </cell>
        </row>
        <row r="1314">
          <cell r="A1314" t="str">
            <v>BB110</v>
          </cell>
        </row>
        <row r="1315">
          <cell r="A1315" t="str">
            <v>BB111</v>
          </cell>
        </row>
        <row r="1316">
          <cell r="A1316" t="str">
            <v>BB112</v>
          </cell>
        </row>
        <row r="1317">
          <cell r="A1317" t="str">
            <v>BB113</v>
          </cell>
        </row>
        <row r="1318">
          <cell r="A1318" t="str">
            <v>BB115</v>
          </cell>
        </row>
        <row r="1319">
          <cell r="A1319" t="str">
            <v>BB116</v>
          </cell>
        </row>
        <row r="1320">
          <cell r="A1320" t="str">
            <v>BB118</v>
          </cell>
        </row>
        <row r="1321">
          <cell r="A1321" t="str">
            <v>BB119</v>
          </cell>
        </row>
        <row r="1322">
          <cell r="A1322" t="str">
            <v>BB12</v>
          </cell>
        </row>
        <row r="1323">
          <cell r="A1323" t="str">
            <v>BB120</v>
          </cell>
        </row>
        <row r="1324">
          <cell r="A1324" t="str">
            <v>BB121</v>
          </cell>
        </row>
        <row r="1325">
          <cell r="A1325" t="str">
            <v>BB122</v>
          </cell>
        </row>
        <row r="1326">
          <cell r="A1326" t="str">
            <v>BB123</v>
          </cell>
        </row>
        <row r="1327">
          <cell r="A1327" t="str">
            <v>BB124</v>
          </cell>
        </row>
        <row r="1328">
          <cell r="A1328" t="str">
            <v>BB125</v>
          </cell>
        </row>
        <row r="1329">
          <cell r="A1329" t="str">
            <v>BB127</v>
          </cell>
        </row>
        <row r="1330">
          <cell r="A1330" t="str">
            <v>BB129</v>
          </cell>
        </row>
        <row r="1331">
          <cell r="A1331" t="str">
            <v>BB13</v>
          </cell>
        </row>
        <row r="1332">
          <cell r="A1332" t="str">
            <v>BB130</v>
          </cell>
        </row>
        <row r="1333">
          <cell r="A1333" t="str">
            <v>BB131</v>
          </cell>
        </row>
        <row r="1334">
          <cell r="A1334" t="str">
            <v>BB132</v>
          </cell>
        </row>
        <row r="1335">
          <cell r="A1335" t="str">
            <v>BB133</v>
          </cell>
        </row>
        <row r="1336">
          <cell r="A1336" t="str">
            <v>BB134</v>
          </cell>
        </row>
        <row r="1337">
          <cell r="A1337" t="str">
            <v>BB135</v>
          </cell>
        </row>
        <row r="1338">
          <cell r="A1338" t="str">
            <v>BB136</v>
          </cell>
        </row>
        <row r="1339">
          <cell r="A1339" t="str">
            <v>BB137</v>
          </cell>
        </row>
        <row r="1340">
          <cell r="A1340" t="str">
            <v>BB138</v>
          </cell>
        </row>
        <row r="1341">
          <cell r="A1341" t="str">
            <v>BB139</v>
          </cell>
        </row>
        <row r="1342">
          <cell r="A1342" t="str">
            <v>BB14</v>
          </cell>
        </row>
        <row r="1343">
          <cell r="A1343" t="str">
            <v>BB140</v>
          </cell>
        </row>
        <row r="1344">
          <cell r="A1344" t="str">
            <v>BB141</v>
          </cell>
        </row>
        <row r="1345">
          <cell r="A1345" t="str">
            <v>BB142</v>
          </cell>
        </row>
        <row r="1346">
          <cell r="A1346" t="str">
            <v>BB143</v>
          </cell>
        </row>
        <row r="1347">
          <cell r="A1347" t="str">
            <v>BB144</v>
          </cell>
        </row>
        <row r="1348">
          <cell r="A1348" t="str">
            <v>BB145</v>
          </cell>
        </row>
        <row r="1349">
          <cell r="A1349" t="str">
            <v>BB146</v>
          </cell>
        </row>
        <row r="1350">
          <cell r="A1350" t="str">
            <v>BB147</v>
          </cell>
        </row>
        <row r="1351">
          <cell r="A1351" t="str">
            <v>BB148</v>
          </cell>
        </row>
        <row r="1352">
          <cell r="A1352" t="str">
            <v>BB149</v>
          </cell>
        </row>
        <row r="1353">
          <cell r="A1353" t="str">
            <v>BB15</v>
          </cell>
        </row>
        <row r="1354">
          <cell r="A1354" t="str">
            <v>BB150</v>
          </cell>
        </row>
        <row r="1355">
          <cell r="A1355" t="str">
            <v>BB151</v>
          </cell>
        </row>
        <row r="1356">
          <cell r="A1356" t="str">
            <v>BB152</v>
          </cell>
        </row>
        <row r="1357">
          <cell r="A1357" t="str">
            <v>BB153</v>
          </cell>
        </row>
        <row r="1358">
          <cell r="A1358" t="str">
            <v>BB154</v>
          </cell>
        </row>
        <row r="1359">
          <cell r="A1359" t="str">
            <v>BB155</v>
          </cell>
        </row>
        <row r="1360">
          <cell r="A1360" t="str">
            <v>BB156</v>
          </cell>
        </row>
        <row r="1361">
          <cell r="A1361" t="str">
            <v>BB16</v>
          </cell>
        </row>
        <row r="1362">
          <cell r="A1362" t="str">
            <v>BB165</v>
          </cell>
        </row>
        <row r="1363">
          <cell r="A1363" t="str">
            <v>BB166</v>
          </cell>
        </row>
        <row r="1364">
          <cell r="A1364" t="str">
            <v>BB167</v>
          </cell>
        </row>
        <row r="1365">
          <cell r="A1365" t="str">
            <v>BB168</v>
          </cell>
        </row>
        <row r="1366">
          <cell r="A1366" t="str">
            <v>BB171</v>
          </cell>
        </row>
        <row r="1367">
          <cell r="A1367" t="str">
            <v>BB172</v>
          </cell>
        </row>
        <row r="1368">
          <cell r="A1368" t="str">
            <v>BB173</v>
          </cell>
        </row>
        <row r="1369">
          <cell r="A1369" t="str">
            <v>BB174</v>
          </cell>
        </row>
        <row r="1370">
          <cell r="A1370" t="str">
            <v>BB175</v>
          </cell>
        </row>
        <row r="1371">
          <cell r="A1371" t="str">
            <v>BB176</v>
          </cell>
        </row>
        <row r="1372">
          <cell r="A1372" t="str">
            <v>BB177</v>
          </cell>
        </row>
        <row r="1373">
          <cell r="A1373" t="str">
            <v>BB18</v>
          </cell>
        </row>
        <row r="1374">
          <cell r="A1374" t="str">
            <v>BB180</v>
          </cell>
        </row>
        <row r="1375">
          <cell r="A1375" t="str">
            <v>BB181</v>
          </cell>
        </row>
        <row r="1376">
          <cell r="A1376" t="str">
            <v>BB184</v>
          </cell>
        </row>
        <row r="1377">
          <cell r="A1377" t="str">
            <v>BB185</v>
          </cell>
        </row>
        <row r="1378">
          <cell r="A1378" t="str">
            <v>BB189</v>
          </cell>
        </row>
        <row r="1379">
          <cell r="A1379" t="str">
            <v>BB19</v>
          </cell>
        </row>
        <row r="1380">
          <cell r="A1380" t="str">
            <v>BB192</v>
          </cell>
        </row>
        <row r="1381">
          <cell r="A1381" t="str">
            <v>BB193</v>
          </cell>
        </row>
        <row r="1382">
          <cell r="A1382" t="str">
            <v>BB194</v>
          </cell>
        </row>
        <row r="1383">
          <cell r="A1383" t="str">
            <v>BB195</v>
          </cell>
        </row>
        <row r="1384">
          <cell r="A1384" t="str">
            <v>BB196</v>
          </cell>
        </row>
        <row r="1385">
          <cell r="A1385" t="str">
            <v>BB197</v>
          </cell>
        </row>
        <row r="1386">
          <cell r="A1386" t="str">
            <v>BB199</v>
          </cell>
        </row>
        <row r="1387">
          <cell r="A1387" t="str">
            <v>BB20</v>
          </cell>
        </row>
        <row r="1388">
          <cell r="A1388" t="str">
            <v>BB200</v>
          </cell>
        </row>
        <row r="1389">
          <cell r="A1389" t="str">
            <v>BB201</v>
          </cell>
        </row>
        <row r="1390">
          <cell r="A1390" t="str">
            <v>BB202</v>
          </cell>
        </row>
        <row r="1391">
          <cell r="A1391" t="str">
            <v>BB203</v>
          </cell>
        </row>
        <row r="1392">
          <cell r="A1392" t="str">
            <v>BB204</v>
          </cell>
        </row>
        <row r="1393">
          <cell r="A1393" t="str">
            <v>BB205</v>
          </cell>
        </row>
        <row r="1394">
          <cell r="A1394" t="str">
            <v>BB206</v>
          </cell>
        </row>
        <row r="1395">
          <cell r="A1395" t="str">
            <v>BB207</v>
          </cell>
        </row>
        <row r="1396">
          <cell r="A1396" t="str">
            <v>BB208</v>
          </cell>
        </row>
        <row r="1397">
          <cell r="A1397" t="str">
            <v>BB209</v>
          </cell>
        </row>
        <row r="1398">
          <cell r="A1398" t="str">
            <v>BB21</v>
          </cell>
        </row>
        <row r="1399">
          <cell r="A1399" t="str">
            <v>BB210</v>
          </cell>
        </row>
        <row r="1400">
          <cell r="A1400" t="str">
            <v>BB212</v>
          </cell>
        </row>
        <row r="1401">
          <cell r="A1401" t="str">
            <v>BB213</v>
          </cell>
        </row>
        <row r="1402">
          <cell r="A1402" t="str">
            <v>BB214</v>
          </cell>
        </row>
        <row r="1403">
          <cell r="A1403" t="str">
            <v>BB215</v>
          </cell>
        </row>
        <row r="1404">
          <cell r="A1404" t="str">
            <v>BB216</v>
          </cell>
        </row>
        <row r="1405">
          <cell r="A1405" t="str">
            <v>BB217</v>
          </cell>
        </row>
        <row r="1406">
          <cell r="A1406" t="str">
            <v>BB218</v>
          </cell>
        </row>
        <row r="1407">
          <cell r="A1407" t="str">
            <v>BB219</v>
          </cell>
        </row>
        <row r="1408">
          <cell r="A1408" t="str">
            <v>BB22</v>
          </cell>
        </row>
        <row r="1409">
          <cell r="A1409" t="str">
            <v>BB221</v>
          </cell>
        </row>
        <row r="1410">
          <cell r="A1410" t="str">
            <v>BB222</v>
          </cell>
        </row>
        <row r="1411">
          <cell r="A1411" t="str">
            <v>BB223</v>
          </cell>
        </row>
        <row r="1412">
          <cell r="A1412" t="str">
            <v>BB224</v>
          </cell>
        </row>
        <row r="1413">
          <cell r="A1413" t="str">
            <v>BB225</v>
          </cell>
        </row>
        <row r="1414">
          <cell r="A1414" t="str">
            <v>BB23</v>
          </cell>
        </row>
        <row r="1415">
          <cell r="A1415" t="str">
            <v>BB230</v>
          </cell>
        </row>
        <row r="1416">
          <cell r="A1416" t="str">
            <v>BB231</v>
          </cell>
        </row>
        <row r="1417">
          <cell r="A1417" t="str">
            <v>BB232</v>
          </cell>
        </row>
        <row r="1418">
          <cell r="A1418" t="str">
            <v>BB235</v>
          </cell>
        </row>
        <row r="1419">
          <cell r="A1419" t="str">
            <v>BB236</v>
          </cell>
        </row>
        <row r="1420">
          <cell r="A1420" t="str">
            <v>BB237</v>
          </cell>
        </row>
        <row r="1421">
          <cell r="A1421" t="str">
            <v>BB238</v>
          </cell>
        </row>
        <row r="1422">
          <cell r="A1422" t="str">
            <v>BB239</v>
          </cell>
        </row>
        <row r="1423">
          <cell r="A1423" t="str">
            <v>BB24</v>
          </cell>
        </row>
        <row r="1424">
          <cell r="A1424" t="str">
            <v>BB240</v>
          </cell>
        </row>
        <row r="1425">
          <cell r="A1425" t="str">
            <v>BB241</v>
          </cell>
        </row>
        <row r="1426">
          <cell r="A1426" t="str">
            <v>BB242</v>
          </cell>
        </row>
        <row r="1427">
          <cell r="A1427" t="str">
            <v>BB243</v>
          </cell>
        </row>
        <row r="1428">
          <cell r="A1428" t="str">
            <v>BB246</v>
          </cell>
        </row>
        <row r="1429">
          <cell r="A1429" t="str">
            <v>BB247</v>
          </cell>
        </row>
        <row r="1430">
          <cell r="A1430" t="str">
            <v>BB248</v>
          </cell>
        </row>
        <row r="1431">
          <cell r="A1431" t="str">
            <v>BB249</v>
          </cell>
        </row>
        <row r="1432">
          <cell r="A1432" t="str">
            <v>BB25</v>
          </cell>
        </row>
        <row r="1433">
          <cell r="A1433" t="str">
            <v>BB250</v>
          </cell>
        </row>
        <row r="1434">
          <cell r="A1434" t="str">
            <v>BB251</v>
          </cell>
        </row>
        <row r="1435">
          <cell r="A1435" t="str">
            <v>BB252</v>
          </cell>
        </row>
        <row r="1436">
          <cell r="A1436" t="str">
            <v>BB253</v>
          </cell>
        </row>
        <row r="1437">
          <cell r="A1437" t="str">
            <v>BB254</v>
          </cell>
        </row>
        <row r="1438">
          <cell r="A1438" t="str">
            <v>BB255</v>
          </cell>
        </row>
        <row r="1439">
          <cell r="A1439" t="str">
            <v>BB257</v>
          </cell>
        </row>
        <row r="1440">
          <cell r="A1440" t="str">
            <v>BB258</v>
          </cell>
        </row>
        <row r="1441">
          <cell r="A1441" t="str">
            <v>BB259</v>
          </cell>
        </row>
        <row r="1442">
          <cell r="A1442" t="str">
            <v>BB26</v>
          </cell>
        </row>
        <row r="1443">
          <cell r="A1443" t="str">
            <v>BB260</v>
          </cell>
        </row>
        <row r="1444">
          <cell r="A1444" t="str">
            <v>BB262</v>
          </cell>
        </row>
        <row r="1445">
          <cell r="A1445" t="str">
            <v>BB266</v>
          </cell>
        </row>
        <row r="1446">
          <cell r="A1446" t="str">
            <v>BB267</v>
          </cell>
        </row>
        <row r="1447">
          <cell r="A1447" t="str">
            <v>BB269</v>
          </cell>
        </row>
        <row r="1448">
          <cell r="A1448" t="str">
            <v>BB27</v>
          </cell>
        </row>
        <row r="1449">
          <cell r="A1449" t="str">
            <v>BB270</v>
          </cell>
        </row>
        <row r="1450">
          <cell r="A1450" t="str">
            <v>BB271</v>
          </cell>
        </row>
        <row r="1451">
          <cell r="A1451" t="str">
            <v>BB272</v>
          </cell>
        </row>
        <row r="1452">
          <cell r="A1452" t="str">
            <v>BB273</v>
          </cell>
        </row>
        <row r="1453">
          <cell r="A1453" t="str">
            <v>BB274</v>
          </cell>
        </row>
        <row r="1454">
          <cell r="A1454" t="str">
            <v>BB275</v>
          </cell>
        </row>
        <row r="1455">
          <cell r="A1455" t="str">
            <v>BB276</v>
          </cell>
        </row>
        <row r="1456">
          <cell r="A1456" t="str">
            <v>BB277</v>
          </cell>
        </row>
        <row r="1457">
          <cell r="A1457" t="str">
            <v>BB278</v>
          </cell>
        </row>
        <row r="1458">
          <cell r="A1458" t="str">
            <v>BB279</v>
          </cell>
        </row>
        <row r="1459">
          <cell r="A1459" t="str">
            <v>BB28</v>
          </cell>
        </row>
        <row r="1460">
          <cell r="A1460" t="str">
            <v>BB280</v>
          </cell>
        </row>
        <row r="1461">
          <cell r="A1461" t="str">
            <v>BB281</v>
          </cell>
        </row>
        <row r="1462">
          <cell r="A1462" t="str">
            <v>BB282</v>
          </cell>
        </row>
        <row r="1463">
          <cell r="A1463" t="str">
            <v>BB283</v>
          </cell>
        </row>
        <row r="1464">
          <cell r="A1464" t="str">
            <v>BB284</v>
          </cell>
        </row>
        <row r="1465">
          <cell r="A1465" t="str">
            <v>BB285</v>
          </cell>
        </row>
        <row r="1466">
          <cell r="A1466" t="str">
            <v>BB286</v>
          </cell>
        </row>
        <row r="1467">
          <cell r="A1467" t="str">
            <v>BB287</v>
          </cell>
        </row>
        <row r="1468">
          <cell r="A1468" t="str">
            <v>BB288</v>
          </cell>
        </row>
        <row r="1469">
          <cell r="A1469" t="str">
            <v>BB289</v>
          </cell>
        </row>
        <row r="1470">
          <cell r="A1470" t="str">
            <v>BB290</v>
          </cell>
        </row>
        <row r="1471">
          <cell r="A1471" t="str">
            <v>BB291</v>
          </cell>
        </row>
        <row r="1472">
          <cell r="A1472" t="str">
            <v>BB292</v>
          </cell>
        </row>
        <row r="1473">
          <cell r="A1473" t="str">
            <v>BB295</v>
          </cell>
        </row>
        <row r="1474">
          <cell r="A1474" t="str">
            <v>BB299</v>
          </cell>
        </row>
        <row r="1475">
          <cell r="A1475" t="str">
            <v>BB30</v>
          </cell>
        </row>
        <row r="1476">
          <cell r="A1476" t="str">
            <v>BB300</v>
          </cell>
        </row>
        <row r="1477">
          <cell r="A1477" t="str">
            <v>BB301</v>
          </cell>
        </row>
        <row r="1478">
          <cell r="A1478" t="str">
            <v>BB303</v>
          </cell>
        </row>
        <row r="1479">
          <cell r="A1479" t="str">
            <v>BB304</v>
          </cell>
        </row>
        <row r="1480">
          <cell r="A1480" t="str">
            <v>BB305</v>
          </cell>
        </row>
        <row r="1481">
          <cell r="A1481" t="str">
            <v>BB306</v>
          </cell>
        </row>
        <row r="1482">
          <cell r="A1482" t="str">
            <v>BB307</v>
          </cell>
        </row>
        <row r="1483">
          <cell r="A1483" t="str">
            <v>BB309</v>
          </cell>
        </row>
        <row r="1484">
          <cell r="A1484" t="str">
            <v>BB310</v>
          </cell>
        </row>
        <row r="1485">
          <cell r="A1485" t="str">
            <v>BB311</v>
          </cell>
        </row>
        <row r="1486">
          <cell r="A1486" t="str">
            <v>BB314</v>
          </cell>
        </row>
        <row r="1487">
          <cell r="A1487" t="str">
            <v>BB316</v>
          </cell>
        </row>
        <row r="1488">
          <cell r="A1488" t="str">
            <v>BB317</v>
          </cell>
        </row>
        <row r="1489">
          <cell r="A1489" t="str">
            <v>BB318</v>
          </cell>
        </row>
        <row r="1490">
          <cell r="A1490" t="str">
            <v>BB319</v>
          </cell>
        </row>
        <row r="1491">
          <cell r="A1491" t="str">
            <v>BB320</v>
          </cell>
        </row>
        <row r="1492">
          <cell r="A1492" t="str">
            <v>BB322</v>
          </cell>
        </row>
        <row r="1493">
          <cell r="A1493" t="str">
            <v>BB324</v>
          </cell>
        </row>
        <row r="1494">
          <cell r="A1494" t="str">
            <v>BB325</v>
          </cell>
        </row>
        <row r="1495">
          <cell r="A1495" t="str">
            <v>BB326</v>
          </cell>
        </row>
        <row r="1496">
          <cell r="A1496" t="str">
            <v>BB327</v>
          </cell>
        </row>
        <row r="1497">
          <cell r="A1497" t="str">
            <v>BB33</v>
          </cell>
        </row>
        <row r="1498">
          <cell r="A1498" t="str">
            <v>BB330</v>
          </cell>
        </row>
        <row r="1499">
          <cell r="A1499" t="str">
            <v>BB331</v>
          </cell>
        </row>
        <row r="1500">
          <cell r="A1500" t="str">
            <v>BB332</v>
          </cell>
        </row>
        <row r="1501">
          <cell r="A1501" t="str">
            <v>BB333</v>
          </cell>
        </row>
        <row r="1502">
          <cell r="A1502" t="str">
            <v>BB335</v>
          </cell>
        </row>
        <row r="1503">
          <cell r="A1503" t="str">
            <v>BB336</v>
          </cell>
        </row>
        <row r="1504">
          <cell r="A1504" t="str">
            <v>BB338</v>
          </cell>
        </row>
        <row r="1505">
          <cell r="A1505" t="str">
            <v>BB34</v>
          </cell>
        </row>
        <row r="1506">
          <cell r="A1506" t="str">
            <v>BB342</v>
          </cell>
        </row>
        <row r="1507">
          <cell r="A1507" t="str">
            <v>BB343</v>
          </cell>
        </row>
        <row r="1508">
          <cell r="A1508" t="str">
            <v>BB346</v>
          </cell>
        </row>
        <row r="1509">
          <cell r="A1509" t="str">
            <v>BB347</v>
          </cell>
        </row>
        <row r="1510">
          <cell r="A1510" t="str">
            <v>BB348</v>
          </cell>
        </row>
        <row r="1511">
          <cell r="A1511" t="str">
            <v>BB349</v>
          </cell>
        </row>
        <row r="1512">
          <cell r="A1512" t="str">
            <v>BB35</v>
          </cell>
        </row>
        <row r="1513">
          <cell r="A1513" t="str">
            <v>BB350</v>
          </cell>
        </row>
        <row r="1514">
          <cell r="A1514" t="str">
            <v>BB351</v>
          </cell>
        </row>
        <row r="1515">
          <cell r="A1515" t="str">
            <v>BB352</v>
          </cell>
        </row>
        <row r="1516">
          <cell r="A1516" t="str">
            <v>BB356</v>
          </cell>
        </row>
        <row r="1517">
          <cell r="A1517" t="str">
            <v>BB357</v>
          </cell>
        </row>
        <row r="1518">
          <cell r="A1518" t="str">
            <v>BB36</v>
          </cell>
        </row>
        <row r="1519">
          <cell r="A1519" t="str">
            <v>BB362</v>
          </cell>
        </row>
        <row r="1520">
          <cell r="A1520" t="str">
            <v>BB363</v>
          </cell>
        </row>
        <row r="1521">
          <cell r="A1521" t="str">
            <v>BB369</v>
          </cell>
        </row>
        <row r="1522">
          <cell r="A1522" t="str">
            <v>BB37</v>
          </cell>
        </row>
        <row r="1523">
          <cell r="A1523" t="str">
            <v>BB370</v>
          </cell>
        </row>
        <row r="1524">
          <cell r="A1524" t="str">
            <v>BB371</v>
          </cell>
        </row>
        <row r="1525">
          <cell r="A1525" t="str">
            <v>BB377</v>
          </cell>
        </row>
        <row r="1526">
          <cell r="A1526" t="str">
            <v>BB38</v>
          </cell>
        </row>
        <row r="1527">
          <cell r="A1527" t="str">
            <v>BB387</v>
          </cell>
        </row>
        <row r="1528">
          <cell r="A1528" t="str">
            <v>BB388</v>
          </cell>
        </row>
        <row r="1529">
          <cell r="A1529" t="str">
            <v>BB389</v>
          </cell>
        </row>
        <row r="1530">
          <cell r="A1530" t="str">
            <v>BB39</v>
          </cell>
        </row>
        <row r="1531">
          <cell r="A1531" t="str">
            <v>BB391</v>
          </cell>
        </row>
        <row r="1532">
          <cell r="A1532" t="str">
            <v>BB392</v>
          </cell>
        </row>
        <row r="1533">
          <cell r="A1533" t="str">
            <v>BB397</v>
          </cell>
        </row>
        <row r="1534">
          <cell r="A1534" t="str">
            <v>BB398</v>
          </cell>
        </row>
        <row r="1535">
          <cell r="A1535" t="str">
            <v>BB399</v>
          </cell>
        </row>
        <row r="1536">
          <cell r="A1536" t="str">
            <v>BB40</v>
          </cell>
        </row>
        <row r="1537">
          <cell r="A1537" t="str">
            <v>BB400</v>
          </cell>
        </row>
        <row r="1538">
          <cell r="A1538" t="str">
            <v>BB408</v>
          </cell>
        </row>
        <row r="1539">
          <cell r="A1539" t="str">
            <v>BB409</v>
          </cell>
        </row>
        <row r="1540">
          <cell r="A1540" t="str">
            <v>BB41</v>
          </cell>
        </row>
        <row r="1541">
          <cell r="A1541" t="str">
            <v>BB410</v>
          </cell>
        </row>
        <row r="1542">
          <cell r="A1542" t="str">
            <v>BB411</v>
          </cell>
        </row>
        <row r="1543">
          <cell r="A1543" t="str">
            <v>BB412</v>
          </cell>
        </row>
        <row r="1544">
          <cell r="A1544" t="str">
            <v>BB413</v>
          </cell>
        </row>
        <row r="1545">
          <cell r="A1545" t="str">
            <v>BB414</v>
          </cell>
        </row>
        <row r="1546">
          <cell r="A1546" t="str">
            <v>BB415</v>
          </cell>
        </row>
        <row r="1547">
          <cell r="A1547" t="str">
            <v>BB416</v>
          </cell>
        </row>
        <row r="1548">
          <cell r="A1548" t="str">
            <v>BB417</v>
          </cell>
        </row>
        <row r="1549">
          <cell r="A1549" t="str">
            <v>BB418</v>
          </cell>
        </row>
        <row r="1550">
          <cell r="A1550" t="str">
            <v>BB419</v>
          </cell>
        </row>
        <row r="1551">
          <cell r="A1551" t="str">
            <v>BB42</v>
          </cell>
        </row>
        <row r="1552">
          <cell r="A1552" t="str">
            <v>BB420</v>
          </cell>
        </row>
        <row r="1553">
          <cell r="A1553" t="str">
            <v>BB421</v>
          </cell>
        </row>
        <row r="1554">
          <cell r="A1554" t="str">
            <v>BB422</v>
          </cell>
        </row>
        <row r="1555">
          <cell r="A1555" t="str">
            <v>BB423</v>
          </cell>
        </row>
        <row r="1556">
          <cell r="A1556" t="str">
            <v>BB424</v>
          </cell>
        </row>
        <row r="1557">
          <cell r="A1557" t="str">
            <v>BB425</v>
          </cell>
        </row>
        <row r="1558">
          <cell r="A1558" t="str">
            <v>BB426</v>
          </cell>
        </row>
        <row r="1559">
          <cell r="A1559" t="str">
            <v>BB427</v>
          </cell>
        </row>
        <row r="1560">
          <cell r="A1560" t="str">
            <v>BB428</v>
          </cell>
        </row>
        <row r="1561">
          <cell r="A1561" t="str">
            <v>BB433</v>
          </cell>
        </row>
        <row r="1562">
          <cell r="A1562" t="str">
            <v>BB434</v>
          </cell>
        </row>
        <row r="1563">
          <cell r="A1563" t="str">
            <v>BB435</v>
          </cell>
        </row>
        <row r="1564">
          <cell r="A1564" t="str">
            <v>BB436</v>
          </cell>
        </row>
        <row r="1565">
          <cell r="A1565" t="str">
            <v>BB437</v>
          </cell>
        </row>
        <row r="1566">
          <cell r="A1566" t="str">
            <v>BB438</v>
          </cell>
        </row>
        <row r="1567">
          <cell r="A1567" t="str">
            <v>BB439</v>
          </cell>
        </row>
        <row r="1568">
          <cell r="A1568" t="str">
            <v>BB44</v>
          </cell>
        </row>
        <row r="1569">
          <cell r="A1569" t="str">
            <v>BB440</v>
          </cell>
        </row>
        <row r="1570">
          <cell r="A1570" t="str">
            <v>BB441</v>
          </cell>
        </row>
        <row r="1571">
          <cell r="A1571" t="str">
            <v>BB442</v>
          </cell>
        </row>
        <row r="1572">
          <cell r="A1572" t="str">
            <v>BB444</v>
          </cell>
        </row>
        <row r="1573">
          <cell r="A1573" t="str">
            <v>BB445</v>
          </cell>
        </row>
        <row r="1574">
          <cell r="A1574" t="str">
            <v>BB446</v>
          </cell>
        </row>
        <row r="1575">
          <cell r="A1575" t="str">
            <v>BB447</v>
          </cell>
        </row>
        <row r="1576">
          <cell r="A1576" t="str">
            <v>BB448</v>
          </cell>
        </row>
        <row r="1577">
          <cell r="A1577" t="str">
            <v>BB449</v>
          </cell>
        </row>
        <row r="1578">
          <cell r="A1578" t="str">
            <v>BB45</v>
          </cell>
        </row>
        <row r="1579">
          <cell r="A1579" t="str">
            <v>BB450</v>
          </cell>
        </row>
        <row r="1580">
          <cell r="A1580" t="str">
            <v>BB451</v>
          </cell>
        </row>
        <row r="1581">
          <cell r="A1581" t="str">
            <v>BB454</v>
          </cell>
        </row>
        <row r="1582">
          <cell r="A1582" t="str">
            <v>BB456</v>
          </cell>
        </row>
        <row r="1583">
          <cell r="A1583" t="str">
            <v>BB457</v>
          </cell>
        </row>
        <row r="1584">
          <cell r="A1584" t="str">
            <v>BB458</v>
          </cell>
        </row>
        <row r="1585">
          <cell r="A1585" t="str">
            <v>BB46</v>
          </cell>
        </row>
        <row r="1586">
          <cell r="A1586" t="str">
            <v>BB460</v>
          </cell>
        </row>
        <row r="1587">
          <cell r="A1587" t="str">
            <v>BB463</v>
          </cell>
        </row>
        <row r="1588">
          <cell r="A1588" t="str">
            <v>BB464</v>
          </cell>
        </row>
        <row r="1589">
          <cell r="A1589" t="str">
            <v>BB466</v>
          </cell>
        </row>
        <row r="1590">
          <cell r="A1590" t="str">
            <v>BB467</v>
          </cell>
        </row>
        <row r="1591">
          <cell r="A1591" t="str">
            <v>BB469</v>
          </cell>
        </row>
        <row r="1592">
          <cell r="A1592" t="str">
            <v>BB470</v>
          </cell>
        </row>
        <row r="1593">
          <cell r="A1593" t="str">
            <v>BB471</v>
          </cell>
        </row>
        <row r="1594">
          <cell r="A1594" t="str">
            <v>BB472</v>
          </cell>
        </row>
        <row r="1595">
          <cell r="A1595" t="str">
            <v>BB473</v>
          </cell>
        </row>
        <row r="1596">
          <cell r="A1596" t="str">
            <v>BB474</v>
          </cell>
        </row>
        <row r="1597">
          <cell r="A1597" t="str">
            <v>BB475</v>
          </cell>
        </row>
        <row r="1598">
          <cell r="A1598" t="str">
            <v>BB476</v>
          </cell>
        </row>
        <row r="1599">
          <cell r="A1599" t="str">
            <v>BB477</v>
          </cell>
        </row>
        <row r="1600">
          <cell r="A1600" t="str">
            <v>BB478</v>
          </cell>
        </row>
        <row r="1601">
          <cell r="A1601" t="str">
            <v>BB479</v>
          </cell>
        </row>
        <row r="1602">
          <cell r="A1602" t="str">
            <v>BB481</v>
          </cell>
        </row>
        <row r="1603">
          <cell r="A1603" t="str">
            <v>BB482</v>
          </cell>
        </row>
        <row r="1604">
          <cell r="A1604" t="str">
            <v>BB483</v>
          </cell>
        </row>
        <row r="1605">
          <cell r="A1605" t="str">
            <v>BB484</v>
          </cell>
        </row>
        <row r="1606">
          <cell r="A1606" t="str">
            <v>BB49</v>
          </cell>
        </row>
        <row r="1607">
          <cell r="A1607" t="str">
            <v>BB495</v>
          </cell>
        </row>
        <row r="1608">
          <cell r="A1608" t="str">
            <v>BB496</v>
          </cell>
        </row>
        <row r="1609">
          <cell r="A1609" t="str">
            <v>BB497</v>
          </cell>
        </row>
        <row r="1610">
          <cell r="A1610" t="str">
            <v>BB498</v>
          </cell>
        </row>
        <row r="1611">
          <cell r="A1611" t="str">
            <v>BB499</v>
          </cell>
        </row>
        <row r="1612">
          <cell r="A1612" t="str">
            <v>BB50</v>
          </cell>
        </row>
        <row r="1613">
          <cell r="A1613" t="str">
            <v>BB500</v>
          </cell>
        </row>
        <row r="1614">
          <cell r="A1614" t="str">
            <v>BB501</v>
          </cell>
        </row>
        <row r="1615">
          <cell r="A1615" t="str">
            <v>BB502</v>
          </cell>
        </row>
        <row r="1616">
          <cell r="A1616" t="str">
            <v>BB503</v>
          </cell>
        </row>
        <row r="1617">
          <cell r="A1617" t="str">
            <v>BB504</v>
          </cell>
        </row>
        <row r="1618">
          <cell r="A1618" t="str">
            <v>BB505</v>
          </cell>
        </row>
        <row r="1619">
          <cell r="A1619" t="str">
            <v>BB506</v>
          </cell>
        </row>
        <row r="1620">
          <cell r="A1620" t="str">
            <v>BB507</v>
          </cell>
        </row>
        <row r="1621">
          <cell r="A1621" t="str">
            <v>BB508</v>
          </cell>
        </row>
        <row r="1622">
          <cell r="A1622" t="str">
            <v>BB509</v>
          </cell>
        </row>
        <row r="1623">
          <cell r="A1623" t="str">
            <v>BB510</v>
          </cell>
        </row>
        <row r="1624">
          <cell r="A1624" t="str">
            <v>BB511</v>
          </cell>
        </row>
        <row r="1625">
          <cell r="A1625" t="str">
            <v>BB512</v>
          </cell>
        </row>
        <row r="1626">
          <cell r="A1626" t="str">
            <v>BB513</v>
          </cell>
        </row>
        <row r="1627">
          <cell r="A1627" t="str">
            <v>BB514</v>
          </cell>
        </row>
        <row r="1628">
          <cell r="A1628" t="str">
            <v>BB515</v>
          </cell>
        </row>
        <row r="1629">
          <cell r="A1629" t="str">
            <v>BB516</v>
          </cell>
        </row>
        <row r="1630">
          <cell r="A1630" t="str">
            <v>BB517</v>
          </cell>
        </row>
        <row r="1631">
          <cell r="A1631" t="str">
            <v>BB519</v>
          </cell>
        </row>
        <row r="1632">
          <cell r="A1632" t="str">
            <v>BB520</v>
          </cell>
        </row>
        <row r="1633">
          <cell r="A1633" t="str">
            <v>BB521</v>
          </cell>
        </row>
        <row r="1634">
          <cell r="A1634" t="str">
            <v>BB522</v>
          </cell>
        </row>
        <row r="1635">
          <cell r="A1635" t="str">
            <v>BB524</v>
          </cell>
        </row>
        <row r="1636">
          <cell r="A1636" t="str">
            <v>BB525</v>
          </cell>
        </row>
        <row r="1637">
          <cell r="A1637" t="str">
            <v>BB526</v>
          </cell>
        </row>
        <row r="1638">
          <cell r="A1638" t="str">
            <v>BB527</v>
          </cell>
        </row>
        <row r="1639">
          <cell r="A1639" t="str">
            <v>BB528</v>
          </cell>
        </row>
        <row r="1640">
          <cell r="A1640" t="str">
            <v>BB529</v>
          </cell>
        </row>
        <row r="1641">
          <cell r="A1641" t="str">
            <v>BB53</v>
          </cell>
        </row>
        <row r="1642">
          <cell r="A1642" t="str">
            <v>BB530</v>
          </cell>
        </row>
        <row r="1643">
          <cell r="A1643" t="str">
            <v>BB531</v>
          </cell>
        </row>
        <row r="1644">
          <cell r="A1644" t="str">
            <v>BB532</v>
          </cell>
        </row>
        <row r="1645">
          <cell r="A1645" t="str">
            <v>BB534</v>
          </cell>
        </row>
        <row r="1646">
          <cell r="A1646" t="str">
            <v>BB535</v>
          </cell>
        </row>
        <row r="1647">
          <cell r="A1647" t="str">
            <v>BB536</v>
          </cell>
        </row>
        <row r="1648">
          <cell r="A1648" t="str">
            <v>BB538</v>
          </cell>
        </row>
        <row r="1649">
          <cell r="A1649" t="str">
            <v>BB539</v>
          </cell>
        </row>
        <row r="1650">
          <cell r="A1650" t="str">
            <v>BB54</v>
          </cell>
        </row>
        <row r="1651">
          <cell r="A1651" t="str">
            <v>BB545</v>
          </cell>
        </row>
        <row r="1652">
          <cell r="A1652" t="str">
            <v>BB55</v>
          </cell>
        </row>
        <row r="1653">
          <cell r="A1653" t="str">
            <v>BB555</v>
          </cell>
        </row>
        <row r="1654">
          <cell r="A1654" t="str">
            <v>BB557</v>
          </cell>
        </row>
        <row r="1655">
          <cell r="A1655" t="str">
            <v>BB558</v>
          </cell>
        </row>
        <row r="1656">
          <cell r="A1656" t="str">
            <v>BB559</v>
          </cell>
        </row>
        <row r="1657">
          <cell r="A1657" t="str">
            <v>BB56</v>
          </cell>
        </row>
        <row r="1658">
          <cell r="A1658" t="str">
            <v>BB560</v>
          </cell>
        </row>
        <row r="1659">
          <cell r="A1659" t="str">
            <v>BB561</v>
          </cell>
        </row>
        <row r="1660">
          <cell r="A1660" t="str">
            <v>BB562</v>
          </cell>
        </row>
        <row r="1661">
          <cell r="A1661" t="str">
            <v>BB563</v>
          </cell>
        </row>
        <row r="1662">
          <cell r="A1662" t="str">
            <v>BB564</v>
          </cell>
        </row>
        <row r="1663">
          <cell r="A1663" t="str">
            <v>BB565</v>
          </cell>
        </row>
        <row r="1664">
          <cell r="A1664" t="str">
            <v>BB566</v>
          </cell>
        </row>
        <row r="1665">
          <cell r="A1665" t="str">
            <v>BB569</v>
          </cell>
        </row>
        <row r="1666">
          <cell r="A1666" t="str">
            <v>BB57</v>
          </cell>
        </row>
        <row r="1667">
          <cell r="A1667" t="str">
            <v>BB572</v>
          </cell>
        </row>
        <row r="1668">
          <cell r="A1668" t="str">
            <v>BB573</v>
          </cell>
        </row>
        <row r="1669">
          <cell r="A1669" t="str">
            <v>BB574</v>
          </cell>
        </row>
        <row r="1670">
          <cell r="A1670" t="str">
            <v>BB575</v>
          </cell>
        </row>
        <row r="1671">
          <cell r="A1671" t="str">
            <v>BB576</v>
          </cell>
        </row>
        <row r="1672">
          <cell r="A1672" t="str">
            <v>BB577</v>
          </cell>
        </row>
        <row r="1673">
          <cell r="A1673" t="str">
            <v>BB578</v>
          </cell>
        </row>
        <row r="1674">
          <cell r="A1674" t="str">
            <v>BB579</v>
          </cell>
        </row>
        <row r="1675">
          <cell r="A1675" t="str">
            <v>BB58</v>
          </cell>
        </row>
        <row r="1676">
          <cell r="A1676" t="str">
            <v>BB585</v>
          </cell>
        </row>
        <row r="1677">
          <cell r="A1677" t="str">
            <v>BB59</v>
          </cell>
        </row>
        <row r="1678">
          <cell r="A1678" t="str">
            <v>BB593</v>
          </cell>
        </row>
        <row r="1679">
          <cell r="A1679" t="str">
            <v>BB594</v>
          </cell>
        </row>
        <row r="1680">
          <cell r="A1680" t="str">
            <v>BB595</v>
          </cell>
        </row>
        <row r="1681">
          <cell r="A1681" t="str">
            <v>BB60</v>
          </cell>
        </row>
        <row r="1682">
          <cell r="A1682" t="str">
            <v>BB602</v>
          </cell>
        </row>
        <row r="1683">
          <cell r="A1683" t="str">
            <v>BB604</v>
          </cell>
        </row>
        <row r="1684">
          <cell r="A1684" t="str">
            <v>BB61</v>
          </cell>
        </row>
        <row r="1685">
          <cell r="A1685" t="str">
            <v>BB612</v>
          </cell>
        </row>
        <row r="1686">
          <cell r="A1686" t="str">
            <v>BB617</v>
          </cell>
        </row>
        <row r="1687">
          <cell r="A1687" t="str">
            <v>BB618</v>
          </cell>
        </row>
        <row r="1688">
          <cell r="A1688" t="str">
            <v>BB619</v>
          </cell>
        </row>
        <row r="1689">
          <cell r="A1689" t="str">
            <v>BB620</v>
          </cell>
        </row>
        <row r="1690">
          <cell r="A1690" t="str">
            <v>BB621</v>
          </cell>
        </row>
        <row r="1691">
          <cell r="A1691" t="str">
            <v>BB622</v>
          </cell>
        </row>
        <row r="1692">
          <cell r="A1692" t="str">
            <v>BB623</v>
          </cell>
        </row>
        <row r="1693">
          <cell r="A1693" t="str">
            <v>BB624</v>
          </cell>
        </row>
        <row r="1694">
          <cell r="A1694" t="str">
            <v>BB625</v>
          </cell>
        </row>
        <row r="1695">
          <cell r="A1695" t="str">
            <v>BB628</v>
          </cell>
        </row>
        <row r="1696">
          <cell r="A1696" t="str">
            <v>BB63</v>
          </cell>
        </row>
        <row r="1697">
          <cell r="A1697" t="str">
            <v>BB631</v>
          </cell>
        </row>
        <row r="1698">
          <cell r="A1698" t="str">
            <v>BB632</v>
          </cell>
        </row>
        <row r="1699">
          <cell r="A1699" t="str">
            <v>BB633</v>
          </cell>
        </row>
        <row r="1700">
          <cell r="A1700" t="str">
            <v>BB634</v>
          </cell>
        </row>
        <row r="1701">
          <cell r="A1701" t="str">
            <v>BB636</v>
          </cell>
        </row>
        <row r="1702">
          <cell r="A1702" t="str">
            <v>BB637</v>
          </cell>
        </row>
        <row r="1703">
          <cell r="A1703" t="str">
            <v>BB638</v>
          </cell>
        </row>
        <row r="1704">
          <cell r="A1704" t="str">
            <v>BB639</v>
          </cell>
        </row>
        <row r="1705">
          <cell r="A1705" t="str">
            <v>BB642</v>
          </cell>
        </row>
        <row r="1706">
          <cell r="A1706" t="str">
            <v>BB643</v>
          </cell>
        </row>
        <row r="1707">
          <cell r="A1707" t="str">
            <v>BB644</v>
          </cell>
        </row>
        <row r="1708">
          <cell r="A1708" t="str">
            <v>BB645</v>
          </cell>
        </row>
        <row r="1709">
          <cell r="A1709" t="str">
            <v>BB646</v>
          </cell>
        </row>
        <row r="1710">
          <cell r="A1710" t="str">
            <v>BB648</v>
          </cell>
        </row>
        <row r="1711">
          <cell r="A1711" t="str">
            <v>BB649</v>
          </cell>
        </row>
        <row r="1712">
          <cell r="A1712" t="str">
            <v>BB65</v>
          </cell>
        </row>
        <row r="1713">
          <cell r="A1713" t="str">
            <v>BB66</v>
          </cell>
        </row>
        <row r="1714">
          <cell r="A1714" t="str">
            <v>BB668</v>
          </cell>
        </row>
        <row r="1715">
          <cell r="A1715" t="str">
            <v>BB67</v>
          </cell>
        </row>
        <row r="1716">
          <cell r="A1716" t="str">
            <v>BB68</v>
          </cell>
        </row>
        <row r="1717">
          <cell r="A1717" t="str">
            <v>BB69</v>
          </cell>
        </row>
        <row r="1718">
          <cell r="A1718" t="str">
            <v>BB702</v>
          </cell>
        </row>
        <row r="1719">
          <cell r="A1719" t="str">
            <v>BB71</v>
          </cell>
        </row>
        <row r="1720">
          <cell r="A1720" t="str">
            <v>BB72</v>
          </cell>
        </row>
        <row r="1721">
          <cell r="A1721" t="str">
            <v>BB73</v>
          </cell>
        </row>
        <row r="1722">
          <cell r="A1722" t="str">
            <v>BB742</v>
          </cell>
        </row>
        <row r="1723">
          <cell r="A1723" t="str">
            <v>BB743</v>
          </cell>
        </row>
        <row r="1724">
          <cell r="A1724" t="str">
            <v>BB748</v>
          </cell>
        </row>
        <row r="1725">
          <cell r="A1725" t="str">
            <v>BB749</v>
          </cell>
        </row>
        <row r="1726">
          <cell r="A1726" t="str">
            <v>BB755</v>
          </cell>
        </row>
        <row r="1727">
          <cell r="A1727" t="str">
            <v>BB756</v>
          </cell>
        </row>
        <row r="1728">
          <cell r="A1728" t="str">
            <v>BB757</v>
          </cell>
        </row>
        <row r="1729">
          <cell r="A1729" t="str">
            <v>BB76</v>
          </cell>
        </row>
        <row r="1730">
          <cell r="A1730" t="str">
            <v>BB763</v>
          </cell>
        </row>
        <row r="1731">
          <cell r="A1731" t="str">
            <v>BB769</v>
          </cell>
        </row>
        <row r="1732">
          <cell r="A1732" t="str">
            <v>BB77</v>
          </cell>
        </row>
        <row r="1733">
          <cell r="A1733" t="str">
            <v>BB771</v>
          </cell>
        </row>
        <row r="1734">
          <cell r="A1734" t="str">
            <v>BB772</v>
          </cell>
        </row>
        <row r="1735">
          <cell r="A1735" t="str">
            <v>BB78</v>
          </cell>
        </row>
        <row r="1736">
          <cell r="A1736" t="str">
            <v>BB79</v>
          </cell>
        </row>
        <row r="1737">
          <cell r="A1737" t="str">
            <v>BB80</v>
          </cell>
        </row>
        <row r="1738">
          <cell r="A1738" t="str">
            <v>BB805</v>
          </cell>
        </row>
        <row r="1739">
          <cell r="A1739" t="str">
            <v>BB81</v>
          </cell>
        </row>
        <row r="1740">
          <cell r="A1740" t="str">
            <v>BB82</v>
          </cell>
        </row>
        <row r="1741">
          <cell r="A1741" t="str">
            <v>BB828</v>
          </cell>
        </row>
        <row r="1742">
          <cell r="A1742" t="str">
            <v>BB829</v>
          </cell>
        </row>
        <row r="1743">
          <cell r="A1743" t="str">
            <v>BB83</v>
          </cell>
        </row>
        <row r="1744">
          <cell r="A1744" t="str">
            <v>BB830</v>
          </cell>
        </row>
        <row r="1745">
          <cell r="A1745" t="str">
            <v>BB834</v>
          </cell>
        </row>
        <row r="1746">
          <cell r="A1746" t="str">
            <v>BB835</v>
          </cell>
        </row>
        <row r="1747">
          <cell r="A1747" t="str">
            <v>BB836</v>
          </cell>
        </row>
        <row r="1748">
          <cell r="A1748" t="str">
            <v>BB837</v>
          </cell>
        </row>
        <row r="1749">
          <cell r="A1749" t="str">
            <v>BB838</v>
          </cell>
        </row>
        <row r="1750">
          <cell r="A1750" t="str">
            <v>BB839</v>
          </cell>
        </row>
        <row r="1751">
          <cell r="A1751" t="str">
            <v>BB84</v>
          </cell>
        </row>
        <row r="1752">
          <cell r="A1752" t="str">
            <v>BB840</v>
          </cell>
        </row>
        <row r="1753">
          <cell r="A1753" t="str">
            <v>BB841</v>
          </cell>
        </row>
        <row r="1754">
          <cell r="A1754" t="str">
            <v>BB842</v>
          </cell>
        </row>
        <row r="1755">
          <cell r="A1755" t="str">
            <v>BB843</v>
          </cell>
        </row>
        <row r="1756">
          <cell r="A1756" t="str">
            <v>BB844</v>
          </cell>
        </row>
        <row r="1757">
          <cell r="A1757" t="str">
            <v>BB845</v>
          </cell>
        </row>
        <row r="1758">
          <cell r="A1758" t="str">
            <v>BB846</v>
          </cell>
        </row>
        <row r="1759">
          <cell r="A1759" t="str">
            <v>BB85</v>
          </cell>
        </row>
        <row r="1760">
          <cell r="A1760" t="str">
            <v>BB86</v>
          </cell>
        </row>
        <row r="1761">
          <cell r="A1761" t="str">
            <v>BB87</v>
          </cell>
        </row>
        <row r="1762">
          <cell r="A1762" t="str">
            <v>BB89</v>
          </cell>
        </row>
        <row r="1763">
          <cell r="A1763" t="str">
            <v>BB90</v>
          </cell>
        </row>
        <row r="1764">
          <cell r="A1764" t="str">
            <v>BB91</v>
          </cell>
        </row>
        <row r="1765">
          <cell r="A1765" t="str">
            <v>BB93</v>
          </cell>
        </row>
        <row r="1766">
          <cell r="A1766" t="str">
            <v>BB95</v>
          </cell>
        </row>
        <row r="1767">
          <cell r="A1767" t="str">
            <v>BB96</v>
          </cell>
        </row>
        <row r="1768">
          <cell r="A1768" t="str">
            <v>BB98</v>
          </cell>
        </row>
        <row r="1769">
          <cell r="A1769" t="str">
            <v>BB99</v>
          </cell>
        </row>
      </sheetData>
      <sheetData sheetId="10">
        <row r="1">
          <cell r="A1" t="str">
            <v xml:space="preserve">Codigo </v>
          </cell>
        </row>
        <row r="2">
          <cell r="A2" t="str">
            <v>EH</v>
          </cell>
        </row>
        <row r="3">
          <cell r="A3" t="str">
            <v>EH-01</v>
          </cell>
        </row>
        <row r="4">
          <cell r="A4" t="str">
            <v>EH-02</v>
          </cell>
        </row>
        <row r="5">
          <cell r="A5" t="str">
            <v>EH-03</v>
          </cell>
        </row>
        <row r="6">
          <cell r="A6" t="str">
            <v>EH-04</v>
          </cell>
        </row>
        <row r="7">
          <cell r="A7" t="str">
            <v>EH-05</v>
          </cell>
        </row>
        <row r="8">
          <cell r="A8" t="str">
            <v>EH-06</v>
          </cell>
        </row>
        <row r="9">
          <cell r="A9" t="str">
            <v>EH-07</v>
          </cell>
        </row>
        <row r="10">
          <cell r="A10" t="str">
            <v>EH-08</v>
          </cell>
        </row>
        <row r="11">
          <cell r="A11" t="str">
            <v>EH-09</v>
          </cell>
        </row>
        <row r="12">
          <cell r="A12" t="str">
            <v>EH-10</v>
          </cell>
        </row>
        <row r="13">
          <cell r="A13" t="str">
            <v>EH-11</v>
          </cell>
        </row>
        <row r="14">
          <cell r="A14" t="str">
            <v>EH-12</v>
          </cell>
        </row>
        <row r="15">
          <cell r="A15" t="str">
            <v>EH-13</v>
          </cell>
        </row>
        <row r="16">
          <cell r="A16" t="str">
            <v>EH-14</v>
          </cell>
        </row>
        <row r="17">
          <cell r="A17" t="str">
            <v>EH-15</v>
          </cell>
        </row>
        <row r="18">
          <cell r="A18" t="str">
            <v>EH-16</v>
          </cell>
        </row>
        <row r="19">
          <cell r="A19" t="str">
            <v>EH-17</v>
          </cell>
        </row>
        <row r="20">
          <cell r="A20" t="str">
            <v>EH-18</v>
          </cell>
        </row>
        <row r="21">
          <cell r="A21" t="str">
            <v>EH-19</v>
          </cell>
        </row>
        <row r="22">
          <cell r="A22" t="str">
            <v>EH-20</v>
          </cell>
        </row>
        <row r="23">
          <cell r="A23" t="str">
            <v>EH-21</v>
          </cell>
        </row>
        <row r="24">
          <cell r="A24" t="str">
            <v>EH-22</v>
          </cell>
        </row>
        <row r="25">
          <cell r="A25" t="str">
            <v>EH-23</v>
          </cell>
        </row>
        <row r="26">
          <cell r="A26" t="str">
            <v>EH-24</v>
          </cell>
        </row>
        <row r="27">
          <cell r="A27" t="str">
            <v>EH-25</v>
          </cell>
        </row>
        <row r="28">
          <cell r="A28" t="str">
            <v>EH-26</v>
          </cell>
        </row>
        <row r="29">
          <cell r="A29" t="str">
            <v>EH-27</v>
          </cell>
        </row>
        <row r="30">
          <cell r="A30" t="str">
            <v>EH-28</v>
          </cell>
        </row>
        <row r="31">
          <cell r="A31" t="str">
            <v>EH-29</v>
          </cell>
        </row>
        <row r="32">
          <cell r="A32" t="str">
            <v>EH-30</v>
          </cell>
        </row>
        <row r="33">
          <cell r="A33" t="str">
            <v>EH-31</v>
          </cell>
        </row>
        <row r="34">
          <cell r="A34" t="str">
            <v>EH-32</v>
          </cell>
        </row>
        <row r="35">
          <cell r="A35" t="str">
            <v>EH-33</v>
          </cell>
        </row>
        <row r="36">
          <cell r="A36" t="str">
            <v>EH-34</v>
          </cell>
        </row>
        <row r="37">
          <cell r="A37" t="str">
            <v>EH-35</v>
          </cell>
        </row>
        <row r="38">
          <cell r="A38" t="str">
            <v>EH-36</v>
          </cell>
        </row>
        <row r="39">
          <cell r="A39" t="str">
            <v>EH-37</v>
          </cell>
        </row>
        <row r="40">
          <cell r="A40" t="str">
            <v>EH-38</v>
          </cell>
        </row>
        <row r="41">
          <cell r="A41" t="str">
            <v>EH-39</v>
          </cell>
        </row>
        <row r="42">
          <cell r="A42" t="str">
            <v>EH-40</v>
          </cell>
        </row>
        <row r="43">
          <cell r="A43" t="str">
            <v>EH-41</v>
          </cell>
        </row>
        <row r="44">
          <cell r="A44" t="str">
            <v>EH-42</v>
          </cell>
        </row>
        <row r="45">
          <cell r="A45" t="str">
            <v>EH-43</v>
          </cell>
        </row>
        <row r="46">
          <cell r="A46" t="str">
            <v>EH-44</v>
          </cell>
        </row>
        <row r="47">
          <cell r="A47" t="str">
            <v>EH-45</v>
          </cell>
        </row>
        <row r="48">
          <cell r="A48" t="str">
            <v>EH-46</v>
          </cell>
        </row>
        <row r="49">
          <cell r="A49" t="str">
            <v>EH-47</v>
          </cell>
        </row>
        <row r="50">
          <cell r="A50" t="str">
            <v>EH-48</v>
          </cell>
        </row>
        <row r="51">
          <cell r="A51" t="str">
            <v>EH-49</v>
          </cell>
        </row>
      </sheetData>
      <sheetData sheetId="11">
        <row r="35">
          <cell r="A35" t="str">
            <v>MO-01</v>
          </cell>
          <cell r="B35" t="str">
            <v>CUADRILLA AB  ALBAÑIL (1 OFICIAL + 1 AYUDANTE)</v>
          </cell>
        </row>
        <row r="36">
          <cell r="A36" t="str">
            <v>MO-02</v>
          </cell>
          <cell r="B36" t="str">
            <v>CUADRILLA AA (2 Ayudantes)</v>
          </cell>
        </row>
        <row r="37">
          <cell r="A37" t="str">
            <v>MO-03</v>
          </cell>
          <cell r="B37" t="str">
            <v xml:space="preserve">CUADRILLA A (1 Ayudante) de Excavación </v>
          </cell>
        </row>
        <row r="38">
          <cell r="A38" t="str">
            <v>MO-04</v>
          </cell>
          <cell r="B38" t="str">
            <v>CUADRILLA  CC (1 Ofcial de Pintura+ 1 Ayudante)</v>
          </cell>
        </row>
        <row r="39">
          <cell r="A39" t="str">
            <v>MO-05</v>
          </cell>
          <cell r="B39" t="str">
            <v>MANO DE OBRA DD (Carpinteria)</v>
          </cell>
        </row>
        <row r="40">
          <cell r="A40" t="str">
            <v>MO-06</v>
          </cell>
          <cell r="B40" t="str">
            <v>CUADRILLA PLOMERIA (1 Ayudante+1 Oficial)</v>
          </cell>
        </row>
        <row r="41">
          <cell r="A41" t="str">
            <v>MO-07</v>
          </cell>
          <cell r="B41" t="str">
            <v>CUADRILLA G ELECTRICO (1 OFICIAL + 1 AYUDANTE)</v>
          </cell>
        </row>
        <row r="42">
          <cell r="A42" t="str">
            <v>MO-08</v>
          </cell>
          <cell r="B42" t="str">
            <v>CUADRILLA EM ( 1 OFICIAL+ 2 AYUDANTES) ESTRUCTURA METALICA</v>
          </cell>
        </row>
        <row r="43">
          <cell r="A43" t="str">
            <v>MO-09</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IU"/>
      <sheetName val="Presup_Cancha"/>
      <sheetName val="Soporte de cantidades"/>
      <sheetName val="1_Preliminares"/>
      <sheetName val="2_Cimentación_Est.Met"/>
      <sheetName val="3_HS"/>
      <sheetName val="Apus_In.Elect"/>
      <sheetName val="Apus_Cubierta"/>
      <sheetName val="Apus_Dotación_Pintura"/>
      <sheetName val="Insumos"/>
      <sheetName val="Equipo_Trans "/>
      <sheetName val="M.Obra"/>
    </sheetNames>
    <sheetDataSet>
      <sheetData sheetId="0">
        <row r="67">
          <cell r="F67">
            <v>0.13</v>
          </cell>
        </row>
      </sheetData>
      <sheetData sheetId="1"/>
      <sheetData sheetId="2"/>
      <sheetData sheetId="3">
        <row r="26">
          <cell r="A26" t="str">
            <v>W09</v>
          </cell>
        </row>
      </sheetData>
      <sheetData sheetId="4">
        <row r="52">
          <cell r="I52">
            <v>34304</v>
          </cell>
        </row>
      </sheetData>
      <sheetData sheetId="5">
        <row r="48">
          <cell r="I48">
            <v>24149</v>
          </cell>
        </row>
      </sheetData>
      <sheetData sheetId="6"/>
      <sheetData sheetId="7">
        <row r="53">
          <cell r="I53">
            <v>57912</v>
          </cell>
        </row>
      </sheetData>
      <sheetData sheetId="8">
        <row r="53">
          <cell r="I53">
            <v>558640.9</v>
          </cell>
        </row>
      </sheetData>
      <sheetData sheetId="9">
        <row r="4">
          <cell r="A4" t="str">
            <v>A</v>
          </cell>
        </row>
        <row r="5">
          <cell r="A5">
            <v>1</v>
          </cell>
        </row>
        <row r="6">
          <cell r="A6" t="str">
            <v>A12</v>
          </cell>
        </row>
        <row r="7">
          <cell r="A7" t="str">
            <v>A01</v>
          </cell>
        </row>
        <row r="8">
          <cell r="A8" t="str">
            <v>A13</v>
          </cell>
        </row>
        <row r="9">
          <cell r="A9" t="str">
            <v>A11</v>
          </cell>
        </row>
        <row r="10">
          <cell r="A10" t="str">
            <v>A02</v>
          </cell>
        </row>
        <row r="11">
          <cell r="A11" t="str">
            <v>A04</v>
          </cell>
        </row>
        <row r="12">
          <cell r="A12" t="str">
            <v>A05</v>
          </cell>
        </row>
        <row r="13">
          <cell r="A13" t="str">
            <v>A03</v>
          </cell>
        </row>
        <row r="14">
          <cell r="A14" t="str">
            <v>A14</v>
          </cell>
        </row>
        <row r="15">
          <cell r="A15" t="str">
            <v>A06</v>
          </cell>
        </row>
        <row r="16">
          <cell r="A16" t="str">
            <v>A07</v>
          </cell>
        </row>
        <row r="17">
          <cell r="A17" t="str">
            <v>A08</v>
          </cell>
        </row>
        <row r="18">
          <cell r="A18" t="str">
            <v>A09</v>
          </cell>
        </row>
        <row r="19">
          <cell r="A19" t="str">
            <v>A15</v>
          </cell>
        </row>
        <row r="20">
          <cell r="A20" t="str">
            <v>A16</v>
          </cell>
        </row>
        <row r="21">
          <cell r="A21" t="str">
            <v>A17</v>
          </cell>
        </row>
        <row r="22">
          <cell r="A22" t="str">
            <v>A18</v>
          </cell>
        </row>
        <row r="23">
          <cell r="A23" t="str">
            <v>A19</v>
          </cell>
        </row>
        <row r="24">
          <cell r="A24" t="str">
            <v>B</v>
          </cell>
        </row>
        <row r="25">
          <cell r="A25" t="str">
            <v>B01</v>
          </cell>
        </row>
        <row r="26">
          <cell r="A26" t="str">
            <v>B06</v>
          </cell>
        </row>
        <row r="27">
          <cell r="A27" t="str">
            <v>B12</v>
          </cell>
        </row>
        <row r="28">
          <cell r="A28" t="str">
            <v>B02</v>
          </cell>
        </row>
        <row r="29">
          <cell r="A29" t="str">
            <v>B07</v>
          </cell>
        </row>
        <row r="30">
          <cell r="A30" t="str">
            <v>B09</v>
          </cell>
        </row>
        <row r="31">
          <cell r="A31" t="str">
            <v>B03</v>
          </cell>
        </row>
        <row r="32">
          <cell r="A32" t="str">
            <v>B05</v>
          </cell>
        </row>
        <row r="33">
          <cell r="A33" t="str">
            <v>B04</v>
          </cell>
        </row>
        <row r="34">
          <cell r="A34" t="str">
            <v>B08</v>
          </cell>
        </row>
        <row r="35">
          <cell r="A35" t="str">
            <v>B11</v>
          </cell>
        </row>
        <row r="36">
          <cell r="A36" t="str">
            <v>B10</v>
          </cell>
        </row>
        <row r="37">
          <cell r="A37" t="str">
            <v>B13</v>
          </cell>
        </row>
        <row r="38">
          <cell r="A38" t="str">
            <v>B14</v>
          </cell>
        </row>
        <row r="39">
          <cell r="A39" t="str">
            <v>B15</v>
          </cell>
        </row>
        <row r="40">
          <cell r="A40" t="str">
            <v>C</v>
          </cell>
        </row>
        <row r="41">
          <cell r="A41" t="str">
            <v>C15</v>
          </cell>
        </row>
        <row r="42">
          <cell r="A42" t="str">
            <v>C15A</v>
          </cell>
        </row>
        <row r="43">
          <cell r="A43" t="str">
            <v>C01</v>
          </cell>
        </row>
        <row r="44">
          <cell r="A44" t="str">
            <v>C30</v>
          </cell>
        </row>
        <row r="45">
          <cell r="A45" t="str">
            <v>C03</v>
          </cell>
        </row>
        <row r="46">
          <cell r="A46" t="str">
            <v>C24</v>
          </cell>
        </row>
        <row r="47">
          <cell r="A47" t="str">
            <v>C16</v>
          </cell>
        </row>
        <row r="48">
          <cell r="A48" t="str">
            <v>C39</v>
          </cell>
        </row>
        <row r="49">
          <cell r="A49" t="str">
            <v>C40</v>
          </cell>
        </row>
        <row r="50">
          <cell r="A50" t="str">
            <v>C04</v>
          </cell>
        </row>
        <row r="51">
          <cell r="A51" t="str">
            <v>C41</v>
          </cell>
        </row>
        <row r="52">
          <cell r="A52" t="str">
            <v>C27</v>
          </cell>
        </row>
        <row r="53">
          <cell r="A53" t="str">
            <v>C29</v>
          </cell>
        </row>
        <row r="54">
          <cell r="A54" t="str">
            <v>C28</v>
          </cell>
        </row>
        <row r="55">
          <cell r="A55" t="str">
            <v>C05</v>
          </cell>
        </row>
        <row r="56">
          <cell r="A56" t="str">
            <v>C42</v>
          </cell>
        </row>
        <row r="57">
          <cell r="A57" t="str">
            <v>C23</v>
          </cell>
        </row>
        <row r="58">
          <cell r="A58" t="str">
            <v>C06</v>
          </cell>
        </row>
        <row r="59">
          <cell r="A59" t="str">
            <v>C26</v>
          </cell>
        </row>
        <row r="60">
          <cell r="A60" t="str">
            <v>C20</v>
          </cell>
        </row>
        <row r="61">
          <cell r="A61" t="str">
            <v>C22</v>
          </cell>
        </row>
        <row r="62">
          <cell r="A62" t="str">
            <v>C07</v>
          </cell>
        </row>
        <row r="63">
          <cell r="A63" t="str">
            <v>C18</v>
          </cell>
        </row>
        <row r="64">
          <cell r="A64" t="str">
            <v>C17</v>
          </cell>
        </row>
        <row r="65">
          <cell r="A65" t="str">
            <v>C38</v>
          </cell>
        </row>
        <row r="66">
          <cell r="A66" t="str">
            <v>C12</v>
          </cell>
        </row>
        <row r="67">
          <cell r="A67" t="str">
            <v>C33</v>
          </cell>
        </row>
        <row r="68">
          <cell r="A68" t="str">
            <v>C37</v>
          </cell>
        </row>
        <row r="69">
          <cell r="A69" t="str">
            <v>C36</v>
          </cell>
        </row>
        <row r="70">
          <cell r="A70" t="str">
            <v>C02</v>
          </cell>
        </row>
        <row r="71">
          <cell r="A71" t="str">
            <v>C02A</v>
          </cell>
        </row>
        <row r="72">
          <cell r="A72" t="str">
            <v>C13</v>
          </cell>
        </row>
        <row r="73">
          <cell r="A73" t="str">
            <v>C32</v>
          </cell>
        </row>
        <row r="74">
          <cell r="A74" t="str">
            <v>C21</v>
          </cell>
        </row>
        <row r="75">
          <cell r="A75" t="str">
            <v>C08</v>
          </cell>
        </row>
        <row r="76">
          <cell r="A76" t="str">
            <v>C34</v>
          </cell>
        </row>
        <row r="77">
          <cell r="A77" t="str">
            <v>C14</v>
          </cell>
        </row>
        <row r="78">
          <cell r="A78" t="str">
            <v>C35</v>
          </cell>
        </row>
        <row r="79">
          <cell r="A79" t="str">
            <v>C09</v>
          </cell>
        </row>
        <row r="80">
          <cell r="A80" t="str">
            <v>C25</v>
          </cell>
        </row>
        <row r="81">
          <cell r="A81" t="str">
            <v>C19</v>
          </cell>
        </row>
        <row r="82">
          <cell r="A82" t="str">
            <v>C10</v>
          </cell>
        </row>
        <row r="83">
          <cell r="A83" t="str">
            <v>C11</v>
          </cell>
        </row>
        <row r="84">
          <cell r="A84" t="str">
            <v>C31</v>
          </cell>
        </row>
        <row r="85">
          <cell r="A85" t="str">
            <v>C43</v>
          </cell>
        </row>
        <row r="86">
          <cell r="A86" t="str">
            <v>C44</v>
          </cell>
        </row>
        <row r="87">
          <cell r="A87" t="str">
            <v>C45</v>
          </cell>
        </row>
        <row r="88">
          <cell r="A88" t="str">
            <v>C46</v>
          </cell>
        </row>
        <row r="89">
          <cell r="A89" t="str">
            <v>C47</v>
          </cell>
        </row>
        <row r="90">
          <cell r="A90" t="str">
            <v>C48</v>
          </cell>
        </row>
        <row r="91">
          <cell r="A91" t="str">
            <v>C49</v>
          </cell>
        </row>
        <row r="92">
          <cell r="A92" t="str">
            <v>C50</v>
          </cell>
        </row>
        <row r="93">
          <cell r="A93" t="str">
            <v>C51</v>
          </cell>
        </row>
        <row r="94">
          <cell r="A94" t="str">
            <v>C52</v>
          </cell>
        </row>
        <row r="95">
          <cell r="A95" t="str">
            <v>C53</v>
          </cell>
        </row>
        <row r="96">
          <cell r="A96" t="str">
            <v>C54</v>
          </cell>
        </row>
        <row r="97">
          <cell r="A97" t="str">
            <v>C55</v>
          </cell>
        </row>
        <row r="98">
          <cell r="A98" t="str">
            <v>C56</v>
          </cell>
        </row>
        <row r="99">
          <cell r="A99" t="str">
            <v>D</v>
          </cell>
        </row>
        <row r="100">
          <cell r="A100" t="str">
            <v>D23</v>
          </cell>
        </row>
        <row r="101">
          <cell r="A101" t="str">
            <v>D22</v>
          </cell>
        </row>
        <row r="102">
          <cell r="A102" t="str">
            <v>D20</v>
          </cell>
        </row>
        <row r="103">
          <cell r="A103" t="str">
            <v>D16</v>
          </cell>
        </row>
        <row r="104">
          <cell r="A104" t="str">
            <v>D21</v>
          </cell>
        </row>
        <row r="105">
          <cell r="A105" t="str">
            <v>D17</v>
          </cell>
        </row>
        <row r="106">
          <cell r="A106" t="str">
            <v>D01</v>
          </cell>
        </row>
        <row r="107">
          <cell r="A107" t="str">
            <v>D19</v>
          </cell>
        </row>
        <row r="108">
          <cell r="A108" t="str">
            <v>D15</v>
          </cell>
        </row>
        <row r="109">
          <cell r="A109" t="str">
            <v>D18</v>
          </cell>
        </row>
        <row r="110">
          <cell r="A110" t="str">
            <v>D14</v>
          </cell>
        </row>
        <row r="111">
          <cell r="A111" t="str">
            <v>D02</v>
          </cell>
        </row>
        <row r="112">
          <cell r="A112" t="str">
            <v>D05</v>
          </cell>
        </row>
        <row r="113">
          <cell r="A113" t="str">
            <v>D03</v>
          </cell>
        </row>
        <row r="114">
          <cell r="A114" t="str">
            <v>D13</v>
          </cell>
        </row>
        <row r="115">
          <cell r="A115" t="str">
            <v>D13A</v>
          </cell>
        </row>
        <row r="116">
          <cell r="A116" t="str">
            <v>D13B</v>
          </cell>
        </row>
        <row r="117">
          <cell r="A117" t="str">
            <v>D13C</v>
          </cell>
        </row>
        <row r="118">
          <cell r="A118" t="str">
            <v>D13D</v>
          </cell>
        </row>
        <row r="119">
          <cell r="A119" t="str">
            <v>D13E</v>
          </cell>
        </row>
        <row r="120">
          <cell r="A120" t="str">
            <v>D13F</v>
          </cell>
        </row>
        <row r="121">
          <cell r="A121" t="str">
            <v>D13G</v>
          </cell>
        </row>
        <row r="122">
          <cell r="A122" t="str">
            <v>D13H</v>
          </cell>
        </row>
        <row r="123">
          <cell r="A123" t="str">
            <v>D13I</v>
          </cell>
        </row>
        <row r="124">
          <cell r="A124" t="str">
            <v>D13J</v>
          </cell>
        </row>
        <row r="125">
          <cell r="A125" t="str">
            <v>D13K</v>
          </cell>
        </row>
        <row r="126">
          <cell r="A126" t="str">
            <v>D07</v>
          </cell>
        </row>
        <row r="127">
          <cell r="A127" t="str">
            <v>D10</v>
          </cell>
        </row>
        <row r="128">
          <cell r="A128" t="str">
            <v>D04</v>
          </cell>
        </row>
        <row r="129">
          <cell r="A129" t="str">
            <v>D04A</v>
          </cell>
        </row>
        <row r="130">
          <cell r="A130" t="str">
            <v>D04B</v>
          </cell>
        </row>
        <row r="131">
          <cell r="A131" t="str">
            <v>D04C</v>
          </cell>
        </row>
        <row r="132">
          <cell r="A132" t="str">
            <v>D06</v>
          </cell>
        </row>
        <row r="133">
          <cell r="A133" t="str">
            <v>D09</v>
          </cell>
        </row>
        <row r="134">
          <cell r="A134" t="str">
            <v>D12</v>
          </cell>
        </row>
        <row r="135">
          <cell r="A135" t="str">
            <v>D08</v>
          </cell>
        </row>
        <row r="136">
          <cell r="A136" t="str">
            <v>D11</v>
          </cell>
        </row>
        <row r="137">
          <cell r="A137" t="str">
            <v>D24</v>
          </cell>
        </row>
        <row r="138">
          <cell r="A138" t="str">
            <v>D25</v>
          </cell>
        </row>
        <row r="139">
          <cell r="A139" t="str">
            <v>D26</v>
          </cell>
        </row>
        <row r="140">
          <cell r="A140" t="str">
            <v>D27</v>
          </cell>
        </row>
        <row r="141">
          <cell r="A141" t="str">
            <v>D28</v>
          </cell>
        </row>
        <row r="142">
          <cell r="A142" t="str">
            <v>D29</v>
          </cell>
        </row>
        <row r="143">
          <cell r="A143" t="str">
            <v>ELEC</v>
          </cell>
        </row>
        <row r="144">
          <cell r="A144" t="str">
            <v>ELE-01</v>
          </cell>
        </row>
        <row r="145">
          <cell r="A145" t="str">
            <v>ELE-02</v>
          </cell>
        </row>
        <row r="146">
          <cell r="A146" t="str">
            <v>ELE-03</v>
          </cell>
        </row>
        <row r="147">
          <cell r="A147" t="str">
            <v>ELE-04</v>
          </cell>
        </row>
        <row r="148">
          <cell r="A148" t="str">
            <v>ELE-05</v>
          </cell>
        </row>
        <row r="149">
          <cell r="A149" t="str">
            <v>ELE-06</v>
          </cell>
        </row>
        <row r="153">
          <cell r="A153" t="str">
            <v>E</v>
          </cell>
        </row>
        <row r="154">
          <cell r="A154" t="str">
            <v>E001</v>
          </cell>
        </row>
        <row r="155">
          <cell r="A155" t="str">
            <v>E001A</v>
          </cell>
        </row>
        <row r="156">
          <cell r="A156" t="str">
            <v>E01</v>
          </cell>
        </row>
        <row r="157">
          <cell r="A157" t="str">
            <v>E01A</v>
          </cell>
        </row>
        <row r="158">
          <cell r="A158" t="str">
            <v>E17</v>
          </cell>
        </row>
        <row r="159">
          <cell r="A159" t="str">
            <v>E25</v>
          </cell>
        </row>
        <row r="160">
          <cell r="A160" t="str">
            <v>E09</v>
          </cell>
        </row>
        <row r="161">
          <cell r="A161" t="str">
            <v>E21</v>
          </cell>
        </row>
        <row r="162">
          <cell r="A162" t="str">
            <v>E28</v>
          </cell>
        </row>
        <row r="163">
          <cell r="A163" t="str">
            <v>E26</v>
          </cell>
        </row>
        <row r="164">
          <cell r="A164" t="str">
            <v>E02</v>
          </cell>
        </row>
        <row r="165">
          <cell r="A165" t="str">
            <v>E02A</v>
          </cell>
        </row>
        <row r="166">
          <cell r="A166" t="str">
            <v>E02B</v>
          </cell>
        </row>
        <row r="167">
          <cell r="A167" t="str">
            <v>E54</v>
          </cell>
        </row>
        <row r="168">
          <cell r="A168" t="str">
            <v>E55</v>
          </cell>
        </row>
        <row r="169">
          <cell r="A169" t="str">
            <v>E52</v>
          </cell>
        </row>
        <row r="170">
          <cell r="A170" t="str">
            <v>E53</v>
          </cell>
        </row>
        <row r="171">
          <cell r="A171" t="str">
            <v>E48</v>
          </cell>
        </row>
        <row r="172">
          <cell r="A172" t="str">
            <v>E50</v>
          </cell>
        </row>
        <row r="173">
          <cell r="A173" t="str">
            <v>E49</v>
          </cell>
        </row>
        <row r="174">
          <cell r="A174" t="str">
            <v>E51</v>
          </cell>
        </row>
        <row r="175">
          <cell r="A175" t="str">
            <v>E44</v>
          </cell>
        </row>
        <row r="176">
          <cell r="A176" t="str">
            <v>E46</v>
          </cell>
        </row>
        <row r="177">
          <cell r="A177" t="str">
            <v>E45</v>
          </cell>
        </row>
        <row r="178">
          <cell r="A178" t="str">
            <v>E47</v>
          </cell>
        </row>
        <row r="179">
          <cell r="A179" t="str">
            <v>E42</v>
          </cell>
        </row>
        <row r="180">
          <cell r="A180" t="str">
            <v>E43</v>
          </cell>
        </row>
        <row r="181">
          <cell r="A181" t="str">
            <v>E40</v>
          </cell>
        </row>
        <row r="182">
          <cell r="A182" t="str">
            <v>E41</v>
          </cell>
        </row>
        <row r="183">
          <cell r="A183" t="str">
            <v>E36</v>
          </cell>
        </row>
        <row r="184">
          <cell r="A184" t="str">
            <v>E38</v>
          </cell>
        </row>
        <row r="185">
          <cell r="A185" t="str">
            <v>E39</v>
          </cell>
        </row>
        <row r="186">
          <cell r="A186" t="str">
            <v>E37</v>
          </cell>
        </row>
        <row r="187">
          <cell r="A187" t="str">
            <v>E32</v>
          </cell>
        </row>
        <row r="188">
          <cell r="A188" t="str">
            <v>E34</v>
          </cell>
        </row>
        <row r="189">
          <cell r="A189" t="str">
            <v>E33</v>
          </cell>
        </row>
        <row r="190">
          <cell r="A190" t="str">
            <v>E35</v>
          </cell>
        </row>
        <row r="191">
          <cell r="A191" t="str">
            <v>E03</v>
          </cell>
        </row>
        <row r="192">
          <cell r="A192" t="str">
            <v>E23</v>
          </cell>
        </row>
        <row r="193">
          <cell r="A193" t="str">
            <v>E22</v>
          </cell>
        </row>
        <row r="194">
          <cell r="A194" t="str">
            <v>E04</v>
          </cell>
        </row>
        <row r="195">
          <cell r="A195" t="str">
            <v>E05</v>
          </cell>
        </row>
        <row r="196">
          <cell r="A196" t="str">
            <v>E24</v>
          </cell>
        </row>
        <row r="197">
          <cell r="A197" t="str">
            <v>E68</v>
          </cell>
        </row>
        <row r="198">
          <cell r="A198" t="str">
            <v>E69</v>
          </cell>
        </row>
        <row r="199">
          <cell r="A199" t="str">
            <v>E70</v>
          </cell>
        </row>
        <row r="200">
          <cell r="A200" t="str">
            <v>E71</v>
          </cell>
        </row>
        <row r="201">
          <cell r="A201" t="str">
            <v>E06</v>
          </cell>
        </row>
        <row r="202">
          <cell r="A202" t="str">
            <v>E06B</v>
          </cell>
        </row>
        <row r="203">
          <cell r="A203" t="str">
            <v>E06A</v>
          </cell>
        </row>
        <row r="204">
          <cell r="A204" t="str">
            <v>E06C</v>
          </cell>
        </row>
        <row r="205">
          <cell r="A205" t="str">
            <v>E07C</v>
          </cell>
        </row>
        <row r="206">
          <cell r="A206" t="str">
            <v>E07</v>
          </cell>
        </row>
        <row r="207">
          <cell r="A207" t="str">
            <v>E08</v>
          </cell>
        </row>
        <row r="208">
          <cell r="A208" t="str">
            <v>E31</v>
          </cell>
        </row>
        <row r="209">
          <cell r="A209" t="str">
            <v>E30</v>
          </cell>
        </row>
        <row r="210">
          <cell r="A210" t="str">
            <v>E10</v>
          </cell>
        </row>
        <row r="211">
          <cell r="A211" t="str">
            <v>E29</v>
          </cell>
        </row>
        <row r="212">
          <cell r="A212" t="str">
            <v>E11</v>
          </cell>
        </row>
        <row r="213">
          <cell r="A213" t="str">
            <v>E60</v>
          </cell>
        </row>
        <row r="214">
          <cell r="A214" t="str">
            <v>E61</v>
          </cell>
        </row>
        <row r="215">
          <cell r="A215" t="str">
            <v>E58</v>
          </cell>
        </row>
        <row r="216">
          <cell r="A216" t="str">
            <v>E59</v>
          </cell>
        </row>
        <row r="217">
          <cell r="A217" t="str">
            <v>E56</v>
          </cell>
        </row>
        <row r="218">
          <cell r="A218" t="str">
            <v>E57</v>
          </cell>
        </row>
        <row r="219">
          <cell r="A219" t="str">
            <v>E66</v>
          </cell>
        </row>
        <row r="220">
          <cell r="A220" t="str">
            <v>E67</v>
          </cell>
        </row>
        <row r="221">
          <cell r="A221" t="str">
            <v>E67A</v>
          </cell>
        </row>
        <row r="222">
          <cell r="A222" t="str">
            <v>E67B</v>
          </cell>
        </row>
        <row r="223">
          <cell r="A223" t="str">
            <v>E64</v>
          </cell>
        </row>
        <row r="224">
          <cell r="A224" t="str">
            <v>E65</v>
          </cell>
        </row>
        <row r="225">
          <cell r="A225" t="str">
            <v>E62</v>
          </cell>
        </row>
        <row r="226">
          <cell r="A226" t="str">
            <v>E63</v>
          </cell>
        </row>
        <row r="227">
          <cell r="A227" t="str">
            <v>E13</v>
          </cell>
        </row>
        <row r="228">
          <cell r="A228" t="str">
            <v>E12</v>
          </cell>
        </row>
        <row r="229">
          <cell r="A229" t="str">
            <v>E14</v>
          </cell>
        </row>
        <row r="230">
          <cell r="A230" t="str">
            <v>E15</v>
          </cell>
        </row>
        <row r="231">
          <cell r="A231" t="str">
            <v>E16</v>
          </cell>
        </row>
        <row r="232">
          <cell r="A232" t="str">
            <v>E18</v>
          </cell>
        </row>
        <row r="233">
          <cell r="A233" t="str">
            <v>E19</v>
          </cell>
        </row>
        <row r="234">
          <cell r="A234" t="str">
            <v>E27</v>
          </cell>
        </row>
        <row r="235">
          <cell r="A235" t="str">
            <v>E20</v>
          </cell>
        </row>
        <row r="236">
          <cell r="A236" t="str">
            <v>E72</v>
          </cell>
        </row>
        <row r="237">
          <cell r="A237" t="str">
            <v>E76</v>
          </cell>
        </row>
        <row r="238">
          <cell r="A238" t="str">
            <v>E77</v>
          </cell>
        </row>
        <row r="239">
          <cell r="A239" t="str">
            <v>E78</v>
          </cell>
        </row>
        <row r="240">
          <cell r="A240" t="str">
            <v>F</v>
          </cell>
        </row>
        <row r="241">
          <cell r="A241" t="str">
            <v>F09</v>
          </cell>
        </row>
        <row r="242">
          <cell r="A242" t="str">
            <v>F02</v>
          </cell>
        </row>
        <row r="243">
          <cell r="A243" t="str">
            <v>F01</v>
          </cell>
        </row>
        <row r="244">
          <cell r="A244" t="str">
            <v>F03</v>
          </cell>
        </row>
        <row r="245">
          <cell r="A245" t="str">
            <v>F07</v>
          </cell>
        </row>
        <row r="246">
          <cell r="A246" t="str">
            <v>F11</v>
          </cell>
        </row>
        <row r="247">
          <cell r="A247" t="str">
            <v>F08</v>
          </cell>
        </row>
        <row r="248">
          <cell r="A248" t="str">
            <v>F05</v>
          </cell>
        </row>
        <row r="249">
          <cell r="A249" t="str">
            <v>F04</v>
          </cell>
        </row>
        <row r="250">
          <cell r="A250" t="str">
            <v>F06</v>
          </cell>
        </row>
        <row r="251">
          <cell r="A251" t="str">
            <v>F10</v>
          </cell>
        </row>
        <row r="252">
          <cell r="A252" t="str">
            <v>F12</v>
          </cell>
        </row>
        <row r="253">
          <cell r="A253" t="str">
            <v>F13</v>
          </cell>
        </row>
        <row r="254">
          <cell r="A254" t="str">
            <v>F14</v>
          </cell>
        </row>
        <row r="255">
          <cell r="A255" t="str">
            <v>F15</v>
          </cell>
        </row>
        <row r="256">
          <cell r="A256" t="str">
            <v>G</v>
          </cell>
        </row>
        <row r="257">
          <cell r="A257" t="str">
            <v>G1</v>
          </cell>
        </row>
        <row r="258">
          <cell r="A258" t="str">
            <v>G2</v>
          </cell>
        </row>
        <row r="259">
          <cell r="A259" t="str">
            <v>G3</v>
          </cell>
        </row>
        <row r="260">
          <cell r="A260" t="str">
            <v>G4</v>
          </cell>
        </row>
        <row r="261">
          <cell r="A261" t="str">
            <v>H</v>
          </cell>
        </row>
        <row r="262">
          <cell r="A262" t="str">
            <v>H11</v>
          </cell>
        </row>
        <row r="263">
          <cell r="A263" t="str">
            <v>H08</v>
          </cell>
        </row>
        <row r="264">
          <cell r="A264" t="str">
            <v>H01</v>
          </cell>
        </row>
        <row r="265">
          <cell r="A265" t="str">
            <v>H02</v>
          </cell>
        </row>
        <row r="266">
          <cell r="A266" t="str">
            <v>H12</v>
          </cell>
        </row>
        <row r="267">
          <cell r="A267" t="str">
            <v>H12A</v>
          </cell>
        </row>
        <row r="268">
          <cell r="A268" t="str">
            <v>H03</v>
          </cell>
        </row>
        <row r="269">
          <cell r="A269" t="str">
            <v>H04</v>
          </cell>
        </row>
        <row r="270">
          <cell r="A270" t="str">
            <v>H13</v>
          </cell>
        </row>
        <row r="271">
          <cell r="A271" t="str">
            <v>H09</v>
          </cell>
        </row>
        <row r="272">
          <cell r="A272" t="str">
            <v>H10</v>
          </cell>
        </row>
        <row r="273">
          <cell r="A273" t="str">
            <v>H15</v>
          </cell>
        </row>
        <row r="274">
          <cell r="A274" t="str">
            <v>H16</v>
          </cell>
        </row>
        <row r="275">
          <cell r="A275" t="str">
            <v>H05</v>
          </cell>
        </row>
        <row r="276">
          <cell r="A276" t="str">
            <v>H06</v>
          </cell>
        </row>
        <row r="277">
          <cell r="A277" t="str">
            <v>H07</v>
          </cell>
        </row>
        <row r="278">
          <cell r="A278" t="str">
            <v>H14</v>
          </cell>
        </row>
        <row r="279">
          <cell r="A279" t="str">
            <v>H17</v>
          </cell>
        </row>
        <row r="280">
          <cell r="A280" t="str">
            <v>H18</v>
          </cell>
        </row>
        <row r="281">
          <cell r="A281" t="str">
            <v>H19</v>
          </cell>
        </row>
        <row r="282">
          <cell r="A282" t="str">
            <v>H20</v>
          </cell>
        </row>
        <row r="283">
          <cell r="A283" t="str">
            <v>H21</v>
          </cell>
        </row>
        <row r="284">
          <cell r="A284" t="str">
            <v>I</v>
          </cell>
        </row>
        <row r="286">
          <cell r="A286" t="str">
            <v>J</v>
          </cell>
        </row>
        <row r="287">
          <cell r="A287" t="str">
            <v>J02</v>
          </cell>
        </row>
        <row r="288">
          <cell r="A288" t="str">
            <v>J06</v>
          </cell>
        </row>
        <row r="289">
          <cell r="A289" t="str">
            <v>J12</v>
          </cell>
        </row>
        <row r="290">
          <cell r="A290" t="str">
            <v>J01</v>
          </cell>
        </row>
        <row r="291">
          <cell r="A291" t="str">
            <v>J08</v>
          </cell>
        </row>
        <row r="292">
          <cell r="A292" t="str">
            <v>J07</v>
          </cell>
        </row>
        <row r="293">
          <cell r="A293" t="str">
            <v>J07A</v>
          </cell>
        </row>
        <row r="294">
          <cell r="A294" t="str">
            <v>J05</v>
          </cell>
        </row>
        <row r="295">
          <cell r="A295" t="str">
            <v>J11</v>
          </cell>
        </row>
        <row r="296">
          <cell r="A296" t="str">
            <v xml:space="preserve">  </v>
          </cell>
        </row>
        <row r="297">
          <cell r="A297" t="str">
            <v>J10</v>
          </cell>
        </row>
        <row r="298">
          <cell r="A298" t="str">
            <v>J04</v>
          </cell>
        </row>
        <row r="299">
          <cell r="A299" t="str">
            <v>J09</v>
          </cell>
        </row>
        <row r="300">
          <cell r="A300" t="str">
            <v>J15</v>
          </cell>
        </row>
        <row r="301">
          <cell r="A301" t="str">
            <v>J20</v>
          </cell>
        </row>
        <row r="302">
          <cell r="A302" t="str">
            <v>K</v>
          </cell>
        </row>
        <row r="303">
          <cell r="A303" t="str">
            <v>K10</v>
          </cell>
        </row>
        <row r="304">
          <cell r="A304" t="str">
            <v>K11</v>
          </cell>
        </row>
        <row r="305">
          <cell r="A305" t="str">
            <v>K13</v>
          </cell>
        </row>
        <row r="306">
          <cell r="A306" t="str">
            <v>K14</v>
          </cell>
        </row>
        <row r="307">
          <cell r="A307" t="str">
            <v>K06</v>
          </cell>
        </row>
        <row r="308">
          <cell r="A308" t="str">
            <v>K07</v>
          </cell>
        </row>
        <row r="309">
          <cell r="A309" t="str">
            <v>K17</v>
          </cell>
        </row>
        <row r="310">
          <cell r="A310" t="str">
            <v>K18</v>
          </cell>
        </row>
        <row r="311">
          <cell r="A311" t="str">
            <v>K08</v>
          </cell>
        </row>
        <row r="312">
          <cell r="A312" t="str">
            <v>K19</v>
          </cell>
        </row>
        <row r="313">
          <cell r="A313" t="str">
            <v>K09</v>
          </cell>
        </row>
        <row r="314">
          <cell r="A314" t="str">
            <v>K12</v>
          </cell>
        </row>
        <row r="315">
          <cell r="A315" t="str">
            <v>K16</v>
          </cell>
        </row>
        <row r="316">
          <cell r="A316" t="str">
            <v>K02</v>
          </cell>
        </row>
        <row r="317">
          <cell r="A317" t="str">
            <v>K15</v>
          </cell>
        </row>
        <row r="318">
          <cell r="A318" t="str">
            <v>K01</v>
          </cell>
        </row>
        <row r="319">
          <cell r="A319" t="str">
            <v>K03</v>
          </cell>
        </row>
        <row r="320">
          <cell r="A320" t="str">
            <v>K04</v>
          </cell>
        </row>
        <row r="321">
          <cell r="A321" t="str">
            <v>K05</v>
          </cell>
        </row>
        <row r="322">
          <cell r="A322" t="str">
            <v>K20</v>
          </cell>
        </row>
        <row r="323">
          <cell r="A323" t="str">
            <v>K21</v>
          </cell>
        </row>
        <row r="324">
          <cell r="A324" t="str">
            <v>K22</v>
          </cell>
        </row>
        <row r="325">
          <cell r="A325" t="str">
            <v>K23</v>
          </cell>
        </row>
        <row r="326">
          <cell r="A326" t="str">
            <v>L</v>
          </cell>
        </row>
        <row r="327">
          <cell r="A327" t="str">
            <v>L12</v>
          </cell>
        </row>
        <row r="328">
          <cell r="A328" t="str">
            <v>L02</v>
          </cell>
        </row>
        <row r="329">
          <cell r="A329" t="str">
            <v>L01</v>
          </cell>
        </row>
        <row r="330">
          <cell r="A330" t="str">
            <v>L11</v>
          </cell>
        </row>
        <row r="331">
          <cell r="A331" t="str">
            <v>L03</v>
          </cell>
        </row>
        <row r="332">
          <cell r="A332" t="str">
            <v>L04</v>
          </cell>
        </row>
        <row r="333">
          <cell r="A333" t="str">
            <v>L05</v>
          </cell>
        </row>
        <row r="334">
          <cell r="A334" t="str">
            <v>L06</v>
          </cell>
        </row>
        <row r="335">
          <cell r="A335" t="str">
            <v>L07</v>
          </cell>
        </row>
        <row r="336">
          <cell r="A336" t="str">
            <v>L08</v>
          </cell>
        </row>
        <row r="337">
          <cell r="A337" t="str">
            <v>L09</v>
          </cell>
        </row>
        <row r="338">
          <cell r="A338" t="str">
            <v>L10</v>
          </cell>
        </row>
        <row r="339">
          <cell r="A339" t="str">
            <v>L13</v>
          </cell>
        </row>
        <row r="340">
          <cell r="A340" t="str">
            <v>L14</v>
          </cell>
        </row>
        <row r="341">
          <cell r="A341" t="str">
            <v>L15</v>
          </cell>
        </row>
        <row r="342">
          <cell r="A342" t="str">
            <v>L16</v>
          </cell>
        </row>
        <row r="343">
          <cell r="A343" t="str">
            <v>L17</v>
          </cell>
        </row>
        <row r="344">
          <cell r="A344" t="str">
            <v>L18</v>
          </cell>
        </row>
        <row r="345">
          <cell r="A345" t="str">
            <v>L19</v>
          </cell>
        </row>
        <row r="346">
          <cell r="A346" t="str">
            <v>L20</v>
          </cell>
        </row>
        <row r="347">
          <cell r="A347" t="str">
            <v>L21</v>
          </cell>
        </row>
        <row r="348">
          <cell r="A348" t="str">
            <v>L22</v>
          </cell>
        </row>
        <row r="349">
          <cell r="A349" t="str">
            <v>L23</v>
          </cell>
        </row>
        <row r="350">
          <cell r="A350" t="str">
            <v>L24</v>
          </cell>
        </row>
        <row r="351">
          <cell r="A351" t="str">
            <v>L25</v>
          </cell>
        </row>
        <row r="352">
          <cell r="A352" t="str">
            <v>L26</v>
          </cell>
        </row>
        <row r="353">
          <cell r="A353" t="str">
            <v>L27</v>
          </cell>
        </row>
        <row r="354">
          <cell r="A354" t="str">
            <v>M</v>
          </cell>
        </row>
        <row r="355">
          <cell r="A355" t="str">
            <v>M01</v>
          </cell>
        </row>
        <row r="356">
          <cell r="A356" t="str">
            <v>M02</v>
          </cell>
        </row>
        <row r="359">
          <cell r="A359" t="str">
            <v>O</v>
          </cell>
        </row>
        <row r="360">
          <cell r="A360" t="str">
            <v>O36</v>
          </cell>
        </row>
        <row r="361">
          <cell r="A361" t="str">
            <v>O12</v>
          </cell>
        </row>
        <row r="362">
          <cell r="A362" t="str">
            <v>O32</v>
          </cell>
        </row>
        <row r="363">
          <cell r="A363" t="str">
            <v>O39</v>
          </cell>
        </row>
        <row r="364">
          <cell r="A364" t="str">
            <v>O28</v>
          </cell>
        </row>
        <row r="365">
          <cell r="A365" t="str">
            <v>O01</v>
          </cell>
        </row>
        <row r="366">
          <cell r="A366" t="str">
            <v>O33</v>
          </cell>
        </row>
        <row r="367">
          <cell r="A367" t="str">
            <v>O24</v>
          </cell>
        </row>
        <row r="368">
          <cell r="A368" t="str">
            <v>O02</v>
          </cell>
        </row>
        <row r="369">
          <cell r="A369" t="str">
            <v>O03</v>
          </cell>
        </row>
        <row r="370">
          <cell r="A370" t="str">
            <v>O22</v>
          </cell>
        </row>
        <row r="371">
          <cell r="A371" t="str">
            <v>O06</v>
          </cell>
        </row>
        <row r="372">
          <cell r="A372" t="str">
            <v>O27</v>
          </cell>
        </row>
        <row r="373">
          <cell r="A373" t="str">
            <v>O26</v>
          </cell>
        </row>
        <row r="374">
          <cell r="A374" t="str">
            <v>O07</v>
          </cell>
        </row>
        <row r="375">
          <cell r="A375" t="str">
            <v>O08</v>
          </cell>
        </row>
        <row r="376">
          <cell r="A376" t="str">
            <v>O08A</v>
          </cell>
        </row>
        <row r="377">
          <cell r="A377" t="str">
            <v>O09</v>
          </cell>
        </row>
        <row r="378">
          <cell r="A378" t="str">
            <v>O37</v>
          </cell>
        </row>
        <row r="379">
          <cell r="A379" t="str">
            <v>O10</v>
          </cell>
        </row>
        <row r="380">
          <cell r="A380" t="str">
            <v>O11</v>
          </cell>
        </row>
        <row r="381">
          <cell r="A381" t="str">
            <v>O38</v>
          </cell>
        </row>
        <row r="382">
          <cell r="A382" t="str">
            <v>O29</v>
          </cell>
        </row>
        <row r="383">
          <cell r="A383" t="str">
            <v>O05</v>
          </cell>
        </row>
        <row r="384">
          <cell r="A384" t="str">
            <v>O31</v>
          </cell>
        </row>
        <row r="385">
          <cell r="A385" t="str">
            <v>O13</v>
          </cell>
        </row>
        <row r="386">
          <cell r="A386" t="str">
            <v>O14</v>
          </cell>
        </row>
        <row r="387">
          <cell r="A387" t="str">
            <v>O15</v>
          </cell>
        </row>
        <row r="388">
          <cell r="A388" t="str">
            <v>O04</v>
          </cell>
        </row>
        <row r="389">
          <cell r="A389" t="str">
            <v>O16</v>
          </cell>
        </row>
        <row r="390">
          <cell r="A390" t="str">
            <v>O17</v>
          </cell>
        </row>
        <row r="391">
          <cell r="A391" t="str">
            <v>O30</v>
          </cell>
        </row>
        <row r="392">
          <cell r="A392" t="str">
            <v>O35</v>
          </cell>
        </row>
        <row r="393">
          <cell r="A393" t="str">
            <v>O25</v>
          </cell>
        </row>
        <row r="394">
          <cell r="A394" t="str">
            <v>O18</v>
          </cell>
        </row>
        <row r="395">
          <cell r="A395" t="str">
            <v>O34</v>
          </cell>
        </row>
        <row r="396">
          <cell r="A396" t="str">
            <v>O19</v>
          </cell>
        </row>
        <row r="397">
          <cell r="A397" t="str">
            <v>O20</v>
          </cell>
        </row>
        <row r="398">
          <cell r="A398" t="str">
            <v>O20A</v>
          </cell>
        </row>
        <row r="399">
          <cell r="A399" t="str">
            <v>O21</v>
          </cell>
        </row>
        <row r="400">
          <cell r="A400" t="str">
            <v>O23</v>
          </cell>
        </row>
        <row r="401">
          <cell r="A401" t="str">
            <v>O40</v>
          </cell>
        </row>
        <row r="402">
          <cell r="A402" t="str">
            <v>O41</v>
          </cell>
        </row>
        <row r="403">
          <cell r="A403" t="str">
            <v>O42</v>
          </cell>
        </row>
        <row r="404">
          <cell r="A404" t="str">
            <v>O43</v>
          </cell>
        </row>
        <row r="405">
          <cell r="A405" t="str">
            <v>O44</v>
          </cell>
        </row>
        <row r="406">
          <cell r="A406" t="str">
            <v>O45</v>
          </cell>
        </row>
        <row r="407">
          <cell r="A407" t="str">
            <v>O46</v>
          </cell>
        </row>
        <row r="408">
          <cell r="A408" t="str">
            <v>O47</v>
          </cell>
        </row>
        <row r="409">
          <cell r="A409" t="str">
            <v>O48</v>
          </cell>
        </row>
        <row r="410">
          <cell r="A410" t="str">
            <v>O49</v>
          </cell>
        </row>
        <row r="411">
          <cell r="A411" t="str">
            <v>O50</v>
          </cell>
        </row>
        <row r="412">
          <cell r="A412">
            <v>0</v>
          </cell>
        </row>
        <row r="413">
          <cell r="A413">
            <v>0</v>
          </cell>
        </row>
        <row r="414">
          <cell r="A414" t="str">
            <v>P</v>
          </cell>
        </row>
        <row r="415">
          <cell r="A415" t="str">
            <v>P12</v>
          </cell>
        </row>
        <row r="416">
          <cell r="A416" t="str">
            <v>P11</v>
          </cell>
        </row>
        <row r="417">
          <cell r="A417" t="str">
            <v>P09</v>
          </cell>
        </row>
        <row r="418">
          <cell r="A418" t="str">
            <v>P01</v>
          </cell>
        </row>
        <row r="419">
          <cell r="A419" t="str">
            <v>P16</v>
          </cell>
        </row>
        <row r="420">
          <cell r="A420" t="str">
            <v>P17</v>
          </cell>
        </row>
        <row r="421">
          <cell r="A421" t="str">
            <v>P15</v>
          </cell>
        </row>
        <row r="422">
          <cell r="A422" t="str">
            <v>P02</v>
          </cell>
        </row>
        <row r="423">
          <cell r="A423" t="str">
            <v>P04</v>
          </cell>
        </row>
        <row r="424">
          <cell r="A424" t="str">
            <v>P03</v>
          </cell>
        </row>
        <row r="425">
          <cell r="A425" t="str">
            <v>P10</v>
          </cell>
        </row>
        <row r="426">
          <cell r="A426" t="str">
            <v>P05</v>
          </cell>
        </row>
        <row r="427">
          <cell r="A427" t="str">
            <v>P07</v>
          </cell>
        </row>
        <row r="428">
          <cell r="A428" t="str">
            <v>P13</v>
          </cell>
        </row>
        <row r="429">
          <cell r="A429" t="str">
            <v>P14</v>
          </cell>
        </row>
        <row r="430">
          <cell r="A430" t="str">
            <v>P06</v>
          </cell>
        </row>
        <row r="431">
          <cell r="A431" t="str">
            <v>P08</v>
          </cell>
        </row>
        <row r="432">
          <cell r="A432" t="str">
            <v>P18</v>
          </cell>
        </row>
        <row r="433">
          <cell r="A433" t="str">
            <v>P19</v>
          </cell>
        </row>
        <row r="434">
          <cell r="A434" t="str">
            <v>P20</v>
          </cell>
        </row>
        <row r="435">
          <cell r="A435" t="str">
            <v>P21</v>
          </cell>
        </row>
        <row r="436">
          <cell r="A436" t="str">
            <v>Q</v>
          </cell>
        </row>
        <row r="437">
          <cell r="A437" t="str">
            <v>Q06</v>
          </cell>
        </row>
        <row r="438">
          <cell r="A438" t="str">
            <v>Q02</v>
          </cell>
        </row>
        <row r="439">
          <cell r="A439" t="str">
            <v>Q03</v>
          </cell>
        </row>
        <row r="440">
          <cell r="A440" t="str">
            <v>Q05</v>
          </cell>
        </row>
        <row r="441">
          <cell r="A441" t="str">
            <v>Q01</v>
          </cell>
        </row>
        <row r="442">
          <cell r="A442" t="str">
            <v>Q04</v>
          </cell>
        </row>
        <row r="443">
          <cell r="A443" t="str">
            <v>Q07</v>
          </cell>
        </row>
        <row r="444">
          <cell r="A444" t="str">
            <v>Q08</v>
          </cell>
        </row>
        <row r="445">
          <cell r="A445" t="str">
            <v>Q09</v>
          </cell>
        </row>
        <row r="446">
          <cell r="A446" t="str">
            <v>Q10</v>
          </cell>
        </row>
        <row r="447">
          <cell r="A447" t="str">
            <v>R</v>
          </cell>
        </row>
        <row r="448">
          <cell r="A448" t="str">
            <v>R02</v>
          </cell>
        </row>
        <row r="449">
          <cell r="A449" t="str">
            <v>R01</v>
          </cell>
        </row>
        <row r="450">
          <cell r="A450" t="str">
            <v>R03</v>
          </cell>
        </row>
        <row r="451">
          <cell r="A451" t="str">
            <v>R04</v>
          </cell>
        </row>
        <row r="452">
          <cell r="A452" t="str">
            <v>R05</v>
          </cell>
        </row>
        <row r="453">
          <cell r="A453" t="str">
            <v>R06</v>
          </cell>
        </row>
        <row r="454">
          <cell r="A454" t="str">
            <v>R07</v>
          </cell>
        </row>
        <row r="455">
          <cell r="A455" t="str">
            <v>S</v>
          </cell>
        </row>
        <row r="456">
          <cell r="A456" t="str">
            <v>S108</v>
          </cell>
        </row>
        <row r="457">
          <cell r="A457" t="str">
            <v>S122</v>
          </cell>
        </row>
        <row r="458">
          <cell r="A458" t="str">
            <v>S169</v>
          </cell>
        </row>
        <row r="459">
          <cell r="A459" t="str">
            <v>S170</v>
          </cell>
        </row>
        <row r="460">
          <cell r="A460" t="str">
            <v>S90</v>
          </cell>
        </row>
        <row r="461">
          <cell r="A461" t="str">
            <v>S163</v>
          </cell>
        </row>
        <row r="462">
          <cell r="A462" t="str">
            <v>S91</v>
          </cell>
        </row>
        <row r="463">
          <cell r="A463" t="str">
            <v>S89</v>
          </cell>
        </row>
        <row r="464">
          <cell r="A464" t="str">
            <v>S235</v>
          </cell>
        </row>
        <row r="465">
          <cell r="A465" t="str">
            <v>S92</v>
          </cell>
        </row>
        <row r="466">
          <cell r="A466" t="str">
            <v>S177</v>
          </cell>
        </row>
        <row r="467">
          <cell r="A467" t="str">
            <v>S93</v>
          </cell>
        </row>
        <row r="468">
          <cell r="A468" t="str">
            <v>S178</v>
          </cell>
        </row>
        <row r="469">
          <cell r="A469" t="str">
            <v>S179</v>
          </cell>
        </row>
        <row r="470">
          <cell r="A470" t="str">
            <v>S01</v>
          </cell>
        </row>
        <row r="471">
          <cell r="A471" t="str">
            <v>S01A</v>
          </cell>
        </row>
        <row r="472">
          <cell r="A472" t="str">
            <v>S02</v>
          </cell>
        </row>
        <row r="473">
          <cell r="A473" t="str">
            <v>S130</v>
          </cell>
        </row>
        <row r="474">
          <cell r="A474" t="str">
            <v>S133</v>
          </cell>
        </row>
        <row r="475">
          <cell r="A475" t="str">
            <v>S98</v>
          </cell>
        </row>
        <row r="476">
          <cell r="A476" t="str">
            <v>S99</v>
          </cell>
        </row>
        <row r="477">
          <cell r="A477" t="str">
            <v>S136</v>
          </cell>
        </row>
        <row r="478">
          <cell r="A478" t="str">
            <v>S117</v>
          </cell>
        </row>
        <row r="479">
          <cell r="A479" t="str">
            <v>S116</v>
          </cell>
        </row>
        <row r="480">
          <cell r="A480" t="str">
            <v>S04</v>
          </cell>
        </row>
        <row r="481">
          <cell r="A481" t="str">
            <v>S115</v>
          </cell>
        </row>
        <row r="482">
          <cell r="A482" t="str">
            <v>S03</v>
          </cell>
        </row>
        <row r="483">
          <cell r="A483" t="str">
            <v>S05</v>
          </cell>
        </row>
        <row r="484">
          <cell r="A484" t="str">
            <v>S145</v>
          </cell>
        </row>
        <row r="485">
          <cell r="A485" t="str">
            <v>S06</v>
          </cell>
        </row>
        <row r="486">
          <cell r="A486" t="str">
            <v>S146</v>
          </cell>
        </row>
        <row r="487">
          <cell r="A487" t="str">
            <v>S10</v>
          </cell>
        </row>
        <row r="488">
          <cell r="A488" t="str">
            <v>S196</v>
          </cell>
        </row>
        <row r="489">
          <cell r="A489" t="str">
            <v>S113</v>
          </cell>
        </row>
        <row r="490">
          <cell r="A490" t="str">
            <v>S11</v>
          </cell>
        </row>
        <row r="491">
          <cell r="A491" t="str">
            <v>S188</v>
          </cell>
        </row>
        <row r="492">
          <cell r="A492" t="str">
            <v>S87</v>
          </cell>
        </row>
        <row r="493">
          <cell r="A493" t="str">
            <v>S88</v>
          </cell>
        </row>
        <row r="494">
          <cell r="A494" t="str">
            <v>S152</v>
          </cell>
        </row>
        <row r="495">
          <cell r="A495" t="str">
            <v>S151</v>
          </cell>
        </row>
        <row r="496">
          <cell r="A496" t="str">
            <v>S149</v>
          </cell>
        </row>
        <row r="497">
          <cell r="A497" t="str">
            <v>S239</v>
          </cell>
        </row>
        <row r="498">
          <cell r="A498" t="str">
            <v>S153</v>
          </cell>
        </row>
        <row r="499">
          <cell r="A499" t="str">
            <v>S234</v>
          </cell>
        </row>
        <row r="500">
          <cell r="A500" t="str">
            <v>S150</v>
          </cell>
        </row>
        <row r="501">
          <cell r="A501" t="str">
            <v>S217</v>
          </cell>
        </row>
        <row r="502">
          <cell r="A502" t="str">
            <v>S94</v>
          </cell>
        </row>
        <row r="503">
          <cell r="A503" t="str">
            <v>S37</v>
          </cell>
        </row>
        <row r="504">
          <cell r="A504" t="str">
            <v>S100</v>
          </cell>
        </row>
        <row r="505">
          <cell r="A505" t="str">
            <v>S101</v>
          </cell>
        </row>
        <row r="506">
          <cell r="A506" t="str">
            <v>S135</v>
          </cell>
        </row>
        <row r="507">
          <cell r="A507" t="str">
            <v>S233</v>
          </cell>
        </row>
        <row r="508">
          <cell r="A508" t="str">
            <v>S12</v>
          </cell>
        </row>
        <row r="509">
          <cell r="A509" t="str">
            <v>S13</v>
          </cell>
        </row>
        <row r="510">
          <cell r="A510" t="str">
            <v>S14</v>
          </cell>
        </row>
        <row r="511">
          <cell r="A511" t="str">
            <v>S123</v>
          </cell>
        </row>
        <row r="512">
          <cell r="A512" t="str">
            <v>S15</v>
          </cell>
        </row>
        <row r="513">
          <cell r="A513" t="str">
            <v>S138</v>
          </cell>
        </row>
        <row r="514">
          <cell r="A514" t="str">
            <v>S139</v>
          </cell>
        </row>
        <row r="515">
          <cell r="A515" t="str">
            <v>S140</v>
          </cell>
        </row>
        <row r="516">
          <cell r="A516" t="str">
            <v>S173</v>
          </cell>
        </row>
        <row r="517">
          <cell r="A517" t="str">
            <v>S16</v>
          </cell>
        </row>
        <row r="518">
          <cell r="A518" t="str">
            <v>S17</v>
          </cell>
        </row>
        <row r="519">
          <cell r="A519" t="str">
            <v>S18</v>
          </cell>
        </row>
        <row r="520">
          <cell r="A520" t="str">
            <v>S08</v>
          </cell>
        </row>
        <row r="521">
          <cell r="A521" t="str">
            <v>S19</v>
          </cell>
        </row>
        <row r="522">
          <cell r="A522" t="str">
            <v>S219</v>
          </cell>
        </row>
        <row r="523">
          <cell r="A523" t="str">
            <v>S111</v>
          </cell>
        </row>
        <row r="524">
          <cell r="A524" t="str">
            <v>S165</v>
          </cell>
        </row>
        <row r="525">
          <cell r="A525" t="str">
            <v>S213</v>
          </cell>
        </row>
        <row r="526">
          <cell r="A526" t="str">
            <v>S211</v>
          </cell>
        </row>
        <row r="527">
          <cell r="A527" t="str">
            <v>S212</v>
          </cell>
        </row>
        <row r="528">
          <cell r="A528" t="str">
            <v>S210</v>
          </cell>
        </row>
        <row r="529">
          <cell r="A529" t="str">
            <v>S207</v>
          </cell>
        </row>
        <row r="530">
          <cell r="A530" t="str">
            <v>S208</v>
          </cell>
        </row>
        <row r="531">
          <cell r="A531" t="str">
            <v>S209</v>
          </cell>
        </row>
        <row r="532">
          <cell r="A532" t="str">
            <v>S206</v>
          </cell>
        </row>
        <row r="533">
          <cell r="A533" t="str">
            <v>S203</v>
          </cell>
        </row>
        <row r="534">
          <cell r="A534" t="str">
            <v>S204</v>
          </cell>
        </row>
        <row r="535">
          <cell r="A535" t="str">
            <v>S205</v>
          </cell>
        </row>
        <row r="536">
          <cell r="A536" t="str">
            <v>S202</v>
          </cell>
        </row>
        <row r="537">
          <cell r="A537" t="str">
            <v>S200</v>
          </cell>
        </row>
        <row r="538">
          <cell r="A538" t="str">
            <v>S201</v>
          </cell>
        </row>
        <row r="539">
          <cell r="A539" t="str">
            <v>S156</v>
          </cell>
        </row>
        <row r="540">
          <cell r="A540" t="str">
            <v>S21</v>
          </cell>
        </row>
        <row r="541">
          <cell r="A541" t="str">
            <v>S155</v>
          </cell>
        </row>
        <row r="542">
          <cell r="A542" t="str">
            <v>S124</v>
          </cell>
        </row>
        <row r="543">
          <cell r="A543" t="str">
            <v>S186</v>
          </cell>
        </row>
        <row r="544">
          <cell r="A544" t="str">
            <v>S187</v>
          </cell>
        </row>
        <row r="545">
          <cell r="A545" t="str">
            <v>S106</v>
          </cell>
        </row>
        <row r="546">
          <cell r="A546" t="str">
            <v>S179</v>
          </cell>
        </row>
        <row r="547">
          <cell r="A547" t="str">
            <v>S180</v>
          </cell>
        </row>
        <row r="548">
          <cell r="A548" t="str">
            <v>S22</v>
          </cell>
        </row>
        <row r="549">
          <cell r="A549" t="str">
            <v>S195</v>
          </cell>
        </row>
        <row r="550">
          <cell r="A550" t="str">
            <v>S218</v>
          </cell>
        </row>
        <row r="551">
          <cell r="A551" t="str">
            <v>S23</v>
          </cell>
        </row>
        <row r="552">
          <cell r="A552" t="str">
            <v>S157</v>
          </cell>
        </row>
        <row r="553">
          <cell r="A553" t="str">
            <v>S112</v>
          </cell>
        </row>
        <row r="554">
          <cell r="A554" t="str">
            <v>S24</v>
          </cell>
        </row>
        <row r="555">
          <cell r="A555" t="str">
            <v>S25</v>
          </cell>
        </row>
        <row r="556">
          <cell r="A556" t="str">
            <v>S27</v>
          </cell>
        </row>
        <row r="557">
          <cell r="A557" t="str">
            <v>S118</v>
          </cell>
        </row>
        <row r="558">
          <cell r="A558" t="str">
            <v>S26</v>
          </cell>
        </row>
        <row r="559">
          <cell r="A559" t="str">
            <v>S28</v>
          </cell>
        </row>
        <row r="560">
          <cell r="A560" t="str">
            <v>S142</v>
          </cell>
        </row>
        <row r="561">
          <cell r="A561" t="str">
            <v>S143</v>
          </cell>
        </row>
        <row r="562">
          <cell r="A562" t="str">
            <v>S29</v>
          </cell>
        </row>
        <row r="563">
          <cell r="A563" t="str">
            <v>S144</v>
          </cell>
        </row>
        <row r="564">
          <cell r="A564" t="str">
            <v>S30</v>
          </cell>
        </row>
        <row r="565">
          <cell r="A565" t="str">
            <v>S109</v>
          </cell>
        </row>
        <row r="566">
          <cell r="A566" t="str">
            <v>S220</v>
          </cell>
        </row>
        <row r="567">
          <cell r="A567" t="str">
            <v>S31</v>
          </cell>
        </row>
        <row r="568">
          <cell r="A568" t="str">
            <v>S243</v>
          </cell>
        </row>
        <row r="569">
          <cell r="A569" t="str">
            <v>S32</v>
          </cell>
        </row>
        <row r="570">
          <cell r="A570" t="str">
            <v>S33</v>
          </cell>
        </row>
        <row r="571">
          <cell r="A571" t="str">
            <v>S102</v>
          </cell>
        </row>
        <row r="572">
          <cell r="A572" t="str">
            <v>S110</v>
          </cell>
        </row>
        <row r="573">
          <cell r="A573" t="str">
            <v>S232</v>
          </cell>
        </row>
        <row r="574">
          <cell r="A574" t="str">
            <v>S231</v>
          </cell>
        </row>
        <row r="575">
          <cell r="A575" t="str">
            <v>S34</v>
          </cell>
        </row>
        <row r="576">
          <cell r="A576" t="str">
            <v>S125</v>
          </cell>
        </row>
        <row r="577">
          <cell r="A577" t="str">
            <v>S126</v>
          </cell>
        </row>
        <row r="578">
          <cell r="A578" t="str">
            <v>S65</v>
          </cell>
        </row>
        <row r="579">
          <cell r="A579" t="str">
            <v>S35</v>
          </cell>
        </row>
        <row r="580">
          <cell r="A580" t="str">
            <v>S167</v>
          </cell>
        </row>
        <row r="581">
          <cell r="A581" t="str">
            <v>S36</v>
          </cell>
        </row>
        <row r="582">
          <cell r="A582" t="str">
            <v>S221</v>
          </cell>
        </row>
        <row r="583">
          <cell r="A583" t="str">
            <v>S222</v>
          </cell>
        </row>
        <row r="584">
          <cell r="A584" t="str">
            <v>S222A</v>
          </cell>
        </row>
        <row r="585">
          <cell r="A585" t="str">
            <v>S224</v>
          </cell>
        </row>
        <row r="586">
          <cell r="A586" t="str">
            <v>S105</v>
          </cell>
        </row>
        <row r="587">
          <cell r="A587" t="str">
            <v>S107</v>
          </cell>
        </row>
        <row r="588">
          <cell r="A588" t="str">
            <v>S60</v>
          </cell>
        </row>
        <row r="589">
          <cell r="A589" t="str">
            <v>S225</v>
          </cell>
        </row>
        <row r="590">
          <cell r="A590" t="str">
            <v>S226</v>
          </cell>
        </row>
        <row r="591">
          <cell r="A591" t="str">
            <v>S131</v>
          </cell>
        </row>
        <row r="592">
          <cell r="A592" t="str">
            <v>S134</v>
          </cell>
        </row>
        <row r="593">
          <cell r="A593" t="str">
            <v>S181</v>
          </cell>
        </row>
        <row r="594">
          <cell r="A594" t="str">
            <v>S182</v>
          </cell>
        </row>
        <row r="595">
          <cell r="A595" t="str">
            <v>S172</v>
          </cell>
        </row>
        <row r="596">
          <cell r="A596" t="str">
            <v>S38</v>
          </cell>
        </row>
        <row r="597">
          <cell r="A597" t="str">
            <v>S183</v>
          </cell>
        </row>
        <row r="598">
          <cell r="A598" t="str">
            <v>S39</v>
          </cell>
        </row>
        <row r="599">
          <cell r="A599" t="str">
            <v>S159</v>
          </cell>
        </row>
        <row r="600">
          <cell r="A600" t="str">
            <v>S07</v>
          </cell>
        </row>
        <row r="601">
          <cell r="A601" t="str">
            <v>S40</v>
          </cell>
        </row>
        <row r="602">
          <cell r="A602" t="str">
            <v>S158</v>
          </cell>
        </row>
        <row r="603">
          <cell r="A603" t="str">
            <v>S129</v>
          </cell>
        </row>
        <row r="604">
          <cell r="A604" t="str">
            <v>S166</v>
          </cell>
        </row>
        <row r="605">
          <cell r="A605" t="str">
            <v>S103</v>
          </cell>
        </row>
        <row r="606">
          <cell r="A606" t="str">
            <v>S104</v>
          </cell>
        </row>
        <row r="607">
          <cell r="A607" t="str">
            <v>S160</v>
          </cell>
        </row>
        <row r="608">
          <cell r="A608" t="str">
            <v>S160A</v>
          </cell>
        </row>
        <row r="609">
          <cell r="A609" t="str">
            <v>S46</v>
          </cell>
        </row>
        <row r="610">
          <cell r="A610" t="str">
            <v>S47</v>
          </cell>
        </row>
        <row r="611">
          <cell r="A611" t="str">
            <v>S48</v>
          </cell>
        </row>
        <row r="612">
          <cell r="A612" t="str">
            <v>S48A</v>
          </cell>
        </row>
        <row r="613">
          <cell r="A613" t="str">
            <v>S48B</v>
          </cell>
        </row>
        <row r="614">
          <cell r="A614" t="str">
            <v>S214</v>
          </cell>
        </row>
        <row r="615">
          <cell r="A615" t="str">
            <v>S114</v>
          </cell>
        </row>
        <row r="616">
          <cell r="A616" t="str">
            <v>S41</v>
          </cell>
        </row>
        <row r="617">
          <cell r="A617" t="str">
            <v>S120</v>
          </cell>
        </row>
        <row r="618">
          <cell r="A618" t="str">
            <v>S171</v>
          </cell>
        </row>
        <row r="619">
          <cell r="A619" t="str">
            <v>S09</v>
          </cell>
        </row>
        <row r="620">
          <cell r="A620" t="str">
            <v>S09A</v>
          </cell>
        </row>
        <row r="621">
          <cell r="A621" t="str">
            <v>S09B</v>
          </cell>
        </row>
        <row r="622">
          <cell r="A622" t="str">
            <v>S09C</v>
          </cell>
        </row>
        <row r="623">
          <cell r="A623" t="str">
            <v>S132</v>
          </cell>
        </row>
        <row r="624">
          <cell r="A624" t="str">
            <v>S242</v>
          </cell>
        </row>
        <row r="625">
          <cell r="A625" t="str">
            <v>S241</v>
          </cell>
        </row>
        <row r="626">
          <cell r="A626" t="str">
            <v>S42</v>
          </cell>
        </row>
        <row r="627">
          <cell r="A627" t="str">
            <v>S43</v>
          </cell>
        </row>
        <row r="628">
          <cell r="A628" t="str">
            <v>S44</v>
          </cell>
        </row>
        <row r="629">
          <cell r="A629" t="str">
            <v>S56</v>
          </cell>
        </row>
        <row r="630">
          <cell r="A630" t="str">
            <v>S71</v>
          </cell>
        </row>
        <row r="631">
          <cell r="A631" t="str">
            <v>S71A</v>
          </cell>
        </row>
        <row r="632">
          <cell r="A632" t="str">
            <v>S71B</v>
          </cell>
        </row>
        <row r="633">
          <cell r="A633" t="str">
            <v>S71C</v>
          </cell>
        </row>
        <row r="634">
          <cell r="A634" t="str">
            <v>S72</v>
          </cell>
        </row>
        <row r="635">
          <cell r="A635" t="str">
            <v>S45</v>
          </cell>
        </row>
        <row r="636">
          <cell r="A636" t="str">
            <v>S121</v>
          </cell>
        </row>
        <row r="637">
          <cell r="A637" t="str">
            <v>S228</v>
          </cell>
        </row>
        <row r="638">
          <cell r="A638" t="str">
            <v>S229</v>
          </cell>
        </row>
        <row r="639">
          <cell r="A639" t="str">
            <v>S230</v>
          </cell>
        </row>
        <row r="640">
          <cell r="A640" t="str">
            <v>S20</v>
          </cell>
        </row>
        <row r="641">
          <cell r="A641" t="str">
            <v>S227</v>
          </cell>
        </row>
        <row r="642">
          <cell r="A642" t="str">
            <v>S50</v>
          </cell>
        </row>
        <row r="643">
          <cell r="A643" t="str">
            <v>S162</v>
          </cell>
        </row>
        <row r="644">
          <cell r="A644" t="str">
            <v>S51</v>
          </cell>
        </row>
        <row r="645">
          <cell r="A645" t="str">
            <v>S49</v>
          </cell>
        </row>
        <row r="646">
          <cell r="A646" t="str">
            <v>S52</v>
          </cell>
        </row>
        <row r="647">
          <cell r="A647" t="str">
            <v>S53</v>
          </cell>
        </row>
        <row r="648">
          <cell r="A648" t="str">
            <v>S54</v>
          </cell>
        </row>
        <row r="649">
          <cell r="A649" t="str">
            <v>S154</v>
          </cell>
        </row>
        <row r="650">
          <cell r="A650" t="str">
            <v>S55</v>
          </cell>
        </row>
        <row r="651">
          <cell r="A651" t="str">
            <v>S59</v>
          </cell>
        </row>
        <row r="652">
          <cell r="A652" t="str">
            <v>S58</v>
          </cell>
        </row>
        <row r="653">
          <cell r="A653" t="str">
            <v>S96</v>
          </cell>
        </row>
        <row r="654">
          <cell r="A654" t="str">
            <v>S97</v>
          </cell>
        </row>
        <row r="655">
          <cell r="A655" t="str">
            <v>S57</v>
          </cell>
        </row>
        <row r="656">
          <cell r="A656" t="str">
            <v>S62</v>
          </cell>
        </row>
        <row r="657">
          <cell r="A657" t="str">
            <v>S63</v>
          </cell>
        </row>
        <row r="658">
          <cell r="A658" t="str">
            <v>S61</v>
          </cell>
        </row>
        <row r="659">
          <cell r="A659" t="str">
            <v>S164</v>
          </cell>
        </row>
        <row r="660">
          <cell r="A660" t="str">
            <v>S168</v>
          </cell>
        </row>
        <row r="661">
          <cell r="A661" t="str">
            <v>S199</v>
          </cell>
        </row>
        <row r="662">
          <cell r="A662" t="str">
            <v>S197</v>
          </cell>
        </row>
        <row r="663">
          <cell r="A663" t="str">
            <v>S198</v>
          </cell>
        </row>
        <row r="664">
          <cell r="A664" t="str">
            <v>S75</v>
          </cell>
        </row>
        <row r="665">
          <cell r="A665" t="str">
            <v>S141</v>
          </cell>
        </row>
        <row r="666">
          <cell r="A666" t="str">
            <v>S161</v>
          </cell>
        </row>
        <row r="667">
          <cell r="A667" t="str">
            <v>S66</v>
          </cell>
        </row>
        <row r="668">
          <cell r="A668" t="str">
            <v>S67</v>
          </cell>
        </row>
        <row r="669">
          <cell r="A669" t="str">
            <v>S68</v>
          </cell>
        </row>
        <row r="670">
          <cell r="A670" t="str">
            <v>S69</v>
          </cell>
        </row>
        <row r="671">
          <cell r="A671" t="str">
            <v>S215</v>
          </cell>
        </row>
        <row r="672">
          <cell r="A672" t="str">
            <v>S240</v>
          </cell>
        </row>
        <row r="673">
          <cell r="A673" t="str">
            <v>S127</v>
          </cell>
        </row>
        <row r="674">
          <cell r="A674" t="str">
            <v>S128</v>
          </cell>
        </row>
        <row r="675">
          <cell r="A675" t="str">
            <v>S64</v>
          </cell>
        </row>
        <row r="676">
          <cell r="A676" t="str">
            <v>S64A</v>
          </cell>
        </row>
        <row r="677">
          <cell r="A677" t="str">
            <v>S64B</v>
          </cell>
        </row>
        <row r="678">
          <cell r="A678" t="str">
            <v>S64C</v>
          </cell>
        </row>
        <row r="679">
          <cell r="A679" t="str">
            <v>S64D</v>
          </cell>
        </row>
        <row r="680">
          <cell r="A680" t="str">
            <v>S64E</v>
          </cell>
        </row>
        <row r="681">
          <cell r="A681" t="str">
            <v>S64F</v>
          </cell>
        </row>
        <row r="682">
          <cell r="A682" t="str">
            <v>S64G</v>
          </cell>
        </row>
        <row r="683">
          <cell r="A683" t="str">
            <v>S70</v>
          </cell>
        </row>
        <row r="684">
          <cell r="A684" t="str">
            <v>S73</v>
          </cell>
        </row>
        <row r="685">
          <cell r="A685" t="str">
            <v>S74</v>
          </cell>
        </row>
        <row r="686">
          <cell r="A686" t="str">
            <v>S95</v>
          </cell>
        </row>
        <row r="687">
          <cell r="A687" t="str">
            <v>S95A</v>
          </cell>
        </row>
        <row r="688">
          <cell r="A688" t="str">
            <v>S184</v>
          </cell>
        </row>
        <row r="689">
          <cell r="A689" t="str">
            <v>S185</v>
          </cell>
        </row>
        <row r="690">
          <cell r="A690" t="str">
            <v>S238</v>
          </cell>
        </row>
        <row r="691">
          <cell r="A691" t="str">
            <v>S77</v>
          </cell>
        </row>
        <row r="692">
          <cell r="A692" t="str">
            <v>S119</v>
          </cell>
        </row>
        <row r="693">
          <cell r="A693" t="str">
            <v>S76</v>
          </cell>
        </row>
        <row r="694">
          <cell r="A694" t="str">
            <v>S80</v>
          </cell>
        </row>
        <row r="695">
          <cell r="A695" t="str">
            <v>S78</v>
          </cell>
        </row>
        <row r="696">
          <cell r="A696" t="str">
            <v>S147</v>
          </cell>
        </row>
        <row r="697">
          <cell r="A697" t="str">
            <v>S79</v>
          </cell>
        </row>
        <row r="698">
          <cell r="A698" t="str">
            <v>S148</v>
          </cell>
        </row>
        <row r="699">
          <cell r="A699" t="str">
            <v>S194</v>
          </cell>
        </row>
        <row r="700">
          <cell r="A700" t="str">
            <v>S216</v>
          </cell>
        </row>
        <row r="701">
          <cell r="A701" t="str">
            <v>S236</v>
          </cell>
        </row>
        <row r="702">
          <cell r="A702" t="str">
            <v>S81</v>
          </cell>
        </row>
        <row r="703">
          <cell r="A703" t="str">
            <v>S82</v>
          </cell>
        </row>
        <row r="704">
          <cell r="A704" t="str">
            <v>S190</v>
          </cell>
        </row>
        <row r="705">
          <cell r="A705" t="str">
            <v>S191</v>
          </cell>
        </row>
        <row r="706">
          <cell r="A706" t="str">
            <v>S237</v>
          </cell>
        </row>
        <row r="707">
          <cell r="A707" t="str">
            <v>S192</v>
          </cell>
        </row>
        <row r="708">
          <cell r="A708" t="str">
            <v>S189</v>
          </cell>
        </row>
        <row r="709">
          <cell r="A709" t="str">
            <v>S223</v>
          </cell>
        </row>
        <row r="710">
          <cell r="A710" t="str">
            <v>S83</v>
          </cell>
        </row>
        <row r="711">
          <cell r="A711" t="str">
            <v>S176</v>
          </cell>
        </row>
        <row r="712">
          <cell r="A712" t="str">
            <v>S175</v>
          </cell>
        </row>
        <row r="713">
          <cell r="A713" t="str">
            <v>S174</v>
          </cell>
        </row>
        <row r="714">
          <cell r="A714" t="str">
            <v>S193</v>
          </cell>
        </row>
        <row r="715">
          <cell r="A715" t="str">
            <v>S84</v>
          </cell>
        </row>
        <row r="716">
          <cell r="A716" t="str">
            <v>S85</v>
          </cell>
        </row>
        <row r="717">
          <cell r="A717" t="str">
            <v>S86</v>
          </cell>
        </row>
        <row r="718">
          <cell r="A718" t="str">
            <v>S137</v>
          </cell>
        </row>
        <row r="719">
          <cell r="A719" t="str">
            <v>S244</v>
          </cell>
        </row>
        <row r="720">
          <cell r="A720" t="str">
            <v>S245</v>
          </cell>
        </row>
        <row r="721">
          <cell r="A721" t="str">
            <v>S246</v>
          </cell>
        </row>
        <row r="722">
          <cell r="A722" t="str">
            <v>S247</v>
          </cell>
        </row>
        <row r="723">
          <cell r="A723" t="str">
            <v>S248</v>
          </cell>
        </row>
        <row r="724">
          <cell r="A724" t="str">
            <v>T</v>
          </cell>
        </row>
        <row r="725">
          <cell r="A725" t="str">
            <v>T13</v>
          </cell>
        </row>
        <row r="726">
          <cell r="A726" t="str">
            <v>T14</v>
          </cell>
        </row>
        <row r="727">
          <cell r="A727" t="str">
            <v>T15</v>
          </cell>
        </row>
        <row r="728">
          <cell r="A728" t="str">
            <v>T02</v>
          </cell>
        </row>
        <row r="729">
          <cell r="A729" t="str">
            <v>T03</v>
          </cell>
        </row>
        <row r="730">
          <cell r="A730" t="str">
            <v>T12</v>
          </cell>
        </row>
        <row r="731">
          <cell r="A731" t="str">
            <v>T01</v>
          </cell>
        </row>
        <row r="732">
          <cell r="A732" t="str">
            <v>T05</v>
          </cell>
        </row>
        <row r="733">
          <cell r="A733" t="str">
            <v>T09</v>
          </cell>
        </row>
        <row r="734">
          <cell r="A734" t="str">
            <v>T10</v>
          </cell>
        </row>
        <row r="735">
          <cell r="A735" t="str">
            <v>T11</v>
          </cell>
        </row>
        <row r="736">
          <cell r="A736" t="str">
            <v>T06</v>
          </cell>
        </row>
        <row r="737">
          <cell r="A737" t="str">
            <v>T08</v>
          </cell>
        </row>
        <row r="738">
          <cell r="A738" t="str">
            <v>T16</v>
          </cell>
        </row>
        <row r="739">
          <cell r="A739" t="str">
            <v>T07</v>
          </cell>
        </row>
        <row r="740">
          <cell r="A740" t="str">
            <v>T04</v>
          </cell>
        </row>
        <row r="741">
          <cell r="A741" t="str">
            <v>T17</v>
          </cell>
        </row>
        <row r="742">
          <cell r="A742" t="str">
            <v>T18</v>
          </cell>
        </row>
        <row r="743">
          <cell r="A743" t="str">
            <v>T19</v>
          </cell>
        </row>
        <row r="744">
          <cell r="A744" t="str">
            <v>T20</v>
          </cell>
        </row>
        <row r="745">
          <cell r="A745" t="str">
            <v>T21</v>
          </cell>
        </row>
        <row r="746">
          <cell r="A746" t="str">
            <v>W</v>
          </cell>
        </row>
        <row r="747">
          <cell r="A747" t="str">
            <v>W13</v>
          </cell>
        </row>
        <row r="748">
          <cell r="A748" t="str">
            <v>W21</v>
          </cell>
        </row>
        <row r="749">
          <cell r="A749" t="str">
            <v>W22</v>
          </cell>
        </row>
        <row r="750">
          <cell r="A750" t="str">
            <v>W01</v>
          </cell>
        </row>
        <row r="751">
          <cell r="A751" t="str">
            <v>W02</v>
          </cell>
        </row>
        <row r="752">
          <cell r="A752" t="str">
            <v>W04</v>
          </cell>
        </row>
        <row r="753">
          <cell r="A753" t="str">
            <v>W34</v>
          </cell>
        </row>
        <row r="754">
          <cell r="A754" t="str">
            <v>W33</v>
          </cell>
        </row>
        <row r="755">
          <cell r="A755" t="str">
            <v>W32</v>
          </cell>
        </row>
        <row r="756">
          <cell r="A756" t="str">
            <v>W31</v>
          </cell>
        </row>
        <row r="757">
          <cell r="A757" t="str">
            <v>W36</v>
          </cell>
        </row>
        <row r="758">
          <cell r="A758" t="str">
            <v>W35</v>
          </cell>
        </row>
        <row r="759">
          <cell r="A759" t="str">
            <v>W20</v>
          </cell>
        </row>
        <row r="760">
          <cell r="A760" t="str">
            <v>W05</v>
          </cell>
        </row>
        <row r="761">
          <cell r="A761" t="str">
            <v>W25</v>
          </cell>
        </row>
        <row r="762">
          <cell r="A762" t="str">
            <v>W23</v>
          </cell>
        </row>
        <row r="763">
          <cell r="A763" t="str">
            <v>W26</v>
          </cell>
        </row>
        <row r="764">
          <cell r="A764" t="str">
            <v>W24</v>
          </cell>
        </row>
        <row r="765">
          <cell r="A765" t="str">
            <v>W29</v>
          </cell>
        </row>
        <row r="766">
          <cell r="A766" t="str">
            <v>W27</v>
          </cell>
        </row>
        <row r="767">
          <cell r="A767" t="str">
            <v>W30</v>
          </cell>
        </row>
        <row r="768">
          <cell r="A768" t="str">
            <v>W28</v>
          </cell>
        </row>
        <row r="769">
          <cell r="A769" t="str">
            <v>W12</v>
          </cell>
        </row>
        <row r="770">
          <cell r="A770" t="str">
            <v>W06</v>
          </cell>
        </row>
        <row r="771">
          <cell r="A771" t="str">
            <v>W09</v>
          </cell>
        </row>
        <row r="772">
          <cell r="A772" t="str">
            <v>W17</v>
          </cell>
        </row>
        <row r="773">
          <cell r="A773" t="str">
            <v>W16</v>
          </cell>
        </row>
        <row r="774">
          <cell r="A774" t="str">
            <v>W18</v>
          </cell>
        </row>
        <row r="775">
          <cell r="A775" t="str">
            <v>W19</v>
          </cell>
        </row>
        <row r="776">
          <cell r="A776" t="str">
            <v>W37</v>
          </cell>
        </row>
        <row r="777">
          <cell r="A777" t="str">
            <v>W38</v>
          </cell>
        </row>
        <row r="778">
          <cell r="A778" t="str">
            <v>W39</v>
          </cell>
        </row>
        <row r="779">
          <cell r="A779" t="str">
            <v>W40</v>
          </cell>
        </row>
        <row r="780">
          <cell r="A780" t="str">
            <v>W41</v>
          </cell>
        </row>
        <row r="781">
          <cell r="A781" t="str">
            <v>X</v>
          </cell>
        </row>
        <row r="782">
          <cell r="A782" t="str">
            <v>X17</v>
          </cell>
        </row>
        <row r="783">
          <cell r="A783" t="str">
            <v>X01</v>
          </cell>
        </row>
        <row r="784">
          <cell r="A784" t="str">
            <v>X04</v>
          </cell>
        </row>
        <row r="785">
          <cell r="A785" t="str">
            <v>X03</v>
          </cell>
        </row>
        <row r="786">
          <cell r="A786" t="str">
            <v>X02</v>
          </cell>
        </row>
        <row r="787">
          <cell r="A787" t="str">
            <v>X05</v>
          </cell>
        </row>
        <row r="788">
          <cell r="A788" t="str">
            <v>X06</v>
          </cell>
        </row>
        <row r="789">
          <cell r="A789" t="str">
            <v>X15</v>
          </cell>
        </row>
        <row r="790">
          <cell r="A790" t="str">
            <v>X12</v>
          </cell>
        </row>
        <row r="791">
          <cell r="A791" t="str">
            <v>X11</v>
          </cell>
        </row>
        <row r="792">
          <cell r="A792" t="str">
            <v>X22</v>
          </cell>
        </row>
        <row r="793">
          <cell r="A793" t="str">
            <v>X07</v>
          </cell>
        </row>
        <row r="794">
          <cell r="A794" t="str">
            <v>X23</v>
          </cell>
        </row>
        <row r="795">
          <cell r="A795" t="str">
            <v>X24</v>
          </cell>
        </row>
        <row r="796">
          <cell r="A796" t="str">
            <v>X25</v>
          </cell>
        </row>
        <row r="797">
          <cell r="A797" t="str">
            <v>X14</v>
          </cell>
        </row>
        <row r="798">
          <cell r="A798" t="str">
            <v>X08</v>
          </cell>
        </row>
        <row r="799">
          <cell r="A799" t="str">
            <v>X09</v>
          </cell>
        </row>
        <row r="800">
          <cell r="A800" t="str">
            <v>X16</v>
          </cell>
        </row>
        <row r="801">
          <cell r="A801" t="str">
            <v>X21</v>
          </cell>
        </row>
        <row r="802">
          <cell r="A802" t="str">
            <v>X20</v>
          </cell>
        </row>
        <row r="803">
          <cell r="A803" t="str">
            <v>X10</v>
          </cell>
        </row>
        <row r="804">
          <cell r="A804" t="str">
            <v>X18</v>
          </cell>
        </row>
        <row r="805">
          <cell r="A805" t="str">
            <v>X19</v>
          </cell>
        </row>
        <row r="806">
          <cell r="A806" t="str">
            <v>X13</v>
          </cell>
        </row>
        <row r="807">
          <cell r="A807" t="str">
            <v>X27</v>
          </cell>
        </row>
        <row r="808">
          <cell r="A808" t="str">
            <v>X28</v>
          </cell>
        </row>
        <row r="809">
          <cell r="A809" t="str">
            <v>X29</v>
          </cell>
        </row>
        <row r="810">
          <cell r="A810" t="str">
            <v>X30</v>
          </cell>
        </row>
        <row r="813">
          <cell r="A813" t="str">
            <v>Y</v>
          </cell>
        </row>
        <row r="814">
          <cell r="A814" t="str">
            <v>Y19</v>
          </cell>
        </row>
        <row r="815">
          <cell r="A815" t="str">
            <v>Y18</v>
          </cell>
        </row>
        <row r="816">
          <cell r="A816" t="str">
            <v>Y01</v>
          </cell>
        </row>
        <row r="817">
          <cell r="A817" t="str">
            <v>Y02</v>
          </cell>
        </row>
        <row r="818">
          <cell r="A818" t="str">
            <v>Y04</v>
          </cell>
        </row>
        <row r="819">
          <cell r="A819" t="str">
            <v>Y05</v>
          </cell>
        </row>
        <row r="820">
          <cell r="A820" t="str">
            <v>Y37</v>
          </cell>
        </row>
        <row r="821">
          <cell r="A821" t="str">
            <v>Y37A</v>
          </cell>
        </row>
        <row r="822">
          <cell r="A822" t="str">
            <v>Y37B</v>
          </cell>
        </row>
        <row r="823">
          <cell r="A823" t="str">
            <v>Y37C</v>
          </cell>
        </row>
        <row r="824">
          <cell r="A824" t="str">
            <v>Y15</v>
          </cell>
        </row>
        <row r="825">
          <cell r="A825" t="str">
            <v>Y06</v>
          </cell>
        </row>
        <row r="826">
          <cell r="A826" t="str">
            <v>Y07</v>
          </cell>
        </row>
        <row r="827">
          <cell r="A827" t="str">
            <v>Y10</v>
          </cell>
        </row>
        <row r="828">
          <cell r="A828" t="str">
            <v>Y08</v>
          </cell>
        </row>
        <row r="829">
          <cell r="A829" t="str">
            <v>Y14</v>
          </cell>
        </row>
        <row r="830">
          <cell r="A830" t="str">
            <v>Y35</v>
          </cell>
        </row>
        <row r="831">
          <cell r="A831" t="str">
            <v>Y36</v>
          </cell>
        </row>
        <row r="832">
          <cell r="A832" t="str">
            <v>Y03</v>
          </cell>
        </row>
        <row r="833">
          <cell r="A833" t="str">
            <v>Y03A</v>
          </cell>
        </row>
        <row r="834">
          <cell r="A834" t="str">
            <v>Y17</v>
          </cell>
        </row>
        <row r="835">
          <cell r="A835" t="str">
            <v>Y17B</v>
          </cell>
        </row>
        <row r="836">
          <cell r="A836" t="str">
            <v>Y17C</v>
          </cell>
        </row>
        <row r="837">
          <cell r="A837" t="str">
            <v>Y16</v>
          </cell>
        </row>
        <row r="838">
          <cell r="A838" t="str">
            <v>Y11</v>
          </cell>
        </row>
        <row r="839">
          <cell r="A839" t="str">
            <v>Y39</v>
          </cell>
        </row>
        <row r="840">
          <cell r="A840" t="str">
            <v>Y38</v>
          </cell>
        </row>
        <row r="841">
          <cell r="A841" t="str">
            <v>Y41</v>
          </cell>
        </row>
        <row r="842">
          <cell r="A842" t="str">
            <v>Y09</v>
          </cell>
        </row>
        <row r="843">
          <cell r="A843" t="str">
            <v>Y40</v>
          </cell>
        </row>
        <row r="844">
          <cell r="A844" t="str">
            <v>Y30</v>
          </cell>
        </row>
        <row r="845">
          <cell r="A845" t="str">
            <v>Y28</v>
          </cell>
        </row>
        <row r="846">
          <cell r="A846" t="str">
            <v>Y26</v>
          </cell>
        </row>
        <row r="847">
          <cell r="A847" t="str">
            <v>Y29</v>
          </cell>
        </row>
        <row r="848">
          <cell r="A848" t="str">
            <v>Y27</v>
          </cell>
        </row>
        <row r="850">
          <cell r="A850" t="str">
            <v>Y21</v>
          </cell>
        </row>
        <row r="851">
          <cell r="A851" t="str">
            <v>Y12</v>
          </cell>
        </row>
        <row r="852">
          <cell r="A852" t="str">
            <v>Y25</v>
          </cell>
        </row>
        <row r="853">
          <cell r="A853" t="str">
            <v>Y23</v>
          </cell>
        </row>
        <row r="854">
          <cell r="A854" t="str">
            <v>Y20</v>
          </cell>
        </row>
        <row r="855">
          <cell r="A855" t="str">
            <v>Y13</v>
          </cell>
        </row>
        <row r="856">
          <cell r="A856" t="str">
            <v>Y24</v>
          </cell>
        </row>
        <row r="857">
          <cell r="A857" t="str">
            <v>Y22</v>
          </cell>
        </row>
        <row r="858">
          <cell r="A858" t="str">
            <v>Y34</v>
          </cell>
        </row>
        <row r="859">
          <cell r="A859" t="str">
            <v>Y33</v>
          </cell>
        </row>
        <row r="860">
          <cell r="A860" t="str">
            <v>Y31</v>
          </cell>
        </row>
        <row r="861">
          <cell r="A861" t="str">
            <v>Y32</v>
          </cell>
        </row>
        <row r="862">
          <cell r="A862" t="str">
            <v>Y42</v>
          </cell>
        </row>
        <row r="863">
          <cell r="A863" t="str">
            <v>Y43</v>
          </cell>
        </row>
        <row r="864">
          <cell r="A864" t="str">
            <v>Y44</v>
          </cell>
        </row>
        <row r="865">
          <cell r="A865" t="str">
            <v>Y45</v>
          </cell>
        </row>
        <row r="866">
          <cell r="A866" t="str">
            <v>Y46</v>
          </cell>
        </row>
        <row r="867">
          <cell r="A867" t="str">
            <v>Z</v>
          </cell>
        </row>
        <row r="868">
          <cell r="A868" t="str">
            <v>Z02</v>
          </cell>
        </row>
        <row r="869">
          <cell r="A869" t="str">
            <v>Z03</v>
          </cell>
        </row>
        <row r="870">
          <cell r="A870" t="str">
            <v>Z06</v>
          </cell>
        </row>
        <row r="871">
          <cell r="A871" t="str">
            <v>Z05</v>
          </cell>
        </row>
        <row r="872">
          <cell r="A872" t="str">
            <v>Z04</v>
          </cell>
        </row>
        <row r="873">
          <cell r="A873" t="str">
            <v>Z01</v>
          </cell>
        </row>
        <row r="874">
          <cell r="A874" t="str">
            <v>Z07</v>
          </cell>
        </row>
        <row r="875">
          <cell r="A875" t="str">
            <v>Z08</v>
          </cell>
        </row>
        <row r="876">
          <cell r="A876" t="str">
            <v>Z09</v>
          </cell>
        </row>
        <row r="877">
          <cell r="A877" t="str">
            <v>Z10</v>
          </cell>
        </row>
        <row r="878">
          <cell r="A878" t="str">
            <v>Z11</v>
          </cell>
        </row>
        <row r="879">
          <cell r="A879" t="str">
            <v>AA</v>
          </cell>
        </row>
        <row r="880">
          <cell r="A880" t="str">
            <v>AA01</v>
          </cell>
        </row>
        <row r="881">
          <cell r="A881" t="str">
            <v>AA27</v>
          </cell>
        </row>
        <row r="882">
          <cell r="A882" t="str">
            <v>AA03</v>
          </cell>
        </row>
        <row r="883">
          <cell r="A883" t="str">
            <v>AA12</v>
          </cell>
        </row>
        <row r="884">
          <cell r="A884" t="str">
            <v>AA04</v>
          </cell>
        </row>
        <row r="885">
          <cell r="A885" t="str">
            <v>AA31</v>
          </cell>
        </row>
        <row r="886">
          <cell r="A886" t="str">
            <v>AA13</v>
          </cell>
        </row>
        <row r="887">
          <cell r="A887" t="str">
            <v>AA14</v>
          </cell>
        </row>
        <row r="888">
          <cell r="A888" t="str">
            <v>AA22</v>
          </cell>
        </row>
        <row r="889">
          <cell r="A889" t="str">
            <v>AA23</v>
          </cell>
        </row>
        <row r="890">
          <cell r="A890" t="str">
            <v>AA32</v>
          </cell>
        </row>
        <row r="891">
          <cell r="A891" t="str">
            <v>AA33</v>
          </cell>
        </row>
        <row r="892">
          <cell r="A892" t="str">
            <v>AA11</v>
          </cell>
        </row>
        <row r="893">
          <cell r="A893" t="str">
            <v>AA08</v>
          </cell>
        </row>
        <row r="894">
          <cell r="A894" t="str">
            <v>AA20</v>
          </cell>
        </row>
        <row r="895">
          <cell r="A895" t="str">
            <v>AA15</v>
          </cell>
        </row>
        <row r="896">
          <cell r="A896" t="str">
            <v>AA24</v>
          </cell>
        </row>
        <row r="897">
          <cell r="A897" t="str">
            <v>AA29</v>
          </cell>
        </row>
        <row r="898">
          <cell r="A898" t="str">
            <v>AA30</v>
          </cell>
        </row>
        <row r="899">
          <cell r="A899" t="str">
            <v>AA17</v>
          </cell>
        </row>
        <row r="900">
          <cell r="A900" t="str">
            <v>AA21</v>
          </cell>
        </row>
        <row r="901">
          <cell r="A901" t="str">
            <v>AA18</v>
          </cell>
        </row>
        <row r="902">
          <cell r="A902" t="str">
            <v>AA19</v>
          </cell>
        </row>
        <row r="903">
          <cell r="A903" t="str">
            <v>AA02</v>
          </cell>
        </row>
        <row r="904">
          <cell r="A904" t="str">
            <v>AA10</v>
          </cell>
        </row>
        <row r="905">
          <cell r="A905" t="str">
            <v>AA16</v>
          </cell>
        </row>
        <row r="906">
          <cell r="A906" t="str">
            <v>AA06</v>
          </cell>
        </row>
        <row r="907">
          <cell r="A907" t="str">
            <v>AA25</v>
          </cell>
        </row>
        <row r="908">
          <cell r="A908" t="str">
            <v>AA07</v>
          </cell>
        </row>
        <row r="909">
          <cell r="A909" t="str">
            <v>AA09</v>
          </cell>
        </row>
        <row r="910">
          <cell r="A910" t="str">
            <v>AA28</v>
          </cell>
        </row>
        <row r="911">
          <cell r="A911" t="str">
            <v>AA05</v>
          </cell>
        </row>
        <row r="912">
          <cell r="A912" t="str">
            <v>AA26</v>
          </cell>
        </row>
        <row r="913">
          <cell r="A913" t="str">
            <v>RR27</v>
          </cell>
        </row>
        <row r="914">
          <cell r="A914" t="str">
            <v>AA34</v>
          </cell>
        </row>
        <row r="915">
          <cell r="A915" t="str">
            <v>AA35</v>
          </cell>
        </row>
        <row r="916">
          <cell r="A916" t="str">
            <v>AA36</v>
          </cell>
        </row>
        <row r="917">
          <cell r="A917" t="str">
            <v>AA37</v>
          </cell>
        </row>
        <row r="918">
          <cell r="A918" t="str">
            <v>BB</v>
          </cell>
        </row>
        <row r="919">
          <cell r="A919" t="str">
            <v>BB01</v>
          </cell>
        </row>
        <row r="920">
          <cell r="A920" t="str">
            <v>BB03</v>
          </cell>
        </row>
        <row r="921">
          <cell r="A921" t="str">
            <v>BB04</v>
          </cell>
        </row>
        <row r="922">
          <cell r="A922" t="str">
            <v>BB05</v>
          </cell>
        </row>
        <row r="923">
          <cell r="A923" t="str">
            <v>BB669</v>
          </cell>
        </row>
        <row r="924">
          <cell r="A924" t="str">
            <v>BB08</v>
          </cell>
        </row>
        <row r="925">
          <cell r="A925" t="str">
            <v>BB667</v>
          </cell>
        </row>
        <row r="926">
          <cell r="A926" t="str">
            <v>BB11</v>
          </cell>
        </row>
        <row r="927">
          <cell r="A927" t="str">
            <v>BB770</v>
          </cell>
        </row>
        <row r="928">
          <cell r="A928" t="str">
            <v>BB17</v>
          </cell>
        </row>
        <row r="929">
          <cell r="A929" t="str">
            <v>BB675</v>
          </cell>
        </row>
        <row r="930">
          <cell r="A930" t="str">
            <v>BB671</v>
          </cell>
        </row>
        <row r="931">
          <cell r="A931" t="str">
            <v>BB677</v>
          </cell>
        </row>
        <row r="932">
          <cell r="A932" t="str">
            <v>BB679</v>
          </cell>
        </row>
        <row r="933">
          <cell r="A933" t="str">
            <v>BB681</v>
          </cell>
        </row>
        <row r="934">
          <cell r="A934" t="str">
            <v>BB673</v>
          </cell>
        </row>
        <row r="935">
          <cell r="A935" t="str">
            <v>BB687</v>
          </cell>
        </row>
        <row r="936">
          <cell r="A936" t="str">
            <v>BB683</v>
          </cell>
        </row>
        <row r="937">
          <cell r="A937" t="str">
            <v>BB689</v>
          </cell>
        </row>
        <row r="938">
          <cell r="A938" t="str">
            <v>BB691</v>
          </cell>
        </row>
        <row r="939">
          <cell r="A939" t="str">
            <v>BB693</v>
          </cell>
        </row>
        <row r="940">
          <cell r="A940" t="str">
            <v>BB685</v>
          </cell>
        </row>
        <row r="941">
          <cell r="A941" t="str">
            <v>BB695</v>
          </cell>
        </row>
        <row r="942">
          <cell r="A942" t="str">
            <v>BB674</v>
          </cell>
        </row>
        <row r="943">
          <cell r="A943" t="str">
            <v>BB670</v>
          </cell>
        </row>
        <row r="944">
          <cell r="A944" t="str">
            <v>BB676</v>
          </cell>
        </row>
        <row r="945">
          <cell r="A945" t="str">
            <v>BB678</v>
          </cell>
        </row>
        <row r="946">
          <cell r="A946" t="str">
            <v>BB680</v>
          </cell>
        </row>
        <row r="947">
          <cell r="A947" t="str">
            <v>BB672</v>
          </cell>
        </row>
        <row r="948">
          <cell r="A948" t="str">
            <v>BB686</v>
          </cell>
        </row>
        <row r="949">
          <cell r="A949" t="str">
            <v>BB682</v>
          </cell>
        </row>
        <row r="950">
          <cell r="A950" t="str">
            <v>BB688</v>
          </cell>
        </row>
        <row r="951">
          <cell r="A951" t="str">
            <v>BB690</v>
          </cell>
        </row>
        <row r="952">
          <cell r="A952" t="str">
            <v>BB692</v>
          </cell>
        </row>
        <row r="953">
          <cell r="A953" t="str">
            <v>BB684</v>
          </cell>
        </row>
        <row r="954">
          <cell r="A954" t="str">
            <v>BB694</v>
          </cell>
        </row>
        <row r="955">
          <cell r="A955" t="str">
            <v>BB29</v>
          </cell>
        </row>
        <row r="956">
          <cell r="A956" t="str">
            <v>BB31</v>
          </cell>
        </row>
        <row r="957">
          <cell r="A957" t="str">
            <v>BB32</v>
          </cell>
        </row>
        <row r="958">
          <cell r="A958" t="str">
            <v>BB43</v>
          </cell>
        </row>
        <row r="959">
          <cell r="A959" t="str">
            <v>BB47</v>
          </cell>
        </row>
        <row r="960">
          <cell r="A960" t="str">
            <v>BB48</v>
          </cell>
        </row>
        <row r="961">
          <cell r="A961" t="str">
            <v>BB664</v>
          </cell>
        </row>
        <row r="962">
          <cell r="A962" t="str">
            <v>BB51</v>
          </cell>
        </row>
        <row r="963">
          <cell r="A963" t="str">
            <v>BB52</v>
          </cell>
        </row>
        <row r="964">
          <cell r="A964" t="str">
            <v>BB813</v>
          </cell>
        </row>
        <row r="965">
          <cell r="A965" t="str">
            <v>BB811</v>
          </cell>
        </row>
        <row r="966">
          <cell r="A966" t="str">
            <v>BB62</v>
          </cell>
        </row>
        <row r="967">
          <cell r="A967" t="str">
            <v>BB64</v>
          </cell>
        </row>
        <row r="968">
          <cell r="A968" t="str">
            <v>BB810</v>
          </cell>
        </row>
        <row r="969">
          <cell r="A969" t="str">
            <v>BB808</v>
          </cell>
        </row>
        <row r="970">
          <cell r="A970" t="str">
            <v>BB809</v>
          </cell>
        </row>
        <row r="971">
          <cell r="A971" t="str">
            <v>BB806</v>
          </cell>
        </row>
        <row r="972">
          <cell r="A972" t="str">
            <v>BB807</v>
          </cell>
        </row>
        <row r="973">
          <cell r="A973" t="str">
            <v>BB70</v>
          </cell>
        </row>
        <row r="974">
          <cell r="A974" t="str">
            <v>BB696</v>
          </cell>
        </row>
        <row r="975">
          <cell r="A975" t="str">
            <v>BB697</v>
          </cell>
        </row>
        <row r="976">
          <cell r="A976" t="str">
            <v>BB698</v>
          </cell>
        </row>
        <row r="977">
          <cell r="A977" t="str">
            <v>BB699</v>
          </cell>
        </row>
        <row r="978">
          <cell r="A978" t="str">
            <v>BB700</v>
          </cell>
        </row>
        <row r="979">
          <cell r="A979" t="str">
            <v>BB701</v>
          </cell>
        </row>
        <row r="980">
          <cell r="A980" t="str">
            <v>BB74</v>
          </cell>
        </row>
        <row r="981">
          <cell r="A981" t="str">
            <v>BB75</v>
          </cell>
        </row>
        <row r="982">
          <cell r="A982" t="str">
            <v>BB88</v>
          </cell>
        </row>
        <row r="983">
          <cell r="A983" t="str">
            <v>BB656</v>
          </cell>
        </row>
        <row r="984">
          <cell r="A984" t="str">
            <v>BB92</v>
          </cell>
        </row>
        <row r="985">
          <cell r="A985" t="str">
            <v>BB94</v>
          </cell>
        </row>
        <row r="986">
          <cell r="A986" t="str">
            <v>BB97</v>
          </cell>
        </row>
        <row r="987">
          <cell r="A987" t="str">
            <v>BB832</v>
          </cell>
        </row>
        <row r="988">
          <cell r="A988" t="str">
            <v>BB833</v>
          </cell>
        </row>
        <row r="989">
          <cell r="A989" t="str">
            <v>BB831</v>
          </cell>
        </row>
        <row r="990">
          <cell r="A990" t="str">
            <v>BB819</v>
          </cell>
        </row>
        <row r="991">
          <cell r="A991" t="str">
            <v>BB114</v>
          </cell>
        </row>
        <row r="992">
          <cell r="A992" t="str">
            <v>BB117</v>
          </cell>
        </row>
        <row r="993">
          <cell r="A993" t="str">
            <v>BB126</v>
          </cell>
        </row>
        <row r="994">
          <cell r="A994" t="str">
            <v>BB126A</v>
          </cell>
        </row>
        <row r="995">
          <cell r="A995" t="str">
            <v>BB128</v>
          </cell>
        </row>
        <row r="996">
          <cell r="A996" t="str">
            <v>BB157</v>
          </cell>
        </row>
        <row r="997">
          <cell r="A997" t="str">
            <v>BB158</v>
          </cell>
        </row>
        <row r="998">
          <cell r="A998" t="str">
            <v>BB159</v>
          </cell>
        </row>
        <row r="999">
          <cell r="A999" t="str">
            <v>BB160</v>
          </cell>
        </row>
        <row r="1000">
          <cell r="A1000" t="str">
            <v>BB161</v>
          </cell>
        </row>
        <row r="1001">
          <cell r="A1001" t="str">
            <v>BB162</v>
          </cell>
        </row>
        <row r="1002">
          <cell r="A1002" t="str">
            <v>BB163</v>
          </cell>
        </row>
        <row r="1003">
          <cell r="A1003" t="str">
            <v>BB164</v>
          </cell>
        </row>
        <row r="1004">
          <cell r="A1004" t="str">
            <v>BB169</v>
          </cell>
        </row>
        <row r="1005">
          <cell r="A1005" t="str">
            <v>BB170</v>
          </cell>
        </row>
        <row r="1006">
          <cell r="A1006" t="str">
            <v>BB178</v>
          </cell>
        </row>
        <row r="1007">
          <cell r="A1007" t="str">
            <v>BB179</v>
          </cell>
        </row>
        <row r="1008">
          <cell r="A1008" t="str">
            <v>BB182</v>
          </cell>
        </row>
        <row r="1009">
          <cell r="A1009" t="str">
            <v>BB183</v>
          </cell>
        </row>
        <row r="1010">
          <cell r="A1010" t="str">
            <v>BB186</v>
          </cell>
        </row>
        <row r="1011">
          <cell r="A1011" t="str">
            <v>BB187</v>
          </cell>
        </row>
        <row r="1012">
          <cell r="A1012" t="str">
            <v>BB188</v>
          </cell>
        </row>
        <row r="1013">
          <cell r="A1013" t="str">
            <v>BB190</v>
          </cell>
        </row>
        <row r="1014">
          <cell r="A1014" t="str">
            <v>BB191</v>
          </cell>
        </row>
        <row r="1015">
          <cell r="A1015" t="str">
            <v>BB198</v>
          </cell>
        </row>
        <row r="1016">
          <cell r="A1016" t="str">
            <v>BB651</v>
          </cell>
        </row>
        <row r="1017">
          <cell r="A1017" t="str">
            <v>BB211</v>
          </cell>
        </row>
        <row r="1018">
          <cell r="A1018" t="str">
            <v>BB220</v>
          </cell>
        </row>
        <row r="1019">
          <cell r="A1019" t="str">
            <v>BB226</v>
          </cell>
        </row>
        <row r="1020">
          <cell r="A1020" t="str">
            <v>BB227</v>
          </cell>
        </row>
        <row r="1021">
          <cell r="A1021" t="str">
            <v>BB228</v>
          </cell>
        </row>
        <row r="1022">
          <cell r="A1022" t="str">
            <v>BB229</v>
          </cell>
        </row>
        <row r="1023">
          <cell r="A1023" t="str">
            <v>BB659</v>
          </cell>
        </row>
        <row r="1024">
          <cell r="A1024" t="str">
            <v>BB233</v>
          </cell>
        </row>
        <row r="1025">
          <cell r="A1025" t="str">
            <v>BB234</v>
          </cell>
        </row>
        <row r="1026">
          <cell r="A1026" t="str">
            <v>BB794</v>
          </cell>
        </row>
        <row r="1027">
          <cell r="A1027" t="str">
            <v>BB796</v>
          </cell>
        </row>
        <row r="1028">
          <cell r="A1028" t="str">
            <v>BB776</v>
          </cell>
        </row>
        <row r="1029">
          <cell r="A1029" t="str">
            <v>BB784</v>
          </cell>
        </row>
        <row r="1030">
          <cell r="A1030" t="str">
            <v>BB780</v>
          </cell>
        </row>
        <row r="1031">
          <cell r="A1031" t="str">
            <v>BB788</v>
          </cell>
        </row>
        <row r="1032">
          <cell r="A1032" t="str">
            <v>BB792</v>
          </cell>
        </row>
        <row r="1033">
          <cell r="A1033" t="str">
            <v>BB774</v>
          </cell>
        </row>
        <row r="1034">
          <cell r="A1034" t="str">
            <v>BB782</v>
          </cell>
        </row>
        <row r="1035">
          <cell r="A1035" t="str">
            <v>BB778</v>
          </cell>
        </row>
        <row r="1036">
          <cell r="A1036" t="str">
            <v>BB786</v>
          </cell>
        </row>
        <row r="1037">
          <cell r="A1037" t="str">
            <v>BB790</v>
          </cell>
        </row>
        <row r="1038">
          <cell r="A1038" t="str">
            <v>BB339</v>
          </cell>
        </row>
        <row r="1039">
          <cell r="A1039" t="str">
            <v>BB244</v>
          </cell>
        </row>
        <row r="1040">
          <cell r="A1040" t="str">
            <v>BB245</v>
          </cell>
        </row>
        <row r="1041">
          <cell r="A1041" t="str">
            <v>BB663</v>
          </cell>
        </row>
        <row r="1042">
          <cell r="A1042" t="str">
            <v>BB662</v>
          </cell>
        </row>
        <row r="1043">
          <cell r="A1043" t="str">
            <v>BB256</v>
          </cell>
        </row>
        <row r="1044">
          <cell r="A1044" t="str">
            <v>BB261</v>
          </cell>
        </row>
        <row r="1045">
          <cell r="A1045" t="str">
            <v>BB263</v>
          </cell>
        </row>
        <row r="1046">
          <cell r="A1046" t="str">
            <v>BB719</v>
          </cell>
        </row>
        <row r="1047">
          <cell r="A1047" t="str">
            <v>BB720</v>
          </cell>
        </row>
        <row r="1048">
          <cell r="A1048" t="str">
            <v>BB721</v>
          </cell>
        </row>
        <row r="1049">
          <cell r="A1049" t="str">
            <v>BB722</v>
          </cell>
        </row>
        <row r="1050">
          <cell r="A1050" t="str">
            <v>BB723</v>
          </cell>
        </row>
        <row r="1051">
          <cell r="A1051" t="str">
            <v>BB724</v>
          </cell>
        </row>
        <row r="1052">
          <cell r="A1052" t="str">
            <v>BB264</v>
          </cell>
        </row>
        <row r="1053">
          <cell r="A1053" t="str">
            <v>BB265</v>
          </cell>
        </row>
        <row r="1054">
          <cell r="A1054" t="str">
            <v>BB268</v>
          </cell>
        </row>
        <row r="1055">
          <cell r="A1055" t="str">
            <v>BB294</v>
          </cell>
        </row>
        <row r="1056">
          <cell r="A1056" t="str">
            <v>BB296</v>
          </cell>
        </row>
        <row r="1057">
          <cell r="A1057" t="str">
            <v>BB297</v>
          </cell>
        </row>
        <row r="1058">
          <cell r="A1058" t="str">
            <v>BB713</v>
          </cell>
        </row>
        <row r="1059">
          <cell r="A1059" t="str">
            <v>BB714</v>
          </cell>
        </row>
        <row r="1060">
          <cell r="A1060" t="str">
            <v>BB715</v>
          </cell>
        </row>
        <row r="1061">
          <cell r="A1061" t="str">
            <v>BB716</v>
          </cell>
        </row>
        <row r="1062">
          <cell r="A1062" t="str">
            <v>BB717</v>
          </cell>
        </row>
        <row r="1063">
          <cell r="A1063" t="str">
            <v>BB718</v>
          </cell>
        </row>
        <row r="1064">
          <cell r="A1064" t="str">
            <v>BB293</v>
          </cell>
        </row>
        <row r="1065">
          <cell r="A1065" t="str">
            <v>BB298</v>
          </cell>
        </row>
        <row r="1066">
          <cell r="A1066" t="str">
            <v>BB302</v>
          </cell>
        </row>
        <row r="1067">
          <cell r="A1067" t="str">
            <v>BB798</v>
          </cell>
        </row>
        <row r="1068">
          <cell r="A1068" t="str">
            <v>BB308</v>
          </cell>
        </row>
        <row r="1069">
          <cell r="A1069" t="str">
            <v>BB312</v>
          </cell>
        </row>
        <row r="1070">
          <cell r="A1070" t="str">
            <v>BB313</v>
          </cell>
        </row>
        <row r="1071">
          <cell r="A1071" t="str">
            <v>BB315</v>
          </cell>
        </row>
        <row r="1072">
          <cell r="A1072" t="str">
            <v>BB712</v>
          </cell>
        </row>
        <row r="1073">
          <cell r="A1073" t="str">
            <v>BB321</v>
          </cell>
        </row>
        <row r="1074">
          <cell r="A1074" t="str">
            <v>BB323</v>
          </cell>
        </row>
        <row r="1075">
          <cell r="A1075" t="str">
            <v>BB328</v>
          </cell>
        </row>
        <row r="1076">
          <cell r="A1076" t="str">
            <v>BB329</v>
          </cell>
        </row>
        <row r="1077">
          <cell r="A1077" t="str">
            <v>BB815</v>
          </cell>
        </row>
        <row r="1078">
          <cell r="A1078" t="str">
            <v>BB814</v>
          </cell>
        </row>
        <row r="1079">
          <cell r="A1079" t="str">
            <v>BB334</v>
          </cell>
        </row>
        <row r="1080">
          <cell r="A1080" t="str">
            <v>BB337</v>
          </cell>
        </row>
        <row r="1081">
          <cell r="A1081" t="str">
            <v>BB665</v>
          </cell>
        </row>
        <row r="1082">
          <cell r="A1082" t="str">
            <v>BB340</v>
          </cell>
        </row>
        <row r="1083">
          <cell r="A1083" t="str">
            <v>BB341</v>
          </cell>
        </row>
        <row r="1084">
          <cell r="A1084" t="str">
            <v>BB344</v>
          </cell>
        </row>
        <row r="1085">
          <cell r="A1085" t="str">
            <v>BB345</v>
          </cell>
        </row>
        <row r="1086">
          <cell r="A1086" t="str">
            <v>BB741</v>
          </cell>
        </row>
        <row r="1087">
          <cell r="A1087" t="str">
            <v>BB744</v>
          </cell>
        </row>
        <row r="1088">
          <cell r="A1088" t="str">
            <v>BB745</v>
          </cell>
        </row>
        <row r="1089">
          <cell r="A1089" t="str">
            <v>BB746</v>
          </cell>
        </row>
        <row r="1090">
          <cell r="A1090" t="str">
            <v>BB747</v>
          </cell>
        </row>
        <row r="1091">
          <cell r="A1091" t="str">
            <v>BB750</v>
          </cell>
        </row>
        <row r="1092">
          <cell r="A1092" t="str">
            <v>BB751</v>
          </cell>
        </row>
        <row r="1093">
          <cell r="A1093" t="str">
            <v>BB752</v>
          </cell>
        </row>
        <row r="1094">
          <cell r="A1094" t="str">
            <v>BB753</v>
          </cell>
        </row>
        <row r="1095">
          <cell r="A1095" t="str">
            <v>BB754</v>
          </cell>
        </row>
        <row r="1096">
          <cell r="A1096" t="str">
            <v>BB758</v>
          </cell>
        </row>
        <row r="1097">
          <cell r="A1097" t="str">
            <v>BB759</v>
          </cell>
        </row>
        <row r="1098">
          <cell r="A1098" t="str">
            <v>BB760</v>
          </cell>
        </row>
        <row r="1099">
          <cell r="A1099" t="str">
            <v>BB761</v>
          </cell>
        </row>
        <row r="1100">
          <cell r="A1100" t="str">
            <v>BB762</v>
          </cell>
        </row>
        <row r="1101">
          <cell r="A1101" t="str">
            <v>BB353</v>
          </cell>
        </row>
        <row r="1102">
          <cell r="A1102" t="str">
            <v>BB354</v>
          </cell>
        </row>
        <row r="1103">
          <cell r="A1103" t="str">
            <v>BB355</v>
          </cell>
        </row>
        <row r="1104">
          <cell r="A1104" t="str">
            <v>BB358</v>
          </cell>
        </row>
        <row r="1105">
          <cell r="A1105" t="str">
            <v>BB359</v>
          </cell>
        </row>
        <row r="1106">
          <cell r="A1106" t="str">
            <v>BB360</v>
          </cell>
        </row>
        <row r="1107">
          <cell r="A1107" t="str">
            <v>BB361</v>
          </cell>
        </row>
        <row r="1108">
          <cell r="A1108" t="str">
            <v>BB364</v>
          </cell>
        </row>
        <row r="1109">
          <cell r="A1109" t="str">
            <v>BB365</v>
          </cell>
        </row>
        <row r="1110">
          <cell r="A1110" t="str">
            <v>BB366</v>
          </cell>
        </row>
        <row r="1111">
          <cell r="A1111" t="str">
            <v>BB367</v>
          </cell>
        </row>
        <row r="1112">
          <cell r="A1112" t="str">
            <v>BB368</v>
          </cell>
        </row>
        <row r="1113">
          <cell r="A1113" t="str">
            <v>BB372</v>
          </cell>
        </row>
        <row r="1114">
          <cell r="A1114" t="str">
            <v>BB373</v>
          </cell>
        </row>
        <row r="1115">
          <cell r="A1115" t="str">
            <v>BB374</v>
          </cell>
        </row>
        <row r="1116">
          <cell r="A1116" t="str">
            <v>BB375</v>
          </cell>
        </row>
        <row r="1117">
          <cell r="A1117" t="str">
            <v>BB376</v>
          </cell>
        </row>
        <row r="1118">
          <cell r="A1118" t="str">
            <v>BB399</v>
          </cell>
        </row>
        <row r="1119">
          <cell r="A1119" t="str">
            <v>BB378</v>
          </cell>
        </row>
        <row r="1120">
          <cell r="A1120" t="str">
            <v>BB379</v>
          </cell>
        </row>
        <row r="1121">
          <cell r="A1121" t="str">
            <v>BB380</v>
          </cell>
        </row>
        <row r="1122">
          <cell r="A1122" t="str">
            <v>BB381</v>
          </cell>
        </row>
        <row r="1123">
          <cell r="A1123" t="str">
            <v>BB382</v>
          </cell>
        </row>
        <row r="1124">
          <cell r="A1124" t="str">
            <v>BB383</v>
          </cell>
        </row>
        <row r="1125">
          <cell r="A1125" t="str">
            <v>BB384</v>
          </cell>
        </row>
        <row r="1126">
          <cell r="A1126" t="str">
            <v>BB385</v>
          </cell>
        </row>
        <row r="1127">
          <cell r="A1127" t="str">
            <v>BB386</v>
          </cell>
        </row>
        <row r="1128">
          <cell r="A1128" t="str">
            <v>BB390</v>
          </cell>
        </row>
        <row r="1129">
          <cell r="A1129" t="str">
            <v>BB393</v>
          </cell>
        </row>
        <row r="1130">
          <cell r="A1130" t="str">
            <v>BB394</v>
          </cell>
        </row>
        <row r="1131">
          <cell r="A1131" t="str">
            <v>BB395</v>
          </cell>
        </row>
        <row r="1132">
          <cell r="A1132" t="str">
            <v>BB396</v>
          </cell>
        </row>
        <row r="1133">
          <cell r="A1133" t="str">
            <v>BB764</v>
          </cell>
        </row>
        <row r="1134">
          <cell r="A1134" t="str">
            <v>BB401</v>
          </cell>
        </row>
        <row r="1135">
          <cell r="A1135" t="str">
            <v>BB407</v>
          </cell>
        </row>
        <row r="1136">
          <cell r="A1136" t="str">
            <v>BB402</v>
          </cell>
        </row>
        <row r="1137">
          <cell r="A1137" t="str">
            <v>BB403</v>
          </cell>
        </row>
        <row r="1138">
          <cell r="A1138" t="str">
            <v>BB404</v>
          </cell>
        </row>
        <row r="1139">
          <cell r="A1139" t="str">
            <v>BB405</v>
          </cell>
        </row>
        <row r="1140">
          <cell r="A1140" t="str">
            <v>BB406</v>
          </cell>
        </row>
        <row r="1141">
          <cell r="A1141" t="str">
            <v>BB767</v>
          </cell>
        </row>
        <row r="1142">
          <cell r="A1142" t="str">
            <v>BB768</v>
          </cell>
        </row>
        <row r="1143">
          <cell r="A1143" t="str">
            <v>BB765</v>
          </cell>
        </row>
        <row r="1144">
          <cell r="A1144" t="str">
            <v>BB766</v>
          </cell>
        </row>
        <row r="1145">
          <cell r="A1145" t="str">
            <v>BB429</v>
          </cell>
        </row>
        <row r="1146">
          <cell r="A1146" t="str">
            <v>BB430</v>
          </cell>
        </row>
        <row r="1147">
          <cell r="A1147" t="str">
            <v>BB431</v>
          </cell>
        </row>
        <row r="1148">
          <cell r="A1148" t="str">
            <v>BB432</v>
          </cell>
        </row>
        <row r="1149">
          <cell r="A1149" t="str">
            <v>BB802</v>
          </cell>
        </row>
        <row r="1150">
          <cell r="A1150" t="str">
            <v>BB800</v>
          </cell>
        </row>
        <row r="1151">
          <cell r="A1151" t="str">
            <v>BB801</v>
          </cell>
        </row>
        <row r="1152">
          <cell r="A1152" t="str">
            <v>BB803</v>
          </cell>
        </row>
        <row r="1153">
          <cell r="A1153" t="str">
            <v>BB817</v>
          </cell>
        </row>
        <row r="1154">
          <cell r="A1154" t="str">
            <v>BB818</v>
          </cell>
        </row>
        <row r="1155">
          <cell r="A1155" t="str">
            <v>BB804</v>
          </cell>
        </row>
        <row r="1156">
          <cell r="A1156" t="str">
            <v>BB805</v>
          </cell>
        </row>
        <row r="1157">
          <cell r="A1157" t="str">
            <v>BB805A</v>
          </cell>
        </row>
        <row r="1158">
          <cell r="A1158" t="str">
            <v>BB704</v>
          </cell>
        </row>
        <row r="1159">
          <cell r="A1159" t="str">
            <v>BB705</v>
          </cell>
        </row>
        <row r="1160">
          <cell r="A1160" t="str">
            <v>BB706</v>
          </cell>
        </row>
        <row r="1161">
          <cell r="A1161" t="str">
            <v>BB707</v>
          </cell>
        </row>
        <row r="1162">
          <cell r="A1162" t="str">
            <v>BB708</v>
          </cell>
        </row>
        <row r="1163">
          <cell r="A1163" t="str">
            <v>BB709</v>
          </cell>
        </row>
        <row r="1164">
          <cell r="A1164" t="str">
            <v>BB443</v>
          </cell>
        </row>
        <row r="1165">
          <cell r="A1165" t="str">
            <v>BB711</v>
          </cell>
        </row>
        <row r="1166">
          <cell r="A1166" t="str">
            <v>BB452</v>
          </cell>
        </row>
        <row r="1167">
          <cell r="A1167" t="str">
            <v>BB453</v>
          </cell>
        </row>
        <row r="1168">
          <cell r="A1168" t="str">
            <v>BB455</v>
          </cell>
        </row>
        <row r="1169">
          <cell r="A1169" t="str">
            <v>BB459</v>
          </cell>
        </row>
        <row r="1170">
          <cell r="A1170" t="str">
            <v>BB461</v>
          </cell>
        </row>
        <row r="1171">
          <cell r="A1171" t="str">
            <v>BB462</v>
          </cell>
        </row>
        <row r="1172">
          <cell r="A1172" t="str">
            <v>BB710</v>
          </cell>
        </row>
        <row r="1173">
          <cell r="A1173" t="str">
            <v>BB465</v>
          </cell>
        </row>
        <row r="1174">
          <cell r="A1174" t="str">
            <v>BB468</v>
          </cell>
        </row>
        <row r="1175">
          <cell r="A1175" t="str">
            <v>BB480</v>
          </cell>
        </row>
        <row r="1176">
          <cell r="A1176" t="str">
            <v>BB812</v>
          </cell>
        </row>
        <row r="1177">
          <cell r="A1177" t="str">
            <v>BB485</v>
          </cell>
        </row>
        <row r="1178">
          <cell r="A1178" t="str">
            <v>BB487</v>
          </cell>
        </row>
        <row r="1179">
          <cell r="A1179" t="str">
            <v>BB486</v>
          </cell>
        </row>
        <row r="1180">
          <cell r="A1180" t="str">
            <v>BB488</v>
          </cell>
        </row>
        <row r="1181">
          <cell r="A1181" t="str">
            <v>BB489</v>
          </cell>
        </row>
        <row r="1182">
          <cell r="A1182" t="str">
            <v>BB490</v>
          </cell>
        </row>
        <row r="1183">
          <cell r="A1183" t="str">
            <v>BB491</v>
          </cell>
        </row>
        <row r="1184">
          <cell r="A1184" t="str">
            <v>BB493</v>
          </cell>
        </row>
        <row r="1185">
          <cell r="A1185" t="str">
            <v>BB494</v>
          </cell>
        </row>
        <row r="1186">
          <cell r="A1186" t="str">
            <v>BB492</v>
          </cell>
        </row>
        <row r="1187">
          <cell r="A1187" t="str">
            <v>BB650</v>
          </cell>
        </row>
        <row r="1188">
          <cell r="A1188" t="str">
            <v>BB827</v>
          </cell>
        </row>
        <row r="1189">
          <cell r="A1189" t="str">
            <v>BB822</v>
          </cell>
        </row>
        <row r="1190">
          <cell r="A1190" t="str">
            <v>BB820</v>
          </cell>
        </row>
        <row r="1191">
          <cell r="A1191" t="str">
            <v>BB821</v>
          </cell>
        </row>
        <row r="1192">
          <cell r="A1192" t="str">
            <v>BB518</v>
          </cell>
        </row>
        <row r="1193">
          <cell r="A1193" t="str">
            <v>BB523</v>
          </cell>
        </row>
        <row r="1194">
          <cell r="A1194" t="str">
            <v>BB533</v>
          </cell>
        </row>
        <row r="1195">
          <cell r="A1195" t="str">
            <v>BB737</v>
          </cell>
        </row>
        <row r="1196">
          <cell r="A1196" t="str">
            <v>BB825</v>
          </cell>
        </row>
        <row r="1197">
          <cell r="A1197" t="str">
            <v>BB826</v>
          </cell>
        </row>
        <row r="1198">
          <cell r="A1198" t="str">
            <v>BB823</v>
          </cell>
        </row>
        <row r="1199">
          <cell r="A1199" t="str">
            <v>BB824</v>
          </cell>
        </row>
        <row r="1200">
          <cell r="A1200" t="str">
            <v>BB738</v>
          </cell>
        </row>
        <row r="1201">
          <cell r="A1201" t="str">
            <v>BB537</v>
          </cell>
        </row>
        <row r="1202">
          <cell r="A1202" t="str">
            <v>BB540</v>
          </cell>
        </row>
        <row r="1203">
          <cell r="A1203" t="str">
            <v>BB541</v>
          </cell>
        </row>
        <row r="1204">
          <cell r="A1204" t="str">
            <v>BB542</v>
          </cell>
        </row>
        <row r="1205">
          <cell r="A1205" t="str">
            <v>BB543</v>
          </cell>
        </row>
        <row r="1206">
          <cell r="A1206" t="str">
            <v>BB544</v>
          </cell>
        </row>
        <row r="1207">
          <cell r="A1207" t="str">
            <v>BB546</v>
          </cell>
        </row>
        <row r="1208">
          <cell r="A1208" t="str">
            <v>BB547</v>
          </cell>
        </row>
        <row r="1209">
          <cell r="A1209" t="str">
            <v>BB548</v>
          </cell>
        </row>
        <row r="1210">
          <cell r="A1210" t="str">
            <v>BB549</v>
          </cell>
        </row>
        <row r="1211">
          <cell r="A1211" t="str">
            <v>BB550</v>
          </cell>
        </row>
        <row r="1212">
          <cell r="A1212" t="str">
            <v>BB551</v>
          </cell>
        </row>
        <row r="1213">
          <cell r="A1213" t="str">
            <v>BB552</v>
          </cell>
        </row>
        <row r="1214">
          <cell r="A1214" t="str">
            <v>BB553</v>
          </cell>
        </row>
        <row r="1215">
          <cell r="A1215" t="str">
            <v>BB740</v>
          </cell>
        </row>
        <row r="1216">
          <cell r="A1216" t="str">
            <v>BB739</v>
          </cell>
        </row>
        <row r="1217">
          <cell r="A1217" t="str">
            <v>BB554</v>
          </cell>
        </row>
        <row r="1218">
          <cell r="A1218" t="str">
            <v>BB556</v>
          </cell>
        </row>
        <row r="1219">
          <cell r="A1219" t="str">
            <v>BB731</v>
          </cell>
        </row>
        <row r="1220">
          <cell r="A1220" t="str">
            <v>BB732</v>
          </cell>
        </row>
        <row r="1221">
          <cell r="A1221" t="str">
            <v>BB733</v>
          </cell>
        </row>
        <row r="1222">
          <cell r="A1222" t="str">
            <v>BB734</v>
          </cell>
        </row>
        <row r="1223">
          <cell r="A1223" t="str">
            <v>BB735</v>
          </cell>
        </row>
        <row r="1224">
          <cell r="A1224" t="str">
            <v>BB736</v>
          </cell>
        </row>
        <row r="1225">
          <cell r="A1225" t="str">
            <v>BB725</v>
          </cell>
        </row>
        <row r="1226">
          <cell r="A1226" t="str">
            <v>BB726</v>
          </cell>
        </row>
        <row r="1227">
          <cell r="A1227" t="str">
            <v>BB727</v>
          </cell>
        </row>
        <row r="1228">
          <cell r="A1228" t="str">
            <v>BB728</v>
          </cell>
        </row>
        <row r="1229">
          <cell r="A1229" t="str">
            <v>BB729</v>
          </cell>
        </row>
        <row r="1230">
          <cell r="A1230" t="str">
            <v>BB730</v>
          </cell>
        </row>
        <row r="1231">
          <cell r="A1231" t="str">
            <v>BB666</v>
          </cell>
        </row>
        <row r="1232">
          <cell r="A1232" t="str">
            <v>BB816</v>
          </cell>
        </row>
        <row r="1233">
          <cell r="A1233" t="str">
            <v>BB657</v>
          </cell>
        </row>
        <row r="1234">
          <cell r="A1234" t="str">
            <v>BB654</v>
          </cell>
        </row>
        <row r="1235">
          <cell r="A1235" t="str">
            <v>BB652</v>
          </cell>
        </row>
        <row r="1236">
          <cell r="A1236" t="str">
            <v>BB660</v>
          </cell>
        </row>
        <row r="1237">
          <cell r="A1237" t="str">
            <v>BB567</v>
          </cell>
        </row>
        <row r="1238">
          <cell r="A1238" t="str">
            <v>BB568</v>
          </cell>
        </row>
        <row r="1239">
          <cell r="A1239" t="str">
            <v>BB570</v>
          </cell>
        </row>
        <row r="1240">
          <cell r="A1240" t="str">
            <v>BB571</v>
          </cell>
        </row>
        <row r="1241">
          <cell r="A1241" t="str">
            <v>BB775</v>
          </cell>
        </row>
        <row r="1242">
          <cell r="A1242" t="str">
            <v>BB783</v>
          </cell>
        </row>
        <row r="1243">
          <cell r="A1243" t="str">
            <v>BB779</v>
          </cell>
        </row>
        <row r="1244">
          <cell r="A1244" t="str">
            <v>BB787</v>
          </cell>
        </row>
        <row r="1245">
          <cell r="A1245" t="str">
            <v>BB791</v>
          </cell>
        </row>
        <row r="1246">
          <cell r="A1246" t="str">
            <v>BB773</v>
          </cell>
        </row>
        <row r="1247">
          <cell r="A1247" t="str">
            <v>BB781</v>
          </cell>
        </row>
        <row r="1248">
          <cell r="A1248" t="str">
            <v>BB777</v>
          </cell>
        </row>
        <row r="1249">
          <cell r="A1249" t="str">
            <v>BB785</v>
          </cell>
        </row>
        <row r="1250">
          <cell r="A1250" t="str">
            <v>BB789</v>
          </cell>
        </row>
        <row r="1251">
          <cell r="A1251" t="str">
            <v>BB793</v>
          </cell>
        </row>
        <row r="1252">
          <cell r="A1252" t="str">
            <v>BB795</v>
          </cell>
        </row>
        <row r="1253">
          <cell r="A1253" t="str">
            <v>BB580</v>
          </cell>
        </row>
        <row r="1254">
          <cell r="A1254" t="str">
            <v>BB581</v>
          </cell>
        </row>
        <row r="1255">
          <cell r="A1255" t="str">
            <v>BB582</v>
          </cell>
        </row>
        <row r="1256">
          <cell r="A1256" t="str">
            <v>BB583</v>
          </cell>
        </row>
        <row r="1257">
          <cell r="A1257" t="str">
            <v>BB584</v>
          </cell>
        </row>
        <row r="1258">
          <cell r="A1258" t="str">
            <v>BB587</v>
          </cell>
        </row>
        <row r="1259">
          <cell r="A1259" t="str">
            <v>BB586</v>
          </cell>
        </row>
        <row r="1260">
          <cell r="A1260" t="str">
            <v>BB588</v>
          </cell>
        </row>
        <row r="1261">
          <cell r="A1261" t="str">
            <v>BB589</v>
          </cell>
        </row>
        <row r="1262">
          <cell r="A1262" t="str">
            <v>BB590</v>
          </cell>
        </row>
        <row r="1263">
          <cell r="A1263" t="str">
            <v>BB591</v>
          </cell>
        </row>
        <row r="1264">
          <cell r="A1264" t="str">
            <v>BB592</v>
          </cell>
        </row>
        <row r="1265">
          <cell r="A1265" t="str">
            <v>BB596</v>
          </cell>
        </row>
        <row r="1266">
          <cell r="A1266" t="str">
            <v>BB597</v>
          </cell>
        </row>
        <row r="1267">
          <cell r="A1267" t="str">
            <v>BB598</v>
          </cell>
        </row>
        <row r="1268">
          <cell r="A1268" t="str">
            <v>BB599</v>
          </cell>
        </row>
        <row r="1269">
          <cell r="A1269" t="str">
            <v>BB600</v>
          </cell>
        </row>
        <row r="1270">
          <cell r="A1270" t="str">
            <v>BB601</v>
          </cell>
        </row>
        <row r="1271">
          <cell r="A1271" t="str">
            <v>BB603</v>
          </cell>
        </row>
        <row r="1272">
          <cell r="A1272" t="str">
            <v>BB605</v>
          </cell>
        </row>
        <row r="1273">
          <cell r="A1273" t="str">
            <v>BB606</v>
          </cell>
        </row>
        <row r="1274">
          <cell r="A1274" t="str">
            <v>BB607</v>
          </cell>
        </row>
        <row r="1275">
          <cell r="A1275" t="str">
            <v>BB608</v>
          </cell>
        </row>
        <row r="1276">
          <cell r="A1276" t="str">
            <v>BB609</v>
          </cell>
        </row>
        <row r="1277">
          <cell r="A1277" t="str">
            <v>BB610</v>
          </cell>
        </row>
        <row r="1278">
          <cell r="A1278" t="str">
            <v>BB611</v>
          </cell>
        </row>
        <row r="1279">
          <cell r="A1279" t="str">
            <v>BB613</v>
          </cell>
        </row>
        <row r="1280">
          <cell r="A1280" t="str">
            <v>BB614</v>
          </cell>
        </row>
        <row r="1281">
          <cell r="A1281" t="str">
            <v>BB615</v>
          </cell>
        </row>
        <row r="1282">
          <cell r="A1282" t="str">
            <v>BB616</v>
          </cell>
        </row>
        <row r="1283">
          <cell r="A1283" t="str">
            <v>BB629</v>
          </cell>
        </row>
        <row r="1284">
          <cell r="A1284" t="str">
            <v>BB630</v>
          </cell>
        </row>
        <row r="1285">
          <cell r="A1285" t="str">
            <v>BB626</v>
          </cell>
        </row>
        <row r="1286">
          <cell r="A1286" t="str">
            <v>BB627</v>
          </cell>
        </row>
        <row r="1287">
          <cell r="A1287" t="str">
            <v>BB703</v>
          </cell>
        </row>
        <row r="1288">
          <cell r="A1288" t="str">
            <v>BB635</v>
          </cell>
        </row>
        <row r="1289">
          <cell r="A1289" t="str">
            <v>BB661</v>
          </cell>
        </row>
        <row r="1290">
          <cell r="A1290" t="str">
            <v>BB658</v>
          </cell>
        </row>
        <row r="1291">
          <cell r="A1291" t="str">
            <v>BB655</v>
          </cell>
        </row>
        <row r="1292">
          <cell r="A1292" t="str">
            <v>BB653</v>
          </cell>
        </row>
        <row r="1293">
          <cell r="A1293" t="str">
            <v>BB640</v>
          </cell>
        </row>
        <row r="1294">
          <cell r="A1294" t="str">
            <v>BB641</v>
          </cell>
        </row>
        <row r="1295">
          <cell r="A1295" t="str">
            <v>BB799</v>
          </cell>
        </row>
        <row r="1296">
          <cell r="A1296" t="str">
            <v>BB797</v>
          </cell>
        </row>
        <row r="1297">
          <cell r="A1297" t="str">
            <v>BB647</v>
          </cell>
        </row>
        <row r="1298">
          <cell r="A1298" t="str">
            <v>BB648</v>
          </cell>
        </row>
        <row r="1299">
          <cell r="A1299" t="str">
            <v>BB02</v>
          </cell>
        </row>
        <row r="1300">
          <cell r="A1300" t="str">
            <v>BB06</v>
          </cell>
        </row>
        <row r="1301">
          <cell r="A1301" t="str">
            <v>BB07</v>
          </cell>
        </row>
        <row r="1302">
          <cell r="A1302" t="str">
            <v>BB09</v>
          </cell>
        </row>
        <row r="1303">
          <cell r="A1303" t="str">
            <v>BB10</v>
          </cell>
        </row>
        <row r="1304">
          <cell r="A1304" t="str">
            <v>BB100</v>
          </cell>
        </row>
        <row r="1305">
          <cell r="A1305" t="str">
            <v>BB101</v>
          </cell>
        </row>
        <row r="1306">
          <cell r="A1306" t="str">
            <v>BB102</v>
          </cell>
        </row>
        <row r="1307">
          <cell r="A1307" t="str">
            <v>BB103</v>
          </cell>
        </row>
        <row r="1308">
          <cell r="A1308" t="str">
            <v>BB104</v>
          </cell>
        </row>
        <row r="1309">
          <cell r="A1309" t="str">
            <v>BB105</v>
          </cell>
        </row>
        <row r="1310">
          <cell r="A1310" t="str">
            <v>BB106</v>
          </cell>
        </row>
        <row r="1311">
          <cell r="A1311" t="str">
            <v>BB107</v>
          </cell>
        </row>
        <row r="1312">
          <cell r="A1312" t="str">
            <v>BB108</v>
          </cell>
        </row>
        <row r="1313">
          <cell r="A1313" t="str">
            <v>BB109</v>
          </cell>
        </row>
        <row r="1314">
          <cell r="A1314" t="str">
            <v>BB110</v>
          </cell>
        </row>
        <row r="1315">
          <cell r="A1315" t="str">
            <v>BB111</v>
          </cell>
        </row>
        <row r="1316">
          <cell r="A1316" t="str">
            <v>BB112</v>
          </cell>
        </row>
        <row r="1317">
          <cell r="A1317" t="str">
            <v>BB113</v>
          </cell>
        </row>
        <row r="1318">
          <cell r="A1318" t="str">
            <v>BB115</v>
          </cell>
        </row>
        <row r="1319">
          <cell r="A1319" t="str">
            <v>BB116</v>
          </cell>
        </row>
        <row r="1320">
          <cell r="A1320" t="str">
            <v>BB118</v>
          </cell>
        </row>
        <row r="1321">
          <cell r="A1321" t="str">
            <v>BB119</v>
          </cell>
        </row>
        <row r="1322">
          <cell r="A1322" t="str">
            <v>BB12</v>
          </cell>
        </row>
        <row r="1323">
          <cell r="A1323" t="str">
            <v>BB120</v>
          </cell>
        </row>
        <row r="1324">
          <cell r="A1324" t="str">
            <v>BB121</v>
          </cell>
        </row>
        <row r="1325">
          <cell r="A1325" t="str">
            <v>BB122</v>
          </cell>
        </row>
        <row r="1326">
          <cell r="A1326" t="str">
            <v>BB123</v>
          </cell>
        </row>
        <row r="1327">
          <cell r="A1327" t="str">
            <v>BB124</v>
          </cell>
        </row>
        <row r="1328">
          <cell r="A1328" t="str">
            <v>BB125</v>
          </cell>
        </row>
        <row r="1329">
          <cell r="A1329" t="str">
            <v>BB127</v>
          </cell>
        </row>
        <row r="1330">
          <cell r="A1330" t="str">
            <v>BB129</v>
          </cell>
        </row>
        <row r="1331">
          <cell r="A1331" t="str">
            <v>BB13</v>
          </cell>
        </row>
        <row r="1332">
          <cell r="A1332" t="str">
            <v>BB130</v>
          </cell>
        </row>
        <row r="1333">
          <cell r="A1333" t="str">
            <v>BB131</v>
          </cell>
        </row>
        <row r="1334">
          <cell r="A1334" t="str">
            <v>BB132</v>
          </cell>
        </row>
        <row r="1335">
          <cell r="A1335" t="str">
            <v>BB133</v>
          </cell>
        </row>
        <row r="1336">
          <cell r="A1336" t="str">
            <v>BB134</v>
          </cell>
        </row>
        <row r="1337">
          <cell r="A1337" t="str">
            <v>BB135</v>
          </cell>
        </row>
        <row r="1338">
          <cell r="A1338" t="str">
            <v>BB136</v>
          </cell>
        </row>
        <row r="1339">
          <cell r="A1339" t="str">
            <v>BB137</v>
          </cell>
        </row>
        <row r="1340">
          <cell r="A1340" t="str">
            <v>BB138</v>
          </cell>
        </row>
        <row r="1341">
          <cell r="A1341" t="str">
            <v>BB139</v>
          </cell>
        </row>
        <row r="1342">
          <cell r="A1342" t="str">
            <v>BB14</v>
          </cell>
        </row>
        <row r="1343">
          <cell r="A1343" t="str">
            <v>BB140</v>
          </cell>
        </row>
        <row r="1344">
          <cell r="A1344" t="str">
            <v>BB141</v>
          </cell>
        </row>
        <row r="1345">
          <cell r="A1345" t="str">
            <v>BB142</v>
          </cell>
        </row>
        <row r="1346">
          <cell r="A1346" t="str">
            <v>BB143</v>
          </cell>
        </row>
        <row r="1347">
          <cell r="A1347" t="str">
            <v>BB144</v>
          </cell>
        </row>
        <row r="1348">
          <cell r="A1348" t="str">
            <v>BB145</v>
          </cell>
        </row>
        <row r="1349">
          <cell r="A1349" t="str">
            <v>BB146</v>
          </cell>
        </row>
        <row r="1350">
          <cell r="A1350" t="str">
            <v>BB147</v>
          </cell>
        </row>
        <row r="1351">
          <cell r="A1351" t="str">
            <v>BB148</v>
          </cell>
        </row>
        <row r="1352">
          <cell r="A1352" t="str">
            <v>BB149</v>
          </cell>
        </row>
        <row r="1353">
          <cell r="A1353" t="str">
            <v>BB15</v>
          </cell>
        </row>
        <row r="1354">
          <cell r="A1354" t="str">
            <v>BB150</v>
          </cell>
        </row>
        <row r="1355">
          <cell r="A1355" t="str">
            <v>BB151</v>
          </cell>
        </row>
        <row r="1356">
          <cell r="A1356" t="str">
            <v>BB152</v>
          </cell>
        </row>
        <row r="1357">
          <cell r="A1357" t="str">
            <v>BB153</v>
          </cell>
        </row>
        <row r="1358">
          <cell r="A1358" t="str">
            <v>BB154</v>
          </cell>
        </row>
        <row r="1359">
          <cell r="A1359" t="str">
            <v>BB155</v>
          </cell>
        </row>
        <row r="1360">
          <cell r="A1360" t="str">
            <v>BB156</v>
          </cell>
        </row>
        <row r="1361">
          <cell r="A1361" t="str">
            <v>BB16</v>
          </cell>
        </row>
        <row r="1362">
          <cell r="A1362" t="str">
            <v>BB165</v>
          </cell>
        </row>
        <row r="1363">
          <cell r="A1363" t="str">
            <v>BB166</v>
          </cell>
        </row>
        <row r="1364">
          <cell r="A1364" t="str">
            <v>BB167</v>
          </cell>
        </row>
        <row r="1365">
          <cell r="A1365" t="str">
            <v>BB168</v>
          </cell>
        </row>
        <row r="1366">
          <cell r="A1366" t="str">
            <v>BB171</v>
          </cell>
        </row>
        <row r="1367">
          <cell r="A1367" t="str">
            <v>BB172</v>
          </cell>
        </row>
        <row r="1368">
          <cell r="A1368" t="str">
            <v>BB173</v>
          </cell>
        </row>
        <row r="1369">
          <cell r="A1369" t="str">
            <v>BB174</v>
          </cell>
        </row>
        <row r="1370">
          <cell r="A1370" t="str">
            <v>BB175</v>
          </cell>
        </row>
        <row r="1371">
          <cell r="A1371" t="str">
            <v>BB176</v>
          </cell>
        </row>
        <row r="1372">
          <cell r="A1372" t="str">
            <v>BB177</v>
          </cell>
        </row>
        <row r="1373">
          <cell r="A1373" t="str">
            <v>BB18</v>
          </cell>
        </row>
        <row r="1374">
          <cell r="A1374" t="str">
            <v>BB180</v>
          </cell>
        </row>
        <row r="1375">
          <cell r="A1375" t="str">
            <v>BB181</v>
          </cell>
        </row>
        <row r="1376">
          <cell r="A1376" t="str">
            <v>BB184</v>
          </cell>
        </row>
        <row r="1377">
          <cell r="A1377" t="str">
            <v>BB185</v>
          </cell>
        </row>
        <row r="1378">
          <cell r="A1378" t="str">
            <v>BB189</v>
          </cell>
        </row>
        <row r="1379">
          <cell r="A1379" t="str">
            <v>BB19</v>
          </cell>
        </row>
        <row r="1380">
          <cell r="A1380" t="str">
            <v>BB192</v>
          </cell>
        </row>
        <row r="1381">
          <cell r="A1381" t="str">
            <v>BB193</v>
          </cell>
        </row>
        <row r="1382">
          <cell r="A1382" t="str">
            <v>BB194</v>
          </cell>
        </row>
        <row r="1383">
          <cell r="A1383" t="str">
            <v>BB195</v>
          </cell>
        </row>
        <row r="1384">
          <cell r="A1384" t="str">
            <v>BB196</v>
          </cell>
        </row>
        <row r="1385">
          <cell r="A1385" t="str">
            <v>BB197</v>
          </cell>
        </row>
        <row r="1386">
          <cell r="A1386" t="str">
            <v>BB199</v>
          </cell>
        </row>
        <row r="1387">
          <cell r="A1387" t="str">
            <v>BB20</v>
          </cell>
        </row>
        <row r="1388">
          <cell r="A1388" t="str">
            <v>BB200</v>
          </cell>
        </row>
        <row r="1389">
          <cell r="A1389" t="str">
            <v>BB201</v>
          </cell>
        </row>
        <row r="1390">
          <cell r="A1390" t="str">
            <v>BB202</v>
          </cell>
        </row>
        <row r="1391">
          <cell r="A1391" t="str">
            <v>BB203</v>
          </cell>
        </row>
        <row r="1392">
          <cell r="A1392" t="str">
            <v>BB204</v>
          </cell>
        </row>
        <row r="1393">
          <cell r="A1393" t="str">
            <v>BB205</v>
          </cell>
        </row>
        <row r="1394">
          <cell r="A1394" t="str">
            <v>BB206</v>
          </cell>
        </row>
        <row r="1395">
          <cell r="A1395" t="str">
            <v>BB207</v>
          </cell>
        </row>
        <row r="1396">
          <cell r="A1396" t="str">
            <v>BB208</v>
          </cell>
        </row>
        <row r="1397">
          <cell r="A1397" t="str">
            <v>BB209</v>
          </cell>
        </row>
        <row r="1398">
          <cell r="A1398" t="str">
            <v>BB21</v>
          </cell>
        </row>
        <row r="1399">
          <cell r="A1399" t="str">
            <v>BB210</v>
          </cell>
        </row>
        <row r="1400">
          <cell r="A1400" t="str">
            <v>BB212</v>
          </cell>
        </row>
        <row r="1401">
          <cell r="A1401" t="str">
            <v>BB213</v>
          </cell>
        </row>
        <row r="1402">
          <cell r="A1402" t="str">
            <v>BB214</v>
          </cell>
        </row>
        <row r="1403">
          <cell r="A1403" t="str">
            <v>BB215</v>
          </cell>
        </row>
        <row r="1404">
          <cell r="A1404" t="str">
            <v>BB216</v>
          </cell>
        </row>
        <row r="1405">
          <cell r="A1405" t="str">
            <v>BB217</v>
          </cell>
        </row>
        <row r="1406">
          <cell r="A1406" t="str">
            <v>BB218</v>
          </cell>
        </row>
        <row r="1407">
          <cell r="A1407" t="str">
            <v>BB219</v>
          </cell>
        </row>
        <row r="1408">
          <cell r="A1408" t="str">
            <v>BB22</v>
          </cell>
        </row>
        <row r="1409">
          <cell r="A1409" t="str">
            <v>BB221</v>
          </cell>
        </row>
        <row r="1410">
          <cell r="A1410" t="str">
            <v>BB222</v>
          </cell>
        </row>
        <row r="1411">
          <cell r="A1411" t="str">
            <v>BB223</v>
          </cell>
        </row>
        <row r="1412">
          <cell r="A1412" t="str">
            <v>BB224</v>
          </cell>
        </row>
        <row r="1413">
          <cell r="A1413" t="str">
            <v>BB225</v>
          </cell>
        </row>
        <row r="1414">
          <cell r="A1414" t="str">
            <v>BB23</v>
          </cell>
        </row>
        <row r="1415">
          <cell r="A1415" t="str">
            <v>BB230</v>
          </cell>
        </row>
        <row r="1416">
          <cell r="A1416" t="str">
            <v>BB231</v>
          </cell>
        </row>
        <row r="1417">
          <cell r="A1417" t="str">
            <v>BB232</v>
          </cell>
        </row>
        <row r="1418">
          <cell r="A1418" t="str">
            <v>BB235</v>
          </cell>
        </row>
        <row r="1419">
          <cell r="A1419" t="str">
            <v>BB236</v>
          </cell>
        </row>
        <row r="1420">
          <cell r="A1420" t="str">
            <v>BB237</v>
          </cell>
        </row>
        <row r="1421">
          <cell r="A1421" t="str">
            <v>BB238</v>
          </cell>
        </row>
        <row r="1422">
          <cell r="A1422" t="str">
            <v>BB239</v>
          </cell>
        </row>
        <row r="1423">
          <cell r="A1423" t="str">
            <v>BB24</v>
          </cell>
        </row>
        <row r="1424">
          <cell r="A1424" t="str">
            <v>BB240</v>
          </cell>
        </row>
        <row r="1425">
          <cell r="A1425" t="str">
            <v>BB241</v>
          </cell>
        </row>
        <row r="1426">
          <cell r="A1426" t="str">
            <v>BB242</v>
          </cell>
        </row>
        <row r="1427">
          <cell r="A1427" t="str">
            <v>BB243</v>
          </cell>
        </row>
        <row r="1428">
          <cell r="A1428" t="str">
            <v>BB246</v>
          </cell>
        </row>
        <row r="1429">
          <cell r="A1429" t="str">
            <v>BB247</v>
          </cell>
        </row>
        <row r="1430">
          <cell r="A1430" t="str">
            <v>BB248</v>
          </cell>
        </row>
        <row r="1431">
          <cell r="A1431" t="str">
            <v>BB249</v>
          </cell>
        </row>
        <row r="1432">
          <cell r="A1432" t="str">
            <v>BB25</v>
          </cell>
        </row>
        <row r="1433">
          <cell r="A1433" t="str">
            <v>BB250</v>
          </cell>
        </row>
        <row r="1434">
          <cell r="A1434" t="str">
            <v>BB251</v>
          </cell>
        </row>
        <row r="1435">
          <cell r="A1435" t="str">
            <v>BB252</v>
          </cell>
        </row>
        <row r="1436">
          <cell r="A1436" t="str">
            <v>BB253</v>
          </cell>
        </row>
        <row r="1437">
          <cell r="A1437" t="str">
            <v>BB254</v>
          </cell>
        </row>
        <row r="1438">
          <cell r="A1438" t="str">
            <v>BB255</v>
          </cell>
        </row>
        <row r="1439">
          <cell r="A1439" t="str">
            <v>BB257</v>
          </cell>
        </row>
        <row r="1440">
          <cell r="A1440" t="str">
            <v>BB258</v>
          </cell>
        </row>
        <row r="1441">
          <cell r="A1441" t="str">
            <v>BB259</v>
          </cell>
        </row>
        <row r="1442">
          <cell r="A1442" t="str">
            <v>BB26</v>
          </cell>
        </row>
        <row r="1443">
          <cell r="A1443" t="str">
            <v>BB260</v>
          </cell>
        </row>
        <row r="1444">
          <cell r="A1444" t="str">
            <v>BB262</v>
          </cell>
        </row>
        <row r="1445">
          <cell r="A1445" t="str">
            <v>BB266</v>
          </cell>
        </row>
        <row r="1446">
          <cell r="A1446" t="str">
            <v>BB267</v>
          </cell>
        </row>
        <row r="1447">
          <cell r="A1447" t="str">
            <v>BB269</v>
          </cell>
        </row>
        <row r="1448">
          <cell r="A1448" t="str">
            <v>BB27</v>
          </cell>
        </row>
        <row r="1449">
          <cell r="A1449" t="str">
            <v>BB270</v>
          </cell>
        </row>
        <row r="1450">
          <cell r="A1450" t="str">
            <v>BB271</v>
          </cell>
        </row>
        <row r="1451">
          <cell r="A1451" t="str">
            <v>BB272</v>
          </cell>
        </row>
        <row r="1452">
          <cell r="A1452" t="str">
            <v>BB273</v>
          </cell>
        </row>
        <row r="1453">
          <cell r="A1453" t="str">
            <v>BB274</v>
          </cell>
        </row>
        <row r="1454">
          <cell r="A1454" t="str">
            <v>BB275</v>
          </cell>
        </row>
        <row r="1455">
          <cell r="A1455" t="str">
            <v>BB276</v>
          </cell>
        </row>
        <row r="1456">
          <cell r="A1456" t="str">
            <v>BB277</v>
          </cell>
        </row>
        <row r="1457">
          <cell r="A1457" t="str">
            <v>BB278</v>
          </cell>
        </row>
        <row r="1458">
          <cell r="A1458" t="str">
            <v>BB279</v>
          </cell>
        </row>
        <row r="1459">
          <cell r="A1459" t="str">
            <v>BB28</v>
          </cell>
        </row>
        <row r="1460">
          <cell r="A1460" t="str">
            <v>BB280</v>
          </cell>
        </row>
        <row r="1461">
          <cell r="A1461" t="str">
            <v>BB281</v>
          </cell>
        </row>
        <row r="1462">
          <cell r="A1462" t="str">
            <v>BB282</v>
          </cell>
        </row>
        <row r="1463">
          <cell r="A1463" t="str">
            <v>BB283</v>
          </cell>
        </row>
        <row r="1464">
          <cell r="A1464" t="str">
            <v>BB284</v>
          </cell>
        </row>
        <row r="1465">
          <cell r="A1465" t="str">
            <v>BB285</v>
          </cell>
        </row>
        <row r="1466">
          <cell r="A1466" t="str">
            <v>BB286</v>
          </cell>
        </row>
        <row r="1467">
          <cell r="A1467" t="str">
            <v>BB287</v>
          </cell>
        </row>
        <row r="1468">
          <cell r="A1468" t="str">
            <v>BB288</v>
          </cell>
        </row>
        <row r="1469">
          <cell r="A1469" t="str">
            <v>BB289</v>
          </cell>
        </row>
        <row r="1470">
          <cell r="A1470" t="str">
            <v>BB290</v>
          </cell>
        </row>
        <row r="1471">
          <cell r="A1471" t="str">
            <v>BB291</v>
          </cell>
        </row>
        <row r="1472">
          <cell r="A1472" t="str">
            <v>BB292</v>
          </cell>
        </row>
        <row r="1473">
          <cell r="A1473" t="str">
            <v>BB295</v>
          </cell>
        </row>
        <row r="1474">
          <cell r="A1474" t="str">
            <v>BB299</v>
          </cell>
        </row>
        <row r="1475">
          <cell r="A1475" t="str">
            <v>BB30</v>
          </cell>
        </row>
        <row r="1476">
          <cell r="A1476" t="str">
            <v>BB300</v>
          </cell>
        </row>
        <row r="1477">
          <cell r="A1477" t="str">
            <v>BB301</v>
          </cell>
        </row>
        <row r="1478">
          <cell r="A1478" t="str">
            <v>BB303</v>
          </cell>
        </row>
        <row r="1479">
          <cell r="A1479" t="str">
            <v>BB304</v>
          </cell>
        </row>
        <row r="1480">
          <cell r="A1480" t="str">
            <v>BB305</v>
          </cell>
        </row>
        <row r="1481">
          <cell r="A1481" t="str">
            <v>BB306</v>
          </cell>
        </row>
        <row r="1482">
          <cell r="A1482" t="str">
            <v>BB307</v>
          </cell>
        </row>
        <row r="1483">
          <cell r="A1483" t="str">
            <v>BB309</v>
          </cell>
        </row>
        <row r="1484">
          <cell r="A1484" t="str">
            <v>BB310</v>
          </cell>
        </row>
        <row r="1485">
          <cell r="A1485" t="str">
            <v>BB311</v>
          </cell>
        </row>
        <row r="1486">
          <cell r="A1486" t="str">
            <v>BB314</v>
          </cell>
        </row>
        <row r="1487">
          <cell r="A1487" t="str">
            <v>BB316</v>
          </cell>
        </row>
        <row r="1488">
          <cell r="A1488" t="str">
            <v>BB317</v>
          </cell>
        </row>
        <row r="1489">
          <cell r="A1489" t="str">
            <v>BB318</v>
          </cell>
        </row>
        <row r="1490">
          <cell r="A1490" t="str">
            <v>BB319</v>
          </cell>
        </row>
        <row r="1491">
          <cell r="A1491" t="str">
            <v>BB320</v>
          </cell>
        </row>
        <row r="1492">
          <cell r="A1492" t="str">
            <v>BB322</v>
          </cell>
        </row>
        <row r="1493">
          <cell r="A1493" t="str">
            <v>BB324</v>
          </cell>
        </row>
        <row r="1494">
          <cell r="A1494" t="str">
            <v>BB325</v>
          </cell>
        </row>
        <row r="1495">
          <cell r="A1495" t="str">
            <v>BB326</v>
          </cell>
        </row>
        <row r="1496">
          <cell r="A1496" t="str">
            <v>BB327</v>
          </cell>
        </row>
        <row r="1497">
          <cell r="A1497" t="str">
            <v>BB33</v>
          </cell>
        </row>
        <row r="1498">
          <cell r="A1498" t="str">
            <v>BB330</v>
          </cell>
        </row>
        <row r="1499">
          <cell r="A1499" t="str">
            <v>BB331</v>
          </cell>
        </row>
        <row r="1500">
          <cell r="A1500" t="str">
            <v>BB332</v>
          </cell>
        </row>
        <row r="1501">
          <cell r="A1501" t="str">
            <v>BB333</v>
          </cell>
        </row>
        <row r="1502">
          <cell r="A1502" t="str">
            <v>BB335</v>
          </cell>
        </row>
        <row r="1503">
          <cell r="A1503" t="str">
            <v>BB336</v>
          </cell>
        </row>
        <row r="1504">
          <cell r="A1504" t="str">
            <v>BB338</v>
          </cell>
        </row>
        <row r="1505">
          <cell r="A1505" t="str">
            <v>BB34</v>
          </cell>
        </row>
        <row r="1506">
          <cell r="A1506" t="str">
            <v>BB342</v>
          </cell>
        </row>
        <row r="1507">
          <cell r="A1507" t="str">
            <v>BB343</v>
          </cell>
        </row>
        <row r="1508">
          <cell r="A1508" t="str">
            <v>BB346</v>
          </cell>
        </row>
        <row r="1509">
          <cell r="A1509" t="str">
            <v>BB347</v>
          </cell>
        </row>
        <row r="1510">
          <cell r="A1510" t="str">
            <v>BB348</v>
          </cell>
        </row>
        <row r="1511">
          <cell r="A1511" t="str">
            <v>BB349</v>
          </cell>
        </row>
        <row r="1512">
          <cell r="A1512" t="str">
            <v>BB35</v>
          </cell>
        </row>
        <row r="1513">
          <cell r="A1513" t="str">
            <v>BB350</v>
          </cell>
        </row>
        <row r="1514">
          <cell r="A1514" t="str">
            <v>BB351</v>
          </cell>
        </row>
        <row r="1515">
          <cell r="A1515" t="str">
            <v>BB352</v>
          </cell>
        </row>
        <row r="1516">
          <cell r="A1516" t="str">
            <v>BB356</v>
          </cell>
        </row>
        <row r="1517">
          <cell r="A1517" t="str">
            <v>BB357</v>
          </cell>
        </row>
        <row r="1518">
          <cell r="A1518" t="str">
            <v>BB36</v>
          </cell>
        </row>
        <row r="1519">
          <cell r="A1519" t="str">
            <v>BB362</v>
          </cell>
        </row>
        <row r="1520">
          <cell r="A1520" t="str">
            <v>BB363</v>
          </cell>
        </row>
        <row r="1521">
          <cell r="A1521" t="str">
            <v>BB369</v>
          </cell>
        </row>
        <row r="1522">
          <cell r="A1522" t="str">
            <v>BB37</v>
          </cell>
        </row>
        <row r="1523">
          <cell r="A1523" t="str">
            <v>BB370</v>
          </cell>
        </row>
        <row r="1524">
          <cell r="A1524" t="str">
            <v>BB371</v>
          </cell>
        </row>
        <row r="1525">
          <cell r="A1525" t="str">
            <v>BB377</v>
          </cell>
        </row>
        <row r="1526">
          <cell r="A1526" t="str">
            <v>BB38</v>
          </cell>
        </row>
        <row r="1527">
          <cell r="A1527" t="str">
            <v>BB387</v>
          </cell>
        </row>
        <row r="1528">
          <cell r="A1528" t="str">
            <v>BB388</v>
          </cell>
        </row>
        <row r="1529">
          <cell r="A1529" t="str">
            <v>BB389</v>
          </cell>
        </row>
        <row r="1530">
          <cell r="A1530" t="str">
            <v>BB39</v>
          </cell>
        </row>
        <row r="1531">
          <cell r="A1531" t="str">
            <v>BB391</v>
          </cell>
        </row>
        <row r="1532">
          <cell r="A1532" t="str">
            <v>BB392</v>
          </cell>
        </row>
        <row r="1533">
          <cell r="A1533" t="str">
            <v>BB397</v>
          </cell>
        </row>
        <row r="1534">
          <cell r="A1534" t="str">
            <v>BB398</v>
          </cell>
        </row>
        <row r="1535">
          <cell r="A1535" t="str">
            <v>BB399</v>
          </cell>
        </row>
        <row r="1536">
          <cell r="A1536" t="str">
            <v>BB40</v>
          </cell>
        </row>
        <row r="1537">
          <cell r="A1537" t="str">
            <v>BB400</v>
          </cell>
        </row>
        <row r="1538">
          <cell r="A1538" t="str">
            <v>BB408</v>
          </cell>
        </row>
        <row r="1539">
          <cell r="A1539" t="str">
            <v>BB409</v>
          </cell>
        </row>
        <row r="1540">
          <cell r="A1540" t="str">
            <v>BB41</v>
          </cell>
        </row>
        <row r="1541">
          <cell r="A1541" t="str">
            <v>BB410</v>
          </cell>
        </row>
        <row r="1542">
          <cell r="A1542" t="str">
            <v>BB411</v>
          </cell>
        </row>
        <row r="1543">
          <cell r="A1543" t="str">
            <v>BB412</v>
          </cell>
        </row>
        <row r="1544">
          <cell r="A1544" t="str">
            <v>BB413</v>
          </cell>
        </row>
        <row r="1545">
          <cell r="A1545" t="str">
            <v>BB414</v>
          </cell>
        </row>
        <row r="1546">
          <cell r="A1546" t="str">
            <v>BB415</v>
          </cell>
        </row>
        <row r="1547">
          <cell r="A1547" t="str">
            <v>BB416</v>
          </cell>
        </row>
        <row r="1548">
          <cell r="A1548" t="str">
            <v>BB417</v>
          </cell>
        </row>
        <row r="1549">
          <cell r="A1549" t="str">
            <v>BB418</v>
          </cell>
        </row>
        <row r="1550">
          <cell r="A1550" t="str">
            <v>BB419</v>
          </cell>
        </row>
        <row r="1551">
          <cell r="A1551" t="str">
            <v>BB42</v>
          </cell>
        </row>
        <row r="1552">
          <cell r="A1552" t="str">
            <v>BB420</v>
          </cell>
        </row>
        <row r="1553">
          <cell r="A1553" t="str">
            <v>BB421</v>
          </cell>
        </row>
        <row r="1554">
          <cell r="A1554" t="str">
            <v>BB422</v>
          </cell>
        </row>
        <row r="1555">
          <cell r="A1555" t="str">
            <v>BB423</v>
          </cell>
        </row>
        <row r="1556">
          <cell r="A1556" t="str">
            <v>BB424</v>
          </cell>
        </row>
        <row r="1557">
          <cell r="A1557" t="str">
            <v>BB425</v>
          </cell>
        </row>
        <row r="1558">
          <cell r="A1558" t="str">
            <v>BB426</v>
          </cell>
        </row>
        <row r="1559">
          <cell r="A1559" t="str">
            <v>BB427</v>
          </cell>
        </row>
        <row r="1560">
          <cell r="A1560" t="str">
            <v>BB428</v>
          </cell>
        </row>
        <row r="1561">
          <cell r="A1561" t="str">
            <v>BB433</v>
          </cell>
        </row>
        <row r="1562">
          <cell r="A1562" t="str">
            <v>BB434</v>
          </cell>
        </row>
        <row r="1563">
          <cell r="A1563" t="str">
            <v>BB435</v>
          </cell>
        </row>
        <row r="1564">
          <cell r="A1564" t="str">
            <v>BB436</v>
          </cell>
        </row>
        <row r="1565">
          <cell r="A1565" t="str">
            <v>BB437</v>
          </cell>
        </row>
        <row r="1566">
          <cell r="A1566" t="str">
            <v>BB438</v>
          </cell>
        </row>
        <row r="1567">
          <cell r="A1567" t="str">
            <v>BB439</v>
          </cell>
        </row>
        <row r="1568">
          <cell r="A1568" t="str">
            <v>BB44</v>
          </cell>
        </row>
        <row r="1569">
          <cell r="A1569" t="str">
            <v>BB440</v>
          </cell>
        </row>
        <row r="1570">
          <cell r="A1570" t="str">
            <v>BB441</v>
          </cell>
        </row>
        <row r="1571">
          <cell r="A1571" t="str">
            <v>BB442</v>
          </cell>
        </row>
        <row r="1572">
          <cell r="A1572" t="str">
            <v>BB444</v>
          </cell>
        </row>
        <row r="1573">
          <cell r="A1573" t="str">
            <v>BB445</v>
          </cell>
        </row>
        <row r="1574">
          <cell r="A1574" t="str">
            <v>BB446</v>
          </cell>
        </row>
        <row r="1575">
          <cell r="A1575" t="str">
            <v>BB447</v>
          </cell>
        </row>
        <row r="1576">
          <cell r="A1576" t="str">
            <v>BB448</v>
          </cell>
        </row>
        <row r="1577">
          <cell r="A1577" t="str">
            <v>BB449</v>
          </cell>
        </row>
        <row r="1578">
          <cell r="A1578" t="str">
            <v>BB45</v>
          </cell>
        </row>
        <row r="1579">
          <cell r="A1579" t="str">
            <v>BB450</v>
          </cell>
        </row>
        <row r="1580">
          <cell r="A1580" t="str">
            <v>BB451</v>
          </cell>
        </row>
        <row r="1581">
          <cell r="A1581" t="str">
            <v>BB454</v>
          </cell>
        </row>
        <row r="1582">
          <cell r="A1582" t="str">
            <v>BB456</v>
          </cell>
        </row>
        <row r="1583">
          <cell r="A1583" t="str">
            <v>BB457</v>
          </cell>
        </row>
        <row r="1584">
          <cell r="A1584" t="str">
            <v>BB458</v>
          </cell>
        </row>
        <row r="1585">
          <cell r="A1585" t="str">
            <v>BB46</v>
          </cell>
        </row>
        <row r="1586">
          <cell r="A1586" t="str">
            <v>BB460</v>
          </cell>
        </row>
        <row r="1587">
          <cell r="A1587" t="str">
            <v>BB463</v>
          </cell>
        </row>
        <row r="1588">
          <cell r="A1588" t="str">
            <v>BB464</v>
          </cell>
        </row>
        <row r="1589">
          <cell r="A1589" t="str">
            <v>BB466</v>
          </cell>
        </row>
        <row r="1590">
          <cell r="A1590" t="str">
            <v>BB467</v>
          </cell>
        </row>
        <row r="1591">
          <cell r="A1591" t="str">
            <v>BB469</v>
          </cell>
        </row>
        <row r="1592">
          <cell r="A1592" t="str">
            <v>BB470</v>
          </cell>
        </row>
        <row r="1593">
          <cell r="A1593" t="str">
            <v>BB471</v>
          </cell>
        </row>
        <row r="1594">
          <cell r="A1594" t="str">
            <v>BB472</v>
          </cell>
        </row>
        <row r="1595">
          <cell r="A1595" t="str">
            <v>BB473</v>
          </cell>
        </row>
        <row r="1596">
          <cell r="A1596" t="str">
            <v>BB474</v>
          </cell>
        </row>
        <row r="1597">
          <cell r="A1597" t="str">
            <v>BB475</v>
          </cell>
        </row>
        <row r="1598">
          <cell r="A1598" t="str">
            <v>BB476</v>
          </cell>
        </row>
        <row r="1599">
          <cell r="A1599" t="str">
            <v>BB477</v>
          </cell>
        </row>
        <row r="1600">
          <cell r="A1600" t="str">
            <v>BB478</v>
          </cell>
        </row>
        <row r="1601">
          <cell r="A1601" t="str">
            <v>BB479</v>
          </cell>
        </row>
        <row r="1602">
          <cell r="A1602" t="str">
            <v>BB481</v>
          </cell>
        </row>
        <row r="1603">
          <cell r="A1603" t="str">
            <v>BB482</v>
          </cell>
        </row>
        <row r="1604">
          <cell r="A1604" t="str">
            <v>BB483</v>
          </cell>
        </row>
        <row r="1605">
          <cell r="A1605" t="str">
            <v>BB484</v>
          </cell>
        </row>
        <row r="1606">
          <cell r="A1606" t="str">
            <v>BB49</v>
          </cell>
        </row>
        <row r="1607">
          <cell r="A1607" t="str">
            <v>BB495</v>
          </cell>
        </row>
        <row r="1608">
          <cell r="A1608" t="str">
            <v>BB496</v>
          </cell>
        </row>
        <row r="1609">
          <cell r="A1609" t="str">
            <v>BB497</v>
          </cell>
        </row>
        <row r="1610">
          <cell r="A1610" t="str">
            <v>BB498</v>
          </cell>
        </row>
        <row r="1611">
          <cell r="A1611" t="str">
            <v>BB499</v>
          </cell>
        </row>
        <row r="1612">
          <cell r="A1612" t="str">
            <v>BB50</v>
          </cell>
        </row>
        <row r="1613">
          <cell r="A1613" t="str">
            <v>BB500</v>
          </cell>
        </row>
        <row r="1614">
          <cell r="A1614" t="str">
            <v>BB501</v>
          </cell>
        </row>
        <row r="1615">
          <cell r="A1615" t="str">
            <v>BB502</v>
          </cell>
        </row>
        <row r="1616">
          <cell r="A1616" t="str">
            <v>BB503</v>
          </cell>
        </row>
        <row r="1617">
          <cell r="A1617" t="str">
            <v>BB504</v>
          </cell>
        </row>
        <row r="1618">
          <cell r="A1618" t="str">
            <v>BB505</v>
          </cell>
        </row>
        <row r="1619">
          <cell r="A1619" t="str">
            <v>BB506</v>
          </cell>
        </row>
        <row r="1620">
          <cell r="A1620" t="str">
            <v>BB507</v>
          </cell>
        </row>
        <row r="1621">
          <cell r="A1621" t="str">
            <v>BB508</v>
          </cell>
        </row>
        <row r="1622">
          <cell r="A1622" t="str">
            <v>BB509</v>
          </cell>
        </row>
        <row r="1623">
          <cell r="A1623" t="str">
            <v>BB510</v>
          </cell>
        </row>
        <row r="1624">
          <cell r="A1624" t="str">
            <v>BB511</v>
          </cell>
        </row>
        <row r="1625">
          <cell r="A1625" t="str">
            <v>BB512</v>
          </cell>
        </row>
        <row r="1626">
          <cell r="A1626" t="str">
            <v>BB513</v>
          </cell>
        </row>
        <row r="1627">
          <cell r="A1627" t="str">
            <v>BB514</v>
          </cell>
        </row>
        <row r="1628">
          <cell r="A1628" t="str">
            <v>BB515</v>
          </cell>
        </row>
        <row r="1629">
          <cell r="A1629" t="str">
            <v>BB516</v>
          </cell>
        </row>
        <row r="1630">
          <cell r="A1630" t="str">
            <v>BB517</v>
          </cell>
        </row>
        <row r="1631">
          <cell r="A1631" t="str">
            <v>BB519</v>
          </cell>
        </row>
        <row r="1632">
          <cell r="A1632" t="str">
            <v>BB520</v>
          </cell>
        </row>
        <row r="1633">
          <cell r="A1633" t="str">
            <v>BB521</v>
          </cell>
        </row>
        <row r="1634">
          <cell r="A1634" t="str">
            <v>BB522</v>
          </cell>
        </row>
        <row r="1635">
          <cell r="A1635" t="str">
            <v>BB524</v>
          </cell>
        </row>
        <row r="1636">
          <cell r="A1636" t="str">
            <v>BB525</v>
          </cell>
        </row>
        <row r="1637">
          <cell r="A1637" t="str">
            <v>BB526</v>
          </cell>
        </row>
        <row r="1638">
          <cell r="A1638" t="str">
            <v>BB527</v>
          </cell>
        </row>
        <row r="1639">
          <cell r="A1639" t="str">
            <v>BB528</v>
          </cell>
        </row>
        <row r="1640">
          <cell r="A1640" t="str">
            <v>BB529</v>
          </cell>
        </row>
        <row r="1641">
          <cell r="A1641" t="str">
            <v>BB53</v>
          </cell>
        </row>
        <row r="1642">
          <cell r="A1642" t="str">
            <v>BB530</v>
          </cell>
        </row>
        <row r="1643">
          <cell r="A1643" t="str">
            <v>BB531</v>
          </cell>
        </row>
        <row r="1644">
          <cell r="A1644" t="str">
            <v>BB532</v>
          </cell>
        </row>
        <row r="1645">
          <cell r="A1645" t="str">
            <v>BB534</v>
          </cell>
        </row>
        <row r="1646">
          <cell r="A1646" t="str">
            <v>BB535</v>
          </cell>
        </row>
        <row r="1647">
          <cell r="A1647" t="str">
            <v>BB536</v>
          </cell>
        </row>
        <row r="1648">
          <cell r="A1648" t="str">
            <v>BB538</v>
          </cell>
        </row>
        <row r="1649">
          <cell r="A1649" t="str">
            <v>BB539</v>
          </cell>
        </row>
        <row r="1650">
          <cell r="A1650" t="str">
            <v>BB54</v>
          </cell>
        </row>
        <row r="1651">
          <cell r="A1651" t="str">
            <v>BB545</v>
          </cell>
        </row>
        <row r="1652">
          <cell r="A1652" t="str">
            <v>BB55</v>
          </cell>
        </row>
        <row r="1653">
          <cell r="A1653" t="str">
            <v>BB555</v>
          </cell>
        </row>
        <row r="1654">
          <cell r="A1654" t="str">
            <v>BB557</v>
          </cell>
        </row>
        <row r="1655">
          <cell r="A1655" t="str">
            <v>BB558</v>
          </cell>
        </row>
        <row r="1656">
          <cell r="A1656" t="str">
            <v>BB559</v>
          </cell>
        </row>
        <row r="1657">
          <cell r="A1657" t="str">
            <v>BB56</v>
          </cell>
        </row>
        <row r="1658">
          <cell r="A1658" t="str">
            <v>BB560</v>
          </cell>
        </row>
        <row r="1659">
          <cell r="A1659" t="str">
            <v>BB561</v>
          </cell>
        </row>
        <row r="1660">
          <cell r="A1660" t="str">
            <v>BB562</v>
          </cell>
        </row>
        <row r="1661">
          <cell r="A1661" t="str">
            <v>BB563</v>
          </cell>
        </row>
        <row r="1662">
          <cell r="A1662" t="str">
            <v>BB564</v>
          </cell>
        </row>
        <row r="1663">
          <cell r="A1663" t="str">
            <v>BB565</v>
          </cell>
        </row>
        <row r="1664">
          <cell r="A1664" t="str">
            <v>BB566</v>
          </cell>
        </row>
        <row r="1665">
          <cell r="A1665" t="str">
            <v>BB569</v>
          </cell>
        </row>
        <row r="1666">
          <cell r="A1666" t="str">
            <v>BB57</v>
          </cell>
        </row>
        <row r="1667">
          <cell r="A1667" t="str">
            <v>BB572</v>
          </cell>
        </row>
        <row r="1668">
          <cell r="A1668" t="str">
            <v>BB573</v>
          </cell>
        </row>
        <row r="1669">
          <cell r="A1669" t="str">
            <v>BB574</v>
          </cell>
        </row>
        <row r="1670">
          <cell r="A1670" t="str">
            <v>BB575</v>
          </cell>
        </row>
        <row r="1671">
          <cell r="A1671" t="str">
            <v>BB576</v>
          </cell>
        </row>
        <row r="1672">
          <cell r="A1672" t="str">
            <v>BB577</v>
          </cell>
        </row>
        <row r="1673">
          <cell r="A1673" t="str">
            <v>BB578</v>
          </cell>
        </row>
        <row r="1674">
          <cell r="A1674" t="str">
            <v>BB579</v>
          </cell>
        </row>
        <row r="1675">
          <cell r="A1675" t="str">
            <v>BB58</v>
          </cell>
        </row>
        <row r="1676">
          <cell r="A1676" t="str">
            <v>BB585</v>
          </cell>
        </row>
        <row r="1677">
          <cell r="A1677" t="str">
            <v>BB59</v>
          </cell>
        </row>
        <row r="1678">
          <cell r="A1678" t="str">
            <v>BB593</v>
          </cell>
        </row>
        <row r="1679">
          <cell r="A1679" t="str">
            <v>BB594</v>
          </cell>
        </row>
        <row r="1680">
          <cell r="A1680" t="str">
            <v>BB595</v>
          </cell>
        </row>
        <row r="1681">
          <cell r="A1681" t="str">
            <v>BB60</v>
          </cell>
        </row>
        <row r="1682">
          <cell r="A1682" t="str">
            <v>BB602</v>
          </cell>
        </row>
        <row r="1683">
          <cell r="A1683" t="str">
            <v>BB604</v>
          </cell>
        </row>
        <row r="1684">
          <cell r="A1684" t="str">
            <v>BB61</v>
          </cell>
        </row>
        <row r="1685">
          <cell r="A1685" t="str">
            <v>BB612</v>
          </cell>
        </row>
        <row r="1686">
          <cell r="A1686" t="str">
            <v>BB617</v>
          </cell>
        </row>
        <row r="1687">
          <cell r="A1687" t="str">
            <v>BB618</v>
          </cell>
        </row>
        <row r="1688">
          <cell r="A1688" t="str">
            <v>BB619</v>
          </cell>
        </row>
        <row r="1689">
          <cell r="A1689" t="str">
            <v>BB620</v>
          </cell>
        </row>
        <row r="1690">
          <cell r="A1690" t="str">
            <v>BB621</v>
          </cell>
        </row>
        <row r="1691">
          <cell r="A1691" t="str">
            <v>BB622</v>
          </cell>
        </row>
        <row r="1692">
          <cell r="A1692" t="str">
            <v>BB623</v>
          </cell>
        </row>
        <row r="1693">
          <cell r="A1693" t="str">
            <v>BB624</v>
          </cell>
        </row>
        <row r="1694">
          <cell r="A1694" t="str">
            <v>BB625</v>
          </cell>
        </row>
        <row r="1695">
          <cell r="A1695" t="str">
            <v>BB628</v>
          </cell>
        </row>
        <row r="1696">
          <cell r="A1696" t="str">
            <v>BB63</v>
          </cell>
        </row>
        <row r="1697">
          <cell r="A1697" t="str">
            <v>BB631</v>
          </cell>
        </row>
        <row r="1698">
          <cell r="A1698" t="str">
            <v>BB632</v>
          </cell>
        </row>
        <row r="1699">
          <cell r="A1699" t="str">
            <v>BB633</v>
          </cell>
        </row>
        <row r="1700">
          <cell r="A1700" t="str">
            <v>BB634</v>
          </cell>
        </row>
        <row r="1701">
          <cell r="A1701" t="str">
            <v>BB636</v>
          </cell>
        </row>
        <row r="1702">
          <cell r="A1702" t="str">
            <v>BB637</v>
          </cell>
        </row>
        <row r="1703">
          <cell r="A1703" t="str">
            <v>BB638</v>
          </cell>
        </row>
        <row r="1704">
          <cell r="A1704" t="str">
            <v>BB639</v>
          </cell>
        </row>
        <row r="1705">
          <cell r="A1705" t="str">
            <v>BB642</v>
          </cell>
        </row>
        <row r="1706">
          <cell r="A1706" t="str">
            <v>BB643</v>
          </cell>
        </row>
        <row r="1707">
          <cell r="A1707" t="str">
            <v>BB644</v>
          </cell>
        </row>
        <row r="1708">
          <cell r="A1708" t="str">
            <v>BB645</v>
          </cell>
        </row>
        <row r="1709">
          <cell r="A1709" t="str">
            <v>BB646</v>
          </cell>
        </row>
        <row r="1710">
          <cell r="A1710" t="str">
            <v>BB648</v>
          </cell>
        </row>
        <row r="1711">
          <cell r="A1711" t="str">
            <v>BB649</v>
          </cell>
        </row>
        <row r="1712">
          <cell r="A1712" t="str">
            <v>BB65</v>
          </cell>
        </row>
        <row r="1713">
          <cell r="A1713" t="str">
            <v>BB66</v>
          </cell>
        </row>
        <row r="1714">
          <cell r="A1714" t="str">
            <v>BB668</v>
          </cell>
        </row>
        <row r="1715">
          <cell r="A1715" t="str">
            <v>BB67</v>
          </cell>
        </row>
        <row r="1716">
          <cell r="A1716" t="str">
            <v>BB68</v>
          </cell>
        </row>
        <row r="1717">
          <cell r="A1717" t="str">
            <v>BB69</v>
          </cell>
        </row>
        <row r="1718">
          <cell r="A1718" t="str">
            <v>BB702</v>
          </cell>
        </row>
        <row r="1719">
          <cell r="A1719" t="str">
            <v>BB71</v>
          </cell>
        </row>
        <row r="1720">
          <cell r="A1720" t="str">
            <v>BB72</v>
          </cell>
        </row>
        <row r="1721">
          <cell r="A1721" t="str">
            <v>BB73</v>
          </cell>
        </row>
        <row r="1722">
          <cell r="A1722" t="str">
            <v>BB742</v>
          </cell>
        </row>
        <row r="1723">
          <cell r="A1723" t="str">
            <v>BB743</v>
          </cell>
        </row>
        <row r="1724">
          <cell r="A1724" t="str">
            <v>BB748</v>
          </cell>
        </row>
        <row r="1725">
          <cell r="A1725" t="str">
            <v>BB749</v>
          </cell>
        </row>
        <row r="1726">
          <cell r="A1726" t="str">
            <v>BB755</v>
          </cell>
        </row>
        <row r="1727">
          <cell r="A1727" t="str">
            <v>BB756</v>
          </cell>
        </row>
        <row r="1728">
          <cell r="A1728" t="str">
            <v>BB757</v>
          </cell>
        </row>
        <row r="1729">
          <cell r="A1729" t="str">
            <v>BB76</v>
          </cell>
        </row>
        <row r="1730">
          <cell r="A1730" t="str">
            <v>BB763</v>
          </cell>
        </row>
        <row r="1731">
          <cell r="A1731" t="str">
            <v>BB769</v>
          </cell>
        </row>
        <row r="1732">
          <cell r="A1732" t="str">
            <v>BB77</v>
          </cell>
        </row>
        <row r="1733">
          <cell r="A1733" t="str">
            <v>BB771</v>
          </cell>
        </row>
        <row r="1734">
          <cell r="A1734" t="str">
            <v>BB772</v>
          </cell>
        </row>
        <row r="1735">
          <cell r="A1735" t="str">
            <v>BB78</v>
          </cell>
        </row>
        <row r="1736">
          <cell r="A1736" t="str">
            <v>BB79</v>
          </cell>
        </row>
        <row r="1737">
          <cell r="A1737" t="str">
            <v>BB80</v>
          </cell>
        </row>
        <row r="1738">
          <cell r="A1738" t="str">
            <v>BB805</v>
          </cell>
        </row>
        <row r="1739">
          <cell r="A1739" t="str">
            <v>BB81</v>
          </cell>
        </row>
        <row r="1740">
          <cell r="A1740" t="str">
            <v>BB82</v>
          </cell>
        </row>
        <row r="1741">
          <cell r="A1741" t="str">
            <v>BB828</v>
          </cell>
        </row>
        <row r="1742">
          <cell r="A1742" t="str">
            <v>BB829</v>
          </cell>
        </row>
        <row r="1743">
          <cell r="A1743" t="str">
            <v>BB83</v>
          </cell>
        </row>
        <row r="1744">
          <cell r="A1744" t="str">
            <v>BB830</v>
          </cell>
        </row>
        <row r="1745">
          <cell r="A1745" t="str">
            <v>BB834</v>
          </cell>
        </row>
        <row r="1746">
          <cell r="A1746" t="str">
            <v>BB835</v>
          </cell>
        </row>
        <row r="1747">
          <cell r="A1747" t="str">
            <v>BB836</v>
          </cell>
        </row>
        <row r="1748">
          <cell r="A1748" t="str">
            <v>BB837</v>
          </cell>
        </row>
        <row r="1749">
          <cell r="A1749" t="str">
            <v>BB838</v>
          </cell>
        </row>
        <row r="1750">
          <cell r="A1750" t="str">
            <v>BB839</v>
          </cell>
        </row>
        <row r="1751">
          <cell r="A1751" t="str">
            <v>BB84</v>
          </cell>
        </row>
        <row r="1752">
          <cell r="A1752" t="str">
            <v>BB840</v>
          </cell>
        </row>
        <row r="1753">
          <cell r="A1753" t="str">
            <v>BB841</v>
          </cell>
        </row>
        <row r="1754">
          <cell r="A1754" t="str">
            <v>BB842</v>
          </cell>
        </row>
        <row r="1755">
          <cell r="A1755" t="str">
            <v>BB843</v>
          </cell>
        </row>
        <row r="1756">
          <cell r="A1756" t="str">
            <v>BB844</v>
          </cell>
        </row>
        <row r="1757">
          <cell r="A1757" t="str">
            <v>BB845</v>
          </cell>
        </row>
        <row r="1758">
          <cell r="A1758" t="str">
            <v>BB846</v>
          </cell>
        </row>
        <row r="1759">
          <cell r="A1759" t="str">
            <v>BB85</v>
          </cell>
        </row>
        <row r="1760">
          <cell r="A1760" t="str">
            <v>BB86</v>
          </cell>
        </row>
        <row r="1761">
          <cell r="A1761" t="str">
            <v>BB87</v>
          </cell>
        </row>
        <row r="1762">
          <cell r="A1762" t="str">
            <v>BB89</v>
          </cell>
        </row>
        <row r="1763">
          <cell r="A1763" t="str">
            <v>BB90</v>
          </cell>
        </row>
        <row r="1764">
          <cell r="A1764" t="str">
            <v>BB91</v>
          </cell>
        </row>
        <row r="1765">
          <cell r="A1765" t="str">
            <v>BB93</v>
          </cell>
        </row>
        <row r="1766">
          <cell r="A1766" t="str">
            <v>BB95</v>
          </cell>
        </row>
        <row r="1767">
          <cell r="A1767" t="str">
            <v>BB96</v>
          </cell>
        </row>
        <row r="1768">
          <cell r="A1768" t="str">
            <v>BB98</v>
          </cell>
        </row>
        <row r="1769">
          <cell r="A1769" t="str">
            <v>BB99</v>
          </cell>
        </row>
      </sheetData>
      <sheetData sheetId="10">
        <row r="1">
          <cell r="A1" t="str">
            <v xml:space="preserve">Codigo </v>
          </cell>
        </row>
        <row r="2">
          <cell r="A2" t="str">
            <v>EH</v>
          </cell>
        </row>
        <row r="3">
          <cell r="A3" t="str">
            <v>EH-01</v>
          </cell>
        </row>
        <row r="4">
          <cell r="A4" t="str">
            <v>EH-02</v>
          </cell>
        </row>
        <row r="5">
          <cell r="A5" t="str">
            <v>EH-03</v>
          </cell>
        </row>
        <row r="6">
          <cell r="A6" t="str">
            <v>EH-04</v>
          </cell>
        </row>
        <row r="7">
          <cell r="A7" t="str">
            <v>EH-05</v>
          </cell>
        </row>
        <row r="8">
          <cell r="A8" t="str">
            <v>EH-06</v>
          </cell>
        </row>
        <row r="9">
          <cell r="A9" t="str">
            <v>EH-07</v>
          </cell>
        </row>
        <row r="10">
          <cell r="A10" t="str">
            <v>EH-08</v>
          </cell>
        </row>
        <row r="11">
          <cell r="A11" t="str">
            <v>EH-09</v>
          </cell>
        </row>
        <row r="12">
          <cell r="A12" t="str">
            <v>EH-10</v>
          </cell>
        </row>
        <row r="13">
          <cell r="A13" t="str">
            <v>EH-11</v>
          </cell>
        </row>
        <row r="14">
          <cell r="A14" t="str">
            <v>EH-12</v>
          </cell>
        </row>
        <row r="15">
          <cell r="A15" t="str">
            <v>EH-13</v>
          </cell>
        </row>
        <row r="16">
          <cell r="A16" t="str">
            <v>EH-14</v>
          </cell>
        </row>
        <row r="17">
          <cell r="A17" t="str">
            <v>EH-15</v>
          </cell>
        </row>
        <row r="18">
          <cell r="A18" t="str">
            <v>EH-16</v>
          </cell>
        </row>
        <row r="19">
          <cell r="A19" t="str">
            <v>EH-17</v>
          </cell>
        </row>
        <row r="20">
          <cell r="A20" t="str">
            <v>EH-18</v>
          </cell>
        </row>
        <row r="21">
          <cell r="A21" t="str">
            <v>EH-19</v>
          </cell>
        </row>
        <row r="22">
          <cell r="A22" t="str">
            <v>EH-20</v>
          </cell>
        </row>
        <row r="23">
          <cell r="A23" t="str">
            <v>EH-21</v>
          </cell>
        </row>
        <row r="24">
          <cell r="A24" t="str">
            <v>EH-22</v>
          </cell>
        </row>
        <row r="25">
          <cell r="A25" t="str">
            <v>EH-23</v>
          </cell>
        </row>
        <row r="26">
          <cell r="A26" t="str">
            <v>EH-24</v>
          </cell>
        </row>
        <row r="27">
          <cell r="A27" t="str">
            <v>EH-25</v>
          </cell>
        </row>
        <row r="28">
          <cell r="A28" t="str">
            <v>EH-26</v>
          </cell>
        </row>
        <row r="29">
          <cell r="A29" t="str">
            <v>EH-27</v>
          </cell>
        </row>
        <row r="30">
          <cell r="A30" t="str">
            <v>EH-28</v>
          </cell>
        </row>
        <row r="31">
          <cell r="A31" t="str">
            <v>EH-29</v>
          </cell>
        </row>
        <row r="32">
          <cell r="A32" t="str">
            <v>EH-30</v>
          </cell>
        </row>
        <row r="33">
          <cell r="A33" t="str">
            <v>EH-31</v>
          </cell>
        </row>
        <row r="34">
          <cell r="A34" t="str">
            <v>EH-32</v>
          </cell>
        </row>
        <row r="35">
          <cell r="A35" t="str">
            <v>EH-33</v>
          </cell>
        </row>
        <row r="36">
          <cell r="A36" t="str">
            <v>EH-34</v>
          </cell>
        </row>
        <row r="37">
          <cell r="A37" t="str">
            <v>EH-35</v>
          </cell>
        </row>
        <row r="38">
          <cell r="A38" t="str">
            <v>EH-36</v>
          </cell>
        </row>
        <row r="39">
          <cell r="A39" t="str">
            <v>EH-37</v>
          </cell>
        </row>
        <row r="40">
          <cell r="A40" t="str">
            <v>EH-38</v>
          </cell>
        </row>
        <row r="41">
          <cell r="A41" t="str">
            <v>EH-39</v>
          </cell>
        </row>
        <row r="42">
          <cell r="A42" t="str">
            <v>EH-40</v>
          </cell>
        </row>
        <row r="43">
          <cell r="A43" t="str">
            <v>EH-41</v>
          </cell>
        </row>
        <row r="44">
          <cell r="A44" t="str">
            <v>EH-42</v>
          </cell>
        </row>
        <row r="45">
          <cell r="A45" t="str">
            <v>EH-43</v>
          </cell>
        </row>
        <row r="46">
          <cell r="A46" t="str">
            <v>EH-44</v>
          </cell>
        </row>
        <row r="47">
          <cell r="A47" t="str">
            <v>EH-45</v>
          </cell>
        </row>
        <row r="48">
          <cell r="A48" t="str">
            <v>EH-46</v>
          </cell>
        </row>
        <row r="49">
          <cell r="A49" t="str">
            <v>EH-47</v>
          </cell>
        </row>
        <row r="50">
          <cell r="A50" t="str">
            <v>EH-48</v>
          </cell>
        </row>
        <row r="51">
          <cell r="A51" t="str">
            <v>EH-49</v>
          </cell>
        </row>
      </sheetData>
      <sheetData sheetId="11">
        <row r="35">
          <cell r="A35" t="str">
            <v>MO-01</v>
          </cell>
          <cell r="B35" t="str">
            <v>CUADRILLA AB  ALBAÑIL (1 OFICIAL + 1 AYUDANTE)</v>
          </cell>
        </row>
        <row r="36">
          <cell r="A36" t="str">
            <v>MO-02</v>
          </cell>
          <cell r="B36" t="str">
            <v>CUADRILLA AA (2 Ayudantes)</v>
          </cell>
        </row>
        <row r="37">
          <cell r="A37" t="str">
            <v>MO-03</v>
          </cell>
          <cell r="B37" t="str">
            <v xml:space="preserve">CUADRILLA A (1 Ayudante) de Excavación </v>
          </cell>
        </row>
        <row r="38">
          <cell r="A38" t="str">
            <v>MO-04</v>
          </cell>
          <cell r="B38" t="str">
            <v>CUADRILLA  CC (1 Ofcial de Pintura+ 1 Ayudante)</v>
          </cell>
        </row>
        <row r="39">
          <cell r="A39" t="str">
            <v>MO-05</v>
          </cell>
          <cell r="B39" t="str">
            <v>MANO DE OBRA DD (Carpinteria)</v>
          </cell>
        </row>
        <row r="40">
          <cell r="A40" t="str">
            <v>MO-06</v>
          </cell>
          <cell r="B40" t="str">
            <v>CUADRILLA PLOMERIA (1 Ayudante+1 Oficial)</v>
          </cell>
        </row>
        <row r="41">
          <cell r="A41" t="str">
            <v>MO-07</v>
          </cell>
          <cell r="B41" t="str">
            <v>CUADRILLA G ELECTRICO (1 OFICIAL + 1 AYUDANTE)</v>
          </cell>
        </row>
        <row r="42">
          <cell r="A42" t="str">
            <v>MO-08</v>
          </cell>
          <cell r="B42" t="str">
            <v>CUADRILLA EM ( 1 OFICIAL+ 2 AYUDANTES) ESTRUCTURA METALICA</v>
          </cell>
        </row>
        <row r="43">
          <cell r="A43" t="str">
            <v>MO-09</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uadro"/>
      <sheetName val="Equipo"/>
      <sheetName val="Materiales"/>
      <sheetName val="Mobra"/>
    </sheetNames>
    <sheetDataSet>
      <sheetData sheetId="0" refreshError="1"/>
      <sheetData sheetId="1" refreshError="1"/>
      <sheetData sheetId="2" refreshError="1"/>
      <sheetData sheetId="3" refreshError="1"/>
      <sheetData sheetId="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a MT"/>
      <sheetName val="FP"/>
      <sheetName val="PERSONAL"/>
      <sheetName val="IMPUESTOS"/>
      <sheetName val="AIU"/>
      <sheetName val="TOTAL OBRA"/>
      <sheetName val="FM (2)"/>
      <sheetName val="COSTEO FM"/>
      <sheetName val="IPC"/>
      <sheetName val="Ensayos Laboratorio"/>
    </sheetNames>
    <sheetDataSet>
      <sheetData sheetId="0"/>
      <sheetData sheetId="1"/>
      <sheetData sheetId="2" refreshError="1">
        <row r="8">
          <cell r="D8">
            <v>1</v>
          </cell>
        </row>
      </sheetData>
      <sheetData sheetId="3"/>
      <sheetData sheetId="4"/>
      <sheetData sheetId="5"/>
      <sheetData sheetId="6"/>
      <sheetData sheetId="7"/>
      <sheetData sheetId="8"/>
      <sheetData sheetId="9"/>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a MT"/>
      <sheetName val="FP"/>
      <sheetName val="PERSONAL"/>
      <sheetName val="IMPUESTOS"/>
      <sheetName val="AIU"/>
      <sheetName val="TOTAL OBRA"/>
      <sheetName val="FM (2)"/>
      <sheetName val="COSTEO FM"/>
      <sheetName val="IPC"/>
      <sheetName val="Ensayos Laboratorio"/>
    </sheetNames>
    <sheetDataSet>
      <sheetData sheetId="0"/>
      <sheetData sheetId="1"/>
      <sheetData sheetId="2">
        <row r="8">
          <cell r="D8">
            <v>1</v>
          </cell>
        </row>
      </sheetData>
      <sheetData sheetId="3"/>
      <sheetData sheetId="4"/>
      <sheetData sheetId="5"/>
      <sheetData sheetId="6"/>
      <sheetData sheetId="7"/>
      <sheetData sheetId="8"/>
      <sheetData sheetId="9"/>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P. U."/>
      <sheetName val="APU PART"/>
      <sheetName val="Listado"/>
      <sheetName val="PPTOS"/>
      <sheetName val="Borrable"/>
      <sheetName val="Análisis de precios"/>
      <sheetName val="Analisis de Precios Unitarios A"/>
      <sheetName val="1_Preliminares"/>
      <sheetName val="Insumos"/>
      <sheetName val="M.Obra"/>
      <sheetName val="INDICMICROEMP"/>
      <sheetName val="Analisis%20de%20Precios%20Unita"/>
      <sheetName val="ESTADO RED"/>
      <sheetName val="CARRETERAS"/>
      <sheetName val="GENERALIDADES "/>
      <sheetName val="APU_PART1"/>
      <sheetName val="A__P__U_1"/>
      <sheetName val="Analisis_de_Precios_Unitarios_1"/>
      <sheetName val="APU_PART"/>
      <sheetName val="A__P__U_"/>
      <sheetName val="Analisis_de_Precios_Unitarios_A"/>
      <sheetName val="A_ P_ U_"/>
      <sheetName val="INDICE"/>
      <sheetName val="Puntajes"/>
      <sheetName val="TOTCAPIT"/>
      <sheetName val="JORNABAS"/>
      <sheetName val="MATERIALES"/>
      <sheetName val="TOTCUADEQ"/>
      <sheetName val="TOTCUADMO"/>
      <sheetName val="Anexo No. 5"/>
      <sheetName val="5094-2003"/>
      <sheetName val="FINANCIERA"/>
      <sheetName val="DATOS"/>
      <sheetName val="PREACTA"/>
      <sheetName val="ESTADO VÍA-CRIT.TECNICO"/>
    </sheetNames>
    <sheetDataSet>
      <sheetData sheetId="0" refreshError="1"/>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1 (2)"/>
      <sheetName val="Hoja4"/>
      <sheetName val="Hoja4 (2)"/>
      <sheetName val="Hoja4 (3)"/>
      <sheetName val="Hoja2"/>
      <sheetName val="Hoja3"/>
    </sheetNames>
    <sheetDataSet>
      <sheetData sheetId="0" refreshError="1">
        <row r="60">
          <cell r="F60">
            <v>80591.125</v>
          </cell>
        </row>
        <row r="81">
          <cell r="C81">
            <v>1030017.2290000001</v>
          </cell>
        </row>
      </sheetData>
      <sheetData sheetId="1"/>
      <sheetData sheetId="2"/>
      <sheetData sheetId="3"/>
      <sheetData sheetId="4"/>
      <sheetData sheetId="5"/>
      <sheetData sheetId="6"/>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rcuitos"/>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rsión Final Telecomun"/>
      <sheetName val="Versión Final EAAB"/>
      <sheetName val="Versión Final IDU"/>
      <sheetName val="Mano de Obra"/>
      <sheetName val="Materiales"/>
      <sheetName val="CONTRATO"/>
      <sheetName val="Contratos"/>
      <sheetName val="Circuitos"/>
      <sheetName val="Presupuestos Daños IDU"/>
      <sheetName val="CEDS"/>
      <sheetName val="9.4"/>
      <sheetName val="5094-2003"/>
      <sheetName val="resumen"/>
      <sheetName val="AIU"/>
      <sheetName val="Versión_Final_Telecomun"/>
      <sheetName val="Versión_Final_EAAB"/>
      <sheetName val="Versión_Final_IDU"/>
      <sheetName val="Mano_de_Obra"/>
      <sheetName val="Presupuestos_Daños_IDU"/>
      <sheetName val="9_4"/>
      <sheetName val="Versión_Final_Telecomun1"/>
      <sheetName val="Versión_Final_EAAB1"/>
      <sheetName val="Versión_Final_IDU1"/>
      <sheetName val="Mano_de_Obra1"/>
      <sheetName val="Presupuestos_Daños_IDU1"/>
      <sheetName val="9_41"/>
      <sheetName val="A. P. U."/>
      <sheetName val="Versión_Final_Telecomun2"/>
      <sheetName val="Versión_Final_EAAB2"/>
      <sheetName val="Versión_Final_IDU2"/>
      <sheetName val="Mano_de_Obra2"/>
      <sheetName val="Presupuestos_Daños_IDU2"/>
      <sheetName val="Versión_Final_Telecomun3"/>
      <sheetName val="Versión_Final_EAAB3"/>
      <sheetName val="Versión_Final_IDU3"/>
      <sheetName val="Mano_de_Obra3"/>
      <sheetName val="Presupuestos_Daños_IDU3"/>
      <sheetName val="Versión_Final_Telecomun4"/>
      <sheetName val="Versión_Final_EAAB4"/>
      <sheetName val="Versión_Final_IDU4"/>
      <sheetName val="Mano_de_Obra4"/>
      <sheetName val="Presupuestos_Daños_IDU4"/>
      <sheetName val="Versión_Final_Telecomun5"/>
      <sheetName val="Versión_Final_EAAB5"/>
      <sheetName val="Versión_Final_IDU5"/>
      <sheetName val="Mano_de_Obra5"/>
      <sheetName val="Presupuestos_Daños_IDU5"/>
      <sheetName val="Versión_Final_Telecomun8"/>
      <sheetName val="Versión_Final_EAAB8"/>
      <sheetName val="Versión_Final_IDU8"/>
      <sheetName val="Mano_de_Obra8"/>
      <sheetName val="Presupuestos_Daños_IDU8"/>
      <sheetName val="Versión_Final_Telecomun6"/>
      <sheetName val="Versión_Final_EAAB6"/>
      <sheetName val="Versión_Final_IDU6"/>
      <sheetName val="Mano_de_Obra6"/>
      <sheetName val="Presupuestos_Daños_IDU6"/>
      <sheetName val="Versión_Final_Telecomun7"/>
      <sheetName val="Versión_Final_EAAB7"/>
      <sheetName val="Versión_Final_IDU7"/>
      <sheetName val="Mano_de_Obra7"/>
      <sheetName val="Presupuestos_Daños_IDU7"/>
      <sheetName val="Versión_Final_Telecomun9"/>
      <sheetName val="Versión_Final_EAAB9"/>
      <sheetName val="Versión_Final_IDU9"/>
      <sheetName val="Mano_de_Obra9"/>
      <sheetName val="Presupuestos_Daños_IDU9"/>
    </sheetNames>
    <sheetDataSet>
      <sheetData sheetId="0" refreshError="1"/>
      <sheetData sheetId="1" refreshError="1"/>
      <sheetData sheetId="2" refreshError="1"/>
      <sheetData sheetId="3"/>
      <sheetData sheetId="4"/>
      <sheetData sheetId="5" refreshError="1"/>
      <sheetData sheetId="6"/>
      <sheetData sheetId="7" refreshError="1">
        <row r="2">
          <cell r="C2" t="str">
            <v>AJ21 - ICATA</v>
          </cell>
        </row>
        <row r="3">
          <cell r="C3" t="str">
            <v>AJ22 - BARRANCAS</v>
          </cell>
        </row>
        <row r="4">
          <cell r="C4" t="str">
            <v>AJ23 - CANADA</v>
          </cell>
        </row>
        <row r="5">
          <cell r="C5" t="str">
            <v>AJ24 - LOS_CERROS</v>
          </cell>
        </row>
        <row r="6">
          <cell r="C6" t="str">
            <v>AJ25 - CEDRAL</v>
          </cell>
        </row>
        <row r="7">
          <cell r="C7" t="str">
            <v>AJ26 - GOLF</v>
          </cell>
        </row>
        <row r="8">
          <cell r="C8" t="str">
            <v>AJ27 - CONVENTOS</v>
          </cell>
        </row>
        <row r="9">
          <cell r="C9" t="str">
            <v>AJ28 - MILAN</v>
          </cell>
        </row>
        <row r="10">
          <cell r="C10" t="str">
            <v>AJ29 - BABILONIA</v>
          </cell>
        </row>
        <row r="11">
          <cell r="C11" t="str">
            <v>AJ2A - ALAMEDA</v>
          </cell>
        </row>
        <row r="12">
          <cell r="C12" t="str">
            <v>AJ2B - MARIELA</v>
          </cell>
        </row>
        <row r="13">
          <cell r="C13" t="str">
            <v>AJ2C - AUXILIARES</v>
          </cell>
        </row>
        <row r="14">
          <cell r="C14" t="str">
            <v>AR11D - ST_BARBARA</v>
          </cell>
        </row>
        <row r="15">
          <cell r="C15" t="str">
            <v>AR21D - EL_PLACER</v>
          </cell>
        </row>
        <row r="16">
          <cell r="C16" t="str">
            <v>AT11D - GUADUAS</v>
          </cell>
        </row>
        <row r="17">
          <cell r="C17" t="str">
            <v>AT12D - EL_TRIGO</v>
          </cell>
        </row>
        <row r="18">
          <cell r="C18" t="str">
            <v>AT14D - FCA_BALU</v>
          </cell>
        </row>
        <row r="19">
          <cell r="C19" t="str">
            <v>AU11 - C_FISCALES</v>
          </cell>
        </row>
        <row r="20">
          <cell r="C20" t="str">
            <v>AU12 - CALLEJA</v>
          </cell>
        </row>
        <row r="21">
          <cell r="C21" t="str">
            <v>AU13 - UNICENTRO</v>
          </cell>
        </row>
        <row r="22">
          <cell r="C22" t="str">
            <v>AU14 - ATABAN_ETB</v>
          </cell>
        </row>
        <row r="23">
          <cell r="C23" t="str">
            <v>AU15 - VILLAS</v>
          </cell>
        </row>
        <row r="24">
          <cell r="C24" t="str">
            <v>AU16 - LA_ROTONDA</v>
          </cell>
        </row>
        <row r="25">
          <cell r="C25" t="str">
            <v>AU17 - CAMPESTRE</v>
          </cell>
        </row>
        <row r="26">
          <cell r="C26" t="str">
            <v>AU18 - SAUSALITO</v>
          </cell>
        </row>
        <row r="27">
          <cell r="C27" t="str">
            <v>AU21 - CARABINERO</v>
          </cell>
        </row>
        <row r="28">
          <cell r="C28" t="str">
            <v>AU22 - MALIBU</v>
          </cell>
        </row>
        <row r="29">
          <cell r="C29" t="str">
            <v>AU23 - ACACIAS</v>
          </cell>
        </row>
        <row r="30">
          <cell r="C30" t="str">
            <v>AU24 - BRITALIA</v>
          </cell>
        </row>
        <row r="31">
          <cell r="C31" t="str">
            <v>AU25 - TRANSV_30</v>
          </cell>
        </row>
        <row r="32">
          <cell r="C32" t="str">
            <v>AU26 - ALHAMBRA</v>
          </cell>
        </row>
        <row r="33">
          <cell r="C33" t="str">
            <v>AU27 - JARDINES</v>
          </cell>
        </row>
        <row r="34">
          <cell r="C34" t="str">
            <v>AU31 - CENTRALETB</v>
          </cell>
        </row>
        <row r="35">
          <cell r="C35" t="str">
            <v>AU32 - LISBOA</v>
          </cell>
        </row>
        <row r="36">
          <cell r="C36" t="str">
            <v>AU33 - ED_TECNICO</v>
          </cell>
        </row>
        <row r="37">
          <cell r="C37" t="str">
            <v>AU34 - VOZ_VICTOR</v>
          </cell>
        </row>
        <row r="38">
          <cell r="C38" t="str">
            <v>AU35 - CARULLA</v>
          </cell>
        </row>
        <row r="39">
          <cell r="C39" t="str">
            <v>AU36 - SPRING</v>
          </cell>
        </row>
        <row r="40">
          <cell r="C40" t="str">
            <v>AU37 - STA_COLOMA</v>
          </cell>
        </row>
        <row r="41">
          <cell r="C41" t="str">
            <v>BA11R - ECOPETROL</v>
          </cell>
        </row>
        <row r="42">
          <cell r="C42" t="str">
            <v>BA21R - BOGOTA</v>
          </cell>
        </row>
        <row r="43">
          <cell r="C43" t="str">
            <v>BA22R - HONDURAS</v>
          </cell>
        </row>
        <row r="44">
          <cell r="C44" t="str">
            <v>BA23R - FACA</v>
          </cell>
        </row>
        <row r="45">
          <cell r="C45" t="str">
            <v>BA24R - MONDONEDO</v>
          </cell>
        </row>
        <row r="46">
          <cell r="C46" t="str">
            <v>BL11 - SAN_MARCOS</v>
          </cell>
        </row>
        <row r="47">
          <cell r="C47" t="str">
            <v>BL12 - AUMEDELLIN</v>
          </cell>
        </row>
        <row r="48">
          <cell r="C48" t="str">
            <v>BL13 - AVREGIONAL</v>
          </cell>
        </row>
        <row r="49">
          <cell r="C49" t="str">
            <v>BL14 - MUELLE</v>
          </cell>
        </row>
        <row r="50">
          <cell r="C50" t="str">
            <v>BL15 - CORTIJO</v>
          </cell>
        </row>
        <row r="51">
          <cell r="C51" t="str">
            <v>BL16 - SIBERIA</v>
          </cell>
        </row>
        <row r="52">
          <cell r="C52" t="str">
            <v>BL17 - MADRIGAL</v>
          </cell>
        </row>
        <row r="53">
          <cell r="C53" t="str">
            <v>BL18 - SALITRAL</v>
          </cell>
        </row>
        <row r="54">
          <cell r="C54" t="str">
            <v>BL21 - TV_CABLE</v>
          </cell>
        </row>
        <row r="55">
          <cell r="C55" t="str">
            <v>BL22 - FLORENCIA</v>
          </cell>
        </row>
        <row r="56">
          <cell r="C56" t="str">
            <v>BL23 - ZARZAMORA</v>
          </cell>
        </row>
        <row r="57">
          <cell r="C57" t="str">
            <v>BL24 - CEREZOS</v>
          </cell>
        </row>
        <row r="58">
          <cell r="C58" t="str">
            <v>BL25 - ESPANOLA</v>
          </cell>
        </row>
        <row r="59">
          <cell r="C59" t="str">
            <v>BL26 - GARCES_NAV</v>
          </cell>
        </row>
        <row r="60">
          <cell r="C60" t="str">
            <v>BL27 - LA_PERLA</v>
          </cell>
        </row>
        <row r="61">
          <cell r="C61" t="str">
            <v>BL28 - BACHUE</v>
          </cell>
        </row>
        <row r="62">
          <cell r="C62" t="str">
            <v>BL31 - QUIRIGUA</v>
          </cell>
        </row>
        <row r="63">
          <cell r="C63" t="str">
            <v>BL32 - EL_CEDRO</v>
          </cell>
        </row>
        <row r="64">
          <cell r="C64" t="str">
            <v>BL33 - VILLA_LUZ</v>
          </cell>
        </row>
        <row r="65">
          <cell r="C65" t="str">
            <v>BL34 - RONDEROETB</v>
          </cell>
        </row>
        <row r="66">
          <cell r="C66" t="str">
            <v>BL35 - STA_ROSITA</v>
          </cell>
        </row>
        <row r="67">
          <cell r="C67" t="str">
            <v>BL36 - BOCHICAIII</v>
          </cell>
        </row>
        <row r="68">
          <cell r="C68" t="str">
            <v>BL37 - AFIDRO</v>
          </cell>
        </row>
        <row r="69">
          <cell r="C69" t="str">
            <v>BL38 - ENGATIVA</v>
          </cell>
        </row>
        <row r="70">
          <cell r="C70" t="str">
            <v>BO11 - VL_SAUCES</v>
          </cell>
        </row>
        <row r="71">
          <cell r="C71" t="str">
            <v>BO11R - COLMOTORES</v>
          </cell>
        </row>
        <row r="72">
          <cell r="C72" t="str">
            <v>BO12 - MADELENA</v>
          </cell>
        </row>
        <row r="73">
          <cell r="C73" t="str">
            <v>BO12R - UNILUZ</v>
          </cell>
        </row>
        <row r="74">
          <cell r="C74" t="str">
            <v>BO13 - HILANDERIA</v>
          </cell>
        </row>
        <row r="75">
          <cell r="C75" t="str">
            <v>BO13R - CARBOQUIMI</v>
          </cell>
        </row>
        <row r="76">
          <cell r="C76" t="str">
            <v>BO14 - CASAGRANDE</v>
          </cell>
        </row>
        <row r="77">
          <cell r="C77" t="str">
            <v>BO15 - MAKROGLAXO</v>
          </cell>
        </row>
        <row r="78">
          <cell r="C78" t="str">
            <v>BO16 - OLARTE</v>
          </cell>
        </row>
        <row r="79">
          <cell r="C79" t="str">
            <v>BO17 - ISLA_SOL</v>
          </cell>
        </row>
        <row r="80">
          <cell r="C80" t="str">
            <v>BO18 - FERROTEC</v>
          </cell>
        </row>
        <row r="81">
          <cell r="C81" t="str">
            <v>BO21 - NUEVO_ROMA</v>
          </cell>
        </row>
        <row r="82">
          <cell r="C82" t="str">
            <v>BO22 - LLOREDA</v>
          </cell>
        </row>
        <row r="83">
          <cell r="C83" t="str">
            <v>BO23 - CORLUZ</v>
          </cell>
        </row>
        <row r="84">
          <cell r="C84" t="str">
            <v>BO24 - VL_ANITA</v>
          </cell>
        </row>
        <row r="85">
          <cell r="C85" t="str">
            <v>BO25 - PAVCO</v>
          </cell>
        </row>
        <row r="86">
          <cell r="C86" t="str">
            <v>BO26 - ALEJANDRA</v>
          </cell>
        </row>
        <row r="87">
          <cell r="C87" t="str">
            <v>BO27 - SIE_MORENA</v>
          </cell>
        </row>
        <row r="88">
          <cell r="C88" t="str">
            <v>BO28 - BOITA</v>
          </cell>
        </row>
        <row r="89">
          <cell r="C89" t="str">
            <v>BO31 - VILLA_RIO</v>
          </cell>
        </row>
        <row r="90">
          <cell r="C90" t="str">
            <v>BO32 - ESTACION</v>
          </cell>
        </row>
        <row r="91">
          <cell r="C91" t="str">
            <v>BO33 - APOGEO</v>
          </cell>
        </row>
        <row r="92">
          <cell r="C92" t="str">
            <v>BO34 - TIMIZA</v>
          </cell>
        </row>
        <row r="93">
          <cell r="C93" t="str">
            <v>BO35 - PERDOMO</v>
          </cell>
        </row>
        <row r="94">
          <cell r="C94" t="str">
            <v>BO36 - CASA_BLANC</v>
          </cell>
        </row>
        <row r="95">
          <cell r="C95" t="str">
            <v>BO37 - CARIMA_ETB</v>
          </cell>
        </row>
        <row r="96">
          <cell r="C96" t="str">
            <v>BO38 - GALICIA</v>
          </cell>
        </row>
        <row r="97">
          <cell r="C97" t="str">
            <v>CB12D - CRUCERO</v>
          </cell>
        </row>
        <row r="98">
          <cell r="C98" t="str">
            <v>CB13D - LA_RAMADA</v>
          </cell>
        </row>
        <row r="99">
          <cell r="C99" t="str">
            <v>CC11 - CHAPINERO</v>
          </cell>
        </row>
        <row r="100">
          <cell r="C100" t="str">
            <v>CC12 - MARLY</v>
          </cell>
        </row>
        <row r="101">
          <cell r="C101" t="str">
            <v>CC13 - PALERMO</v>
          </cell>
        </row>
        <row r="102">
          <cell r="C102" t="str">
            <v>CC14 - ALTO_CABLE</v>
          </cell>
        </row>
        <row r="103">
          <cell r="C103" t="str">
            <v>CC15 - BC_CC_A</v>
          </cell>
        </row>
        <row r="104">
          <cell r="C104" t="str">
            <v>CC16 - AV_CARACAS</v>
          </cell>
        </row>
        <row r="105">
          <cell r="C105" t="str">
            <v>CC17 - LA_SALLE</v>
          </cell>
        </row>
        <row r="106">
          <cell r="C106" t="str">
            <v>CC18 - CATALUNA</v>
          </cell>
        </row>
        <row r="107">
          <cell r="C107" t="str">
            <v>CC21 - SAN_MARTIN</v>
          </cell>
        </row>
        <row r="108">
          <cell r="C108" t="str">
            <v>CC22 - BC_CC_B</v>
          </cell>
        </row>
        <row r="109">
          <cell r="C109" t="str">
            <v>CC23 - MILITAR</v>
          </cell>
        </row>
        <row r="110">
          <cell r="C110" t="str">
            <v>CC24 - ROSALES</v>
          </cell>
        </row>
        <row r="111">
          <cell r="C111" t="str">
            <v>CC26 - URB_PARDO</v>
          </cell>
        </row>
        <row r="112">
          <cell r="C112" t="str">
            <v>CC27 - ST_DOMINGO</v>
          </cell>
        </row>
        <row r="113">
          <cell r="C113" t="str">
            <v>CC28 - CARRERA_7</v>
          </cell>
        </row>
        <row r="114">
          <cell r="C114" t="str">
            <v>CC29 - CIRCUNVALA</v>
          </cell>
        </row>
        <row r="115">
          <cell r="C115" t="str">
            <v>CC2A - PARQUE_NAL</v>
          </cell>
        </row>
        <row r="116">
          <cell r="C116" t="str">
            <v>CC2B - Libre</v>
          </cell>
        </row>
        <row r="117">
          <cell r="C117" t="str">
            <v>CC2C - Libre</v>
          </cell>
        </row>
        <row r="118">
          <cell r="C118" t="str">
            <v>CE11 - COVICAL</v>
          </cell>
        </row>
        <row r="119">
          <cell r="C119" t="str">
            <v>CE12 - FRAYLEJONA</v>
          </cell>
        </row>
        <row r="120">
          <cell r="C120" t="str">
            <v>CE21 - MUNDO_NVO</v>
          </cell>
        </row>
        <row r="121">
          <cell r="C121" t="str">
            <v>CF11D - EL_TEJAR</v>
          </cell>
        </row>
        <row r="122">
          <cell r="C122" t="str">
            <v>CF12D - ALBANIA</v>
          </cell>
        </row>
        <row r="123">
          <cell r="C123" t="str">
            <v>CF13D - SISGA</v>
          </cell>
        </row>
        <row r="124">
          <cell r="C124" t="str">
            <v>CH14 - PJ_CHUZACA</v>
          </cell>
        </row>
        <row r="125">
          <cell r="C125" t="str">
            <v>CH21 - SOACHA</v>
          </cell>
        </row>
        <row r="126">
          <cell r="C126" t="str">
            <v>CH22 - CANOAS</v>
          </cell>
        </row>
        <row r="127">
          <cell r="C127" t="str">
            <v>CJ11 - RIO_FRIO</v>
          </cell>
        </row>
        <row r="128">
          <cell r="C128" t="str">
            <v>CJ12 - CANELON</v>
          </cell>
        </row>
        <row r="129">
          <cell r="C129" t="str">
            <v>CJ21 - CHUNUGUA</v>
          </cell>
        </row>
        <row r="130">
          <cell r="C130" t="str">
            <v>CJ22 - COLOMBIA</v>
          </cell>
        </row>
        <row r="131">
          <cell r="C131" t="str">
            <v>CK11 - PESQUERO</v>
          </cell>
        </row>
        <row r="132">
          <cell r="C132" t="str">
            <v>CK12 - SOLDADOS</v>
          </cell>
        </row>
        <row r="133">
          <cell r="C133" t="str">
            <v>CK13 - BONIFACIO</v>
          </cell>
        </row>
        <row r="134">
          <cell r="C134" t="str">
            <v>CK14 - EL_BOSCAN</v>
          </cell>
        </row>
        <row r="135">
          <cell r="C135" t="str">
            <v>CK15 - BRISAS</v>
          </cell>
        </row>
        <row r="136">
          <cell r="C136" t="str">
            <v>CK16 - BOSALINDA</v>
          </cell>
        </row>
        <row r="137">
          <cell r="C137" t="str">
            <v>CK17 - IRIARTE</v>
          </cell>
        </row>
        <row r="138">
          <cell r="C138" t="str">
            <v>CK18 - ARBOLETE</v>
          </cell>
        </row>
        <row r="139">
          <cell r="C139" t="str">
            <v>CK1A - ANHELO</v>
          </cell>
        </row>
        <row r="140">
          <cell r="C140" t="str">
            <v>CK1B - POTRERITOS</v>
          </cell>
        </row>
        <row r="141">
          <cell r="C141" t="str">
            <v>CK1C - METROVIVIE</v>
          </cell>
        </row>
        <row r="142">
          <cell r="C142" t="str">
            <v>CL11R - POBLADO</v>
          </cell>
        </row>
        <row r="143">
          <cell r="C143" t="str">
            <v>CL12R - SANTA_ROSA</v>
          </cell>
        </row>
        <row r="144">
          <cell r="C144" t="str">
            <v>CL13R - Libre</v>
          </cell>
        </row>
        <row r="145">
          <cell r="C145" t="str">
            <v>CL14R - EL_RODEO</v>
          </cell>
        </row>
        <row r="146">
          <cell r="C146" t="str">
            <v>CN11 - AVIANCA</v>
          </cell>
        </row>
        <row r="147">
          <cell r="C147" t="str">
            <v>CN12 - MULTIFAMI</v>
          </cell>
        </row>
        <row r="148">
          <cell r="C148" t="str">
            <v>CN13 - EXTERNADO</v>
          </cell>
        </row>
        <row r="149">
          <cell r="C149" t="str">
            <v>CN14 - SN_LORENZO</v>
          </cell>
        </row>
        <row r="150">
          <cell r="C150" t="str">
            <v>CN15 - GERMANIA</v>
          </cell>
        </row>
        <row r="151">
          <cell r="C151" t="str">
            <v>CN16 - CASAMONEDA</v>
          </cell>
        </row>
        <row r="152">
          <cell r="C152" t="str">
            <v>CN17 - PALACIOETB</v>
          </cell>
        </row>
        <row r="153">
          <cell r="C153" t="str">
            <v>CN21 - TIA</v>
          </cell>
        </row>
        <row r="154">
          <cell r="C154" t="str">
            <v>CN22 - RES_PARQUE</v>
          </cell>
        </row>
        <row r="155">
          <cell r="C155" t="str">
            <v>CN23 - RICHARD</v>
          </cell>
        </row>
        <row r="156">
          <cell r="C156" t="str">
            <v>CN24 - FENICIA</v>
          </cell>
        </row>
        <row r="157">
          <cell r="C157" t="str">
            <v>CN25 - BC_CN</v>
          </cell>
        </row>
        <row r="158">
          <cell r="C158" t="str">
            <v>CN26 - MURILLO_T</v>
          </cell>
        </row>
        <row r="159">
          <cell r="C159" t="str">
            <v>CN27 - GUADALUPE</v>
          </cell>
        </row>
        <row r="160">
          <cell r="C160" t="str">
            <v>CN28 - BCO_REPUBL</v>
          </cell>
        </row>
        <row r="161">
          <cell r="C161" t="str">
            <v>CO11 - LOCAL_CO11</v>
          </cell>
        </row>
        <row r="162">
          <cell r="C162" t="str">
            <v>CO11R - MESAAUXISA</v>
          </cell>
        </row>
        <row r="163">
          <cell r="C163" t="str">
            <v>CO12 - CASINO</v>
          </cell>
        </row>
        <row r="164">
          <cell r="C164" t="str">
            <v>CO13 - VALVULAS</v>
          </cell>
        </row>
        <row r="165">
          <cell r="C165" t="str">
            <v>CO13R - ESPERANZA</v>
          </cell>
        </row>
        <row r="166">
          <cell r="C166" t="str">
            <v>COEPR - COLPARAISO</v>
          </cell>
        </row>
        <row r="167">
          <cell r="C167" t="str">
            <v>COLGR - COLGUAMES</v>
          </cell>
        </row>
        <row r="168">
          <cell r="C168" t="str">
            <v>COS1R - COLSAL1LAG</v>
          </cell>
        </row>
        <row r="169">
          <cell r="C169" t="str">
            <v>CP11 - Libre</v>
          </cell>
        </row>
        <row r="170">
          <cell r="C170" t="str">
            <v>CP12 - CIU_JARDIN</v>
          </cell>
        </row>
        <row r="171">
          <cell r="C171" t="str">
            <v>CP13 - GUARDIA_PR</v>
          </cell>
        </row>
        <row r="172">
          <cell r="C172" t="str">
            <v>CP14 - HORTUA</v>
          </cell>
        </row>
        <row r="173">
          <cell r="C173" t="str">
            <v>CP21 - QUINTA_ETB</v>
          </cell>
        </row>
        <row r="174">
          <cell r="C174" t="str">
            <v>CP22 - LUNA_PARK</v>
          </cell>
        </row>
        <row r="175">
          <cell r="C175" t="str">
            <v>CP23 - IMPRE_NAL</v>
          </cell>
        </row>
        <row r="176">
          <cell r="C176" t="str">
            <v>CP24 - SANTA_ANA</v>
          </cell>
        </row>
        <row r="177">
          <cell r="C177" t="str">
            <v>CP31 - CRISTOBAL</v>
          </cell>
        </row>
        <row r="178">
          <cell r="C178" t="str">
            <v>CP32 - CALLE_2</v>
          </cell>
        </row>
        <row r="179">
          <cell r="C179" t="str">
            <v>CP33 - CRTA_SUR</v>
          </cell>
        </row>
        <row r="180">
          <cell r="C180" t="str">
            <v>CP34 - SEVILLA</v>
          </cell>
        </row>
        <row r="181">
          <cell r="C181" t="str">
            <v>CP41 - MISERICORD</v>
          </cell>
        </row>
        <row r="182">
          <cell r="C182" t="str">
            <v>CP42 - TUBOS_MORE</v>
          </cell>
        </row>
        <row r="183">
          <cell r="C183" t="str">
            <v>CP43 - BALCANES</v>
          </cell>
        </row>
        <row r="184">
          <cell r="C184" t="str">
            <v>CP44 - EDUARDO_ST</v>
          </cell>
        </row>
        <row r="185">
          <cell r="C185" t="str">
            <v>CQ11D - LOCAL_CQ11</v>
          </cell>
        </row>
        <row r="186">
          <cell r="C186" t="str">
            <v>CQ11R - Chingaza</v>
          </cell>
        </row>
        <row r="187">
          <cell r="C187" t="str">
            <v>CQ12D - Caqueza</v>
          </cell>
        </row>
        <row r="188">
          <cell r="C188" t="str">
            <v>CQ13D - Ubaque</v>
          </cell>
        </row>
        <row r="189">
          <cell r="C189" t="str">
            <v>CR11 - PERSEVERAN</v>
          </cell>
        </row>
        <row r="190">
          <cell r="C190" t="str">
            <v>CR12 - CTR_CONVEN</v>
          </cell>
        </row>
        <row r="191">
          <cell r="C191" t="str">
            <v>CR13 - PLANETARIO</v>
          </cell>
        </row>
        <row r="192">
          <cell r="C192" t="str">
            <v>CR14 - COLGAS</v>
          </cell>
        </row>
        <row r="193">
          <cell r="C193" t="str">
            <v>CR15 - ORQUIDEA_R</v>
          </cell>
        </row>
        <row r="194">
          <cell r="C194" t="str">
            <v>CR16 - URANO</v>
          </cell>
        </row>
        <row r="195">
          <cell r="C195" t="str">
            <v>CR21 - COLSUBSIDI</v>
          </cell>
        </row>
        <row r="196">
          <cell r="C196" t="str">
            <v>CR22 - MAGDALENA</v>
          </cell>
        </row>
        <row r="197">
          <cell r="C197" t="str">
            <v>CR23 - HILTON</v>
          </cell>
        </row>
        <row r="198">
          <cell r="C198" t="str">
            <v>CR24 - EDI_BACHUE</v>
          </cell>
        </row>
        <row r="199">
          <cell r="C199" t="str">
            <v>CR25 - TELECOM</v>
          </cell>
        </row>
        <row r="200">
          <cell r="C200" t="str">
            <v>CR26 - PC_BAVARIA</v>
          </cell>
        </row>
        <row r="201">
          <cell r="C201" t="str">
            <v>CS11 - SAN_LUIS</v>
          </cell>
        </row>
        <row r="202">
          <cell r="C202" t="str">
            <v>CS12 - T_CASTILLO</v>
          </cell>
        </row>
        <row r="203">
          <cell r="C203" t="str">
            <v>CS13 - TROLLEY</v>
          </cell>
        </row>
        <row r="204">
          <cell r="C204" t="str">
            <v>CS14 - LOURDES</v>
          </cell>
        </row>
        <row r="205">
          <cell r="C205" t="str">
            <v>CS15 - CARRERA_10</v>
          </cell>
        </row>
        <row r="206">
          <cell r="C206" t="str">
            <v>CS16 - RAFA_URIBE</v>
          </cell>
        </row>
        <row r="207">
          <cell r="C207" t="str">
            <v>CS17 - ALADINO_BC</v>
          </cell>
        </row>
        <row r="208">
          <cell r="C208" t="str">
            <v>CS18 - GRANAHORRA</v>
          </cell>
        </row>
        <row r="209">
          <cell r="C209" t="str">
            <v>CS19 - Libre</v>
          </cell>
        </row>
        <row r="210">
          <cell r="C210" t="str">
            <v>CS21 - G_FEMENINO</v>
          </cell>
        </row>
        <row r="211">
          <cell r="C211" t="str">
            <v>CS22 - PEDAGOGICA</v>
          </cell>
        </row>
        <row r="212">
          <cell r="C212" t="str">
            <v>CS23 - ROYALPLAZA</v>
          </cell>
        </row>
        <row r="213">
          <cell r="C213" t="str">
            <v>CS24 - CHICO</v>
          </cell>
        </row>
        <row r="214">
          <cell r="C214" t="str">
            <v>CS25 - TRANVIA</v>
          </cell>
        </row>
        <row r="215">
          <cell r="C215" t="str">
            <v>CS26 - STA_TERESA</v>
          </cell>
        </row>
        <row r="216">
          <cell r="C216" t="str">
            <v>CS27 - ROSARIO</v>
          </cell>
        </row>
        <row r="217">
          <cell r="C217" t="str">
            <v>CS28 - SEARS</v>
          </cell>
        </row>
        <row r="218">
          <cell r="C218" t="str">
            <v>CT11 - CALLE_90</v>
          </cell>
        </row>
        <row r="219">
          <cell r="C219" t="str">
            <v>CT12 - LA_CABRERA</v>
          </cell>
        </row>
        <row r="220">
          <cell r="C220" t="str">
            <v>CT13 - AVENIDA_38</v>
          </cell>
        </row>
        <row r="221">
          <cell r="C221" t="str">
            <v>CT14 - PASADENA</v>
          </cell>
        </row>
        <row r="222">
          <cell r="C222" t="str">
            <v>CT15 - CENTRO_93</v>
          </cell>
        </row>
        <row r="223">
          <cell r="C223" t="str">
            <v>CT16 - AN_COUNTRY</v>
          </cell>
        </row>
        <row r="224">
          <cell r="C224" t="str">
            <v>CT17 - BARRAQUER</v>
          </cell>
        </row>
        <row r="225">
          <cell r="C225" t="str">
            <v>CT21 - ENTRE_RIOS</v>
          </cell>
        </row>
        <row r="226">
          <cell r="C226" t="str">
            <v>CT22 - ALCAZARES</v>
          </cell>
        </row>
        <row r="227">
          <cell r="C227" t="str">
            <v>CT23 - 7_AGOSTO</v>
          </cell>
        </row>
        <row r="228">
          <cell r="C228" t="str">
            <v>CT24 - AVENIDA_85</v>
          </cell>
        </row>
        <row r="229">
          <cell r="C229" t="str">
            <v>CT25 - POLO_CLUB</v>
          </cell>
        </row>
        <row r="230">
          <cell r="C230" t="str">
            <v>CT26 - NOGAL</v>
          </cell>
        </row>
        <row r="231">
          <cell r="C231" t="str">
            <v>CT27 - STA_PAULA</v>
          </cell>
        </row>
        <row r="232">
          <cell r="C232" t="str">
            <v>CT31 - STA_SOFIA</v>
          </cell>
        </row>
        <row r="233">
          <cell r="C233" t="str">
            <v>CT32 - GAITAN</v>
          </cell>
        </row>
        <row r="234">
          <cell r="C234" t="str">
            <v>CT33 - ANDINO_ETB</v>
          </cell>
        </row>
        <row r="235">
          <cell r="C235" t="str">
            <v>CT34 - MUSEOCHICO</v>
          </cell>
        </row>
        <row r="236">
          <cell r="C236" t="str">
            <v>CT35 - RIONEGRO</v>
          </cell>
        </row>
        <row r="237">
          <cell r="C237" t="str">
            <v>CT36 - RETIRO</v>
          </cell>
        </row>
        <row r="238">
          <cell r="C238" t="str">
            <v>CT37 - EL_LAGO</v>
          </cell>
        </row>
        <row r="239">
          <cell r="C239" t="str">
            <v>CU11 - CL_45_ETB</v>
          </cell>
        </row>
        <row r="240">
          <cell r="C240" t="str">
            <v>CU12 - TELEVISORA</v>
          </cell>
        </row>
        <row r="241">
          <cell r="C241" t="str">
            <v>CU13 - ESPACIO</v>
          </cell>
        </row>
        <row r="242">
          <cell r="C242" t="str">
            <v>CU14 - CAMPIN</v>
          </cell>
        </row>
        <row r="243">
          <cell r="C243" t="str">
            <v>CU15 - RECUERDO</v>
          </cell>
        </row>
        <row r="244">
          <cell r="C244" t="str">
            <v>CU16 - EXPOSICION</v>
          </cell>
        </row>
        <row r="245">
          <cell r="C245" t="str">
            <v>CU17 - U_NACIONAL</v>
          </cell>
        </row>
        <row r="246">
          <cell r="C246" t="str">
            <v>CU18 - TEJADA</v>
          </cell>
        </row>
        <row r="247">
          <cell r="C247" t="str">
            <v>CU19 - ANDINA</v>
          </cell>
        </row>
        <row r="248">
          <cell r="C248" t="str">
            <v>CU1A - Libre</v>
          </cell>
        </row>
        <row r="249">
          <cell r="C249" t="str">
            <v>CU1B - AVENIDA_30</v>
          </cell>
        </row>
        <row r="250">
          <cell r="C250" t="str">
            <v>CX11D - CHINZAQUE</v>
          </cell>
        </row>
        <row r="251">
          <cell r="C251" t="str">
            <v>CX12D - MINA</v>
          </cell>
        </row>
        <row r="252">
          <cell r="C252" t="str">
            <v>CX13D - TARAVITA</v>
          </cell>
        </row>
        <row r="253">
          <cell r="C253" t="str">
            <v>CY11 - CERCA_PIED</v>
          </cell>
        </row>
        <row r="254">
          <cell r="C254" t="str">
            <v>CY12 - FONQUETA</v>
          </cell>
        </row>
        <row r="255">
          <cell r="C255" t="str">
            <v>CY21 - LA_LORENA</v>
          </cell>
        </row>
        <row r="256">
          <cell r="C256" t="str">
            <v>CY22 - LA_BALSA</v>
          </cell>
        </row>
        <row r="257">
          <cell r="C257" t="str">
            <v>EB11D - EL_BOSQUE</v>
          </cell>
        </row>
        <row r="258">
          <cell r="C258" t="str">
            <v>EB21D - SUBIA</v>
          </cell>
        </row>
        <row r="259">
          <cell r="C259" t="str">
            <v>EB22D - TIBACUY</v>
          </cell>
        </row>
        <row r="260">
          <cell r="C260" t="str">
            <v>EPS1R - PENAS_BLAN</v>
          </cell>
        </row>
        <row r="261">
          <cell r="C261" t="str">
            <v>ER11 - 4_ESQUINAS</v>
          </cell>
        </row>
        <row r="262">
          <cell r="C262" t="str">
            <v>ER12 - SABANETA</v>
          </cell>
        </row>
        <row r="263">
          <cell r="C263" t="str">
            <v>ER21 - CRUZ_VERDE</v>
          </cell>
        </row>
        <row r="264">
          <cell r="C264" t="str">
            <v>ER22 - LA_PINUELA</v>
          </cell>
        </row>
        <row r="265">
          <cell r="C265" t="str">
            <v>ES11 - EMCOCABLES</v>
          </cell>
        </row>
        <row r="266">
          <cell r="C266" t="str">
            <v>ES11R - PACHO</v>
          </cell>
        </row>
        <row r="267">
          <cell r="C267" t="str">
            <v>ES12 - REBANO</v>
          </cell>
        </row>
        <row r="268">
          <cell r="C268" t="str">
            <v>ES12R - COLAR</v>
          </cell>
        </row>
        <row r="269">
          <cell r="C269" t="str">
            <v>ES13 - MANAS</v>
          </cell>
        </row>
        <row r="270">
          <cell r="C270" t="str">
            <v>ES13R - VOLMO</v>
          </cell>
        </row>
        <row r="271">
          <cell r="C271" t="str">
            <v>ES14 - PORTACHUEL</v>
          </cell>
        </row>
        <row r="272">
          <cell r="C272" t="str">
            <v>ES21R - EL_POMAR</v>
          </cell>
        </row>
        <row r="273">
          <cell r="C273" t="str">
            <v>ES22R - SOL_TIBITO</v>
          </cell>
        </row>
        <row r="274">
          <cell r="C274" t="str">
            <v>ES23R - APOSENTOS</v>
          </cell>
        </row>
        <row r="275">
          <cell r="C275" t="str">
            <v>FC11D - LA_VEGA</v>
          </cell>
        </row>
        <row r="276">
          <cell r="C276" t="str">
            <v>FC12D - PERICO</v>
          </cell>
        </row>
        <row r="277">
          <cell r="C277" t="str">
            <v>FC13D - SUPATA</v>
          </cell>
        </row>
        <row r="278">
          <cell r="C278" t="str">
            <v>FO11 - SAN_FELIPE</v>
          </cell>
        </row>
        <row r="279">
          <cell r="C279" t="str">
            <v>FO11R - COLFRIGOS</v>
          </cell>
        </row>
        <row r="280">
          <cell r="C280" t="str">
            <v>FO12 - PROTELA</v>
          </cell>
        </row>
        <row r="281">
          <cell r="C281" t="str">
            <v>FO12R - LAFAYETTE</v>
          </cell>
        </row>
        <row r="282">
          <cell r="C282" t="str">
            <v>FO13 - CENTENARIO</v>
          </cell>
        </row>
        <row r="283">
          <cell r="C283" t="str">
            <v>FO13R - AERONAUTIC</v>
          </cell>
        </row>
        <row r="284">
          <cell r="C284" t="str">
            <v>FO14 - BELEN_ETB</v>
          </cell>
        </row>
        <row r="285">
          <cell r="C285" t="str">
            <v>FO15 - VERSALLES</v>
          </cell>
        </row>
        <row r="286">
          <cell r="C286" t="str">
            <v>FO16 - MORAVIA</v>
          </cell>
        </row>
        <row r="287">
          <cell r="C287" t="str">
            <v>FO17 - AVESCO</v>
          </cell>
        </row>
        <row r="288">
          <cell r="C288" t="str">
            <v>FO21 - FERROCAJA</v>
          </cell>
        </row>
        <row r="289">
          <cell r="C289" t="str">
            <v>FO21R - ZF_PRINTER</v>
          </cell>
        </row>
        <row r="290">
          <cell r="C290" t="str">
            <v>FO22 - MODELIA</v>
          </cell>
        </row>
        <row r="291">
          <cell r="C291" t="str">
            <v>FO22R - HILACOL</v>
          </cell>
        </row>
        <row r="292">
          <cell r="C292" t="str">
            <v>FO23 - VILLEMAR</v>
          </cell>
        </row>
        <row r="293">
          <cell r="C293" t="str">
            <v>FO24 - LEVAPAN</v>
          </cell>
        </row>
        <row r="294">
          <cell r="C294" t="str">
            <v>FO25 - AEROCIVIL</v>
          </cell>
        </row>
        <row r="295">
          <cell r="C295" t="str">
            <v>FO26 - EMPAQ_IND</v>
          </cell>
        </row>
        <row r="296">
          <cell r="C296" t="str">
            <v>FO27 - EL_SIGLO</v>
          </cell>
        </row>
        <row r="297">
          <cell r="C297" t="str">
            <v>FO28 - CATAM</v>
          </cell>
        </row>
        <row r="298">
          <cell r="C298" t="str">
            <v>FO31 - TARRAGONA</v>
          </cell>
        </row>
        <row r="299">
          <cell r="C299" t="str">
            <v>FO32 - EMISORAS</v>
          </cell>
        </row>
        <row r="300">
          <cell r="C300" t="str">
            <v>FO33 - LOS_MONJES</v>
          </cell>
        </row>
        <row r="301">
          <cell r="C301" t="str">
            <v>FO34 - URBIZA</v>
          </cell>
        </row>
        <row r="302">
          <cell r="C302" t="str">
            <v>FO35 - FONTIBON_C</v>
          </cell>
        </row>
        <row r="303">
          <cell r="C303" t="str">
            <v>FO36 - PINAR_LT</v>
          </cell>
        </row>
        <row r="304">
          <cell r="C304" t="str">
            <v>FU11R - LA_UNION</v>
          </cell>
        </row>
        <row r="305">
          <cell r="C305" t="str">
            <v>GA11 - EL_ROBLE</v>
          </cell>
        </row>
        <row r="306">
          <cell r="C306" t="str">
            <v>GA21 - AURORA</v>
          </cell>
        </row>
        <row r="307">
          <cell r="C307" t="str">
            <v>GA22 - SAN_JOSE</v>
          </cell>
        </row>
        <row r="308">
          <cell r="C308" t="str">
            <v>GG11 - MULTIPLAST</v>
          </cell>
        </row>
        <row r="309">
          <cell r="C309" t="str">
            <v>GG12 - MARGARITAS</v>
          </cell>
        </row>
        <row r="310">
          <cell r="C310" t="str">
            <v>GG13 - TALLERES_C</v>
          </cell>
        </row>
        <row r="311">
          <cell r="C311" t="str">
            <v>GG14 - BC_GG</v>
          </cell>
        </row>
        <row r="312">
          <cell r="C312" t="str">
            <v>GG15 - SABANA</v>
          </cell>
        </row>
        <row r="313">
          <cell r="C313" t="str">
            <v>GG16 - INDUACERO</v>
          </cell>
        </row>
        <row r="314">
          <cell r="C314" t="str">
            <v>GG17 - MODELO</v>
          </cell>
        </row>
        <row r="315">
          <cell r="C315" t="str">
            <v>GG21 - AUTOMOTRIZ</v>
          </cell>
        </row>
        <row r="316">
          <cell r="C316" t="str">
            <v>GG22 - COGRA</v>
          </cell>
        </row>
        <row r="317">
          <cell r="C317" t="str">
            <v>GG23 - OLIVETTI</v>
          </cell>
        </row>
        <row r="318">
          <cell r="C318" t="str">
            <v>GG24 - ICASA</v>
          </cell>
        </row>
        <row r="319">
          <cell r="C319" t="str">
            <v>GG25 - FISCALIA</v>
          </cell>
        </row>
        <row r="320">
          <cell r="C320" t="str">
            <v>GG26 - COCA_COLA</v>
          </cell>
        </row>
        <row r="321">
          <cell r="C321" t="str">
            <v>GG32 - MOTORCOL</v>
          </cell>
        </row>
        <row r="322">
          <cell r="C322" t="str">
            <v>GG33 - IMPREN_BCO</v>
          </cell>
        </row>
        <row r="323">
          <cell r="C323" t="str">
            <v>GG34 - LITO_COLOM</v>
          </cell>
        </row>
        <row r="324">
          <cell r="C324" t="str">
            <v>GG41 - RAYLAN</v>
          </cell>
        </row>
        <row r="325">
          <cell r="C325" t="str">
            <v>GG42 - DORIA</v>
          </cell>
        </row>
        <row r="326">
          <cell r="C326" t="str">
            <v>GG43 - Q_PAREDES</v>
          </cell>
        </row>
        <row r="327">
          <cell r="C327" t="str">
            <v>GG44 - ORTESAL</v>
          </cell>
        </row>
        <row r="328">
          <cell r="C328" t="str">
            <v>IA11 - STA_LUCIA</v>
          </cell>
        </row>
        <row r="329">
          <cell r="C329" t="str">
            <v>IA12 - CHILACOS</v>
          </cell>
        </row>
        <row r="330">
          <cell r="C330" t="str">
            <v>IA13 - SAMARIA</v>
          </cell>
        </row>
        <row r="331">
          <cell r="C331" t="str">
            <v>IN11 - CIU_LATINA</v>
          </cell>
        </row>
        <row r="332">
          <cell r="C332" t="str">
            <v>IN12 - PREFABRICA</v>
          </cell>
        </row>
        <row r="333">
          <cell r="C333" t="str">
            <v>IN13 - INDUMIL</v>
          </cell>
        </row>
        <row r="334">
          <cell r="C334" t="str">
            <v>JU11D - QUEBRADA</v>
          </cell>
        </row>
        <row r="335">
          <cell r="C335" t="str">
            <v>JU12D - ZUMBE</v>
          </cell>
        </row>
        <row r="336">
          <cell r="C336" t="str">
            <v>LA11R - STNDERCITO</v>
          </cell>
        </row>
        <row r="337">
          <cell r="C337" t="str">
            <v>LB11D - CUMACA</v>
          </cell>
        </row>
        <row r="338">
          <cell r="C338" t="str">
            <v>LB12D - PTO_BRASIL</v>
          </cell>
        </row>
        <row r="339">
          <cell r="C339" t="str">
            <v>LB13D - PUEBLO_NVO</v>
          </cell>
        </row>
        <row r="340">
          <cell r="C340" t="str">
            <v>LD11D - CERINSA</v>
          </cell>
        </row>
        <row r="341">
          <cell r="C341" t="str">
            <v>LD21D - PTE_OLGUIN</v>
          </cell>
        </row>
        <row r="342">
          <cell r="C342" t="str">
            <v>LE11D - ANATOLI</v>
          </cell>
        </row>
        <row r="343">
          <cell r="C343" t="str">
            <v>LE12D - CAMPO_STO</v>
          </cell>
        </row>
        <row r="344">
          <cell r="C344" t="str">
            <v>LE13D - SFERNANDO</v>
          </cell>
        </row>
        <row r="345">
          <cell r="C345" t="str">
            <v>LG13R - Anapoima EEC</v>
          </cell>
        </row>
        <row r="346">
          <cell r="C346" t="str">
            <v>LGEPR - GUA_PAR</v>
          </cell>
        </row>
        <row r="347">
          <cell r="C347" t="str">
            <v>LGMER - GUA_MES</v>
          </cell>
        </row>
        <row r="348">
          <cell r="C348" t="str">
            <v>LM11D - INSFOPAL</v>
          </cell>
        </row>
        <row r="349">
          <cell r="C349" t="str">
            <v>LM12D - MINIPI</v>
          </cell>
        </row>
        <row r="350">
          <cell r="C350" t="str">
            <v>LM13D - YACOPI</v>
          </cell>
        </row>
        <row r="351">
          <cell r="C351" t="str">
            <v>LM21D - LA_QUINTA</v>
          </cell>
        </row>
        <row r="352">
          <cell r="C352" t="str">
            <v>LM22D - TOPAIPI</v>
          </cell>
        </row>
        <row r="353">
          <cell r="C353" t="str">
            <v>LM23D - LA_PENA</v>
          </cell>
        </row>
        <row r="354">
          <cell r="C354" t="str">
            <v>LP11 - AV_COLON</v>
          </cell>
        </row>
        <row r="355">
          <cell r="C355" t="str">
            <v>LP11R - FIBREXA</v>
          </cell>
        </row>
        <row r="356">
          <cell r="C356" t="str">
            <v>LP12 - NAL_CHOCOL</v>
          </cell>
        </row>
        <row r="357">
          <cell r="C357" t="str">
            <v>LP12R - CIPLAS</v>
          </cell>
        </row>
        <row r="358">
          <cell r="C358" t="str">
            <v>LP13 - FADEMPA</v>
          </cell>
        </row>
        <row r="359">
          <cell r="C359" t="str">
            <v>LP13R - TELAS</v>
          </cell>
        </row>
        <row r="360">
          <cell r="C360" t="str">
            <v>LP14 - CICOLAC</v>
          </cell>
        </row>
        <row r="361">
          <cell r="C361" t="str">
            <v>LP15 - VL_ALSACIA</v>
          </cell>
        </row>
        <row r="362">
          <cell r="C362" t="str">
            <v>LP16 - TERMINAL</v>
          </cell>
        </row>
        <row r="363">
          <cell r="C363" t="str">
            <v>LP17 - TEXTILIA</v>
          </cell>
        </row>
        <row r="364">
          <cell r="C364" t="str">
            <v>LP18 - CAFE_COLON</v>
          </cell>
        </row>
        <row r="365">
          <cell r="C365" t="str">
            <v>LP21 - P_MARSELLA</v>
          </cell>
        </row>
        <row r="366">
          <cell r="C366" t="str">
            <v>LP22 - IBM</v>
          </cell>
        </row>
        <row r="367">
          <cell r="C367" t="str">
            <v>LP23 - DISCOSORBE</v>
          </cell>
        </row>
        <row r="368">
          <cell r="C368" t="str">
            <v>LP24 - LA_PRADERA</v>
          </cell>
        </row>
        <row r="369">
          <cell r="C369" t="str">
            <v>LP25 - JOHNS_BC</v>
          </cell>
        </row>
        <row r="370">
          <cell r="C370" t="str">
            <v>LP26 - ALPINA</v>
          </cell>
        </row>
        <row r="371">
          <cell r="C371" t="str">
            <v>LP27 - C_LLERAS</v>
          </cell>
        </row>
        <row r="372">
          <cell r="C372" t="str">
            <v>LP31 - GUTEMBERTO</v>
          </cell>
        </row>
        <row r="373">
          <cell r="C373" t="str">
            <v>LP32 - LEY</v>
          </cell>
        </row>
        <row r="374">
          <cell r="C374" t="str">
            <v>LP33 - IGUALDAD</v>
          </cell>
        </row>
        <row r="375">
          <cell r="C375" t="str">
            <v>LP34 - TINTALITO</v>
          </cell>
        </row>
        <row r="376">
          <cell r="C376" t="str">
            <v>LP35 - EXITO_BC</v>
          </cell>
        </row>
        <row r="377">
          <cell r="C377" t="str">
            <v>LP36 - MONTEVIDEO</v>
          </cell>
        </row>
        <row r="378">
          <cell r="C378" t="str">
            <v>LP37 - PTE_ARANDA</v>
          </cell>
        </row>
        <row r="379">
          <cell r="C379" t="str">
            <v>LU11D - SAN_JUAN</v>
          </cell>
        </row>
        <row r="380">
          <cell r="C380" t="str">
            <v>LU12D - TUNAL</v>
          </cell>
        </row>
        <row r="381">
          <cell r="C381" t="str">
            <v>LU13D - AGUILAS</v>
          </cell>
        </row>
        <row r="382">
          <cell r="C382" t="str">
            <v>LU14D - PUEBLO_VJO</v>
          </cell>
        </row>
        <row r="383">
          <cell r="C383" t="str">
            <v>LV11D - LA_VIRGEN</v>
          </cell>
        </row>
        <row r="384">
          <cell r="C384" t="str">
            <v>MB11D - JAGUA</v>
          </cell>
        </row>
        <row r="385">
          <cell r="C385" t="str">
            <v>MB14D - URBANO</v>
          </cell>
        </row>
        <row r="386">
          <cell r="C386" t="str">
            <v>MB17D - GAZANORE</v>
          </cell>
        </row>
        <row r="387">
          <cell r="C387" t="str">
            <v>ME11D - PTO_LOPEZ</v>
          </cell>
        </row>
        <row r="388">
          <cell r="C388" t="str">
            <v>ME11R - LIBERIA</v>
          </cell>
        </row>
        <row r="389">
          <cell r="C389" t="str">
            <v>ME12R - SHYN</v>
          </cell>
        </row>
        <row r="390">
          <cell r="C390" t="str">
            <v>ME21D - EL_CARMEN</v>
          </cell>
        </row>
        <row r="391">
          <cell r="C391" t="str">
            <v>ME22D - YALCONIA</v>
          </cell>
        </row>
        <row r="392">
          <cell r="C392" t="str">
            <v>ME23D - COOSAMPRA</v>
          </cell>
        </row>
        <row r="393">
          <cell r="C393" t="str">
            <v>MO11 - Libre</v>
          </cell>
        </row>
        <row r="394">
          <cell r="C394" t="str">
            <v>MO11R - HILOS</v>
          </cell>
        </row>
        <row r="395">
          <cell r="C395" t="str">
            <v>MO12 - SAN_ANDRES</v>
          </cell>
        </row>
        <row r="396">
          <cell r="C396" t="str">
            <v>MO12R - AJOVER</v>
          </cell>
        </row>
        <row r="397">
          <cell r="C397" t="str">
            <v>MO13 - MADRID</v>
          </cell>
        </row>
        <row r="398">
          <cell r="C398" t="str">
            <v>MO14 - FUNZA</v>
          </cell>
        </row>
        <row r="399">
          <cell r="C399" t="str">
            <v>MO15 - SERREZUELA</v>
          </cell>
        </row>
        <row r="400">
          <cell r="C400" t="str">
            <v>MO16 - URBANIZAC</v>
          </cell>
        </row>
        <row r="401">
          <cell r="C401" t="str">
            <v>MO17 - TIBAITATA</v>
          </cell>
        </row>
        <row r="402">
          <cell r="C402" t="str">
            <v>MO21 - PLASTIHOGA</v>
          </cell>
        </row>
        <row r="403">
          <cell r="C403" t="str">
            <v>MO22 - TORINO</v>
          </cell>
        </row>
        <row r="404">
          <cell r="C404" t="str">
            <v>MO23 - BOJACA</v>
          </cell>
        </row>
        <row r="405">
          <cell r="C405" t="str">
            <v>MO24 - FLORAMERIC</v>
          </cell>
        </row>
        <row r="406">
          <cell r="C406" t="str">
            <v>MR11 - LAGARTOS</v>
          </cell>
        </row>
        <row r="407">
          <cell r="C407" t="str">
            <v>MR12 - CALATRAVA</v>
          </cell>
        </row>
        <row r="408">
          <cell r="C408" t="str">
            <v>MR13 - PALESTINA</v>
          </cell>
        </row>
        <row r="409">
          <cell r="C409" t="str">
            <v>MR14 - MAYOLICA</v>
          </cell>
        </row>
        <row r="410">
          <cell r="C410" t="str">
            <v>MR15 - FERIAS</v>
          </cell>
        </row>
        <row r="411">
          <cell r="C411" t="str">
            <v>MR16 - PONTEVEDRA</v>
          </cell>
        </row>
        <row r="412">
          <cell r="C412" t="str">
            <v>MR17 - BONANZA</v>
          </cell>
        </row>
        <row r="413">
          <cell r="C413" t="str">
            <v>MR18 - CREAM_HELA</v>
          </cell>
        </row>
        <row r="414">
          <cell r="C414" t="str">
            <v>MR21 - C_MEZCLAS</v>
          </cell>
        </row>
        <row r="415">
          <cell r="C415" t="str">
            <v>MR22 - C_DIAMANTE</v>
          </cell>
        </row>
        <row r="416">
          <cell r="C416" t="str">
            <v>MR23 - HELENITA</v>
          </cell>
        </row>
        <row r="417">
          <cell r="C417" t="str">
            <v>MR24 - NIZA_VIII</v>
          </cell>
        </row>
        <row r="418">
          <cell r="C418" t="str">
            <v>MR25 - SP_CAFAM</v>
          </cell>
        </row>
        <row r="419">
          <cell r="C419" t="str">
            <v>MR26 - LAS_GALIAS</v>
          </cell>
        </row>
        <row r="420">
          <cell r="C420" t="str">
            <v>MR27 - ILARCO</v>
          </cell>
        </row>
        <row r="421">
          <cell r="C421" t="str">
            <v>MR28 - TABORA</v>
          </cell>
        </row>
        <row r="422">
          <cell r="C422" t="str">
            <v>MR29 - AVENIDA_68</v>
          </cell>
        </row>
        <row r="423">
          <cell r="C423" t="str">
            <v>MR2B - CORDOBA</v>
          </cell>
        </row>
        <row r="424">
          <cell r="C424" t="str">
            <v>MR2C - FLORESTA</v>
          </cell>
        </row>
        <row r="425">
          <cell r="C425" t="str">
            <v>MR31 - SOTILEZA</v>
          </cell>
        </row>
        <row r="426">
          <cell r="C426" t="str">
            <v>MR32 - LA_CLARITA</v>
          </cell>
        </row>
        <row r="427">
          <cell r="C427" t="str">
            <v>MR33 - ESTRADA</v>
          </cell>
        </row>
        <row r="428">
          <cell r="C428" t="str">
            <v>MR34 - Libre</v>
          </cell>
        </row>
        <row r="429">
          <cell r="C429" t="str">
            <v>MR35 - Libre</v>
          </cell>
        </row>
        <row r="430">
          <cell r="C430" t="str">
            <v>MR36 - URB_ANDES</v>
          </cell>
        </row>
        <row r="431">
          <cell r="C431" t="str">
            <v>MR37 - Libre</v>
          </cell>
        </row>
        <row r="432">
          <cell r="C432" t="str">
            <v>MR38 - MORISCO</v>
          </cell>
        </row>
        <row r="433">
          <cell r="C433" t="str">
            <v>MU11 - TEXMERALDA</v>
          </cell>
        </row>
        <row r="434">
          <cell r="C434" t="str">
            <v>MU11R - CRYOGA_EEC</v>
          </cell>
        </row>
        <row r="435">
          <cell r="C435" t="str">
            <v>MU12 - ICOLLAN_11</v>
          </cell>
        </row>
        <row r="436">
          <cell r="C436" t="str">
            <v>MU12R - GRANADA</v>
          </cell>
        </row>
        <row r="437">
          <cell r="C437" t="str">
            <v>MU13 - SN_NICOLAS</v>
          </cell>
        </row>
        <row r="438">
          <cell r="C438" t="str">
            <v>MU14 - CARBOGAS</v>
          </cell>
        </row>
        <row r="439">
          <cell r="C439" t="str">
            <v>MU15 - SIBATE</v>
          </cell>
        </row>
        <row r="440">
          <cell r="C440" t="str">
            <v>MU16 - ALICACHIN</v>
          </cell>
        </row>
        <row r="441">
          <cell r="C441" t="str">
            <v>MU17 - STANTON</v>
          </cell>
        </row>
        <row r="442">
          <cell r="C442" t="str">
            <v>MU18 - CHUZACA</v>
          </cell>
        </row>
        <row r="443">
          <cell r="C443" t="str">
            <v>MU21R - LIQUID_GAS</v>
          </cell>
        </row>
        <row r="444">
          <cell r="C444" t="str">
            <v>MU22R - ICOLLANTAS</v>
          </cell>
        </row>
        <row r="445">
          <cell r="C445" t="str">
            <v>MU23R - CONALVIDRI</v>
          </cell>
        </row>
        <row r="446">
          <cell r="C446" t="str">
            <v>MV11D - AGUADITA</v>
          </cell>
        </row>
        <row r="447">
          <cell r="C447" t="str">
            <v>MV12D - GUAVIO</v>
          </cell>
        </row>
        <row r="448">
          <cell r="C448" t="str">
            <v>MZ11 - ALCALA</v>
          </cell>
        </row>
        <row r="449">
          <cell r="C449" t="str">
            <v>MZ12 - SULTANA</v>
          </cell>
        </row>
        <row r="450">
          <cell r="C450" t="str">
            <v>MZ13 - AUTOP_SUR</v>
          </cell>
        </row>
        <row r="451">
          <cell r="C451" t="str">
            <v>MZ14 - VL_MAYOR</v>
          </cell>
        </row>
        <row r="452">
          <cell r="C452" t="str">
            <v>MZ15 - SEVILLANA</v>
          </cell>
        </row>
        <row r="453">
          <cell r="C453" t="str">
            <v>MZ16 - ALQUERIA</v>
          </cell>
        </row>
        <row r="454">
          <cell r="C454" t="str">
            <v>MZ17 - CIU_MONTES</v>
          </cell>
        </row>
        <row r="455">
          <cell r="C455" t="str">
            <v>MZ21 - BRAVO_PAEZ</v>
          </cell>
        </row>
        <row r="456">
          <cell r="C456" t="str">
            <v>MZ22 - LA_FRAGUA</v>
          </cell>
        </row>
        <row r="457">
          <cell r="C457" t="str">
            <v>MZ23 - LIBERTADOR</v>
          </cell>
        </row>
        <row r="458">
          <cell r="C458" t="str">
            <v>MZ24 - VL_SONIA</v>
          </cell>
        </row>
        <row r="459">
          <cell r="C459" t="str">
            <v>MZ25 - CORU¥A</v>
          </cell>
        </row>
        <row r="460">
          <cell r="C460" t="str">
            <v>MZ26 - INGLES_BC</v>
          </cell>
        </row>
        <row r="461">
          <cell r="C461" t="str">
            <v>MZ31 - AVENIDA_27</v>
          </cell>
        </row>
        <row r="462">
          <cell r="C462" t="str">
            <v>MZ32 - DELICIAS</v>
          </cell>
        </row>
        <row r="463">
          <cell r="C463" t="str">
            <v>MZ33 - VENECIA</v>
          </cell>
        </row>
        <row r="464">
          <cell r="C464" t="str">
            <v>MZ34 - SN_VICENTE</v>
          </cell>
        </row>
        <row r="465">
          <cell r="C465" t="str">
            <v>MZ35 - FATIMA</v>
          </cell>
        </row>
        <row r="466">
          <cell r="C466" t="str">
            <v>MZ36 - PL_AMERICA</v>
          </cell>
        </row>
        <row r="467">
          <cell r="C467" t="str">
            <v>NA11 - C_MILITAR</v>
          </cell>
        </row>
        <row r="468">
          <cell r="C468" t="str">
            <v>NA12 - LEONA</v>
          </cell>
        </row>
        <row r="469">
          <cell r="C469" t="str">
            <v>NA22 - AGAFANO</v>
          </cell>
        </row>
        <row r="470">
          <cell r="C470" t="str">
            <v>NC11 - SAN_MARINO</v>
          </cell>
        </row>
        <row r="471">
          <cell r="C471" t="str">
            <v>NC12 - BENILDA</v>
          </cell>
        </row>
        <row r="472">
          <cell r="C472" t="str">
            <v>NC13 - CUBIA</v>
          </cell>
        </row>
        <row r="473">
          <cell r="C473" t="str">
            <v>NC14 - ZIPACON</v>
          </cell>
        </row>
        <row r="474">
          <cell r="C474" t="str">
            <v>NM11D - CHECUA</v>
          </cell>
        </row>
        <row r="475">
          <cell r="C475" t="str">
            <v>NM12D - LA_PUERTA</v>
          </cell>
        </row>
        <row r="476">
          <cell r="C476" t="str">
            <v>NM13D - ZOCAIRE</v>
          </cell>
        </row>
        <row r="477">
          <cell r="C477" t="str">
            <v>NS11D - HACIENDA</v>
          </cell>
        </row>
        <row r="478">
          <cell r="C478" t="str">
            <v>NS12D - CIENAGAA</v>
          </cell>
        </row>
        <row r="479">
          <cell r="C479" t="str">
            <v>NY11D - SIQUIMA</v>
          </cell>
        </row>
        <row r="480">
          <cell r="C480" t="str">
            <v>NY12D - NAMAY</v>
          </cell>
        </row>
        <row r="481">
          <cell r="C481" t="str">
            <v>OT12 - PARCELAS</v>
          </cell>
        </row>
        <row r="482">
          <cell r="C482" t="str">
            <v>OT21 - LA_MOYA</v>
          </cell>
        </row>
        <row r="483">
          <cell r="C483" t="str">
            <v>OT22 - FLORES_RIO</v>
          </cell>
        </row>
        <row r="484">
          <cell r="C484" t="str">
            <v>PE11D - GUAYABAL</v>
          </cell>
        </row>
        <row r="485">
          <cell r="C485" t="str">
            <v>PE12D - PENALOZA</v>
          </cell>
        </row>
        <row r="486">
          <cell r="C486" t="str">
            <v>PE13D - GUANACAS</v>
          </cell>
        </row>
        <row r="487">
          <cell r="C487" t="str">
            <v>PO11D - CABRERA</v>
          </cell>
        </row>
        <row r="488">
          <cell r="C488" t="str">
            <v>PO21D - SBERNARDO</v>
          </cell>
        </row>
        <row r="489">
          <cell r="C489" t="str">
            <v>PO22D - PORTONES</v>
          </cell>
        </row>
        <row r="490">
          <cell r="C490" t="str">
            <v>PT11 - RETEN</v>
          </cell>
        </row>
        <row r="491">
          <cell r="C491" t="str">
            <v>PT12 - PTE_PIEDRA</v>
          </cell>
        </row>
        <row r="492">
          <cell r="C492" t="str">
            <v>PT13 - PALMACERA</v>
          </cell>
        </row>
        <row r="493">
          <cell r="C493" t="str">
            <v>QI11D - QUIPILITO</v>
          </cell>
        </row>
        <row r="494">
          <cell r="C494" t="str">
            <v>QI12D - LIMONAL</v>
          </cell>
        </row>
        <row r="495">
          <cell r="C495" t="str">
            <v>QI21D - Quipile EEC</v>
          </cell>
        </row>
        <row r="496">
          <cell r="C496" t="str">
            <v>QP11 - GUATAVITA</v>
          </cell>
        </row>
        <row r="497">
          <cell r="C497" t="str">
            <v>QP12 - Libre</v>
          </cell>
        </row>
        <row r="498">
          <cell r="C498" t="str">
            <v>QP13 - GUASCA</v>
          </cell>
        </row>
        <row r="499">
          <cell r="C499" t="str">
            <v>QP14 - Libre</v>
          </cell>
        </row>
        <row r="500">
          <cell r="C500" t="str">
            <v>RR11D - CAMBULOS</v>
          </cell>
        </row>
        <row r="501">
          <cell r="C501" t="str">
            <v>RR21D - NORTE</v>
          </cell>
        </row>
        <row r="502">
          <cell r="C502" t="str">
            <v>RR22D - CHAMBACU</v>
          </cell>
        </row>
        <row r="503">
          <cell r="C503" t="str">
            <v>S1S2R - SALTO_1_2</v>
          </cell>
        </row>
        <row r="504">
          <cell r="C504" t="str">
            <v>SA11 - AV_DORADO</v>
          </cell>
        </row>
        <row r="505">
          <cell r="C505" t="str">
            <v>SA12 - RAFA_NUNEZ</v>
          </cell>
        </row>
        <row r="506">
          <cell r="C506" t="str">
            <v>SA13 - ENCANTO</v>
          </cell>
        </row>
        <row r="507">
          <cell r="C507" t="str">
            <v>SA14 - CAN</v>
          </cell>
        </row>
        <row r="508">
          <cell r="C508" t="str">
            <v>SA15 - CAMAVIEJA</v>
          </cell>
        </row>
        <row r="509">
          <cell r="C509" t="str">
            <v>SA16 - JJ_VARGAS</v>
          </cell>
        </row>
        <row r="510">
          <cell r="C510" t="str">
            <v>SA17 - XEROS</v>
          </cell>
        </row>
        <row r="511">
          <cell r="C511" t="str">
            <v>SA18 - EMBAJADA</v>
          </cell>
        </row>
        <row r="512">
          <cell r="C512" t="str">
            <v>SA21 - BQ_POPULAR</v>
          </cell>
        </row>
        <row r="513">
          <cell r="C513" t="str">
            <v>SA22 - ESMERALDA</v>
          </cell>
        </row>
        <row r="514">
          <cell r="C514" t="str">
            <v>SA23 - GRANJAS</v>
          </cell>
        </row>
        <row r="515">
          <cell r="C515" t="str">
            <v>SA24 - NORMANDIA</v>
          </cell>
        </row>
        <row r="516">
          <cell r="C516" t="str">
            <v>SA25 - C_EMPLEADO</v>
          </cell>
        </row>
        <row r="517">
          <cell r="C517" t="str">
            <v>SA26 - PABLO_VI</v>
          </cell>
        </row>
        <row r="518">
          <cell r="C518" t="str">
            <v>SA27 - EL_GRECO</v>
          </cell>
        </row>
        <row r="519">
          <cell r="C519" t="str">
            <v>SA28 - TIEMPO</v>
          </cell>
        </row>
        <row r="520">
          <cell r="C520" t="str">
            <v>SA31 - EEB</v>
          </cell>
        </row>
        <row r="521">
          <cell r="C521" t="str">
            <v>SA32 - GUALI</v>
          </cell>
        </row>
        <row r="522">
          <cell r="C522" t="str">
            <v>SA33 - METROPOLIS</v>
          </cell>
        </row>
        <row r="523">
          <cell r="C523" t="str">
            <v>SA34 - ALAMOS</v>
          </cell>
        </row>
        <row r="524">
          <cell r="C524" t="str">
            <v>SA35 - ST_CECILIA</v>
          </cell>
        </row>
        <row r="525">
          <cell r="C525" t="str">
            <v>SA36 - CIU_SALITR</v>
          </cell>
        </row>
        <row r="526">
          <cell r="C526" t="str">
            <v>SA37 - PETROLERAS</v>
          </cell>
        </row>
        <row r="527">
          <cell r="C527" t="str">
            <v>SA38 - ESPECTADOR</v>
          </cell>
        </row>
        <row r="528">
          <cell r="C528" t="str">
            <v>SC11 - 20_JULIO</v>
          </cell>
        </row>
        <row r="529">
          <cell r="C529" t="str">
            <v>SC12 - ANTONIO_NA</v>
          </cell>
        </row>
        <row r="530">
          <cell r="C530" t="str">
            <v>SC13 - VINAL</v>
          </cell>
        </row>
        <row r="531">
          <cell r="C531" t="str">
            <v>SC14 - SAN_ISIDRO</v>
          </cell>
        </row>
        <row r="532">
          <cell r="C532" t="str">
            <v>SC15 - QUIROGA</v>
          </cell>
        </row>
        <row r="533">
          <cell r="C533" t="str">
            <v>SC21 - PESEBRE</v>
          </cell>
        </row>
        <row r="534">
          <cell r="C534" t="str">
            <v>SC22 - CONSUELO</v>
          </cell>
        </row>
        <row r="535">
          <cell r="C535" t="str">
            <v>SC23 - G_RESTREPO</v>
          </cell>
        </row>
        <row r="536">
          <cell r="C536" t="str">
            <v>SC24 - SOCIEGO</v>
          </cell>
        </row>
        <row r="537">
          <cell r="C537" t="str">
            <v>SC25 - MOCHUELO</v>
          </cell>
        </row>
        <row r="538">
          <cell r="C538" t="str">
            <v>SC31 - COLINAS</v>
          </cell>
        </row>
        <row r="539">
          <cell r="C539" t="str">
            <v>SC32 - TUNJUELITO</v>
          </cell>
        </row>
        <row r="540">
          <cell r="C540" t="str">
            <v>SC33 - LAS_LOMAS</v>
          </cell>
        </row>
        <row r="541">
          <cell r="C541" t="str">
            <v>SC34 - CLARET</v>
          </cell>
        </row>
        <row r="542">
          <cell r="C542" t="str">
            <v>SC35 - OLAYA</v>
          </cell>
        </row>
        <row r="543">
          <cell r="C543" t="str">
            <v>SD11 - YERBABUENA</v>
          </cell>
        </row>
        <row r="544">
          <cell r="C544" t="str">
            <v>SD12 - SAGAMASA</v>
          </cell>
        </row>
        <row r="545">
          <cell r="C545" t="str">
            <v>SF11 - CLI_BEJARA</v>
          </cell>
        </row>
        <row r="546">
          <cell r="C546" t="str">
            <v>SF12 - SANTANDER</v>
          </cell>
        </row>
        <row r="547">
          <cell r="C547" t="str">
            <v>SF13 - Libre</v>
          </cell>
        </row>
        <row r="548">
          <cell r="C548" t="str">
            <v>SF14 - Libre</v>
          </cell>
        </row>
        <row r="549">
          <cell r="C549" t="str">
            <v>SF15 - BCO_COLOMB</v>
          </cell>
        </row>
        <row r="550">
          <cell r="C550" t="str">
            <v>SF16 - ZAPATA_BOL</v>
          </cell>
        </row>
        <row r="551">
          <cell r="C551" t="str">
            <v>SF17 - REY_TIEMPO</v>
          </cell>
        </row>
        <row r="552">
          <cell r="C552" t="str">
            <v>SF18 - SENA</v>
          </cell>
        </row>
        <row r="553">
          <cell r="C553" t="str">
            <v>SF1A - RICAURTE</v>
          </cell>
        </row>
        <row r="554">
          <cell r="C554" t="str">
            <v>SF1B - PAIBA</v>
          </cell>
        </row>
        <row r="555">
          <cell r="C555" t="str">
            <v>SF1C - OXIGENOS</v>
          </cell>
        </row>
        <row r="556">
          <cell r="C556" t="str">
            <v>SF1D - SF1D</v>
          </cell>
        </row>
        <row r="557">
          <cell r="C557" t="str">
            <v>SF1E - COLSEGUROS</v>
          </cell>
        </row>
        <row r="558">
          <cell r="C558" t="str">
            <v>SF1F - Libre</v>
          </cell>
        </row>
        <row r="559">
          <cell r="C559" t="str">
            <v>SF1G - CALLE_21</v>
          </cell>
        </row>
        <row r="560">
          <cell r="C560" t="str">
            <v>SF21 - TEUSAQUILO</v>
          </cell>
        </row>
        <row r="561">
          <cell r="C561" t="str">
            <v>SF22 - CROMOS_BC</v>
          </cell>
        </row>
        <row r="562">
          <cell r="C562" t="str">
            <v>SF23 - CALLE_22</v>
          </cell>
        </row>
        <row r="563">
          <cell r="C563" t="str">
            <v>SF24 - AV_JIMENEZ</v>
          </cell>
        </row>
        <row r="564">
          <cell r="C564" t="str">
            <v>SF25 - C_INTERNAL</v>
          </cell>
        </row>
        <row r="565">
          <cell r="C565" t="str">
            <v>SF26 - BIBLIOTECA</v>
          </cell>
        </row>
        <row r="566">
          <cell r="C566" t="str">
            <v>SF27 - CUNDINAMAR</v>
          </cell>
        </row>
        <row r="567">
          <cell r="C567" t="str">
            <v>SF31 - VICTORINO</v>
          </cell>
        </row>
        <row r="568">
          <cell r="C568" t="str">
            <v>SF32 - USATAMA</v>
          </cell>
        </row>
        <row r="569">
          <cell r="C569" t="str">
            <v>SF33 - ROBLEDO</v>
          </cell>
        </row>
        <row r="570">
          <cell r="C570" t="str">
            <v>SF34 - UNIVERSITA</v>
          </cell>
        </row>
        <row r="571">
          <cell r="C571" t="str">
            <v>SF35 - OSPÖNA</v>
          </cell>
        </row>
        <row r="572">
          <cell r="C572" t="str">
            <v>SF36 - NIEVES</v>
          </cell>
        </row>
        <row r="573">
          <cell r="C573" t="str">
            <v>SG11D - SGABRIEL</v>
          </cell>
        </row>
        <row r="574">
          <cell r="C574" t="str">
            <v>SG12D - ARGENTINA</v>
          </cell>
        </row>
        <row r="575">
          <cell r="C575" t="str">
            <v>SG13D - LAS_PALMAS</v>
          </cell>
        </row>
        <row r="576">
          <cell r="C576" t="str">
            <v>SH11 - PRADERA</v>
          </cell>
        </row>
        <row r="577">
          <cell r="C577" t="str">
            <v>SH12 - TABLAZO</v>
          </cell>
        </row>
        <row r="578">
          <cell r="C578" t="str">
            <v>SH21 - LA_CUESTA</v>
          </cell>
        </row>
        <row r="579">
          <cell r="C579" t="str">
            <v>SH22 - CANICA</v>
          </cell>
        </row>
        <row r="580">
          <cell r="C580" t="str">
            <v>SJ11 - ETB</v>
          </cell>
        </row>
        <row r="581">
          <cell r="C581" t="str">
            <v>SJ12 - CLI_BOGOTA</v>
          </cell>
        </row>
        <row r="582">
          <cell r="C582" t="str">
            <v>SJ13 - BANCO_BTA</v>
          </cell>
        </row>
        <row r="583">
          <cell r="C583" t="str">
            <v>SJ14 - EDI_COLON</v>
          </cell>
        </row>
        <row r="584">
          <cell r="C584" t="str">
            <v>SJ15 - TELEFONOS</v>
          </cell>
        </row>
        <row r="585">
          <cell r="C585" t="str">
            <v>SJ1A - EDITORIAL</v>
          </cell>
        </row>
        <row r="586">
          <cell r="C586" t="str">
            <v>SJ1B - PALETAS_BC</v>
          </cell>
        </row>
        <row r="587">
          <cell r="C587" t="str">
            <v>SJ1C - FERROCARRI</v>
          </cell>
        </row>
        <row r="588">
          <cell r="C588" t="str">
            <v>SJ1D - VOTO_NAL</v>
          </cell>
        </row>
        <row r="589">
          <cell r="C589" t="str">
            <v>SJ1E - TRILLADORA</v>
          </cell>
        </row>
        <row r="590">
          <cell r="C590" t="str">
            <v>SJ1F - ESTANZUELA</v>
          </cell>
        </row>
        <row r="591">
          <cell r="C591" t="str">
            <v>SK11D - SIMIJACA</v>
          </cell>
        </row>
        <row r="592">
          <cell r="C592" t="str">
            <v>SK12D - HATOCHICO</v>
          </cell>
        </row>
        <row r="593">
          <cell r="C593" t="str">
            <v>SK13D - SAN_MIGUEL</v>
          </cell>
        </row>
        <row r="594">
          <cell r="C594" t="str">
            <v>SK14D - SUSA</v>
          </cell>
        </row>
        <row r="595">
          <cell r="C595" t="str">
            <v>SK15D - Libre</v>
          </cell>
        </row>
        <row r="596">
          <cell r="C596" t="str">
            <v>SK16D - LOCAL_SK16</v>
          </cell>
        </row>
        <row r="597">
          <cell r="C597" t="str">
            <v>SL11D - COGUA</v>
          </cell>
        </row>
        <row r="598">
          <cell r="C598" t="str">
            <v>SL12D - SAN_RAFAEL</v>
          </cell>
        </row>
        <row r="599">
          <cell r="C599" t="str">
            <v>SL13D - CEUCO</v>
          </cell>
        </row>
        <row r="600">
          <cell r="C600" t="str">
            <v>SL14D - MORTINO</v>
          </cell>
        </row>
        <row r="601">
          <cell r="C601" t="str">
            <v>SM11 - CANTERAS</v>
          </cell>
        </row>
        <row r="602">
          <cell r="C602" t="str">
            <v>SM12 - PTO_ALEGRE</v>
          </cell>
        </row>
        <row r="603">
          <cell r="C603" t="str">
            <v>SM13 - BARRIO_NVO</v>
          </cell>
        </row>
        <row r="604">
          <cell r="C604" t="str">
            <v>SM14 - SAN_CARLOS</v>
          </cell>
        </row>
        <row r="605">
          <cell r="C605" t="str">
            <v>SM15 - LEON_XIII</v>
          </cell>
        </row>
        <row r="606">
          <cell r="C606" t="str">
            <v>SM16 - C_TORRES</v>
          </cell>
        </row>
        <row r="607">
          <cell r="C607" t="str">
            <v>SM17 - WEST_ARCO</v>
          </cell>
        </row>
        <row r="608">
          <cell r="C608" t="str">
            <v>SM18 - PORVENIR</v>
          </cell>
        </row>
        <row r="609">
          <cell r="C609" t="str">
            <v>SM19 - EL_ATICO</v>
          </cell>
        </row>
        <row r="610">
          <cell r="C610" t="str">
            <v>SM1A - VEREDITA</v>
          </cell>
        </row>
        <row r="611">
          <cell r="C611" t="str">
            <v>SM1B - TERREROS</v>
          </cell>
        </row>
        <row r="612">
          <cell r="C612" t="str">
            <v>SM1C - POLICARPA</v>
          </cell>
        </row>
        <row r="613">
          <cell r="C613" t="str">
            <v>SM21 - RIVELINO</v>
          </cell>
        </row>
        <row r="614">
          <cell r="C614" t="str">
            <v>SM22 - NARANJOS</v>
          </cell>
        </row>
        <row r="615">
          <cell r="C615" t="str">
            <v>SM23 - QUINTANARE</v>
          </cell>
        </row>
        <row r="616">
          <cell r="C616" t="str">
            <v>SM24 - SUCRE</v>
          </cell>
        </row>
        <row r="617">
          <cell r="C617" t="str">
            <v>SM25 - UNISUR</v>
          </cell>
        </row>
        <row r="618">
          <cell r="C618" t="str">
            <v>SM26 - PIAMONTE</v>
          </cell>
        </row>
        <row r="619">
          <cell r="C619" t="str">
            <v>SM27 - CAZUCA</v>
          </cell>
        </row>
        <row r="620">
          <cell r="C620" t="str">
            <v>SM28 - QUESADA</v>
          </cell>
        </row>
        <row r="621">
          <cell r="C621" t="str">
            <v>SM29 - VOGUE</v>
          </cell>
        </row>
        <row r="622">
          <cell r="C622" t="str">
            <v>SM2A - HELIOS</v>
          </cell>
        </row>
        <row r="623">
          <cell r="C623" t="str">
            <v>SP11 - SN_AGUSTIN</v>
          </cell>
        </row>
        <row r="624">
          <cell r="C624" t="str">
            <v>SP12 - CAROLINA</v>
          </cell>
        </row>
        <row r="625">
          <cell r="C625" t="str">
            <v>SP21 - MARQUEZ</v>
          </cell>
        </row>
        <row r="626">
          <cell r="C626" t="str">
            <v>SQ11 - C_NAUTICO</v>
          </cell>
        </row>
        <row r="627">
          <cell r="C627" t="str">
            <v>SQ11R - GACHANCIPA</v>
          </cell>
        </row>
        <row r="628">
          <cell r="C628" t="str">
            <v>SQ12R - VILLAPINZO</v>
          </cell>
        </row>
        <row r="629">
          <cell r="C629" t="str">
            <v>SQ13R - TOMINE</v>
          </cell>
        </row>
        <row r="630">
          <cell r="C630" t="str">
            <v>SR11 - CACERIO</v>
          </cell>
        </row>
        <row r="631">
          <cell r="C631" t="str">
            <v>SR12 - BETANIA</v>
          </cell>
        </row>
        <row r="632">
          <cell r="C632" t="str">
            <v>SR13 - NAZARET</v>
          </cell>
        </row>
        <row r="633">
          <cell r="C633" t="str">
            <v>SS11D - ESPIGAS</v>
          </cell>
        </row>
        <row r="634">
          <cell r="C634" t="str">
            <v>SS12D - PALMIRA</v>
          </cell>
        </row>
        <row r="635">
          <cell r="C635" t="str">
            <v>SS21D - CACICAZGO</v>
          </cell>
        </row>
        <row r="636">
          <cell r="C636" t="str">
            <v>ST11 - SALTOCADEN</v>
          </cell>
        </row>
        <row r="637">
          <cell r="C637" t="str">
            <v>ST12 - TEQUENDAMA</v>
          </cell>
        </row>
        <row r="638">
          <cell r="C638" t="str">
            <v>ST13 - LAGUNETA</v>
          </cell>
        </row>
        <row r="639">
          <cell r="C639" t="str">
            <v>SU11 - MAZUREN</v>
          </cell>
        </row>
        <row r="640">
          <cell r="C640" t="str">
            <v>SU12 - PROVENZA</v>
          </cell>
        </row>
        <row r="641">
          <cell r="C641" t="str">
            <v>SU13 - BOSTON</v>
          </cell>
        </row>
        <row r="642">
          <cell r="C642" t="str">
            <v>SU14 - MIRANDELA</v>
          </cell>
        </row>
        <row r="643">
          <cell r="C643" t="str">
            <v>SU15 - PORTALES</v>
          </cell>
        </row>
        <row r="644">
          <cell r="C644" t="str">
            <v>SU16 - LINCOLN</v>
          </cell>
        </row>
        <row r="645">
          <cell r="C645" t="str">
            <v>SU17 - CALLE_170</v>
          </cell>
        </row>
        <row r="646">
          <cell r="C646" t="str">
            <v>SU18 - VL_MAGDALA</v>
          </cell>
        </row>
        <row r="647">
          <cell r="C647" t="str">
            <v>SU21 - LA_CAMPINA</v>
          </cell>
        </row>
        <row r="648">
          <cell r="C648" t="str">
            <v>SU22 - BACATA</v>
          </cell>
        </row>
        <row r="649">
          <cell r="C649" t="str">
            <v>SU23 - STA_MONICA</v>
          </cell>
        </row>
        <row r="650">
          <cell r="C650" t="str">
            <v>SU24 - CAMPANELA</v>
          </cell>
        </row>
        <row r="651">
          <cell r="C651" t="str">
            <v>SU25 - PARCELACIO</v>
          </cell>
        </row>
        <row r="652">
          <cell r="C652" t="str">
            <v>SU26 - J_N_CORPAS</v>
          </cell>
        </row>
        <row r="653">
          <cell r="C653" t="str">
            <v>SU27 - VL_PRADO</v>
          </cell>
        </row>
        <row r="654">
          <cell r="C654" t="str">
            <v>SU28 - SN_CIPRIAN</v>
          </cell>
        </row>
        <row r="655">
          <cell r="C655" t="str">
            <v>SY11D - CAMANCHA</v>
          </cell>
        </row>
        <row r="656">
          <cell r="C656" t="str">
            <v>SY12D - PINIPAY</v>
          </cell>
        </row>
        <row r="657">
          <cell r="C657" t="str">
            <v>SY13D - PARAMOALTO</v>
          </cell>
        </row>
        <row r="658">
          <cell r="C658" t="str">
            <v>TB11 - COSTA_AZUL</v>
          </cell>
        </row>
        <row r="659">
          <cell r="C659" t="str">
            <v>TB12 - VL_MARIA</v>
          </cell>
        </row>
        <row r="660">
          <cell r="C660" t="str">
            <v>TB13 - URB_LAROSA</v>
          </cell>
        </row>
        <row r="661">
          <cell r="C661" t="str">
            <v>TB14 - RINCON</v>
          </cell>
        </row>
        <row r="662">
          <cell r="C662" t="str">
            <v>TB15 - SANTA_INES</v>
          </cell>
        </row>
        <row r="663">
          <cell r="C663" t="str">
            <v>TB16 - BQE_SUBA</v>
          </cell>
        </row>
        <row r="664">
          <cell r="C664" t="str">
            <v>TB17 - LOCAL_TB17</v>
          </cell>
        </row>
        <row r="665">
          <cell r="C665" t="str">
            <v>TB18 - LINDARAJA</v>
          </cell>
        </row>
        <row r="666">
          <cell r="C666" t="str">
            <v>TB21 - PORTAL</v>
          </cell>
        </row>
        <row r="667">
          <cell r="C667" t="str">
            <v>TB22 - RUBI_NORTE</v>
          </cell>
        </row>
        <row r="668">
          <cell r="C668" t="str">
            <v>TB23 - NVA_TIBABU</v>
          </cell>
        </row>
        <row r="669">
          <cell r="C669" t="str">
            <v>TB24 - JAPON</v>
          </cell>
        </row>
        <row r="670">
          <cell r="C670" t="str">
            <v>TB25 - TOSCANA</v>
          </cell>
        </row>
        <row r="671">
          <cell r="C671" t="str">
            <v>TB26 - BERLIN</v>
          </cell>
        </row>
        <row r="672">
          <cell r="C672" t="str">
            <v>TB27 - ALCAPARROS</v>
          </cell>
        </row>
        <row r="673">
          <cell r="C673" t="str">
            <v>TB28 - PIEDRA_VER</v>
          </cell>
        </row>
        <row r="674">
          <cell r="C674" t="str">
            <v>TB31 - J_AMARILLO</v>
          </cell>
        </row>
        <row r="675">
          <cell r="C675" t="str">
            <v>TB32 - LA_GAITANA</v>
          </cell>
        </row>
        <row r="676">
          <cell r="C676" t="str">
            <v>TB33 - MANUELITA</v>
          </cell>
        </row>
        <row r="677">
          <cell r="C677" t="str">
            <v>TB34 - PUERTO_SOL</v>
          </cell>
        </row>
        <row r="678">
          <cell r="C678" t="str">
            <v>TB35 - BOCHALEMA</v>
          </cell>
        </row>
        <row r="679">
          <cell r="C679" t="str">
            <v>TB36 - LAS_FLORES</v>
          </cell>
        </row>
        <row r="680">
          <cell r="C680" t="str">
            <v>TB37 - CTRO_SUBA</v>
          </cell>
        </row>
        <row r="681">
          <cell r="C681" t="str">
            <v>TB38 - ALMENDROS</v>
          </cell>
        </row>
        <row r="682">
          <cell r="C682" t="str">
            <v>TC11 - LA_FUENTE</v>
          </cell>
        </row>
        <row r="683">
          <cell r="C683" t="str">
            <v>TC21 - MANZANOS</v>
          </cell>
        </row>
        <row r="684">
          <cell r="C684" t="str">
            <v>TC22 - VERGANZO</v>
          </cell>
        </row>
        <row r="685">
          <cell r="C685" t="str">
            <v>TE11 - SINAI</v>
          </cell>
        </row>
        <row r="686">
          <cell r="C686" t="str">
            <v>TE12 - AYACUCHO</v>
          </cell>
        </row>
        <row r="687">
          <cell r="C687" t="str">
            <v>TE13 - KENNEDY</v>
          </cell>
        </row>
        <row r="688">
          <cell r="C688" t="str">
            <v>TE14 - BRASIL</v>
          </cell>
        </row>
        <row r="689">
          <cell r="C689" t="str">
            <v>TE15 - BANDERAS</v>
          </cell>
        </row>
        <row r="690">
          <cell r="C690" t="str">
            <v>TE16 - HORIZONTE</v>
          </cell>
        </row>
        <row r="691">
          <cell r="C691" t="str">
            <v>TE17 - PTE_CALDAS</v>
          </cell>
        </row>
        <row r="692">
          <cell r="C692" t="str">
            <v>TE18 - CORABASTOS</v>
          </cell>
        </row>
        <row r="693">
          <cell r="C693" t="str">
            <v>TE21 - LLANO_GRAN</v>
          </cell>
        </row>
        <row r="694">
          <cell r="C694" t="str">
            <v>TE22 - ETB_BC</v>
          </cell>
        </row>
        <row r="695">
          <cell r="C695" t="str">
            <v>TE23 - DIONISIO</v>
          </cell>
        </row>
        <row r="696">
          <cell r="C696" t="str">
            <v>TE24 - MARIA_PAZ</v>
          </cell>
        </row>
        <row r="697">
          <cell r="C697" t="str">
            <v>TE25 - ESCOCIA</v>
          </cell>
        </row>
        <row r="698">
          <cell r="C698" t="str">
            <v>TE26 - EM_MARIANA</v>
          </cell>
        </row>
        <row r="699">
          <cell r="C699" t="str">
            <v>TE27 - HIPODROMO</v>
          </cell>
        </row>
        <row r="700">
          <cell r="C700" t="str">
            <v>TE28 - CHICALA</v>
          </cell>
        </row>
        <row r="701">
          <cell r="C701" t="str">
            <v>TE31 - PROVIVIEND</v>
          </cell>
        </row>
        <row r="702">
          <cell r="C702" t="str">
            <v>TE32 - AV_BOYACA</v>
          </cell>
        </row>
        <row r="703">
          <cell r="C703" t="str">
            <v>TE33 - TINTALA</v>
          </cell>
        </row>
        <row r="704">
          <cell r="C704" t="str">
            <v>TE34 - MANDALAY</v>
          </cell>
        </row>
        <row r="705">
          <cell r="C705" t="str">
            <v>TE35 - CASTILLA</v>
          </cell>
        </row>
        <row r="706">
          <cell r="C706" t="str">
            <v>TE36 - 2_AVENIDAS</v>
          </cell>
        </row>
        <row r="707">
          <cell r="C707" t="str">
            <v>TE37 - ANDALUCIA</v>
          </cell>
        </row>
        <row r="708">
          <cell r="C708" t="str">
            <v>TE38 - AV_1_MAYO</v>
          </cell>
        </row>
        <row r="709">
          <cell r="C709" t="str">
            <v>TE41 - PQE_TINTAL</v>
          </cell>
        </row>
        <row r="710">
          <cell r="C710" t="str">
            <v>TE42 - PTO_BONITO</v>
          </cell>
        </row>
        <row r="711">
          <cell r="C711" t="str">
            <v>TE43 - PANTANOS</v>
          </cell>
        </row>
        <row r="712">
          <cell r="C712" t="str">
            <v>TE44 - ALTAMAR</v>
          </cell>
        </row>
        <row r="713">
          <cell r="C713" t="str">
            <v>TI11 - BARBARA</v>
          </cell>
        </row>
        <row r="714">
          <cell r="C714" t="str">
            <v>TI21 - VIRGINIA</v>
          </cell>
        </row>
        <row r="715">
          <cell r="C715" t="str">
            <v>TI22 - TERMALES</v>
          </cell>
        </row>
        <row r="716">
          <cell r="C716" t="str">
            <v>TJ11R - BIMBO</v>
          </cell>
        </row>
        <row r="717">
          <cell r="C717" t="str">
            <v>TJ12R - LAMINADOS</v>
          </cell>
        </row>
        <row r="718">
          <cell r="C718" t="str">
            <v>TJ21R - CARRASQUIL</v>
          </cell>
        </row>
        <row r="719">
          <cell r="C719" t="str">
            <v>TJ22R - VALVANERA</v>
          </cell>
        </row>
        <row r="720">
          <cell r="C720" t="str">
            <v>TN12 - CHACAL</v>
          </cell>
        </row>
        <row r="721">
          <cell r="C721" t="str">
            <v>TN21 - CHINCE</v>
          </cell>
        </row>
        <row r="722">
          <cell r="C722" t="str">
            <v>TN22 - ESTANCO</v>
          </cell>
        </row>
        <row r="723">
          <cell r="C723" t="str">
            <v>TO11 - ARRAYANES</v>
          </cell>
        </row>
        <row r="724">
          <cell r="C724" t="str">
            <v>TO12 - GUAYMARAL</v>
          </cell>
        </row>
        <row r="725">
          <cell r="C725" t="str">
            <v>TO13 - MARANTA</v>
          </cell>
        </row>
        <row r="726">
          <cell r="C726" t="str">
            <v>TO14 - VERBENAL</v>
          </cell>
        </row>
        <row r="727">
          <cell r="C727" t="str">
            <v>TO15 - AMER_PIPE</v>
          </cell>
        </row>
        <row r="728">
          <cell r="C728" t="str">
            <v>TO16 - EL_GUAVIO</v>
          </cell>
        </row>
        <row r="729">
          <cell r="C729" t="str">
            <v>TO17 - S_BOLIVAR</v>
          </cell>
        </row>
        <row r="730">
          <cell r="C730" t="str">
            <v>TO18 - HATOGRANDE</v>
          </cell>
        </row>
        <row r="731">
          <cell r="C731" t="str">
            <v>TO21 - JORDAN</v>
          </cell>
        </row>
        <row r="732">
          <cell r="C732" t="str">
            <v>TO22 - BIMA</v>
          </cell>
        </row>
        <row r="733">
          <cell r="C733" t="str">
            <v>TO23 - SONORA</v>
          </cell>
        </row>
        <row r="734">
          <cell r="C734" t="str">
            <v>TO24 - CAOBOS</v>
          </cell>
        </row>
        <row r="735">
          <cell r="C735" t="str">
            <v>TO25 - CAPRI</v>
          </cell>
        </row>
        <row r="736">
          <cell r="C736" t="str">
            <v>TO26 - BELMIRA</v>
          </cell>
        </row>
        <row r="737">
          <cell r="C737" t="str">
            <v>TO27 - TEJARES</v>
          </cell>
        </row>
        <row r="738">
          <cell r="C738" t="str">
            <v>TO28 - MAICAO_ETB</v>
          </cell>
        </row>
        <row r="739">
          <cell r="C739" t="str">
            <v>TR11D - NARANJAL</v>
          </cell>
        </row>
        <row r="740">
          <cell r="C740" t="str">
            <v>TR12D - TERRAZAS</v>
          </cell>
        </row>
        <row r="741">
          <cell r="C741" t="str">
            <v>TS11D - MINERO</v>
          </cell>
        </row>
        <row r="742">
          <cell r="C742" t="str">
            <v>TS12D - NEUSA</v>
          </cell>
        </row>
        <row r="743">
          <cell r="C743" t="str">
            <v>TS13D - PEDREGAL</v>
          </cell>
        </row>
        <row r="744">
          <cell r="C744" t="str">
            <v>TU11 - INEM</v>
          </cell>
        </row>
        <row r="745">
          <cell r="C745" t="str">
            <v>TU12 - CIU_BOLIVA</v>
          </cell>
        </row>
        <row r="746">
          <cell r="C746" t="str">
            <v>TU13 - NVO_LUCERO</v>
          </cell>
        </row>
        <row r="747">
          <cell r="C747" t="str">
            <v>TU14 - MARANDU</v>
          </cell>
        </row>
        <row r="748">
          <cell r="C748" t="str">
            <v>TU15 - SAN_BENITO</v>
          </cell>
        </row>
        <row r="749">
          <cell r="C749" t="str">
            <v>TU16 - MARISCAL</v>
          </cell>
        </row>
        <row r="750">
          <cell r="C750" t="str">
            <v>TU17 - ONTARIO</v>
          </cell>
        </row>
        <row r="751">
          <cell r="C751" t="str">
            <v>TU18 - MEISSEN</v>
          </cell>
        </row>
        <row r="752">
          <cell r="C752" t="str">
            <v>TU19 - JALISCO</v>
          </cell>
        </row>
        <row r="753">
          <cell r="C753" t="str">
            <v>TU1A - JERUSALEN</v>
          </cell>
        </row>
        <row r="754">
          <cell r="C754" t="str">
            <v>TU22 - OKAL_MUZU</v>
          </cell>
        </row>
        <row r="755">
          <cell r="C755" t="str">
            <v>TU23 - JJ_RONDON</v>
          </cell>
        </row>
        <row r="756">
          <cell r="C756" t="str">
            <v>TU24 - LOCAL_ETB</v>
          </cell>
        </row>
        <row r="757">
          <cell r="C757" t="str">
            <v>TU25 - ARBORIZADO</v>
          </cell>
        </row>
        <row r="758">
          <cell r="C758" t="str">
            <v>TU26 - ATLANTA</v>
          </cell>
        </row>
        <row r="759">
          <cell r="C759" t="str">
            <v>TU27 - GUIPARMA</v>
          </cell>
        </row>
        <row r="760">
          <cell r="C760" t="str">
            <v>TU28 - FRANCISCO</v>
          </cell>
        </row>
        <row r="761">
          <cell r="C761" t="str">
            <v>TU29 - J_PABLO_II</v>
          </cell>
        </row>
        <row r="762">
          <cell r="C762" t="str">
            <v>TU2A - CROYDON</v>
          </cell>
        </row>
        <row r="763">
          <cell r="C763" t="str">
            <v>TZ12R - TERMOZIAUX</v>
          </cell>
        </row>
        <row r="764">
          <cell r="C764" t="str">
            <v>TZ13R - TERMOTIBIT</v>
          </cell>
        </row>
        <row r="765">
          <cell r="C765" t="str">
            <v>TZ14R - MALTERIAS</v>
          </cell>
        </row>
        <row r="766">
          <cell r="C766" t="str">
            <v>TZ15R - CANAVITA</v>
          </cell>
        </row>
        <row r="767">
          <cell r="C767" t="str">
            <v>TZ16R - RURALES</v>
          </cell>
        </row>
        <row r="768">
          <cell r="C768" t="str">
            <v>UB11D - UBATE_LCAL</v>
          </cell>
        </row>
        <row r="769">
          <cell r="C769" t="str">
            <v>UB11R - CAPELLANIA</v>
          </cell>
        </row>
        <row r="770">
          <cell r="C770" t="str">
            <v>UB12D - CARUPA</v>
          </cell>
        </row>
        <row r="771">
          <cell r="C771" t="str">
            <v>UB12R - ORIENTE</v>
          </cell>
        </row>
        <row r="772">
          <cell r="C772" t="str">
            <v>UB13D - CUCUNUBA</v>
          </cell>
        </row>
        <row r="773">
          <cell r="C773" t="str">
            <v>UB13R - TAUSA</v>
          </cell>
        </row>
        <row r="774">
          <cell r="C774" t="str">
            <v>UB14D - LENGUAZAQ</v>
          </cell>
        </row>
        <row r="775">
          <cell r="C775" t="str">
            <v>UB15D - SUTATAUSA</v>
          </cell>
        </row>
        <row r="776">
          <cell r="C776" t="str">
            <v>UB16D - FUQUENE</v>
          </cell>
        </row>
        <row r="777">
          <cell r="C777" t="str">
            <v>UL13D - UBALA</v>
          </cell>
        </row>
        <row r="778">
          <cell r="C778" t="str">
            <v>UL14D - TUNJA</v>
          </cell>
        </row>
        <row r="779">
          <cell r="C779" t="str">
            <v>UL15D - CASCADAS</v>
          </cell>
        </row>
        <row r="780">
          <cell r="C780" t="str">
            <v>UM11 - Libre</v>
          </cell>
        </row>
        <row r="781">
          <cell r="C781" t="str">
            <v>UM12 - LA_CABANA</v>
          </cell>
        </row>
        <row r="782">
          <cell r="C782" t="str">
            <v>UM13 - CHUNIZA</v>
          </cell>
        </row>
        <row r="783">
          <cell r="C783" t="str">
            <v>UM14 - PICOTA</v>
          </cell>
        </row>
        <row r="784">
          <cell r="C784" t="str">
            <v>UM15 - TESORO</v>
          </cell>
        </row>
        <row r="785">
          <cell r="C785" t="str">
            <v>UM16 - Libre</v>
          </cell>
        </row>
        <row r="786">
          <cell r="C786" t="str">
            <v>UM17 - SERRANIAS</v>
          </cell>
        </row>
        <row r="787">
          <cell r="C787" t="str">
            <v>UM18 - MARICHUELA</v>
          </cell>
        </row>
        <row r="788">
          <cell r="C788" t="str">
            <v>UM21 - VALLE</v>
          </cell>
        </row>
        <row r="789">
          <cell r="C789" t="str">
            <v>UM22 - LADRILLERA</v>
          </cell>
        </row>
        <row r="790">
          <cell r="C790" t="str">
            <v>UM23 - TIGUAQUE</v>
          </cell>
        </row>
        <row r="791">
          <cell r="C791" t="str">
            <v>UM24 - TENERIFE</v>
          </cell>
        </row>
        <row r="792">
          <cell r="C792" t="str">
            <v>UM25 - NACIONES_U</v>
          </cell>
        </row>
        <row r="793">
          <cell r="C793" t="str">
            <v>UM26 - MTE_BLANCO</v>
          </cell>
        </row>
        <row r="794">
          <cell r="C794" t="str">
            <v>UM27 - LUCERO</v>
          </cell>
        </row>
        <row r="795">
          <cell r="C795" t="str">
            <v>UM28 - ALFO_LOPEZ</v>
          </cell>
        </row>
        <row r="796">
          <cell r="C796" t="str">
            <v>UM31 - CIU_USME</v>
          </cell>
        </row>
        <row r="797">
          <cell r="C797" t="str">
            <v>UM32 - VENEZUELA</v>
          </cell>
        </row>
        <row r="798">
          <cell r="C798" t="str">
            <v>UM33 - PASQUILLA</v>
          </cell>
        </row>
        <row r="799">
          <cell r="C799" t="str">
            <v>UM34 - EL_UVAL</v>
          </cell>
        </row>
        <row r="800">
          <cell r="C800" t="str">
            <v>UM35 - BOQUERON</v>
          </cell>
        </row>
        <row r="801">
          <cell r="C801" t="str">
            <v>UM36 - VIVIENDAS</v>
          </cell>
        </row>
        <row r="802">
          <cell r="C802" t="str">
            <v>US11 - TUNEL</v>
          </cell>
        </row>
        <row r="803">
          <cell r="C803" t="str">
            <v>US12 - CANTON_NTE</v>
          </cell>
        </row>
        <row r="804">
          <cell r="C804" t="str">
            <v>US13 - TEATRO_PAT</v>
          </cell>
        </row>
        <row r="805">
          <cell r="C805" t="str">
            <v>US14 - FUNDACION</v>
          </cell>
        </row>
        <row r="806">
          <cell r="C806" t="str">
            <v>US15 - BATAN</v>
          </cell>
        </row>
        <row r="807">
          <cell r="C807" t="str">
            <v>US16 - CALERA</v>
          </cell>
        </row>
        <row r="808">
          <cell r="C808" t="str">
            <v>US17 - WORL_TRADE</v>
          </cell>
        </row>
        <row r="809">
          <cell r="C809" t="str">
            <v>US18 - PATRICIO</v>
          </cell>
        </row>
        <row r="810">
          <cell r="C810" t="str">
            <v>US21 - REFUGIO</v>
          </cell>
        </row>
        <row r="811">
          <cell r="C811" t="str">
            <v>US22 - BELLASUIZA</v>
          </cell>
        </row>
        <row r="812">
          <cell r="C812" t="str">
            <v>US23 - CALLE_117</v>
          </cell>
        </row>
        <row r="813">
          <cell r="C813" t="str">
            <v>US24 - CARRETERA</v>
          </cell>
        </row>
        <row r="814">
          <cell r="C814" t="str">
            <v>US25 - BARCELONA</v>
          </cell>
        </row>
        <row r="815">
          <cell r="C815" t="str">
            <v>US26 - PEPESIERRA</v>
          </cell>
        </row>
        <row r="816">
          <cell r="C816" t="str">
            <v>US27 - POMONA</v>
          </cell>
        </row>
        <row r="817">
          <cell r="C817" t="str">
            <v>US28 - MOLINOS</v>
          </cell>
        </row>
        <row r="818">
          <cell r="C818" t="str">
            <v>US31 - CALLE_98</v>
          </cell>
        </row>
        <row r="819">
          <cell r="C819" t="str">
            <v>US32 - ST_BEATRIZ</v>
          </cell>
        </row>
        <row r="820">
          <cell r="C820" t="str">
            <v>US33 - BQE_MEDINA</v>
          </cell>
        </row>
        <row r="821">
          <cell r="C821" t="str">
            <v>US34 - LACAROLINA</v>
          </cell>
        </row>
        <row r="822">
          <cell r="C822" t="str">
            <v>VA11D - SN_ANTONIO</v>
          </cell>
        </row>
        <row r="823">
          <cell r="C823" t="str">
            <v>VA12D - EL_TRIUNFO</v>
          </cell>
        </row>
        <row r="824">
          <cell r="C824" t="str">
            <v>VA13D - VIOTA</v>
          </cell>
        </row>
        <row r="825">
          <cell r="C825" t="str">
            <v>VC11D - JAVA</v>
          </cell>
        </row>
        <row r="826">
          <cell r="C826" t="str">
            <v>VC12D - LAVICTORIA</v>
          </cell>
        </row>
        <row r="827">
          <cell r="C827" t="str">
            <v>VC21D - EL_PIN</v>
          </cell>
        </row>
        <row r="828">
          <cell r="C828" t="str">
            <v>VE11 - DERSA</v>
          </cell>
        </row>
        <row r="829">
          <cell r="C829" t="str">
            <v>VE12 - STA_ISABEL</v>
          </cell>
        </row>
        <row r="830">
          <cell r="C830" t="str">
            <v>VE13 - BC_VE_1</v>
          </cell>
        </row>
        <row r="831">
          <cell r="C831" t="str">
            <v>VE14 - GRASCO</v>
          </cell>
        </row>
        <row r="832">
          <cell r="C832" t="str">
            <v>VE15 - TEJAR</v>
          </cell>
        </row>
        <row r="833">
          <cell r="C833" t="str">
            <v>VE16 - MILENTA</v>
          </cell>
        </row>
        <row r="834">
          <cell r="C834" t="str">
            <v>VE17 - COLORTEX</v>
          </cell>
        </row>
        <row r="835">
          <cell r="C835" t="str">
            <v>VE18 - TIBANA</v>
          </cell>
        </row>
        <row r="836">
          <cell r="C836" t="str">
            <v>VE21 - BC_VE_2</v>
          </cell>
        </row>
        <row r="837">
          <cell r="C837" t="str">
            <v>VE22 - VILLA_INES</v>
          </cell>
        </row>
        <row r="838">
          <cell r="C838" t="str">
            <v>VE23 - CAMELIA</v>
          </cell>
        </row>
        <row r="839">
          <cell r="C839" t="str">
            <v>VE24 - METALES</v>
          </cell>
        </row>
        <row r="840">
          <cell r="C840" t="str">
            <v>VE25 - AVENIDA_3</v>
          </cell>
        </row>
        <row r="841">
          <cell r="C841" t="str">
            <v>VE26 - CANALINDUS</v>
          </cell>
        </row>
        <row r="842">
          <cell r="C842" t="str">
            <v>VE27 - COMUNEROS</v>
          </cell>
        </row>
        <row r="843">
          <cell r="C843" t="str">
            <v>VE28 - ACEITALES</v>
          </cell>
        </row>
        <row r="844">
          <cell r="C844" t="str">
            <v>VE31 - PRIMAVERA</v>
          </cell>
        </row>
        <row r="845">
          <cell r="C845" t="str">
            <v>VE32 - ST_MATILDE</v>
          </cell>
        </row>
        <row r="846">
          <cell r="C846" t="str">
            <v>VE33 - BQE_COMUN</v>
          </cell>
        </row>
        <row r="847">
          <cell r="C847" t="str">
            <v>VE34 - OBRAS_ETB</v>
          </cell>
        </row>
        <row r="848">
          <cell r="C848" t="str">
            <v>VE35 - GALAN</v>
          </cell>
        </row>
        <row r="849">
          <cell r="C849" t="str">
            <v>VE36 - SECRESALUD</v>
          </cell>
        </row>
        <row r="850">
          <cell r="C850" t="str">
            <v>VG11D - PASUNCHA</v>
          </cell>
        </row>
        <row r="851">
          <cell r="C851" t="str">
            <v>VG12D - PAIME</v>
          </cell>
        </row>
        <row r="852">
          <cell r="C852" t="str">
            <v>VG13D - CAMPAMENTO</v>
          </cell>
        </row>
        <row r="853">
          <cell r="C853" t="str">
            <v>VI11 - Libre</v>
          </cell>
        </row>
        <row r="854">
          <cell r="C854" t="str">
            <v>VI11R - USME</v>
          </cell>
        </row>
        <row r="855">
          <cell r="C855" t="str">
            <v>VI12 - EL_PARAISO</v>
          </cell>
        </row>
        <row r="856">
          <cell r="C856" t="str">
            <v>VI12R - ACUEDUCTO</v>
          </cell>
        </row>
        <row r="857">
          <cell r="C857" t="str">
            <v>VI13 - STA_MARTA</v>
          </cell>
        </row>
        <row r="858">
          <cell r="C858" t="str">
            <v>VI14 - EL_MIRADOR</v>
          </cell>
        </row>
        <row r="859">
          <cell r="C859" t="str">
            <v>VI15 - DANUBIO</v>
          </cell>
        </row>
        <row r="860">
          <cell r="C860" t="str">
            <v>VI16 - ST_LIBRADA</v>
          </cell>
        </row>
        <row r="861">
          <cell r="C861" t="str">
            <v>VI17 - ACUEDUC_11</v>
          </cell>
        </row>
        <row r="862">
          <cell r="C862" t="str">
            <v>VI18 - MARRUECOS</v>
          </cell>
        </row>
        <row r="863">
          <cell r="C863" t="str">
            <v>VI21 - ATENAS</v>
          </cell>
        </row>
        <row r="864">
          <cell r="C864" t="str">
            <v>VI22 - MERCEDES</v>
          </cell>
        </row>
        <row r="865">
          <cell r="C865" t="str">
            <v>VI23 - D_TURBAY</v>
          </cell>
        </row>
        <row r="866">
          <cell r="C866" t="str">
            <v>VI24 - SANTA_RITA</v>
          </cell>
        </row>
        <row r="867">
          <cell r="C867" t="str">
            <v>VI25 - SIDEL</v>
          </cell>
        </row>
        <row r="868">
          <cell r="C868" t="str">
            <v>VI26 - COLUMNAS</v>
          </cell>
        </row>
        <row r="869">
          <cell r="C869" t="str">
            <v>VI27 - EL_ZUQUE</v>
          </cell>
        </row>
        <row r="870">
          <cell r="C870" t="str">
            <v>VI28 - LOS_ALPES</v>
          </cell>
        </row>
        <row r="871">
          <cell r="C871" t="str">
            <v>VI31 - MALVINAS</v>
          </cell>
        </row>
        <row r="872">
          <cell r="C872" t="str">
            <v>VI33 - FISCALA</v>
          </cell>
        </row>
        <row r="873">
          <cell r="C873" t="str">
            <v>VI34 - REP_CANADA</v>
          </cell>
        </row>
        <row r="874">
          <cell r="C874" t="str">
            <v>VI35 - JUAN_REY</v>
          </cell>
        </row>
        <row r="875">
          <cell r="C875" t="str">
            <v>VI36 - MOLINO_SUR</v>
          </cell>
        </row>
        <row r="876">
          <cell r="C876" t="str">
            <v>VI37 - GUACAMAYAS</v>
          </cell>
        </row>
        <row r="877">
          <cell r="C877" t="str">
            <v>VN11D - Vian¡</v>
          </cell>
        </row>
        <row r="878">
          <cell r="C878" t="str">
            <v>VN12D - LA_SIERRA</v>
          </cell>
        </row>
        <row r="879">
          <cell r="C879" t="str">
            <v>VN13D - CAMBAO</v>
          </cell>
        </row>
        <row r="880">
          <cell r="C880" t="str">
            <v>VP11D - HOSPITAL</v>
          </cell>
        </row>
        <row r="881">
          <cell r="C881" t="str">
            <v>VP12D - GUANGUITA</v>
          </cell>
        </row>
        <row r="882">
          <cell r="C882" t="str">
            <v>VP13D - SAN_PEDRO</v>
          </cell>
        </row>
        <row r="883">
          <cell r="C883" t="str">
            <v>VT11R - LA_PALMA</v>
          </cell>
        </row>
        <row r="884">
          <cell r="C884" t="str">
            <v>VT12R - VILLEPETRO</v>
          </cell>
        </row>
        <row r="885">
          <cell r="C885" t="str">
            <v>VT21R - ALBAN</v>
          </cell>
        </row>
        <row r="886">
          <cell r="C886" t="str">
            <v>VT22R - VILLETA</v>
          </cell>
        </row>
        <row r="887">
          <cell r="C887" t="str">
            <v>ZP12D - SAN_JORGE</v>
          </cell>
        </row>
        <row r="888">
          <cell r="C888" t="str">
            <v>ZP13D - PARAMO</v>
          </cell>
        </row>
        <row r="889">
          <cell r="C889" t="str">
            <v>ZP14D - CENTRO</v>
          </cell>
        </row>
        <row r="890">
          <cell r="C890" t="str">
            <v>ZP17D - SAN_PABLO</v>
          </cell>
        </row>
        <row r="891">
          <cell r="C891" t="str">
            <v>ZP18D - LOCAL_ZP18</v>
          </cell>
        </row>
      </sheetData>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refreshError="1"/>
      <sheetData sheetId="20"/>
      <sheetData sheetId="21"/>
      <sheetData sheetId="22"/>
      <sheetData sheetId="23"/>
      <sheetData sheetId="24"/>
      <sheetData sheetId="25"/>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de actividades Zona 1 "/>
      <sheetName val="Cuadro Comparativo "/>
      <sheetName val="Presupuesto"/>
      <sheetName val="A.P.U"/>
      <sheetName val="Insumos"/>
      <sheetName val="Cuadrillas"/>
      <sheetName val="Hoja1"/>
    </sheetNames>
    <sheetDataSet>
      <sheetData sheetId="0" refreshError="1"/>
      <sheetData sheetId="1" refreshError="1"/>
      <sheetData sheetId="2" refreshError="1"/>
      <sheetData sheetId="3" refreshError="1"/>
      <sheetData sheetId="4" refreshError="1">
        <row r="4">
          <cell r="A4" t="str">
            <v>A</v>
          </cell>
        </row>
        <row r="1813">
          <cell r="B1813" t="str">
            <v>ANDES</v>
          </cell>
        </row>
        <row r="1814">
          <cell r="B1814" t="str">
            <v>APIAY</v>
          </cell>
        </row>
        <row r="1815">
          <cell r="B1815" t="str">
            <v>ARAUCA</v>
          </cell>
        </row>
        <row r="1816">
          <cell r="B1816" t="str">
            <v>ARMENIA</v>
          </cell>
        </row>
        <row r="1817">
          <cell r="B1817" t="str">
            <v>BARANCABERMEGA</v>
          </cell>
        </row>
        <row r="1818">
          <cell r="B1818" t="str">
            <v>BARRANQUILLA</v>
          </cell>
        </row>
        <row r="1819">
          <cell r="B1819" t="str">
            <v>BELLO</v>
          </cell>
        </row>
        <row r="1820">
          <cell r="B1820" t="str">
            <v>BOGOTA</v>
          </cell>
        </row>
        <row r="1821">
          <cell r="B1821" t="str">
            <v>BUCARAMANGA</v>
          </cell>
        </row>
        <row r="1822">
          <cell r="B1822" t="str">
            <v>BUENAVISTA</v>
          </cell>
        </row>
        <row r="1823">
          <cell r="B1823" t="str">
            <v>BUGA</v>
          </cell>
        </row>
        <row r="1824">
          <cell r="B1824" t="str">
            <v>CALAMAR</v>
          </cell>
        </row>
        <row r="1825">
          <cell r="B1825" t="str">
            <v>CALI</v>
          </cell>
        </row>
        <row r="1826">
          <cell r="B1826" t="str">
            <v>CAREPA</v>
          </cell>
        </row>
        <row r="1827">
          <cell r="B1827" t="str">
            <v>CARTAGO</v>
          </cell>
        </row>
        <row r="1828">
          <cell r="B1828" t="str">
            <v>CHAPARRAL</v>
          </cell>
        </row>
        <row r="1829">
          <cell r="B1829" t="str">
            <v>CHIQUINQUIRA</v>
          </cell>
        </row>
        <row r="1830">
          <cell r="B1830" t="str">
            <v>CIENAGA</v>
          </cell>
        </row>
        <row r="1831">
          <cell r="B1831" t="str">
            <v>CUCUTA</v>
          </cell>
        </row>
        <row r="1832">
          <cell r="B1832" t="str">
            <v>CUMARIO</v>
          </cell>
        </row>
        <row r="1833">
          <cell r="B1833" t="str">
            <v>DUITAMA</v>
          </cell>
        </row>
        <row r="1834">
          <cell r="B1834" t="str">
            <v>FLORENCIA</v>
          </cell>
        </row>
        <row r="1835">
          <cell r="B1835" t="str">
            <v>FUSAGASUGA</v>
          </cell>
        </row>
        <row r="1836">
          <cell r="B1836" t="str">
            <v>GARZON</v>
          </cell>
        </row>
        <row r="1837">
          <cell r="B1837" t="str">
            <v>GRANADA</v>
          </cell>
        </row>
        <row r="1838">
          <cell r="B1838" t="str">
            <v>HONDA</v>
          </cell>
        </row>
        <row r="1839">
          <cell r="B1839" t="str">
            <v>IBAGUE</v>
          </cell>
        </row>
        <row r="1840">
          <cell r="B1840" t="str">
            <v>IPIALES</v>
          </cell>
        </row>
        <row r="1841">
          <cell r="B1841" t="str">
            <v>LA PLATA</v>
          </cell>
        </row>
        <row r="1842">
          <cell r="B1842" t="str">
            <v>LARANDIA</v>
          </cell>
        </row>
        <row r="1843">
          <cell r="B1843" t="str">
            <v>LETICIA</v>
          </cell>
        </row>
        <row r="1844">
          <cell r="B1844" t="str">
            <v>LOS FARALLONES</v>
          </cell>
        </row>
        <row r="1845">
          <cell r="B1845" t="str">
            <v>MALAMBO</v>
          </cell>
        </row>
        <row r="1846">
          <cell r="B1846" t="str">
            <v>MANIZALES</v>
          </cell>
        </row>
        <row r="1847">
          <cell r="B1847" t="str">
            <v>MEDELLIN</v>
          </cell>
        </row>
        <row r="1848">
          <cell r="B1848" t="str">
            <v>MELGAR</v>
          </cell>
        </row>
        <row r="1849">
          <cell r="B1849" t="str">
            <v>MITU</v>
          </cell>
        </row>
        <row r="1850">
          <cell r="B1850" t="str">
            <v>MOCOA</v>
          </cell>
        </row>
        <row r="1851">
          <cell r="B1851" t="str">
            <v>MONTENEGRO</v>
          </cell>
        </row>
        <row r="1852">
          <cell r="B1852" t="str">
            <v>MONTERIA</v>
          </cell>
        </row>
        <row r="1853">
          <cell r="B1853" t="str">
            <v>NEIVA</v>
          </cell>
        </row>
        <row r="1854">
          <cell r="B1854" t="str">
            <v>OCAÑA</v>
          </cell>
        </row>
        <row r="1855">
          <cell r="B1855" t="str">
            <v>PALMIRA</v>
          </cell>
        </row>
        <row r="1856">
          <cell r="B1856" t="str">
            <v>PAMPLONA</v>
          </cell>
        </row>
        <row r="1857">
          <cell r="B1857" t="str">
            <v>PASTO</v>
          </cell>
        </row>
        <row r="1858">
          <cell r="B1858" t="str">
            <v>PELAYA</v>
          </cell>
        </row>
        <row r="1859">
          <cell r="B1859" t="str">
            <v>PEREIRA</v>
          </cell>
        </row>
        <row r="1860">
          <cell r="B1860" t="str">
            <v>PITALITO</v>
          </cell>
        </row>
        <row r="1861">
          <cell r="B1861" t="str">
            <v>POPAYAN</v>
          </cell>
        </row>
        <row r="1862">
          <cell r="B1862" t="str">
            <v>PUERTO ASIS</v>
          </cell>
        </row>
        <row r="1863">
          <cell r="B1863" t="str">
            <v>PUERTO BERRIO</v>
          </cell>
        </row>
        <row r="1864">
          <cell r="B1864" t="str">
            <v>PUERTO CARREÑO</v>
          </cell>
        </row>
        <row r="1865">
          <cell r="B1865" t="str">
            <v>PUERTO INIRIDA</v>
          </cell>
        </row>
        <row r="1866">
          <cell r="B1866" t="str">
            <v>PUERTO RICO</v>
          </cell>
        </row>
        <row r="1867">
          <cell r="B1867" t="str">
            <v>QUIBDO</v>
          </cell>
        </row>
        <row r="1868">
          <cell r="B1868" t="str">
            <v>RIOHACHA</v>
          </cell>
        </row>
        <row r="1869">
          <cell r="B1869" t="str">
            <v>RIONEGRO</v>
          </cell>
        </row>
        <row r="1870">
          <cell r="B1870" t="str">
            <v>SAMORE</v>
          </cell>
        </row>
        <row r="1871">
          <cell r="B1871" t="str">
            <v>SAN JOSE DEL GUAVIARE</v>
          </cell>
        </row>
        <row r="1872">
          <cell r="B1872" t="str">
            <v>SAN PEDRO DE URABA</v>
          </cell>
        </row>
        <row r="1873">
          <cell r="B1873" t="str">
            <v>SAN RAFAEL</v>
          </cell>
        </row>
        <row r="1874">
          <cell r="B1874" t="str">
            <v>SAN VICENTE CHUCURRI</v>
          </cell>
        </row>
        <row r="1875">
          <cell r="B1875" t="str">
            <v>SAN VICENTE DEL CAGUAN</v>
          </cell>
        </row>
        <row r="1876">
          <cell r="B1876" t="str">
            <v>SANTA MARTA</v>
          </cell>
        </row>
        <row r="1877">
          <cell r="B1877" t="str">
            <v>SARAVENA</v>
          </cell>
        </row>
        <row r="1878">
          <cell r="B1878" t="str">
            <v>SOCORRO</v>
          </cell>
        </row>
        <row r="1879">
          <cell r="B1879" t="str">
            <v>SOGAMOSO</v>
          </cell>
        </row>
        <row r="1880">
          <cell r="B1880" t="str">
            <v>SUMAPAZ</v>
          </cell>
        </row>
        <row r="1881">
          <cell r="B1881" t="str">
            <v>TAME</v>
          </cell>
        </row>
        <row r="1882">
          <cell r="B1882" t="str">
            <v>TAURAMENA</v>
          </cell>
        </row>
        <row r="1883">
          <cell r="B1883" t="str">
            <v>TIBU</v>
          </cell>
        </row>
        <row r="1884">
          <cell r="B1884" t="str">
            <v>TUNJA</v>
          </cell>
        </row>
        <row r="1885">
          <cell r="B1885" t="str">
            <v>UBALA</v>
          </cell>
        </row>
        <row r="1886">
          <cell r="B1886" t="str">
            <v>VALLEDUPAR</v>
          </cell>
        </row>
        <row r="1887">
          <cell r="B1887" t="str">
            <v>VENECIA</v>
          </cell>
        </row>
        <row r="1888">
          <cell r="B1888" t="str">
            <v>VILLAVICENCIO</v>
          </cell>
        </row>
        <row r="1889">
          <cell r="B1889" t="str">
            <v>YOPAL</v>
          </cell>
        </row>
        <row r="1890">
          <cell r="B1890" t="str">
            <v>ZARAGOZA</v>
          </cell>
        </row>
      </sheetData>
      <sheetData sheetId="5" refreshError="1"/>
      <sheetData sheetId="6"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de actividades Zona 1 "/>
      <sheetName val="Cuadro Comparativo "/>
      <sheetName val="Presupuesto"/>
      <sheetName val="A.P.U"/>
      <sheetName val="Insumos"/>
      <sheetName val="Cuadrillas"/>
      <sheetName val="Hoja1"/>
    </sheetNames>
    <sheetDataSet>
      <sheetData sheetId="0" refreshError="1"/>
      <sheetData sheetId="1" refreshError="1"/>
      <sheetData sheetId="2" refreshError="1"/>
      <sheetData sheetId="3" refreshError="1"/>
      <sheetData sheetId="4" refreshError="1">
        <row r="4">
          <cell r="A4" t="str">
            <v>A</v>
          </cell>
        </row>
        <row r="1813">
          <cell r="B1813" t="str">
            <v>ANDES</v>
          </cell>
        </row>
        <row r="1814">
          <cell r="B1814" t="str">
            <v>APIAY</v>
          </cell>
        </row>
        <row r="1815">
          <cell r="B1815" t="str">
            <v>ARAUCA</v>
          </cell>
        </row>
        <row r="1816">
          <cell r="B1816" t="str">
            <v>ARMENIA</v>
          </cell>
        </row>
        <row r="1817">
          <cell r="B1817" t="str">
            <v>BARANCABERMEGA</v>
          </cell>
        </row>
        <row r="1818">
          <cell r="B1818" t="str">
            <v>BARRANQUILLA</v>
          </cell>
        </row>
        <row r="1819">
          <cell r="B1819" t="str">
            <v>BELLO</v>
          </cell>
        </row>
        <row r="1820">
          <cell r="B1820" t="str">
            <v>BOGOTA</v>
          </cell>
        </row>
        <row r="1821">
          <cell r="B1821" t="str">
            <v>BUCARAMANGA</v>
          </cell>
        </row>
        <row r="1822">
          <cell r="B1822" t="str">
            <v>BUENAVISTA</v>
          </cell>
        </row>
        <row r="1823">
          <cell r="B1823" t="str">
            <v>BUGA</v>
          </cell>
        </row>
        <row r="1824">
          <cell r="B1824" t="str">
            <v>CALAMAR</v>
          </cell>
        </row>
        <row r="1825">
          <cell r="B1825" t="str">
            <v>CALI</v>
          </cell>
        </row>
        <row r="1826">
          <cell r="B1826" t="str">
            <v>CAREPA</v>
          </cell>
        </row>
        <row r="1827">
          <cell r="B1827" t="str">
            <v>CARTAGO</v>
          </cell>
        </row>
        <row r="1828">
          <cell r="B1828" t="str">
            <v>CHAPARRAL</v>
          </cell>
        </row>
        <row r="1829">
          <cell r="B1829" t="str">
            <v>CHIQUINQUIRA</v>
          </cell>
        </row>
        <row r="1830">
          <cell r="B1830" t="str">
            <v>CIENAGA</v>
          </cell>
        </row>
        <row r="1831">
          <cell r="B1831" t="str">
            <v>CUCUTA</v>
          </cell>
        </row>
        <row r="1832">
          <cell r="B1832" t="str">
            <v>CUMARIO</v>
          </cell>
        </row>
        <row r="1833">
          <cell r="B1833" t="str">
            <v>DUITAMA</v>
          </cell>
        </row>
        <row r="1834">
          <cell r="B1834" t="str">
            <v>FLORENCIA</v>
          </cell>
        </row>
        <row r="1835">
          <cell r="B1835" t="str">
            <v>FUSAGASUGA</v>
          </cell>
        </row>
        <row r="1836">
          <cell r="B1836" t="str">
            <v>GARZON</v>
          </cell>
        </row>
        <row r="1837">
          <cell r="B1837" t="str">
            <v>GRANADA</v>
          </cell>
        </row>
        <row r="1838">
          <cell r="B1838" t="str">
            <v>HONDA</v>
          </cell>
        </row>
        <row r="1839">
          <cell r="B1839" t="str">
            <v>IBAGUE</v>
          </cell>
        </row>
        <row r="1840">
          <cell r="B1840" t="str">
            <v>IPIALES</v>
          </cell>
        </row>
        <row r="1841">
          <cell r="B1841" t="str">
            <v>LA PLATA</v>
          </cell>
        </row>
        <row r="1842">
          <cell r="B1842" t="str">
            <v>LARANDIA</v>
          </cell>
        </row>
        <row r="1843">
          <cell r="B1843" t="str">
            <v>LETICIA</v>
          </cell>
        </row>
        <row r="1844">
          <cell r="B1844" t="str">
            <v>LOS FARALLONES</v>
          </cell>
        </row>
        <row r="1845">
          <cell r="B1845" t="str">
            <v>MALAMBO</v>
          </cell>
        </row>
        <row r="1846">
          <cell r="B1846" t="str">
            <v>MANIZALES</v>
          </cell>
        </row>
        <row r="1847">
          <cell r="B1847" t="str">
            <v>MEDELLIN</v>
          </cell>
        </row>
        <row r="1848">
          <cell r="B1848" t="str">
            <v>MELGAR</v>
          </cell>
        </row>
        <row r="1849">
          <cell r="B1849" t="str">
            <v>MITU</v>
          </cell>
        </row>
        <row r="1850">
          <cell r="B1850" t="str">
            <v>MOCOA</v>
          </cell>
        </row>
        <row r="1851">
          <cell r="B1851" t="str">
            <v>MONTENEGRO</v>
          </cell>
        </row>
        <row r="1852">
          <cell r="B1852" t="str">
            <v>MONTERIA</v>
          </cell>
        </row>
        <row r="1853">
          <cell r="B1853" t="str">
            <v>NEIVA</v>
          </cell>
        </row>
        <row r="1854">
          <cell r="B1854" t="str">
            <v>OCAÑA</v>
          </cell>
        </row>
        <row r="1855">
          <cell r="B1855" t="str">
            <v>PALMIRA</v>
          </cell>
        </row>
        <row r="1856">
          <cell r="B1856" t="str">
            <v>PAMPLONA</v>
          </cell>
        </row>
        <row r="1857">
          <cell r="B1857" t="str">
            <v>PASTO</v>
          </cell>
        </row>
        <row r="1858">
          <cell r="B1858" t="str">
            <v>PELAYA</v>
          </cell>
        </row>
        <row r="1859">
          <cell r="B1859" t="str">
            <v>PEREIRA</v>
          </cell>
        </row>
        <row r="1860">
          <cell r="B1860" t="str">
            <v>PITALITO</v>
          </cell>
        </row>
        <row r="1861">
          <cell r="B1861" t="str">
            <v>POPAYAN</v>
          </cell>
        </row>
        <row r="1862">
          <cell r="B1862" t="str">
            <v>PUERTO ASIS</v>
          </cell>
        </row>
        <row r="1863">
          <cell r="B1863" t="str">
            <v>PUERTO BERRIO</v>
          </cell>
        </row>
        <row r="1864">
          <cell r="B1864" t="str">
            <v>PUERTO CARREÑO</v>
          </cell>
        </row>
        <row r="1865">
          <cell r="B1865" t="str">
            <v>PUERTO INIRIDA</v>
          </cell>
        </row>
        <row r="1866">
          <cell r="B1866" t="str">
            <v>PUERTO RICO</v>
          </cell>
        </row>
        <row r="1867">
          <cell r="B1867" t="str">
            <v>QUIBDO</v>
          </cell>
        </row>
        <row r="1868">
          <cell r="B1868" t="str">
            <v>RIOHACHA</v>
          </cell>
        </row>
        <row r="1869">
          <cell r="B1869" t="str">
            <v>RIONEGRO</v>
          </cell>
        </row>
        <row r="1870">
          <cell r="B1870" t="str">
            <v>SAMORE</v>
          </cell>
        </row>
        <row r="1871">
          <cell r="B1871" t="str">
            <v>SAN JOSE DEL GUAVIARE</v>
          </cell>
        </row>
        <row r="1872">
          <cell r="B1872" t="str">
            <v>SAN PEDRO DE URABA</v>
          </cell>
        </row>
        <row r="1873">
          <cell r="B1873" t="str">
            <v>SAN RAFAEL</v>
          </cell>
        </row>
        <row r="1874">
          <cell r="B1874" t="str">
            <v>SAN VICENTE CHUCURRI</v>
          </cell>
        </row>
        <row r="1875">
          <cell r="B1875" t="str">
            <v>SAN VICENTE DEL CAGUAN</v>
          </cell>
        </row>
        <row r="1876">
          <cell r="B1876" t="str">
            <v>SANTA MARTA</v>
          </cell>
        </row>
        <row r="1877">
          <cell r="B1877" t="str">
            <v>SARAVENA</v>
          </cell>
        </row>
        <row r="1878">
          <cell r="B1878" t="str">
            <v>SOCORRO</v>
          </cell>
        </row>
        <row r="1879">
          <cell r="B1879" t="str">
            <v>SOGAMOSO</v>
          </cell>
        </row>
        <row r="1880">
          <cell r="B1880" t="str">
            <v>SUMAPAZ</v>
          </cell>
        </row>
        <row r="1881">
          <cell r="B1881" t="str">
            <v>TAME</v>
          </cell>
        </row>
        <row r="1882">
          <cell r="B1882" t="str">
            <v>TAURAMENA</v>
          </cell>
        </row>
        <row r="1883">
          <cell r="B1883" t="str">
            <v>TIBU</v>
          </cell>
        </row>
        <row r="1884">
          <cell r="B1884" t="str">
            <v>TUNJA</v>
          </cell>
        </row>
        <row r="1885">
          <cell r="B1885" t="str">
            <v>UBALA</v>
          </cell>
        </row>
        <row r="1886">
          <cell r="B1886" t="str">
            <v>VALLEDUPAR</v>
          </cell>
        </row>
        <row r="1887">
          <cell r="B1887" t="str">
            <v>VENECIA</v>
          </cell>
        </row>
        <row r="1888">
          <cell r="B1888" t="str">
            <v>VILLAVICENCIO</v>
          </cell>
        </row>
        <row r="1889">
          <cell r="B1889" t="str">
            <v>YOPAL</v>
          </cell>
        </row>
        <row r="1890">
          <cell r="B1890" t="str">
            <v>ZARAGOZA</v>
          </cell>
        </row>
      </sheetData>
      <sheetData sheetId="5" refreshError="1"/>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cciones"/>
      <sheetName val="Datos básicos"/>
      <sheetName val="Banderas"/>
      <sheetName val="valor m2"/>
      <sheetName val="Norte"/>
      <sheetName val="Banderas (2)"/>
      <sheetName val="Banderas (3)"/>
      <sheetName val="codigos"/>
    </sheetNames>
    <sheetDataSet>
      <sheetData sheetId="0"/>
      <sheetData sheetId="1"/>
      <sheetData sheetId="2" refreshError="1">
        <row r="1">
          <cell r="A1" t="str">
            <v>Int1</v>
          </cell>
        </row>
        <row r="5">
          <cell r="A5">
            <v>1</v>
          </cell>
        </row>
        <row r="6">
          <cell r="A6" t="str">
            <v>G1</v>
          </cell>
        </row>
        <row r="7">
          <cell r="A7" t="str">
            <v>G1</v>
          </cell>
        </row>
        <row r="8">
          <cell r="A8">
            <v>2</v>
          </cell>
        </row>
        <row r="9">
          <cell r="A9" t="str">
            <v>G2</v>
          </cell>
        </row>
        <row r="10">
          <cell r="A10" t="str">
            <v>G2</v>
          </cell>
        </row>
        <row r="11">
          <cell r="A11" t="str">
            <v>G2</v>
          </cell>
        </row>
        <row r="12">
          <cell r="A12" t="str">
            <v>G2</v>
          </cell>
        </row>
        <row r="13">
          <cell r="A13">
            <v>3</v>
          </cell>
        </row>
        <row r="14">
          <cell r="A14" t="str">
            <v>G3</v>
          </cell>
        </row>
        <row r="15">
          <cell r="A15" t="str">
            <v>G3</v>
          </cell>
        </row>
        <row r="16">
          <cell r="A16" t="str">
            <v>G1</v>
          </cell>
        </row>
        <row r="17">
          <cell r="A17" t="str">
            <v>GG1</v>
          </cell>
        </row>
        <row r="18">
          <cell r="A18" t="str">
            <v>GG1</v>
          </cell>
        </row>
        <row r="19">
          <cell r="A19" t="str">
            <v>GG1</v>
          </cell>
        </row>
        <row r="20">
          <cell r="A20" t="str">
            <v>GG1</v>
          </cell>
        </row>
        <row r="21">
          <cell r="A21" t="str">
            <v>GG1</v>
          </cell>
        </row>
        <row r="22">
          <cell r="A22" t="str">
            <v>GG1</v>
          </cell>
        </row>
        <row r="23">
          <cell r="A23" t="str">
            <v>GG1</v>
          </cell>
        </row>
        <row r="24">
          <cell r="A24" t="str">
            <v>GG1</v>
          </cell>
        </row>
        <row r="25">
          <cell r="A25" t="str">
            <v>GG1</v>
          </cell>
        </row>
        <row r="26">
          <cell r="A26" t="str">
            <v>GG1</v>
          </cell>
        </row>
        <row r="27">
          <cell r="A27" t="str">
            <v>GG1</v>
          </cell>
        </row>
        <row r="28">
          <cell r="A28" t="str">
            <v>GG1</v>
          </cell>
        </row>
        <row r="29">
          <cell r="A29" t="str">
            <v>GG1</v>
          </cell>
        </row>
        <row r="30">
          <cell r="A30" t="str">
            <v>GG1</v>
          </cell>
        </row>
      </sheetData>
      <sheetData sheetId="3"/>
      <sheetData sheetId="4" refreshError="1"/>
      <sheetData sheetId="5" refreshError="1"/>
      <sheetData sheetId="6" refreshError="1"/>
      <sheetData sheetId="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PRESUPUESTO"/>
      <sheetName val="AIU"/>
      <sheetName val="APU-1301"/>
      <sheetName val="APU-1228"/>
      <sheetName val="APU-1227"/>
      <sheetName val="APU-1226"/>
      <sheetName val="APU-1225"/>
      <sheetName val="APU-1224"/>
      <sheetName val="APU-1223"/>
      <sheetName val="APU-1222"/>
      <sheetName val="APU-1221"/>
      <sheetName val="APU-1212"/>
      <sheetName val="APU-1211"/>
      <sheetName val="APU-1104"/>
      <sheetName val="APU-1103"/>
      <sheetName val="APU-1102"/>
      <sheetName val="APU-1101"/>
      <sheetName val="APU-10423"/>
      <sheetName val="APU-10422"/>
      <sheetName val="APU-10421"/>
      <sheetName val="APU-10420"/>
      <sheetName val="APU-10419"/>
      <sheetName val="APU-10418"/>
      <sheetName val="APU-10417"/>
      <sheetName val="APU-10416"/>
      <sheetName val="APU-10415"/>
      <sheetName val="APU-10414"/>
      <sheetName val="APU-10413"/>
      <sheetName val="APU-10412"/>
      <sheetName val="APU-10411"/>
      <sheetName val="APU-10410"/>
      <sheetName val="APU-1049"/>
      <sheetName val="APU-1048"/>
      <sheetName val="APU-1047"/>
      <sheetName val="APU-1046"/>
      <sheetName val="APU-1045"/>
      <sheetName val="APU-1044"/>
      <sheetName val="APU-1043"/>
      <sheetName val="APU-1042"/>
      <sheetName val="APU-1041"/>
      <sheetName val="APU-1032"/>
      <sheetName val="APU-1031"/>
      <sheetName val="APU-1022"/>
      <sheetName val="APU-1021"/>
      <sheetName val="APU-1012"/>
      <sheetName val="APU-1011"/>
      <sheetName val="APU-9910"/>
      <sheetName val="APU-999"/>
      <sheetName val="APU-998"/>
      <sheetName val="APU-997"/>
      <sheetName val="APU-996"/>
      <sheetName val="APU-995"/>
      <sheetName val="APU-994"/>
      <sheetName val="APU-993"/>
      <sheetName val="APU-992"/>
      <sheetName val="APU-991"/>
      <sheetName val="APU-985"/>
      <sheetName val="APU-984"/>
      <sheetName val="APU-983"/>
      <sheetName val="APU-982"/>
      <sheetName val="APU-981"/>
      <sheetName val="APU-972"/>
      <sheetName val="APU-971"/>
      <sheetName val="APU-962"/>
      <sheetName val="APU-961"/>
      <sheetName val="APU-952"/>
      <sheetName val="APU-951"/>
      <sheetName val="APU-946"/>
      <sheetName val="APU-945"/>
      <sheetName val="APU-944"/>
      <sheetName val="APU-943"/>
      <sheetName val="APU-942"/>
      <sheetName val="APU-941"/>
      <sheetName val="APU-936"/>
      <sheetName val="APU-935"/>
      <sheetName val="APU-934"/>
      <sheetName val="APU-933"/>
      <sheetName val="APU-932"/>
      <sheetName val="APU-931"/>
      <sheetName val="APU-926"/>
      <sheetName val="APU-925"/>
      <sheetName val="APU-924"/>
      <sheetName val="APU-923"/>
      <sheetName val="APU-922"/>
      <sheetName val="APU-921"/>
      <sheetName val="APU-914"/>
      <sheetName val="APU-913"/>
      <sheetName val="APU-912"/>
      <sheetName val="APU-911"/>
      <sheetName val="APU-853"/>
      <sheetName val="APU-852"/>
      <sheetName val="APU-851"/>
      <sheetName val="APU-841"/>
      <sheetName val="APU-839"/>
      <sheetName val="APU-838"/>
      <sheetName val="APU-837"/>
      <sheetName val="APU-836"/>
      <sheetName val="APU-835"/>
      <sheetName val="APU-834"/>
      <sheetName val="APU-833"/>
      <sheetName val="APU-832"/>
      <sheetName val="APU-831"/>
      <sheetName val="APU-824"/>
      <sheetName val="APU-823"/>
      <sheetName val="APU-822"/>
      <sheetName val="APU-821"/>
      <sheetName val="APU-812"/>
      <sheetName val="APU-811"/>
      <sheetName val="APU-707"/>
      <sheetName val="APU-706"/>
      <sheetName val="APU-705"/>
      <sheetName val="APU-704"/>
      <sheetName val="APU-703"/>
      <sheetName val="APU-702"/>
      <sheetName val="APU-701"/>
      <sheetName val="APU-609"/>
      <sheetName val="APU-608"/>
      <sheetName val="APU-607"/>
      <sheetName val="APU-606"/>
      <sheetName val="APU-605"/>
      <sheetName val="APU-604"/>
      <sheetName val="APU-603"/>
      <sheetName val="APU-602"/>
      <sheetName val="APU-601"/>
      <sheetName val="APU-507"/>
      <sheetName val="APU-506"/>
      <sheetName val="APU-505"/>
      <sheetName val="APU-504"/>
      <sheetName val="APU-503"/>
      <sheetName val="APU-502"/>
      <sheetName val="APU-501"/>
      <sheetName val="APU-402"/>
      <sheetName val="APU-401"/>
      <sheetName val="APU-304"/>
      <sheetName val="APU-303"/>
      <sheetName val="APU-302"/>
      <sheetName val="APU-301"/>
      <sheetName val="APU-201"/>
      <sheetName val="APU-103"/>
      <sheetName val="APU-102"/>
      <sheetName val="APU-101"/>
      <sheetName val="Consolidado T2"/>
      <sheetName val="Mz Av.15-Tv.18 - CN"/>
      <sheetName val="Mz Tv.18-Tv.19 - CN"/>
      <sheetName val="Mz Tv.19-Tv.19A - CN"/>
      <sheetName val="Mz Tv.19A-Tv.20 - CN"/>
      <sheetName val="Mz Tv.20-Tv.21 - CN"/>
      <sheetName val="Mz Tv.21-Av.19 - CN"/>
      <sheetName val="Mz Av.15-Tv.17 - CS"/>
      <sheetName val="Mz Tv.17-Tv.19 - CS"/>
      <sheetName val="Mz Tv.19-Tv.19A - CS"/>
      <sheetName val="Mz Tv.19A-Tv.20 - CS"/>
      <sheetName val="Mz Tv.20-Tv.23 - CS"/>
      <sheetName val="Mz Tv.23-Av.19 - CS"/>
      <sheetName val="Separador T2"/>
      <sheetName val="TARIFAS MINTRANSPORTE"/>
      <sheetName val="TARIFAS DIARIO OF 2007"/>
      <sheetName val="COSTOS OFICINA"/>
      <sheetName val="COSTOS CAMPAMENTO"/>
      <sheetName val="UTILIDAD"/>
      <sheetName val="Datos"/>
      <sheetName val="Insum"/>
      <sheetName val="RESUMEN_PRESUPUESTO"/>
      <sheetName val="Consolidado_T2"/>
      <sheetName val="Mz_Av_15-Tv_18_-_CN"/>
      <sheetName val="Mz_Tv_18-Tv_19_-_CN"/>
      <sheetName val="Mz_Tv_19-Tv_19A_-_CN"/>
      <sheetName val="Mz_Tv_19A-Tv_20_-_CN"/>
      <sheetName val="Mz_Tv_20-Tv_21_-_CN"/>
      <sheetName val="Mz_Tv_21-Av_19_-_CN"/>
      <sheetName val="Mz_Av_15-Tv_17_-_CS"/>
      <sheetName val="Mz_Tv_17-Tv_19_-_CS"/>
      <sheetName val="Mz_Tv_19-Tv_19A_-_CS"/>
      <sheetName val="Mz_Tv_19A-Tv_20_-_CS"/>
      <sheetName val="Mz_Tv_20-Tv_23_-_CS"/>
      <sheetName val="Mz_Tv_23-Av_19_-_CS"/>
      <sheetName val="Separador_T2"/>
      <sheetName val="TARIFAS_MINTRANSPORTE"/>
      <sheetName val="TARIFAS_DIARIO_OF_2007"/>
      <sheetName val="COSTOS_OFICINA"/>
      <sheetName val="COSTOS_CAMPAMEN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efreshError="1">
        <row r="1">
          <cell r="B1" t="str">
            <v>ESTUDIOS Y DISEÑOS DE LA CICLORUTA Y ESPACIO PUBLICO COMPLEMENTARIO DEL EJE VIAL DE LA CALLE 116 ENTRE LA CARRERA 11 Y LA AUTOPISTA NORTE INCLUYENDO SEPARADOR Y ANTEJARDINES EN LA CIUDAD DE BOGOTA D.C.</v>
          </cell>
        </row>
        <row r="2">
          <cell r="B2" t="str">
            <v>IDU-202-05</v>
          </cell>
        </row>
        <row r="3">
          <cell r="B3" t="str">
            <v>INARE LTDA</v>
          </cell>
        </row>
        <row r="5">
          <cell r="B5" t="str">
            <v>CONSORCIO AVENIDA 116</v>
          </cell>
        </row>
        <row r="6">
          <cell r="B6" t="str">
            <v>ARQ. SANDRA CAICEDO</v>
          </cell>
        </row>
        <row r="7">
          <cell r="B7">
            <v>39315</v>
          </cell>
        </row>
      </sheetData>
      <sheetData sheetId="16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IABLES"/>
    </sheetNames>
    <sheetDataSet>
      <sheetData sheetId="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IABLES"/>
      <sheetName val="101"/>
      <sheetName val="103"/>
      <sheetName val="104"/>
      <sheetName val="105"/>
      <sheetName val="106"/>
      <sheetName val="107"/>
      <sheetName val="108"/>
      <sheetName val="109"/>
      <sheetName val="110"/>
      <sheetName val="111"/>
      <sheetName val="112"/>
      <sheetName val="113"/>
      <sheetName val="114"/>
      <sheetName val="115"/>
      <sheetName val="201"/>
      <sheetName val="202"/>
      <sheetName val="301"/>
      <sheetName val="302"/>
      <sheetName val="303"/>
      <sheetName val="304"/>
      <sheetName val="305"/>
      <sheetName val="306"/>
      <sheetName val="307"/>
      <sheetName val="308"/>
      <sheetName val="401"/>
      <sheetName val="402"/>
      <sheetName val="403"/>
      <sheetName val="Hoja4 (28)"/>
      <sheetName val="Hoja4 (29)"/>
      <sheetName val="Hoja4 (30)"/>
      <sheetName val="Hoja4 (31)"/>
      <sheetName val="Hoja4 (32)"/>
      <sheetName val="Hoja4 (33)"/>
      <sheetName val="Hoja4 (34)"/>
      <sheetName val="Hoja4 (35)"/>
      <sheetName val="Hoja4 (36)"/>
      <sheetName val="Hoja4 (37)"/>
      <sheetName val="Hoja4 (38)"/>
      <sheetName val="Hoja4 (39)"/>
      <sheetName val="Hoja4 (40)"/>
      <sheetName val="Hoja4 (41)"/>
      <sheetName val="Hoja4 (42)"/>
      <sheetName val="Hoja4 (43)"/>
      <sheetName val="Hoja4 (44)"/>
      <sheetName val="Hoja4 (45)"/>
      <sheetName val="Hoja4 (46)"/>
      <sheetName val="Hoja4 (47)"/>
      <sheetName val="Hoja4 (48)"/>
      <sheetName val="Hoja4 (49)"/>
      <sheetName val="Hoja4 (50)"/>
      <sheetName val="Hoja4 (51)"/>
      <sheetName val="Hoja4 (52)"/>
      <sheetName val="Hoja4 (53)"/>
      <sheetName val="Hoja4 (54)"/>
      <sheetName val="Hoja4 (55)"/>
      <sheetName val="Hoja4 (56)"/>
      <sheetName val="Hoja4 (57)"/>
      <sheetName val="Hoja4 (58)"/>
      <sheetName val="Hoja4 (59)"/>
      <sheetName val="Hoja4 (60)"/>
      <sheetName val="Hoja4 (61)"/>
      <sheetName val="Hoja4 (62)"/>
      <sheetName val="Hoja4 (63)"/>
      <sheetName val="Hoja4 (64)"/>
      <sheetName val="Hoja4 (65)"/>
      <sheetName val="Hoja4 (66)"/>
      <sheetName val="Hoja4 (67)"/>
      <sheetName val="Hoja4 (68)"/>
      <sheetName val="Hoja4 (69)"/>
      <sheetName val="Hoja4 (70)"/>
    </sheetNames>
    <sheetDataSet>
      <sheetData sheetId="0" refreshError="1">
        <row r="6">
          <cell r="C6" t="str">
            <v>125895</v>
          </cell>
        </row>
        <row r="7">
          <cell r="C7" t="str">
            <v>FEBRERO DE 2002</v>
          </cell>
        </row>
        <row r="8">
          <cell r="C8" t="str">
            <v>ADECUACION DEL LOCAL CONCESION UNICENTRO PARA SPEED ZONE, POR EL SISTEMA DE PRECIOS UNITARIOS FIJOS - CLAUDIA MENDEZ</v>
          </cell>
        </row>
        <row r="9">
          <cell r="C9" t="str">
            <v>ESTRADA, NOVOA, ARIAS &amp; ASOCIADOS LTDA.</v>
          </cell>
        </row>
        <row r="10">
          <cell r="C10" t="str">
            <v>JAIME W. ESTRADA SARMIENTO</v>
          </cell>
        </row>
        <row r="11">
          <cell r="C11" t="str">
            <v>CLAUDIA MENDEZ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anc"/>
    </sheetNames>
    <sheetDataSet>
      <sheetData sheetId="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3"/>
      <sheetName val="TarifaMT (2)"/>
      <sheetName val="TarifaMT"/>
      <sheetName val="RESUMEN"/>
      <sheetName val="ANALISIS PREV"/>
      <sheetName val="CONSULTORÍA "/>
      <sheetName val="INTERVE."/>
      <sheetName val="SUPERV."/>
      <sheetName val="AIU"/>
      <sheetName val="COSTEO TOTAL OBRA"/>
      <sheetName val="Componente minimo"/>
      <sheetName val="IPC"/>
      <sheetName val="Ensayos Laboratorio"/>
      <sheetName val="proyecc desembol"/>
      <sheetName val="Top_Y_Batimetria"/>
      <sheetName val="PLAN.CAR-"/>
      <sheetName val="F.M. VIA"/>
      <sheetName val="TABLA Honorarios"/>
    </sheetNames>
    <sheetDataSet>
      <sheetData sheetId="0" refreshError="1"/>
      <sheetData sheetId="1" refreshError="1"/>
      <sheetData sheetId="2" refreshError="1"/>
      <sheetData sheetId="3" refreshError="1"/>
      <sheetData sheetId="4"/>
      <sheetData sheetId="5">
        <row r="11">
          <cell r="G11">
            <v>1162336.32</v>
          </cell>
        </row>
      </sheetData>
      <sheetData sheetId="6">
        <row r="46">
          <cell r="H46">
            <v>6658336</v>
          </cell>
        </row>
      </sheetData>
      <sheetData sheetId="7">
        <row r="27">
          <cell r="G27">
            <v>8058900</v>
          </cell>
        </row>
      </sheetData>
      <sheetData sheetId="8">
        <row r="15">
          <cell r="G15">
            <v>6072000</v>
          </cell>
        </row>
      </sheetData>
      <sheetData sheetId="9" refreshError="1"/>
      <sheetData sheetId="10" refreshError="1">
        <row r="7">
          <cell r="D7" t="e">
            <v>#REF!</v>
          </cell>
        </row>
        <row r="33">
          <cell r="D33" t="e">
            <v>#REF!</v>
          </cell>
        </row>
        <row r="37">
          <cell r="D37" t="e">
            <v>#REF!</v>
          </cell>
        </row>
      </sheetData>
      <sheetData sheetId="11" refreshError="1"/>
      <sheetData sheetId="12" refreshError="1"/>
      <sheetData sheetId="13" refreshError="1"/>
      <sheetData sheetId="14" refreshError="1"/>
      <sheetData sheetId="15" refreshError="1"/>
      <sheetData sheetId="16">
        <row r="23">
          <cell r="D23">
            <v>7264602</v>
          </cell>
        </row>
      </sheetData>
      <sheetData sheetId="17" refreshError="1"/>
      <sheetData sheetId="1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3"/>
      <sheetName val="TarifaMT (2)"/>
      <sheetName val="TarifaMT"/>
      <sheetName val="RESUMEN"/>
      <sheetName val="ANALISIS PREV"/>
      <sheetName val="CONSULTORÍA "/>
      <sheetName val="INTERVE."/>
      <sheetName val="SUPERV."/>
      <sheetName val="AIU"/>
      <sheetName val="COSTEO TOTAL OBRA"/>
      <sheetName val="Componente minimo"/>
      <sheetName val="IPC"/>
      <sheetName val="Ensayos Laboratorio"/>
      <sheetName val="proyecc desembol"/>
      <sheetName val="Top_Y_Batimetria"/>
      <sheetName val="PLAN.CAR-"/>
      <sheetName val="F.M. VIA"/>
      <sheetName val="TABLA Honorarios"/>
    </sheetNames>
    <sheetDataSet>
      <sheetData sheetId="0" refreshError="1"/>
      <sheetData sheetId="1" refreshError="1"/>
      <sheetData sheetId="2" refreshError="1"/>
      <sheetData sheetId="3" refreshError="1"/>
      <sheetData sheetId="4"/>
      <sheetData sheetId="5">
        <row r="11">
          <cell r="G11">
            <v>1162336.32</v>
          </cell>
        </row>
      </sheetData>
      <sheetData sheetId="6">
        <row r="46">
          <cell r="H46">
            <v>6658336</v>
          </cell>
        </row>
      </sheetData>
      <sheetData sheetId="7">
        <row r="27">
          <cell r="G27">
            <v>8058900</v>
          </cell>
        </row>
      </sheetData>
      <sheetData sheetId="8">
        <row r="15">
          <cell r="G15">
            <v>6072000</v>
          </cell>
        </row>
      </sheetData>
      <sheetData sheetId="9" refreshError="1"/>
      <sheetData sheetId="10">
        <row r="7">
          <cell r="D7" t="e">
            <v>#REF!</v>
          </cell>
        </row>
        <row r="33">
          <cell r="D33" t="e">
            <v>#REF!</v>
          </cell>
        </row>
        <row r="37">
          <cell r="D37" t="e">
            <v>#REF!</v>
          </cell>
        </row>
      </sheetData>
      <sheetData sheetId="11" refreshError="1"/>
      <sheetData sheetId="12" refreshError="1"/>
      <sheetData sheetId="13" refreshError="1"/>
      <sheetData sheetId="14" refreshError="1"/>
      <sheetData sheetId="15" refreshError="1"/>
      <sheetData sheetId="16">
        <row r="23">
          <cell r="D23">
            <v>7264602</v>
          </cell>
        </row>
      </sheetData>
      <sheetData sheetId="17" refreshError="1"/>
      <sheetData sheetId="1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elo"/>
    </sheetNames>
    <sheetDataSet>
      <sheetData sheetId="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aluación Financiera"/>
      <sheetName val="Escenario1"/>
      <sheetName val="Modelo"/>
      <sheetName val="Parámetros"/>
      <sheetName val="Factorcarga y pérdidas"/>
      <sheetName val="Cálculo FCC"/>
      <sheetName val="S_E y trafo"/>
      <sheetName val="Módulo Línea B. sencilla"/>
      <sheetName val="Módulo Barraje Tipo 2"/>
      <sheetName val="Módulo Común Tipo2"/>
      <sheetName val="Costo Subestación"/>
      <sheetName val="Costo línea AT"/>
      <sheetName val="Costos RED MT y BT"/>
      <sheetName val="Cálculo pérdidas"/>
      <sheetName val="Cond. económico"/>
      <sheetName val="Costos Red"/>
      <sheetName val="Al_Alma_Ace_desn"/>
      <sheetName val="Cable_subte"/>
      <sheetName val="Costos Conductores"/>
      <sheetName val="AAAC"/>
      <sheetName val="ASC-AAC"/>
      <sheetName val="ACAR"/>
      <sheetName val="ACSR-COMPLE"/>
      <sheetName val="Cable_subte1"/>
      <sheetName val="Validación"/>
      <sheetName val="ipp"/>
      <sheetName val="Evaluación_Financiera"/>
      <sheetName val="Factorcarga_y_pérdidas"/>
      <sheetName val="Cálculo_FCC"/>
      <sheetName val="S_E_y_trafo"/>
      <sheetName val="Módulo_Línea_B__sencilla"/>
      <sheetName val="Módulo_Barraje_Tipo_2"/>
      <sheetName val="Módulo_Común_Tipo2"/>
      <sheetName val="Costo_Subestación"/>
      <sheetName val="Costo_línea_AT"/>
      <sheetName val="Costos_RED_MT_y_BT"/>
      <sheetName val="Cálculo_pérdidas"/>
      <sheetName val="Cond__económico"/>
      <sheetName val="Costos_Red"/>
      <sheetName val="Costos_Conductores"/>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INSUMOS"/>
      <sheetName val="XComponentes"/>
      <sheetName val="XActividades"/>
      <sheetName val="AIU Nuevo"/>
      <sheetName val="ANALISIS DE AIU"/>
      <sheetName val="Cuadro Resumen"/>
      <sheetName val="Resumen m2"/>
      <sheetName val="DOTACIÓN"/>
      <sheetName val="Datos entrada"/>
      <sheetName val="Salarios"/>
      <sheetName val="Cuadrillas"/>
      <sheetName val="Trans"/>
      <sheetName val="Equ"/>
      <sheetName val="Mat"/>
      <sheetName val="Hoja Base"/>
      <sheetName val="Mort 1-3"/>
      <sheetName val="Mort 1-3 Imper"/>
      <sheetName val="Mort 1-4"/>
      <sheetName val="Mort 1-4 Imper"/>
      <sheetName val="Mort 1-5"/>
      <sheetName val="Mort 1-7"/>
      <sheetName val="Concr 1,500"/>
      <sheetName val="Concr 2,000"/>
      <sheetName val="Concr 2,500"/>
      <sheetName val="Concr 3,000"/>
      <sheetName val="Concr 3,500"/>
      <sheetName val="Concr 4,000 "/>
      <sheetName val=" Acero 60000 Refuerzo "/>
      <sheetName val=" Malla Electrosoldada "/>
      <sheetName val="P Eléctrico"/>
      <sheetName val="P Agua Fria"/>
      <sheetName val="P Sanitario"/>
      <sheetName val="Granito pulido "/>
      <sheetName val="Marcos puerta"/>
      <sheetName val="Marcos ventana"/>
      <sheetName val="1,1,1 Campamt"/>
      <sheetName val="1,1,2 Alquiler Campameto"/>
      <sheetName val="1,1,3 Limpieza"/>
      <sheetName val="1,1,4 Localización y replanteo"/>
      <sheetName val="1,1,6 Cerramiento Lona"/>
      <sheetName val="1,1,7 Locali Manual"/>
      <sheetName val="1,2,1 Provicional agua"/>
      <sheetName val="1,2,2 Provicional luz"/>
      <sheetName val="1,3,1 Desmonte cubierta"/>
      <sheetName val="1,3,2 Demoliciòn muro"/>
      <sheetName val="1,3,3  Dm enchape"/>
      <sheetName val="1,3,4 Dm cimiento"/>
      <sheetName val="1,3,5 Dm Vig-colum"/>
      <sheetName val="1,3,6 Demolicion placa"/>
      <sheetName val="1,3,7  Dm Aparatos"/>
      <sheetName val="1,4,2 Traslado postes"/>
      <sheetName val="1,4,3 Arb 5"/>
      <sheetName val="1,4,4 Arb 10"/>
      <sheetName val="1,4,5 Arb 15"/>
      <sheetName val="1,4,6 Arb 20"/>
      <sheetName val="1,4,7 Arb +20"/>
      <sheetName val="1,4,8 Traslado Arb"/>
      <sheetName val="2,1,1 Exc Mec"/>
      <sheetName val="2,1,2 Exc Man"/>
      <sheetName val="2,1,3 Exc M Sub base"/>
      <sheetName val="2,1,5 Relleno M Común"/>
      <sheetName val="2,1,6  Rellenos M Selec"/>
      <sheetName val="2,1,7  Sub base Recebo "/>
      <sheetName val="2,1,8 Geotextil NT"/>
      <sheetName val="2,1,9 Geotextil Tejido"/>
      <sheetName val="2,1,10 Relleno Recebo"/>
      <sheetName val="2,2,1 Concr pobre"/>
      <sheetName val="2,2,2 Concr Ciclopeo"/>
      <sheetName val="2,2,3 Muros de contencion"/>
      <sheetName val="2,2,4 Concreto Zapatas"/>
      <sheetName val="2,2,5 Vigas de cimentación"/>
      <sheetName val="2,2,6,1 Pilotes 0,30"/>
      <sheetName val="2,2,6,2 Pilotes 0,40"/>
      <sheetName val="2,2,6,3 Pilotes 0,60"/>
      <sheetName val="2,2,6,4 Pilotes 0,80"/>
      <sheetName val="2,2,6,5 Pilotes 0,90 "/>
      <sheetName val="2,2,7 Dados en concreto"/>
      <sheetName val="2,2,8 Placa Flotante 0,60"/>
      <sheetName val="2,2,9 Placas cont= 0,1"/>
      <sheetName val="2,2,10 Placas cont= 0,125"/>
      <sheetName val="2,2,11 Placas cont= 0,15"/>
      <sheetName val="2,3,1 Acero 37000 "/>
      <sheetName val="2,3,2 Acero 60000 Refuerzo"/>
      <sheetName val="2,3,3 Malla Electrosoldada"/>
      <sheetName val="2,4,1 Gaviones"/>
      <sheetName val="2,4,2 Cajon aislamiento vigas"/>
      <sheetName val="2,4,3 Icopor Aislante ciment. "/>
      <sheetName val="2,4,4 Pañete Taludes "/>
      <sheetName val="3,1,1 Novafort A.LL. 4&quot; 110mm "/>
      <sheetName val="3,1,2 Novafort A.LL.6&quot; 160mm  "/>
      <sheetName val="3,1,3 Novafort A.LL 8&quot;200 mm   "/>
      <sheetName val="3,1,4 Novafort 10&quot;A.LL. 255mm "/>
      <sheetName val="3,1,5 Novafort A.LL.12&quot; 315mm  "/>
      <sheetName val="3,1,6  Acc. Novafort. A.LL"/>
      <sheetName val="3,2,1 Novafort A.N. 4&quot; 110 "/>
      <sheetName val="3,2,2 Novafort A.N.6&quot; 160m "/>
      <sheetName val="3,2,3 Novafort A.N. 8&quot;200 mm"/>
      <sheetName val="3,2,4 Novafort 10&quot;A.N. 255 mm"/>
      <sheetName val="3,2,5 Novafort A.N.12&quot; 315mm"/>
      <sheetName val="3,2,6  Acc. Novafort. A.N."/>
      <sheetName val="3,3,1 Tuberia drenaje PVC 4&quot;"/>
      <sheetName val="3,3,2 Tuberia drenaje PVC 4&quot;"/>
      <sheetName val="3,3,3 Accesorio drenaje PVC 3&quot;"/>
      <sheetName val="3,3,4 Accesorio drenaje PVC 4&quot;"/>
      <sheetName val="3,3,5 Filtros Escorrentias"/>
      <sheetName val="3,4,1 Caja inspección 0,60 "/>
      <sheetName val="3,4,2 Caja inspección 0,80"/>
      <sheetName val="3,4,3 Caja inspección 1,00"/>
      <sheetName val="3,4,6 Carcamo"/>
      <sheetName val="3,4,7 Trampa de grasas"/>
      <sheetName val="3,4,8 Pozo Septico"/>
      <sheetName val="3,5,1 Exc Man "/>
      <sheetName val="3,5,2 Exc en recebo comp."/>
      <sheetName val="3,5,3  Relleno M seleccionado"/>
      <sheetName val="3,5,4 Relleno M Común "/>
      <sheetName val="3,5,5 Retiro sobrantes"/>
      <sheetName val="3,3,6 POZO INFILTRACIÓN"/>
      <sheetName val="3,4,4 Caja Distribuciòn 0,40  "/>
      <sheetName val="3,4,9 Caja discipadora"/>
      <sheetName val="3,6,2 Cabezal descarga"/>
      <sheetName val="4,1,1 Columnas"/>
      <sheetName val="4,1,2 Pantalla en concreto"/>
      <sheetName val="4,1,3 Muros"/>
      <sheetName val="4,2,1 Vigas aéreas"/>
      <sheetName val="4,2,2 Viga canal"/>
      <sheetName val="4,2,3  Vigas Prefabricadas"/>
      <sheetName val="4,3,1 Placa alig. Caseton 60"/>
      <sheetName val="4,3,2 Caseton 50 cm"/>
      <sheetName val="4,3,3 Caseton 45 cm"/>
      <sheetName val="4,3,4 Caseton 40 cm "/>
      <sheetName val="4,3,6 Placa maciza 0,20"/>
      <sheetName val="4,3,7 Placa maciza 0,125"/>
      <sheetName val="4,3,8 Placa maciza 0,10"/>
      <sheetName val="4,3,9 Placa maciza 0,15"/>
      <sheetName val="4,4,1 Escalera"/>
      <sheetName val="4,4,2 Rampas"/>
      <sheetName val="4,4,3 POZO CONCRETO 20 M3"/>
      <sheetName val="4,4,4 POZO CONCRETO"/>
      <sheetName val="4,4,5 Graderias en concreto"/>
      <sheetName val="4,5,1 Acero 37000  "/>
      <sheetName val="4,5,2 Acero 60000 est"/>
      <sheetName val="4,5,3 Malla Electrosoldada est"/>
      <sheetName val="4,6,1,1 Est Cubierta"/>
      <sheetName val="4,6,2,3 Cerrchas  Metàlica"/>
      <sheetName val="4,6,2,4 Perfil "/>
      <sheetName val="4,6,2,5 Templete"/>
      <sheetName val="5,1,1 Bloq Conc Estruc 0,12"/>
      <sheetName val="5,1,2 Bloque concreto divisorio"/>
      <sheetName val="5,1,3 Bloq tipo piedra"/>
      <sheetName val="5,1,5  Calados en Concreto"/>
      <sheetName val="5,1,6 Bloq Conc Estruc 014"/>
      <sheetName val="5,1,7 Bloq Conc Estruc 019"/>
      <sheetName val="5,2,1 Ladrillo común"/>
      <sheetName val="5,2,2 Ladrillo estructural"/>
      <sheetName val="5,2,3 Ladrillo común sobrecimie"/>
      <sheetName val="5,2,4 Ladrillo Prensado portant"/>
      <sheetName val="5,2,6 Muro en bloque No 4"/>
      <sheetName val="5,3,1 Enchape ladrillo arcilla"/>
      <sheetName val="5,3,3 Alfagias ladrillo arcilla"/>
      <sheetName val="5,3,4 Remate ladrillo arcilla"/>
      <sheetName val="5,4,1 Grouting-Concreto fluido"/>
      <sheetName val="5,4,2 Remates"/>
      <sheetName val="5,5,1 Anclajes Epoxicos"/>
      <sheetName val="5,5,2 Acero 37000 mamp"/>
      <sheetName val="5,5,3 Malla Electrosoldada "/>
      <sheetName val="5,5,4 Grafiles 6 mm"/>
      <sheetName val="5,6,1 Instalaciòn carpint. Meta"/>
      <sheetName val="6,1,1 Alfajias"/>
      <sheetName val="6,1,2 Dinteles"/>
      <sheetName val="6,1,3 Remates sobre mamposteria"/>
      <sheetName val="6.1.8 Pergolas"/>
      <sheetName val="6.1.9 Gargolas"/>
      <sheetName val="6,1,10 Gradas en Concreto"/>
      <sheetName val="6,1,11 PLAQUETAS"/>
      <sheetName val="6,1,15 Bordillos ducha y aseo"/>
      <sheetName val="6,1,17 Carcamo"/>
      <sheetName val="6,1,18 Cañuela Per"/>
      <sheetName val="6,2,1 Mesones en concreto"/>
      <sheetName val="6,2,2 Mesones lavamanos"/>
      <sheetName val="6,2,3 Mesones laboratorios"/>
      <sheetName val="6,2,5 Bancas Concreto"/>
      <sheetName val="6,2,8 Alfajias 2"/>
      <sheetName val="7,1,1,1 Acometida PVC-P 2&quot;"/>
      <sheetName val="7,1,1,2 Accesorio PVC-P 2&quot; "/>
      <sheetName val="7,1,1,5 Bajantes A.N.  PVC 3&quot;"/>
      <sheetName val="7,1,1,6 Bajantes A.N 4&quot;"/>
      <sheetName val="7,1,2,1 Tuberia H.G. 1&quot;"/>
      <sheetName val="7,1,2,2  Accesorio H.G. 1&quot; "/>
      <sheetName val="7,1,2,3 Flotador 1"/>
      <sheetName val="7,1,2,4 Tanque Plastico"/>
      <sheetName val="7,1,3,1 Tuberia H.G. 1&quot;cuarto "/>
      <sheetName val="7,1,3,2  Accesorio H.G.1&quot;cuarto"/>
      <sheetName val="7,1,3,3  Registro R. W. 1&quot;"/>
      <sheetName val="7,1,3,4  Cheque Helber 1&quot;"/>
      <sheetName val="7,1,3,7  Tanque Subterrraneo"/>
      <sheetName val="7,1,4,1 Tuberia H.G. 1 1.2&quot;"/>
      <sheetName val="7,1,4,2  Accesorio H.G.1 1.2&quot;"/>
      <sheetName val="7,1,4,3  Registro R. W. 1. 1.2&quot;"/>
      <sheetName val="7,1,4,4  Cheque  Helber 1 1.2&quot;"/>
      <sheetName val="7,1,5,1 Registro 1.2&quot;"/>
      <sheetName val="7,1,5,2 Registro 3 4"/>
      <sheetName val="7,1,5,3 Registro 1 "/>
      <sheetName val="7,1,5,4 Registro 114"/>
      <sheetName val="7,1,5,5 Registro 1 12"/>
      <sheetName val="7,1,5,6 Registro 2 "/>
      <sheetName val="7,1,5,8 Caja registro "/>
      <sheetName val="7,1,6,1 Acometida media"/>
      <sheetName val="7,1,6,2 Acometida 1PL"/>
      <sheetName val="7,1,6,3 Registro PD media"/>
      <sheetName val="7,1,6,4 Acometida 1 14"/>
      <sheetName val="7,1,6,5 Tuberia 1 12"/>
      <sheetName val="7,1,6,6 Acometida 2"/>
      <sheetName val="7,1,6,7 Tubo UZ 2&quot;"/>
      <sheetName val="7,1,6,8 Acometida 1 12"/>
      <sheetName val="7,1,6,9 Tuberia UZ 3&quot;"/>
      <sheetName val="7,1,6,10 Accesorio UZ  2&quot;"/>
      <sheetName val="7,1,6,11 Accesorio UZ 3&quot;"/>
      <sheetName val="7,1,7,1 Tuberia H.G. 1.2&quot;"/>
      <sheetName val="7,1,7,2  Accesorio H.G.1.2&quot;"/>
      <sheetName val="7,1,7,3 Registro Corte 1.2&quot; "/>
      <sheetName val="7,1,7,4 Registro 1.2&quot;"/>
      <sheetName val="7,1,7,5 Caja para medidor"/>
      <sheetName val="7,1,8,1 P Agua Fria Lavamanos"/>
      <sheetName val="7,1,8,2 Punto  Agua Fria 1 1.2&quot;"/>
      <sheetName val="7,1,8,3 P Agua Fria Sanitarios"/>
      <sheetName val="7,1,8,4 P Agua Fria Orinales"/>
      <sheetName val="7,1,8,5 P Agua Fria pocetas lab"/>
      <sheetName val="7,1,8,6 P Agua Fria Ducha"/>
      <sheetName val="7,1,8,7 P Agua Fria Pocetas"/>
      <sheetName val="7,1,8,8 Llave  Manguera 1.2&quot;"/>
      <sheetName val="7,1,8,10  Tapòn H.G.1.2&quot;"/>
      <sheetName val="7,1,8,11  Tapòn P.V.C.1.2&quot; "/>
      <sheetName val="7,1,8,12  Camara aire H.G.1.2&quot;"/>
      <sheetName val="7,1,8,13  Camara aire P.V.C.P "/>
      <sheetName val="7,1,9,1 P Sanitario lavamanos"/>
      <sheetName val="7,1,9,3 P Sanitario Sanit"/>
      <sheetName val="7,1,9,4 P Sanitario Orinales"/>
      <sheetName val="7,1,9,5  P Sifòn PVC-S 4&quot;"/>
      <sheetName val="7,1,9,6  P Sifòn PVC-S 2&quot; "/>
      <sheetName val="7,1,9,7 P Sanitario Pocetas"/>
      <sheetName val="7,1,9,9 P Sanitario sifon"/>
      <sheetName val="7,1,10,1 Acomet sanit"/>
      <sheetName val="7,1,10,2 Pto 3&quot;"/>
      <sheetName val="7,1,10,2 Punto Vent 3&quot;"/>
      <sheetName val="7,1,10,3  Sanit 2"/>
      <sheetName val="6,1,19 Carcamo IDRD Tipo 5"/>
      <sheetName val="7,1,10,4 Sanit 3"/>
      <sheetName val="7,1,10,5 4pLG S"/>
      <sheetName val="7,1,11,1 Acomet lluvia"/>
      <sheetName val="7,1,11,2 Acomet lluvia 2"/>
      <sheetName val="7,1,11,3 3plg"/>
      <sheetName val="7,1,11,4&quot;"/>
      <sheetName val="7,1,11,5 Bajante PVC "/>
      <sheetName val="7,1,11,6 Accesorios PVC"/>
      <sheetName val="7,1,12,1 Instalaciòn Lavamanos"/>
      <sheetName val="7,1,12,2 Instalaciòn Sanitario "/>
      <sheetName val="7,1,12,8 Llave  Manguera 1.2 "/>
      <sheetName val="7,1,12,9 Acoflex lav.sant."/>
      <sheetName val="7,1,14 Lavado Tanque"/>
      <sheetName val="7,1,15 Desinfecciòn tanque"/>
      <sheetName val="7,1,16,2 Bomba"/>
      <sheetName val="7,2,1,1 Punto de gas"/>
      <sheetName val="7,2,1,2 Preinstalación gas"/>
      <sheetName val="7,2,1,3 Tuberia  tipo L 1.2&quot;"/>
      <sheetName val="7,2,1,4 Tuberia  tipo L 1&quot;"/>
      <sheetName val="7,2,1,5  Registro bola 1&quot; "/>
      <sheetName val="7,2,1,7  Rejilla vent. plastica"/>
      <sheetName val="8,1,1"/>
      <sheetName val="8,1,2"/>
      <sheetName val="8,1,3"/>
      <sheetName val="8,1,4"/>
      <sheetName val="8,2,1"/>
      <sheetName val="8,2,2"/>
      <sheetName val="8,2,3"/>
      <sheetName val="8,2,4"/>
      <sheetName val="8,3,1"/>
      <sheetName val="8,3,2"/>
      <sheetName val="8,3,3"/>
      <sheetName val="8,4,1"/>
      <sheetName val="8,5,1"/>
      <sheetName val="8,5,2"/>
      <sheetName val="8,5,3"/>
      <sheetName val="8,5,4"/>
      <sheetName val="8,5,5"/>
      <sheetName val="8,16"/>
      <sheetName val="8,17"/>
      <sheetName val="8,18"/>
      <sheetName val="8,21"/>
      <sheetName val="8,22"/>
      <sheetName val="8,23"/>
      <sheetName val="8,24"/>
      <sheetName val="8,25"/>
      <sheetName val="8,26"/>
      <sheetName val="8,27"/>
      <sheetName val="8,28"/>
      <sheetName val="8,29"/>
      <sheetName val="8,30"/>
      <sheetName val="8,31"/>
      <sheetName val="8,32"/>
      <sheetName val="8,33"/>
      <sheetName val="8,34"/>
      <sheetName val="8,35"/>
      <sheetName val="8,36"/>
      <sheetName val="8,37"/>
      <sheetName val="8,38"/>
      <sheetName val="8,39"/>
      <sheetName val="8,40"/>
      <sheetName val="8,41"/>
      <sheetName val="8,42"/>
      <sheetName val="8,43"/>
      <sheetName val="8,44"/>
      <sheetName val="8,45"/>
      <sheetName val="8,46"/>
      <sheetName val="8,47"/>
      <sheetName val="8,48"/>
      <sheetName val="8,49"/>
      <sheetName val="8,50"/>
      <sheetName val="8,51"/>
      <sheetName val="8,52"/>
      <sheetName val="8,53"/>
      <sheetName val="8,54"/>
      <sheetName val="8,55"/>
      <sheetName val="8,56"/>
      <sheetName val="8,57"/>
      <sheetName val="8,58"/>
      <sheetName val="8,59"/>
      <sheetName val="8,60"/>
      <sheetName val="8,61"/>
      <sheetName val="8,62"/>
      <sheetName val="8,63"/>
      <sheetName val="8,64"/>
      <sheetName val="8,65"/>
      <sheetName val="8,66"/>
      <sheetName val="8,67"/>
      <sheetName val="8,68"/>
      <sheetName val="8,69"/>
      <sheetName val="8,70"/>
      <sheetName val="8,71"/>
      <sheetName val="8,72"/>
      <sheetName val="8,73"/>
      <sheetName val="8,74"/>
      <sheetName val="8,75"/>
      <sheetName val="8,76"/>
      <sheetName val="8,77"/>
      <sheetName val="8,78"/>
      <sheetName val="8,79"/>
      <sheetName val="8,80"/>
      <sheetName val="8,81"/>
      <sheetName val="8,82"/>
      <sheetName val="8,83"/>
      <sheetName val="8,84"/>
      <sheetName val="8,85"/>
      <sheetName val="8,86"/>
      <sheetName val="8,87"/>
      <sheetName val="8,88"/>
      <sheetName val="8,89"/>
      <sheetName val="8,90"/>
      <sheetName val="8,91"/>
      <sheetName val="8,92"/>
      <sheetName val="8,93"/>
      <sheetName val="8,94"/>
      <sheetName val="9,1,1 Pañete impermeabilizado"/>
      <sheetName val="9,1,2 Pañete muros interiores"/>
      <sheetName val="9,1,3 Pañete Exteriores"/>
      <sheetName val="9,2,1 Pañete bajo placa"/>
      <sheetName val="10,1,1 base mueble concreto"/>
      <sheetName val="10,1,3 Alistado pisos"/>
      <sheetName val="10,1,4 Mortero afinado"/>
      <sheetName val="10,1,6 Acabado Escobeado"/>
      <sheetName val="10,2,1,3 Ceramica 0,20 x 0,20 "/>
      <sheetName val="10,2,2,3 Piso tablòn ges 0,30 "/>
      <sheetName val="10,2,4,1 Baldosin granito"/>
      <sheetName val="10,2,4,3 gravilla m2"/>
      <sheetName val="10,3,1,1 Tablòn cuarto 26"/>
      <sheetName val="10,3,2,1 Guardaescoba"/>
      <sheetName val="10,3,2,3 Media Caña"/>
      <sheetName val="10,3,2,5 Gravilla "/>
      <sheetName val="10,3,2,6 Granito"/>
      <sheetName val="10,4,2 Escalera en Granito"/>
      <sheetName val="10,5,3 Cenefas Gravilla "/>
      <sheetName val="11,1,1 Afinado Mortero"/>
      <sheetName val="11,1,2 Media Caña"/>
      <sheetName val="11,1,3 Afinado Viga canales"/>
      <sheetName val="11,1,4 foil aluminio"/>
      <sheetName val="11,2,2,1 Caballete"/>
      <sheetName val="11,2,2,2 remate"/>
      <sheetName val="11,2,3,1 Domo acrílico"/>
      <sheetName val="11,2,3,2 Acrilico transparente"/>
      <sheetName val="11,2,3,3 Teja trapezoidal Plast"/>
      <sheetName val="11,2,4,1  teja acero"/>
      <sheetName val="11,2,4,2 Tejaluz"/>
      <sheetName val="11,2,5,1 Teja Barro"/>
      <sheetName val="11,2,5,2 Limahoyas"/>
      <sheetName val="11,3,1 Canal Lámina"/>
      <sheetName val="11,3,2 Flashing"/>
      <sheetName val="11,3,3 Tragante 5x3"/>
      <sheetName val="11,3,4 Tragante 6x4"/>
      <sheetName val="11,3,5 Canal PVC"/>
      <sheetName val="12,1,1 Ventanas aluminio "/>
      <sheetName val="12,1,2 Ventanas aluminio reja"/>
      <sheetName val="12,1,3 Puerta aluminio sencillo"/>
      <sheetName val="12,1,4 Puert Alum dob reja"/>
      <sheetName val="12,1,5 Puerta aluminio doble"/>
      <sheetName val="12,1,6 Puert baños"/>
      <sheetName val="12,1,7 PERGOLAS ALUM"/>
      <sheetName val="12,1,8 Puertas discapacitados"/>
      <sheetName val="12,1,9 BARANDA EN ALUMINIO"/>
      <sheetName val="12,2,1,1 Marcos puerta"/>
      <sheetName val="12,2,1,2 Puerta Sencilla"/>
      <sheetName val="12,2,1,3 Ventana"/>
      <sheetName val="12,2,1,5 Puertas Emtamborada"/>
      <sheetName val="12,2,2,1 Pasamanos "/>
      <sheetName val="12,2,2,2 Pasamanos"/>
      <sheetName val="12,2,2,3 Baranda Malla"/>
      <sheetName val=" 12,2,2,4 Cerramiento acrílilco"/>
      <sheetName val="12,2,3,1 Rejas en varilla cuadr"/>
      <sheetName val="12,2,3,2 Rejas ventana"/>
      <sheetName val="12,2,3,3 Rejas Puerta baño"/>
      <sheetName val="12,2,3,4 Reja Ventilación"/>
      <sheetName val="12,2,4,1 CORTASOL"/>
      <sheetName val="12,2,4,4 Ventana Malla"/>
      <sheetName val="13,1,2"/>
      <sheetName val="13,1,5"/>
      <sheetName val="13,1,6"/>
      <sheetName val="13,4,1"/>
      <sheetName val=" 12,2,2,5 Baranda M80"/>
      <sheetName val="14,1,1 Ceramica 20 "/>
      <sheetName val="15,1,3 Lampara Fluorecente 2x32"/>
      <sheetName val="16,1,3 Sanitarios tanque"/>
      <sheetName val="16,1,4 Orinal "/>
      <sheetName val="16,1,5 Lavamanos Sobreponer"/>
      <sheetName val="16,1,7 Lavamanos de colgar"/>
      <sheetName val="16,1,8 Sanit Disc"/>
      <sheetName val="16,1,9 Duchas"/>
      <sheetName val="16,1,11 POCETA"/>
      <sheetName val="16,2,1 Pocetas Aseo"/>
      <sheetName val="16,2,5 Llave Terminal"/>
      <sheetName val="16,2,6 Incrustaciones"/>
      <sheetName val="16,2,7 Barras disc"/>
      <sheetName val="17,2,1 Puerta Vidrio"/>
      <sheetName val="17,2,2 Puerta PVC Baterias"/>
      <sheetName val="17,2,3 Divisiones 0,06"/>
      <sheetName val="17,2,4 Divisiones baños "/>
      <sheetName val="18,1,1 pintura koraza"/>
      <sheetName val="18,1,2 pintura plastica"/>
      <sheetName val="18,1,3 Vinilo con estuco"/>
      <sheetName val="18,1,4 Vinilo sin estuco "/>
      <sheetName val="18,1,5 Vinilo Cielos "/>
      <sheetName val="19,1,1 Cerraduras"/>
      <sheetName val="19,4,1 Espejo"/>
      <sheetName val="19,4,2 Vidrio Crudo"/>
      <sheetName val="20,1,2 Exc Man"/>
      <sheetName val="20,1,5 Subbase recebo"/>
      <sheetName val="20,2,1 Andenes"/>
      <sheetName val="20,2,2 Sardinel"/>
      <sheetName val="20,2,3"/>
      <sheetName val="20,2,4 Banca"/>
      <sheetName val="20,2,5 Adoquin"/>
      <sheetName val="20,3,1 Solado esp= 0,05"/>
      <sheetName val="20,3,2 Concreto Ciclopeo "/>
      <sheetName val="20,3,3 Vigas de Amarre"/>
      <sheetName val="20,3,5  Cerramiento Malla Esla"/>
      <sheetName val="20,3,6  Muros de contencion "/>
      <sheetName val="20,4,1 Mov Tierras"/>
      <sheetName val="20,2,13 Escalinatas"/>
      <sheetName val="20,2,6 Adoquin Arcilla"/>
      <sheetName val="20,2,7 Loseta A-50"/>
      <sheetName val="20,4,2 Pradización"/>
      <sheetName val="20.2.10 Bordillo A-80"/>
      <sheetName val="20,4,4 Arborización"/>
      <sheetName val="20,5,1 Gaviones en piedra"/>
      <sheetName val="20,5,2 PERGOLA  METALICA"/>
      <sheetName val="20,5,3  Acero 37000  Ext."/>
      <sheetName val="20,5,4 Acero 60000 psi"/>
      <sheetName val="20,5,5 Malla Electrosoldada  "/>
      <sheetName val="21,1,1 Lavada ladrillo "/>
      <sheetName val="21,1,3 Aseo"/>
      <sheetName val="21,1,4 Retiro Escombros"/>
      <sheetName val="Pasamanos "/>
      <sheetName val="Hoja1"/>
      <sheetName val="Hoja31"/>
      <sheetName val="Hoja3"/>
    </sheetNames>
    <sheetDataSet>
      <sheetData sheetId="0" refreshError="1">
        <row r="10">
          <cell r="A10">
            <v>1</v>
          </cell>
          <cell r="B10" t="str">
            <v>PRELIMINARES</v>
          </cell>
          <cell r="C10">
            <v>0</v>
          </cell>
          <cell r="D10">
            <v>0</v>
          </cell>
          <cell r="E10">
            <v>0</v>
          </cell>
          <cell r="F10">
            <v>0</v>
          </cell>
          <cell r="G10">
            <v>0</v>
          </cell>
        </row>
        <row r="11">
          <cell r="A11" t="str">
            <v>1.1</v>
          </cell>
          <cell r="B11" t="str">
            <v>OBRAS PRELIMINARES</v>
          </cell>
          <cell r="C11">
            <v>0</v>
          </cell>
          <cell r="D11">
            <v>0</v>
          </cell>
          <cell r="E11">
            <v>0</v>
          </cell>
          <cell r="F11">
            <v>0</v>
          </cell>
          <cell r="G11">
            <v>0</v>
          </cell>
        </row>
        <row r="12">
          <cell r="A12" t="str">
            <v>1.1.2</v>
          </cell>
          <cell r="B12" t="str">
            <v>ALQUILER CAMPAMENTO</v>
          </cell>
          <cell r="C12" t="str">
            <v>MES</v>
          </cell>
          <cell r="D12">
            <v>0</v>
          </cell>
          <cell r="E12">
            <v>0</v>
          </cell>
          <cell r="F12">
            <v>0</v>
          </cell>
          <cell r="G12">
            <v>0</v>
          </cell>
        </row>
        <row r="13">
          <cell r="A13" t="str">
            <v>1.1.3</v>
          </cell>
          <cell r="B13" t="str">
            <v>LIMPIEZA Y DESCAPOTE</v>
          </cell>
          <cell r="C13" t="str">
            <v>M2</v>
          </cell>
          <cell r="D13">
            <v>0</v>
          </cell>
          <cell r="E13">
            <v>0</v>
          </cell>
          <cell r="F13">
            <v>0</v>
          </cell>
          <cell r="G13">
            <v>0</v>
          </cell>
        </row>
        <row r="14">
          <cell r="A14" t="str">
            <v>1.1.4</v>
          </cell>
          <cell r="B14" t="str">
            <v>LOCALIZACIÓN Y REPLANTEO</v>
          </cell>
          <cell r="C14" t="str">
            <v>M2</v>
          </cell>
          <cell r="D14">
            <v>0</v>
          </cell>
          <cell r="E14">
            <v>0</v>
          </cell>
          <cell r="F14">
            <v>0</v>
          </cell>
          <cell r="G14">
            <v>0</v>
          </cell>
        </row>
        <row r="15">
          <cell r="A15" t="str">
            <v>1.1.6</v>
          </cell>
          <cell r="B15" t="str">
            <v>CERRAMIENTO PROVISIONAL EN LONA VERDE H=2,00 M</v>
          </cell>
          <cell r="C15" t="str">
            <v>ML</v>
          </cell>
          <cell r="D15">
            <v>0</v>
          </cell>
          <cell r="E15">
            <v>0</v>
          </cell>
          <cell r="F15">
            <v>0</v>
          </cell>
          <cell r="G15">
            <v>0</v>
          </cell>
        </row>
        <row r="16">
          <cell r="A16" t="str">
            <v>1.1.7</v>
          </cell>
          <cell r="B16" t="str">
            <v>DEMOLICION Y RETIRO DE ESCOMBROS</v>
          </cell>
          <cell r="C16" t="str">
            <v>ML</v>
          </cell>
          <cell r="D16">
            <v>0</v>
          </cell>
          <cell r="E16">
            <v>0</v>
          </cell>
          <cell r="F16">
            <v>0</v>
          </cell>
          <cell r="G16">
            <v>0</v>
          </cell>
        </row>
        <row r="17">
          <cell r="A17" t="str">
            <v>1.1.7</v>
          </cell>
          <cell r="B17" t="str">
            <v>VALLA INFORMATIVA DE ACUERDO A LAS ESPECIFICACIONES DADAS POR LA ENTIDAD CONTRATANTE (incluye estructura e instalación).</v>
          </cell>
          <cell r="C17" t="str">
            <v>UN</v>
          </cell>
          <cell r="D17">
            <v>0</v>
          </cell>
          <cell r="E17">
            <v>0</v>
          </cell>
          <cell r="F17">
            <v>0</v>
          </cell>
          <cell r="G17">
            <v>0</v>
          </cell>
        </row>
        <row r="18">
          <cell r="A18" t="str">
            <v>1.3</v>
          </cell>
          <cell r="B18" t="str">
            <v>DEMOLICIONES</v>
          </cell>
          <cell r="C18">
            <v>0</v>
          </cell>
          <cell r="D18">
            <v>0</v>
          </cell>
          <cell r="E18">
            <v>0</v>
          </cell>
          <cell r="F18">
            <v>0</v>
          </cell>
          <cell r="G18">
            <v>0</v>
          </cell>
        </row>
        <row r="19">
          <cell r="A19" t="str">
            <v>1.3.1</v>
          </cell>
          <cell r="B19" t="str">
            <v>DESMONTE DE CUBIERTA</v>
          </cell>
          <cell r="C19" t="str">
            <v>M2</v>
          </cell>
          <cell r="D19">
            <v>0</v>
          </cell>
          <cell r="E19">
            <v>0</v>
          </cell>
          <cell r="F19">
            <v>0</v>
          </cell>
          <cell r="G19">
            <v>0</v>
          </cell>
        </row>
        <row r="20">
          <cell r="A20" t="str">
            <v>1.3.2</v>
          </cell>
          <cell r="B20" t="str">
            <v>DEMOLICION DE MUROS DE 0,10 A 0,30 MTS</v>
          </cell>
          <cell r="C20" t="str">
            <v>M2</v>
          </cell>
          <cell r="D20">
            <v>0</v>
          </cell>
          <cell r="E20">
            <v>0</v>
          </cell>
          <cell r="F20">
            <v>0</v>
          </cell>
          <cell r="G20">
            <v>0</v>
          </cell>
        </row>
        <row r="21">
          <cell r="A21" t="str">
            <v>1.3.3</v>
          </cell>
          <cell r="B21" t="str">
            <v>DEMOLICION DE ENCHAPE MUROS</v>
          </cell>
          <cell r="C21" t="str">
            <v>M2</v>
          </cell>
          <cell r="D21">
            <v>0</v>
          </cell>
          <cell r="E21">
            <v>0</v>
          </cell>
          <cell r="F21">
            <v>0</v>
          </cell>
          <cell r="G21">
            <v>0</v>
          </cell>
        </row>
        <row r="22">
          <cell r="A22" t="str">
            <v>1.3.4</v>
          </cell>
          <cell r="B22" t="str">
            <v>DEMOLICION DE CIMIENTOS</v>
          </cell>
          <cell r="C22" t="str">
            <v>M3</v>
          </cell>
          <cell r="D22">
            <v>0</v>
          </cell>
          <cell r="E22">
            <v>0</v>
          </cell>
          <cell r="F22">
            <v>0</v>
          </cell>
          <cell r="G22">
            <v>0</v>
          </cell>
        </row>
        <row r="23">
          <cell r="A23" t="str">
            <v>1.3.5</v>
          </cell>
          <cell r="B23" t="str">
            <v>DEMOLICION DE VIGAS Y COLUMNAS</v>
          </cell>
          <cell r="C23" t="str">
            <v>M3</v>
          </cell>
          <cell r="D23">
            <v>0</v>
          </cell>
          <cell r="E23">
            <v>0</v>
          </cell>
          <cell r="F23">
            <v>0</v>
          </cell>
          <cell r="G23">
            <v>0</v>
          </cell>
        </row>
        <row r="24">
          <cell r="A24" t="str">
            <v>1.3.6</v>
          </cell>
          <cell r="B24" t="str">
            <v>DEMOLICIÓN DE PLACA MACIZA</v>
          </cell>
          <cell r="C24" t="str">
            <v>M2</v>
          </cell>
          <cell r="D24">
            <v>0</v>
          </cell>
          <cell r="E24">
            <v>0</v>
          </cell>
          <cell r="F24">
            <v>0</v>
          </cell>
          <cell r="G24">
            <v>0</v>
          </cell>
        </row>
        <row r="25">
          <cell r="A25" t="str">
            <v>1.3.7</v>
          </cell>
          <cell r="B25" t="str">
            <v>DESMONTE DE APARATOS SANITARIOS</v>
          </cell>
          <cell r="C25" t="str">
            <v>M2</v>
          </cell>
          <cell r="D25">
            <v>0</v>
          </cell>
          <cell r="E25">
            <v>0</v>
          </cell>
          <cell r="F25">
            <v>0</v>
          </cell>
          <cell r="G25">
            <v>0</v>
          </cell>
        </row>
        <row r="26">
          <cell r="A26" t="str">
            <v>1.4</v>
          </cell>
          <cell r="B26" t="str">
            <v>VARIOS</v>
          </cell>
          <cell r="C26">
            <v>0</v>
          </cell>
          <cell r="D26">
            <v>0</v>
          </cell>
          <cell r="E26">
            <v>0</v>
          </cell>
          <cell r="F26">
            <v>0</v>
          </cell>
          <cell r="G26">
            <v>0</v>
          </cell>
        </row>
        <row r="27">
          <cell r="A27" t="str">
            <v>1.4.1</v>
          </cell>
          <cell r="B27" t="str">
            <v>TALA DE ÁRBOLES</v>
          </cell>
          <cell r="C27" t="str">
            <v>UN</v>
          </cell>
          <cell r="D27">
            <v>0</v>
          </cell>
          <cell r="E27">
            <v>0</v>
          </cell>
          <cell r="F27">
            <v>0</v>
          </cell>
          <cell r="G27">
            <v>0</v>
          </cell>
        </row>
        <row r="28">
          <cell r="A28" t="str">
            <v>1.4.2</v>
          </cell>
          <cell r="B28" t="str">
            <v>TRASLADO DE POSTES</v>
          </cell>
          <cell r="C28" t="str">
            <v>UN</v>
          </cell>
          <cell r="D28">
            <v>0</v>
          </cell>
          <cell r="E28">
            <v>0</v>
          </cell>
          <cell r="F28">
            <v>0</v>
          </cell>
          <cell r="G28">
            <v>0</v>
          </cell>
        </row>
        <row r="29">
          <cell r="A29" t="str">
            <v>1.4.3</v>
          </cell>
          <cell r="B29" t="str">
            <v>TALA DE ÁRBOLES DE 1 A  5 MTS</v>
          </cell>
          <cell r="C29" t="str">
            <v>UN</v>
          </cell>
          <cell r="D29">
            <v>0</v>
          </cell>
          <cell r="E29">
            <v>0</v>
          </cell>
          <cell r="F29">
            <v>0</v>
          </cell>
          <cell r="G29">
            <v>0</v>
          </cell>
        </row>
        <row r="30">
          <cell r="A30" t="str">
            <v>1.4.4</v>
          </cell>
          <cell r="B30" t="str">
            <v>TALA DE ÁRBOLES DE 5,01 A 10 MTS</v>
          </cell>
          <cell r="C30" t="str">
            <v>UN</v>
          </cell>
          <cell r="D30">
            <v>0</v>
          </cell>
          <cell r="E30">
            <v>0</v>
          </cell>
          <cell r="F30">
            <v>0</v>
          </cell>
          <cell r="G30">
            <v>0</v>
          </cell>
        </row>
        <row r="31">
          <cell r="A31" t="str">
            <v>1.4.5</v>
          </cell>
          <cell r="B31" t="str">
            <v>TRASLADO DE ARBOLES DE 5 A 10 MTS</v>
          </cell>
          <cell r="C31" t="str">
            <v>UN</v>
          </cell>
          <cell r="D31">
            <v>0</v>
          </cell>
          <cell r="E31">
            <v>0</v>
          </cell>
          <cell r="F31">
            <v>0</v>
          </cell>
          <cell r="G31">
            <v>0</v>
          </cell>
        </row>
        <row r="32">
          <cell r="A32">
            <v>0</v>
          </cell>
          <cell r="B32">
            <v>0</v>
          </cell>
          <cell r="C32">
            <v>0</v>
          </cell>
          <cell r="D32">
            <v>0</v>
          </cell>
          <cell r="E32">
            <v>0</v>
          </cell>
          <cell r="F32">
            <v>0</v>
          </cell>
          <cell r="G32">
            <v>0</v>
          </cell>
        </row>
        <row r="33">
          <cell r="A33">
            <v>2</v>
          </cell>
          <cell r="B33" t="str">
            <v>CIMENTACION</v>
          </cell>
          <cell r="C33">
            <v>0</v>
          </cell>
          <cell r="D33">
            <v>0</v>
          </cell>
          <cell r="E33">
            <v>0</v>
          </cell>
          <cell r="F33">
            <v>0</v>
          </cell>
          <cell r="G33">
            <v>0</v>
          </cell>
        </row>
        <row r="34">
          <cell r="A34" t="str">
            <v>2.1</v>
          </cell>
          <cell r="B34" t="str">
            <v>EXCAVACIONES, RELLENOS Y REEMPLAZOS</v>
          </cell>
          <cell r="C34">
            <v>0</v>
          </cell>
          <cell r="D34">
            <v>0</v>
          </cell>
          <cell r="E34">
            <v>0</v>
          </cell>
          <cell r="F34">
            <v>0</v>
          </cell>
          <cell r="G34">
            <v>0</v>
          </cell>
        </row>
        <row r="35">
          <cell r="A35" t="str">
            <v>2.1.1</v>
          </cell>
          <cell r="B35" t="str">
            <v>EXCAVACIÓN MECÁNICA EN MATERIAL COMÚN</v>
          </cell>
          <cell r="C35" t="str">
            <v>M3</v>
          </cell>
          <cell r="D35">
            <v>0</v>
          </cell>
          <cell r="E35">
            <v>0</v>
          </cell>
          <cell r="F35">
            <v>0</v>
          </cell>
          <cell r="G35">
            <v>0</v>
          </cell>
        </row>
        <row r="36">
          <cell r="A36" t="str">
            <v>2.1.2</v>
          </cell>
          <cell r="B36" t="str">
            <v>EXCAVACIÓN MANUAL EN MATERIAL COMÚN</v>
          </cell>
          <cell r="C36" t="str">
            <v>M3</v>
          </cell>
          <cell r="D36">
            <v>0</v>
          </cell>
          <cell r="E36">
            <v>0</v>
          </cell>
          <cell r="F36">
            <v>0</v>
          </cell>
          <cell r="G36">
            <v>0</v>
          </cell>
        </row>
        <row r="37">
          <cell r="A37" t="str">
            <v>2.1.3</v>
          </cell>
          <cell r="B37" t="str">
            <v>EXCAVACIÓN MANUAL EN SUBBASE DE RECEBO</v>
          </cell>
          <cell r="C37" t="str">
            <v>M3</v>
          </cell>
          <cell r="D37">
            <v>0</v>
          </cell>
          <cell r="E37">
            <v>0</v>
          </cell>
          <cell r="F37">
            <v>0</v>
          </cell>
          <cell r="G37">
            <v>0</v>
          </cell>
        </row>
        <row r="38">
          <cell r="A38" t="str">
            <v>2.1.4</v>
          </cell>
          <cell r="B38" t="str">
            <v>EXCAVACIÓN MANUAL CAISSONS</v>
          </cell>
          <cell r="C38" t="str">
            <v>M3</v>
          </cell>
          <cell r="D38">
            <v>0</v>
          </cell>
          <cell r="E38">
            <v>0</v>
          </cell>
          <cell r="F38">
            <v>0</v>
          </cell>
          <cell r="G38">
            <v>0</v>
          </cell>
        </row>
        <row r="39">
          <cell r="A39" t="str">
            <v>2.1.5</v>
          </cell>
          <cell r="B39" t="str">
            <v>RELLENOS EN MATERIAL COMÚN SIN SELECCIONAR DE OBRA</v>
          </cell>
          <cell r="C39" t="str">
            <v>M3</v>
          </cell>
          <cell r="D39">
            <v>0</v>
          </cell>
          <cell r="E39">
            <v>0</v>
          </cell>
          <cell r="F39">
            <v>0</v>
          </cell>
          <cell r="G39">
            <v>0</v>
          </cell>
        </row>
        <row r="40">
          <cell r="A40" t="str">
            <v>2.1.6</v>
          </cell>
          <cell r="B40" t="str">
            <v>RELLENOS SELECCIONADO EN OBRA</v>
          </cell>
          <cell r="C40" t="str">
            <v>M3</v>
          </cell>
          <cell r="D40">
            <v>0</v>
          </cell>
          <cell r="E40">
            <v>0</v>
          </cell>
          <cell r="F40">
            <v>0</v>
          </cell>
          <cell r="G40">
            <v>0</v>
          </cell>
        </row>
        <row r="41">
          <cell r="A41" t="str">
            <v>2.1.7</v>
          </cell>
          <cell r="B41" t="str">
            <v>SUBBASE EN RECEBO COMPACTADO</v>
          </cell>
          <cell r="C41" t="str">
            <v>M3</v>
          </cell>
          <cell r="D41">
            <v>0</v>
          </cell>
          <cell r="E41">
            <v>0</v>
          </cell>
          <cell r="F41">
            <v>0</v>
          </cell>
          <cell r="G41">
            <v>0</v>
          </cell>
        </row>
        <row r="42">
          <cell r="A42" t="str">
            <v>2.1.8</v>
          </cell>
          <cell r="B42" t="str">
            <v>GEOTEXTIL NT</v>
          </cell>
          <cell r="C42" t="str">
            <v>M2</v>
          </cell>
          <cell r="D42">
            <v>0</v>
          </cell>
          <cell r="E42">
            <v>0</v>
          </cell>
          <cell r="F42">
            <v>0</v>
          </cell>
          <cell r="G42">
            <v>0</v>
          </cell>
        </row>
        <row r="43">
          <cell r="A43" t="str">
            <v>2.1.9</v>
          </cell>
          <cell r="B43" t="str">
            <v xml:space="preserve">GEOTEXTIL TEJIDO </v>
          </cell>
          <cell r="C43" t="str">
            <v>M2</v>
          </cell>
          <cell r="D43">
            <v>0</v>
          </cell>
          <cell r="E43">
            <v>0</v>
          </cell>
          <cell r="F43">
            <v>0</v>
          </cell>
          <cell r="G43">
            <v>0</v>
          </cell>
        </row>
        <row r="44">
          <cell r="A44" t="str">
            <v>2,1,10</v>
          </cell>
          <cell r="B44" t="str">
            <v xml:space="preserve">RELLENOS EN RECEBO COMPACTADO AL 90% </v>
          </cell>
          <cell r="C44" t="str">
            <v>M3</v>
          </cell>
          <cell r="D44">
            <v>0</v>
          </cell>
          <cell r="E44">
            <v>0</v>
          </cell>
          <cell r="F44">
            <v>0</v>
          </cell>
          <cell r="G44">
            <v>0</v>
          </cell>
        </row>
        <row r="45">
          <cell r="A45" t="str">
            <v>2.2</v>
          </cell>
          <cell r="B45" t="str">
            <v>CONCRETOS DE CIMENTACIÓN</v>
          </cell>
          <cell r="C45">
            <v>0</v>
          </cell>
          <cell r="D45">
            <v>0</v>
          </cell>
          <cell r="E45">
            <v>0</v>
          </cell>
          <cell r="F45">
            <v>0</v>
          </cell>
          <cell r="G45">
            <v>0</v>
          </cell>
        </row>
        <row r="46">
          <cell r="A46" t="str">
            <v>2.2.1</v>
          </cell>
          <cell r="B46" t="str">
            <v xml:space="preserve">CONCRETO POBRE DE LIMPIEZA </v>
          </cell>
          <cell r="C46" t="str">
            <v>M3</v>
          </cell>
          <cell r="D46">
            <v>0</v>
          </cell>
          <cell r="E46">
            <v>0</v>
          </cell>
          <cell r="F46">
            <v>0</v>
          </cell>
          <cell r="G46">
            <v>0</v>
          </cell>
        </row>
        <row r="47">
          <cell r="A47" t="str">
            <v>2.2.2</v>
          </cell>
          <cell r="B47" t="str">
            <v>CONCRETO CICLÓPEO (60% concreto y 40% rajón)</v>
          </cell>
          <cell r="C47" t="str">
            <v>M3</v>
          </cell>
          <cell r="D47">
            <v>0</v>
          </cell>
          <cell r="E47">
            <v>0</v>
          </cell>
          <cell r="F47">
            <v>0</v>
          </cell>
          <cell r="G47">
            <v>0</v>
          </cell>
        </row>
        <row r="48">
          <cell r="A48" t="str">
            <v>2.2.3</v>
          </cell>
          <cell r="B48" t="str">
            <v>MUROS DE CONTENCIÓN</v>
          </cell>
          <cell r="C48" t="str">
            <v>M3</v>
          </cell>
          <cell r="D48">
            <v>0</v>
          </cell>
          <cell r="E48">
            <v>0</v>
          </cell>
          <cell r="F48">
            <v>0</v>
          </cell>
          <cell r="G48">
            <v>0</v>
          </cell>
        </row>
        <row r="49">
          <cell r="A49" t="str">
            <v>2.2.4</v>
          </cell>
          <cell r="B49" t="str">
            <v>CONCRETO PARA ZAPATAS</v>
          </cell>
          <cell r="C49" t="str">
            <v>M3</v>
          </cell>
          <cell r="D49">
            <v>0</v>
          </cell>
          <cell r="E49">
            <v>0</v>
          </cell>
          <cell r="F49">
            <v>0</v>
          </cell>
          <cell r="G49">
            <v>0</v>
          </cell>
        </row>
        <row r="50">
          <cell r="A50" t="str">
            <v>2.2.5</v>
          </cell>
          <cell r="B50" t="str">
            <v>VIGAS DE CIMENTACIÓN</v>
          </cell>
          <cell r="C50" t="str">
            <v>M3</v>
          </cell>
          <cell r="D50">
            <v>0</v>
          </cell>
          <cell r="E50">
            <v>0</v>
          </cell>
          <cell r="F50">
            <v>0</v>
          </cell>
          <cell r="G50">
            <v>0</v>
          </cell>
        </row>
        <row r="51">
          <cell r="A51" t="str">
            <v>2.2.6</v>
          </cell>
          <cell r="B51" t="str">
            <v>PILOTES</v>
          </cell>
          <cell r="C51">
            <v>0</v>
          </cell>
          <cell r="D51">
            <v>0</v>
          </cell>
          <cell r="E51">
            <v>0</v>
          </cell>
          <cell r="F51">
            <v>0</v>
          </cell>
          <cell r="G51">
            <v>0</v>
          </cell>
        </row>
        <row r="52">
          <cell r="A52" t="str">
            <v>2.2.6.1</v>
          </cell>
          <cell r="B52" t="str">
            <v>PILOTES PREEXCAVADOS DE 0,30 mts</v>
          </cell>
          <cell r="C52" t="str">
            <v>ML</v>
          </cell>
          <cell r="D52">
            <v>0</v>
          </cell>
          <cell r="E52">
            <v>0</v>
          </cell>
          <cell r="F52">
            <v>0</v>
          </cell>
          <cell r="G52">
            <v>0</v>
          </cell>
        </row>
        <row r="53">
          <cell r="A53" t="str">
            <v>2.2.6.2</v>
          </cell>
          <cell r="B53" t="str">
            <v>PILOTES PREEXCAVADOS DE 0,40 mts</v>
          </cell>
          <cell r="C53" t="str">
            <v>ML</v>
          </cell>
          <cell r="D53">
            <v>0</v>
          </cell>
          <cell r="E53">
            <v>0</v>
          </cell>
          <cell r="F53">
            <v>0</v>
          </cell>
          <cell r="G53">
            <v>0</v>
          </cell>
        </row>
        <row r="54">
          <cell r="A54" t="str">
            <v>2.2.6.3</v>
          </cell>
          <cell r="B54" t="str">
            <v>PILOTES PREEXCAVADOS DE 0,60 mts</v>
          </cell>
          <cell r="C54" t="str">
            <v>ML</v>
          </cell>
          <cell r="D54">
            <v>0</v>
          </cell>
          <cell r="E54">
            <v>0</v>
          </cell>
          <cell r="F54">
            <v>0</v>
          </cell>
          <cell r="G54">
            <v>0</v>
          </cell>
        </row>
        <row r="55">
          <cell r="A55" t="str">
            <v>2.2.6.4</v>
          </cell>
          <cell r="B55" t="str">
            <v>PILOTES PREEXCAVADOS DE 0,80 mts</v>
          </cell>
          <cell r="C55" t="str">
            <v>ML</v>
          </cell>
          <cell r="D55">
            <v>0</v>
          </cell>
          <cell r="E55">
            <v>0</v>
          </cell>
          <cell r="F55">
            <v>0</v>
          </cell>
          <cell r="G55">
            <v>0</v>
          </cell>
        </row>
        <row r="56">
          <cell r="A56" t="str">
            <v>2.2.6.5</v>
          </cell>
          <cell r="B56" t="str">
            <v>PILOTES PREEXCAVADOS DE 0,90 MTS</v>
          </cell>
          <cell r="C56" t="str">
            <v>ML</v>
          </cell>
          <cell r="D56">
            <v>0</v>
          </cell>
          <cell r="E56">
            <v>0</v>
          </cell>
          <cell r="F56">
            <v>0</v>
          </cell>
          <cell r="G56">
            <v>0</v>
          </cell>
        </row>
        <row r="57">
          <cell r="A57" t="str">
            <v>2.2.7</v>
          </cell>
          <cell r="B57" t="str">
            <v>DADOS EN CONCRETO</v>
          </cell>
          <cell r="C57" t="str">
            <v>M3</v>
          </cell>
          <cell r="D57">
            <v>0</v>
          </cell>
          <cell r="E57">
            <v>0</v>
          </cell>
          <cell r="F57">
            <v>0</v>
          </cell>
          <cell r="G57">
            <v>0</v>
          </cell>
        </row>
        <row r="58">
          <cell r="A58" t="str">
            <v>2.2.8</v>
          </cell>
          <cell r="B58" t="str">
            <v>LOSA DE CIMENTACIÓN ALIGERADA h= 0,60</v>
          </cell>
          <cell r="C58" t="str">
            <v>M2</v>
          </cell>
          <cell r="D58">
            <v>0</v>
          </cell>
          <cell r="E58">
            <v>0</v>
          </cell>
          <cell r="F58">
            <v>0</v>
          </cell>
          <cell r="G58">
            <v>0</v>
          </cell>
        </row>
        <row r="59">
          <cell r="A59" t="str">
            <v>2.2.9</v>
          </cell>
          <cell r="B59" t="str">
            <v>PLACAS DE CONTRAPISO E = 0,10 M</v>
          </cell>
          <cell r="C59" t="str">
            <v>M2</v>
          </cell>
          <cell r="D59">
            <v>0</v>
          </cell>
          <cell r="E59">
            <v>0</v>
          </cell>
          <cell r="F59">
            <v>0</v>
          </cell>
          <cell r="G59">
            <v>0</v>
          </cell>
        </row>
        <row r="60">
          <cell r="A60" t="str">
            <v>2.2.10</v>
          </cell>
          <cell r="B60" t="str">
            <v>PLACAS DE CONTRAPISO E = 0,125 M</v>
          </cell>
          <cell r="C60" t="str">
            <v>M2</v>
          </cell>
          <cell r="D60">
            <v>0</v>
          </cell>
          <cell r="E60">
            <v>0</v>
          </cell>
          <cell r="F60">
            <v>0</v>
          </cell>
          <cell r="G60">
            <v>0</v>
          </cell>
        </row>
        <row r="61">
          <cell r="A61" t="str">
            <v>2.2.11</v>
          </cell>
          <cell r="B61" t="str">
            <v>PLACAS DE CONTRAPISO E = 0,15 M</v>
          </cell>
          <cell r="C61" t="str">
            <v>M2</v>
          </cell>
          <cell r="D61">
            <v>0</v>
          </cell>
          <cell r="E61">
            <v>0</v>
          </cell>
          <cell r="F61">
            <v>0</v>
          </cell>
          <cell r="G61">
            <v>0</v>
          </cell>
        </row>
        <row r="62">
          <cell r="A62" t="str">
            <v>2.3</v>
          </cell>
          <cell r="B62" t="str">
            <v>REFUERZOS DE CIMENTACIÓN</v>
          </cell>
          <cell r="C62">
            <v>0</v>
          </cell>
          <cell r="D62">
            <v>0</v>
          </cell>
          <cell r="E62">
            <v>0</v>
          </cell>
          <cell r="F62">
            <v>0</v>
          </cell>
          <cell r="G62">
            <v>0</v>
          </cell>
        </row>
        <row r="63">
          <cell r="A63" t="str">
            <v>2.3.1</v>
          </cell>
          <cell r="B63" t="str">
            <v xml:space="preserve">ACERO DE REFUERZO 37000 </v>
          </cell>
          <cell r="C63" t="str">
            <v>KG</v>
          </cell>
          <cell r="D63">
            <v>0</v>
          </cell>
          <cell r="E63">
            <v>0</v>
          </cell>
          <cell r="F63">
            <v>0</v>
          </cell>
          <cell r="G63">
            <v>0</v>
          </cell>
        </row>
        <row r="64">
          <cell r="A64" t="str">
            <v>2.3.2</v>
          </cell>
          <cell r="B64" t="str">
            <v xml:space="preserve">ACERO DE REFUERZO 60000 </v>
          </cell>
          <cell r="C64" t="str">
            <v>KG</v>
          </cell>
          <cell r="D64">
            <v>0</v>
          </cell>
          <cell r="E64">
            <v>0</v>
          </cell>
          <cell r="F64">
            <v>0</v>
          </cell>
          <cell r="G64">
            <v>0</v>
          </cell>
        </row>
        <row r="65">
          <cell r="A65" t="str">
            <v>2.3.3</v>
          </cell>
          <cell r="B65" t="str">
            <v>MALLAS ELECTROSOLDADAS</v>
          </cell>
          <cell r="C65" t="str">
            <v>KG</v>
          </cell>
          <cell r="D65">
            <v>0</v>
          </cell>
          <cell r="E65">
            <v>0</v>
          </cell>
          <cell r="F65">
            <v>0</v>
          </cell>
          <cell r="G65">
            <v>0</v>
          </cell>
        </row>
        <row r="66">
          <cell r="A66" t="str">
            <v>2.4</v>
          </cell>
          <cell r="B66" t="str">
            <v>VARIOS</v>
          </cell>
          <cell r="C66">
            <v>0</v>
          </cell>
          <cell r="D66">
            <v>0</v>
          </cell>
          <cell r="E66">
            <v>0</v>
          </cell>
          <cell r="F66">
            <v>0</v>
          </cell>
          <cell r="G66">
            <v>0</v>
          </cell>
        </row>
        <row r="67">
          <cell r="A67" t="str">
            <v>2.4.1</v>
          </cell>
          <cell r="B67" t="str">
            <v>GAVIONES EN PIEDRA</v>
          </cell>
          <cell r="C67" t="str">
            <v>M3</v>
          </cell>
          <cell r="D67">
            <v>0</v>
          </cell>
          <cell r="E67">
            <v>0</v>
          </cell>
          <cell r="F67">
            <v>0</v>
          </cell>
          <cell r="G67">
            <v>0</v>
          </cell>
        </row>
        <row r="68">
          <cell r="A68" t="str">
            <v>2.4.4</v>
          </cell>
          <cell r="B68" t="str">
            <v>PAÑETES TALUDES EXCAVACIÓN</v>
          </cell>
          <cell r="C68" t="str">
            <v>M2</v>
          </cell>
          <cell r="D68">
            <v>0</v>
          </cell>
          <cell r="E68">
            <v>0</v>
          </cell>
          <cell r="F68">
            <v>0</v>
          </cell>
          <cell r="G68">
            <v>0</v>
          </cell>
        </row>
        <row r="69">
          <cell r="G69">
            <v>0</v>
          </cell>
        </row>
        <row r="70">
          <cell r="A70">
            <v>3</v>
          </cell>
          <cell r="B70" t="str">
            <v>PLACA CANCHA MULTIPLE</v>
          </cell>
          <cell r="C70">
            <v>0</v>
          </cell>
          <cell r="D70">
            <v>0</v>
          </cell>
          <cell r="E70">
            <v>0</v>
          </cell>
          <cell r="F70">
            <v>0</v>
          </cell>
          <cell r="G70">
            <v>0</v>
          </cell>
        </row>
        <row r="71">
          <cell r="A71" t="str">
            <v>3.1</v>
          </cell>
          <cell r="B71" t="str">
            <v>OBRA CIVIL</v>
          </cell>
          <cell r="C71">
            <v>0</v>
          </cell>
          <cell r="D71">
            <v>0</v>
          </cell>
          <cell r="E71">
            <v>0</v>
          </cell>
          <cell r="F71">
            <v>0</v>
          </cell>
          <cell r="G71">
            <v>0</v>
          </cell>
        </row>
        <row r="72">
          <cell r="A72" t="str">
            <v>3.1.1</v>
          </cell>
          <cell r="B72" t="str">
            <v>IMPRIMACION</v>
          </cell>
          <cell r="C72" t="str">
            <v>M2</v>
          </cell>
          <cell r="D72">
            <v>0</v>
          </cell>
          <cell r="E72">
            <v>0</v>
          </cell>
          <cell r="F72">
            <v>0</v>
          </cell>
          <cell r="G72">
            <v>0</v>
          </cell>
        </row>
        <row r="73">
          <cell r="A73">
            <v>0</v>
          </cell>
          <cell r="B73">
            <v>0</v>
          </cell>
          <cell r="C73">
            <v>0</v>
          </cell>
          <cell r="D73">
            <v>0</v>
          </cell>
          <cell r="E73">
            <v>0</v>
          </cell>
          <cell r="F73">
            <v>0</v>
          </cell>
          <cell r="G73">
            <v>0</v>
          </cell>
        </row>
        <row r="74">
          <cell r="A74" t="str">
            <v>3.1.2</v>
          </cell>
          <cell r="B74" t="str">
            <v>PLACA DE CONTRAPISO PARA CANCHA EN CONCRETO e=00cm</v>
          </cell>
          <cell r="C74" t="str">
            <v>M2</v>
          </cell>
          <cell r="D74">
            <v>0</v>
          </cell>
          <cell r="E74">
            <v>0</v>
          </cell>
          <cell r="F74">
            <v>0</v>
          </cell>
          <cell r="G74">
            <v>0</v>
          </cell>
        </row>
        <row r="75">
          <cell r="A75" t="str">
            <v>3.1.3</v>
          </cell>
          <cell r="B75">
            <v>0</v>
          </cell>
          <cell r="C75">
            <v>0</v>
          </cell>
          <cell r="D75">
            <v>0</v>
          </cell>
          <cell r="E75">
            <v>0</v>
          </cell>
          <cell r="F75">
            <v>0</v>
          </cell>
          <cell r="G75">
            <v>0</v>
          </cell>
        </row>
        <row r="76">
          <cell r="A76">
            <v>0</v>
          </cell>
          <cell r="B76">
            <v>0</v>
          </cell>
          <cell r="C76">
            <v>0</v>
          </cell>
          <cell r="D76">
            <v>0</v>
          </cell>
          <cell r="E76">
            <v>0</v>
          </cell>
          <cell r="F76">
            <v>0</v>
          </cell>
          <cell r="G76">
            <v>0</v>
          </cell>
        </row>
        <row r="77">
          <cell r="A77" t="str">
            <v>3.1.4</v>
          </cell>
          <cell r="B77">
            <v>0</v>
          </cell>
          <cell r="C77">
            <v>0</v>
          </cell>
          <cell r="D77">
            <v>0</v>
          </cell>
          <cell r="E77">
            <v>0</v>
          </cell>
          <cell r="F77">
            <v>0</v>
          </cell>
          <cell r="G77">
            <v>0</v>
          </cell>
        </row>
        <row r="78">
          <cell r="A78" t="str">
            <v>3.1.5</v>
          </cell>
          <cell r="B78">
            <v>0</v>
          </cell>
          <cell r="C78">
            <v>0</v>
          </cell>
          <cell r="D78">
            <v>0</v>
          </cell>
          <cell r="E78">
            <v>0</v>
          </cell>
          <cell r="F78">
            <v>0</v>
          </cell>
          <cell r="G78">
            <v>0</v>
          </cell>
        </row>
        <row r="79">
          <cell r="A79">
            <v>0</v>
          </cell>
          <cell r="B79">
            <v>0</v>
          </cell>
          <cell r="C79">
            <v>0</v>
          </cell>
          <cell r="D79">
            <v>0</v>
          </cell>
          <cell r="E79">
            <v>0</v>
          </cell>
          <cell r="F79">
            <v>0</v>
          </cell>
          <cell r="G79">
            <v>0</v>
          </cell>
        </row>
        <row r="80">
          <cell r="A80" t="str">
            <v>3.1.6</v>
          </cell>
          <cell r="B80">
            <v>0</v>
          </cell>
          <cell r="C80">
            <v>0</v>
          </cell>
          <cell r="D80">
            <v>0</v>
          </cell>
          <cell r="E80">
            <v>0</v>
          </cell>
          <cell r="F80">
            <v>0</v>
          </cell>
          <cell r="G80">
            <v>0</v>
          </cell>
        </row>
        <row r="81">
          <cell r="A81" t="str">
            <v>3.1.7</v>
          </cell>
          <cell r="B81">
            <v>0</v>
          </cell>
          <cell r="C81">
            <v>0</v>
          </cell>
          <cell r="D81">
            <v>0</v>
          </cell>
          <cell r="E81">
            <v>0</v>
          </cell>
          <cell r="F81">
            <v>0</v>
          </cell>
          <cell r="G81">
            <v>0</v>
          </cell>
        </row>
        <row r="82">
          <cell r="A82">
            <v>0</v>
          </cell>
          <cell r="B82">
            <v>0</v>
          </cell>
          <cell r="C82">
            <v>0</v>
          </cell>
          <cell r="D82">
            <v>0</v>
          </cell>
          <cell r="E82">
            <v>0</v>
          </cell>
          <cell r="F82">
            <v>0</v>
          </cell>
          <cell r="G82">
            <v>0</v>
          </cell>
        </row>
        <row r="83">
          <cell r="A83" t="str">
            <v>3.1.8</v>
          </cell>
          <cell r="B83">
            <v>0</v>
          </cell>
          <cell r="C83">
            <v>0</v>
          </cell>
          <cell r="D83">
            <v>0</v>
          </cell>
          <cell r="E83">
            <v>0</v>
          </cell>
          <cell r="F83">
            <v>0</v>
          </cell>
          <cell r="G83">
            <v>0</v>
          </cell>
        </row>
        <row r="84">
          <cell r="A84" t="str">
            <v>3.1.9</v>
          </cell>
          <cell r="B84">
            <v>0</v>
          </cell>
          <cell r="C84">
            <v>0</v>
          </cell>
          <cell r="D84">
            <v>0</v>
          </cell>
          <cell r="E84">
            <v>0</v>
          </cell>
          <cell r="F84">
            <v>0</v>
          </cell>
          <cell r="G84">
            <v>0</v>
          </cell>
        </row>
        <row r="85">
          <cell r="A85">
            <v>0</v>
          </cell>
          <cell r="B85">
            <v>0</v>
          </cell>
          <cell r="C85">
            <v>0</v>
          </cell>
          <cell r="D85">
            <v>0</v>
          </cell>
          <cell r="E85">
            <v>0</v>
          </cell>
          <cell r="F85">
            <v>0</v>
          </cell>
          <cell r="G85">
            <v>0</v>
          </cell>
        </row>
        <row r="86">
          <cell r="A86" t="str">
            <v>3.1.10</v>
          </cell>
          <cell r="B86">
            <v>0</v>
          </cell>
          <cell r="C86">
            <v>0</v>
          </cell>
          <cell r="D86">
            <v>0</v>
          </cell>
          <cell r="E86">
            <v>0</v>
          </cell>
          <cell r="F86">
            <v>0</v>
          </cell>
          <cell r="G86">
            <v>0</v>
          </cell>
        </row>
        <row r="87">
          <cell r="A87" t="str">
            <v>3.1.11</v>
          </cell>
          <cell r="B87">
            <v>0</v>
          </cell>
          <cell r="C87">
            <v>0</v>
          </cell>
          <cell r="D87">
            <v>0</v>
          </cell>
          <cell r="E87">
            <v>0</v>
          </cell>
          <cell r="F87">
            <v>0</v>
          </cell>
          <cell r="G87">
            <v>0</v>
          </cell>
        </row>
        <row r="88">
          <cell r="A88">
            <v>0</v>
          </cell>
          <cell r="B88">
            <v>0</v>
          </cell>
          <cell r="C88">
            <v>0</v>
          </cell>
          <cell r="D88">
            <v>0</v>
          </cell>
          <cell r="E88">
            <v>0</v>
          </cell>
          <cell r="F88">
            <v>0</v>
          </cell>
          <cell r="G88">
            <v>0</v>
          </cell>
        </row>
        <row r="89">
          <cell r="A89" t="str">
            <v>3.1.12</v>
          </cell>
          <cell r="B89">
            <v>0</v>
          </cell>
          <cell r="C89">
            <v>0</v>
          </cell>
          <cell r="D89">
            <v>0</v>
          </cell>
          <cell r="E89">
            <v>0</v>
          </cell>
          <cell r="F89">
            <v>0</v>
          </cell>
          <cell r="G89">
            <v>0</v>
          </cell>
        </row>
        <row r="90">
          <cell r="A90" t="str">
            <v>3.1.13</v>
          </cell>
          <cell r="B90">
            <v>0</v>
          </cell>
          <cell r="C90">
            <v>0</v>
          </cell>
          <cell r="D90">
            <v>0</v>
          </cell>
          <cell r="E90">
            <v>0</v>
          </cell>
          <cell r="F90">
            <v>0</v>
          </cell>
          <cell r="G90">
            <v>0</v>
          </cell>
        </row>
        <row r="91">
          <cell r="A91">
            <v>0</v>
          </cell>
          <cell r="B91">
            <v>0</v>
          </cell>
          <cell r="C91">
            <v>0</v>
          </cell>
          <cell r="D91">
            <v>0</v>
          </cell>
          <cell r="E91">
            <v>0</v>
          </cell>
          <cell r="F91">
            <v>0</v>
          </cell>
          <cell r="G91">
            <v>0</v>
          </cell>
        </row>
        <row r="92">
          <cell r="A92" t="str">
            <v>3.1.14</v>
          </cell>
          <cell r="B92">
            <v>0</v>
          </cell>
          <cell r="C92">
            <v>0</v>
          </cell>
          <cell r="D92">
            <v>0</v>
          </cell>
          <cell r="E92">
            <v>0</v>
          </cell>
          <cell r="F92">
            <v>0</v>
          </cell>
          <cell r="G92">
            <v>0</v>
          </cell>
        </row>
        <row r="93">
          <cell r="A93" t="str">
            <v>3.1.3</v>
          </cell>
          <cell r="B93" t="str">
            <v>PLACA DE CONTRAPISO PARA CANCHA EN CONCRETO ASLFALTICO e=0,04m</v>
          </cell>
          <cell r="C93" t="str">
            <v>M2</v>
          </cell>
          <cell r="D93">
            <v>0</v>
          </cell>
          <cell r="E93">
            <v>0</v>
          </cell>
          <cell r="F93">
            <v>0</v>
          </cell>
          <cell r="G93">
            <v>0</v>
          </cell>
        </row>
        <row r="94">
          <cell r="A94" t="str">
            <v>3.1.4</v>
          </cell>
          <cell r="B94" t="str">
            <v>RETIRO DE TORRES CANCHA MULTIPLES</v>
          </cell>
          <cell r="C94" t="str">
            <v>UN</v>
          </cell>
          <cell r="D94">
            <v>0</v>
          </cell>
          <cell r="E94">
            <v>0</v>
          </cell>
          <cell r="F94">
            <v>0</v>
          </cell>
          <cell r="G94">
            <v>0</v>
          </cell>
        </row>
        <row r="95">
          <cell r="A95" t="str">
            <v>3.1.5</v>
          </cell>
          <cell r="B95" t="str">
            <v>SUMINISTRO E INSTALACION DE TORRES CANCHAS MULTIPLES</v>
          </cell>
          <cell r="C95" t="str">
            <v>UN</v>
          </cell>
          <cell r="D95">
            <v>0</v>
          </cell>
          <cell r="E95">
            <v>0</v>
          </cell>
          <cell r="F95">
            <v>0</v>
          </cell>
          <cell r="G95">
            <v>0</v>
          </cell>
        </row>
        <row r="96">
          <cell r="A96" t="str">
            <v>3.1.6</v>
          </cell>
          <cell r="B96" t="str">
            <v>BASES PARA TORRES MULTIPLES FIJAS</v>
          </cell>
          <cell r="C96" t="str">
            <v>UN</v>
          </cell>
          <cell r="D96">
            <v>0</v>
          </cell>
          <cell r="E96">
            <v>0</v>
          </cell>
          <cell r="F96">
            <v>0</v>
          </cell>
          <cell r="G96">
            <v>0</v>
          </cell>
        </row>
        <row r="97">
          <cell r="A97" t="str">
            <v>3.1.7</v>
          </cell>
          <cell r="B97" t="str">
            <v>BASES PARA TRINQUETES DE VOLEIBOL</v>
          </cell>
          <cell r="C97" t="str">
            <v>UN</v>
          </cell>
          <cell r="D97">
            <v>0</v>
          </cell>
          <cell r="E97">
            <v>0</v>
          </cell>
          <cell r="F97">
            <v>0</v>
          </cell>
          <cell r="G97">
            <v>0</v>
          </cell>
        </row>
        <row r="98">
          <cell r="A98" t="str">
            <v>3.1.22</v>
          </cell>
          <cell r="B98">
            <v>0</v>
          </cell>
          <cell r="C98">
            <v>0</v>
          </cell>
          <cell r="D98">
            <v>0</v>
          </cell>
          <cell r="E98">
            <v>0</v>
          </cell>
          <cell r="F98">
            <v>0</v>
          </cell>
          <cell r="G98">
            <v>0</v>
          </cell>
        </row>
        <row r="99">
          <cell r="A99" t="str">
            <v>3.1.23</v>
          </cell>
          <cell r="B99">
            <v>0</v>
          </cell>
          <cell r="C99">
            <v>0</v>
          </cell>
          <cell r="D99">
            <v>0</v>
          </cell>
          <cell r="E99">
            <v>0</v>
          </cell>
          <cell r="F99">
            <v>0</v>
          </cell>
          <cell r="G99">
            <v>0</v>
          </cell>
        </row>
        <row r="100">
          <cell r="A100">
            <v>0</v>
          </cell>
          <cell r="B100">
            <v>0</v>
          </cell>
          <cell r="C100">
            <v>0</v>
          </cell>
          <cell r="D100">
            <v>0</v>
          </cell>
          <cell r="E100">
            <v>0</v>
          </cell>
          <cell r="F100">
            <v>0</v>
          </cell>
          <cell r="G100">
            <v>0</v>
          </cell>
        </row>
        <row r="101">
          <cell r="A101" t="str">
            <v>3.1.24</v>
          </cell>
          <cell r="B101">
            <v>0</v>
          </cell>
          <cell r="C101">
            <v>0</v>
          </cell>
          <cell r="D101">
            <v>0</v>
          </cell>
          <cell r="E101">
            <v>0</v>
          </cell>
          <cell r="F101">
            <v>0</v>
          </cell>
          <cell r="G101">
            <v>0</v>
          </cell>
        </row>
        <row r="102">
          <cell r="A102" t="str">
            <v>3.1.25</v>
          </cell>
          <cell r="B102">
            <v>0</v>
          </cell>
          <cell r="C102">
            <v>0</v>
          </cell>
          <cell r="D102">
            <v>0</v>
          </cell>
          <cell r="E102">
            <v>0</v>
          </cell>
          <cell r="F102">
            <v>0</v>
          </cell>
          <cell r="G102">
            <v>0</v>
          </cell>
        </row>
        <row r="103">
          <cell r="A103">
            <v>0</v>
          </cell>
          <cell r="B103">
            <v>0</v>
          </cell>
          <cell r="C103">
            <v>0</v>
          </cell>
          <cell r="D103">
            <v>0</v>
          </cell>
          <cell r="E103">
            <v>0</v>
          </cell>
          <cell r="F103">
            <v>0</v>
          </cell>
          <cell r="G103">
            <v>0</v>
          </cell>
        </row>
        <row r="104">
          <cell r="A104" t="str">
            <v>3.2</v>
          </cell>
          <cell r="B104" t="str">
            <v>RECUBIMIENTO SINTETICO</v>
          </cell>
          <cell r="C104">
            <v>0</v>
          </cell>
          <cell r="D104">
            <v>0</v>
          </cell>
          <cell r="E104">
            <v>0</v>
          </cell>
          <cell r="F104">
            <v>0</v>
          </cell>
          <cell r="G104">
            <v>0</v>
          </cell>
        </row>
        <row r="105">
          <cell r="A105" t="str">
            <v>3.1.27</v>
          </cell>
          <cell r="B105">
            <v>0</v>
          </cell>
          <cell r="C105">
            <v>0</v>
          </cell>
          <cell r="D105">
            <v>0</v>
          </cell>
          <cell r="E105">
            <v>0</v>
          </cell>
          <cell r="F105">
            <v>0</v>
          </cell>
          <cell r="G105">
            <v>0</v>
          </cell>
        </row>
        <row r="106">
          <cell r="A106" t="str">
            <v>3.2.1</v>
          </cell>
          <cell r="B106" t="str">
            <v>SISTEMA PLEXIFLOR O SIMILAR</v>
          </cell>
          <cell r="C106" t="str">
            <v>M2</v>
          </cell>
          <cell r="D106">
            <v>0</v>
          </cell>
          <cell r="E106">
            <v>0</v>
          </cell>
          <cell r="F106">
            <v>0</v>
          </cell>
          <cell r="G106">
            <v>0</v>
          </cell>
        </row>
        <row r="107">
          <cell r="A107">
            <v>0</v>
          </cell>
          <cell r="B107">
            <v>0</v>
          </cell>
          <cell r="C107">
            <v>0</v>
          </cell>
          <cell r="D107">
            <v>0</v>
          </cell>
          <cell r="E107">
            <v>0</v>
          </cell>
          <cell r="F107">
            <v>0</v>
          </cell>
          <cell r="G107">
            <v>0</v>
          </cell>
        </row>
        <row r="108">
          <cell r="A108" t="str">
            <v>3.2.2</v>
          </cell>
          <cell r="B108" t="str">
            <v>DEMARCACION</v>
          </cell>
          <cell r="C108" t="str">
            <v>ML</v>
          </cell>
          <cell r="D108">
            <v>0</v>
          </cell>
          <cell r="E108">
            <v>0</v>
          </cell>
          <cell r="F108">
            <v>0</v>
          </cell>
          <cell r="G108">
            <v>0</v>
          </cell>
        </row>
        <row r="109">
          <cell r="A109" t="str">
            <v>3.3</v>
          </cell>
          <cell r="B109" t="str">
            <v>CERRAMIENTO CANCHA</v>
          </cell>
          <cell r="C109">
            <v>0</v>
          </cell>
          <cell r="D109">
            <v>0</v>
          </cell>
          <cell r="E109">
            <v>0</v>
          </cell>
          <cell r="F109">
            <v>0</v>
          </cell>
          <cell r="G109">
            <v>0</v>
          </cell>
        </row>
        <row r="110">
          <cell r="A110" t="str">
            <v>3.1.27</v>
          </cell>
          <cell r="B110">
            <v>0</v>
          </cell>
          <cell r="C110">
            <v>0</v>
          </cell>
          <cell r="D110">
            <v>0</v>
          </cell>
          <cell r="E110">
            <v>0</v>
          </cell>
          <cell r="F110">
            <v>0</v>
          </cell>
          <cell r="G110">
            <v>0</v>
          </cell>
        </row>
        <row r="111">
          <cell r="A111" t="str">
            <v>3.3.1</v>
          </cell>
          <cell r="B111" t="str">
            <v>MALLA SINTETICA NYLON TRENZADO</v>
          </cell>
          <cell r="C111" t="str">
            <v>M2</v>
          </cell>
          <cell r="D111">
            <v>0</v>
          </cell>
          <cell r="E111">
            <v>0</v>
          </cell>
          <cell r="F111">
            <v>0</v>
          </cell>
          <cell r="G111">
            <v>0</v>
          </cell>
        </row>
        <row r="112">
          <cell r="A112">
            <v>0</v>
          </cell>
          <cell r="B112">
            <v>0</v>
          </cell>
          <cell r="C112">
            <v>0</v>
          </cell>
          <cell r="D112">
            <v>0</v>
          </cell>
          <cell r="E112">
            <v>0</v>
          </cell>
          <cell r="F112">
            <v>0</v>
          </cell>
          <cell r="G112">
            <v>0</v>
          </cell>
        </row>
        <row r="113">
          <cell r="A113" t="str">
            <v>3.3.2</v>
          </cell>
          <cell r="B113" t="str">
            <v>POSTES EN CONCRETO</v>
          </cell>
          <cell r="C113" t="str">
            <v>UN</v>
          </cell>
          <cell r="D113">
            <v>0</v>
          </cell>
          <cell r="E113">
            <v>0</v>
          </cell>
          <cell r="F113">
            <v>0</v>
          </cell>
          <cell r="G113">
            <v>0</v>
          </cell>
        </row>
        <row r="114">
          <cell r="A114" t="str">
            <v>3.3.3</v>
          </cell>
          <cell r="B114" t="str">
            <v>PUERTA ACCESO</v>
          </cell>
          <cell r="C114" t="str">
            <v>UN</v>
          </cell>
          <cell r="D114">
            <v>0</v>
          </cell>
          <cell r="E114">
            <v>0</v>
          </cell>
          <cell r="F114">
            <v>0</v>
          </cell>
          <cell r="G114">
            <v>0</v>
          </cell>
        </row>
        <row r="115">
          <cell r="G115">
            <v>0</v>
          </cell>
        </row>
        <row r="116">
          <cell r="A116">
            <v>4</v>
          </cell>
          <cell r="B116" t="str">
            <v>ESTRUCTURAS EN CONCRETO Y METALICAS</v>
          </cell>
          <cell r="C116">
            <v>0</v>
          </cell>
          <cell r="D116">
            <v>0</v>
          </cell>
          <cell r="E116">
            <v>0</v>
          </cell>
          <cell r="F116">
            <v>0</v>
          </cell>
          <cell r="G116">
            <v>0</v>
          </cell>
        </row>
        <row r="117">
          <cell r="A117" t="str">
            <v>4.1</v>
          </cell>
          <cell r="B117" t="str">
            <v>ELEMENTOS VERTICALES</v>
          </cell>
          <cell r="C117">
            <v>0</v>
          </cell>
          <cell r="D117">
            <v>0</v>
          </cell>
          <cell r="E117">
            <v>0</v>
          </cell>
          <cell r="F117">
            <v>0</v>
          </cell>
          <cell r="G117">
            <v>0</v>
          </cell>
        </row>
        <row r="118">
          <cell r="A118" t="str">
            <v>4.1.1</v>
          </cell>
          <cell r="B118" t="str">
            <v xml:space="preserve">COLUMNAS EN CONCRETO </v>
          </cell>
          <cell r="C118" t="str">
            <v>M3</v>
          </cell>
          <cell r="D118">
            <v>0</v>
          </cell>
          <cell r="E118">
            <v>0</v>
          </cell>
          <cell r="F118">
            <v>0</v>
          </cell>
          <cell r="G118">
            <v>0</v>
          </cell>
        </row>
        <row r="119">
          <cell r="A119" t="str">
            <v>4.1.2</v>
          </cell>
          <cell r="B119" t="str">
            <v xml:space="preserve">PANTALLAS EN CONCRETO </v>
          </cell>
          <cell r="C119" t="str">
            <v>M3</v>
          </cell>
          <cell r="D119">
            <v>0</v>
          </cell>
          <cell r="E119">
            <v>0</v>
          </cell>
          <cell r="F119">
            <v>0</v>
          </cell>
          <cell r="G119">
            <v>0</v>
          </cell>
        </row>
        <row r="120">
          <cell r="A120" t="str">
            <v>4.1.3</v>
          </cell>
          <cell r="B120" t="str">
            <v>MUROS EN CONCRETO</v>
          </cell>
          <cell r="C120" t="str">
            <v>M3</v>
          </cell>
          <cell r="D120">
            <v>0</v>
          </cell>
          <cell r="E120">
            <v>0</v>
          </cell>
          <cell r="F120">
            <v>0</v>
          </cell>
          <cell r="G120">
            <v>0</v>
          </cell>
        </row>
        <row r="121">
          <cell r="A121" t="str">
            <v>4.2</v>
          </cell>
          <cell r="B121" t="str">
            <v>ELEMENTOS HORIZONTALES</v>
          </cell>
          <cell r="C121">
            <v>0</v>
          </cell>
          <cell r="D121">
            <v>0</v>
          </cell>
          <cell r="E121">
            <v>0</v>
          </cell>
          <cell r="F121">
            <v>0</v>
          </cell>
          <cell r="G121">
            <v>0</v>
          </cell>
        </row>
        <row r="122">
          <cell r="A122" t="str">
            <v>4.2.1</v>
          </cell>
          <cell r="B122" t="str">
            <v xml:space="preserve">VIGAS AÉREAS EN CONCRETO </v>
          </cell>
          <cell r="C122" t="str">
            <v>M3</v>
          </cell>
          <cell r="D122">
            <v>0</v>
          </cell>
          <cell r="E122">
            <v>0</v>
          </cell>
          <cell r="F122">
            <v>0</v>
          </cell>
          <cell r="G122">
            <v>0</v>
          </cell>
        </row>
        <row r="123">
          <cell r="A123" t="str">
            <v>4.2.2</v>
          </cell>
          <cell r="B123" t="str">
            <v xml:space="preserve">VIGAS CANALES EN CONCRETO </v>
          </cell>
          <cell r="C123" t="str">
            <v>M3</v>
          </cell>
          <cell r="D123">
            <v>0</v>
          </cell>
          <cell r="E123">
            <v>0</v>
          </cell>
          <cell r="F123">
            <v>0</v>
          </cell>
          <cell r="G123">
            <v>0</v>
          </cell>
        </row>
        <row r="124">
          <cell r="A124" t="str">
            <v>4.2.3</v>
          </cell>
          <cell r="B124" t="str">
            <v xml:space="preserve">VIGAS PREFABRICADAS EN CONCRETO </v>
          </cell>
          <cell r="C124" t="str">
            <v>M3</v>
          </cell>
          <cell r="D124">
            <v>0</v>
          </cell>
          <cell r="E124">
            <v>0</v>
          </cell>
          <cell r="F124">
            <v>0</v>
          </cell>
          <cell r="G124">
            <v>0</v>
          </cell>
        </row>
        <row r="125">
          <cell r="A125" t="str">
            <v>4.3</v>
          </cell>
          <cell r="B125" t="str">
            <v>PLACAS Y LOSAS DE ENTREPISO</v>
          </cell>
          <cell r="C125">
            <v>0</v>
          </cell>
          <cell r="D125">
            <v>0</v>
          </cell>
          <cell r="E125">
            <v>0</v>
          </cell>
          <cell r="F125">
            <v>0</v>
          </cell>
          <cell r="G125">
            <v>0</v>
          </cell>
        </row>
        <row r="126">
          <cell r="A126" t="str">
            <v>4.3.1</v>
          </cell>
          <cell r="B126" t="str">
            <v>LOSAS ALIGERADAS CON CASETON; DE  E = 0.55 M</v>
          </cell>
          <cell r="C126" t="str">
            <v>M2</v>
          </cell>
          <cell r="D126">
            <v>0</v>
          </cell>
          <cell r="E126">
            <v>0</v>
          </cell>
          <cell r="F126">
            <v>0</v>
          </cell>
          <cell r="G126">
            <v>0</v>
          </cell>
        </row>
        <row r="127">
          <cell r="A127" t="str">
            <v>4.3.2</v>
          </cell>
          <cell r="B127" t="str">
            <v>LOSAS ALIGERADAS CON CASETON; DE  E = 0.50 M</v>
          </cell>
          <cell r="C127" t="str">
            <v>M2</v>
          </cell>
          <cell r="D127">
            <v>0</v>
          </cell>
          <cell r="E127">
            <v>0</v>
          </cell>
          <cell r="F127">
            <v>0</v>
          </cell>
          <cell r="G127">
            <v>0</v>
          </cell>
        </row>
        <row r="128">
          <cell r="A128" t="str">
            <v>4.3.3</v>
          </cell>
          <cell r="B128" t="str">
            <v>LOSAS ALIGERADAS CON CASETON DE  E = 0.45 M</v>
          </cell>
          <cell r="C128" t="str">
            <v>M2</v>
          </cell>
          <cell r="D128">
            <v>0</v>
          </cell>
          <cell r="E128">
            <v>0</v>
          </cell>
          <cell r="F128">
            <v>0</v>
          </cell>
          <cell r="G128">
            <v>0</v>
          </cell>
        </row>
        <row r="129">
          <cell r="A129" t="str">
            <v>4.3.4</v>
          </cell>
          <cell r="B129" t="str">
            <v>LOSAS ALIGERADAS CON CASETON DE  E = 0.40 M</v>
          </cell>
          <cell r="C129" t="str">
            <v>M2</v>
          </cell>
          <cell r="D129">
            <v>0</v>
          </cell>
          <cell r="E129">
            <v>0</v>
          </cell>
          <cell r="F129">
            <v>0</v>
          </cell>
          <cell r="G129">
            <v>0</v>
          </cell>
        </row>
        <row r="130">
          <cell r="A130" t="str">
            <v>4.3.5</v>
          </cell>
          <cell r="B130" t="str">
            <v>LOSAS CON PLAQUETAS Y VIGUETAS PREFABRICADAS</v>
          </cell>
          <cell r="C130" t="str">
            <v>M2</v>
          </cell>
          <cell r="D130">
            <v>0</v>
          </cell>
          <cell r="E130">
            <v>0</v>
          </cell>
          <cell r="F130">
            <v>0</v>
          </cell>
          <cell r="G130">
            <v>0</v>
          </cell>
        </row>
        <row r="131">
          <cell r="A131" t="str">
            <v>4.3.6</v>
          </cell>
          <cell r="B131" t="str">
            <v>PLACA MACIZA E = 0,20 M</v>
          </cell>
          <cell r="C131" t="str">
            <v>M2</v>
          </cell>
          <cell r="D131">
            <v>0</v>
          </cell>
          <cell r="E131">
            <v>0</v>
          </cell>
          <cell r="F131">
            <v>0</v>
          </cell>
          <cell r="G131">
            <v>0</v>
          </cell>
        </row>
        <row r="132">
          <cell r="A132" t="str">
            <v>4.3.7</v>
          </cell>
          <cell r="B132" t="str">
            <v>PLACA MACIZA E=0,125</v>
          </cell>
          <cell r="C132" t="str">
            <v>M2</v>
          </cell>
          <cell r="D132">
            <v>0</v>
          </cell>
          <cell r="E132">
            <v>0</v>
          </cell>
          <cell r="F132">
            <v>0</v>
          </cell>
          <cell r="G132">
            <v>0</v>
          </cell>
        </row>
        <row r="133">
          <cell r="A133" t="str">
            <v>4.3.8</v>
          </cell>
          <cell r="B133" t="str">
            <v>PLACA MACIZA E=0,10</v>
          </cell>
          <cell r="C133" t="str">
            <v>M2</v>
          </cell>
          <cell r="D133">
            <v>0</v>
          </cell>
          <cell r="E133">
            <v>0</v>
          </cell>
          <cell r="F133">
            <v>0</v>
          </cell>
          <cell r="G133">
            <v>0</v>
          </cell>
        </row>
        <row r="134">
          <cell r="A134" t="str">
            <v>4.3.9</v>
          </cell>
          <cell r="B134" t="str">
            <v>PLACA MACIZA E=0,15</v>
          </cell>
          <cell r="C134" t="str">
            <v>M2</v>
          </cell>
          <cell r="D134">
            <v>0</v>
          </cell>
          <cell r="E134">
            <v>0</v>
          </cell>
          <cell r="F134">
            <v>0</v>
          </cell>
          <cell r="G134">
            <v>0</v>
          </cell>
        </row>
        <row r="135">
          <cell r="A135" t="str">
            <v>4.4</v>
          </cell>
          <cell r="B135" t="str">
            <v>CONSTRUCCIONES VARIAS EN CONCRETO</v>
          </cell>
          <cell r="C135">
            <v>0</v>
          </cell>
          <cell r="D135">
            <v>0</v>
          </cell>
          <cell r="E135">
            <v>0</v>
          </cell>
          <cell r="F135">
            <v>0</v>
          </cell>
          <cell r="G135">
            <v>0</v>
          </cell>
        </row>
        <row r="136">
          <cell r="A136" t="str">
            <v>4.4.1</v>
          </cell>
          <cell r="B136" t="str">
            <v>ESCALERAS EN CONCRETO</v>
          </cell>
          <cell r="C136" t="str">
            <v>M3</v>
          </cell>
          <cell r="D136">
            <v>0</v>
          </cell>
          <cell r="E136">
            <v>0</v>
          </cell>
          <cell r="F136">
            <v>0</v>
          </cell>
          <cell r="G136">
            <v>0</v>
          </cell>
        </row>
        <row r="137">
          <cell r="A137" t="str">
            <v>4.4.2</v>
          </cell>
          <cell r="B137" t="str">
            <v>RAMPAS EN CONCRETO</v>
          </cell>
          <cell r="C137" t="str">
            <v>M3</v>
          </cell>
          <cell r="D137">
            <v>0</v>
          </cell>
          <cell r="E137">
            <v>0</v>
          </cell>
          <cell r="F137">
            <v>0</v>
          </cell>
          <cell r="G137">
            <v>0</v>
          </cell>
        </row>
        <row r="138">
          <cell r="A138" t="str">
            <v>4.4.3</v>
          </cell>
          <cell r="B138" t="str">
            <v>POZO SEPTICO EN CONCRETO DE 20 M3</v>
          </cell>
          <cell r="C138" t="str">
            <v>UN</v>
          </cell>
          <cell r="D138">
            <v>0</v>
          </cell>
          <cell r="E138">
            <v>0</v>
          </cell>
          <cell r="F138">
            <v>0</v>
          </cell>
          <cell r="G138">
            <v>0</v>
          </cell>
        </row>
        <row r="139">
          <cell r="A139" t="str">
            <v>4.4.4</v>
          </cell>
          <cell r="B139" t="str">
            <v xml:space="preserve">POZO SEPTICO EN CONCRETO </v>
          </cell>
          <cell r="C139" t="str">
            <v>UN</v>
          </cell>
          <cell r="D139">
            <v>0</v>
          </cell>
          <cell r="E139">
            <v>0</v>
          </cell>
          <cell r="F139">
            <v>0</v>
          </cell>
          <cell r="G139">
            <v>0</v>
          </cell>
        </row>
        <row r="140">
          <cell r="A140" t="str">
            <v>4.4.5</v>
          </cell>
          <cell r="B140" t="str">
            <v>CONCRETO PARA GRADERIAS Y TARIMAS</v>
          </cell>
          <cell r="C140" t="str">
            <v>M3</v>
          </cell>
          <cell r="D140">
            <v>0</v>
          </cell>
          <cell r="E140">
            <v>0</v>
          </cell>
          <cell r="F140">
            <v>0</v>
          </cell>
          <cell r="G140">
            <v>0</v>
          </cell>
        </row>
        <row r="141">
          <cell r="A141" t="str">
            <v>4.5</v>
          </cell>
          <cell r="B141" t="str">
            <v>ACEROS DE REFUERZO</v>
          </cell>
          <cell r="C141">
            <v>0</v>
          </cell>
          <cell r="D141">
            <v>0</v>
          </cell>
          <cell r="E141">
            <v>0</v>
          </cell>
          <cell r="F141">
            <v>0</v>
          </cell>
          <cell r="G141">
            <v>0</v>
          </cell>
        </row>
        <row r="142">
          <cell r="A142" t="str">
            <v>4.5.1</v>
          </cell>
          <cell r="B142" t="str">
            <v xml:space="preserve">ACERO DE REFUERZO 37000 </v>
          </cell>
          <cell r="C142" t="str">
            <v>KG</v>
          </cell>
          <cell r="D142">
            <v>0</v>
          </cell>
          <cell r="E142">
            <v>0</v>
          </cell>
          <cell r="F142">
            <v>0</v>
          </cell>
          <cell r="G142">
            <v>0</v>
          </cell>
        </row>
        <row r="143">
          <cell r="A143" t="str">
            <v>4.5.2</v>
          </cell>
          <cell r="B143" t="str">
            <v>ACERO DE REFUERZO 60000</v>
          </cell>
          <cell r="C143" t="str">
            <v>KG</v>
          </cell>
          <cell r="D143">
            <v>0</v>
          </cell>
          <cell r="E143">
            <v>0</v>
          </cell>
          <cell r="F143">
            <v>0</v>
          </cell>
          <cell r="G143">
            <v>0</v>
          </cell>
        </row>
        <row r="144">
          <cell r="A144" t="str">
            <v>4.5.3</v>
          </cell>
          <cell r="B144" t="str">
            <v>MALLAS ELECTROSOLDADAS</v>
          </cell>
          <cell r="C144" t="str">
            <v>KG</v>
          </cell>
          <cell r="D144">
            <v>0</v>
          </cell>
          <cell r="E144">
            <v>0</v>
          </cell>
          <cell r="F144">
            <v>0</v>
          </cell>
          <cell r="G144">
            <v>0</v>
          </cell>
        </row>
        <row r="145">
          <cell r="A145" t="str">
            <v>4.6</v>
          </cell>
          <cell r="B145" t="str">
            <v>ESTRUCTURA METÁLICA</v>
          </cell>
          <cell r="C145">
            <v>0</v>
          </cell>
          <cell r="D145">
            <v>0</v>
          </cell>
          <cell r="E145">
            <v>0</v>
          </cell>
          <cell r="F145">
            <v>0</v>
          </cell>
          <cell r="G145">
            <v>0</v>
          </cell>
        </row>
        <row r="146">
          <cell r="A146" t="str">
            <v>4.6.1</v>
          </cell>
          <cell r="B146" t="str">
            <v>ELEMENTOS ESTRUCTURALES</v>
          </cell>
          <cell r="C146">
            <v>0</v>
          </cell>
          <cell r="D146">
            <v>0</v>
          </cell>
          <cell r="E146">
            <v>0</v>
          </cell>
          <cell r="F146">
            <v>0</v>
          </cell>
          <cell r="G146">
            <v>0</v>
          </cell>
        </row>
        <row r="147">
          <cell r="A147" t="str">
            <v>4.6.1.1</v>
          </cell>
          <cell r="B147" t="str">
            <v>Estructura metálica (Incluye suministro de tubería, perfiles, platinas, pernos, soldadura, fabricación, transporte, montaje, pintura anticorrosiva y esmalte, anclajes, soldaduras, pernos y demás elementos necesarios para garantizar su adecuado comportamiento</v>
          </cell>
          <cell r="C147" t="str">
            <v>KG</v>
          </cell>
          <cell r="D147">
            <v>0</v>
          </cell>
          <cell r="E147">
            <v>0</v>
          </cell>
          <cell r="F147">
            <v>0</v>
          </cell>
          <cell r="G147">
            <v>0</v>
          </cell>
        </row>
        <row r="148">
          <cell r="A148" t="str">
            <v>4.6.1.2</v>
          </cell>
          <cell r="B148" t="str">
            <v>VIGUETAS</v>
          </cell>
          <cell r="C148" t="str">
            <v>KG</v>
          </cell>
          <cell r="D148">
            <v>0</v>
          </cell>
          <cell r="E148">
            <v>0</v>
          </cell>
          <cell r="F148">
            <v>0</v>
          </cell>
          <cell r="G148">
            <v>0</v>
          </cell>
        </row>
        <row r="149">
          <cell r="A149" t="str">
            <v>4.6.1.3</v>
          </cell>
          <cell r="B149" t="str">
            <v>COLUMNAS</v>
          </cell>
          <cell r="C149" t="str">
            <v>KG</v>
          </cell>
          <cell r="D149">
            <v>0</v>
          </cell>
          <cell r="E149">
            <v>0</v>
          </cell>
          <cell r="F149">
            <v>0</v>
          </cell>
          <cell r="G149">
            <v>0</v>
          </cell>
        </row>
        <row r="150">
          <cell r="A150" t="str">
            <v>4.6.1.4</v>
          </cell>
          <cell r="B150" t="str">
            <v>PORTICOS</v>
          </cell>
          <cell r="C150" t="str">
            <v>KG</v>
          </cell>
          <cell r="D150">
            <v>0</v>
          </cell>
          <cell r="E150">
            <v>0</v>
          </cell>
          <cell r="F150">
            <v>0</v>
          </cell>
          <cell r="G150">
            <v>0</v>
          </cell>
        </row>
        <row r="151">
          <cell r="A151" t="str">
            <v>4.6.1.5</v>
          </cell>
          <cell r="B151" t="str">
            <v>ENTREPISOS</v>
          </cell>
          <cell r="C151" t="str">
            <v>KG</v>
          </cell>
          <cell r="D151">
            <v>0</v>
          </cell>
          <cell r="E151">
            <v>0</v>
          </cell>
          <cell r="F151">
            <v>0</v>
          </cell>
          <cell r="G151">
            <v>0</v>
          </cell>
        </row>
        <row r="152">
          <cell r="A152" t="str">
            <v>4.6.1.6</v>
          </cell>
          <cell r="B152" t="str">
            <v>ANCLAJES</v>
          </cell>
          <cell r="C152" t="str">
            <v>KG</v>
          </cell>
          <cell r="D152">
            <v>0</v>
          </cell>
          <cell r="E152">
            <v>0</v>
          </cell>
          <cell r="F152">
            <v>0</v>
          </cell>
          <cell r="G152">
            <v>0</v>
          </cell>
        </row>
        <row r="153">
          <cell r="A153" t="str">
            <v>4.6.2</v>
          </cell>
          <cell r="B153" t="str">
            <v>ELEMENTOS PARA CUBIERTAS</v>
          </cell>
          <cell r="C153">
            <v>0</v>
          </cell>
          <cell r="D153">
            <v>0</v>
          </cell>
          <cell r="E153">
            <v>0</v>
          </cell>
          <cell r="F153">
            <v>0</v>
          </cell>
          <cell r="G153">
            <v>0</v>
          </cell>
        </row>
        <row r="154">
          <cell r="A154" t="str">
            <v>4.6.2.1</v>
          </cell>
          <cell r="B154" t="str">
            <v>VIGAS</v>
          </cell>
          <cell r="C154" t="str">
            <v>KG</v>
          </cell>
          <cell r="D154">
            <v>0</v>
          </cell>
          <cell r="E154">
            <v>0</v>
          </cell>
          <cell r="F154">
            <v>0</v>
          </cell>
          <cell r="G154">
            <v>0</v>
          </cell>
        </row>
        <row r="155">
          <cell r="A155" t="str">
            <v>4.6.2.2</v>
          </cell>
          <cell r="B155" t="str">
            <v>VIGUETAS</v>
          </cell>
          <cell r="C155" t="str">
            <v>KG</v>
          </cell>
          <cell r="D155">
            <v>0</v>
          </cell>
          <cell r="E155">
            <v>0</v>
          </cell>
          <cell r="F155">
            <v>0</v>
          </cell>
          <cell r="G155">
            <v>0</v>
          </cell>
        </row>
        <row r="156">
          <cell r="A156" t="str">
            <v>4.6.2.3</v>
          </cell>
          <cell r="B156" t="str">
            <v>CERCHAS METALICA</v>
          </cell>
          <cell r="C156" t="str">
            <v>KG</v>
          </cell>
          <cell r="D156">
            <v>0</v>
          </cell>
          <cell r="E156">
            <v>0</v>
          </cell>
          <cell r="F156">
            <v>0</v>
          </cell>
          <cell r="G156">
            <v>0</v>
          </cell>
        </row>
        <row r="157">
          <cell r="A157" t="str">
            <v>4.6.2.4</v>
          </cell>
          <cell r="B157" t="str">
            <v>CORREAS EN PERFIL DE ACERO NEGRO TIPO C, GRADO 50, SEGúN DISEÑO ESTRUCTURAL (Remitirse a planos estructurales)</v>
          </cell>
          <cell r="C157" t="str">
            <v>KG</v>
          </cell>
          <cell r="D157">
            <v>0</v>
          </cell>
          <cell r="E157">
            <v>0</v>
          </cell>
          <cell r="F157">
            <v>0</v>
          </cell>
          <cell r="G157">
            <v>0</v>
          </cell>
        </row>
        <row r="158">
          <cell r="A158" t="str">
            <v>4.6.2.5</v>
          </cell>
          <cell r="B158" t="str">
            <v>TEMPLETE</v>
          </cell>
          <cell r="C158" t="str">
            <v>KG</v>
          </cell>
          <cell r="D158">
            <v>0</v>
          </cell>
          <cell r="E158">
            <v>0</v>
          </cell>
          <cell r="F158">
            <v>0</v>
          </cell>
          <cell r="G158">
            <v>0</v>
          </cell>
        </row>
        <row r="159">
          <cell r="A159" t="str">
            <v>4.6.2.6</v>
          </cell>
          <cell r="B159" t="str">
            <v>ANCLAJES</v>
          </cell>
          <cell r="C159" t="str">
            <v>KG</v>
          </cell>
          <cell r="D159">
            <v>0</v>
          </cell>
          <cell r="E159">
            <v>0</v>
          </cell>
          <cell r="F159">
            <v>0</v>
          </cell>
          <cell r="G159">
            <v>0</v>
          </cell>
        </row>
        <row r="160">
          <cell r="A160">
            <v>4.7</v>
          </cell>
          <cell r="B160" t="str">
            <v>ESTRUCTURA EN MADERA</v>
          </cell>
          <cell r="C160">
            <v>0</v>
          </cell>
          <cell r="D160">
            <v>0</v>
          </cell>
          <cell r="E160">
            <v>0</v>
          </cell>
          <cell r="F160">
            <v>0</v>
          </cell>
          <cell r="G160">
            <v>0</v>
          </cell>
        </row>
        <row r="161">
          <cell r="A161" t="str">
            <v>4.7.1</v>
          </cell>
          <cell r="B161" t="str">
            <v>PARA CUBIERTAS</v>
          </cell>
          <cell r="C161">
            <v>0</v>
          </cell>
          <cell r="D161">
            <v>0</v>
          </cell>
          <cell r="E161">
            <v>0</v>
          </cell>
          <cell r="F161">
            <v>0</v>
          </cell>
          <cell r="G161">
            <v>0</v>
          </cell>
        </row>
        <row r="162">
          <cell r="A162" t="str">
            <v>4.7.1.1</v>
          </cell>
          <cell r="B162" t="str">
            <v>CERCHAS</v>
          </cell>
          <cell r="C162" t="str">
            <v>ML</v>
          </cell>
          <cell r="D162">
            <v>0</v>
          </cell>
          <cell r="E162">
            <v>0</v>
          </cell>
          <cell r="F162">
            <v>0</v>
          </cell>
          <cell r="G162">
            <v>0</v>
          </cell>
        </row>
        <row r="163">
          <cell r="A163" t="str">
            <v>4.7.1.2</v>
          </cell>
          <cell r="B163" t="str">
            <v>CORREAS</v>
          </cell>
          <cell r="C163" t="str">
            <v>ML</v>
          </cell>
          <cell r="D163">
            <v>0</v>
          </cell>
          <cell r="E163">
            <v>0</v>
          </cell>
          <cell r="F163">
            <v>0</v>
          </cell>
          <cell r="G163">
            <v>0</v>
          </cell>
        </row>
        <row r="164">
          <cell r="A164" t="str">
            <v>4.8</v>
          </cell>
          <cell r="B164" t="str">
            <v>VARIOS</v>
          </cell>
          <cell r="C164">
            <v>0</v>
          </cell>
          <cell r="D164">
            <v>0</v>
          </cell>
          <cell r="E164">
            <v>0</v>
          </cell>
          <cell r="F164">
            <v>0</v>
          </cell>
          <cell r="G164">
            <v>0</v>
          </cell>
        </row>
        <row r="165">
          <cell r="A165" t="str">
            <v>4.8.1</v>
          </cell>
          <cell r="B165" t="str">
            <v>APOYO NEOPRENO</v>
          </cell>
          <cell r="C165">
            <v>0</v>
          </cell>
          <cell r="D165">
            <v>0</v>
          </cell>
          <cell r="E165">
            <v>0</v>
          </cell>
          <cell r="F165">
            <v>0</v>
          </cell>
          <cell r="G165">
            <v>0</v>
          </cell>
        </row>
        <row r="166">
          <cell r="A166" t="str">
            <v>4.8.2</v>
          </cell>
          <cell r="B166" t="str">
            <v>JUNTAS DE DILATACION</v>
          </cell>
          <cell r="C166" t="str">
            <v>ML</v>
          </cell>
          <cell r="D166">
            <v>0</v>
          </cell>
          <cell r="E166">
            <v>0</v>
          </cell>
          <cell r="F166">
            <v>0</v>
          </cell>
          <cell r="G166">
            <v>0</v>
          </cell>
        </row>
        <row r="167">
          <cell r="A167" t="str">
            <v>4.8.3</v>
          </cell>
          <cell r="B167" t="str">
            <v>POLIESTIRENO EXPANDIDO</v>
          </cell>
          <cell r="C167" t="str">
            <v>ML</v>
          </cell>
          <cell r="D167">
            <v>0</v>
          </cell>
          <cell r="E167">
            <v>0</v>
          </cell>
          <cell r="F167">
            <v>0</v>
          </cell>
          <cell r="G167">
            <v>0</v>
          </cell>
        </row>
        <row r="168">
          <cell r="G168">
            <v>0</v>
          </cell>
        </row>
        <row r="169">
          <cell r="A169">
            <v>5</v>
          </cell>
          <cell r="B169" t="str">
            <v>MAMPOSTERIA</v>
          </cell>
          <cell r="C169">
            <v>0</v>
          </cell>
          <cell r="D169">
            <v>0</v>
          </cell>
          <cell r="E169">
            <v>0</v>
          </cell>
          <cell r="F169">
            <v>0</v>
          </cell>
          <cell r="G169">
            <v>0</v>
          </cell>
        </row>
        <row r="170">
          <cell r="A170" t="str">
            <v>5.1</v>
          </cell>
          <cell r="B170" t="str">
            <v>MAMPOSTERIA EN BLOQUES DE CONCRETO</v>
          </cell>
          <cell r="C170">
            <v>0</v>
          </cell>
          <cell r="D170">
            <v>0</v>
          </cell>
          <cell r="E170">
            <v>0</v>
          </cell>
          <cell r="F170">
            <v>0</v>
          </cell>
          <cell r="G170">
            <v>0</v>
          </cell>
        </row>
        <row r="171">
          <cell r="A171" t="str">
            <v>5.1.1</v>
          </cell>
          <cell r="B171" t="str">
            <v>BLOQUE DE CONCRETO ESTRUCTURAL E= 0,12 m</v>
          </cell>
          <cell r="C171" t="str">
            <v>M2</v>
          </cell>
          <cell r="D171">
            <v>0</v>
          </cell>
          <cell r="E171">
            <v>0</v>
          </cell>
          <cell r="F171">
            <v>0</v>
          </cell>
          <cell r="G171">
            <v>0</v>
          </cell>
        </row>
        <row r="172">
          <cell r="A172" t="str">
            <v>5.1.2</v>
          </cell>
          <cell r="B172" t="str">
            <v>MUROS EN BLOQUE DIVISORIO LISO</v>
          </cell>
          <cell r="C172" t="str">
            <v>M2</v>
          </cell>
          <cell r="D172">
            <v>0</v>
          </cell>
          <cell r="E172">
            <v>0</v>
          </cell>
          <cell r="F172">
            <v>0</v>
          </cell>
          <cell r="G172">
            <v>0</v>
          </cell>
        </row>
        <row r="173">
          <cell r="A173" t="str">
            <v>5.1.3</v>
          </cell>
          <cell r="B173" t="str">
            <v>MAMPOSTERIA EN BLOQUE DE CONCRETO LISO</v>
          </cell>
          <cell r="C173" t="str">
            <v>M2</v>
          </cell>
          <cell r="D173">
            <v>0</v>
          </cell>
          <cell r="E173">
            <v>0</v>
          </cell>
          <cell r="F173">
            <v>0</v>
          </cell>
          <cell r="G173">
            <v>0</v>
          </cell>
        </row>
        <row r="174">
          <cell r="A174" t="str">
            <v>5.1.4</v>
          </cell>
          <cell r="B174" t="str">
            <v>MAMPOSTERIA EN BLOQUE DE CONCRETO ABUZARDADO</v>
          </cell>
          <cell r="C174" t="str">
            <v>M2</v>
          </cell>
          <cell r="D174">
            <v>0</v>
          </cell>
          <cell r="E174">
            <v>0</v>
          </cell>
          <cell r="F174">
            <v>0</v>
          </cell>
          <cell r="G174">
            <v>0</v>
          </cell>
        </row>
        <row r="175">
          <cell r="A175" t="str">
            <v>5.1.5</v>
          </cell>
          <cell r="B175" t="str">
            <v>CALADOS EN CONCRETO PREFABRICADO SEGÚN DETALLE ARQUITECTONICO</v>
          </cell>
          <cell r="C175" t="str">
            <v>M2</v>
          </cell>
          <cell r="D175">
            <v>0</v>
          </cell>
          <cell r="E175">
            <v>0</v>
          </cell>
          <cell r="F175">
            <v>0</v>
          </cell>
          <cell r="G175">
            <v>0</v>
          </cell>
        </row>
        <row r="176">
          <cell r="A176" t="str">
            <v>5.1.6</v>
          </cell>
          <cell r="B176" t="str">
            <v>MUROS EN BLOQUE DE CONCRETO ESTRUCTURAL  E = 0,09 m</v>
          </cell>
          <cell r="C176" t="str">
            <v>M2</v>
          </cell>
          <cell r="D176">
            <v>0</v>
          </cell>
          <cell r="E176">
            <v>0</v>
          </cell>
          <cell r="F176">
            <v>0</v>
          </cell>
          <cell r="G176">
            <v>0</v>
          </cell>
        </row>
        <row r="177">
          <cell r="A177" t="str">
            <v>5.2</v>
          </cell>
          <cell r="B177" t="str">
            <v>MAMPOSTERÍA EN LADRILLO DE ARCILLA</v>
          </cell>
          <cell r="C177">
            <v>0</v>
          </cell>
          <cell r="D177">
            <v>0</v>
          </cell>
          <cell r="E177">
            <v>0</v>
          </cell>
          <cell r="F177">
            <v>0</v>
          </cell>
          <cell r="G177">
            <v>0</v>
          </cell>
        </row>
        <row r="178">
          <cell r="A178">
            <v>3</v>
          </cell>
          <cell r="B178" t="str">
            <v>MUROS EN LADRILLO   (Tolete común)  e = 0,06 m</v>
          </cell>
          <cell r="C178" t="str">
            <v>M2</v>
          </cell>
          <cell r="D178">
            <v>0</v>
          </cell>
          <cell r="E178">
            <v>0</v>
          </cell>
          <cell r="F178">
            <v>0</v>
          </cell>
          <cell r="G178">
            <v>0</v>
          </cell>
        </row>
        <row r="179">
          <cell r="A179" t="str">
            <v>5.2.2</v>
          </cell>
          <cell r="B179" t="str">
            <v>MUROS EN LADRILLO  TOLETE FINO PERFORADO E = 0,12 m</v>
          </cell>
          <cell r="C179" t="str">
            <v>M2</v>
          </cell>
          <cell r="D179">
            <v>0</v>
          </cell>
          <cell r="E179">
            <v>0</v>
          </cell>
          <cell r="F179">
            <v>0</v>
          </cell>
          <cell r="G179">
            <v>0</v>
          </cell>
        </row>
        <row r="180">
          <cell r="A180" t="str">
            <v>5.2.3</v>
          </cell>
          <cell r="B180" t="str">
            <v>MUROS EN LADRILLO TOLETE COMÚN PARA SOBRECIMIENTO DE e = 0,12 m</v>
          </cell>
          <cell r="C180" t="str">
            <v>M2</v>
          </cell>
          <cell r="D180">
            <v>0</v>
          </cell>
          <cell r="E180">
            <v>0</v>
          </cell>
          <cell r="F180">
            <v>0</v>
          </cell>
          <cell r="G180">
            <v>0</v>
          </cell>
        </row>
        <row r="181">
          <cell r="A181" t="str">
            <v>5.2.4</v>
          </cell>
          <cell r="B181" t="str">
            <v>MUROS EN LADRILLO PORTANTE PRENSADO</v>
          </cell>
          <cell r="C181" t="str">
            <v>M2</v>
          </cell>
          <cell r="D181">
            <v>0</v>
          </cell>
          <cell r="E181">
            <v>0</v>
          </cell>
          <cell r="F181">
            <v>0</v>
          </cell>
          <cell r="G181">
            <v>0</v>
          </cell>
        </row>
        <row r="182">
          <cell r="A182" t="str">
            <v>5.2.5</v>
          </cell>
          <cell r="B182" t="str">
            <v>MUROS EN LADRILLO PORTANTE TREFILADO</v>
          </cell>
          <cell r="C182" t="str">
            <v>M2</v>
          </cell>
          <cell r="D182">
            <v>0</v>
          </cell>
          <cell r="E182">
            <v>0</v>
          </cell>
          <cell r="F182">
            <v>0</v>
          </cell>
          <cell r="G182">
            <v>0</v>
          </cell>
        </row>
        <row r="183">
          <cell r="A183" t="str">
            <v>5.2.6</v>
          </cell>
          <cell r="B183" t="str">
            <v>MUROS DIVISORIOS EN BLOQUE Nº 4</v>
          </cell>
          <cell r="C183" t="str">
            <v>M2</v>
          </cell>
          <cell r="D183">
            <v>0</v>
          </cell>
          <cell r="E183">
            <v>0</v>
          </cell>
          <cell r="F183">
            <v>0</v>
          </cell>
          <cell r="G183">
            <v>0</v>
          </cell>
        </row>
        <row r="184">
          <cell r="A184" t="str">
            <v>5.3</v>
          </cell>
          <cell r="B184" t="str">
            <v>ELEMENTOS EN MAMPOSTERIA</v>
          </cell>
          <cell r="C184">
            <v>0</v>
          </cell>
          <cell r="D184">
            <v>0</v>
          </cell>
          <cell r="E184">
            <v>0</v>
          </cell>
          <cell r="F184">
            <v>0</v>
          </cell>
          <cell r="G184">
            <v>0</v>
          </cell>
        </row>
        <row r="185">
          <cell r="A185" t="str">
            <v>5.3.1</v>
          </cell>
          <cell r="B185" t="str">
            <v>ENCHAPES EN LADRILLO DE ARCILLA</v>
          </cell>
          <cell r="C185" t="str">
            <v>M2</v>
          </cell>
          <cell r="D185">
            <v>0</v>
          </cell>
          <cell r="E185">
            <v>0</v>
          </cell>
          <cell r="F185">
            <v>0</v>
          </cell>
          <cell r="G185">
            <v>0</v>
          </cell>
        </row>
        <row r="186">
          <cell r="A186" t="str">
            <v>5.3.2</v>
          </cell>
          <cell r="B186" t="str">
            <v>ENCHAPES EN BLOQUE DE CONCRETO</v>
          </cell>
          <cell r="C186" t="str">
            <v>M2</v>
          </cell>
          <cell r="D186">
            <v>0</v>
          </cell>
          <cell r="E186">
            <v>0</v>
          </cell>
          <cell r="F186">
            <v>0</v>
          </cell>
          <cell r="G186">
            <v>0</v>
          </cell>
        </row>
        <row r="187">
          <cell r="A187" t="str">
            <v>5.3.3</v>
          </cell>
          <cell r="B187" t="str">
            <v>ALFAJÍAS EN LADRILLO DE ARCILLA</v>
          </cell>
          <cell r="C187" t="str">
            <v>ML</v>
          </cell>
          <cell r="D187">
            <v>0</v>
          </cell>
          <cell r="E187">
            <v>0</v>
          </cell>
          <cell r="F187">
            <v>0</v>
          </cell>
          <cell r="G187">
            <v>0</v>
          </cell>
        </row>
        <row r="188">
          <cell r="A188" t="str">
            <v>5.4</v>
          </cell>
          <cell r="B188" t="str">
            <v>REFUERZOS DE MAMPOSTERÍA</v>
          </cell>
          <cell r="C188">
            <v>0</v>
          </cell>
          <cell r="D188">
            <v>0</v>
          </cell>
          <cell r="E188">
            <v>0</v>
          </cell>
          <cell r="F188">
            <v>0</v>
          </cell>
          <cell r="G188">
            <v>0</v>
          </cell>
        </row>
        <row r="189">
          <cell r="A189" t="str">
            <v>5.4.1</v>
          </cell>
          <cell r="B189" t="str">
            <v>ANCLAJE EPOXICO 3/8" DE 12 CM</v>
          </cell>
          <cell r="C189" t="str">
            <v>UN</v>
          </cell>
          <cell r="D189">
            <v>0</v>
          </cell>
          <cell r="E189">
            <v>0</v>
          </cell>
          <cell r="F189">
            <v>0</v>
          </cell>
          <cell r="G189">
            <v>0</v>
          </cell>
        </row>
        <row r="190">
          <cell r="A190" t="str">
            <v>5.4.2</v>
          </cell>
          <cell r="B190" t="str">
            <v>ACERO DE REFUERZO 37000</v>
          </cell>
          <cell r="C190" t="str">
            <v>KG</v>
          </cell>
          <cell r="D190">
            <v>0</v>
          </cell>
          <cell r="E190">
            <v>0</v>
          </cell>
          <cell r="F190">
            <v>0</v>
          </cell>
          <cell r="G190">
            <v>0</v>
          </cell>
        </row>
        <row r="191">
          <cell r="A191" t="str">
            <v>5.4.3</v>
          </cell>
          <cell r="B191" t="str">
            <v>MALLAS ELECTROSOLDADAS</v>
          </cell>
          <cell r="C191" t="str">
            <v>KG</v>
          </cell>
          <cell r="D191">
            <v>0</v>
          </cell>
          <cell r="E191">
            <v>0</v>
          </cell>
          <cell r="F191">
            <v>0</v>
          </cell>
          <cell r="G191">
            <v>0</v>
          </cell>
        </row>
        <row r="192">
          <cell r="A192" t="str">
            <v>5.4.4</v>
          </cell>
          <cell r="B192" t="str">
            <v>GROUTING - CONCRETO FLUIDO</v>
          </cell>
          <cell r="C192" t="str">
            <v>M3</v>
          </cell>
          <cell r="D192">
            <v>0</v>
          </cell>
          <cell r="E192">
            <v>0</v>
          </cell>
          <cell r="F192">
            <v>0</v>
          </cell>
          <cell r="G192">
            <v>0</v>
          </cell>
        </row>
        <row r="193">
          <cell r="A193" t="str">
            <v>5.4.5</v>
          </cell>
          <cell r="B193" t="str">
            <v>GRAFILES DE ACERO</v>
          </cell>
          <cell r="C193" t="str">
            <v>KG</v>
          </cell>
          <cell r="D193">
            <v>0</v>
          </cell>
          <cell r="E193">
            <v>0</v>
          </cell>
          <cell r="F193">
            <v>0</v>
          </cell>
          <cell r="G193">
            <v>0</v>
          </cell>
        </row>
        <row r="194">
          <cell r="A194">
            <v>0</v>
          </cell>
          <cell r="B194">
            <v>0</v>
          </cell>
          <cell r="C194">
            <v>0</v>
          </cell>
          <cell r="D194">
            <v>0</v>
          </cell>
          <cell r="E194">
            <v>0</v>
          </cell>
          <cell r="F194">
            <v>0</v>
          </cell>
          <cell r="G194">
            <v>0</v>
          </cell>
        </row>
        <row r="195">
          <cell r="A195">
            <v>6</v>
          </cell>
          <cell r="B195" t="str">
            <v>PAÑETES</v>
          </cell>
          <cell r="C195">
            <v>0</v>
          </cell>
          <cell r="D195">
            <v>0</v>
          </cell>
          <cell r="E195">
            <v>0</v>
          </cell>
          <cell r="F195">
            <v>0</v>
          </cell>
          <cell r="G195">
            <v>0</v>
          </cell>
        </row>
        <row r="196">
          <cell r="A196">
            <v>6.1</v>
          </cell>
          <cell r="B196" t="str">
            <v>PAÑETES SOBRE MUROS</v>
          </cell>
          <cell r="C196">
            <v>0</v>
          </cell>
          <cell r="D196">
            <v>0</v>
          </cell>
          <cell r="E196">
            <v>0</v>
          </cell>
          <cell r="F196">
            <v>0</v>
          </cell>
          <cell r="G196">
            <v>0</v>
          </cell>
        </row>
        <row r="197">
          <cell r="A197" t="str">
            <v>5.1.1</v>
          </cell>
          <cell r="B197" t="str">
            <v>BLOQUE DE CONCRETO ESTRUCTURAL E= 0,12 m</v>
          </cell>
          <cell r="C197" t="str">
            <v>M2</v>
          </cell>
          <cell r="D197">
            <v>0</v>
          </cell>
          <cell r="E197">
            <v>44530.23</v>
          </cell>
          <cell r="F197">
            <v>0</v>
          </cell>
          <cell r="G197">
            <v>0</v>
          </cell>
        </row>
        <row r="198">
          <cell r="A198" t="str">
            <v>6.1.1</v>
          </cell>
          <cell r="B198" t="str">
            <v>PAÑETE IMPERMEABILIZADO MORTERO 1:4 e=0.04m</v>
          </cell>
          <cell r="C198" t="str">
            <v>M2</v>
          </cell>
          <cell r="D198">
            <v>0</v>
          </cell>
          <cell r="E198">
            <v>0</v>
          </cell>
          <cell r="F198">
            <v>0</v>
          </cell>
          <cell r="G198">
            <v>0</v>
          </cell>
        </row>
        <row r="199">
          <cell r="A199" t="str">
            <v>6.1.2</v>
          </cell>
          <cell r="B199" t="str">
            <v>PAÑETE LISOS INTERIORES</v>
          </cell>
          <cell r="C199" t="str">
            <v>M2</v>
          </cell>
          <cell r="D199">
            <v>0</v>
          </cell>
          <cell r="E199">
            <v>0</v>
          </cell>
          <cell r="F199">
            <v>0</v>
          </cell>
          <cell r="G199">
            <v>0</v>
          </cell>
        </row>
        <row r="200">
          <cell r="A200">
            <v>7</v>
          </cell>
          <cell r="B200" t="str">
            <v>PINTURA Y ESTUCO</v>
          </cell>
          <cell r="C200">
            <v>0</v>
          </cell>
          <cell r="D200">
            <v>0</v>
          </cell>
          <cell r="E200">
            <v>0</v>
          </cell>
          <cell r="F200">
            <v>0</v>
          </cell>
          <cell r="G200">
            <v>0</v>
          </cell>
        </row>
        <row r="201">
          <cell r="A201">
            <v>7.1</v>
          </cell>
          <cell r="B201" t="str">
            <v>SOBRE MAMPOSTERIA</v>
          </cell>
          <cell r="C201">
            <v>0</v>
          </cell>
          <cell r="D201">
            <v>0</v>
          </cell>
          <cell r="E201">
            <v>0</v>
          </cell>
          <cell r="F201">
            <v>0</v>
          </cell>
          <cell r="G201">
            <v>0</v>
          </cell>
        </row>
        <row r="202">
          <cell r="A202" t="str">
            <v>5.1.1</v>
          </cell>
          <cell r="B202" t="str">
            <v>BLOQUE DE CONCRETO ESTRUCTURAL E= 0,12 m</v>
          </cell>
          <cell r="C202" t="str">
            <v>M2</v>
          </cell>
          <cell r="D202">
            <v>0</v>
          </cell>
          <cell r="E202">
            <v>44530.23</v>
          </cell>
          <cell r="F202">
            <v>0</v>
          </cell>
          <cell r="G202">
            <v>0</v>
          </cell>
        </row>
        <row r="203">
          <cell r="A203" t="str">
            <v>7.1.1</v>
          </cell>
          <cell r="B203" t="str">
            <v>VINILO MUROS INTERIORES</v>
          </cell>
          <cell r="C203" t="str">
            <v>M2</v>
          </cell>
          <cell r="D203">
            <v>0</v>
          </cell>
          <cell r="E203">
            <v>0</v>
          </cell>
          <cell r="F203">
            <v>0</v>
          </cell>
          <cell r="G203">
            <v>0</v>
          </cell>
        </row>
        <row r="204">
          <cell r="A204" t="str">
            <v>7.1.2</v>
          </cell>
          <cell r="B204" t="str">
            <v>PINTURA TIPO KORAZA PARA FACHADAS (Tres manos)</v>
          </cell>
          <cell r="C204" t="str">
            <v>M2</v>
          </cell>
          <cell r="D204">
            <v>0</v>
          </cell>
          <cell r="E204">
            <v>0</v>
          </cell>
          <cell r="F204">
            <v>0</v>
          </cell>
          <cell r="G204">
            <v>0</v>
          </cell>
        </row>
        <row r="205">
          <cell r="A205" t="str">
            <v>7.1.3</v>
          </cell>
          <cell r="B205" t="str">
            <v>PINTURA EPOXICA PARA RECUBRIMIENTO DE ZONAS DE EXIGENCIA ASEPTICA</v>
          </cell>
          <cell r="C205" t="str">
            <v>M2</v>
          </cell>
          <cell r="D205">
            <v>0</v>
          </cell>
          <cell r="E205">
            <v>0</v>
          </cell>
          <cell r="F205">
            <v>0</v>
          </cell>
          <cell r="G205">
            <v>0</v>
          </cell>
        </row>
        <row r="206">
          <cell r="A206" t="str">
            <v>7.1.4</v>
          </cell>
          <cell r="B206" t="str">
            <v>ESTUCO PLASTICO SOBRE PAÑETES MUROS INTERIORES LISOS</v>
          </cell>
          <cell r="C206" t="str">
            <v>M2</v>
          </cell>
          <cell r="D206">
            <v>0</v>
          </cell>
          <cell r="E206">
            <v>0</v>
          </cell>
          <cell r="F206">
            <v>0</v>
          </cell>
          <cell r="G206">
            <v>0</v>
          </cell>
        </row>
        <row r="207">
          <cell r="A207">
            <v>8</v>
          </cell>
          <cell r="B207" t="str">
            <v>ENCHAPES</v>
          </cell>
          <cell r="C207">
            <v>0</v>
          </cell>
          <cell r="D207">
            <v>0</v>
          </cell>
          <cell r="E207">
            <v>0</v>
          </cell>
          <cell r="F207">
            <v>0</v>
          </cell>
          <cell r="G207">
            <v>0</v>
          </cell>
        </row>
        <row r="208">
          <cell r="A208" t="str">
            <v>8.1</v>
          </cell>
          <cell r="B208" t="str">
            <v>SOBRE MUROS</v>
          </cell>
          <cell r="C208">
            <v>0</v>
          </cell>
          <cell r="D208">
            <v>0</v>
          </cell>
          <cell r="E208">
            <v>0</v>
          </cell>
          <cell r="F208">
            <v>0</v>
          </cell>
          <cell r="G208">
            <v>0</v>
          </cell>
        </row>
        <row r="209">
          <cell r="A209" t="str">
            <v>8.1.1</v>
          </cell>
          <cell r="B209" t="str">
            <v>CERAMICA  20 x 20; INCLUYE WING PERIMETRAL</v>
          </cell>
          <cell r="C209" t="str">
            <v>M2</v>
          </cell>
          <cell r="D209">
            <v>0</v>
          </cell>
          <cell r="E209">
            <v>0</v>
          </cell>
          <cell r="F209">
            <v>0</v>
          </cell>
          <cell r="G209">
            <v>0</v>
          </cell>
        </row>
        <row r="210">
          <cell r="A210" t="str">
            <v>8.1.2</v>
          </cell>
          <cell r="B210" t="str">
            <v>CERAMICA DE 30 X 30, INCLUYE WING PERIMETRAL</v>
          </cell>
          <cell r="C210" t="str">
            <v>M2</v>
          </cell>
          <cell r="D210">
            <v>0</v>
          </cell>
          <cell r="E210">
            <v>0</v>
          </cell>
          <cell r="F210">
            <v>0</v>
          </cell>
          <cell r="G210">
            <v>0</v>
          </cell>
        </row>
        <row r="211">
          <cell r="A211" t="str">
            <v>8.1.3</v>
          </cell>
          <cell r="B211" t="str">
            <v>CENEFAS EN CERÁMICA DE 0.20</v>
          </cell>
          <cell r="C211" t="str">
            <v>ML</v>
          </cell>
          <cell r="D211">
            <v>0</v>
          </cell>
          <cell r="E211">
            <v>0</v>
          </cell>
          <cell r="F211">
            <v>0</v>
          </cell>
          <cell r="G211">
            <v>0</v>
          </cell>
        </row>
        <row r="212">
          <cell r="A212" t="str">
            <v>8.1.4</v>
          </cell>
          <cell r="B212" t="str">
            <v>CENEFAS EN CERÁMICA DE 0.30</v>
          </cell>
          <cell r="C212" t="str">
            <v>ML</v>
          </cell>
          <cell r="D212">
            <v>0</v>
          </cell>
          <cell r="E212">
            <v>0</v>
          </cell>
          <cell r="F212">
            <v>0</v>
          </cell>
          <cell r="G212">
            <v>0</v>
          </cell>
        </row>
        <row r="213">
          <cell r="A213" t="str">
            <v>8.2</v>
          </cell>
          <cell r="B213" t="str">
            <v>SOBRE MESONES</v>
          </cell>
          <cell r="C213">
            <v>0</v>
          </cell>
          <cell r="D213">
            <v>0</v>
          </cell>
          <cell r="E213">
            <v>0</v>
          </cell>
          <cell r="F213">
            <v>0</v>
          </cell>
          <cell r="G213">
            <v>0</v>
          </cell>
        </row>
        <row r="214">
          <cell r="A214" t="str">
            <v>8.2.1</v>
          </cell>
          <cell r="B214" t="str">
            <v>GRANITO PULIDO - LAVAMANOS</v>
          </cell>
          <cell r="C214" t="str">
            <v>ML</v>
          </cell>
          <cell r="D214">
            <v>0</v>
          </cell>
          <cell r="E214">
            <v>0</v>
          </cell>
          <cell r="F214">
            <v>0</v>
          </cell>
          <cell r="G214">
            <v>0</v>
          </cell>
        </row>
        <row r="215">
          <cell r="A215" t="str">
            <v>8.2.2</v>
          </cell>
          <cell r="B215" t="str">
            <v>GRANITO PULIDO - LABORATORIOS</v>
          </cell>
          <cell r="C215" t="str">
            <v>ML</v>
          </cell>
          <cell r="D215">
            <v>0</v>
          </cell>
          <cell r="E215">
            <v>0</v>
          </cell>
          <cell r="F215">
            <v>0</v>
          </cell>
          <cell r="G215">
            <v>0</v>
          </cell>
        </row>
        <row r="216">
          <cell r="A216" t="str">
            <v>8.3</v>
          </cell>
          <cell r="B216" t="str">
            <v>VARIOS</v>
          </cell>
          <cell r="C216">
            <v>0</v>
          </cell>
          <cell r="D216">
            <v>0</v>
          </cell>
          <cell r="E216">
            <v>0</v>
          </cell>
          <cell r="F216">
            <v>0</v>
          </cell>
          <cell r="G216">
            <v>0</v>
          </cell>
        </row>
        <row r="217">
          <cell r="A217" t="str">
            <v>8.3.1</v>
          </cell>
          <cell r="B217" t="str">
            <v>POCETAS DE ASEO EN GRANITO PULIDO</v>
          </cell>
          <cell r="C217" t="str">
            <v>UN</v>
          </cell>
          <cell r="D217">
            <v>0</v>
          </cell>
          <cell r="E217">
            <v>0</v>
          </cell>
          <cell r="F217">
            <v>0</v>
          </cell>
          <cell r="G217">
            <v>0</v>
          </cell>
        </row>
        <row r="218">
          <cell r="A218" t="str">
            <v>8.3.2</v>
          </cell>
          <cell r="B218" t="str">
            <v>BORDILLOS DUCHAS EN CERAMICA 20 x 20</v>
          </cell>
          <cell r="C218" t="str">
            <v>ML</v>
          </cell>
          <cell r="D218">
            <v>0</v>
          </cell>
          <cell r="E218">
            <v>0</v>
          </cell>
          <cell r="F218">
            <v>0</v>
          </cell>
          <cell r="G218">
            <v>0</v>
          </cell>
        </row>
        <row r="219">
          <cell r="A219" t="str">
            <v>8.3.3</v>
          </cell>
          <cell r="B219" t="str">
            <v>BORDILLOS DUCHAS EN CERÁMICA 30 x 30</v>
          </cell>
          <cell r="C219" t="str">
            <v>ML</v>
          </cell>
          <cell r="D219">
            <v>0</v>
          </cell>
          <cell r="E219">
            <v>0</v>
          </cell>
          <cell r="F219">
            <v>0</v>
          </cell>
          <cell r="G219">
            <v>0</v>
          </cell>
        </row>
        <row r="220">
          <cell r="A220">
            <v>9</v>
          </cell>
          <cell r="B220" t="str">
            <v>PISOS</v>
          </cell>
          <cell r="C220">
            <v>0</v>
          </cell>
          <cell r="D220">
            <v>0</v>
          </cell>
          <cell r="E220">
            <v>0</v>
          </cell>
          <cell r="F220">
            <v>0</v>
          </cell>
          <cell r="G220">
            <v>0</v>
          </cell>
        </row>
        <row r="221">
          <cell r="A221" t="str">
            <v>9.1</v>
          </cell>
          <cell r="B221" t="str">
            <v>BASES PISOS Y AFINADOS</v>
          </cell>
          <cell r="C221">
            <v>0</v>
          </cell>
          <cell r="D221">
            <v>0</v>
          </cell>
          <cell r="E221">
            <v>0</v>
          </cell>
          <cell r="F221">
            <v>0</v>
          </cell>
          <cell r="G221">
            <v>0</v>
          </cell>
        </row>
        <row r="222">
          <cell r="A222" t="str">
            <v>9.1.1</v>
          </cell>
          <cell r="B222" t="str">
            <v>ALISTADO DE PISO CON MORTERO 1:3</v>
          </cell>
          <cell r="C222">
            <v>0</v>
          </cell>
          <cell r="D222">
            <v>0</v>
          </cell>
          <cell r="E222">
            <v>0</v>
          </cell>
          <cell r="F222">
            <v>0</v>
          </cell>
          <cell r="G222">
            <v>0</v>
          </cell>
        </row>
        <row r="223">
          <cell r="A223" t="str">
            <v>9.1.2</v>
          </cell>
          <cell r="B223" t="str">
            <v>ALISTADO DE PISO CON MORTERO IMPERMEABILIZADO</v>
          </cell>
          <cell r="C223">
            <v>0</v>
          </cell>
          <cell r="D223">
            <v>0</v>
          </cell>
          <cell r="E223">
            <v>0</v>
          </cell>
          <cell r="F223">
            <v>0</v>
          </cell>
          <cell r="G223">
            <v>0</v>
          </cell>
        </row>
        <row r="224">
          <cell r="A224" t="str">
            <v>9.2</v>
          </cell>
          <cell r="B224" t="str">
            <v>ACABADOS PISOS</v>
          </cell>
          <cell r="C224">
            <v>0</v>
          </cell>
          <cell r="D224">
            <v>0</v>
          </cell>
          <cell r="E224">
            <v>0</v>
          </cell>
          <cell r="F224">
            <v>0</v>
          </cell>
          <cell r="G224">
            <v>0</v>
          </cell>
        </row>
        <row r="225">
          <cell r="A225" t="str">
            <v>9.2.1</v>
          </cell>
          <cell r="B225" t="str">
            <v>GRANITOS Y MARMOLES</v>
          </cell>
          <cell r="C225">
            <v>0</v>
          </cell>
          <cell r="D225">
            <v>0</v>
          </cell>
          <cell r="E225">
            <v>0</v>
          </cell>
          <cell r="F225">
            <v>0</v>
          </cell>
          <cell r="G225">
            <v>0</v>
          </cell>
        </row>
        <row r="226">
          <cell r="A226" t="str">
            <v>9.2.1.1</v>
          </cell>
          <cell r="B226" t="str">
            <v>PISO EN BALDOSA DE GRANITO VIBROCOMPRESADO 30*30, ESPESOR 24 mm, COLOR ÉRLATO, TIPO ALFA O SIMILAR</v>
          </cell>
          <cell r="C226">
            <v>0</v>
          </cell>
          <cell r="D226">
            <v>0</v>
          </cell>
          <cell r="E226">
            <v>0</v>
          </cell>
          <cell r="F226">
            <v>0</v>
          </cell>
          <cell r="G226">
            <v>0</v>
          </cell>
        </row>
        <row r="227">
          <cell r="A227" t="str">
            <v>9.2.1.2</v>
          </cell>
          <cell r="B227" t="str">
            <v>PISO EN BALDOSA DE GRANITO VIBROCOMPRESADO 30*30, ESPESOR 24 mm, COLOR ÉRLATO, TIPO ALFA O SIMILAR</v>
          </cell>
          <cell r="C227">
            <v>0</v>
          </cell>
          <cell r="D227">
            <v>0</v>
          </cell>
          <cell r="E227">
            <v>0</v>
          </cell>
          <cell r="F227">
            <v>0</v>
          </cell>
          <cell r="G227">
            <v>0</v>
          </cell>
        </row>
        <row r="228">
          <cell r="A228" t="str">
            <v>9.2.2</v>
          </cell>
          <cell r="B228" t="str">
            <v>PISOS EN ARCILLA</v>
          </cell>
          <cell r="C228">
            <v>0</v>
          </cell>
          <cell r="D228">
            <v>0</v>
          </cell>
          <cell r="E228">
            <v>0</v>
          </cell>
          <cell r="F228">
            <v>0</v>
          </cell>
          <cell r="G228">
            <v>0</v>
          </cell>
        </row>
        <row r="229">
          <cell r="A229" t="str">
            <v>9.2.2.1</v>
          </cell>
          <cell r="B229" t="str">
            <v>PISO EN TABLON DE GRES FORMATO 30x30 COLOR SALMON TIPO ALFA O SIMILAR</v>
          </cell>
          <cell r="C229">
            <v>0</v>
          </cell>
          <cell r="D229">
            <v>0</v>
          </cell>
          <cell r="E229">
            <v>0</v>
          </cell>
          <cell r="F229">
            <v>0</v>
          </cell>
          <cell r="G229">
            <v>0</v>
          </cell>
        </row>
        <row r="230">
          <cell r="A230" t="str">
            <v>9.3</v>
          </cell>
          <cell r="B230" t="str">
            <v>GUARDAESCOBAS</v>
          </cell>
          <cell r="C230">
            <v>0</v>
          </cell>
          <cell r="D230">
            <v>0</v>
          </cell>
          <cell r="E230">
            <v>0</v>
          </cell>
          <cell r="F230">
            <v>0</v>
          </cell>
          <cell r="G230">
            <v>0</v>
          </cell>
        </row>
        <row r="231">
          <cell r="A231" t="str">
            <v>9.3.1</v>
          </cell>
          <cell r="B231" t="str">
            <v>GRANITOS Y MARMOLES</v>
          </cell>
          <cell r="C231">
            <v>0</v>
          </cell>
          <cell r="D231">
            <v>0</v>
          </cell>
          <cell r="E231">
            <v>0</v>
          </cell>
          <cell r="F231">
            <v>0</v>
          </cell>
          <cell r="G231">
            <v>0</v>
          </cell>
        </row>
        <row r="232">
          <cell r="A232" t="str">
            <v>9.3.1.1</v>
          </cell>
          <cell r="B232" t="str">
            <v>GUARDAESCOBA EN TABLETA DE GRANITO PULIDO COLOR  COLOR ÉRLATO, TIPO ALFA O SIMILAR</v>
          </cell>
          <cell r="C232">
            <v>0</v>
          </cell>
          <cell r="D232">
            <v>0</v>
          </cell>
          <cell r="E232">
            <v>0</v>
          </cell>
          <cell r="F232">
            <v>0</v>
          </cell>
          <cell r="G232">
            <v>0</v>
          </cell>
        </row>
        <row r="233">
          <cell r="A233" t="str">
            <v>9.3.1.2</v>
          </cell>
          <cell r="B233" t="str">
            <v>MEDIA CAÑA EN GRANITO PULIDO PARA BAÑOS COLOR ERLATO VIBROCOMPRESADO Ref. FONDO: BLANCO GRANO:1 CODIGO (BH1) B000032 TIPO ALFA O SIMILAR, CON DILATADOR DE ALUMINIO TPO S-460 O EQUIVALENTE</v>
          </cell>
          <cell r="C233">
            <v>0</v>
          </cell>
          <cell r="D233">
            <v>0</v>
          </cell>
          <cell r="E233">
            <v>0</v>
          </cell>
          <cell r="F233">
            <v>0</v>
          </cell>
          <cell r="G233">
            <v>0</v>
          </cell>
        </row>
        <row r="234">
          <cell r="A234" t="str">
            <v>9.3.2</v>
          </cell>
          <cell r="B234" t="str">
            <v>GRANITOS Y MARMOLES</v>
          </cell>
          <cell r="C234">
            <v>0</v>
          </cell>
          <cell r="D234">
            <v>0</v>
          </cell>
          <cell r="E234">
            <v>0</v>
          </cell>
          <cell r="F234">
            <v>0</v>
          </cell>
          <cell r="G234">
            <v>0</v>
          </cell>
        </row>
        <row r="235">
          <cell r="A235" t="str">
            <v>9.3.2.1</v>
          </cell>
          <cell r="B235" t="str">
            <v>GUARDAESCOBA EN TABLETA DE GRES  COLOR SALMON h=0,10m, TIPO ALFA O SIMILAR</v>
          </cell>
          <cell r="C235">
            <v>0</v>
          </cell>
          <cell r="D235">
            <v>0</v>
          </cell>
          <cell r="E235">
            <v>0</v>
          </cell>
          <cell r="F235">
            <v>0</v>
          </cell>
          <cell r="G235">
            <v>0</v>
          </cell>
        </row>
        <row r="236">
          <cell r="A236" t="str">
            <v>9.4</v>
          </cell>
          <cell r="B236" t="str">
            <v>CENEFAS, DILATACIONES, PIRLANES Y OTROS</v>
          </cell>
          <cell r="C236">
            <v>0</v>
          </cell>
          <cell r="D236">
            <v>0</v>
          </cell>
          <cell r="E236">
            <v>0</v>
          </cell>
          <cell r="F236">
            <v>0</v>
          </cell>
          <cell r="G236">
            <v>0</v>
          </cell>
        </row>
        <row r="237">
          <cell r="A237" t="str">
            <v>9.4.1</v>
          </cell>
          <cell r="B237" t="str">
            <v>CENEFAS EN GRAVILLA LAVADA ancho=0.10m</v>
          </cell>
          <cell r="C237">
            <v>0</v>
          </cell>
          <cell r="D237">
            <v>0</v>
          </cell>
          <cell r="E237">
            <v>0</v>
          </cell>
          <cell r="F237">
            <v>0</v>
          </cell>
          <cell r="G237">
            <v>0</v>
          </cell>
        </row>
        <row r="238">
          <cell r="A238" t="str">
            <v>9.4.2</v>
          </cell>
          <cell r="B238" t="str">
            <v>PIRLÁN ALUMINIO DORADO</v>
          </cell>
          <cell r="C238">
            <v>0</v>
          </cell>
          <cell r="D238">
            <v>0</v>
          </cell>
          <cell r="E238">
            <v>0</v>
          </cell>
          <cell r="F238">
            <v>0</v>
          </cell>
          <cell r="G238">
            <v>0</v>
          </cell>
        </row>
        <row r="239">
          <cell r="A239" t="str">
            <v>9.5</v>
          </cell>
          <cell r="B239" t="str">
            <v>PISOS EN VINILO</v>
          </cell>
          <cell r="C239">
            <v>0</v>
          </cell>
          <cell r="D239">
            <v>0</v>
          </cell>
          <cell r="E239">
            <v>0</v>
          </cell>
          <cell r="F239">
            <v>0</v>
          </cell>
          <cell r="G239">
            <v>0</v>
          </cell>
        </row>
        <row r="240">
          <cell r="A240" t="str">
            <v>9.5.1</v>
          </cell>
          <cell r="B240" t="str">
            <v>PISO EN VINILO ANTIDESLIZANTE, TIPO PAVCO O SIMILAR TRAFICO 5, PEGA DE MORTERO 1:4, COLOR SEGÚN DISEÑO</v>
          </cell>
          <cell r="C240">
            <v>0</v>
          </cell>
          <cell r="D240">
            <v>0</v>
          </cell>
          <cell r="E240">
            <v>0</v>
          </cell>
          <cell r="F240">
            <v>0</v>
          </cell>
          <cell r="G240">
            <v>0</v>
          </cell>
        </row>
        <row r="242">
          <cell r="A242">
            <v>10</v>
          </cell>
          <cell r="B242" t="str">
            <v>PREFABRICADOS</v>
          </cell>
          <cell r="C242">
            <v>0</v>
          </cell>
          <cell r="D242">
            <v>0</v>
          </cell>
          <cell r="E242">
            <v>0</v>
          </cell>
          <cell r="F242">
            <v>0</v>
          </cell>
          <cell r="G242">
            <v>0</v>
          </cell>
        </row>
        <row r="243">
          <cell r="A243" t="str">
            <v>10.1</v>
          </cell>
          <cell r="B243" t="str">
            <v>ELEMENTOS PREFABRICADOS EN CONCRETO</v>
          </cell>
          <cell r="C243">
            <v>0</v>
          </cell>
          <cell r="D243">
            <v>0</v>
          </cell>
          <cell r="E243">
            <v>0</v>
          </cell>
          <cell r="F243">
            <v>0</v>
          </cell>
          <cell r="G243">
            <v>0</v>
          </cell>
        </row>
        <row r="244">
          <cell r="A244" t="str">
            <v>10.1.1</v>
          </cell>
          <cell r="B244" t="str">
            <v>ALFAJÍAS EN CONCRETO A LA VISTA</v>
          </cell>
          <cell r="C244" t="str">
            <v>ML</v>
          </cell>
          <cell r="D244">
            <v>0</v>
          </cell>
          <cell r="E244">
            <v>0</v>
          </cell>
          <cell r="F244">
            <v>0</v>
          </cell>
          <cell r="G244">
            <v>0</v>
          </cell>
        </row>
        <row r="245">
          <cell r="A245" t="str">
            <v>10.1.2</v>
          </cell>
          <cell r="B245" t="str">
            <v>DINTELES EN CONCRETO</v>
          </cell>
          <cell r="C245" t="str">
            <v>ML</v>
          </cell>
          <cell r="D245">
            <v>0</v>
          </cell>
          <cell r="E245">
            <v>0</v>
          </cell>
          <cell r="F245">
            <v>0</v>
          </cell>
          <cell r="G245">
            <v>0</v>
          </cell>
        </row>
        <row r="246">
          <cell r="A246" t="str">
            <v>10.1.3</v>
          </cell>
          <cell r="B246" t="str">
            <v>REMATES SOBRE MAMPOSTERIA</v>
          </cell>
          <cell r="C246" t="str">
            <v>ML</v>
          </cell>
          <cell r="D246">
            <v>0</v>
          </cell>
          <cell r="E246">
            <v>0</v>
          </cell>
          <cell r="F246">
            <v>0</v>
          </cell>
          <cell r="G246">
            <v>0</v>
          </cell>
        </row>
        <row r="247">
          <cell r="A247" t="str">
            <v>10.1.4</v>
          </cell>
          <cell r="B247" t="str">
            <v>DINTELES EN CONCRETO A LA VISTA</v>
          </cell>
          <cell r="C247" t="str">
            <v>ML</v>
          </cell>
          <cell r="D247">
            <v>0</v>
          </cell>
          <cell r="E247">
            <v>0</v>
          </cell>
          <cell r="F247">
            <v>0</v>
          </cell>
          <cell r="G247">
            <v>0</v>
          </cell>
        </row>
        <row r="248">
          <cell r="A248" t="str">
            <v>10.1.5</v>
          </cell>
          <cell r="B248" t="str">
            <v>REMATE SOBRE MAMPOSTERIA EN CONCRETO A LA VISTA h=0,10m</v>
          </cell>
          <cell r="C248" t="str">
            <v>ML</v>
          </cell>
          <cell r="D248">
            <v>0</v>
          </cell>
          <cell r="E248">
            <v>0</v>
          </cell>
          <cell r="F248">
            <v>0</v>
          </cell>
          <cell r="G248">
            <v>0</v>
          </cell>
        </row>
        <row r="249">
          <cell r="A249" t="str">
            <v>10.1.6</v>
          </cell>
          <cell r="B249" t="str">
            <v>COLUMNETAS EN CONCRETO 3000psi</v>
          </cell>
          <cell r="C249" t="str">
            <v>ML</v>
          </cell>
          <cell r="D249">
            <v>0</v>
          </cell>
          <cell r="E249">
            <v>0</v>
          </cell>
          <cell r="F249">
            <v>0</v>
          </cell>
          <cell r="G249">
            <v>0</v>
          </cell>
        </row>
        <row r="250">
          <cell r="A250" t="str">
            <v>10.1.7</v>
          </cell>
          <cell r="B250" t="str">
            <v>CINTAS EN CONCRETO 3000psi</v>
          </cell>
          <cell r="C250" t="str">
            <v>ML</v>
          </cell>
          <cell r="D250">
            <v>0</v>
          </cell>
          <cell r="E250">
            <v>0</v>
          </cell>
          <cell r="F250">
            <v>0</v>
          </cell>
          <cell r="G250">
            <v>0</v>
          </cell>
        </row>
        <row r="251">
          <cell r="A251" t="str">
            <v>10.1.8</v>
          </cell>
          <cell r="B251" t="str">
            <v>CORTASOLES EN CONCRETO</v>
          </cell>
          <cell r="C251" t="str">
            <v>ML</v>
          </cell>
          <cell r="D251">
            <v>0</v>
          </cell>
          <cell r="E251">
            <v>0</v>
          </cell>
          <cell r="F251">
            <v>0</v>
          </cell>
          <cell r="G251">
            <v>0</v>
          </cell>
        </row>
        <row r="252">
          <cell r="A252" t="str">
            <v>10.1.9</v>
          </cell>
          <cell r="B252" t="str">
            <v>PLACAS EN CONCRETO A LA VISTA h=0,10m</v>
          </cell>
          <cell r="C252" t="str">
            <v>ML</v>
          </cell>
          <cell r="D252">
            <v>0</v>
          </cell>
          <cell r="E252">
            <v>0</v>
          </cell>
          <cell r="F252">
            <v>0</v>
          </cell>
          <cell r="G252">
            <v>0</v>
          </cell>
        </row>
        <row r="253">
          <cell r="A253" t="str">
            <v>10.1.10</v>
          </cell>
          <cell r="B253" t="str">
            <v>BANCAS CIRCULACION EN CONCRETO A LA VISTA h=0,10m</v>
          </cell>
          <cell r="C253" t="str">
            <v>ML</v>
          </cell>
          <cell r="D253">
            <v>0</v>
          </cell>
          <cell r="E253">
            <v>0</v>
          </cell>
          <cell r="F253">
            <v>0</v>
          </cell>
          <cell r="G253">
            <v>0</v>
          </cell>
        </row>
        <row r="254">
          <cell r="A254" t="str">
            <v>10.1.11</v>
          </cell>
          <cell r="B254" t="str">
            <v>PERGOLAS EN CONCRETO A LA VISTA XXXXpsi</v>
          </cell>
          <cell r="C254" t="str">
            <v>ML</v>
          </cell>
          <cell r="D254">
            <v>0</v>
          </cell>
          <cell r="E254">
            <v>0</v>
          </cell>
          <cell r="F254">
            <v>0</v>
          </cell>
          <cell r="G254">
            <v>0</v>
          </cell>
        </row>
        <row r="255">
          <cell r="A255" t="str">
            <v>10.1.12</v>
          </cell>
          <cell r="B255" t="str">
            <v>GARGOLAS EN CONCRETO 3000psi</v>
          </cell>
          <cell r="C255" t="str">
            <v>UN</v>
          </cell>
          <cell r="D255">
            <v>0</v>
          </cell>
          <cell r="E255">
            <v>0</v>
          </cell>
          <cell r="F255">
            <v>0</v>
          </cell>
          <cell r="G255">
            <v>0</v>
          </cell>
        </row>
        <row r="256">
          <cell r="A256">
            <v>0</v>
          </cell>
          <cell r="B256">
            <v>0</v>
          </cell>
          <cell r="C256">
            <v>0</v>
          </cell>
          <cell r="D256">
            <v>0</v>
          </cell>
          <cell r="E256">
            <v>0</v>
          </cell>
          <cell r="F256">
            <v>0</v>
          </cell>
          <cell r="G256">
            <v>0</v>
          </cell>
        </row>
        <row r="257">
          <cell r="A257">
            <v>11</v>
          </cell>
          <cell r="B257" t="str">
            <v>INSTALACION HIDROSANITARIA Y DE GAS</v>
          </cell>
          <cell r="C257">
            <v>0</v>
          </cell>
          <cell r="D257">
            <v>0</v>
          </cell>
          <cell r="E257">
            <v>0</v>
          </cell>
          <cell r="F257">
            <v>0</v>
          </cell>
          <cell r="G257">
            <v>0</v>
          </cell>
        </row>
        <row r="258">
          <cell r="A258" t="str">
            <v>11.1</v>
          </cell>
          <cell r="B258" t="str">
            <v>DRENAJES</v>
          </cell>
          <cell r="C258">
            <v>0</v>
          </cell>
          <cell r="D258">
            <v>0</v>
          </cell>
          <cell r="E258">
            <v>0</v>
          </cell>
          <cell r="F258">
            <v>0</v>
          </cell>
          <cell r="G258">
            <v>0</v>
          </cell>
        </row>
        <row r="259">
          <cell r="A259" t="str">
            <v>7.1.10.1</v>
          </cell>
          <cell r="B259" t="str">
            <v>TUBERIA PVC PARA AGUAS LLUVIAS D: 4", incluye excavación y relleno</v>
          </cell>
          <cell r="C259" t="str">
            <v>ML</v>
          </cell>
          <cell r="D259">
            <v>0</v>
          </cell>
          <cell r="E259">
            <v>29393.379999999997</v>
          </cell>
          <cell r="F259">
            <v>0</v>
          </cell>
          <cell r="G259">
            <v>0</v>
          </cell>
        </row>
        <row r="260">
          <cell r="A260" t="str">
            <v>7.1.10.2</v>
          </cell>
          <cell r="B260" t="str">
            <v>TUBERIA PVC PARA AGUAS LLUVIAS D: 4", bajantes de aguas lluvias, incluye soportes e instalación.</v>
          </cell>
          <cell r="C260" t="str">
            <v>ML</v>
          </cell>
          <cell r="D260">
            <v>0</v>
          </cell>
          <cell r="E260">
            <v>39602.879999999997</v>
          </cell>
          <cell r="F260">
            <v>0</v>
          </cell>
          <cell r="G260">
            <v>0</v>
          </cell>
        </row>
        <row r="261">
          <cell r="A261" t="str">
            <v>7.1.10.3</v>
          </cell>
          <cell r="B261" t="str">
            <v>CUPULAS TRAGANTES PLASTICAS 5x4"</v>
          </cell>
          <cell r="C261" t="str">
            <v>ML</v>
          </cell>
          <cell r="D261">
            <v>0</v>
          </cell>
          <cell r="E261">
            <v>9600.14</v>
          </cell>
          <cell r="F261">
            <v>0</v>
          </cell>
          <cell r="G261">
            <v>0</v>
          </cell>
        </row>
        <row r="262">
          <cell r="A262" t="str">
            <v>11.1.1</v>
          </cell>
          <cell r="B262" t="str">
            <v>TUBERIA PVC PARA AGUAS LLUVIAS D:4" (Incluye excavacion y relleno)</v>
          </cell>
          <cell r="C262" t="str">
            <v>ML</v>
          </cell>
          <cell r="D262">
            <v>4.8000000000000007</v>
          </cell>
          <cell r="E262">
            <v>0</v>
          </cell>
          <cell r="F262">
            <v>0</v>
          </cell>
          <cell r="G262">
            <v>0</v>
          </cell>
        </row>
        <row r="263">
          <cell r="A263" t="str">
            <v>11.1.2</v>
          </cell>
          <cell r="B263" t="str">
            <v>TUBERIA PVC PARA AGUAS LLUVIAS D:4" (Bajante de Aguas Lluvias, incluye soportes e instalacion)</v>
          </cell>
          <cell r="C263" t="str">
            <v>ML</v>
          </cell>
          <cell r="D263">
            <v>54.8</v>
          </cell>
          <cell r="E263">
            <v>0</v>
          </cell>
          <cell r="F263">
            <v>0</v>
          </cell>
          <cell r="G263">
            <v>0</v>
          </cell>
        </row>
        <row r="264">
          <cell r="A264" t="str">
            <v>11.1.3</v>
          </cell>
          <cell r="B264" t="str">
            <v>CUPULAS TRAGANTES PLASTICAS 5x4"</v>
          </cell>
          <cell r="C264" t="str">
            <v>UN</v>
          </cell>
          <cell r="D264">
            <v>8</v>
          </cell>
          <cell r="E264">
            <v>0</v>
          </cell>
          <cell r="F264">
            <v>0</v>
          </cell>
          <cell r="G264">
            <v>0</v>
          </cell>
        </row>
        <row r="265">
          <cell r="A265">
            <v>0</v>
          </cell>
          <cell r="B265" t="str">
            <v>CUPULAS TRAGANTES PLASTICAS 4x3"</v>
          </cell>
          <cell r="C265" t="str">
            <v>UN</v>
          </cell>
          <cell r="D265">
            <v>0</v>
          </cell>
          <cell r="E265">
            <v>0</v>
          </cell>
          <cell r="F265">
            <v>0</v>
          </cell>
          <cell r="G265">
            <v>0</v>
          </cell>
        </row>
        <row r="266">
          <cell r="A266" t="str">
            <v>11.1.4</v>
          </cell>
          <cell r="B266" t="str">
            <v>TUBERIA PVC FORT 160 mm (INCLUYE ACCESORIOS, EXCAVACION Y RELLENO SEGÚN ESPECIFICACION TÉCNICA, SUMINISTRO E INSTALACIÓN)</v>
          </cell>
          <cell r="C266" t="str">
            <v>ML</v>
          </cell>
          <cell r="D266">
            <v>12</v>
          </cell>
          <cell r="E266">
            <v>0</v>
          </cell>
          <cell r="F266">
            <v>0</v>
          </cell>
          <cell r="G266">
            <v>0</v>
          </cell>
        </row>
        <row r="267">
          <cell r="A267" t="str">
            <v>11.1.5</v>
          </cell>
          <cell r="B267" t="str">
            <v>TUBERIA PVC FORT 200 mm (INCLUYE ACCESORIOS, EXCAVACION Y RELLENO SEGÚN ESPECIFICACION TÉCNICA, SUMINISTRO E INSTALACIÓN)</v>
          </cell>
          <cell r="C267" t="str">
            <v>ML</v>
          </cell>
          <cell r="D267">
            <v>0</v>
          </cell>
          <cell r="E267">
            <v>0</v>
          </cell>
          <cell r="F267">
            <v>0</v>
          </cell>
          <cell r="G267">
            <v>0</v>
          </cell>
        </row>
        <row r="268">
          <cell r="A268" t="str">
            <v>11.1.6</v>
          </cell>
          <cell r="B268" t="str">
            <v>TUBERIA PVC FORT 315 mm  (INCLUYE ACCESORIOS, EXCAVACION Y RELLENO SEGÚN ESPECIFICACION TÉCNICA, SUMINISTRO E INSTALACIÓN)</v>
          </cell>
          <cell r="C268" t="str">
            <v>ML</v>
          </cell>
          <cell r="D268">
            <v>0</v>
          </cell>
          <cell r="E268">
            <v>0</v>
          </cell>
          <cell r="F268">
            <v>0</v>
          </cell>
          <cell r="G268">
            <v>0</v>
          </cell>
        </row>
        <row r="269">
          <cell r="A269" t="str">
            <v>11.1.7</v>
          </cell>
          <cell r="B269" t="str">
            <v>FILTRO PARA MUROS DE CONTENCIÓN. INCLUYE GEOTEXTIL, MATERIAL GRANULAR Y TUBERÍA PVC-DRENAJE 4"</v>
          </cell>
          <cell r="C269" t="str">
            <v>ML</v>
          </cell>
          <cell r="D269">
            <v>0</v>
          </cell>
          <cell r="E269">
            <v>0</v>
          </cell>
          <cell r="F269">
            <v>0</v>
          </cell>
          <cell r="G269">
            <v>0</v>
          </cell>
        </row>
        <row r="270">
          <cell r="A270" t="str">
            <v>11.1.8</v>
          </cell>
          <cell r="B270" t="str">
            <v>SIFONES DE PISO 2"</v>
          </cell>
          <cell r="C270" t="str">
            <v>UN</v>
          </cell>
          <cell r="D270">
            <v>0</v>
          </cell>
          <cell r="E270">
            <v>0</v>
          </cell>
          <cell r="F270">
            <v>0</v>
          </cell>
          <cell r="G270">
            <v>0</v>
          </cell>
        </row>
        <row r="271">
          <cell r="A271" t="str">
            <v>11.2</v>
          </cell>
          <cell r="B271" t="str">
            <v>DESAGUES PARA AGUAS NEGRAS</v>
          </cell>
          <cell r="C271">
            <v>0</v>
          </cell>
          <cell r="D271">
            <v>0</v>
          </cell>
          <cell r="E271">
            <v>0</v>
          </cell>
          <cell r="F271">
            <v>0</v>
          </cell>
          <cell r="G271">
            <v>0</v>
          </cell>
        </row>
        <row r="272">
          <cell r="A272" t="str">
            <v>11.2.1</v>
          </cell>
          <cell r="B272" t="str">
            <v>TUBERIA NOVAFORT 110 mm (INCLUYE ACCESORIOS, EXCAVACIÓN Y RELLENO SEGÚN ESPECIFICACIÓN TÉCNICA, SUMINISTRO E INSTALACIÓN)</v>
          </cell>
          <cell r="C272" t="str">
            <v>ML</v>
          </cell>
          <cell r="D272">
            <v>0</v>
          </cell>
          <cell r="E272">
            <v>0</v>
          </cell>
          <cell r="F272">
            <v>0</v>
          </cell>
          <cell r="G272">
            <v>0</v>
          </cell>
        </row>
        <row r="273">
          <cell r="A273" t="str">
            <v>11.2.2</v>
          </cell>
          <cell r="B273" t="str">
            <v>TUBERIA NOVAFORT 160 mm (INCLUYE ACCESORIOS, EXCAVACIÓN Y RELLENO SEGÚN ESPECIFICACIÓN TÉCNICA, SUMINISTRO E INSTALACIÓN)</v>
          </cell>
          <cell r="C273" t="str">
            <v>ML</v>
          </cell>
          <cell r="D273">
            <v>0</v>
          </cell>
          <cell r="E273">
            <v>0</v>
          </cell>
          <cell r="F273">
            <v>0</v>
          </cell>
          <cell r="G273">
            <v>0</v>
          </cell>
        </row>
        <row r="274">
          <cell r="A274" t="str">
            <v>11.2.3</v>
          </cell>
          <cell r="B274" t="str">
            <v>TUBERIA NOVAFORT 200 mm (INCLUYE ACCESORIOS, EXCAVACIÓN Y RELLENO SEGÚN ESPECIFICACIÓN TÉCNICA, SUMINISTRO E INSTALACIÓN)</v>
          </cell>
          <cell r="C274" t="str">
            <v>ML</v>
          </cell>
          <cell r="D274">
            <v>0</v>
          </cell>
          <cell r="E274">
            <v>0</v>
          </cell>
          <cell r="F274">
            <v>0</v>
          </cell>
          <cell r="G274">
            <v>0</v>
          </cell>
        </row>
        <row r="275">
          <cell r="A275" t="str">
            <v>11.2.4</v>
          </cell>
          <cell r="B275" t="str">
            <v>TUBERIA PVC SANITARIA D: 2", incluye suministro e instalación</v>
          </cell>
          <cell r="C275" t="str">
            <v>ML</v>
          </cell>
          <cell r="D275">
            <v>0</v>
          </cell>
          <cell r="E275">
            <v>0</v>
          </cell>
          <cell r="F275">
            <v>0</v>
          </cell>
          <cell r="G275">
            <v>0</v>
          </cell>
        </row>
        <row r="276">
          <cell r="A276" t="str">
            <v>11.2.5</v>
          </cell>
          <cell r="B276" t="str">
            <v>TUBERIA PVC SANITARIA D: 3", incluye suministro e instalación</v>
          </cell>
          <cell r="C276" t="str">
            <v>ML</v>
          </cell>
          <cell r="D276">
            <v>0</v>
          </cell>
          <cell r="E276">
            <v>0</v>
          </cell>
          <cell r="F276">
            <v>0</v>
          </cell>
          <cell r="G276">
            <v>0</v>
          </cell>
        </row>
        <row r="277">
          <cell r="A277" t="str">
            <v>11.2.6</v>
          </cell>
          <cell r="B277" t="str">
            <v>TUBERIA PVC SANITARIA D: 4", incluye suministro e instalación</v>
          </cell>
          <cell r="C277" t="str">
            <v>ML</v>
          </cell>
          <cell r="D277">
            <v>0</v>
          </cell>
          <cell r="E277">
            <v>0</v>
          </cell>
          <cell r="F277">
            <v>0</v>
          </cell>
          <cell r="G277">
            <v>0</v>
          </cell>
        </row>
        <row r="278">
          <cell r="A278" t="str">
            <v>11.2.7</v>
          </cell>
          <cell r="B278" t="str">
            <v>TUBERIA PVC SANITARIA D: 6", incluye suministro e instalación</v>
          </cell>
          <cell r="C278" t="str">
            <v>ML</v>
          </cell>
          <cell r="D278">
            <v>0</v>
          </cell>
          <cell r="E278">
            <v>0</v>
          </cell>
          <cell r="F278">
            <v>0</v>
          </cell>
          <cell r="G278">
            <v>0</v>
          </cell>
        </row>
        <row r="279">
          <cell r="A279" t="str">
            <v>11.2.8</v>
          </cell>
          <cell r="B279" t="str">
            <v>BAJANTES DE AGUAS NEGRAS EN TUBERIA DE PVC SANITARIA D: 4", incluye suministro, soportes e instalación.</v>
          </cell>
          <cell r="C279" t="str">
            <v>ML</v>
          </cell>
          <cell r="D279">
            <v>0</v>
          </cell>
          <cell r="E279">
            <v>0</v>
          </cell>
          <cell r="F279">
            <v>0</v>
          </cell>
          <cell r="G279">
            <v>0</v>
          </cell>
        </row>
        <row r="280">
          <cell r="A280" t="str">
            <v>11.2.9</v>
          </cell>
          <cell r="B280" t="str">
            <v>BAJANTES DE AGUAS NEGRAS EN TUBERIA DE PVC SANITARIA D: 6", incluye suministro, soportes e instalación.</v>
          </cell>
          <cell r="C280" t="str">
            <v>ML</v>
          </cell>
          <cell r="D280">
            <v>0</v>
          </cell>
          <cell r="E280">
            <v>0</v>
          </cell>
          <cell r="F280">
            <v>0</v>
          </cell>
          <cell r="G280">
            <v>0</v>
          </cell>
        </row>
        <row r="281">
          <cell r="A281" t="str">
            <v>11.2.10</v>
          </cell>
          <cell r="B281" t="str">
            <v>PUNTOS DE LIMPIEZA Y VENTILACIÓN (PLV) de 3", incluye suministro e instalación de yee sanitaria reducida 4X3", codo sanitario 3", yee sanitaria 3" con adaptador de limpieza y caja plastica para valvulas.</v>
          </cell>
          <cell r="C281" t="str">
            <v>UN</v>
          </cell>
          <cell r="D281">
            <v>0</v>
          </cell>
          <cell r="E281">
            <v>0</v>
          </cell>
          <cell r="F281">
            <v>0</v>
          </cell>
          <cell r="G281">
            <v>0</v>
          </cell>
        </row>
        <row r="282">
          <cell r="A282" t="str">
            <v>11.2.11</v>
          </cell>
          <cell r="B282" t="str">
            <v>PUNTO SANITARIO DE D: 2"</v>
          </cell>
          <cell r="C282" t="str">
            <v>UN</v>
          </cell>
          <cell r="D282">
            <v>0</v>
          </cell>
          <cell r="E282">
            <v>0</v>
          </cell>
          <cell r="F282">
            <v>0</v>
          </cell>
          <cell r="G282">
            <v>0</v>
          </cell>
        </row>
        <row r="283">
          <cell r="A283" t="str">
            <v>11.2.12</v>
          </cell>
          <cell r="B283" t="str">
            <v>PUNTO SANITARIO DE D: 3"</v>
          </cell>
          <cell r="C283" t="str">
            <v>UN</v>
          </cell>
          <cell r="D283">
            <v>0</v>
          </cell>
          <cell r="E283">
            <v>0</v>
          </cell>
          <cell r="F283">
            <v>0</v>
          </cell>
          <cell r="G283">
            <v>0</v>
          </cell>
        </row>
        <row r="284">
          <cell r="A284" t="str">
            <v>11.2.13</v>
          </cell>
          <cell r="B284" t="str">
            <v>PUNTO SANITARIO DE D: 4"</v>
          </cell>
          <cell r="C284" t="str">
            <v>UN</v>
          </cell>
          <cell r="D284">
            <v>0</v>
          </cell>
          <cell r="E284">
            <v>0</v>
          </cell>
          <cell r="F284">
            <v>0</v>
          </cell>
          <cell r="G284">
            <v>0</v>
          </cell>
        </row>
        <row r="285">
          <cell r="A285" t="str">
            <v>11.3</v>
          </cell>
          <cell r="B285" t="str">
            <v>CAJAS DE INSPECCIÓN</v>
          </cell>
          <cell r="C285" t="str">
            <v>ML</v>
          </cell>
          <cell r="D285">
            <v>0</v>
          </cell>
          <cell r="E285">
            <v>0</v>
          </cell>
          <cell r="F285">
            <v>0</v>
          </cell>
          <cell r="G285">
            <v>0</v>
          </cell>
        </row>
        <row r="286">
          <cell r="A286" t="str">
            <v>11.3.1</v>
          </cell>
          <cell r="B286" t="str">
            <v>CAJA DE INSPECCIÓN Hmax=1.00 M DE 60 cm*60 cm EN MAMPOSTERIA (SUMINISTRO E INSTALACIÓN) INCLUYE TAPA, MARCOS Y CONTRAMARCOS, EXCAVACIÓN, MAMPOSTERÍA, PAÑETE, MEDIAS CAÑAS, RELLENO CON RECEBO E=0,20 BASE, BASE EN CONCRETO.</v>
          </cell>
          <cell r="C286" t="str">
            <v>UN</v>
          </cell>
          <cell r="D286">
            <v>2</v>
          </cell>
          <cell r="E286">
            <v>0</v>
          </cell>
          <cell r="F286">
            <v>0</v>
          </cell>
          <cell r="G286">
            <v>0</v>
          </cell>
        </row>
        <row r="287">
          <cell r="A287" t="str">
            <v>11.3.2</v>
          </cell>
          <cell r="B287" t="str">
            <v>CAJA DE INSPECCIÓN Hmax=1.50 M DE 80 cm*80 cm EN MAMPOSTERIA (SUMINISTRO E INSTALACIÓN) INCLUYE TAPA, MARCOS Y CONTRAMARCOS, EXCAVACIÓN, MAMPOSTERÍA, PAÑETE, MEDIAS CAÑAS, RELLENO CON RECEBO E=0,20 BASE, BASE EN CONCRETO.</v>
          </cell>
          <cell r="C287" t="str">
            <v>UN</v>
          </cell>
          <cell r="D287">
            <v>0</v>
          </cell>
          <cell r="E287">
            <v>0</v>
          </cell>
          <cell r="F287">
            <v>0</v>
          </cell>
          <cell r="G287">
            <v>0</v>
          </cell>
        </row>
        <row r="288">
          <cell r="A288" t="str">
            <v>11.3.3</v>
          </cell>
          <cell r="B288" t="str">
            <v>CAJA  DE INSPECCIÓN HMAX = 1 M  .40X.40 EN MAMPOSTERÍA (SUMINISTRO E INSTALACIÓN) INCLUYE TAPA, MARCOS Y CONTRAMARCOS, EXCAVACIÓN, MAMPOSTERÍA, PAÑETE, MEDIAS CAÑAS, RELLENO CON RECEBO E=0.2 BASE, BASE CONCRETO)</v>
          </cell>
          <cell r="C288" t="str">
            <v>UN</v>
          </cell>
          <cell r="D288">
            <v>0</v>
          </cell>
          <cell r="E288">
            <v>0</v>
          </cell>
          <cell r="F288">
            <v>0</v>
          </cell>
          <cell r="G288">
            <v>0</v>
          </cell>
        </row>
        <row r="289">
          <cell r="A289" t="str">
            <v>11.3.4</v>
          </cell>
          <cell r="B289" t="str">
            <v>POZOS DE INSPECCIÓN  HASTA H=2.0 M TIPO EAAB</v>
          </cell>
          <cell r="C289" t="str">
            <v>UN</v>
          </cell>
          <cell r="D289">
            <v>0</v>
          </cell>
          <cell r="E289">
            <v>0</v>
          </cell>
          <cell r="F289">
            <v>0</v>
          </cell>
          <cell r="G289">
            <v>0</v>
          </cell>
        </row>
        <row r="290">
          <cell r="A290" t="str">
            <v>11.3.5</v>
          </cell>
          <cell r="B290" t="str">
            <v>POZOS DE INSPECCIÓN H=2.0 - 2.5 M TIPO EAAB</v>
          </cell>
          <cell r="C290" t="str">
            <v>UN</v>
          </cell>
          <cell r="D290">
            <v>0</v>
          </cell>
          <cell r="E290">
            <v>0</v>
          </cell>
          <cell r="F290">
            <v>0</v>
          </cell>
          <cell r="G290">
            <v>0</v>
          </cell>
        </row>
        <row r="291">
          <cell r="A291" t="str">
            <v>11.3.6</v>
          </cell>
          <cell r="B291" t="str">
            <v>TRAMPA DE GRASAS EN CONCRETO REFORZADO. INCLUYE EXCAVACIÓN, RELLENOS Y TUBERÍAS INTERNAS, SEGÚN PLANOS</v>
          </cell>
          <cell r="C291" t="str">
            <v>UN</v>
          </cell>
          <cell r="D291">
            <v>0</v>
          </cell>
          <cell r="E291">
            <v>0</v>
          </cell>
          <cell r="F291">
            <v>0</v>
          </cell>
          <cell r="G291">
            <v>0</v>
          </cell>
        </row>
        <row r="292">
          <cell r="A292" t="str">
            <v>11.4</v>
          </cell>
          <cell r="B292" t="str">
            <v>RED DE VENTILACIÓN</v>
          </cell>
          <cell r="C292">
            <v>0</v>
          </cell>
          <cell r="D292">
            <v>0</v>
          </cell>
          <cell r="E292">
            <v>0</v>
          </cell>
          <cell r="F292">
            <v>0</v>
          </cell>
          <cell r="G292">
            <v>0</v>
          </cell>
        </row>
        <row r="293">
          <cell r="A293">
            <v>0</v>
          </cell>
          <cell r="B293" t="str">
            <v>TUBERIA PVC V D: 2"</v>
          </cell>
          <cell r="C293" t="str">
            <v>ML</v>
          </cell>
          <cell r="D293">
            <v>0</v>
          </cell>
          <cell r="E293">
            <v>0</v>
          </cell>
          <cell r="F293">
            <v>0</v>
          </cell>
          <cell r="G293">
            <v>0</v>
          </cell>
        </row>
        <row r="294">
          <cell r="A294" t="str">
            <v>11.4.1</v>
          </cell>
          <cell r="B294" t="str">
            <v>TUBERIA PVC V D: 3"</v>
          </cell>
          <cell r="C294" t="str">
            <v>ML</v>
          </cell>
          <cell r="D294">
            <v>0</v>
          </cell>
          <cell r="E294">
            <v>0</v>
          </cell>
          <cell r="F294">
            <v>0</v>
          </cell>
          <cell r="G294">
            <v>0</v>
          </cell>
        </row>
        <row r="295">
          <cell r="A295" t="str">
            <v>11.4.2</v>
          </cell>
          <cell r="B295" t="str">
            <v>TUBERIA PVC V D: 4"</v>
          </cell>
          <cell r="C295" t="str">
            <v>ML</v>
          </cell>
          <cell r="D295">
            <v>0</v>
          </cell>
          <cell r="E295">
            <v>0</v>
          </cell>
          <cell r="F295">
            <v>0</v>
          </cell>
          <cell r="G295">
            <v>0</v>
          </cell>
        </row>
        <row r="296">
          <cell r="A296" t="str">
            <v>11.4.3</v>
          </cell>
          <cell r="B296" t="str">
            <v>TERMINAL DE VENTILACIÓN D: 3"</v>
          </cell>
          <cell r="C296" t="str">
            <v>UN</v>
          </cell>
          <cell r="D296">
            <v>0</v>
          </cell>
          <cell r="E296">
            <v>0</v>
          </cell>
          <cell r="F296">
            <v>0</v>
          </cell>
          <cell r="G296">
            <v>0</v>
          </cell>
        </row>
        <row r="297">
          <cell r="A297" t="str">
            <v>11.4.4</v>
          </cell>
          <cell r="B297" t="str">
            <v>TERMINAL DE VENTILACIÓN D: 4"</v>
          </cell>
          <cell r="C297" t="str">
            <v>UN</v>
          </cell>
          <cell r="D297">
            <v>0</v>
          </cell>
          <cell r="E297">
            <v>0</v>
          </cell>
          <cell r="F297">
            <v>0</v>
          </cell>
          <cell r="G297">
            <v>0</v>
          </cell>
        </row>
        <row r="298">
          <cell r="A298" t="str">
            <v>11.5</v>
          </cell>
          <cell r="B298" t="str">
            <v>ACOMETIDA</v>
          </cell>
          <cell r="C298">
            <v>0</v>
          </cell>
          <cell r="D298">
            <v>0</v>
          </cell>
          <cell r="E298">
            <v>0</v>
          </cell>
          <cell r="F298">
            <v>0</v>
          </cell>
          <cell r="G298">
            <v>0</v>
          </cell>
        </row>
        <row r="299">
          <cell r="A299" t="str">
            <v>11.5.1</v>
          </cell>
          <cell r="B299" t="str">
            <v>TUBERIAS PVC P</v>
          </cell>
          <cell r="C299" t="str">
            <v>ML</v>
          </cell>
          <cell r="D299">
            <v>0</v>
          </cell>
          <cell r="E299">
            <v>0</v>
          </cell>
          <cell r="F299">
            <v>0</v>
          </cell>
          <cell r="G299">
            <v>0</v>
          </cell>
        </row>
        <row r="300">
          <cell r="A300" t="str">
            <v>11.5.1.1</v>
          </cell>
          <cell r="B300" t="str">
            <v>TUBERIA PVC P D: 3/4"</v>
          </cell>
          <cell r="C300" t="str">
            <v>ML</v>
          </cell>
          <cell r="D300">
            <v>0</v>
          </cell>
          <cell r="E300">
            <v>0</v>
          </cell>
          <cell r="F300">
            <v>0</v>
          </cell>
          <cell r="G300">
            <v>0</v>
          </cell>
        </row>
        <row r="301">
          <cell r="A301" t="str">
            <v>11.5.1.2</v>
          </cell>
          <cell r="B301" t="str">
            <v>TUBERIA PVC P D: 1"</v>
          </cell>
          <cell r="C301" t="str">
            <v>ML</v>
          </cell>
          <cell r="D301">
            <v>0</v>
          </cell>
          <cell r="E301">
            <v>0</v>
          </cell>
          <cell r="F301">
            <v>0</v>
          </cell>
          <cell r="G301">
            <v>0</v>
          </cell>
        </row>
        <row r="302">
          <cell r="A302" t="str">
            <v>11.5.2</v>
          </cell>
          <cell r="B302" t="str">
            <v>MEDIDOR</v>
          </cell>
          <cell r="C302" t="str">
            <v>ML</v>
          </cell>
          <cell r="D302">
            <v>0</v>
          </cell>
          <cell r="E302">
            <v>0</v>
          </cell>
          <cell r="F302">
            <v>0</v>
          </cell>
          <cell r="G302">
            <v>0</v>
          </cell>
        </row>
        <row r="303">
          <cell r="A303" t="str">
            <v>11.5.2.1</v>
          </cell>
          <cell r="B303" t="str">
            <v>SUMINISTRO E INSTALACUION DE MEDIDOR, (Incluye Caja, Tapa y accesorios tipo EAAB)</v>
          </cell>
          <cell r="C303" t="str">
            <v>ML</v>
          </cell>
          <cell r="D303">
            <v>0</v>
          </cell>
          <cell r="E303">
            <v>0</v>
          </cell>
          <cell r="F303">
            <v>0</v>
          </cell>
          <cell r="G303">
            <v>0</v>
          </cell>
        </row>
        <row r="304">
          <cell r="A304" t="str">
            <v>11.6</v>
          </cell>
          <cell r="B304" t="str">
            <v>RED GENERAL DE AGUA FRIA A PRESION</v>
          </cell>
          <cell r="C304">
            <v>0</v>
          </cell>
          <cell r="D304">
            <v>0</v>
          </cell>
          <cell r="E304">
            <v>0</v>
          </cell>
          <cell r="F304">
            <v>0</v>
          </cell>
          <cell r="G304">
            <v>0</v>
          </cell>
        </row>
        <row r="305">
          <cell r="A305" t="str">
            <v>11.6.1</v>
          </cell>
          <cell r="B305" t="str">
            <v>TUBERIAS PVC P</v>
          </cell>
          <cell r="C305" t="str">
            <v>ML</v>
          </cell>
          <cell r="D305">
            <v>0</v>
          </cell>
          <cell r="E305">
            <v>0</v>
          </cell>
          <cell r="F305">
            <v>0</v>
          </cell>
          <cell r="G305">
            <v>0</v>
          </cell>
        </row>
        <row r="306">
          <cell r="A306" t="str">
            <v>11.6.2</v>
          </cell>
          <cell r="B306" t="str">
            <v>TUBERIA PVC P D: 1/2" (Incluye suministro e instalación de túberias, accesorios y medios de fijación necesarios)</v>
          </cell>
          <cell r="C306" t="str">
            <v>ML</v>
          </cell>
          <cell r="D306">
            <v>0</v>
          </cell>
          <cell r="E306">
            <v>0</v>
          </cell>
          <cell r="F306">
            <v>0</v>
          </cell>
          <cell r="G306">
            <v>0</v>
          </cell>
        </row>
        <row r="307">
          <cell r="A307" t="str">
            <v>11.6.3</v>
          </cell>
          <cell r="B307" t="str">
            <v>TUBERIA PVC P D: 3/4" (Incluye suministro e instalación de túberias, accesorios y medios de fijación necesarios)</v>
          </cell>
          <cell r="C307" t="str">
            <v>ML</v>
          </cell>
          <cell r="D307">
            <v>0</v>
          </cell>
          <cell r="E307">
            <v>0</v>
          </cell>
          <cell r="F307">
            <v>0</v>
          </cell>
          <cell r="G307">
            <v>0</v>
          </cell>
        </row>
        <row r="308">
          <cell r="A308" t="str">
            <v>11.6.4</v>
          </cell>
          <cell r="B308" t="str">
            <v>TUBERIA PVC P D: 1" (Incluye suministro e instalación de túberias, accesorios y medios de fijación necesarios)</v>
          </cell>
          <cell r="C308" t="str">
            <v>ML</v>
          </cell>
          <cell r="D308">
            <v>0</v>
          </cell>
          <cell r="E308">
            <v>0</v>
          </cell>
          <cell r="F308">
            <v>0</v>
          </cell>
          <cell r="G308">
            <v>0</v>
          </cell>
        </row>
        <row r="309">
          <cell r="A309" t="str">
            <v>11.6.5</v>
          </cell>
          <cell r="B309" t="str">
            <v xml:space="preserve">TUBERIA PVC P D: 1 1/4" (Incluye suministro e instalación de túberias, accesorios y medios de fijación necesarios) </v>
          </cell>
          <cell r="C309" t="str">
            <v>ML</v>
          </cell>
          <cell r="D309">
            <v>0</v>
          </cell>
          <cell r="E309">
            <v>0</v>
          </cell>
          <cell r="F309">
            <v>0</v>
          </cell>
          <cell r="G309">
            <v>0</v>
          </cell>
        </row>
        <row r="310">
          <cell r="A310" t="str">
            <v>11.6.6</v>
          </cell>
          <cell r="B310" t="str">
            <v>TUBERIA PVC P D: 1 1/2" (Incluye suministro e instalación de túberias, accesorios y medios de fijación necesarios)</v>
          </cell>
          <cell r="C310" t="str">
            <v>ML</v>
          </cell>
          <cell r="D310">
            <v>0</v>
          </cell>
          <cell r="E310">
            <v>0</v>
          </cell>
          <cell r="F310">
            <v>0</v>
          </cell>
          <cell r="G310">
            <v>0</v>
          </cell>
        </row>
        <row r="311">
          <cell r="A311" t="str">
            <v>11.6.7</v>
          </cell>
          <cell r="B311" t="str">
            <v>TUBERIA PVC P D: 2" (Incluye suministro e instalación de túberias, accesorios y medios de fijación necesarios)</v>
          </cell>
          <cell r="C311" t="str">
            <v>ML</v>
          </cell>
          <cell r="D311">
            <v>0</v>
          </cell>
          <cell r="E311">
            <v>0</v>
          </cell>
          <cell r="F311">
            <v>0</v>
          </cell>
          <cell r="G311">
            <v>0</v>
          </cell>
        </row>
        <row r="312">
          <cell r="A312" t="str">
            <v>11.6.8</v>
          </cell>
          <cell r="B312" t="str">
            <v>TUBERIA PVC P D: 2 1/2" (Incluye suministro e instalación de túberias, accesorios y medios de fijación necesarios)</v>
          </cell>
          <cell r="C312" t="str">
            <v>ML</v>
          </cell>
          <cell r="D312">
            <v>0</v>
          </cell>
          <cell r="E312">
            <v>0</v>
          </cell>
          <cell r="F312">
            <v>0</v>
          </cell>
          <cell r="G312">
            <v>0</v>
          </cell>
        </row>
        <row r="313">
          <cell r="A313" t="str">
            <v>11.6.9</v>
          </cell>
          <cell r="B313" t="str">
            <v>REGISTROS</v>
          </cell>
          <cell r="C313" t="str">
            <v>UN</v>
          </cell>
          <cell r="D313">
            <v>0</v>
          </cell>
          <cell r="E313">
            <v>0</v>
          </cell>
          <cell r="F313">
            <v>0</v>
          </cell>
          <cell r="G313">
            <v>0</v>
          </cell>
        </row>
        <row r="314">
          <cell r="A314" t="str">
            <v>11.6.10</v>
          </cell>
          <cell r="B314" t="str">
            <v>REGISTRO 3/4"</v>
          </cell>
          <cell r="C314" t="str">
            <v>UN</v>
          </cell>
          <cell r="D314">
            <v>0</v>
          </cell>
          <cell r="E314">
            <v>0</v>
          </cell>
          <cell r="F314">
            <v>0</v>
          </cell>
          <cell r="G314">
            <v>0</v>
          </cell>
        </row>
        <row r="315">
          <cell r="A315" t="str">
            <v>11.6.11</v>
          </cell>
          <cell r="B315" t="str">
            <v>REGISTRO 1"</v>
          </cell>
          <cell r="C315" t="str">
            <v>UN</v>
          </cell>
          <cell r="D315">
            <v>0</v>
          </cell>
          <cell r="E315">
            <v>0</v>
          </cell>
          <cell r="F315">
            <v>0</v>
          </cell>
          <cell r="G315">
            <v>0</v>
          </cell>
        </row>
        <row r="316">
          <cell r="A316" t="str">
            <v>11.6.12</v>
          </cell>
          <cell r="B316" t="str">
            <v>REGISTRO 1 1/2"</v>
          </cell>
          <cell r="C316" t="str">
            <v>UN</v>
          </cell>
          <cell r="D316">
            <v>0</v>
          </cell>
          <cell r="E316">
            <v>0</v>
          </cell>
          <cell r="F316">
            <v>0</v>
          </cell>
          <cell r="G316">
            <v>0</v>
          </cell>
        </row>
        <row r="317">
          <cell r="A317" t="str">
            <v>11.6.13</v>
          </cell>
          <cell r="B317" t="str">
            <v>REGISTRO 2"</v>
          </cell>
          <cell r="C317" t="str">
            <v>UN</v>
          </cell>
          <cell r="D317">
            <v>0</v>
          </cell>
          <cell r="E317">
            <v>0</v>
          </cell>
          <cell r="F317">
            <v>0</v>
          </cell>
          <cell r="G317">
            <v>0</v>
          </cell>
        </row>
        <row r="318">
          <cell r="A318" t="str">
            <v>11.6.14</v>
          </cell>
          <cell r="B318" t="str">
            <v>REGISTRO 2 1/2"</v>
          </cell>
          <cell r="C318" t="str">
            <v>UN</v>
          </cell>
          <cell r="D318">
            <v>0</v>
          </cell>
          <cell r="E318">
            <v>0</v>
          </cell>
          <cell r="F318">
            <v>0</v>
          </cell>
          <cell r="G318">
            <v>0</v>
          </cell>
        </row>
        <row r="319">
          <cell r="A319">
            <v>0</v>
          </cell>
          <cell r="B319" t="str">
            <v>VALVULA DE CHEQUE 1 1/2"</v>
          </cell>
          <cell r="C319" t="str">
            <v>UN</v>
          </cell>
          <cell r="D319">
            <v>0</v>
          </cell>
          <cell r="E319">
            <v>0</v>
          </cell>
          <cell r="F319">
            <v>0</v>
          </cell>
          <cell r="G319">
            <v>0</v>
          </cell>
        </row>
        <row r="320">
          <cell r="A320">
            <v>0</v>
          </cell>
          <cell r="B320" t="str">
            <v>VALVULA DE FLOTADOR D: 1"</v>
          </cell>
          <cell r="C320">
            <v>0</v>
          </cell>
          <cell r="D320">
            <v>0</v>
          </cell>
          <cell r="E320">
            <v>0</v>
          </cell>
          <cell r="F320">
            <v>0</v>
          </cell>
          <cell r="G320">
            <v>0</v>
          </cell>
        </row>
        <row r="321">
          <cell r="A321" t="str">
            <v>11.6.15</v>
          </cell>
          <cell r="B321" t="str">
            <v>CAJA PLASTICA PARA VALVULAS</v>
          </cell>
          <cell r="C321" t="str">
            <v>UN</v>
          </cell>
          <cell r="D321">
            <v>0</v>
          </cell>
          <cell r="E321">
            <v>0</v>
          </cell>
          <cell r="F321">
            <v>0</v>
          </cell>
          <cell r="G321">
            <v>0</v>
          </cell>
        </row>
        <row r="322">
          <cell r="A322" t="str">
            <v>11.6.16</v>
          </cell>
          <cell r="B322" t="str">
            <v>PUNTOS HIDRAULICOS DE AGUA FRIA</v>
          </cell>
          <cell r="C322" t="str">
            <v>UN</v>
          </cell>
          <cell r="D322">
            <v>0</v>
          </cell>
          <cell r="E322">
            <v>0</v>
          </cell>
          <cell r="F322">
            <v>0</v>
          </cell>
          <cell r="G322">
            <v>0</v>
          </cell>
        </row>
        <row r="323">
          <cell r="A323" t="str">
            <v>11.6.17</v>
          </cell>
          <cell r="B323" t="str">
            <v>PUNTO HIDRAULICO DE 1/2" (incluye todas las tuberías verticales y los accesorios necesarios despues de la valvula de control)</v>
          </cell>
          <cell r="C323" t="str">
            <v>UN</v>
          </cell>
          <cell r="D323">
            <v>0</v>
          </cell>
          <cell r="E323">
            <v>0</v>
          </cell>
          <cell r="F323">
            <v>0</v>
          </cell>
          <cell r="G323">
            <v>0</v>
          </cell>
        </row>
        <row r="324">
          <cell r="A324" t="str">
            <v>11.6.18</v>
          </cell>
          <cell r="B324" t="str">
            <v>PUNTO HIDRAULICO DE 3/4" (incluye todas las tuberías verticales y los accesorios necesarios despues de la valvula de control)</v>
          </cell>
          <cell r="C324" t="str">
            <v>UN</v>
          </cell>
          <cell r="D324">
            <v>0</v>
          </cell>
          <cell r="E324">
            <v>0</v>
          </cell>
          <cell r="F324">
            <v>0</v>
          </cell>
          <cell r="G324">
            <v>0</v>
          </cell>
        </row>
        <row r="325">
          <cell r="A325" t="str">
            <v>11.6.19</v>
          </cell>
          <cell r="B325" t="str">
            <v>PUNTO HIDRAULICO DE 1" (incluye todas las tuberías verticales y los accesorios necesarios despues de la valvula de control)</v>
          </cell>
          <cell r="C325" t="str">
            <v>UN</v>
          </cell>
          <cell r="D325">
            <v>0</v>
          </cell>
          <cell r="E325">
            <v>0</v>
          </cell>
          <cell r="F325">
            <v>0</v>
          </cell>
          <cell r="G325">
            <v>0</v>
          </cell>
        </row>
        <row r="326">
          <cell r="A326" t="str">
            <v>11.6.20</v>
          </cell>
          <cell r="B326" t="str">
            <v>PUNTO HIDRAULICO DE 1 1/2" (incluye todas las tuberías verticales y los accesorios necesarios despues de la valvula de control)</v>
          </cell>
          <cell r="C326" t="str">
            <v>UN</v>
          </cell>
          <cell r="D326">
            <v>0</v>
          </cell>
          <cell r="E326">
            <v>0</v>
          </cell>
          <cell r="F326">
            <v>0</v>
          </cell>
          <cell r="G326">
            <v>0</v>
          </cell>
        </row>
        <row r="327">
          <cell r="A327" t="str">
            <v>11.6.21</v>
          </cell>
          <cell r="B327" t="str">
            <v>PUNTO HIDRAULICO DE 1 1/4" (incluye todas las tuberías verticales y los accesorios necesarios despues de la valvula de control)</v>
          </cell>
          <cell r="C327" t="str">
            <v>UN</v>
          </cell>
          <cell r="D327">
            <v>0</v>
          </cell>
          <cell r="E327">
            <v>0</v>
          </cell>
          <cell r="F327">
            <v>0</v>
          </cell>
          <cell r="G327">
            <v>0</v>
          </cell>
        </row>
        <row r="328">
          <cell r="A328" t="str">
            <v>11.7</v>
          </cell>
          <cell r="B328" t="str">
            <v>MONTAJE DE APARATOS</v>
          </cell>
          <cell r="C328">
            <v>0</v>
          </cell>
          <cell r="D328">
            <v>0</v>
          </cell>
          <cell r="E328">
            <v>0</v>
          </cell>
          <cell r="F328">
            <v>0</v>
          </cell>
          <cell r="G328">
            <v>0</v>
          </cell>
        </row>
        <row r="329">
          <cell r="A329" t="str">
            <v>11.7.1</v>
          </cell>
          <cell r="B329" t="str">
            <v>SUMINISTRO E INSTALACIÓN DE LAVAMANOS DE SOBREPONER</v>
          </cell>
          <cell r="C329" t="str">
            <v>UN</v>
          </cell>
          <cell r="D329">
            <v>0</v>
          </cell>
          <cell r="E329">
            <v>0</v>
          </cell>
          <cell r="F329">
            <v>0</v>
          </cell>
          <cell r="G329">
            <v>0</v>
          </cell>
        </row>
        <row r="330">
          <cell r="A330" t="str">
            <v>11.7.2</v>
          </cell>
          <cell r="B330" t="str">
            <v>SUMINISTRO E INSTALACIÓN DE LAVAMANOS DE EMPOTRAR</v>
          </cell>
          <cell r="C330" t="str">
            <v>UN</v>
          </cell>
          <cell r="D330">
            <v>0</v>
          </cell>
          <cell r="E330">
            <v>0</v>
          </cell>
          <cell r="F330">
            <v>0</v>
          </cell>
          <cell r="G330">
            <v>0</v>
          </cell>
        </row>
        <row r="331">
          <cell r="A331" t="str">
            <v>11.7.3</v>
          </cell>
          <cell r="B331" t="str">
            <v>SUMINISTRO E INSTALACIÓN DE SANITARIOS DE FLUXOMETRO</v>
          </cell>
          <cell r="C331" t="str">
            <v>UN</v>
          </cell>
          <cell r="D331">
            <v>0</v>
          </cell>
          <cell r="E331">
            <v>0</v>
          </cell>
          <cell r="F331">
            <v>0</v>
          </cell>
          <cell r="G331">
            <v>0</v>
          </cell>
        </row>
        <row r="332">
          <cell r="A332" t="str">
            <v>11.7.4</v>
          </cell>
          <cell r="B332" t="str">
            <v>SUMINISTRO E INSTALACIÓN DE ORINALES DE FLUXOMETRO</v>
          </cell>
          <cell r="C332" t="str">
            <v>UN</v>
          </cell>
          <cell r="D332">
            <v>0</v>
          </cell>
          <cell r="E332">
            <v>0</v>
          </cell>
          <cell r="F332">
            <v>0</v>
          </cell>
          <cell r="G332">
            <v>0</v>
          </cell>
        </row>
        <row r="333">
          <cell r="A333">
            <v>0</v>
          </cell>
          <cell r="B333" t="str">
            <v>SUMINISTRO E INSTALACIÓN DE ORINALES DE LLAVE</v>
          </cell>
          <cell r="C333" t="str">
            <v>UN</v>
          </cell>
          <cell r="D333">
            <v>0</v>
          </cell>
          <cell r="E333">
            <v>0</v>
          </cell>
          <cell r="F333">
            <v>0</v>
          </cell>
          <cell r="G333">
            <v>0</v>
          </cell>
        </row>
        <row r="334">
          <cell r="A334" t="str">
            <v>11.7.5</v>
          </cell>
          <cell r="B334" t="str">
            <v>SUMINISTRO E INSTALACIÓN DE DUCHA ANTIBANDALICA</v>
          </cell>
          <cell r="C334" t="str">
            <v>UN</v>
          </cell>
          <cell r="D334">
            <v>0</v>
          </cell>
          <cell r="E334">
            <v>0</v>
          </cell>
          <cell r="F334">
            <v>0</v>
          </cell>
          <cell r="G334">
            <v>0</v>
          </cell>
        </row>
        <row r="335">
          <cell r="A335" t="str">
            <v>11.7.6</v>
          </cell>
          <cell r="B335" t="str">
            <v>SUMINISTRO E INSTALACIÓN DE DUCHA REGULAR</v>
          </cell>
          <cell r="C335" t="str">
            <v>UN</v>
          </cell>
          <cell r="D335">
            <v>0</v>
          </cell>
          <cell r="E335">
            <v>0</v>
          </cell>
          <cell r="F335">
            <v>0</v>
          </cell>
          <cell r="G335">
            <v>0</v>
          </cell>
        </row>
        <row r="336">
          <cell r="A336" t="str">
            <v>11.7.7</v>
          </cell>
          <cell r="B336" t="str">
            <v>SUMINISTRO E INSTALACIÓN DE SANITARIOS DE TANQUE GAMA MEDIA</v>
          </cell>
          <cell r="C336" t="str">
            <v>UN</v>
          </cell>
          <cell r="D336">
            <v>0</v>
          </cell>
          <cell r="E336">
            <v>0</v>
          </cell>
          <cell r="F336">
            <v>0</v>
          </cell>
          <cell r="G336">
            <v>0</v>
          </cell>
        </row>
        <row r="337">
          <cell r="A337" t="str">
            <v>11.7.8</v>
          </cell>
          <cell r="B337" t="str">
            <v>SUMINISTRO E INSTALACIÓN DE SANITARIOS DE TANQUE PARA NIÑOS</v>
          </cell>
          <cell r="C337" t="str">
            <v>UN</v>
          </cell>
          <cell r="D337">
            <v>0</v>
          </cell>
          <cell r="E337">
            <v>0</v>
          </cell>
          <cell r="F337">
            <v>0</v>
          </cell>
          <cell r="G337">
            <v>0</v>
          </cell>
        </row>
        <row r="338">
          <cell r="A338" t="str">
            <v>11.7.9</v>
          </cell>
          <cell r="B338" t="str">
            <v>SUMINISTRO E INSTALACIÓN DE LAVAPLATOS</v>
          </cell>
          <cell r="C338" t="str">
            <v>UN</v>
          </cell>
          <cell r="D338">
            <v>0</v>
          </cell>
          <cell r="E338">
            <v>0</v>
          </cell>
          <cell r="F338">
            <v>0</v>
          </cell>
          <cell r="G338">
            <v>0</v>
          </cell>
        </row>
        <row r="339">
          <cell r="A339" t="str">
            <v>11.7.10</v>
          </cell>
          <cell r="B339" t="str">
            <v>SUMINISTRO E INSTALACIÓN DE LAVADEROS</v>
          </cell>
          <cell r="C339" t="str">
            <v>UN</v>
          </cell>
          <cell r="D339">
            <v>0</v>
          </cell>
          <cell r="E339">
            <v>0</v>
          </cell>
          <cell r="F339">
            <v>0</v>
          </cell>
          <cell r="G339">
            <v>0</v>
          </cell>
        </row>
        <row r="340">
          <cell r="A340" t="str">
            <v>11.7.11</v>
          </cell>
          <cell r="B340" t="str">
            <v>SUMINISTRO E INSTALACION DE TANQUE PLASTICO ELEVADO 1000lts TIPO (ETERPLAST O ECOPLAST) DE ETERNIT O SIMILAR</v>
          </cell>
          <cell r="C340" t="str">
            <v>UN</v>
          </cell>
          <cell r="D340">
            <v>0</v>
          </cell>
          <cell r="E340">
            <v>0</v>
          </cell>
          <cell r="F340">
            <v>0</v>
          </cell>
          <cell r="G340">
            <v>0</v>
          </cell>
        </row>
        <row r="341">
          <cell r="A341" t="str">
            <v>11.7.11</v>
          </cell>
          <cell r="B341" t="str">
            <v>SUMINISTRO E INSTALACION DE TANQUE PLASTICO ELEVADO 2000lts TIPO (ETERPLAST O ECOPLAST) DE ETERNIT O SIMILAR</v>
          </cell>
          <cell r="C341" t="str">
            <v>UN</v>
          </cell>
          <cell r="D341">
            <v>0</v>
          </cell>
          <cell r="E341">
            <v>0</v>
          </cell>
          <cell r="F341">
            <v>0</v>
          </cell>
          <cell r="G341">
            <v>0</v>
          </cell>
        </row>
        <row r="342">
          <cell r="A342" t="str">
            <v>11.7.11</v>
          </cell>
          <cell r="B342" t="str">
            <v>SUMINISTRO E INSTALACION DE TANQUE PLASTICO ELEVADO 1000lts TIPO COLEMPAQUES REFERENCIA BAJITO O SIMILAR</v>
          </cell>
          <cell r="C342" t="str">
            <v>UN</v>
          </cell>
          <cell r="D342">
            <v>0</v>
          </cell>
          <cell r="E342">
            <v>0</v>
          </cell>
          <cell r="F342">
            <v>0</v>
          </cell>
          <cell r="G342">
            <v>0</v>
          </cell>
        </row>
        <row r="343">
          <cell r="A343" t="str">
            <v>11.7.11</v>
          </cell>
          <cell r="B343" t="str">
            <v>SUMINISTRO E INSTALACION DE TANQUE PLASTICO ELEVADO 2000lts TIPO COLEMPAQUES REFERENCIA BAJITO O SIMILAR</v>
          </cell>
          <cell r="C343" t="str">
            <v>UN</v>
          </cell>
          <cell r="D343">
            <v>0</v>
          </cell>
          <cell r="E343">
            <v>0</v>
          </cell>
          <cell r="F343">
            <v>0</v>
          </cell>
          <cell r="G343">
            <v>0</v>
          </cell>
        </row>
        <row r="344">
          <cell r="A344" t="str">
            <v>11.7.11</v>
          </cell>
          <cell r="B344" t="str">
            <v>SUMINISTRO E INSTALACION DE TANQUE PLASTICO ELEVADO 1000lts TIPO COLEMPAQUES REFERENCIA SUPER-BAJITO O SIMILAR</v>
          </cell>
          <cell r="C344" t="str">
            <v>UN</v>
          </cell>
          <cell r="D344">
            <v>0</v>
          </cell>
          <cell r="E344">
            <v>0</v>
          </cell>
          <cell r="F344">
            <v>0</v>
          </cell>
          <cell r="G344">
            <v>0</v>
          </cell>
        </row>
        <row r="345">
          <cell r="A345" t="str">
            <v>11.7.11</v>
          </cell>
          <cell r="B345" t="str">
            <v>SUMINISTRO E INSTALACION DE TANQUE PLASTICO ELEVADO 1500lts TIPO COLEMPAQUES REFERENCIA SUPER-BAJITO O SIMILAR</v>
          </cell>
          <cell r="C345" t="str">
            <v>UN</v>
          </cell>
          <cell r="D345">
            <v>0</v>
          </cell>
          <cell r="E345">
            <v>0</v>
          </cell>
          <cell r="F345">
            <v>0</v>
          </cell>
          <cell r="G345">
            <v>0</v>
          </cell>
        </row>
        <row r="346">
          <cell r="A346" t="str">
            <v>11.7.12</v>
          </cell>
          <cell r="B346" t="str">
            <v>SUMINISTRO E INSTALACION DE GRIFO PARA JARDIN O POCETA</v>
          </cell>
          <cell r="C346" t="str">
            <v>UN</v>
          </cell>
          <cell r="D346">
            <v>0</v>
          </cell>
          <cell r="E346">
            <v>0</v>
          </cell>
          <cell r="F346">
            <v>0</v>
          </cell>
          <cell r="G346">
            <v>0</v>
          </cell>
        </row>
        <row r="347">
          <cell r="A347" t="str">
            <v>11.8</v>
          </cell>
          <cell r="B347" t="str">
            <v>TANQUE DE ALMACENAMIENTO EN CONCRETO</v>
          </cell>
          <cell r="C347">
            <v>0</v>
          </cell>
          <cell r="D347">
            <v>0</v>
          </cell>
          <cell r="E347">
            <v>0</v>
          </cell>
          <cell r="F347">
            <v>0</v>
          </cell>
          <cell r="G347">
            <v>0</v>
          </cell>
        </row>
        <row r="348">
          <cell r="A348" t="str">
            <v>11.8.1</v>
          </cell>
          <cell r="B348" t="str">
            <v>LOSA DE FONDO PARA TANQUE DE ALMACENAMIENTO, CONCRETO DE F´C: 28 Mpa IMPERMEABILIZADO</v>
          </cell>
          <cell r="C348" t="str">
            <v>M3</v>
          </cell>
          <cell r="D348">
            <v>0</v>
          </cell>
          <cell r="E348">
            <v>0</v>
          </cell>
          <cell r="F348">
            <v>0</v>
          </cell>
          <cell r="G348">
            <v>0</v>
          </cell>
        </row>
        <row r="349">
          <cell r="A349" t="str">
            <v>11.8.2</v>
          </cell>
          <cell r="B349" t="str">
            <v>MUROS DE CONCRETO PARA TANQUE DE ALMACENAMIENTO, CONCRETO DE F´C: 28 Mpa IMPERMEABILIZADO</v>
          </cell>
          <cell r="C349" t="str">
            <v>M3</v>
          </cell>
          <cell r="D349">
            <v>0</v>
          </cell>
          <cell r="E349">
            <v>0</v>
          </cell>
          <cell r="F349">
            <v>0</v>
          </cell>
          <cell r="G349">
            <v>0</v>
          </cell>
        </row>
        <row r="350">
          <cell r="A350" t="str">
            <v>11.8.3</v>
          </cell>
          <cell r="B350" t="str">
            <v xml:space="preserve">SUMINISTRO E INSTALACIÓN DE CONCRETO PARA PLACA DE TAPA DE TANQUE DE ALMACENAMIENTO EN CONCRETO DE F´C: 28 Mpa </v>
          </cell>
          <cell r="C350" t="str">
            <v>M3</v>
          </cell>
          <cell r="D350">
            <v>0</v>
          </cell>
          <cell r="E350">
            <v>0</v>
          </cell>
          <cell r="F350">
            <v>0</v>
          </cell>
          <cell r="G350">
            <v>0</v>
          </cell>
        </row>
        <row r="351">
          <cell r="A351" t="str">
            <v>11.8.4</v>
          </cell>
          <cell r="B351" t="str">
            <v>EXCAVACIÓN MANUAL EN MATERIAL COMUN</v>
          </cell>
          <cell r="C351" t="str">
            <v>M3</v>
          </cell>
          <cell r="D351">
            <v>0</v>
          </cell>
          <cell r="E351">
            <v>0</v>
          </cell>
          <cell r="F351">
            <v>0</v>
          </cell>
          <cell r="G351">
            <v>0</v>
          </cell>
        </row>
        <row r="352">
          <cell r="A352" t="str">
            <v>11.8.5</v>
          </cell>
          <cell r="B352" t="str">
            <v>SUMINISTRO E INSTALACIÓN DE TAPA DE 70*70 PARA TANQUE DE ALMACENAMIENTO</v>
          </cell>
          <cell r="C352" t="str">
            <v>UN</v>
          </cell>
          <cell r="D352">
            <v>0</v>
          </cell>
          <cell r="E352">
            <v>0</v>
          </cell>
          <cell r="F352">
            <v>0</v>
          </cell>
          <cell r="G352">
            <v>0</v>
          </cell>
        </row>
        <row r="353">
          <cell r="A353" t="str">
            <v>11.8.6</v>
          </cell>
          <cell r="B353" t="str">
            <v>RELLENO EN MATERIAL SELECCIONADO</v>
          </cell>
          <cell r="C353" t="str">
            <v>M3</v>
          </cell>
          <cell r="D353">
            <v>0</v>
          </cell>
          <cell r="E353">
            <v>0</v>
          </cell>
          <cell r="F353">
            <v>0</v>
          </cell>
          <cell r="G353">
            <v>0</v>
          </cell>
        </row>
        <row r="354">
          <cell r="A354" t="str">
            <v>11.8.7</v>
          </cell>
          <cell r="B354" t="str">
            <v>RELLENO EN MATERIAL COMÚN</v>
          </cell>
          <cell r="C354" t="str">
            <v>M3</v>
          </cell>
          <cell r="D354">
            <v>0</v>
          </cell>
          <cell r="E354">
            <v>0</v>
          </cell>
          <cell r="F354">
            <v>0</v>
          </cell>
          <cell r="G354">
            <v>0</v>
          </cell>
        </row>
        <row r="355">
          <cell r="A355" t="str">
            <v>11.8.8</v>
          </cell>
          <cell r="B355" t="str">
            <v>SUB-BASE EN RECEBO COMPACTADO</v>
          </cell>
          <cell r="C355" t="str">
            <v>M3</v>
          </cell>
          <cell r="D355">
            <v>0</v>
          </cell>
          <cell r="E355">
            <v>0</v>
          </cell>
          <cell r="F355">
            <v>0</v>
          </cell>
          <cell r="G355">
            <v>0</v>
          </cell>
        </row>
        <row r="356">
          <cell r="A356" t="str">
            <v>11.8.9</v>
          </cell>
          <cell r="B356" t="str">
            <v>SUMINISTRO E INSTALACION DE CINTA TIPO SIKA PVC O PRODUCTO SIMILAR</v>
          </cell>
          <cell r="C356" t="str">
            <v>ML</v>
          </cell>
          <cell r="D356">
            <v>0</v>
          </cell>
          <cell r="E356">
            <v>0</v>
          </cell>
          <cell r="F356">
            <v>0</v>
          </cell>
          <cell r="G356">
            <v>0</v>
          </cell>
        </row>
        <row r="357">
          <cell r="A357" t="str">
            <v>11.8.10</v>
          </cell>
          <cell r="B357" t="str">
            <v>ACERO DE 60000 P.S.I. 420 Mpa</v>
          </cell>
          <cell r="C357" t="str">
            <v>KG</v>
          </cell>
          <cell r="D357">
            <v>0</v>
          </cell>
          <cell r="E357">
            <v>0</v>
          </cell>
          <cell r="F357">
            <v>0</v>
          </cell>
          <cell r="G357">
            <v>0</v>
          </cell>
        </row>
        <row r="358">
          <cell r="A358" t="str">
            <v>11.9</v>
          </cell>
          <cell r="B358" t="str">
            <v>CUARTO DE BOMBAS DE AGUA POTABLE</v>
          </cell>
          <cell r="C358">
            <v>0</v>
          </cell>
          <cell r="D358">
            <v>0</v>
          </cell>
          <cell r="E358">
            <v>0</v>
          </cell>
          <cell r="F358">
            <v>0</v>
          </cell>
          <cell r="G358">
            <v>0</v>
          </cell>
        </row>
        <row r="359">
          <cell r="A359" t="str">
            <v>11.9.1</v>
          </cell>
          <cell r="B359" t="str">
            <v>TUBERIA HG D: 1"</v>
          </cell>
          <cell r="C359" t="str">
            <v>ML</v>
          </cell>
          <cell r="D359">
            <v>0</v>
          </cell>
          <cell r="E359">
            <v>0</v>
          </cell>
          <cell r="F359">
            <v>0</v>
          </cell>
          <cell r="G359">
            <v>0</v>
          </cell>
        </row>
        <row r="360">
          <cell r="A360" t="str">
            <v>11.9.2</v>
          </cell>
          <cell r="B360" t="str">
            <v>TUBERIA HG D: 1 1/2"</v>
          </cell>
          <cell r="C360" t="str">
            <v>ML</v>
          </cell>
          <cell r="D360">
            <v>0</v>
          </cell>
          <cell r="E360">
            <v>0</v>
          </cell>
          <cell r="F360">
            <v>0</v>
          </cell>
          <cell r="G360">
            <v>0</v>
          </cell>
        </row>
        <row r="361">
          <cell r="A361" t="str">
            <v>11.9.3</v>
          </cell>
          <cell r="B361" t="str">
            <v>TUBERIA HG D: 2 1/2"</v>
          </cell>
          <cell r="C361" t="str">
            <v>ML</v>
          </cell>
          <cell r="D361">
            <v>0</v>
          </cell>
          <cell r="E361">
            <v>0</v>
          </cell>
          <cell r="F361">
            <v>0</v>
          </cell>
          <cell r="G361">
            <v>0</v>
          </cell>
        </row>
        <row r="362">
          <cell r="A362" t="str">
            <v>11.9.4</v>
          </cell>
          <cell r="B362" t="str">
            <v>TUBERIA HG D: 3"</v>
          </cell>
          <cell r="C362" t="str">
            <v>ML</v>
          </cell>
          <cell r="D362">
            <v>0</v>
          </cell>
          <cell r="E362">
            <v>0</v>
          </cell>
          <cell r="F362">
            <v>0</v>
          </cell>
          <cell r="G362">
            <v>0</v>
          </cell>
        </row>
        <row r="363">
          <cell r="A363" t="str">
            <v>11.9.5</v>
          </cell>
          <cell r="B363" t="str">
            <v>TUBERIA HG D: 4"</v>
          </cell>
          <cell r="C363" t="str">
            <v>ML</v>
          </cell>
          <cell r="D363">
            <v>0</v>
          </cell>
          <cell r="E363">
            <v>0</v>
          </cell>
          <cell r="F363">
            <v>0</v>
          </cell>
          <cell r="G363">
            <v>0</v>
          </cell>
        </row>
        <row r="364">
          <cell r="A364" t="str">
            <v>11.9.6</v>
          </cell>
          <cell r="B364" t="str">
            <v>CODO HG DE D: 1"</v>
          </cell>
          <cell r="C364" t="str">
            <v>UN</v>
          </cell>
          <cell r="D364">
            <v>0</v>
          </cell>
          <cell r="E364">
            <v>0</v>
          </cell>
          <cell r="F364">
            <v>0</v>
          </cell>
          <cell r="G364">
            <v>0</v>
          </cell>
        </row>
        <row r="365">
          <cell r="A365" t="str">
            <v>11.9.7</v>
          </cell>
          <cell r="B365" t="str">
            <v>CODO HG DE D: 3"</v>
          </cell>
          <cell r="C365" t="str">
            <v>UN</v>
          </cell>
          <cell r="D365">
            <v>0</v>
          </cell>
          <cell r="E365">
            <v>0</v>
          </cell>
          <cell r="F365">
            <v>0</v>
          </cell>
          <cell r="G365">
            <v>0</v>
          </cell>
        </row>
        <row r="366">
          <cell r="A366" t="str">
            <v>11.9.8</v>
          </cell>
          <cell r="B366" t="str">
            <v>CODO HG DE D: 4"</v>
          </cell>
          <cell r="C366" t="str">
            <v>UN</v>
          </cell>
          <cell r="D366">
            <v>0</v>
          </cell>
          <cell r="E366">
            <v>0</v>
          </cell>
          <cell r="F366">
            <v>0</v>
          </cell>
          <cell r="G366">
            <v>0</v>
          </cell>
        </row>
        <row r="367">
          <cell r="A367" t="str">
            <v>11.9.9</v>
          </cell>
          <cell r="B367" t="str">
            <v>UNION UNIVERSAL DE D: 1"</v>
          </cell>
          <cell r="C367" t="str">
            <v>UN</v>
          </cell>
          <cell r="D367">
            <v>0</v>
          </cell>
          <cell r="E367">
            <v>0</v>
          </cell>
          <cell r="F367">
            <v>0</v>
          </cell>
          <cell r="G367">
            <v>0</v>
          </cell>
        </row>
        <row r="368">
          <cell r="A368" t="str">
            <v>11.9.10</v>
          </cell>
          <cell r="B368" t="str">
            <v>UNION UNIVERSAL DE D: 2"</v>
          </cell>
          <cell r="C368" t="str">
            <v>UN</v>
          </cell>
          <cell r="D368">
            <v>0</v>
          </cell>
          <cell r="E368">
            <v>0</v>
          </cell>
          <cell r="F368">
            <v>0</v>
          </cell>
          <cell r="G368">
            <v>0</v>
          </cell>
        </row>
        <row r="369">
          <cell r="A369" t="str">
            <v>11.9.11</v>
          </cell>
          <cell r="B369" t="str">
            <v>TEE HG DE D: 2"</v>
          </cell>
          <cell r="C369" t="str">
            <v>UN</v>
          </cell>
          <cell r="D369">
            <v>0</v>
          </cell>
          <cell r="E369">
            <v>0</v>
          </cell>
          <cell r="F369">
            <v>0</v>
          </cell>
          <cell r="G369">
            <v>0</v>
          </cell>
        </row>
        <row r="370">
          <cell r="A370" t="str">
            <v>11.9.12</v>
          </cell>
          <cell r="B370" t="str">
            <v>TEE HG DE D: 3"</v>
          </cell>
          <cell r="C370" t="str">
            <v>UN</v>
          </cell>
          <cell r="D370">
            <v>0</v>
          </cell>
          <cell r="E370">
            <v>0</v>
          </cell>
          <cell r="F370">
            <v>0</v>
          </cell>
          <cell r="G370">
            <v>0</v>
          </cell>
        </row>
        <row r="371">
          <cell r="A371" t="str">
            <v>11.9.13</v>
          </cell>
          <cell r="B371" t="str">
            <v>REDUCCIÓN HG 2" * 1"</v>
          </cell>
          <cell r="C371" t="str">
            <v>UN</v>
          </cell>
          <cell r="D371">
            <v>0</v>
          </cell>
          <cell r="E371">
            <v>0</v>
          </cell>
          <cell r="F371">
            <v>0</v>
          </cell>
          <cell r="G371">
            <v>0</v>
          </cell>
        </row>
        <row r="372">
          <cell r="A372" t="str">
            <v>11.9.14</v>
          </cell>
          <cell r="B372" t="str">
            <v>REDUCCIÓN HG 3" * 2"</v>
          </cell>
          <cell r="C372" t="str">
            <v>UN</v>
          </cell>
          <cell r="D372">
            <v>0</v>
          </cell>
          <cell r="E372">
            <v>0</v>
          </cell>
          <cell r="F372">
            <v>0</v>
          </cell>
          <cell r="G372">
            <v>0</v>
          </cell>
        </row>
        <row r="373">
          <cell r="A373" t="str">
            <v>11.9.15</v>
          </cell>
          <cell r="B373" t="str">
            <v>VALVULA COMPUERTA DE 1"</v>
          </cell>
          <cell r="C373" t="str">
            <v>UN</v>
          </cell>
          <cell r="D373">
            <v>0</v>
          </cell>
          <cell r="E373">
            <v>0</v>
          </cell>
          <cell r="F373">
            <v>0</v>
          </cell>
          <cell r="G373">
            <v>0</v>
          </cell>
        </row>
        <row r="374">
          <cell r="A374" t="str">
            <v>11.9.16</v>
          </cell>
          <cell r="B374" t="str">
            <v>VALVULA COMPUERTA DE 2"</v>
          </cell>
          <cell r="C374" t="str">
            <v>UN</v>
          </cell>
          <cell r="D374">
            <v>0</v>
          </cell>
          <cell r="E374">
            <v>0</v>
          </cell>
          <cell r="F374">
            <v>0</v>
          </cell>
          <cell r="G374">
            <v>0</v>
          </cell>
        </row>
        <row r="375">
          <cell r="A375" t="str">
            <v>11.9.17</v>
          </cell>
          <cell r="B375" t="str">
            <v>VALVULA COMPUERTA DE 3"</v>
          </cell>
          <cell r="C375" t="str">
            <v>UN</v>
          </cell>
          <cell r="D375">
            <v>0</v>
          </cell>
          <cell r="E375">
            <v>0</v>
          </cell>
          <cell r="F375">
            <v>0</v>
          </cell>
          <cell r="G375">
            <v>0</v>
          </cell>
        </row>
        <row r="376">
          <cell r="A376" t="str">
            <v>11.9.18</v>
          </cell>
          <cell r="B376" t="str">
            <v>VALVULA COMPUERTA DE 4"</v>
          </cell>
          <cell r="C376" t="str">
            <v>UN</v>
          </cell>
          <cell r="D376">
            <v>0</v>
          </cell>
          <cell r="E376">
            <v>0</v>
          </cell>
          <cell r="F376">
            <v>0</v>
          </cell>
          <cell r="G376">
            <v>0</v>
          </cell>
        </row>
        <row r="377">
          <cell r="A377" t="str">
            <v>11.9.19</v>
          </cell>
          <cell r="B377" t="str">
            <v>VALVULA CHEQUE 2" CON CORTINA PERFORADA</v>
          </cell>
          <cell r="C377" t="str">
            <v>UN</v>
          </cell>
          <cell r="D377">
            <v>0</v>
          </cell>
          <cell r="E377">
            <v>0</v>
          </cell>
          <cell r="F377">
            <v>0</v>
          </cell>
          <cell r="G377">
            <v>0</v>
          </cell>
        </row>
        <row r="378">
          <cell r="A378" t="str">
            <v>11.9.20</v>
          </cell>
          <cell r="B378" t="str">
            <v>VALVULA CHEQUE DE 1"</v>
          </cell>
          <cell r="C378" t="str">
            <v>UN</v>
          </cell>
          <cell r="D378">
            <v>0</v>
          </cell>
          <cell r="E378">
            <v>0</v>
          </cell>
          <cell r="F378">
            <v>0</v>
          </cell>
          <cell r="G378">
            <v>0</v>
          </cell>
        </row>
        <row r="379">
          <cell r="A379" t="str">
            <v>11.9.21</v>
          </cell>
          <cell r="B379" t="str">
            <v>VALVULA CHEQUE DE 3"</v>
          </cell>
          <cell r="C379" t="str">
            <v>UN</v>
          </cell>
          <cell r="D379">
            <v>0</v>
          </cell>
          <cell r="E379">
            <v>0</v>
          </cell>
          <cell r="F379">
            <v>0</v>
          </cell>
          <cell r="G379">
            <v>0</v>
          </cell>
        </row>
        <row r="380">
          <cell r="A380" t="str">
            <v>11.9.22</v>
          </cell>
          <cell r="B380" t="str">
            <v>VALVULA PIE CON COLADERA D: 4"</v>
          </cell>
          <cell r="C380" t="str">
            <v>UN</v>
          </cell>
          <cell r="D380">
            <v>0</v>
          </cell>
          <cell r="E380">
            <v>0</v>
          </cell>
          <cell r="F380">
            <v>0</v>
          </cell>
          <cell r="G380">
            <v>0</v>
          </cell>
        </row>
        <row r="381">
          <cell r="A381" t="str">
            <v>11.9.23</v>
          </cell>
          <cell r="B381" t="str">
            <v>PASAMUROS 1"</v>
          </cell>
          <cell r="C381" t="str">
            <v>UN</v>
          </cell>
          <cell r="D381">
            <v>0</v>
          </cell>
          <cell r="E381">
            <v>0</v>
          </cell>
          <cell r="F381">
            <v>0</v>
          </cell>
          <cell r="G381">
            <v>0</v>
          </cell>
        </row>
        <row r="382">
          <cell r="A382" t="str">
            <v>11.9.24</v>
          </cell>
          <cell r="B382" t="str">
            <v>PASAMUROS 4"</v>
          </cell>
          <cell r="C382" t="str">
            <v>UN</v>
          </cell>
          <cell r="D382">
            <v>0</v>
          </cell>
          <cell r="E382">
            <v>0</v>
          </cell>
          <cell r="F382">
            <v>0</v>
          </cell>
          <cell r="G382">
            <v>0</v>
          </cell>
        </row>
        <row r="383">
          <cell r="A383" t="str">
            <v>11.9.25</v>
          </cell>
          <cell r="B383" t="str">
            <v>VALVULA DE FLOTADOR D: 1"</v>
          </cell>
          <cell r="C383" t="str">
            <v>UN</v>
          </cell>
          <cell r="D383">
            <v>0</v>
          </cell>
          <cell r="E383">
            <v>0</v>
          </cell>
          <cell r="F383">
            <v>0</v>
          </cell>
          <cell r="G383">
            <v>0</v>
          </cell>
        </row>
        <row r="384">
          <cell r="A384" t="str">
            <v>11.9.26</v>
          </cell>
          <cell r="B384" t="str">
            <v>EQUIPO DE BOMBEO TRIFASICO 7.0 HP, Q=9.7 L/S, CDT =26 M, INCLUYE INSTALACION</v>
          </cell>
          <cell r="C384" t="str">
            <v>UN</v>
          </cell>
          <cell r="D384">
            <v>0</v>
          </cell>
          <cell r="E384">
            <v>0</v>
          </cell>
          <cell r="F384">
            <v>0</v>
          </cell>
          <cell r="G384">
            <v>0</v>
          </cell>
        </row>
        <row r="385">
          <cell r="A385" t="str">
            <v>11.9.27</v>
          </cell>
          <cell r="B385" t="str">
            <v>TANQUE HIDRONEUMATICO PRECARGADO V=500 Lts, RANGO DE PRESIÓN: 40-60 PSI, INCLUYE PREOSTATO E INSTALACION</v>
          </cell>
          <cell r="C385" t="str">
            <v>UN</v>
          </cell>
          <cell r="D385">
            <v>0</v>
          </cell>
          <cell r="E385">
            <v>0</v>
          </cell>
          <cell r="F385">
            <v>0</v>
          </cell>
          <cell r="G385">
            <v>0</v>
          </cell>
        </row>
        <row r="386">
          <cell r="A386" t="str">
            <v>11.9.28</v>
          </cell>
          <cell r="B386" t="str">
            <v>BRIDA DE 4"</v>
          </cell>
          <cell r="C386" t="str">
            <v>UN</v>
          </cell>
          <cell r="D386">
            <v>0</v>
          </cell>
          <cell r="E386">
            <v>0</v>
          </cell>
          <cell r="F386">
            <v>0</v>
          </cell>
          <cell r="G386">
            <v>0</v>
          </cell>
        </row>
        <row r="387">
          <cell r="A387" t="str">
            <v>11.10</v>
          </cell>
          <cell r="B387" t="str">
            <v>RED GENERAL DE AGUA CALIENTE A PRESION</v>
          </cell>
          <cell r="C387">
            <v>0</v>
          </cell>
          <cell r="D387">
            <v>0</v>
          </cell>
          <cell r="E387">
            <v>0</v>
          </cell>
          <cell r="F387">
            <v>0</v>
          </cell>
          <cell r="G387">
            <v>0</v>
          </cell>
        </row>
        <row r="388">
          <cell r="A388" t="str">
            <v>11.10.1</v>
          </cell>
          <cell r="B388" t="str">
            <v>TUBERIAS CPVC</v>
          </cell>
          <cell r="C388" t="str">
            <v>ML</v>
          </cell>
          <cell r="D388">
            <v>0</v>
          </cell>
          <cell r="E388">
            <v>0</v>
          </cell>
          <cell r="F388">
            <v>0</v>
          </cell>
          <cell r="G388">
            <v>0</v>
          </cell>
        </row>
        <row r="389">
          <cell r="A389" t="str">
            <v>11.10.2</v>
          </cell>
          <cell r="B389" t="str">
            <v>TUBERIAS CPVC D: 1/2"</v>
          </cell>
          <cell r="C389" t="str">
            <v>ML</v>
          </cell>
          <cell r="D389">
            <v>0</v>
          </cell>
          <cell r="E389">
            <v>0</v>
          </cell>
          <cell r="F389">
            <v>0</v>
          </cell>
          <cell r="G389">
            <v>0</v>
          </cell>
        </row>
        <row r="390">
          <cell r="A390" t="str">
            <v>11.10.3</v>
          </cell>
          <cell r="B390" t="str">
            <v>TUBERIAS CPVC D: 3/4"</v>
          </cell>
          <cell r="C390" t="str">
            <v>ML</v>
          </cell>
          <cell r="D390">
            <v>0</v>
          </cell>
          <cell r="E390">
            <v>0</v>
          </cell>
          <cell r="F390">
            <v>0</v>
          </cell>
          <cell r="G390">
            <v>0</v>
          </cell>
        </row>
        <row r="391">
          <cell r="A391" t="str">
            <v>11.10.4</v>
          </cell>
          <cell r="B391" t="str">
            <v>TUBERIAS CPVC D: 1"</v>
          </cell>
          <cell r="C391" t="str">
            <v>ML</v>
          </cell>
          <cell r="D391">
            <v>0</v>
          </cell>
          <cell r="E391">
            <v>0</v>
          </cell>
          <cell r="F391">
            <v>0</v>
          </cell>
          <cell r="G391">
            <v>0</v>
          </cell>
        </row>
        <row r="392">
          <cell r="A392" t="str">
            <v>11.10.5</v>
          </cell>
          <cell r="B392" t="str">
            <v>PUNTOS HIDRAULICOS DE AGUA CALIENTE D: 1/2"</v>
          </cell>
          <cell r="C392" t="str">
            <v>UN</v>
          </cell>
          <cell r="D392">
            <v>0</v>
          </cell>
          <cell r="E392">
            <v>0</v>
          </cell>
          <cell r="F392">
            <v>0</v>
          </cell>
          <cell r="G392">
            <v>0</v>
          </cell>
        </row>
        <row r="393">
          <cell r="A393" t="str">
            <v>11.10.6</v>
          </cell>
          <cell r="B393" t="str">
            <v xml:space="preserve">SUMINISTRO E INSTALACIÓN DE CALENTADOR DE PASO A GAS 13 LITROS/MIN </v>
          </cell>
          <cell r="C393" t="str">
            <v>UN</v>
          </cell>
          <cell r="D393">
            <v>0</v>
          </cell>
          <cell r="E393">
            <v>0</v>
          </cell>
          <cell r="F393">
            <v>0</v>
          </cell>
          <cell r="G393">
            <v>0</v>
          </cell>
        </row>
        <row r="394">
          <cell r="A394" t="str">
            <v>11.11</v>
          </cell>
          <cell r="B394" t="str">
            <v>RED GENERAL CONTRAINCENDIOS</v>
          </cell>
          <cell r="C394" t="str">
            <v>ML</v>
          </cell>
          <cell r="D394">
            <v>0</v>
          </cell>
          <cell r="E394">
            <v>0</v>
          </cell>
          <cell r="F394">
            <v>0</v>
          </cell>
          <cell r="G394">
            <v>0</v>
          </cell>
        </row>
        <row r="395">
          <cell r="A395" t="str">
            <v>11.11.1</v>
          </cell>
          <cell r="B395" t="str">
            <v>GABINETES CONTRAINCENDIO TIPO 1 DE EMPOTRAR MANGUERA 1 1/2", L=30 M, INCLUYE TUBERIAS DE CONEXIÓN</v>
          </cell>
          <cell r="C395" t="str">
            <v>UN</v>
          </cell>
          <cell r="D395">
            <v>0</v>
          </cell>
          <cell r="E395">
            <v>0</v>
          </cell>
          <cell r="F395">
            <v>0</v>
          </cell>
          <cell r="G395">
            <v>0</v>
          </cell>
        </row>
        <row r="396">
          <cell r="A396" t="str">
            <v>11.11.2</v>
          </cell>
          <cell r="B396" t="str">
            <v>EQUIPO DE BOMBEO CONTRA INCENDIO TRIFASICO 35 HP, Q=16 L/S, CDT: 77 M, INCLUYE INSTALACION, BOMBA YOCKEY O TANQUE HIDRONEUMATICO SEGÚN EL FABRICANTE</v>
          </cell>
          <cell r="C396" t="str">
            <v>GLB</v>
          </cell>
          <cell r="D396">
            <v>0</v>
          </cell>
          <cell r="E396">
            <v>0</v>
          </cell>
          <cell r="F396">
            <v>0</v>
          </cell>
          <cell r="G396">
            <v>0</v>
          </cell>
        </row>
        <row r="397">
          <cell r="A397" t="str">
            <v>11.11.3</v>
          </cell>
          <cell r="B397" t="str">
            <v>SUMINISTRO E INSTALACIÓN DE ROCIADORES AUTOMATICOS CLASIFICACIÓN DE TEMPERATURA ORDINARIA (57-77°) BULBO DE VIDRIO COLOR NARANJA, BOQUILLA RESPUESTA RAPIDA DE 1/2", K=5,6</v>
          </cell>
          <cell r="C397" t="str">
            <v>UN</v>
          </cell>
          <cell r="D397">
            <v>0</v>
          </cell>
          <cell r="E397">
            <v>0</v>
          </cell>
          <cell r="F397">
            <v>0</v>
          </cell>
          <cell r="G397">
            <v>0</v>
          </cell>
        </row>
        <row r="398">
          <cell r="A398" t="str">
            <v>11.11.4</v>
          </cell>
          <cell r="B398" t="str">
            <v>SIAMESA 3" * 2 - 1/2" * 2" - 1/2"</v>
          </cell>
          <cell r="C398" t="str">
            <v>UN</v>
          </cell>
          <cell r="D398">
            <v>0</v>
          </cell>
          <cell r="E398">
            <v>0</v>
          </cell>
          <cell r="F398">
            <v>0</v>
          </cell>
          <cell r="G398">
            <v>0</v>
          </cell>
        </row>
        <row r="399">
          <cell r="A399" t="str">
            <v>11.12</v>
          </cell>
          <cell r="B399" t="str">
            <v>TUBERIA EN HG</v>
          </cell>
          <cell r="C399" t="str">
            <v>ML</v>
          </cell>
          <cell r="D399">
            <v>0</v>
          </cell>
          <cell r="E399">
            <v>0</v>
          </cell>
          <cell r="F399">
            <v>0</v>
          </cell>
          <cell r="G399">
            <v>0</v>
          </cell>
        </row>
        <row r="400">
          <cell r="A400" t="str">
            <v>11.12.1</v>
          </cell>
          <cell r="B400" t="str">
            <v>TUBERIA HG 1", INCLUYE SOPORTES E INSTALACION</v>
          </cell>
          <cell r="C400" t="str">
            <v>ML</v>
          </cell>
          <cell r="D400">
            <v>0</v>
          </cell>
          <cell r="E400">
            <v>0</v>
          </cell>
          <cell r="F400">
            <v>0</v>
          </cell>
          <cell r="G400">
            <v>0</v>
          </cell>
        </row>
        <row r="401">
          <cell r="A401" t="str">
            <v>11.12.2</v>
          </cell>
          <cell r="B401" t="str">
            <v>TUBERIA HG 1 1/2", INCLUYE SOPORTES E INSTALACION</v>
          </cell>
          <cell r="C401" t="str">
            <v>ML</v>
          </cell>
          <cell r="D401">
            <v>0</v>
          </cell>
          <cell r="E401">
            <v>0</v>
          </cell>
          <cell r="F401">
            <v>0</v>
          </cell>
          <cell r="G401">
            <v>0</v>
          </cell>
        </row>
        <row r="402">
          <cell r="A402" t="str">
            <v>11.12.3</v>
          </cell>
          <cell r="B402" t="str">
            <v>TUBERIA HG 2", INCLUYE SOPORTES E INSTALACION</v>
          </cell>
          <cell r="C402" t="str">
            <v>ML</v>
          </cell>
          <cell r="D402">
            <v>0</v>
          </cell>
          <cell r="E402">
            <v>0</v>
          </cell>
          <cell r="F402">
            <v>0</v>
          </cell>
          <cell r="G402">
            <v>0</v>
          </cell>
        </row>
        <row r="403">
          <cell r="A403" t="str">
            <v>11.12.4</v>
          </cell>
          <cell r="B403" t="str">
            <v>TUBERIA HG 2 1/2", INCLUYE SOPORTES E INSTALACION</v>
          </cell>
          <cell r="C403" t="str">
            <v>ML</v>
          </cell>
          <cell r="D403">
            <v>0</v>
          </cell>
          <cell r="E403">
            <v>0</v>
          </cell>
          <cell r="F403">
            <v>0</v>
          </cell>
          <cell r="G403">
            <v>0</v>
          </cell>
        </row>
        <row r="404">
          <cell r="A404" t="str">
            <v>11.12.5</v>
          </cell>
          <cell r="B404" t="str">
            <v>TUBERIA HG 3" COLGANTE O COLUMNA DE DISTRIBUCIÓN, INCLUYE SUMINISTRO, SOPORTES E INSTALACIÓN</v>
          </cell>
          <cell r="C404" t="str">
            <v>ML</v>
          </cell>
          <cell r="D404">
            <v>0</v>
          </cell>
          <cell r="E404">
            <v>0</v>
          </cell>
          <cell r="F404">
            <v>0</v>
          </cell>
          <cell r="G404">
            <v>0</v>
          </cell>
        </row>
        <row r="405">
          <cell r="A405" t="str">
            <v>11.12.6</v>
          </cell>
          <cell r="B405" t="str">
            <v>TUBERIA HG 3", INCLUYE SUMINISTRO, INSTALACION, EXCAVACION Y RELLENO</v>
          </cell>
          <cell r="C405" t="str">
            <v>ML</v>
          </cell>
          <cell r="D405">
            <v>0</v>
          </cell>
          <cell r="E405">
            <v>0</v>
          </cell>
          <cell r="F405">
            <v>0</v>
          </cell>
          <cell r="G405">
            <v>0</v>
          </cell>
        </row>
        <row r="406">
          <cell r="A406" t="str">
            <v>11.13</v>
          </cell>
          <cell r="B406" t="str">
            <v>INSTALACIONES DE GAS</v>
          </cell>
          <cell r="C406" t="str">
            <v>ML</v>
          </cell>
          <cell r="D406">
            <v>0</v>
          </cell>
          <cell r="E406">
            <v>0</v>
          </cell>
          <cell r="F406">
            <v>0</v>
          </cell>
          <cell r="G406">
            <v>0</v>
          </cell>
        </row>
        <row r="407">
          <cell r="A407" t="str">
            <v>11.13.1</v>
          </cell>
          <cell r="B407" t="str">
            <v>SUMINISTRO E INSTALACIÓN DE CENTRO DE MEDICIÓN Y REGULACIÓN EN UNICA ETAPA</v>
          </cell>
          <cell r="C407" t="str">
            <v>GLB</v>
          </cell>
          <cell r="D407">
            <v>0</v>
          </cell>
          <cell r="E407">
            <v>0</v>
          </cell>
          <cell r="F407">
            <v>0</v>
          </cell>
          <cell r="G407">
            <v>0</v>
          </cell>
        </row>
        <row r="408">
          <cell r="A408" t="str">
            <v>11.13.2</v>
          </cell>
          <cell r="B408" t="str">
            <v>TUBERIAS DE COBRE TIPO L DE 1 1/2"</v>
          </cell>
          <cell r="C408" t="str">
            <v>ML</v>
          </cell>
          <cell r="D408">
            <v>0</v>
          </cell>
          <cell r="E408">
            <v>0</v>
          </cell>
          <cell r="F408">
            <v>0</v>
          </cell>
          <cell r="G408">
            <v>0</v>
          </cell>
        </row>
        <row r="409">
          <cell r="A409" t="str">
            <v>11.13.3</v>
          </cell>
          <cell r="B409" t="str">
            <v>TUBERIAS DE COBRE TIPO L DE 1 1/4"</v>
          </cell>
          <cell r="C409" t="str">
            <v>ML</v>
          </cell>
          <cell r="D409">
            <v>0</v>
          </cell>
          <cell r="E409">
            <v>0</v>
          </cell>
          <cell r="F409">
            <v>0</v>
          </cell>
          <cell r="G409">
            <v>0</v>
          </cell>
        </row>
        <row r="410">
          <cell r="A410" t="str">
            <v>11.13.4</v>
          </cell>
          <cell r="B410" t="str">
            <v>TUBERIAS DE COBRE TIPO L DE 3/4"</v>
          </cell>
          <cell r="C410" t="str">
            <v>ML</v>
          </cell>
          <cell r="D410">
            <v>0</v>
          </cell>
          <cell r="E410">
            <v>0</v>
          </cell>
          <cell r="F410">
            <v>0</v>
          </cell>
          <cell r="G410">
            <v>0</v>
          </cell>
        </row>
        <row r="411">
          <cell r="A411" t="str">
            <v>11.13.5</v>
          </cell>
          <cell r="B411" t="str">
            <v>TUBERIAS DE COBRE TIPO L DE 1/2"</v>
          </cell>
          <cell r="C411" t="str">
            <v>ML</v>
          </cell>
          <cell r="D411">
            <v>0</v>
          </cell>
          <cell r="E411">
            <v>0</v>
          </cell>
          <cell r="F411">
            <v>0</v>
          </cell>
          <cell r="G411">
            <v>0</v>
          </cell>
        </row>
        <row r="412">
          <cell r="A412" t="str">
            <v>11.13.6</v>
          </cell>
          <cell r="B412" t="str">
            <v>REGISTROS DE BOLA DE 3/4" ASIENTO EN TEFLON CIERRE 1/4" DE VUELTA</v>
          </cell>
          <cell r="C412" t="str">
            <v>UN</v>
          </cell>
          <cell r="D412">
            <v>0</v>
          </cell>
          <cell r="E412">
            <v>0</v>
          </cell>
          <cell r="F412">
            <v>0</v>
          </cell>
          <cell r="G412">
            <v>0</v>
          </cell>
        </row>
        <row r="413">
          <cell r="A413" t="str">
            <v>11.13.7</v>
          </cell>
          <cell r="B413" t="str">
            <v>REGISTROS DE BOLA DE 1/2" ASIENTO EN TEFLON CIERRE 1/4" DE VUELTA</v>
          </cell>
          <cell r="C413" t="str">
            <v>UN</v>
          </cell>
          <cell r="D413">
            <v>0</v>
          </cell>
          <cell r="E413">
            <v>0</v>
          </cell>
          <cell r="F413">
            <v>0</v>
          </cell>
          <cell r="G413">
            <v>0</v>
          </cell>
        </row>
        <row r="414">
          <cell r="A414" t="str">
            <v>11.13.8</v>
          </cell>
          <cell r="B414" t="str">
            <v>SUMINISTRO E INSTALACION DE DUCTO METALICO PARA EVACUACIÓN DE GASES 6" LAMINA GALVANIZADA Cal. 24, INCLUYE UNIONES Y OTROS ACCESORIOS PARA SU INSTALACIÓN</v>
          </cell>
          <cell r="C414" t="str">
            <v>UN</v>
          </cell>
          <cell r="D414">
            <v>0</v>
          </cell>
          <cell r="E414">
            <v>0</v>
          </cell>
          <cell r="F414">
            <v>0</v>
          </cell>
          <cell r="G414">
            <v>0</v>
          </cell>
        </row>
        <row r="415">
          <cell r="A415" t="str">
            <v>11.13.9</v>
          </cell>
          <cell r="B415" t="str">
            <v>SUMINISTRO E INSTALACIÓN DE TERMINAL "SOMBRETE" TIPO B METALICO Cal. 20</v>
          </cell>
          <cell r="C415" t="str">
            <v>UN</v>
          </cell>
          <cell r="D415">
            <v>0</v>
          </cell>
          <cell r="E415">
            <v>0</v>
          </cell>
          <cell r="F415">
            <v>0</v>
          </cell>
          <cell r="G415">
            <v>0</v>
          </cell>
        </row>
        <row r="416">
          <cell r="A416">
            <v>0</v>
          </cell>
          <cell r="B416">
            <v>0</v>
          </cell>
          <cell r="C416">
            <v>0</v>
          </cell>
          <cell r="D416">
            <v>0</v>
          </cell>
          <cell r="E416">
            <v>0</v>
          </cell>
          <cell r="F416">
            <v>0</v>
          </cell>
          <cell r="G416">
            <v>0</v>
          </cell>
        </row>
        <row r="417">
          <cell r="A417">
            <v>12</v>
          </cell>
          <cell r="B417" t="str">
            <v>INSTALACION ELECTRICA, TELEFÓNICA Y COMUNICACIONES</v>
          </cell>
          <cell r="C417">
            <v>0</v>
          </cell>
          <cell r="D417">
            <v>0</v>
          </cell>
          <cell r="E417">
            <v>0</v>
          </cell>
          <cell r="F417">
            <v>0</v>
          </cell>
          <cell r="G417">
            <v>0</v>
          </cell>
        </row>
        <row r="418">
          <cell r="A418" t="str">
            <v>12,1,1</v>
          </cell>
          <cell r="B418" t="str">
            <v>Salida para lámpara metal halide en tubo conduit EMT de 3/4" y conductores de cobre 2N12AWG THHN. Incluye curvas, terminales, uniones, soportes, cajas y accesorios para completar la salida.</v>
          </cell>
          <cell r="C418" t="str">
            <v>Un</v>
          </cell>
          <cell r="D418">
            <v>0</v>
          </cell>
          <cell r="E418">
            <v>0</v>
          </cell>
          <cell r="F418">
            <v>0</v>
          </cell>
          <cell r="G418">
            <v>0</v>
          </cell>
        </row>
        <row r="419">
          <cell r="A419" t="str">
            <v>12,1,2</v>
          </cell>
          <cell r="B419" t="str">
            <v xml:space="preserve">Derivación de luminaria desde salida eléctrica en cable encauchetado 3x16 AWG con clavija aérea con polo a tierra y cable encauchetado 3x16 AWG desde luminaria con toma aérea. Incluye tapa con orificio central y accesorios. </v>
          </cell>
          <cell r="C419" t="str">
            <v>Un</v>
          </cell>
          <cell r="D419">
            <v>0</v>
          </cell>
          <cell r="E419">
            <v>0</v>
          </cell>
          <cell r="F419">
            <v>0</v>
          </cell>
          <cell r="G419">
            <v>0</v>
          </cell>
        </row>
        <row r="420">
          <cell r="A420" t="str">
            <v>12,1,3</v>
          </cell>
          <cell r="B420" t="str">
            <v>Salida para toma monofásica doble con polo a tierra para red normal, en tubo conduit EMT de 3/4" y conductores de cobre 2N12AWG THHN. Incluye toma, curvas, terminales, uniones, soportes, cajas y accesorios para completar la salida.</v>
          </cell>
          <cell r="C420" t="str">
            <v>Un</v>
          </cell>
          <cell r="D420">
            <v>0</v>
          </cell>
          <cell r="E420">
            <v>0</v>
          </cell>
          <cell r="F420">
            <v>0</v>
          </cell>
          <cell r="G420">
            <v>0</v>
          </cell>
        </row>
        <row r="421">
          <cell r="A421" t="str">
            <v>12,1,4</v>
          </cell>
          <cell r="B421" t="str">
            <v>Salida para pulsador remoto de telerruptor, en tubo conduit EMT de 3/4" y cable 2x18 AWG. Incluye pulsador, curvas, terminales, uniones, soportes, cajas y accesorios para completar la salida.</v>
          </cell>
          <cell r="C421" t="str">
            <v>Un</v>
          </cell>
          <cell r="D421">
            <v>0</v>
          </cell>
          <cell r="E421">
            <v>0</v>
          </cell>
          <cell r="F421">
            <v>0</v>
          </cell>
          <cell r="G421">
            <v>0</v>
          </cell>
        </row>
        <row r="422">
          <cell r="A422" t="str">
            <v>12,2,1</v>
          </cell>
          <cell r="B422" t="str">
            <v>Suministro, montaje y conexión de automático tipo riel de 1x16 amperios - 10KA.</v>
          </cell>
          <cell r="C422" t="str">
            <v>Un</v>
          </cell>
          <cell r="D422">
            <v>0</v>
          </cell>
          <cell r="E422">
            <v>0</v>
          </cell>
          <cell r="F422">
            <v>0</v>
          </cell>
          <cell r="G422">
            <v>0</v>
          </cell>
        </row>
        <row r="423">
          <cell r="A423" t="str">
            <v>12,2,2</v>
          </cell>
          <cell r="B423" t="str">
            <v>Suministro, montaje y conexión de automático tipo riel de 2x16 amperios - 20 KA.</v>
          </cell>
          <cell r="C423" t="str">
            <v>Un</v>
          </cell>
          <cell r="D423">
            <v>0</v>
          </cell>
          <cell r="E423">
            <v>0</v>
          </cell>
          <cell r="F423">
            <v>0</v>
          </cell>
          <cell r="G423">
            <v>0</v>
          </cell>
        </row>
        <row r="424">
          <cell r="A424" t="str">
            <v>12,2,3</v>
          </cell>
          <cell r="B424" t="str">
            <v>Suministro, montaje y conexión de tablero minipragma de 12 circuitos para ubicar telerruptores.</v>
          </cell>
          <cell r="C424" t="str">
            <v>Un</v>
          </cell>
          <cell r="D424">
            <v>0</v>
          </cell>
          <cell r="E424">
            <v>0</v>
          </cell>
          <cell r="F424">
            <v>0</v>
          </cell>
          <cell r="G424">
            <v>0</v>
          </cell>
        </row>
        <row r="425">
          <cell r="A425" t="str">
            <v>12,2,4</v>
          </cell>
          <cell r="B425" t="str">
            <v>Suministro, montaje y conexión en caja minipragma, de telerruptor bipolar de 16 amperios.</v>
          </cell>
          <cell r="C425" t="str">
            <v>Un</v>
          </cell>
          <cell r="D425">
            <v>0</v>
          </cell>
          <cell r="E425">
            <v>0</v>
          </cell>
          <cell r="F425">
            <v>0</v>
          </cell>
          <cell r="G425">
            <v>0</v>
          </cell>
        </row>
        <row r="426">
          <cell r="A426" t="str">
            <v>12,3,1</v>
          </cell>
          <cell r="B426" t="str">
            <v>Suministro y tendido de acometida bifásica en conductores 2No6+1No6+1No10 por tubo. Incluye accesorios para completar la actividad.</v>
          </cell>
          <cell r="C426" t="str">
            <v>ml</v>
          </cell>
          <cell r="D426">
            <v>0</v>
          </cell>
          <cell r="E426">
            <v>0</v>
          </cell>
          <cell r="F426">
            <v>0</v>
          </cell>
          <cell r="G426">
            <v>0</v>
          </cell>
        </row>
        <row r="427">
          <cell r="A427" t="str">
            <v>12,3,2</v>
          </cell>
          <cell r="B427" t="str">
            <v>Suministro y tendido de ducto PVC de 3". Incluye excavación, rellenos, compactación, boquillas terminales y accesorios.</v>
          </cell>
          <cell r="C427" t="str">
            <v>ml</v>
          </cell>
          <cell r="D427">
            <v>0</v>
          </cell>
          <cell r="E427">
            <v>0</v>
          </cell>
          <cell r="F427">
            <v>0</v>
          </cell>
          <cell r="G427">
            <v>0</v>
          </cell>
        </row>
        <row r="428">
          <cell r="A428" t="str">
            <v>12,3,3</v>
          </cell>
          <cell r="B428" t="str">
            <v>Construcción de caja tipo alumbrado público. Incluye excavación, tapa, marco y contramarco.</v>
          </cell>
          <cell r="C428" t="str">
            <v>Un</v>
          </cell>
          <cell r="D428">
            <v>0</v>
          </cell>
          <cell r="E428">
            <v>0</v>
          </cell>
          <cell r="F428">
            <v>0</v>
          </cell>
          <cell r="G428">
            <v>0</v>
          </cell>
        </row>
        <row r="429">
          <cell r="A429" t="str">
            <v>12.4,1</v>
          </cell>
          <cell r="B429" t="str">
            <v>Suministro, montaje y conexión de luminaria metal halde 250W 208V. Incluye bombilla, soporte y accesorios.</v>
          </cell>
          <cell r="C429" t="str">
            <v>Un</v>
          </cell>
          <cell r="D429">
            <v>0</v>
          </cell>
          <cell r="E429">
            <v>0</v>
          </cell>
          <cell r="F429">
            <v>0</v>
          </cell>
          <cell r="G429">
            <v>0</v>
          </cell>
        </row>
        <row r="430">
          <cell r="A430" t="str">
            <v>12,5,1</v>
          </cell>
          <cell r="B430" t="str">
            <v>Retiro del cableado eléctrico en 2No 6 existente.</v>
          </cell>
          <cell r="C430" t="str">
            <v>ml</v>
          </cell>
          <cell r="D430">
            <v>0</v>
          </cell>
          <cell r="E430">
            <v>0</v>
          </cell>
          <cell r="F430">
            <v>0</v>
          </cell>
          <cell r="G430">
            <v>0</v>
          </cell>
        </row>
        <row r="431">
          <cell r="A431" t="str">
            <v>12,5,2</v>
          </cell>
          <cell r="B431" t="str">
            <v>Suministro e hincada de varilla de cobre de 2.44 metros x 5/8" para aterrizar red eléctrica (tablero minipragma y postes metálicos). Incluye conector.</v>
          </cell>
          <cell r="C431" t="str">
            <v>Un</v>
          </cell>
          <cell r="D431">
            <v>0</v>
          </cell>
          <cell r="E431">
            <v>0</v>
          </cell>
          <cell r="F431">
            <v>0</v>
          </cell>
          <cell r="G431">
            <v>0</v>
          </cell>
        </row>
        <row r="432">
          <cell r="A432" t="str">
            <v>12,5,3</v>
          </cell>
          <cell r="B432" t="str">
            <v>Suministro y tendido de cable de cobre No 6 desnudo para polo a tierra.</v>
          </cell>
          <cell r="C432" t="str">
            <v>ml</v>
          </cell>
          <cell r="D432">
            <v>0</v>
          </cell>
          <cell r="E432">
            <v>0</v>
          </cell>
          <cell r="F432">
            <v>0</v>
          </cell>
          <cell r="G432">
            <v>0</v>
          </cell>
        </row>
        <row r="433">
          <cell r="A433" t="str">
            <v>12,5,4</v>
          </cell>
          <cell r="B433" t="str">
            <v>Traslado de poste metálico existente. Incluye ahoyada, hincada y plomada.</v>
          </cell>
          <cell r="C433" t="str">
            <v>Un</v>
          </cell>
          <cell r="D433">
            <v>0</v>
          </cell>
          <cell r="E433">
            <v>0</v>
          </cell>
          <cell r="F433">
            <v>0</v>
          </cell>
          <cell r="G433">
            <v>0</v>
          </cell>
        </row>
        <row r="434">
          <cell r="A434" t="str">
            <v>12,5,5</v>
          </cell>
          <cell r="B434" t="str">
            <v>Traslado de luminaria existente. Incluye cableado y conexión a red en piso.</v>
          </cell>
          <cell r="C434" t="str">
            <v>Un</v>
          </cell>
          <cell r="D434">
            <v>0</v>
          </cell>
          <cell r="E434">
            <v>0</v>
          </cell>
          <cell r="F434">
            <v>0</v>
          </cell>
          <cell r="G434">
            <v>0</v>
          </cell>
        </row>
        <row r="435">
          <cell r="A435" t="str">
            <v>12,21</v>
          </cell>
          <cell r="B435" t="str">
            <v>Suministro y tendido de acometida aérea en cable antifraude 1No8+1No10. Incluye empalme en red existente y conexión en tablero o contador.</v>
          </cell>
          <cell r="C435" t="str">
            <v>Ml</v>
          </cell>
          <cell r="D435">
            <v>0</v>
          </cell>
          <cell r="E435">
            <v>0</v>
          </cell>
          <cell r="F435">
            <v>0</v>
          </cell>
          <cell r="G435">
            <v>0</v>
          </cell>
        </row>
        <row r="436">
          <cell r="A436" t="str">
            <v>12,22</v>
          </cell>
          <cell r="B436" t="str">
            <v>Suministro y tendido de acometida aérea en cable antifraude 2No8+1No8. Incluye empalme en red existente y conexión en tablero o contador.</v>
          </cell>
          <cell r="C436" t="str">
            <v>Ml</v>
          </cell>
          <cell r="D436">
            <v>0</v>
          </cell>
          <cell r="E436">
            <v>0</v>
          </cell>
          <cell r="F436">
            <v>0</v>
          </cell>
          <cell r="G436">
            <v>0</v>
          </cell>
        </row>
        <row r="437">
          <cell r="A437" t="str">
            <v>12,23</v>
          </cell>
          <cell r="B437" t="str">
            <v>Suministro y tendido de acometida aérea en cable antifraude 2No6+1No6. Incluye empalme en red existente y conexión en tablero o contador.</v>
          </cell>
          <cell r="C437" t="str">
            <v>Ml</v>
          </cell>
          <cell r="D437">
            <v>0</v>
          </cell>
          <cell r="E437">
            <v>0</v>
          </cell>
          <cell r="F437">
            <v>0</v>
          </cell>
          <cell r="G437">
            <v>0</v>
          </cell>
        </row>
        <row r="438">
          <cell r="A438" t="str">
            <v>12,24</v>
          </cell>
          <cell r="B438" t="str">
            <v>Suministro y tendido de acometida aérea en cable antifraude 2No4+1No4. Incluye empalme en red existente y conexión en tablero o contador.</v>
          </cell>
          <cell r="C438" t="str">
            <v>Ml</v>
          </cell>
          <cell r="D438">
            <v>0</v>
          </cell>
          <cell r="E438">
            <v>0</v>
          </cell>
          <cell r="F438">
            <v>0</v>
          </cell>
          <cell r="G438">
            <v>0</v>
          </cell>
        </row>
        <row r="439">
          <cell r="A439" t="str">
            <v>12,25</v>
          </cell>
          <cell r="B439" t="str">
            <v>Suministro y tendido de acometida aérea en cable antifraude 3No8+1No10. Incluye empalme en red existente y conexión en tablero o contador.</v>
          </cell>
          <cell r="C439" t="str">
            <v>Ml</v>
          </cell>
          <cell r="D439">
            <v>0</v>
          </cell>
          <cell r="E439">
            <v>0</v>
          </cell>
          <cell r="F439">
            <v>0</v>
          </cell>
          <cell r="G439">
            <v>0</v>
          </cell>
        </row>
        <row r="440">
          <cell r="A440" t="str">
            <v>12,26</v>
          </cell>
          <cell r="B440" t="str">
            <v>Suministro y tendido de acometida aérea en cable antifraude 3No6+1No8. Incluye empalme en red existente y conexión en tablero o contador.</v>
          </cell>
          <cell r="C440" t="str">
            <v>Ml</v>
          </cell>
          <cell r="D440">
            <v>0</v>
          </cell>
          <cell r="E440">
            <v>0</v>
          </cell>
          <cell r="F440">
            <v>0</v>
          </cell>
          <cell r="G440">
            <v>0</v>
          </cell>
        </row>
        <row r="441">
          <cell r="A441" t="str">
            <v>12,27</v>
          </cell>
          <cell r="B441" t="str">
            <v>Suministro y tendido de acometida aérea en cable antifraude 3No4+1No6. Incluye empalme en red existente y conexión en tablero o contador.</v>
          </cell>
          <cell r="C441" t="str">
            <v>Ml</v>
          </cell>
          <cell r="D441">
            <v>0</v>
          </cell>
          <cell r="E441">
            <v>0</v>
          </cell>
          <cell r="F441">
            <v>0</v>
          </cell>
          <cell r="G441">
            <v>0</v>
          </cell>
        </row>
        <row r="442">
          <cell r="A442" t="str">
            <v>12,28</v>
          </cell>
          <cell r="B442" t="str">
            <v>Suministro y tendido de acometida aérea en conductores de cobre 2No10. Incluye empalme en red existente y conexión en tablero.</v>
          </cell>
          <cell r="C442" t="str">
            <v>Ml</v>
          </cell>
          <cell r="D442">
            <v>0</v>
          </cell>
          <cell r="E442">
            <v>0</v>
          </cell>
          <cell r="F442">
            <v>0</v>
          </cell>
          <cell r="G442">
            <v>0</v>
          </cell>
        </row>
        <row r="443">
          <cell r="A443" t="str">
            <v>12,29</v>
          </cell>
          <cell r="B443" t="str">
            <v>Suministro y tendido de acometida aérea en conductores de cobre 2No8. Incluye empalme en red existente y conexión en tablero.</v>
          </cell>
          <cell r="C443" t="str">
            <v>Ml</v>
          </cell>
          <cell r="D443">
            <v>0</v>
          </cell>
          <cell r="E443">
            <v>0</v>
          </cell>
          <cell r="F443">
            <v>0</v>
          </cell>
          <cell r="G443">
            <v>0</v>
          </cell>
        </row>
        <row r="444">
          <cell r="A444" t="str">
            <v>12,30</v>
          </cell>
          <cell r="B444" t="str">
            <v>Suministro y tendido de acometida aérea en conductores de cobre 2No6. Incluye empalme en red existente y conexión en tablero.</v>
          </cell>
          <cell r="C444" t="str">
            <v>Ml</v>
          </cell>
          <cell r="D444">
            <v>0</v>
          </cell>
          <cell r="E444">
            <v>0</v>
          </cell>
          <cell r="F444">
            <v>0</v>
          </cell>
          <cell r="G444">
            <v>0</v>
          </cell>
        </row>
        <row r="445">
          <cell r="A445" t="str">
            <v>12,31</v>
          </cell>
          <cell r="B445" t="str">
            <v>Suministro y tendido de acometida aérea en conductores de cobre 3No10. Incluye empalme en red existente y conexión en tablero.</v>
          </cell>
          <cell r="C445" t="str">
            <v>Ml</v>
          </cell>
          <cell r="D445">
            <v>0</v>
          </cell>
          <cell r="E445">
            <v>0</v>
          </cell>
          <cell r="F445">
            <v>0</v>
          </cell>
          <cell r="G445">
            <v>0</v>
          </cell>
        </row>
        <row r="446">
          <cell r="A446" t="str">
            <v>12,32</v>
          </cell>
          <cell r="B446" t="str">
            <v>Suministro y tendido de acometida aérea en conductores de cobre 3No8. Incluye empalme en red existente y conexión en tablero.</v>
          </cell>
          <cell r="C446" t="str">
            <v>Ml</v>
          </cell>
          <cell r="D446">
            <v>0</v>
          </cell>
          <cell r="E446">
            <v>0</v>
          </cell>
          <cell r="F446">
            <v>0</v>
          </cell>
          <cell r="G446">
            <v>0</v>
          </cell>
        </row>
        <row r="447">
          <cell r="A447" t="str">
            <v>12,33</v>
          </cell>
          <cell r="B447" t="str">
            <v>Suministro y tendido de acometida aérea en conductores de cobre 3No6. Incluye empalme en red existente y conexión en tablero.</v>
          </cell>
          <cell r="C447" t="str">
            <v>Ml</v>
          </cell>
          <cell r="D447">
            <v>0</v>
          </cell>
          <cell r="E447">
            <v>0</v>
          </cell>
          <cell r="F447">
            <v>0</v>
          </cell>
          <cell r="G447">
            <v>0</v>
          </cell>
        </row>
        <row r="448">
          <cell r="A448" t="str">
            <v>12,34</v>
          </cell>
          <cell r="B448" t="str">
            <v>Suministro y tendido de acometida aérea en conductores de cobre 4No10. Incluye empalme en red existente y conexión en tablero.</v>
          </cell>
          <cell r="C448" t="str">
            <v>Ml</v>
          </cell>
          <cell r="D448">
            <v>0</v>
          </cell>
          <cell r="E448">
            <v>0</v>
          </cell>
          <cell r="F448">
            <v>0</v>
          </cell>
          <cell r="G448">
            <v>0</v>
          </cell>
        </row>
        <row r="449">
          <cell r="A449" t="str">
            <v>12,35</v>
          </cell>
          <cell r="B449" t="str">
            <v>Suministro y tendido de acometida aérea en conductores de cobre 4No8. Incluye empalme en red existente y conexión en tablero.</v>
          </cell>
          <cell r="C449" t="str">
            <v>Ml</v>
          </cell>
          <cell r="D449">
            <v>0</v>
          </cell>
          <cell r="E449">
            <v>0</v>
          </cell>
          <cell r="F449">
            <v>0</v>
          </cell>
          <cell r="G449">
            <v>0</v>
          </cell>
        </row>
        <row r="450">
          <cell r="A450" t="str">
            <v>12,36</v>
          </cell>
          <cell r="B450" t="str">
            <v>Suministro y tendido de acometida aérea en conductores de cobre 4No6. Incluye empalme en red existente y conexión en tablero.</v>
          </cell>
          <cell r="C450" t="str">
            <v>Ml</v>
          </cell>
          <cell r="D450">
            <v>0</v>
          </cell>
          <cell r="E450">
            <v>0</v>
          </cell>
          <cell r="F450">
            <v>0</v>
          </cell>
          <cell r="G450">
            <v>0</v>
          </cell>
        </row>
        <row r="451">
          <cell r="A451" t="str">
            <v>12,37</v>
          </cell>
          <cell r="B451" t="str">
            <v>Suministro y tendido de acometida aérea en conductores de cobre 4No2. Incluye empalme en red existente y conexión en tablero.</v>
          </cell>
          <cell r="C451" t="str">
            <v>Ml</v>
          </cell>
          <cell r="D451">
            <v>0</v>
          </cell>
          <cell r="E451">
            <v>0</v>
          </cell>
          <cell r="F451">
            <v>0</v>
          </cell>
          <cell r="G451">
            <v>0</v>
          </cell>
        </row>
        <row r="452">
          <cell r="A452" t="str">
            <v>12,38</v>
          </cell>
          <cell r="B452" t="str">
            <v>Suministro y tendido de acometida subterránea en conductores de cobre 2No10+1No10 T. Incluye conexión en tableros.</v>
          </cell>
          <cell r="C452" t="str">
            <v>Ml</v>
          </cell>
          <cell r="D452">
            <v>0</v>
          </cell>
          <cell r="E452">
            <v>0</v>
          </cell>
          <cell r="F452">
            <v>0</v>
          </cell>
          <cell r="G452">
            <v>0</v>
          </cell>
        </row>
        <row r="453">
          <cell r="A453" t="str">
            <v>12,39</v>
          </cell>
          <cell r="B453" t="str">
            <v>Suministro y tendido de acometida subterránea en conductores de cobre 2No8+1No10T. Incluye conexión en tableros.</v>
          </cell>
          <cell r="C453" t="str">
            <v>Ml</v>
          </cell>
          <cell r="D453">
            <v>0</v>
          </cell>
          <cell r="E453">
            <v>0</v>
          </cell>
          <cell r="F453">
            <v>0</v>
          </cell>
          <cell r="G453">
            <v>0</v>
          </cell>
        </row>
        <row r="454">
          <cell r="A454" t="str">
            <v>12,40</v>
          </cell>
          <cell r="B454" t="str">
            <v>Suministro y tendido de acometida subterránea en conductores de cobre 2No6+1No10T. Incluye conexión en tableros.</v>
          </cell>
          <cell r="C454" t="str">
            <v>Ml</v>
          </cell>
          <cell r="D454">
            <v>0</v>
          </cell>
          <cell r="E454">
            <v>0</v>
          </cell>
          <cell r="F454">
            <v>0</v>
          </cell>
          <cell r="G454">
            <v>0</v>
          </cell>
        </row>
        <row r="455">
          <cell r="A455" t="str">
            <v>12,41</v>
          </cell>
          <cell r="B455" t="str">
            <v>Suministro y tendido de acometida subterránea en conductores de cobre 3No10+1No10T. Incluye conexión en tableros.</v>
          </cell>
          <cell r="C455" t="str">
            <v>Ml</v>
          </cell>
          <cell r="D455">
            <v>0</v>
          </cell>
          <cell r="E455">
            <v>0</v>
          </cell>
          <cell r="F455">
            <v>0</v>
          </cell>
          <cell r="G455">
            <v>0</v>
          </cell>
        </row>
        <row r="456">
          <cell r="A456" t="str">
            <v>12,42</v>
          </cell>
          <cell r="B456" t="str">
            <v>Suministro y tendido de acometida subterránea en conductores de cobre 3No8+1No10T. Incluye conexión en tableros.</v>
          </cell>
          <cell r="C456" t="str">
            <v>Ml</v>
          </cell>
          <cell r="D456">
            <v>0</v>
          </cell>
          <cell r="E456">
            <v>0</v>
          </cell>
          <cell r="F456">
            <v>0</v>
          </cell>
          <cell r="G456">
            <v>0</v>
          </cell>
        </row>
        <row r="457">
          <cell r="A457" t="str">
            <v>12,43</v>
          </cell>
          <cell r="B457" t="str">
            <v>Suministro y tendido de acometida subterránea en conductores de cobre 3No6+1No10T. Incluye conexión en tableros.</v>
          </cell>
          <cell r="C457" t="str">
            <v>Ml</v>
          </cell>
          <cell r="D457">
            <v>0</v>
          </cell>
          <cell r="E457">
            <v>0</v>
          </cell>
          <cell r="F457">
            <v>0</v>
          </cell>
          <cell r="G457">
            <v>0</v>
          </cell>
        </row>
        <row r="458">
          <cell r="A458" t="str">
            <v>12,44</v>
          </cell>
          <cell r="B458" t="str">
            <v>Suministro y tendido de acometida subterránea en conductores de cobre 4No10+1No10T. Incluye conexión en tableros.</v>
          </cell>
          <cell r="C458" t="str">
            <v>Ml</v>
          </cell>
          <cell r="D458">
            <v>0</v>
          </cell>
          <cell r="E458">
            <v>0</v>
          </cell>
          <cell r="F458">
            <v>0</v>
          </cell>
          <cell r="G458">
            <v>0</v>
          </cell>
        </row>
        <row r="459">
          <cell r="A459" t="str">
            <v>12,45</v>
          </cell>
          <cell r="B459" t="str">
            <v>Suministro y tendido de acometida subterránea en conductores de cobre 4No8+1No10T. Incluye conexión en tableros.</v>
          </cell>
          <cell r="C459" t="str">
            <v>Ml</v>
          </cell>
          <cell r="D459">
            <v>0</v>
          </cell>
          <cell r="E459">
            <v>0</v>
          </cell>
          <cell r="F459">
            <v>0</v>
          </cell>
          <cell r="G459">
            <v>0</v>
          </cell>
        </row>
        <row r="460">
          <cell r="A460" t="str">
            <v>12,46</v>
          </cell>
          <cell r="B460" t="str">
            <v>Suministro y tendido de acometida subterránea en conductores de cobre 4No6+1No10T. Incluye conexión en tableros.</v>
          </cell>
          <cell r="C460" t="str">
            <v>Ml</v>
          </cell>
          <cell r="D460">
            <v>0</v>
          </cell>
          <cell r="E460">
            <v>0</v>
          </cell>
          <cell r="F460">
            <v>0</v>
          </cell>
          <cell r="G460">
            <v>0</v>
          </cell>
        </row>
        <row r="461">
          <cell r="A461" t="str">
            <v>12,47</v>
          </cell>
          <cell r="B461" t="str">
            <v>Suministro y tendido de acometida subterránea en conductores de cobre 4No4+1No8T. Incluye conexión en tableros.</v>
          </cell>
          <cell r="C461" t="str">
            <v>Ml</v>
          </cell>
          <cell r="D461">
            <v>0</v>
          </cell>
          <cell r="E461">
            <v>0</v>
          </cell>
          <cell r="F461">
            <v>0</v>
          </cell>
          <cell r="G461">
            <v>0</v>
          </cell>
        </row>
        <row r="462">
          <cell r="A462" t="str">
            <v>12,48</v>
          </cell>
          <cell r="B462" t="str">
            <v>Suministro, excavación, compactación y tendido de ducto PVC de 3/4". Incluye accesorios.</v>
          </cell>
          <cell r="C462" t="str">
            <v>Ml</v>
          </cell>
          <cell r="D462">
            <v>0</v>
          </cell>
          <cell r="E462">
            <v>0</v>
          </cell>
          <cell r="F462">
            <v>0</v>
          </cell>
          <cell r="G462">
            <v>0</v>
          </cell>
        </row>
        <row r="463">
          <cell r="A463" t="str">
            <v>12,49</v>
          </cell>
          <cell r="B463" t="str">
            <v>Suministro, excavación, compactación y tendido de ducto PVC de 1". Incluye accesorios.</v>
          </cell>
          <cell r="C463" t="str">
            <v>Ml</v>
          </cell>
          <cell r="D463">
            <v>0</v>
          </cell>
          <cell r="E463">
            <v>0</v>
          </cell>
          <cell r="F463">
            <v>0</v>
          </cell>
          <cell r="G463">
            <v>0</v>
          </cell>
        </row>
        <row r="464">
          <cell r="A464" t="str">
            <v>12,50</v>
          </cell>
          <cell r="B464" t="str">
            <v>Suministro, excavación, compactación y tendido de ducto PVC de 1-1/2". Incluye accesorios.</v>
          </cell>
          <cell r="C464" t="str">
            <v>Ml</v>
          </cell>
          <cell r="D464">
            <v>0</v>
          </cell>
          <cell r="E464">
            <v>0</v>
          </cell>
          <cell r="F464">
            <v>0</v>
          </cell>
          <cell r="G464">
            <v>0</v>
          </cell>
        </row>
        <row r="465">
          <cell r="A465" t="str">
            <v>12,51</v>
          </cell>
          <cell r="B465" t="str">
            <v>Bajante para acometida eléctrica aérea en tubo conduit EMT de 3/4" de diámetro. Incluye capacete y accesorios.</v>
          </cell>
          <cell r="C465" t="str">
            <v>Un</v>
          </cell>
          <cell r="D465">
            <v>0</v>
          </cell>
          <cell r="E465">
            <v>0</v>
          </cell>
          <cell r="F465">
            <v>0</v>
          </cell>
          <cell r="G465">
            <v>0</v>
          </cell>
        </row>
        <row r="466">
          <cell r="A466" t="str">
            <v>12,52</v>
          </cell>
          <cell r="B466" t="str">
            <v>Bajante para acometida eléctrica aérea en tubo conduit EMT de 1" de diámetro. Incluye capacete y accesorios.</v>
          </cell>
          <cell r="C466" t="str">
            <v>Un</v>
          </cell>
          <cell r="D466">
            <v>0</v>
          </cell>
          <cell r="E466">
            <v>0</v>
          </cell>
          <cell r="F466">
            <v>0</v>
          </cell>
          <cell r="G466">
            <v>0</v>
          </cell>
        </row>
        <row r="467">
          <cell r="A467" t="str">
            <v>12,53</v>
          </cell>
          <cell r="B467" t="str">
            <v>Bajante para acometida eléctrica aérea en tubo conduit EMT de 1-1/2" de diámetro. Incluye capacete y accesorios.</v>
          </cell>
          <cell r="C467" t="str">
            <v>Un</v>
          </cell>
          <cell r="D467">
            <v>0</v>
          </cell>
          <cell r="E467">
            <v>0</v>
          </cell>
          <cell r="F467">
            <v>0</v>
          </cell>
          <cell r="G467">
            <v>0</v>
          </cell>
        </row>
        <row r="468">
          <cell r="A468" t="str">
            <v>12,54</v>
          </cell>
          <cell r="B468" t="str">
            <v>Suministro, montaje y conexión de varilla cooperweld de 2.40mtsx5/8". Incluye conector en cobre.</v>
          </cell>
          <cell r="C468" t="str">
            <v>Un</v>
          </cell>
          <cell r="D468">
            <v>0</v>
          </cell>
          <cell r="E468">
            <v>0</v>
          </cell>
          <cell r="F468">
            <v>0</v>
          </cell>
          <cell r="G468">
            <v>0</v>
          </cell>
        </row>
        <row r="469">
          <cell r="A469" t="str">
            <v>12,55</v>
          </cell>
          <cell r="B469" t="str">
            <v>Suministro y tendido de cable de cobre No 8 para polo a tierra. Incluye tubo PVC de 3/4".</v>
          </cell>
          <cell r="C469" t="str">
            <v>Ml</v>
          </cell>
          <cell r="D469">
            <v>0</v>
          </cell>
          <cell r="E469">
            <v>0</v>
          </cell>
          <cell r="F469">
            <v>0</v>
          </cell>
          <cell r="G469">
            <v>0</v>
          </cell>
        </row>
        <row r="470">
          <cell r="A470" t="str">
            <v>12,56</v>
          </cell>
          <cell r="B470" t="str">
            <v>Suministro y montaje de percha de 4 puestos para soporte de acometida general. Incluye elementos de soporte en cubierta o fachada de edificio existente.</v>
          </cell>
          <cell r="C470" t="str">
            <v>Un</v>
          </cell>
          <cell r="D470">
            <v>0</v>
          </cell>
          <cell r="E470">
            <v>0</v>
          </cell>
          <cell r="F470">
            <v>0</v>
          </cell>
          <cell r="G470">
            <v>0</v>
          </cell>
        </row>
        <row r="471">
          <cell r="A471" t="str">
            <v>12,57</v>
          </cell>
          <cell r="B471" t="str">
            <v>Suministro y montaje de percha de 3 puestos para soporte de acometida general. Incluye elementos de soporte en cubierta o fachada de edificio existente.</v>
          </cell>
          <cell r="C471" t="str">
            <v>Un</v>
          </cell>
          <cell r="D471">
            <v>0</v>
          </cell>
          <cell r="E471">
            <v>0</v>
          </cell>
          <cell r="F471">
            <v>0</v>
          </cell>
          <cell r="G471">
            <v>0</v>
          </cell>
        </row>
        <row r="472">
          <cell r="A472" t="str">
            <v>12,58</v>
          </cell>
          <cell r="B472" t="str">
            <v>Suministro y montaje de percha de 2 puestos para soporte de acometida general. Incluye elementos de soporte en cubierta o fachada de edificio existente.</v>
          </cell>
          <cell r="C472" t="str">
            <v>Un</v>
          </cell>
          <cell r="D472">
            <v>0</v>
          </cell>
          <cell r="E472">
            <v>0</v>
          </cell>
          <cell r="F472">
            <v>0</v>
          </cell>
          <cell r="G472">
            <v>0</v>
          </cell>
        </row>
        <row r="473">
          <cell r="A473" t="str">
            <v>12,59</v>
          </cell>
          <cell r="B473" t="str">
            <v>Construcción de caja en mampostería de 30x30x30 para futuro cableado red estructurada. Incluye tapa en concreto.</v>
          </cell>
          <cell r="C473" t="str">
            <v>Un</v>
          </cell>
          <cell r="D473">
            <v>0</v>
          </cell>
          <cell r="E473">
            <v>0</v>
          </cell>
          <cell r="F473">
            <v>0</v>
          </cell>
          <cell r="G473">
            <v>0</v>
          </cell>
        </row>
        <row r="474">
          <cell r="A474" t="str">
            <v>12,60</v>
          </cell>
          <cell r="B474" t="str">
            <v>Construcción de caja en mampostería tipo alumbrado público de 60x60. Incluye tapa en concreto, marco y contramarco.</v>
          </cell>
          <cell r="C474" t="str">
            <v>Un</v>
          </cell>
          <cell r="D474">
            <v>0</v>
          </cell>
          <cell r="E474">
            <v>0</v>
          </cell>
          <cell r="F474">
            <v>0</v>
          </cell>
          <cell r="G474">
            <v>0</v>
          </cell>
        </row>
        <row r="475">
          <cell r="A475" t="str">
            <v>12,61</v>
          </cell>
          <cell r="B475" t="str">
            <v>Construcción de caja en mampostería sencilla. Incluye tapa en concreto, marco y contramarco.</v>
          </cell>
          <cell r="C475" t="str">
            <v>Un</v>
          </cell>
          <cell r="D475">
            <v>0</v>
          </cell>
          <cell r="E475">
            <v>0</v>
          </cell>
          <cell r="F475">
            <v>0</v>
          </cell>
          <cell r="G475">
            <v>0</v>
          </cell>
        </row>
        <row r="476">
          <cell r="A476" t="str">
            <v>12,62</v>
          </cell>
          <cell r="B476" t="str">
            <v>Construcción de caja en mampostería doble. Incluye tapa en concreto, marco y contramarco.</v>
          </cell>
          <cell r="C476" t="str">
            <v>Un</v>
          </cell>
          <cell r="D476">
            <v>0</v>
          </cell>
          <cell r="E476">
            <v>0</v>
          </cell>
          <cell r="F476">
            <v>0</v>
          </cell>
          <cell r="G476">
            <v>0</v>
          </cell>
        </row>
        <row r="477">
          <cell r="A477" t="str">
            <v>12,63</v>
          </cell>
          <cell r="B477" t="str">
            <v>Suministro, transporte, ahoyada, hincada y plomada de poste de concreto de 12 metros, 1050 kilos.</v>
          </cell>
          <cell r="C477" t="str">
            <v>Un</v>
          </cell>
          <cell r="D477">
            <v>0</v>
          </cell>
          <cell r="E477">
            <v>0</v>
          </cell>
          <cell r="F477">
            <v>0</v>
          </cell>
          <cell r="G477">
            <v>0</v>
          </cell>
        </row>
        <row r="478">
          <cell r="A478" t="str">
            <v>12,64</v>
          </cell>
          <cell r="B478" t="str">
            <v>Suministro, transporte, ahoyada, hincada y plomada de poste de concreto de 12 metros, 510 kilos.</v>
          </cell>
          <cell r="C478" t="str">
            <v>Un</v>
          </cell>
          <cell r="D478">
            <v>0</v>
          </cell>
          <cell r="E478">
            <v>0</v>
          </cell>
          <cell r="F478">
            <v>0</v>
          </cell>
          <cell r="G478">
            <v>0</v>
          </cell>
        </row>
        <row r="479">
          <cell r="A479" t="str">
            <v>12,65</v>
          </cell>
          <cell r="B479" t="str">
            <v>Suministro, transporte, ahoyada, hincada y plomada de poste de concreto de 10 metros, 750 kilos.</v>
          </cell>
          <cell r="C479" t="str">
            <v>Un</v>
          </cell>
          <cell r="D479">
            <v>0</v>
          </cell>
          <cell r="E479">
            <v>0</v>
          </cell>
          <cell r="F479">
            <v>0</v>
          </cell>
          <cell r="G479">
            <v>0</v>
          </cell>
        </row>
        <row r="480">
          <cell r="A480" t="str">
            <v>12,66</v>
          </cell>
          <cell r="B480" t="str">
            <v>Suministro, transporte, ahoyada, hincada y plomada de poste de concreto de 10 metros, 510 kilos.</v>
          </cell>
          <cell r="C480" t="str">
            <v>Un</v>
          </cell>
          <cell r="D480">
            <v>0</v>
          </cell>
          <cell r="E480">
            <v>0</v>
          </cell>
          <cell r="F480">
            <v>0</v>
          </cell>
          <cell r="G480">
            <v>0</v>
          </cell>
        </row>
        <row r="481">
          <cell r="A481" t="str">
            <v>12,67</v>
          </cell>
          <cell r="B481" t="str">
            <v>Suministro, transporte, conexión y montaje en poste de transformador bifásico de 15 Kva. El voltaje en media estará determinado por el operador de la zona.</v>
          </cell>
          <cell r="C481" t="str">
            <v>Un</v>
          </cell>
          <cell r="D481">
            <v>0</v>
          </cell>
          <cell r="E481">
            <v>0</v>
          </cell>
          <cell r="F481">
            <v>0</v>
          </cell>
          <cell r="G481">
            <v>0</v>
          </cell>
        </row>
        <row r="482">
          <cell r="A482" t="str">
            <v>12,68</v>
          </cell>
          <cell r="B482" t="str">
            <v>Suministro, transporte, conexión y montaje en poste de transformador bifásico de 30 Kva. El voltaje en media estará determinado por el operador de la zona.</v>
          </cell>
          <cell r="C482" t="str">
            <v>Un</v>
          </cell>
          <cell r="D482">
            <v>0</v>
          </cell>
          <cell r="E482">
            <v>0</v>
          </cell>
          <cell r="F482">
            <v>0</v>
          </cell>
          <cell r="G482">
            <v>0</v>
          </cell>
        </row>
        <row r="483">
          <cell r="A483" t="str">
            <v>12,69</v>
          </cell>
          <cell r="B483" t="str">
            <v>Suministro, transporte, conexión y montaje en poste de transformador trifásico de 15 Kva. El voltaje en media estará determinado por el operador de la zona.</v>
          </cell>
          <cell r="C483" t="str">
            <v>Un</v>
          </cell>
          <cell r="D483">
            <v>0</v>
          </cell>
          <cell r="E483">
            <v>0</v>
          </cell>
          <cell r="F483">
            <v>0</v>
          </cell>
          <cell r="G483">
            <v>0</v>
          </cell>
        </row>
        <row r="484">
          <cell r="A484" t="str">
            <v>12,70</v>
          </cell>
          <cell r="B484" t="str">
            <v>Suministro, transporte, conexión y montaje en poste de transformador trifásico de 30 Kva. El voltaje en media estará determinado por el operador de la zona.</v>
          </cell>
          <cell r="C484" t="str">
            <v>Un</v>
          </cell>
          <cell r="D484">
            <v>0</v>
          </cell>
          <cell r="E484">
            <v>0</v>
          </cell>
          <cell r="F484">
            <v>0</v>
          </cell>
          <cell r="G484">
            <v>0</v>
          </cell>
        </row>
        <row r="485">
          <cell r="A485" t="str">
            <v>12,71</v>
          </cell>
          <cell r="B485" t="str">
            <v>Suministro y montaje de herrajes para estructura de paso. Incluye aisladores, crucetas, diagonales, pernos y todos los accesorios para armar la estructura de acuerdo a normas del operador.</v>
          </cell>
          <cell r="C485" t="str">
            <v>Un</v>
          </cell>
          <cell r="D485">
            <v>0</v>
          </cell>
          <cell r="E485">
            <v>0</v>
          </cell>
          <cell r="F485">
            <v>0</v>
          </cell>
          <cell r="G485">
            <v>0</v>
          </cell>
        </row>
        <row r="486">
          <cell r="A486" t="str">
            <v>12,72</v>
          </cell>
          <cell r="B486" t="str">
            <v>Suministro y montaje de herrajes para estructura terminal. Incluye aisladores, crucetas, diagonales, templete, pernos y todos los accesorios para armar la estructura de acuerdo a normas del operador.</v>
          </cell>
          <cell r="C486" t="str">
            <v>Un</v>
          </cell>
          <cell r="D486">
            <v>0</v>
          </cell>
          <cell r="E486">
            <v>0</v>
          </cell>
          <cell r="F486">
            <v>0</v>
          </cell>
          <cell r="G486">
            <v>0</v>
          </cell>
        </row>
        <row r="487">
          <cell r="A487" t="str">
            <v>12,73</v>
          </cell>
          <cell r="B487" t="str">
            <v>Suministro y montaje de herrajes para estructura de inicio. Incluye maniobras, aisladores, crucetas, diagonales, templete, pernos y todos los accesorios para armar la estructura de acuerdo a normas del operador.</v>
          </cell>
          <cell r="C487" t="str">
            <v>Un</v>
          </cell>
          <cell r="D487">
            <v>0</v>
          </cell>
          <cell r="E487">
            <v>0</v>
          </cell>
          <cell r="F487">
            <v>0</v>
          </cell>
          <cell r="G487">
            <v>0</v>
          </cell>
        </row>
        <row r="488">
          <cell r="A488" t="str">
            <v>12,74</v>
          </cell>
          <cell r="B488" t="str">
            <v>Suministro, transporte, conexión y montaje en poste de cortacircuito de cañuela de acuerdo a normas del operador de la zona. Incluye accesorios para conexión y montaje.</v>
          </cell>
          <cell r="C488" t="str">
            <v>Un</v>
          </cell>
          <cell r="D488">
            <v>0</v>
          </cell>
          <cell r="E488">
            <v>0</v>
          </cell>
          <cell r="F488">
            <v>0</v>
          </cell>
          <cell r="G488">
            <v>0</v>
          </cell>
        </row>
        <row r="489">
          <cell r="A489" t="str">
            <v>12,75</v>
          </cell>
          <cell r="B489" t="str">
            <v>Suministro, transporte, conexión y montaje en poste de pararrayos de acuerdo a normas del operador de la zona. Incluye accesorios para conexión y montaje.</v>
          </cell>
          <cell r="C489" t="str">
            <v>Un</v>
          </cell>
          <cell r="D489">
            <v>0</v>
          </cell>
          <cell r="E489">
            <v>0</v>
          </cell>
          <cell r="F489">
            <v>0</v>
          </cell>
          <cell r="G489">
            <v>0</v>
          </cell>
        </row>
        <row r="490">
          <cell r="A490" t="str">
            <v>12,76</v>
          </cell>
          <cell r="B490" t="str">
            <v>Suministro, montaje y conexión de polo a tierra en poste. Incluye varilla, tubo metálico 3/4", cable desnudo No 6, cinta bandit y accesorios.</v>
          </cell>
          <cell r="C490" t="str">
            <v>Un</v>
          </cell>
          <cell r="D490">
            <v>0</v>
          </cell>
          <cell r="E490">
            <v>0</v>
          </cell>
          <cell r="F490">
            <v>0</v>
          </cell>
          <cell r="G490">
            <v>0</v>
          </cell>
        </row>
        <row r="491">
          <cell r="A491" t="str">
            <v>12,77</v>
          </cell>
          <cell r="B491" t="str">
            <v>Suministro y tendido de red para media tensión en tres hilos ACSR No 1/0. Incluye accesorios de amarre.</v>
          </cell>
          <cell r="C491" t="str">
            <v>Ml</v>
          </cell>
          <cell r="D491">
            <v>0</v>
          </cell>
          <cell r="E491">
            <v>0</v>
          </cell>
          <cell r="F491">
            <v>0</v>
          </cell>
          <cell r="G491">
            <v>0</v>
          </cell>
        </row>
        <row r="492">
          <cell r="A492" t="str">
            <v>12,78</v>
          </cell>
          <cell r="B492" t="str">
            <v>Suministro y tendido de red para media tensión en dos hilos ACSR No 1/0. Incluye accesorios de amarre.</v>
          </cell>
          <cell r="C492" t="str">
            <v>Ml</v>
          </cell>
          <cell r="D492">
            <v>0</v>
          </cell>
          <cell r="E492">
            <v>0</v>
          </cell>
          <cell r="F492">
            <v>0</v>
          </cell>
          <cell r="G492">
            <v>0</v>
          </cell>
        </row>
        <row r="493">
          <cell r="A493" t="str">
            <v>12,79</v>
          </cell>
          <cell r="B493" t="str">
            <v>Suministro y tendido de red para baja tensión en tres hilos ACSR No 2/0. Incluye accesorios de amarre.</v>
          </cell>
          <cell r="C493" t="str">
            <v>Ml</v>
          </cell>
          <cell r="D493">
            <v>0</v>
          </cell>
          <cell r="E493">
            <v>0</v>
          </cell>
          <cell r="F493">
            <v>0</v>
          </cell>
          <cell r="G493">
            <v>0</v>
          </cell>
        </row>
        <row r="494">
          <cell r="A494" t="str">
            <v>12,80</v>
          </cell>
          <cell r="B494" t="str">
            <v>Suministro y tendido de red para baja tensión en dos hilos ACSR No 2/0. Incluye accesorios de amarre.</v>
          </cell>
          <cell r="C494" t="str">
            <v>Ml</v>
          </cell>
          <cell r="D494">
            <v>0</v>
          </cell>
          <cell r="E494">
            <v>0</v>
          </cell>
          <cell r="F494">
            <v>0</v>
          </cell>
          <cell r="G494">
            <v>0</v>
          </cell>
        </row>
        <row r="495">
          <cell r="A495" t="str">
            <v>12,81</v>
          </cell>
          <cell r="B495" t="str">
            <v>Suministro, transporte, conexión y montaje de contador electrónico bifásico 100 amperios. Incluye caja homologada por el operador y accesorios.</v>
          </cell>
          <cell r="C495" t="str">
            <v>Ml</v>
          </cell>
          <cell r="D495">
            <v>0</v>
          </cell>
          <cell r="E495">
            <v>0</v>
          </cell>
          <cell r="F495">
            <v>0</v>
          </cell>
          <cell r="G495">
            <v>0</v>
          </cell>
        </row>
        <row r="496">
          <cell r="A496" t="str">
            <v>12,82</v>
          </cell>
          <cell r="B496" t="str">
            <v>Suministro, transporte, conexión y montaje de contador electrónico trifásico 100 amperios. Incluye caja homologada por el operador y accesorios.</v>
          </cell>
          <cell r="C496" t="str">
            <v>Ml</v>
          </cell>
          <cell r="D496">
            <v>0</v>
          </cell>
          <cell r="E496">
            <v>0</v>
          </cell>
          <cell r="F496">
            <v>0</v>
          </cell>
          <cell r="G496">
            <v>0</v>
          </cell>
        </row>
        <row r="497">
          <cell r="A497" t="str">
            <v>12,83</v>
          </cell>
          <cell r="B497" t="str">
            <v>Traslado de contador electrónico. Incluye caja homologada por el operador y accesorios.</v>
          </cell>
          <cell r="C497" t="str">
            <v>Un</v>
          </cell>
          <cell r="D497">
            <v>0</v>
          </cell>
          <cell r="E497">
            <v>0</v>
          </cell>
          <cell r="F497">
            <v>0</v>
          </cell>
          <cell r="G497">
            <v>0</v>
          </cell>
        </row>
        <row r="498">
          <cell r="A498" t="str">
            <v>12,84</v>
          </cell>
          <cell r="B498" t="str">
            <v>Trámites ante el operador del sevicio para aprobar y conectar el nuevo servicio o la ampliación de carga. Incluye costos por documentos para trámite.</v>
          </cell>
          <cell r="C498" t="str">
            <v>Gl</v>
          </cell>
          <cell r="D498">
            <v>0</v>
          </cell>
          <cell r="E498">
            <v>0</v>
          </cell>
          <cell r="F498">
            <v>0</v>
          </cell>
          <cell r="G498">
            <v>0</v>
          </cell>
        </row>
        <row r="499">
          <cell r="A499" t="str">
            <v>12,85</v>
          </cell>
          <cell r="B499" t="str">
            <v>Traslado de poste en concreto. Incluye ahoyada, hincada y plomada.</v>
          </cell>
          <cell r="C499" t="str">
            <v>Gl</v>
          </cell>
          <cell r="D499">
            <v>0</v>
          </cell>
          <cell r="E499">
            <v>0</v>
          </cell>
          <cell r="F499">
            <v>0</v>
          </cell>
          <cell r="G499">
            <v>0</v>
          </cell>
        </row>
        <row r="500">
          <cell r="A500" t="str">
            <v>12,86</v>
          </cell>
          <cell r="B500" t="str">
            <v>Traslado de red de baja tensión existente. Incluye herrajes y accesorios de amarre.</v>
          </cell>
          <cell r="C500" t="str">
            <v>Ml</v>
          </cell>
          <cell r="D500">
            <v>0</v>
          </cell>
          <cell r="E500">
            <v>0</v>
          </cell>
          <cell r="F500">
            <v>0</v>
          </cell>
          <cell r="G500">
            <v>0</v>
          </cell>
        </row>
        <row r="501">
          <cell r="A501" t="str">
            <v>12,87</v>
          </cell>
          <cell r="B501" t="str">
            <v>Retiro de instalaciones para demolición.</v>
          </cell>
          <cell r="C501" t="str">
            <v>Gl</v>
          </cell>
          <cell r="D501">
            <v>0</v>
          </cell>
          <cell r="E501">
            <v>0</v>
          </cell>
          <cell r="F501">
            <v>0</v>
          </cell>
          <cell r="G501">
            <v>0</v>
          </cell>
        </row>
        <row r="502">
          <cell r="A502" t="str">
            <v>12,88</v>
          </cell>
          <cell r="B502" t="str">
            <v>Suministro y tendido de acometida subterránea en conductores de cobre 3No2+1No6T. Incluye conexión en tableros.</v>
          </cell>
          <cell r="C502" t="str">
            <v>ML</v>
          </cell>
          <cell r="D502">
            <v>0</v>
          </cell>
          <cell r="E502">
            <v>0</v>
          </cell>
          <cell r="F502">
            <v>0</v>
          </cell>
          <cell r="G502">
            <v>0</v>
          </cell>
        </row>
        <row r="503">
          <cell r="A503" t="str">
            <v>12,89</v>
          </cell>
          <cell r="B503" t="str">
            <v>Suministro, transporte, ahoyada, hincada y plomada de poste de concreto de 8 metros para alumbrado público.</v>
          </cell>
          <cell r="C503" t="str">
            <v>UN</v>
          </cell>
          <cell r="D503">
            <v>0</v>
          </cell>
          <cell r="E503">
            <v>0</v>
          </cell>
          <cell r="F503">
            <v>0</v>
          </cell>
          <cell r="G503">
            <v>0</v>
          </cell>
        </row>
        <row r="504">
          <cell r="A504" t="str">
            <v>12,90</v>
          </cell>
          <cell r="B504" t="str">
            <v>Suministro, montaje y conexión en poste de lámpara de sodio 70W 208V. Incluye accesorios para derivación - empalmes en resina y cable encauchetado 3x14 - de salida, brazo y fotocelda.</v>
          </cell>
          <cell r="C504" t="str">
            <v>UN</v>
          </cell>
          <cell r="D504">
            <v>0</v>
          </cell>
          <cell r="E504">
            <v>0</v>
          </cell>
          <cell r="F504">
            <v>0</v>
          </cell>
          <cell r="G504">
            <v>0</v>
          </cell>
        </row>
        <row r="505">
          <cell r="A505" t="str">
            <v>12,91</v>
          </cell>
          <cell r="B505" t="str">
            <v>Salida para equipo de bombeo en tubo conduit de 3/4" y conductores de cobre 3No10+1No12 desnudo. Incluye caja de tres circuitos, automátio enchufable de 3x30 y accesorios para completar la salida.</v>
          </cell>
          <cell r="C505" t="str">
            <v>UN</v>
          </cell>
          <cell r="D505">
            <v>0</v>
          </cell>
          <cell r="E505">
            <v>0</v>
          </cell>
          <cell r="F505">
            <v>0</v>
          </cell>
          <cell r="G505">
            <v>0</v>
          </cell>
        </row>
        <row r="506">
          <cell r="A506" t="str">
            <v>12,92</v>
          </cell>
          <cell r="B506" t="str">
            <v>Salida para flotador en tubo conduit PVC de 1/2" vacio.</v>
          </cell>
          <cell r="C506" t="str">
            <v>UN</v>
          </cell>
          <cell r="D506">
            <v>0</v>
          </cell>
          <cell r="E506">
            <v>0</v>
          </cell>
          <cell r="F506">
            <v>0</v>
          </cell>
          <cell r="G506">
            <v>0</v>
          </cell>
        </row>
        <row r="507">
          <cell r="A507" t="str">
            <v>12,93</v>
          </cell>
          <cell r="B507" t="str">
            <v>Suministro y tendido de acometida en conductores de cobre 3 No 4 + 1No8T.  Incluye conexión a Tableros</v>
          </cell>
          <cell r="C507" t="str">
            <v>ML</v>
          </cell>
          <cell r="D507">
            <v>0</v>
          </cell>
          <cell r="E507">
            <v>0</v>
          </cell>
          <cell r="F507">
            <v>0</v>
          </cell>
          <cell r="G507">
            <v>0</v>
          </cell>
        </row>
        <row r="508">
          <cell r="A508" t="str">
            <v>12,94</v>
          </cell>
          <cell r="B508" t="str">
            <v>Suministro y tendido de acometida aérea en conductores de cobre 4No2+1No6t. Incluye conexión en tableros.</v>
          </cell>
          <cell r="C508" t="str">
            <v>ML</v>
          </cell>
          <cell r="D508">
            <v>0</v>
          </cell>
          <cell r="E508">
            <v>0</v>
          </cell>
          <cell r="F508">
            <v>0</v>
          </cell>
          <cell r="G508">
            <v>0</v>
          </cell>
        </row>
        <row r="509">
          <cell r="A509">
            <v>0</v>
          </cell>
          <cell r="B509">
            <v>0</v>
          </cell>
          <cell r="C509">
            <v>0</v>
          </cell>
          <cell r="D509">
            <v>0</v>
          </cell>
          <cell r="E509">
            <v>0</v>
          </cell>
          <cell r="F509">
            <v>0</v>
          </cell>
          <cell r="G509">
            <v>0</v>
          </cell>
        </row>
        <row r="510">
          <cell r="A510">
            <v>13</v>
          </cell>
          <cell r="B510" t="str">
            <v>CUBIERTAS E IMPERMEABILIZACIONES</v>
          </cell>
          <cell r="C510">
            <v>0</v>
          </cell>
          <cell r="D510">
            <v>0</v>
          </cell>
          <cell r="E510">
            <v>0</v>
          </cell>
          <cell r="F510">
            <v>0</v>
          </cell>
          <cell r="G510">
            <v>0</v>
          </cell>
        </row>
        <row r="511">
          <cell r="A511" t="str">
            <v>11.1</v>
          </cell>
          <cell r="B511" t="str">
            <v>IMPERMEABILIZACIONES Y AISLAMIENTOS</v>
          </cell>
          <cell r="C511">
            <v>0</v>
          </cell>
          <cell r="D511">
            <v>0</v>
          </cell>
          <cell r="E511">
            <v>0</v>
          </cell>
          <cell r="F511">
            <v>0</v>
          </cell>
          <cell r="G511">
            <v>0</v>
          </cell>
        </row>
        <row r="512">
          <cell r="A512" t="str">
            <v>11.1.1</v>
          </cell>
          <cell r="B512" t="str">
            <v>AFINADO EN MORTERO DE PENDIENTE</v>
          </cell>
          <cell r="C512" t="str">
            <v>M2</v>
          </cell>
          <cell r="D512">
            <v>0</v>
          </cell>
          <cell r="E512">
            <v>20350.28</v>
          </cell>
          <cell r="F512">
            <v>0</v>
          </cell>
          <cell r="G512">
            <v>0</v>
          </cell>
        </row>
        <row r="513">
          <cell r="A513" t="str">
            <v>11.1.2</v>
          </cell>
          <cell r="B513" t="str">
            <v>MEDIA CAÑA EN MORTERO DE PENDIENTE</v>
          </cell>
          <cell r="C513" t="str">
            <v>ML</v>
          </cell>
          <cell r="D513">
            <v>0</v>
          </cell>
          <cell r="E513">
            <v>14137.170000000002</v>
          </cell>
          <cell r="F513">
            <v>0</v>
          </cell>
          <cell r="G513">
            <v>0</v>
          </cell>
        </row>
        <row r="514">
          <cell r="A514" t="str">
            <v>11.1.3</v>
          </cell>
          <cell r="B514" t="str">
            <v>AFINADO VIGAS CANALES EN MORTERO (Incluye media caña)</v>
          </cell>
          <cell r="C514" t="str">
            <v>M2</v>
          </cell>
          <cell r="D514">
            <v>0</v>
          </cell>
          <cell r="E514">
            <v>29318.910000000003</v>
          </cell>
          <cell r="F514">
            <v>0</v>
          </cell>
          <cell r="G514">
            <v>0</v>
          </cell>
        </row>
        <row r="515">
          <cell r="A515" t="str">
            <v>11.1.4</v>
          </cell>
          <cell r="B515" t="str">
            <v>MANTO ASFÁLTICO CON FOIL DE ALUMINIO</v>
          </cell>
          <cell r="C515" t="str">
            <v>M2</v>
          </cell>
          <cell r="D515">
            <v>0</v>
          </cell>
          <cell r="E515">
            <v>31911.559999999998</v>
          </cell>
          <cell r="F515">
            <v>0</v>
          </cell>
          <cell r="G515">
            <v>0</v>
          </cell>
        </row>
        <row r="516">
          <cell r="A516" t="str">
            <v>11.1.5</v>
          </cell>
          <cell r="B516" t="str">
            <v>MANTO ASFÁLTICO DE POLIETILENO</v>
          </cell>
          <cell r="C516" t="str">
            <v>M2</v>
          </cell>
          <cell r="D516">
            <v>0</v>
          </cell>
          <cell r="E516">
            <v>0</v>
          </cell>
          <cell r="F516">
            <v>0</v>
          </cell>
          <cell r="G516">
            <v>0</v>
          </cell>
        </row>
        <row r="517">
          <cell r="A517" t="str">
            <v>11.1.6</v>
          </cell>
          <cell r="B517" t="str">
            <v>IMPERMEABILIACIÓN CON ASPERSOR</v>
          </cell>
          <cell r="C517" t="str">
            <v>M2</v>
          </cell>
          <cell r="D517">
            <v>0</v>
          </cell>
          <cell r="E517">
            <v>0</v>
          </cell>
          <cell r="F517">
            <v>0</v>
          </cell>
          <cell r="G517">
            <v>0</v>
          </cell>
        </row>
        <row r="518">
          <cell r="A518" t="str">
            <v>13.1</v>
          </cell>
          <cell r="B518" t="str">
            <v xml:space="preserve">CUBIERTAS  </v>
          </cell>
          <cell r="C518">
            <v>0</v>
          </cell>
          <cell r="D518">
            <v>0</v>
          </cell>
          <cell r="E518">
            <v>0</v>
          </cell>
          <cell r="F518">
            <v>0</v>
          </cell>
          <cell r="G518">
            <v>0</v>
          </cell>
        </row>
        <row r="519">
          <cell r="A519" t="str">
            <v>11.2.1</v>
          </cell>
          <cell r="B519" t="str">
            <v>CUBIERTAS METALICAS</v>
          </cell>
          <cell r="C519">
            <v>0</v>
          </cell>
          <cell r="D519">
            <v>0</v>
          </cell>
          <cell r="E519">
            <v>0</v>
          </cell>
          <cell r="F519">
            <v>0</v>
          </cell>
          <cell r="G519">
            <v>0</v>
          </cell>
        </row>
        <row r="520">
          <cell r="A520" t="str">
            <v>11.2.1.1</v>
          </cell>
          <cell r="B520" t="str">
            <v>Cubierta luxalon tipo sandwich</v>
          </cell>
          <cell r="C520" t="str">
            <v>M2</v>
          </cell>
          <cell r="D520">
            <v>0</v>
          </cell>
          <cell r="E520">
            <v>0</v>
          </cell>
          <cell r="F520">
            <v>0</v>
          </cell>
          <cell r="G520">
            <v>0</v>
          </cell>
        </row>
        <row r="521">
          <cell r="A521" t="str">
            <v>11.2.1.2</v>
          </cell>
          <cell r="B521" t="str">
            <v>Teja aluminio doble grafada</v>
          </cell>
          <cell r="C521" t="str">
            <v>M2</v>
          </cell>
          <cell r="D521">
            <v>0</v>
          </cell>
          <cell r="E521">
            <v>0</v>
          </cell>
          <cell r="F521">
            <v>0</v>
          </cell>
          <cell r="G521">
            <v>0</v>
          </cell>
        </row>
        <row r="522">
          <cell r="A522" t="str">
            <v>11.2.1.3</v>
          </cell>
          <cell r="B522" t="str">
            <v>Teja acesco tipo sandwich</v>
          </cell>
          <cell r="C522" t="str">
            <v>M2</v>
          </cell>
          <cell r="D522">
            <v>0</v>
          </cell>
          <cell r="E522">
            <v>0</v>
          </cell>
          <cell r="F522">
            <v>0</v>
          </cell>
          <cell r="G522">
            <v>0</v>
          </cell>
        </row>
        <row r="523">
          <cell r="A523" t="str">
            <v>11.2.1.4</v>
          </cell>
          <cell r="B523" t="str">
            <v>otras</v>
          </cell>
          <cell r="C523">
            <v>0</v>
          </cell>
          <cell r="D523">
            <v>0</v>
          </cell>
          <cell r="E523">
            <v>0</v>
          </cell>
          <cell r="F523">
            <v>0</v>
          </cell>
          <cell r="G523">
            <v>0</v>
          </cell>
        </row>
        <row r="524">
          <cell r="A524" t="str">
            <v>13.1.1</v>
          </cell>
          <cell r="B524" t="str">
            <v>CUBIERTA TERMO ACUSTICA TIPO CINDU O SIMILAR</v>
          </cell>
          <cell r="C524" t="str">
            <v>M2</v>
          </cell>
          <cell r="D524">
            <v>0</v>
          </cell>
          <cell r="E524">
            <v>0</v>
          </cell>
          <cell r="F524">
            <v>0</v>
          </cell>
          <cell r="G524">
            <v>0</v>
          </cell>
        </row>
        <row r="525">
          <cell r="A525" t="str">
            <v>13.1.2</v>
          </cell>
          <cell r="B525">
            <v>0</v>
          </cell>
          <cell r="C525">
            <v>0</v>
          </cell>
          <cell r="D525">
            <v>0</v>
          </cell>
          <cell r="E525">
            <v>0</v>
          </cell>
          <cell r="F525">
            <v>0</v>
          </cell>
          <cell r="G525">
            <v>0</v>
          </cell>
        </row>
        <row r="526">
          <cell r="A526" t="str">
            <v>13.1.3</v>
          </cell>
          <cell r="B526" t="str">
            <v>CUBIERTA TERMO ACUSTICA TIPO AJOVER O SIMILAR</v>
          </cell>
          <cell r="C526" t="str">
            <v>M2</v>
          </cell>
          <cell r="D526">
            <v>0</v>
          </cell>
          <cell r="E526">
            <v>0</v>
          </cell>
          <cell r="F526">
            <v>0</v>
          </cell>
          <cell r="G526">
            <v>0</v>
          </cell>
        </row>
        <row r="527">
          <cell r="A527" t="str">
            <v>13.1.4</v>
          </cell>
          <cell r="B527">
            <v>0</v>
          </cell>
          <cell r="C527">
            <v>0</v>
          </cell>
          <cell r="D527">
            <v>0</v>
          </cell>
          <cell r="E527">
            <v>0</v>
          </cell>
          <cell r="F527">
            <v>0</v>
          </cell>
          <cell r="G527">
            <v>0</v>
          </cell>
        </row>
        <row r="528">
          <cell r="A528" t="str">
            <v>13.1.5</v>
          </cell>
          <cell r="B528">
            <v>0</v>
          </cell>
          <cell r="C528">
            <v>0</v>
          </cell>
          <cell r="D528">
            <v>0</v>
          </cell>
          <cell r="E528">
            <v>0</v>
          </cell>
          <cell r="F528">
            <v>0</v>
          </cell>
          <cell r="G528">
            <v>0</v>
          </cell>
        </row>
        <row r="529">
          <cell r="A529" t="str">
            <v>13.1.6</v>
          </cell>
          <cell r="B529">
            <v>0</v>
          </cell>
          <cell r="C529">
            <v>0</v>
          </cell>
          <cell r="D529">
            <v>0</v>
          </cell>
          <cell r="E529">
            <v>0</v>
          </cell>
          <cell r="F529">
            <v>0</v>
          </cell>
          <cell r="G529">
            <v>0</v>
          </cell>
        </row>
        <row r="530">
          <cell r="A530" t="str">
            <v>13.1.7</v>
          </cell>
          <cell r="B530">
            <v>0</v>
          </cell>
          <cell r="C530">
            <v>0</v>
          </cell>
          <cell r="D530">
            <v>0</v>
          </cell>
          <cell r="E530">
            <v>0</v>
          </cell>
          <cell r="F530">
            <v>0</v>
          </cell>
          <cell r="G530">
            <v>0</v>
          </cell>
        </row>
        <row r="531">
          <cell r="A531" t="str">
            <v>13.1.8</v>
          </cell>
          <cell r="B531">
            <v>0</v>
          </cell>
          <cell r="C531">
            <v>0</v>
          </cell>
          <cell r="D531">
            <v>0</v>
          </cell>
          <cell r="E531">
            <v>0</v>
          </cell>
          <cell r="F531">
            <v>0</v>
          </cell>
          <cell r="G531">
            <v>0</v>
          </cell>
        </row>
        <row r="532">
          <cell r="A532" t="str">
            <v>13.1.9</v>
          </cell>
          <cell r="B532">
            <v>0</v>
          </cell>
          <cell r="C532">
            <v>0</v>
          </cell>
          <cell r="D532">
            <v>0</v>
          </cell>
          <cell r="E532">
            <v>0</v>
          </cell>
          <cell r="F532">
            <v>0</v>
          </cell>
          <cell r="G532">
            <v>0</v>
          </cell>
        </row>
        <row r="533">
          <cell r="A533" t="str">
            <v>13.1.10</v>
          </cell>
          <cell r="B533">
            <v>0</v>
          </cell>
          <cell r="C533">
            <v>0</v>
          </cell>
          <cell r="D533">
            <v>0</v>
          </cell>
          <cell r="E533">
            <v>0</v>
          </cell>
          <cell r="F533">
            <v>0</v>
          </cell>
          <cell r="G533">
            <v>0</v>
          </cell>
        </row>
        <row r="534">
          <cell r="A534" t="str">
            <v>13.1.11</v>
          </cell>
          <cell r="B534">
            <v>0</v>
          </cell>
          <cell r="C534">
            <v>0</v>
          </cell>
          <cell r="D534">
            <v>0</v>
          </cell>
          <cell r="E534">
            <v>0</v>
          </cell>
          <cell r="F534">
            <v>0</v>
          </cell>
          <cell r="G534">
            <v>0</v>
          </cell>
        </row>
        <row r="535">
          <cell r="A535" t="str">
            <v>13.1.12</v>
          </cell>
          <cell r="B535" t="str">
            <v>SUMINISTRO E INSTALACION DE POLICARBONATO ALVEOLAR EN LAMINA CURVA TIPO INACRIL O SIMILAR</v>
          </cell>
          <cell r="C535" t="str">
            <v>M2</v>
          </cell>
          <cell r="D535">
            <v>0</v>
          </cell>
          <cell r="E535">
            <v>0</v>
          </cell>
          <cell r="F535">
            <v>0</v>
          </cell>
          <cell r="G535">
            <v>0</v>
          </cell>
        </row>
        <row r="536">
          <cell r="A536" t="str">
            <v>13.2</v>
          </cell>
          <cell r="B536" t="str">
            <v>ACCESORIOS Y OTROS</v>
          </cell>
          <cell r="C536">
            <v>0</v>
          </cell>
          <cell r="D536">
            <v>0</v>
          </cell>
          <cell r="E536">
            <v>0</v>
          </cell>
          <cell r="F536">
            <v>0</v>
          </cell>
          <cell r="G536">
            <v>0</v>
          </cell>
        </row>
        <row r="537">
          <cell r="A537" t="str">
            <v>13.2.1</v>
          </cell>
          <cell r="B537" t="str">
            <v>CANAL EN LAMINA GALVANIZADA Cal.22</v>
          </cell>
          <cell r="C537" t="str">
            <v>ML</v>
          </cell>
          <cell r="D537">
            <v>0</v>
          </cell>
          <cell r="E537">
            <v>0</v>
          </cell>
          <cell r="F537">
            <v>0</v>
          </cell>
          <cell r="G537">
            <v>0</v>
          </cell>
        </row>
        <row r="538">
          <cell r="A538">
            <v>0</v>
          </cell>
          <cell r="B538" t="str">
            <v>CANAL EN LAMINA GALVANIZADA Cal.20 b=0,30 h=0,43 m</v>
          </cell>
          <cell r="C538" t="str">
            <v>ML</v>
          </cell>
          <cell r="D538">
            <v>0</v>
          </cell>
          <cell r="E538">
            <v>0</v>
          </cell>
          <cell r="F538">
            <v>0</v>
          </cell>
          <cell r="G538">
            <v>0</v>
          </cell>
        </row>
        <row r="539">
          <cell r="A539">
            <v>0</v>
          </cell>
          <cell r="B539" t="str">
            <v>CANAL EN LAMINA GALVANIZADA Cal.20 b=0,8 h=0,60 m</v>
          </cell>
          <cell r="C539" t="str">
            <v>ML</v>
          </cell>
          <cell r="D539">
            <v>65.8</v>
          </cell>
          <cell r="E539">
            <v>0</v>
          </cell>
          <cell r="F539">
            <v>0</v>
          </cell>
          <cell r="G539">
            <v>0</v>
          </cell>
        </row>
        <row r="540">
          <cell r="A540" t="str">
            <v>13.2.2</v>
          </cell>
          <cell r="B540" t="str">
            <v>FLANCHES EN LAMINA GALVANIZADA CaL.22</v>
          </cell>
          <cell r="C540" t="str">
            <v>ML</v>
          </cell>
          <cell r="D540">
            <v>0</v>
          </cell>
          <cell r="E540">
            <v>0</v>
          </cell>
          <cell r="F540">
            <v>0</v>
          </cell>
          <cell r="G540">
            <v>0</v>
          </cell>
        </row>
        <row r="541">
          <cell r="A541" t="str">
            <v>13.2.3</v>
          </cell>
          <cell r="B541" t="str">
            <v>CANAL PVC TIPO AMAZONA O SIMILAR</v>
          </cell>
          <cell r="C541" t="str">
            <v>ML</v>
          </cell>
          <cell r="D541">
            <v>0</v>
          </cell>
          <cell r="E541">
            <v>0</v>
          </cell>
          <cell r="F541">
            <v>0</v>
          </cell>
          <cell r="G541">
            <v>0</v>
          </cell>
        </row>
        <row r="542">
          <cell r="A542" t="str">
            <v>13.2.4</v>
          </cell>
          <cell r="B542" t="str">
            <v>PENDIENTADO SOBRE PLACAS CIRCULACION DE ACUERDO A LA INDICACIONES DE LOS PLANOS, CON MORTERO 1:3 IMPERMEABILIZANTE INTEGRAL</v>
          </cell>
          <cell r="C542" t="str">
            <v>M2</v>
          </cell>
          <cell r="D542">
            <v>0</v>
          </cell>
          <cell r="E542">
            <v>0</v>
          </cell>
          <cell r="F542">
            <v>0</v>
          </cell>
          <cell r="G542">
            <v>0</v>
          </cell>
        </row>
        <row r="543">
          <cell r="A543">
            <v>0</v>
          </cell>
          <cell r="B543">
            <v>0</v>
          </cell>
          <cell r="C543">
            <v>0</v>
          </cell>
          <cell r="D543">
            <v>0</v>
          </cell>
          <cell r="E543">
            <v>0</v>
          </cell>
          <cell r="F543">
            <v>0</v>
          </cell>
          <cell r="G543">
            <v>0</v>
          </cell>
        </row>
        <row r="544">
          <cell r="A544">
            <v>14</v>
          </cell>
          <cell r="B544" t="str">
            <v>CARPINTERIA METALICA Y MADERA</v>
          </cell>
          <cell r="C544">
            <v>0</v>
          </cell>
          <cell r="D544">
            <v>0</v>
          </cell>
          <cell r="E544">
            <v>0</v>
          </cell>
          <cell r="F544">
            <v>0</v>
          </cell>
          <cell r="G544">
            <v>0</v>
          </cell>
        </row>
        <row r="545">
          <cell r="A545" t="str">
            <v>12.1</v>
          </cell>
          <cell r="B545" t="str">
            <v>CARPINTERIA EN ALUMINIO</v>
          </cell>
          <cell r="C545">
            <v>0</v>
          </cell>
          <cell r="D545">
            <v>0</v>
          </cell>
          <cell r="E545">
            <v>0</v>
          </cell>
          <cell r="F545">
            <v>0</v>
          </cell>
          <cell r="G545">
            <v>0</v>
          </cell>
        </row>
        <row r="546">
          <cell r="A546" t="str">
            <v>12.1.1</v>
          </cell>
          <cell r="B546" t="str">
            <v xml:space="preserve">VENTANAS EN ALUMINIO </v>
          </cell>
          <cell r="C546" t="str">
            <v>M2</v>
          </cell>
          <cell r="D546">
            <v>0</v>
          </cell>
          <cell r="E546">
            <v>149801.47</v>
          </cell>
          <cell r="F546">
            <v>0</v>
          </cell>
          <cell r="G546">
            <v>0</v>
          </cell>
        </row>
        <row r="547">
          <cell r="A547" t="str">
            <v>12.1.2</v>
          </cell>
          <cell r="B547" t="str">
            <v xml:space="preserve">VENTANAS EN ALUMINO CON REJA - SIN VIDRIO </v>
          </cell>
          <cell r="C547" t="str">
            <v>M2</v>
          </cell>
          <cell r="D547">
            <v>0</v>
          </cell>
          <cell r="E547">
            <v>115469.27</v>
          </cell>
          <cell r="F547">
            <v>0</v>
          </cell>
          <cell r="G547">
            <v>0</v>
          </cell>
        </row>
        <row r="548">
          <cell r="A548" t="str">
            <v>12.1.3</v>
          </cell>
          <cell r="B548" t="str">
            <v xml:space="preserve">PUERTAS EN ALUMINIO SENCILLAS  </v>
          </cell>
          <cell r="C548" t="str">
            <v>M2</v>
          </cell>
          <cell r="D548">
            <v>0</v>
          </cell>
          <cell r="E548">
            <v>152019.78999999998</v>
          </cell>
          <cell r="F548">
            <v>0</v>
          </cell>
          <cell r="G548">
            <v>0</v>
          </cell>
        </row>
        <row r="549">
          <cell r="A549" t="str">
            <v>12.1.4</v>
          </cell>
          <cell r="B549" t="str">
            <v>PUERTA EN ALUMINIO DOBLE VENTANA CON REJA</v>
          </cell>
          <cell r="C549" t="str">
            <v>M2</v>
          </cell>
          <cell r="D549">
            <v>0</v>
          </cell>
          <cell r="E549">
            <v>154681.98000000001</v>
          </cell>
          <cell r="F549">
            <v>0</v>
          </cell>
          <cell r="G549">
            <v>0</v>
          </cell>
        </row>
        <row r="550">
          <cell r="A550" t="str">
            <v>12.1.5</v>
          </cell>
          <cell r="B550" t="str">
            <v>PUERTAS EN ALUMINIO DOBLE VENTANA</v>
          </cell>
          <cell r="C550" t="str">
            <v>M2</v>
          </cell>
          <cell r="D550">
            <v>0</v>
          </cell>
          <cell r="E550">
            <v>99289.76</v>
          </cell>
          <cell r="F550">
            <v>0</v>
          </cell>
          <cell r="G550">
            <v>0</v>
          </cell>
        </row>
        <row r="551">
          <cell r="A551" t="str">
            <v>12.1.6</v>
          </cell>
          <cell r="B551" t="str">
            <v>PUERTAS PARA BAÑOS</v>
          </cell>
          <cell r="C551" t="str">
            <v>UN</v>
          </cell>
          <cell r="D551">
            <v>0</v>
          </cell>
          <cell r="E551">
            <v>110181</v>
          </cell>
          <cell r="F551">
            <v>0</v>
          </cell>
          <cell r="G551">
            <v>0</v>
          </cell>
        </row>
        <row r="552">
          <cell r="A552" t="str">
            <v>12.1.7</v>
          </cell>
          <cell r="B552" t="str">
            <v>PERGOLAS EN ALUMINIO</v>
          </cell>
          <cell r="C552" t="str">
            <v>ML</v>
          </cell>
          <cell r="D552">
            <v>0</v>
          </cell>
          <cell r="E552">
            <v>20636.280000000002</v>
          </cell>
          <cell r="F552">
            <v>0</v>
          </cell>
          <cell r="G552">
            <v>0</v>
          </cell>
        </row>
        <row r="553">
          <cell r="A553" t="str">
            <v>12.1.8</v>
          </cell>
          <cell r="B553" t="str">
            <v>PUERTAS BAÑO PARA DISCAPACITADOS</v>
          </cell>
          <cell r="C553" t="str">
            <v>M2</v>
          </cell>
          <cell r="D553">
            <v>0</v>
          </cell>
          <cell r="E553">
            <v>134583.88</v>
          </cell>
          <cell r="F553">
            <v>0</v>
          </cell>
          <cell r="G553">
            <v>0</v>
          </cell>
        </row>
        <row r="554">
          <cell r="A554" t="str">
            <v>12.1.9</v>
          </cell>
          <cell r="B554" t="str">
            <v xml:space="preserve">BARANDA EN ALUMINIO </v>
          </cell>
          <cell r="C554" t="str">
            <v>ML</v>
          </cell>
          <cell r="D554">
            <v>0</v>
          </cell>
          <cell r="E554">
            <v>111453.95</v>
          </cell>
          <cell r="F554">
            <v>0</v>
          </cell>
          <cell r="G554">
            <v>0</v>
          </cell>
        </row>
        <row r="555">
          <cell r="A555" t="str">
            <v>14.1</v>
          </cell>
          <cell r="B555" t="str">
            <v>CARPINTERIA EN ALUMINIO</v>
          </cell>
          <cell r="C555">
            <v>0</v>
          </cell>
          <cell r="D555">
            <v>0</v>
          </cell>
          <cell r="E555">
            <v>0</v>
          </cell>
          <cell r="F555">
            <v>0</v>
          </cell>
          <cell r="G555">
            <v>0</v>
          </cell>
        </row>
        <row r="556">
          <cell r="A556" t="str">
            <v>14.1.1</v>
          </cell>
          <cell r="B556" t="str">
            <v>VENTANA EN ALUMINIO COLOR NATURAL, FIJA (incluye vidrio de 4mm)</v>
          </cell>
          <cell r="C556" t="str">
            <v>M2</v>
          </cell>
          <cell r="D556">
            <v>0</v>
          </cell>
          <cell r="E556">
            <v>0</v>
          </cell>
          <cell r="F556">
            <v>0</v>
          </cell>
          <cell r="G556">
            <v>0</v>
          </cell>
        </row>
        <row r="557">
          <cell r="A557" t="str">
            <v>14.1.2</v>
          </cell>
          <cell r="B557" t="str">
            <v>VENTANA EN ALUMINIO COLOR NATURAL, CORREDIZA (incluye vidrio de 4MM)</v>
          </cell>
          <cell r="C557" t="str">
            <v>M2</v>
          </cell>
          <cell r="D557">
            <v>0</v>
          </cell>
          <cell r="E557">
            <v>0</v>
          </cell>
          <cell r="F557">
            <v>0</v>
          </cell>
          <cell r="G557">
            <v>0</v>
          </cell>
        </row>
        <row r="558">
          <cell r="A558" t="str">
            <v>14.1.3</v>
          </cell>
          <cell r="B558" t="str">
            <v>VENTANA EN ALUMINIO COLOR NATURAL, TIPO PERSIANA</v>
          </cell>
          <cell r="C558" t="str">
            <v>M2</v>
          </cell>
          <cell r="D558">
            <v>0</v>
          </cell>
          <cell r="E558">
            <v>0</v>
          </cell>
          <cell r="F558">
            <v>0</v>
          </cell>
          <cell r="G558">
            <v>0</v>
          </cell>
        </row>
        <row r="559">
          <cell r="A559" t="str">
            <v>14.1.4</v>
          </cell>
          <cell r="B559" t="str">
            <v xml:space="preserve">PUERTA EN ALUMINIO </v>
          </cell>
          <cell r="C559" t="str">
            <v>UN</v>
          </cell>
          <cell r="D559">
            <v>0</v>
          </cell>
          <cell r="E559">
            <v>0</v>
          </cell>
          <cell r="F559">
            <v>0</v>
          </cell>
          <cell r="G559">
            <v>0</v>
          </cell>
        </row>
        <row r="560">
          <cell r="A560" t="str">
            <v>14.2</v>
          </cell>
          <cell r="B560" t="str">
            <v>CARPINTERIA EN LAMINA Y ACERO INOXIDABLE</v>
          </cell>
          <cell r="C560">
            <v>0</v>
          </cell>
          <cell r="D560">
            <v>0</v>
          </cell>
          <cell r="E560">
            <v>0</v>
          </cell>
          <cell r="F560">
            <v>0</v>
          </cell>
          <cell r="G560">
            <v>0</v>
          </cell>
        </row>
        <row r="561">
          <cell r="A561" t="str">
            <v>14.2.1</v>
          </cell>
          <cell r="B561" t="str">
            <v xml:space="preserve">VENTANA CON MARCOS EN LAMINA COLD ROLLED Cal,18, FIJA (Incluye vidrio de 4mm) </v>
          </cell>
          <cell r="C561" t="str">
            <v>M2</v>
          </cell>
          <cell r="D561">
            <v>0</v>
          </cell>
          <cell r="E561">
            <v>0</v>
          </cell>
          <cell r="F561">
            <v>0</v>
          </cell>
          <cell r="G561">
            <v>0</v>
          </cell>
        </row>
        <row r="562">
          <cell r="A562" t="str">
            <v>14.2.2</v>
          </cell>
          <cell r="B562" t="str">
            <v xml:space="preserve">VENTANA CON MARCOS EN LAMINA COLD ROLLED Cal,18, CORREDIZA (Incluye vidrio de 4mm) </v>
          </cell>
          <cell r="C562" t="str">
            <v>M2</v>
          </cell>
          <cell r="D562">
            <v>0</v>
          </cell>
          <cell r="E562">
            <v>0</v>
          </cell>
          <cell r="F562">
            <v>0</v>
          </cell>
          <cell r="G562">
            <v>0</v>
          </cell>
        </row>
        <row r="563">
          <cell r="A563" t="str">
            <v>14.2.3</v>
          </cell>
          <cell r="B563" t="str">
            <v>VENTANA EL LAMINA COLD ROLLED Cal.18, TIPO PERSIANA</v>
          </cell>
          <cell r="C563" t="str">
            <v>M2</v>
          </cell>
          <cell r="D563">
            <v>0</v>
          </cell>
          <cell r="E563">
            <v>0</v>
          </cell>
          <cell r="F563">
            <v>0</v>
          </cell>
          <cell r="G563">
            <v>0</v>
          </cell>
        </row>
        <row r="564">
          <cell r="A564" t="str">
            <v>14.2.4</v>
          </cell>
          <cell r="B564" t="str">
            <v>PUERTA CON MARCO Y CUERPO ENTAMBORADO EN LAMINA COLD ROLLED Cal.18 (Incluye manijas y cerraduras)</v>
          </cell>
          <cell r="C564" t="str">
            <v>UN</v>
          </cell>
          <cell r="D564">
            <v>0</v>
          </cell>
          <cell r="E564">
            <v>0</v>
          </cell>
          <cell r="F564">
            <v>0</v>
          </cell>
          <cell r="G564">
            <v>0</v>
          </cell>
        </row>
        <row r="565">
          <cell r="A565" t="str">
            <v>14.2.5</v>
          </cell>
          <cell r="B565" t="str">
            <v>PUERTA CON MARCO Y CUERPO ENTAMBORADO EN LAMINA COLD ROLLED Cal.18. CON MIRILLA (Incluye vidrio de 4mm,  manijas y cerraduras)</v>
          </cell>
          <cell r="C565" t="str">
            <v>UN</v>
          </cell>
          <cell r="D565">
            <v>0</v>
          </cell>
          <cell r="E565">
            <v>0</v>
          </cell>
          <cell r="F565">
            <v>0</v>
          </cell>
          <cell r="G565">
            <v>0</v>
          </cell>
        </row>
        <row r="566">
          <cell r="A566" t="str">
            <v>14.2.6</v>
          </cell>
          <cell r="B566" t="str">
            <v>PUERTAVENTANA CON MARCO Y CUERPO ENTAMBORADO EN LAMINA COLD ROLLED Cal.18. CON MIRILLA (Incluye vidrio de 4mm,  manijas y cerraduras)</v>
          </cell>
          <cell r="C566" t="str">
            <v>UN</v>
          </cell>
          <cell r="D566">
            <v>0</v>
          </cell>
          <cell r="E566">
            <v>0</v>
          </cell>
          <cell r="F566">
            <v>0</v>
          </cell>
          <cell r="G566">
            <v>0</v>
          </cell>
        </row>
        <row r="567">
          <cell r="A567" t="str">
            <v>14.3</v>
          </cell>
          <cell r="B567" t="str">
            <v>CARPINTERIA EN MADERA</v>
          </cell>
          <cell r="C567">
            <v>0</v>
          </cell>
          <cell r="D567">
            <v>0</v>
          </cell>
          <cell r="E567">
            <v>0</v>
          </cell>
          <cell r="F567">
            <v>0</v>
          </cell>
          <cell r="G567">
            <v>0</v>
          </cell>
        </row>
        <row r="568">
          <cell r="A568" t="str">
            <v>14.3.1</v>
          </cell>
          <cell r="B568" t="str">
            <v>PUERTA CON MARCO EN LAMINA COLD ROLLED Cal. 18, ENTAMBORADA EN HOJAS DE MADERA</v>
          </cell>
          <cell r="C568" t="str">
            <v>UN</v>
          </cell>
          <cell r="D568">
            <v>0</v>
          </cell>
          <cell r="E568">
            <v>0</v>
          </cell>
          <cell r="F568">
            <v>0</v>
          </cell>
          <cell r="G568">
            <v>0</v>
          </cell>
        </row>
        <row r="569">
          <cell r="A569" t="str">
            <v>14.4</v>
          </cell>
          <cell r="B569" t="str">
            <v>BARANDAS Y PASAMANOS</v>
          </cell>
          <cell r="C569">
            <v>0</v>
          </cell>
          <cell r="D569">
            <v>0</v>
          </cell>
          <cell r="E569">
            <v>0</v>
          </cell>
          <cell r="F569">
            <v>0</v>
          </cell>
          <cell r="G569">
            <v>0</v>
          </cell>
        </row>
        <row r="570">
          <cell r="A570" t="str">
            <v>14.4.1</v>
          </cell>
          <cell r="B570" t="str">
            <v>BARANDAS EN TUBO ESTRUCTURAL GALVANIZADO DE 2", TRAVESAÑOS EN TUBO CUADRADO DE 1" * 1". APOYOS EN PLATINA DE 2 * 1/4".</v>
          </cell>
          <cell r="C570" t="str">
            <v>ML</v>
          </cell>
          <cell r="D570">
            <v>0</v>
          </cell>
          <cell r="E570">
            <v>0</v>
          </cell>
          <cell r="F570">
            <v>0</v>
          </cell>
          <cell r="G570">
            <v>0</v>
          </cell>
        </row>
        <row r="571">
          <cell r="A571" t="str">
            <v>14.4.2</v>
          </cell>
          <cell r="B571" t="str">
            <v>PASAMANOS EN TUBO ESTRUCTURAL GALVANIZADO DE 2"</v>
          </cell>
          <cell r="C571" t="str">
            <v>ML</v>
          </cell>
          <cell r="D571">
            <v>0</v>
          </cell>
          <cell r="E571">
            <v>0</v>
          </cell>
          <cell r="F571">
            <v>0</v>
          </cell>
          <cell r="G571">
            <v>0</v>
          </cell>
        </row>
        <row r="572">
          <cell r="A572">
            <v>0</v>
          </cell>
          <cell r="B572">
            <v>0</v>
          </cell>
          <cell r="C572">
            <v>0</v>
          </cell>
          <cell r="D572">
            <v>0</v>
          </cell>
          <cell r="E572">
            <v>0</v>
          </cell>
          <cell r="F572">
            <v>0</v>
          </cell>
          <cell r="G572">
            <v>0</v>
          </cell>
        </row>
        <row r="573">
          <cell r="A573">
            <v>15</v>
          </cell>
          <cell r="B573" t="str">
            <v>ACCESORIOS BAÑOS</v>
          </cell>
          <cell r="C573">
            <v>0</v>
          </cell>
          <cell r="D573">
            <v>0</v>
          </cell>
          <cell r="E573">
            <v>0</v>
          </cell>
          <cell r="F573">
            <v>0</v>
          </cell>
          <cell r="G573">
            <v>0</v>
          </cell>
        </row>
        <row r="574">
          <cell r="A574" t="str">
            <v>15.1</v>
          </cell>
          <cell r="B574" t="str">
            <v>ACCESORIOS</v>
          </cell>
          <cell r="C574">
            <v>0</v>
          </cell>
          <cell r="D574">
            <v>0</v>
          </cell>
          <cell r="E574">
            <v>0</v>
          </cell>
          <cell r="F574">
            <v>0</v>
          </cell>
          <cell r="G574">
            <v>0</v>
          </cell>
        </row>
        <row r="575">
          <cell r="A575" t="str">
            <v>15.1.1</v>
          </cell>
          <cell r="B575" t="str">
            <v>POCETAS DE ASEO (Incluye enchape, win y válvula de pozuelo en bronce)</v>
          </cell>
          <cell r="C575" t="str">
            <v>UN</v>
          </cell>
          <cell r="D575">
            <v>0</v>
          </cell>
          <cell r="E575">
            <v>0</v>
          </cell>
          <cell r="F575">
            <v>0</v>
          </cell>
          <cell r="G575">
            <v>0</v>
          </cell>
        </row>
        <row r="576">
          <cell r="A576" t="str">
            <v>15.1.2</v>
          </cell>
          <cell r="B576" t="str">
            <v>JABONERAS DE SOBREPONER EN ACERO SATINADO</v>
          </cell>
          <cell r="C576" t="str">
            <v>UN</v>
          </cell>
          <cell r="D576">
            <v>0</v>
          </cell>
          <cell r="E576">
            <v>0</v>
          </cell>
          <cell r="F576">
            <v>0</v>
          </cell>
          <cell r="G576">
            <v>0</v>
          </cell>
        </row>
        <row r="577">
          <cell r="A577" t="str">
            <v>15.1.3</v>
          </cell>
          <cell r="B577" t="str">
            <v>TAPARREGISTRO ACERO INOXIDABLE CON CERRADURA</v>
          </cell>
          <cell r="C577" t="str">
            <v>UN</v>
          </cell>
          <cell r="D577">
            <v>0</v>
          </cell>
          <cell r="E577">
            <v>0</v>
          </cell>
          <cell r="F577">
            <v>0</v>
          </cell>
          <cell r="G577">
            <v>0</v>
          </cell>
        </row>
        <row r="578">
          <cell r="A578" t="str">
            <v>15.1.4</v>
          </cell>
          <cell r="B578" t="str">
            <v>LLAVE TERMINAL DE 1/2 PLG</v>
          </cell>
          <cell r="C578" t="str">
            <v>UN</v>
          </cell>
          <cell r="D578">
            <v>0</v>
          </cell>
          <cell r="E578">
            <v>0</v>
          </cell>
          <cell r="F578">
            <v>0</v>
          </cell>
          <cell r="G578">
            <v>0</v>
          </cell>
        </row>
        <row r="579">
          <cell r="A579" t="str">
            <v>15.1.5</v>
          </cell>
          <cell r="B579" t="str">
            <v>INCRUSTACIONES</v>
          </cell>
          <cell r="C579" t="str">
            <v>UN</v>
          </cell>
          <cell r="D579">
            <v>0</v>
          </cell>
          <cell r="E579">
            <v>0</v>
          </cell>
          <cell r="F579">
            <v>0</v>
          </cell>
          <cell r="G579">
            <v>0</v>
          </cell>
        </row>
        <row r="580">
          <cell r="A580" t="str">
            <v>15.1.6</v>
          </cell>
          <cell r="B580" t="str">
            <v>BARRAS DE APOYO DISCAPACITADOS</v>
          </cell>
          <cell r="C580" t="str">
            <v>UN</v>
          </cell>
          <cell r="D580">
            <v>0</v>
          </cell>
          <cell r="E580">
            <v>0</v>
          </cell>
          <cell r="F580">
            <v>0</v>
          </cell>
          <cell r="G580">
            <v>0</v>
          </cell>
        </row>
        <row r="581">
          <cell r="A581" t="str">
            <v>15.2</v>
          </cell>
          <cell r="B581" t="str">
            <v>ESPEJOS</v>
          </cell>
          <cell r="C581">
            <v>0</v>
          </cell>
          <cell r="D581">
            <v>0</v>
          </cell>
          <cell r="E581">
            <v>0</v>
          </cell>
          <cell r="F581">
            <v>0</v>
          </cell>
          <cell r="G581">
            <v>0</v>
          </cell>
        </row>
        <row r="582">
          <cell r="A582" t="str">
            <v>15.2.1</v>
          </cell>
          <cell r="B582" t="str">
            <v>ESPEJO EN CRISTAL DE 4 mm, SIN BICELAR CON BORDE PULIDO FIJADO A LA PARED CON CINTA ESPUMOSA</v>
          </cell>
          <cell r="C582" t="str">
            <v>M2</v>
          </cell>
          <cell r="D582">
            <v>0</v>
          </cell>
          <cell r="E582">
            <v>0</v>
          </cell>
          <cell r="F582">
            <v>0</v>
          </cell>
          <cell r="G582">
            <v>0</v>
          </cell>
        </row>
        <row r="583">
          <cell r="A583" t="str">
            <v>15.2.2</v>
          </cell>
          <cell r="B583" t="str">
            <v>ESPEJO EN CRISTAL DE 4 mm, SIN BICELAR CON MARCO Y SOPORTES PARA COLGAR Y BRAZO DE INCLINACIÓN METALICA</v>
          </cell>
          <cell r="C583" t="str">
            <v>M2</v>
          </cell>
          <cell r="D583">
            <v>0</v>
          </cell>
          <cell r="E583">
            <v>0</v>
          </cell>
          <cell r="F583">
            <v>0</v>
          </cell>
          <cell r="G583">
            <v>0</v>
          </cell>
        </row>
        <row r="584">
          <cell r="A584">
            <v>0</v>
          </cell>
          <cell r="B584">
            <v>0</v>
          </cell>
          <cell r="C584">
            <v>0</v>
          </cell>
          <cell r="D584">
            <v>0</v>
          </cell>
          <cell r="E584">
            <v>0</v>
          </cell>
          <cell r="F584">
            <v>0</v>
          </cell>
          <cell r="G584">
            <v>0</v>
          </cell>
        </row>
        <row r="585">
          <cell r="A585">
            <v>16</v>
          </cell>
          <cell r="B585" t="str">
            <v>CIELOS RASOS Y DIVISIONES</v>
          </cell>
          <cell r="C585">
            <v>0</v>
          </cell>
          <cell r="D585">
            <v>0</v>
          </cell>
          <cell r="E585">
            <v>0</v>
          </cell>
          <cell r="F585">
            <v>0</v>
          </cell>
          <cell r="G585">
            <v>0</v>
          </cell>
        </row>
        <row r="586">
          <cell r="A586" t="str">
            <v>16.1</v>
          </cell>
          <cell r="B586" t="str">
            <v xml:space="preserve">CIELOS RASOS  </v>
          </cell>
          <cell r="C586">
            <v>0</v>
          </cell>
          <cell r="D586">
            <v>0</v>
          </cell>
          <cell r="E586">
            <v>0</v>
          </cell>
          <cell r="F586">
            <v>0</v>
          </cell>
          <cell r="G586">
            <v>0</v>
          </cell>
        </row>
        <row r="587">
          <cell r="A587" t="str">
            <v>16.1.1</v>
          </cell>
          <cell r="B587" t="str">
            <v>CIELOS RASOS EN SUPERCELL</v>
          </cell>
          <cell r="C587" t="str">
            <v>M2</v>
          </cell>
          <cell r="D587">
            <v>0</v>
          </cell>
          <cell r="E587">
            <v>0</v>
          </cell>
          <cell r="F587">
            <v>0</v>
          </cell>
          <cell r="G587">
            <v>0</v>
          </cell>
        </row>
        <row r="588">
          <cell r="A588" t="str">
            <v>16.1.2</v>
          </cell>
          <cell r="B588" t="str">
            <v>CIELOS RASOS EN DURACUSTIC DE 5/8"</v>
          </cell>
          <cell r="C588" t="str">
            <v>M2</v>
          </cell>
          <cell r="D588">
            <v>0</v>
          </cell>
          <cell r="E588">
            <v>0</v>
          </cell>
          <cell r="F588">
            <v>0</v>
          </cell>
          <cell r="G588">
            <v>0</v>
          </cell>
        </row>
        <row r="589">
          <cell r="A589" t="str">
            <v>16.1.3</v>
          </cell>
          <cell r="B589" t="str">
            <v>CIELOS RASOS EN DRY WALL</v>
          </cell>
          <cell r="C589" t="str">
            <v>M2</v>
          </cell>
          <cell r="D589">
            <v>0</v>
          </cell>
          <cell r="E589">
            <v>0</v>
          </cell>
          <cell r="F589">
            <v>0</v>
          </cell>
          <cell r="G589">
            <v>0</v>
          </cell>
        </row>
        <row r="590">
          <cell r="A590" t="str">
            <v>16.1.4</v>
          </cell>
          <cell r="B590" t="str">
            <v>CIELOS RASOS EN PLYCEM</v>
          </cell>
          <cell r="C590" t="str">
            <v>M2</v>
          </cell>
          <cell r="D590">
            <v>0</v>
          </cell>
          <cell r="E590">
            <v>0</v>
          </cell>
          <cell r="F590">
            <v>0</v>
          </cell>
          <cell r="G590">
            <v>0</v>
          </cell>
        </row>
        <row r="591">
          <cell r="A591" t="str">
            <v>16.2</v>
          </cell>
          <cell r="B591" t="str">
            <v>DIVISIONES Y OTROS</v>
          </cell>
          <cell r="C591">
            <v>0</v>
          </cell>
          <cell r="D591">
            <v>0</v>
          </cell>
          <cell r="E591">
            <v>0</v>
          </cell>
          <cell r="F591">
            <v>0</v>
          </cell>
          <cell r="G591">
            <v>0</v>
          </cell>
        </row>
        <row r="592">
          <cell r="A592" t="str">
            <v>16.2.1</v>
          </cell>
          <cell r="B592" t="str">
            <v>PUERTA PARA BAÑO EN VIDRIO TEMPLADO (Incluye, suministro, instalación y accesorios)</v>
          </cell>
          <cell r="C592" t="str">
            <v>UN</v>
          </cell>
          <cell r="D592">
            <v>0</v>
          </cell>
          <cell r="E592">
            <v>0</v>
          </cell>
          <cell r="F592">
            <v>0</v>
          </cell>
          <cell r="G592">
            <v>0</v>
          </cell>
        </row>
        <row r="593">
          <cell r="A593" t="str">
            <v>16.2.2</v>
          </cell>
          <cell r="B593" t="str">
            <v xml:space="preserve">PUERTA SISTEMA CONSTRUCTIVO EN PVC DE 0,95 X 1,60 M; INCLUYE MARCO METÁLICO. </v>
          </cell>
          <cell r="C593" t="str">
            <v>UN</v>
          </cell>
          <cell r="D593">
            <v>0</v>
          </cell>
          <cell r="E593">
            <v>0</v>
          </cell>
          <cell r="F593">
            <v>0</v>
          </cell>
          <cell r="G593">
            <v>0</v>
          </cell>
        </row>
        <row r="594">
          <cell r="A594">
            <v>0</v>
          </cell>
          <cell r="B594">
            <v>0</v>
          </cell>
          <cell r="C594">
            <v>0</v>
          </cell>
          <cell r="D594">
            <v>0</v>
          </cell>
          <cell r="E594">
            <v>0</v>
          </cell>
          <cell r="F594">
            <v>0</v>
          </cell>
          <cell r="G594">
            <v>0</v>
          </cell>
        </row>
        <row r="595">
          <cell r="A595">
            <v>17</v>
          </cell>
          <cell r="B595" t="str">
            <v>EQUIPOS ESPECIALES</v>
          </cell>
          <cell r="C595">
            <v>0</v>
          </cell>
          <cell r="D595">
            <v>0</v>
          </cell>
          <cell r="E595">
            <v>0</v>
          </cell>
          <cell r="F595">
            <v>0</v>
          </cell>
          <cell r="G595">
            <v>0</v>
          </cell>
        </row>
        <row r="596">
          <cell r="A596">
            <v>17.100000000000001</v>
          </cell>
          <cell r="B596" t="str">
            <v>EQUIPOS</v>
          </cell>
          <cell r="C596">
            <v>0</v>
          </cell>
          <cell r="D596">
            <v>0</v>
          </cell>
          <cell r="E596">
            <v>0</v>
          </cell>
          <cell r="F596">
            <v>0</v>
          </cell>
          <cell r="G596">
            <v>0</v>
          </cell>
        </row>
        <row r="597">
          <cell r="A597" t="str">
            <v>17,1,1</v>
          </cell>
          <cell r="B597" t="str">
            <v>SUMINISTRO E INSTALACIÓN DE CALENTADOR DE PASO A GAS 13 L/M</v>
          </cell>
          <cell r="C597" t="str">
            <v>UN</v>
          </cell>
          <cell r="D597">
            <v>0</v>
          </cell>
          <cell r="E597">
            <v>0</v>
          </cell>
          <cell r="F597">
            <v>0</v>
          </cell>
          <cell r="G597">
            <v>0</v>
          </cell>
        </row>
        <row r="598">
          <cell r="A598" t="str">
            <v>17,1,2</v>
          </cell>
          <cell r="B598" t="str">
            <v>ESTUFA ENANA A GAS</v>
          </cell>
          <cell r="C598" t="str">
            <v>UN</v>
          </cell>
          <cell r="D598">
            <v>0</v>
          </cell>
          <cell r="E598">
            <v>0</v>
          </cell>
          <cell r="F598">
            <v>0</v>
          </cell>
          <cell r="G598">
            <v>0</v>
          </cell>
        </row>
        <row r="599">
          <cell r="A599" t="str">
            <v>17,1,3</v>
          </cell>
          <cell r="B599" t="str">
            <v>PLANCHA ASADORA A GAS</v>
          </cell>
          <cell r="C599" t="str">
            <v>UN</v>
          </cell>
          <cell r="D599">
            <v>0</v>
          </cell>
          <cell r="E599">
            <v>0</v>
          </cell>
          <cell r="F599">
            <v>0</v>
          </cell>
          <cell r="G599">
            <v>0</v>
          </cell>
        </row>
        <row r="600">
          <cell r="A600" t="str">
            <v>17,1,4</v>
          </cell>
          <cell r="B600" t="str">
            <v>CAMPANA EXTRACTORA HUMOS Y OLORES</v>
          </cell>
          <cell r="C600" t="str">
            <v>UN</v>
          </cell>
          <cell r="D600">
            <v>0</v>
          </cell>
          <cell r="E600">
            <v>0</v>
          </cell>
          <cell r="F600">
            <v>0</v>
          </cell>
          <cell r="G600">
            <v>0</v>
          </cell>
        </row>
        <row r="601">
          <cell r="A601">
            <v>0</v>
          </cell>
          <cell r="B601">
            <v>0</v>
          </cell>
          <cell r="C601">
            <v>0</v>
          </cell>
          <cell r="D601">
            <v>0</v>
          </cell>
          <cell r="E601">
            <v>0</v>
          </cell>
          <cell r="F601">
            <v>0</v>
          </cell>
          <cell r="G601">
            <v>0</v>
          </cell>
        </row>
        <row r="602">
          <cell r="A602">
            <v>20</v>
          </cell>
          <cell r="B602" t="str">
            <v>OBRAS EXTERIORES</v>
          </cell>
          <cell r="C602">
            <v>0</v>
          </cell>
          <cell r="D602">
            <v>0</v>
          </cell>
          <cell r="E602">
            <v>0</v>
          </cell>
          <cell r="F602">
            <v>0</v>
          </cell>
          <cell r="G602">
            <v>0</v>
          </cell>
        </row>
        <row r="603">
          <cell r="A603" t="str">
            <v>20.1</v>
          </cell>
          <cell r="B603" t="str">
            <v>MOVIMIENTO DE TIERRAS Y REEMPLAZOS</v>
          </cell>
          <cell r="C603">
            <v>0</v>
          </cell>
          <cell r="D603">
            <v>0</v>
          </cell>
          <cell r="E603">
            <v>0</v>
          </cell>
          <cell r="F603">
            <v>0</v>
          </cell>
          <cell r="G603">
            <v>0</v>
          </cell>
        </row>
        <row r="604">
          <cell r="A604" t="str">
            <v>20.1.1</v>
          </cell>
          <cell r="B604" t="str">
            <v>EXCAVACIÓN A MAQUINA MATERIAL COMUN</v>
          </cell>
          <cell r="C604" t="str">
            <v>M3</v>
          </cell>
          <cell r="D604">
            <v>0</v>
          </cell>
          <cell r="E604">
            <v>0</v>
          </cell>
          <cell r="F604">
            <v>0</v>
          </cell>
          <cell r="G604">
            <v>0</v>
          </cell>
        </row>
        <row r="605">
          <cell r="A605" t="str">
            <v>20.1.2</v>
          </cell>
          <cell r="B605" t="str">
            <v>EXCAVACIÓN A MAQUINA EN CONGLOMERADO</v>
          </cell>
          <cell r="C605" t="str">
            <v>M3</v>
          </cell>
          <cell r="D605">
            <v>0</v>
          </cell>
          <cell r="E605">
            <v>0</v>
          </cell>
          <cell r="F605">
            <v>0</v>
          </cell>
          <cell r="G605">
            <v>0</v>
          </cell>
        </row>
        <row r="606">
          <cell r="A606" t="str">
            <v>20.1.3</v>
          </cell>
          <cell r="B606" t="str">
            <v>EXCAVACIÓN MANUAL MATERIAL COMUN</v>
          </cell>
          <cell r="C606" t="str">
            <v>M3</v>
          </cell>
          <cell r="D606">
            <v>0</v>
          </cell>
          <cell r="E606">
            <v>0</v>
          </cell>
          <cell r="F606">
            <v>0</v>
          </cell>
          <cell r="G606">
            <v>0</v>
          </cell>
        </row>
        <row r="607">
          <cell r="A607" t="str">
            <v>20.1.4</v>
          </cell>
          <cell r="B607" t="str">
            <v>RELLENOS EN MATERIAL COMUN</v>
          </cell>
          <cell r="C607" t="str">
            <v>M3</v>
          </cell>
          <cell r="D607">
            <v>0</v>
          </cell>
          <cell r="E607">
            <v>0</v>
          </cell>
          <cell r="F607">
            <v>0</v>
          </cell>
          <cell r="G607">
            <v>0</v>
          </cell>
        </row>
        <row r="608">
          <cell r="A608" t="str">
            <v>20.1.5</v>
          </cell>
          <cell r="B608" t="str">
            <v>RELLENOS EN MATERIAL SELECCIONADO</v>
          </cell>
          <cell r="C608" t="str">
            <v>M3</v>
          </cell>
          <cell r="D608">
            <v>0</v>
          </cell>
          <cell r="E608">
            <v>0</v>
          </cell>
          <cell r="F608">
            <v>0</v>
          </cell>
          <cell r="G608">
            <v>0</v>
          </cell>
        </row>
        <row r="609">
          <cell r="A609" t="str">
            <v>20.1.6</v>
          </cell>
          <cell r="B609" t="str">
            <v>SUBBASE EN RECEBO COMPACTADO</v>
          </cell>
          <cell r="C609" t="str">
            <v>M3</v>
          </cell>
          <cell r="D609">
            <v>0</v>
          </cell>
          <cell r="E609">
            <v>0</v>
          </cell>
          <cell r="F609">
            <v>0</v>
          </cell>
          <cell r="G609">
            <v>0</v>
          </cell>
        </row>
        <row r="610">
          <cell r="A610" t="str">
            <v>20.2</v>
          </cell>
          <cell r="B610" t="str">
            <v>ZONAS DURAS Y PLAZOLETAS</v>
          </cell>
          <cell r="C610">
            <v>0</v>
          </cell>
          <cell r="D610">
            <v>0</v>
          </cell>
          <cell r="E610">
            <v>0</v>
          </cell>
          <cell r="F610">
            <v>0</v>
          </cell>
          <cell r="G610">
            <v>0</v>
          </cell>
        </row>
        <row r="611">
          <cell r="A611" t="str">
            <v>20.2.1</v>
          </cell>
          <cell r="B611" t="str">
            <v>ANDENES EN CONCRETO 2500 PSI; INCLUYE MALLA (grafil 4 mm y separación 15x25) Y POLIETILENO</v>
          </cell>
          <cell r="C611" t="str">
            <v>M2</v>
          </cell>
          <cell r="D611">
            <v>0</v>
          </cell>
          <cell r="E611">
            <v>0</v>
          </cell>
          <cell r="F611">
            <v>0</v>
          </cell>
          <cell r="G611">
            <v>0</v>
          </cell>
        </row>
        <row r="612">
          <cell r="A612" t="str">
            <v>20.2.2</v>
          </cell>
          <cell r="B612" t="str">
            <v>SARDINEL EN CONCRETO PREFAFRICADO 
TIPO B (A-15)</v>
          </cell>
          <cell r="C612" t="str">
            <v>ML</v>
          </cell>
          <cell r="D612">
            <v>0</v>
          </cell>
          <cell r="E612">
            <v>0</v>
          </cell>
          <cell r="F612">
            <v>0</v>
          </cell>
          <cell r="G612">
            <v>0</v>
          </cell>
        </row>
        <row r="613">
          <cell r="A613" t="str">
            <v>20.2.3</v>
          </cell>
          <cell r="B613" t="str">
            <v>ADOQUIN ECOLOGICO GRAMOQUIN</v>
          </cell>
          <cell r="C613" t="str">
            <v>M2</v>
          </cell>
          <cell r="D613">
            <v>0</v>
          </cell>
          <cell r="E613">
            <v>0</v>
          </cell>
          <cell r="F613">
            <v>0</v>
          </cell>
          <cell r="G613">
            <v>0</v>
          </cell>
        </row>
        <row r="614">
          <cell r="A614" t="str">
            <v>20.2.4</v>
          </cell>
          <cell r="B614" t="str">
            <v>ADOQUIN EN CONCRETO</v>
          </cell>
          <cell r="C614" t="str">
            <v>M2</v>
          </cell>
          <cell r="D614">
            <v>0</v>
          </cell>
          <cell r="E614">
            <v>0</v>
          </cell>
          <cell r="F614">
            <v>0</v>
          </cell>
          <cell r="G614">
            <v>0</v>
          </cell>
        </row>
        <row r="615">
          <cell r="A615" t="str">
            <v>20.2.5</v>
          </cell>
          <cell r="B615" t="str">
            <v>ADOQUIN DE ARCILLA 10x20x6</v>
          </cell>
          <cell r="C615" t="str">
            <v>M2</v>
          </cell>
          <cell r="D615">
            <v>0</v>
          </cell>
          <cell r="E615">
            <v>0</v>
          </cell>
          <cell r="F615">
            <v>0</v>
          </cell>
          <cell r="G615">
            <v>0</v>
          </cell>
        </row>
        <row r="616">
          <cell r="A616" t="str">
            <v>20.2.6</v>
          </cell>
          <cell r="B616" t="str">
            <v xml:space="preserve">LOSETA PREFABRICADA EN CONCRETO A-50 40x40x6 </v>
          </cell>
          <cell r="C616" t="str">
            <v>M2</v>
          </cell>
          <cell r="D616">
            <v>0</v>
          </cell>
          <cell r="E616">
            <v>0</v>
          </cell>
          <cell r="F616">
            <v>0</v>
          </cell>
          <cell r="G616">
            <v>0</v>
          </cell>
        </row>
        <row r="617">
          <cell r="A617" t="str">
            <v>20.2.7</v>
          </cell>
          <cell r="B617" t="str">
            <v>TABLON DE GRES</v>
          </cell>
          <cell r="C617" t="str">
            <v>M2</v>
          </cell>
          <cell r="D617">
            <v>0</v>
          </cell>
          <cell r="E617">
            <v>0</v>
          </cell>
          <cell r="F617">
            <v>0</v>
          </cell>
          <cell r="G617">
            <v>0</v>
          </cell>
        </row>
        <row r="618">
          <cell r="A618" t="str">
            <v>20.2.8</v>
          </cell>
          <cell r="B618" t="str">
            <v xml:space="preserve">DILATACIONES EN LADRILLO </v>
          </cell>
          <cell r="C618" t="str">
            <v>ML</v>
          </cell>
          <cell r="D618">
            <v>0</v>
          </cell>
          <cell r="E618">
            <v>0</v>
          </cell>
          <cell r="F618">
            <v>0</v>
          </cell>
          <cell r="G618">
            <v>0</v>
          </cell>
        </row>
        <row r="619">
          <cell r="A619" t="str">
            <v>20.2.9</v>
          </cell>
          <cell r="B619" t="str">
            <v>BORDILLO PREFABRICADO TIPO A-80</v>
          </cell>
          <cell r="C619" t="str">
            <v>ML</v>
          </cell>
          <cell r="D619">
            <v>0</v>
          </cell>
          <cell r="E619">
            <v>0</v>
          </cell>
          <cell r="F619">
            <v>0</v>
          </cell>
          <cell r="G619">
            <v>0</v>
          </cell>
        </row>
        <row r="620">
          <cell r="A620" t="str">
            <v>20.2.14</v>
          </cell>
          <cell r="B620" t="str">
            <v>GRADAS EN LADRILLO TOLETE</v>
          </cell>
          <cell r="C620" t="str">
            <v>ML</v>
          </cell>
          <cell r="D620">
            <v>0</v>
          </cell>
          <cell r="E620">
            <v>0</v>
          </cell>
          <cell r="F620">
            <v>0</v>
          </cell>
          <cell r="G620">
            <v>0</v>
          </cell>
        </row>
        <row r="621">
          <cell r="A621" t="str">
            <v>20.2.15</v>
          </cell>
          <cell r="B621" t="str">
            <v>PISOS EN BALDOSÍN VIBROPRENSADO DE GRANITO</v>
          </cell>
          <cell r="C621" t="str">
            <v>M2</v>
          </cell>
          <cell r="D621">
            <v>0</v>
          </cell>
          <cell r="E621">
            <v>0</v>
          </cell>
          <cell r="F621">
            <v>0</v>
          </cell>
          <cell r="G621">
            <v>0</v>
          </cell>
        </row>
        <row r="622">
          <cell r="A622" t="str">
            <v>20.2.16</v>
          </cell>
          <cell r="B622" t="str">
            <v>CAÑUELA RECTANGULAR EN CONCRETO CUBIERTA DE 0,17*0,10, MINIMO / 0,26 m MAXIMO - PROFUNDIDAD VARIABLE SEGÚN PPLANOS, CUBIERTA CON ADOQUIN CORBATÍN (CARCAMO IDRD TIPO 5)</v>
          </cell>
          <cell r="C622" t="str">
            <v>ML</v>
          </cell>
          <cell r="D622">
            <v>0</v>
          </cell>
          <cell r="E622">
            <v>0</v>
          </cell>
          <cell r="F622">
            <v>0</v>
          </cell>
          <cell r="G622">
            <v>0</v>
          </cell>
        </row>
        <row r="623">
          <cell r="A623" t="str">
            <v>20.2.17</v>
          </cell>
          <cell r="B623" t="str">
            <v>CAÑUELA RECTANGULAR EN CONCRETO CUBIERTA DE 0,24*0,24, M MINIMO / 0,34 m MAXIMO - PROFUNDIDAD VARIABLE SEGÚN PPLANOS, CUBIERTA CON TAPA PREFABRICADA (CARCAMO IDRD TIPO 2)</v>
          </cell>
          <cell r="C623" t="str">
            <v>ML</v>
          </cell>
          <cell r="D623">
            <v>0</v>
          </cell>
          <cell r="E623">
            <v>0</v>
          </cell>
          <cell r="F623">
            <v>0</v>
          </cell>
          <cell r="G623">
            <v>0</v>
          </cell>
        </row>
        <row r="624">
          <cell r="A624">
            <v>0</v>
          </cell>
          <cell r="B624" t="str">
            <v>CAÑUELA SEMICIRCULAR EN CONCRETO, R=0,2142 M, B=0,37 M (CAÑUELA IDRD TIPO A)</v>
          </cell>
          <cell r="C624" t="str">
            <v>ML</v>
          </cell>
          <cell r="D624">
            <v>0</v>
          </cell>
          <cell r="E624">
            <v>0</v>
          </cell>
          <cell r="F624">
            <v>0</v>
          </cell>
          <cell r="G624">
            <v>0</v>
          </cell>
        </row>
        <row r="625">
          <cell r="A625">
            <v>0</v>
          </cell>
          <cell r="B625" t="str">
            <v>CAÑUELA SEMICIRCULAR EN CONCRETO, R=0,1, B=0,20 M (CAÑUELA IDRD TIPO B)</v>
          </cell>
          <cell r="C625" t="str">
            <v>ML</v>
          </cell>
          <cell r="D625">
            <v>66</v>
          </cell>
          <cell r="E625">
            <v>0</v>
          </cell>
          <cell r="F625">
            <v>0</v>
          </cell>
          <cell r="G625">
            <v>0</v>
          </cell>
        </row>
        <row r="626">
          <cell r="A626" t="str">
            <v>20.3</v>
          </cell>
          <cell r="B626" t="str">
            <v>CERRAMIENTOS PERIMETRALES</v>
          </cell>
          <cell r="C626">
            <v>0</v>
          </cell>
          <cell r="D626">
            <v>0</v>
          </cell>
          <cell r="E626">
            <v>0</v>
          </cell>
          <cell r="F626">
            <v>0</v>
          </cell>
          <cell r="G626">
            <v>0</v>
          </cell>
        </row>
        <row r="627">
          <cell r="A627" t="str">
            <v>20.3.2</v>
          </cell>
          <cell r="B627" t="str">
            <v>CONCRETOS DE CIMENTACIÓN</v>
          </cell>
          <cell r="C627">
            <v>0</v>
          </cell>
          <cell r="D627">
            <v>0</v>
          </cell>
          <cell r="E627">
            <v>0</v>
          </cell>
          <cell r="F627">
            <v>0</v>
          </cell>
          <cell r="G627">
            <v>0</v>
          </cell>
        </row>
        <row r="628">
          <cell r="A628" t="str">
            <v>20.3.2.2</v>
          </cell>
          <cell r="B628" t="str">
            <v>VIGAS DE CIMENTACION F´C: 21 Mpa.</v>
          </cell>
          <cell r="C628" t="str">
            <v>M3</v>
          </cell>
          <cell r="D628">
            <v>0</v>
          </cell>
          <cell r="E628">
            <v>0</v>
          </cell>
          <cell r="F628">
            <v>0</v>
          </cell>
          <cell r="G628">
            <v>0</v>
          </cell>
        </row>
        <row r="629">
          <cell r="A629" t="str">
            <v>20.3.3</v>
          </cell>
          <cell r="B629" t="str">
            <v>ESTRUCTURAS EN CONCRETO</v>
          </cell>
          <cell r="C629">
            <v>0</v>
          </cell>
          <cell r="D629">
            <v>0</v>
          </cell>
          <cell r="E629">
            <v>0</v>
          </cell>
          <cell r="F629">
            <v>0</v>
          </cell>
          <cell r="G629">
            <v>0</v>
          </cell>
        </row>
        <row r="630">
          <cell r="A630" t="str">
            <v>20.3.3.1</v>
          </cell>
          <cell r="B630" t="str">
            <v>ELEMENTOS VERTICALES</v>
          </cell>
          <cell r="C630" t="str">
            <v>ML</v>
          </cell>
          <cell r="D630">
            <v>0</v>
          </cell>
          <cell r="E630">
            <v>0</v>
          </cell>
          <cell r="F630">
            <v>0</v>
          </cell>
          <cell r="G630">
            <v>0</v>
          </cell>
        </row>
        <row r="631">
          <cell r="A631" t="str">
            <v>20.3.3.2</v>
          </cell>
          <cell r="B631" t="str">
            <v>COLUMNAS CUADRADAS EN CONCRETO 28 Mpa A LA VISTA</v>
          </cell>
          <cell r="C631" t="str">
            <v>ML</v>
          </cell>
          <cell r="D631">
            <v>0</v>
          </cell>
          <cell r="E631">
            <v>0</v>
          </cell>
          <cell r="F631">
            <v>0</v>
          </cell>
          <cell r="G631">
            <v>0</v>
          </cell>
        </row>
        <row r="632">
          <cell r="A632" t="str">
            <v>20.3.4</v>
          </cell>
          <cell r="B632" t="str">
            <v>ELEMENTOS EN CONCRETO</v>
          </cell>
          <cell r="C632">
            <v>0</v>
          </cell>
          <cell r="D632">
            <v>0</v>
          </cell>
          <cell r="E632">
            <v>0</v>
          </cell>
          <cell r="F632">
            <v>0</v>
          </cell>
          <cell r="G632">
            <v>0</v>
          </cell>
        </row>
        <row r="633">
          <cell r="A633" t="str">
            <v>20.3.4.1</v>
          </cell>
          <cell r="B633" t="str">
            <v>CINTA DE REMATE SOBRE MAMPOSTERIA</v>
          </cell>
          <cell r="C633" t="str">
            <v>ML</v>
          </cell>
          <cell r="D633">
            <v>0</v>
          </cell>
          <cell r="E633">
            <v>0</v>
          </cell>
          <cell r="F633">
            <v>0</v>
          </cell>
          <cell r="G633">
            <v>0</v>
          </cell>
        </row>
        <row r="634">
          <cell r="A634" t="str">
            <v>20.3.4.2</v>
          </cell>
          <cell r="B634" t="str">
            <v>COLUMNETAS EN CONCRETO</v>
          </cell>
          <cell r="C634" t="str">
            <v>ML</v>
          </cell>
          <cell r="D634">
            <v>0</v>
          </cell>
          <cell r="E634">
            <v>0</v>
          </cell>
          <cell r="F634">
            <v>0</v>
          </cell>
          <cell r="G634">
            <v>0</v>
          </cell>
        </row>
        <row r="635">
          <cell r="A635" t="str">
            <v>20.3.5</v>
          </cell>
          <cell r="B635" t="str">
            <v>ELEMENTOS METALICOS</v>
          </cell>
          <cell r="C635">
            <v>0</v>
          </cell>
          <cell r="D635">
            <v>0</v>
          </cell>
          <cell r="E635">
            <v>0</v>
          </cell>
          <cell r="F635">
            <v>0</v>
          </cell>
          <cell r="G635">
            <v>0</v>
          </cell>
        </row>
        <row r="636">
          <cell r="A636" t="str">
            <v>20.3.5.1</v>
          </cell>
          <cell r="B636" t="str">
            <v>REJA EN LAMINA</v>
          </cell>
          <cell r="C636" t="str">
            <v>M2</v>
          </cell>
          <cell r="D636">
            <v>0</v>
          </cell>
          <cell r="E636">
            <v>0</v>
          </cell>
          <cell r="F636">
            <v>0</v>
          </cell>
          <cell r="G636">
            <v>0</v>
          </cell>
        </row>
        <row r="637">
          <cell r="A637" t="str">
            <v>20.3.5.2</v>
          </cell>
          <cell r="B637" t="str">
            <v>MALLA ESLABONADA</v>
          </cell>
          <cell r="C637" t="str">
            <v>M2</v>
          </cell>
          <cell r="D637">
            <v>0</v>
          </cell>
          <cell r="E637">
            <v>0</v>
          </cell>
          <cell r="F637">
            <v>0</v>
          </cell>
          <cell r="G637">
            <v>0</v>
          </cell>
        </row>
        <row r="638">
          <cell r="A638" t="str">
            <v>20.3.5.3</v>
          </cell>
          <cell r="B638" t="str">
            <v>CONCERTINA</v>
          </cell>
          <cell r="C638" t="str">
            <v>ML</v>
          </cell>
          <cell r="D638">
            <v>0</v>
          </cell>
          <cell r="E638">
            <v>0</v>
          </cell>
          <cell r="F638">
            <v>0</v>
          </cell>
          <cell r="G638">
            <v>0</v>
          </cell>
        </row>
        <row r="639">
          <cell r="A639" t="str">
            <v>20.3.6</v>
          </cell>
          <cell r="B639" t="str">
            <v>MAMPOSTERIA</v>
          </cell>
          <cell r="C639">
            <v>0</v>
          </cell>
          <cell r="D639">
            <v>0</v>
          </cell>
          <cell r="E639">
            <v>0</v>
          </cell>
          <cell r="F639">
            <v>0</v>
          </cell>
          <cell r="G639">
            <v>0</v>
          </cell>
        </row>
        <row r="640">
          <cell r="A640" t="str">
            <v>20.3.6.1</v>
          </cell>
          <cell r="B640" t="str">
            <v>MUROS EN LADRILLO  TOLETE FINO PERFORADO E = 0,12 m</v>
          </cell>
          <cell r="C640" t="str">
            <v>M2</v>
          </cell>
          <cell r="D640">
            <v>0</v>
          </cell>
          <cell r="E640">
            <v>0</v>
          </cell>
          <cell r="F640">
            <v>0</v>
          </cell>
          <cell r="G640">
            <v>0</v>
          </cell>
        </row>
        <row r="641">
          <cell r="A641" t="str">
            <v>20.3.6.2</v>
          </cell>
          <cell r="B641" t="str">
            <v>MAMPOSTERIA EN BLOQUE DE CONCRETO LISO</v>
          </cell>
          <cell r="C641" t="str">
            <v>M2</v>
          </cell>
          <cell r="D641">
            <v>0</v>
          </cell>
          <cell r="E641">
            <v>0</v>
          </cell>
          <cell r="F641">
            <v>0</v>
          </cell>
          <cell r="G641">
            <v>0</v>
          </cell>
        </row>
        <row r="642">
          <cell r="A642" t="str">
            <v>20.3.6.3</v>
          </cell>
          <cell r="B642" t="str">
            <v>MAMPOSTERIA EN BLOQUE DE CONCRETO ABUZARDADO</v>
          </cell>
          <cell r="C642" t="str">
            <v>M2</v>
          </cell>
          <cell r="D642">
            <v>0</v>
          </cell>
          <cell r="E642">
            <v>0</v>
          </cell>
          <cell r="F642">
            <v>0</v>
          </cell>
          <cell r="G642">
            <v>0</v>
          </cell>
        </row>
        <row r="643">
          <cell r="A643">
            <v>0</v>
          </cell>
          <cell r="B643">
            <v>0</v>
          </cell>
          <cell r="C643">
            <v>0</v>
          </cell>
          <cell r="D643">
            <v>0</v>
          </cell>
          <cell r="E643">
            <v>0</v>
          </cell>
          <cell r="F643">
            <v>0</v>
          </cell>
          <cell r="G643">
            <v>0</v>
          </cell>
        </row>
        <row r="644">
          <cell r="A644" t="str">
            <v>20.4</v>
          </cell>
          <cell r="B644" t="str">
            <v>ZONAS VERDES</v>
          </cell>
          <cell r="C644">
            <v>0</v>
          </cell>
          <cell r="D644">
            <v>0</v>
          </cell>
          <cell r="E644">
            <v>0</v>
          </cell>
          <cell r="F644">
            <v>0</v>
          </cell>
          <cell r="G644">
            <v>0</v>
          </cell>
        </row>
        <row r="645">
          <cell r="A645" t="str">
            <v>20.4.1</v>
          </cell>
          <cell r="B645" t="str">
            <v>MOVIMIENTO DE TIERRAS Y NIVELACION TERRENO</v>
          </cell>
          <cell r="C645" t="str">
            <v>M3</v>
          </cell>
          <cell r="D645">
            <v>0</v>
          </cell>
          <cell r="E645">
            <v>0</v>
          </cell>
          <cell r="F645">
            <v>0</v>
          </cell>
          <cell r="G645">
            <v>0</v>
          </cell>
        </row>
        <row r="646">
          <cell r="A646" t="str">
            <v>20.4.2</v>
          </cell>
          <cell r="B646" t="str">
            <v>EMPRADIZACION</v>
          </cell>
          <cell r="C646" t="str">
            <v>M2</v>
          </cell>
          <cell r="D646">
            <v>0</v>
          </cell>
          <cell r="E646">
            <v>0</v>
          </cell>
          <cell r="F646">
            <v>0</v>
          </cell>
          <cell r="G646">
            <v>0</v>
          </cell>
        </row>
        <row r="647">
          <cell r="A647" t="str">
            <v>20.4.3</v>
          </cell>
          <cell r="B647" t="str">
            <v>COBERTURAS VEGETALES</v>
          </cell>
          <cell r="C647" t="str">
            <v>M2</v>
          </cell>
          <cell r="D647">
            <v>0</v>
          </cell>
          <cell r="E647">
            <v>0</v>
          </cell>
          <cell r="F647">
            <v>0</v>
          </cell>
          <cell r="G647">
            <v>0</v>
          </cell>
        </row>
        <row r="648">
          <cell r="A648" t="str">
            <v>20.4.4</v>
          </cell>
          <cell r="B648" t="str">
            <v>ARBORIZACIÓN</v>
          </cell>
          <cell r="C648" t="str">
            <v>UN</v>
          </cell>
          <cell r="D648">
            <v>0</v>
          </cell>
          <cell r="E648">
            <v>0</v>
          </cell>
          <cell r="F648">
            <v>0</v>
          </cell>
          <cell r="G648">
            <v>0</v>
          </cell>
        </row>
        <row r="649">
          <cell r="A649" t="str">
            <v>20.4.5</v>
          </cell>
          <cell r="B649" t="str">
            <v>PAISAJISMO</v>
          </cell>
          <cell r="C649" t="str">
            <v>M2</v>
          </cell>
          <cell r="D649">
            <v>0</v>
          </cell>
          <cell r="E649">
            <v>0</v>
          </cell>
          <cell r="F649">
            <v>0</v>
          </cell>
          <cell r="G649">
            <v>0</v>
          </cell>
        </row>
        <row r="650">
          <cell r="A650" t="str">
            <v>20.5</v>
          </cell>
          <cell r="B650" t="str">
            <v>MOBILIARIO URBANO</v>
          </cell>
          <cell r="C650">
            <v>0</v>
          </cell>
          <cell r="D650">
            <v>0</v>
          </cell>
          <cell r="E650">
            <v>0</v>
          </cell>
          <cell r="F650">
            <v>0</v>
          </cell>
          <cell r="G650">
            <v>0</v>
          </cell>
        </row>
        <row r="651">
          <cell r="A651" t="str">
            <v>20.5.1</v>
          </cell>
          <cell r="B651" t="str">
            <v>SUMINISTRO E INSTALACIÓN BANCA CON ESPALDAR METALIC0 TIPO M-30 O SIMILAR</v>
          </cell>
          <cell r="C651" t="str">
            <v>UN</v>
          </cell>
          <cell r="D651">
            <v>0</v>
          </cell>
          <cell r="E651">
            <v>0</v>
          </cell>
          <cell r="F651">
            <v>0</v>
          </cell>
          <cell r="G651">
            <v>0</v>
          </cell>
        </row>
        <row r="652">
          <cell r="A652" t="str">
            <v>20.5.2</v>
          </cell>
          <cell r="B652" t="str">
            <v>SUMINISTRO E INSTALACIÓN DE BICICLETERO TIPO M-100 O SIMILAR</v>
          </cell>
          <cell r="C652" t="str">
            <v>UN</v>
          </cell>
          <cell r="D652">
            <v>0</v>
          </cell>
          <cell r="E652">
            <v>0</v>
          </cell>
          <cell r="F652">
            <v>0</v>
          </cell>
          <cell r="G652">
            <v>0</v>
          </cell>
        </row>
        <row r="653">
          <cell r="A653" t="str">
            <v>20.5.3</v>
          </cell>
          <cell r="B653" t="str">
            <v>SUMINISTRO E INSTALACIÓN DE CANECA EN ACERO INOXIDABLE</v>
          </cell>
          <cell r="C653" t="str">
            <v>UN</v>
          </cell>
          <cell r="D653">
            <v>0</v>
          </cell>
          <cell r="E653">
            <v>0</v>
          </cell>
          <cell r="F653">
            <v>0</v>
          </cell>
          <cell r="G653">
            <v>0</v>
          </cell>
        </row>
        <row r="654">
          <cell r="A654" t="str">
            <v>20.6</v>
          </cell>
          <cell r="B654" t="str">
            <v>SEÑALIZACION</v>
          </cell>
          <cell r="C654">
            <v>0</v>
          </cell>
          <cell r="D654">
            <v>0</v>
          </cell>
          <cell r="E654">
            <v>0</v>
          </cell>
          <cell r="F654">
            <v>0</v>
          </cell>
          <cell r="G654">
            <v>0</v>
          </cell>
        </row>
        <row r="655">
          <cell r="A655" t="str">
            <v>20.6.1</v>
          </cell>
          <cell r="B655" t="str">
            <v>SUMINISTRO E INSTALACIÓN DE SEÑALIZACIÓN PREVENTIVA</v>
          </cell>
          <cell r="C655" t="str">
            <v>UN</v>
          </cell>
          <cell r="D655">
            <v>0</v>
          </cell>
          <cell r="E655">
            <v>0</v>
          </cell>
          <cell r="F655">
            <v>0</v>
          </cell>
          <cell r="G655">
            <v>0</v>
          </cell>
        </row>
        <row r="656">
          <cell r="A656" t="str">
            <v>20.6.2</v>
          </cell>
          <cell r="B656" t="str">
            <v>SUMINISTRO E INSTALACIÓN SEÑALIZACIÓN INFORMATIVA</v>
          </cell>
          <cell r="C656" t="str">
            <v>UN</v>
          </cell>
          <cell r="D656">
            <v>0</v>
          </cell>
          <cell r="E656">
            <v>0</v>
          </cell>
          <cell r="F656">
            <v>0</v>
          </cell>
          <cell r="G656">
            <v>0</v>
          </cell>
        </row>
        <row r="657">
          <cell r="A657" t="str">
            <v>20.6.3</v>
          </cell>
          <cell r="B657" t="str">
            <v>SUMINISTRO E INSTALACIÓN IDENTIFICADOR GENERAL</v>
          </cell>
          <cell r="C657" t="str">
            <v>UN</v>
          </cell>
          <cell r="D657">
            <v>0</v>
          </cell>
          <cell r="E657">
            <v>0</v>
          </cell>
          <cell r="F657">
            <v>0</v>
          </cell>
          <cell r="G657">
            <v>0</v>
          </cell>
        </row>
        <row r="658">
          <cell r="A658" t="str">
            <v>20.7</v>
          </cell>
          <cell r="B658" t="str">
            <v>CONTENEDORES DE REICES</v>
          </cell>
          <cell r="C658">
            <v>0</v>
          </cell>
          <cell r="D658">
            <v>0</v>
          </cell>
          <cell r="E658">
            <v>0</v>
          </cell>
          <cell r="F658">
            <v>0</v>
          </cell>
          <cell r="G658">
            <v>0</v>
          </cell>
        </row>
        <row r="659">
          <cell r="A659" t="str">
            <v>20.7.1</v>
          </cell>
          <cell r="B659" t="str">
            <v xml:space="preserve">CONTENEDOR TIPO 1 PARA ARBUSTOS Y ARBOLES DE BAJO PORTE </v>
          </cell>
          <cell r="C659" t="str">
            <v>UN</v>
          </cell>
          <cell r="D659">
            <v>0</v>
          </cell>
          <cell r="E659">
            <v>0</v>
          </cell>
          <cell r="F659">
            <v>0</v>
          </cell>
          <cell r="G659">
            <v>0</v>
          </cell>
        </row>
        <row r="660">
          <cell r="A660" t="str">
            <v>20.7.2</v>
          </cell>
          <cell r="B660" t="str">
            <v>CONTENEDOR TIPO 2 PARA ARBOLES</v>
          </cell>
          <cell r="C660" t="str">
            <v>UN</v>
          </cell>
          <cell r="D660">
            <v>0</v>
          </cell>
          <cell r="E660">
            <v>0</v>
          </cell>
          <cell r="F660">
            <v>0</v>
          </cell>
          <cell r="G660">
            <v>0</v>
          </cell>
        </row>
        <row r="661">
          <cell r="A661" t="str">
            <v>20.7.3</v>
          </cell>
          <cell r="B661" t="str">
            <v>CONTENEDOR TIPO I PARA ARBOLES DE GRAN PORTE</v>
          </cell>
          <cell r="C661" t="str">
            <v>UN</v>
          </cell>
          <cell r="D661">
            <v>0</v>
          </cell>
          <cell r="E661">
            <v>0</v>
          </cell>
          <cell r="F661">
            <v>0</v>
          </cell>
          <cell r="G661">
            <v>0</v>
          </cell>
        </row>
        <row r="662">
          <cell r="A662" t="str">
            <v>20.8</v>
          </cell>
          <cell r="B662" t="str">
            <v>OTROS</v>
          </cell>
          <cell r="C662">
            <v>0</v>
          </cell>
          <cell r="D662">
            <v>0</v>
          </cell>
          <cell r="E662">
            <v>0</v>
          </cell>
          <cell r="F662">
            <v>0</v>
          </cell>
          <cell r="G662">
            <v>0</v>
          </cell>
        </row>
        <row r="663">
          <cell r="A663">
            <v>0</v>
          </cell>
          <cell r="B663">
            <v>0</v>
          </cell>
          <cell r="C663">
            <v>0</v>
          </cell>
          <cell r="D663">
            <v>0</v>
          </cell>
          <cell r="E663">
            <v>0</v>
          </cell>
          <cell r="F663">
            <v>0</v>
          </cell>
          <cell r="G663">
            <v>0</v>
          </cell>
        </row>
        <row r="664">
          <cell r="A664">
            <v>21</v>
          </cell>
          <cell r="B664" t="str">
            <v>ASEO Y VARIOS</v>
          </cell>
          <cell r="C664">
            <v>0</v>
          </cell>
          <cell r="D664">
            <v>0</v>
          </cell>
          <cell r="E664">
            <v>0</v>
          </cell>
          <cell r="F664">
            <v>0</v>
          </cell>
          <cell r="G664">
            <v>0</v>
          </cell>
        </row>
        <row r="665">
          <cell r="A665" t="str">
            <v>21.1</v>
          </cell>
          <cell r="B665" t="str">
            <v>ASEO Y LIMPIEZA</v>
          </cell>
          <cell r="C665">
            <v>0</v>
          </cell>
          <cell r="D665">
            <v>0</v>
          </cell>
          <cell r="E665">
            <v>0</v>
          </cell>
          <cell r="F665">
            <v>0</v>
          </cell>
          <cell r="G665">
            <v>0</v>
          </cell>
        </row>
        <row r="666">
          <cell r="A666" t="str">
            <v>21.1.1</v>
          </cell>
          <cell r="B666" t="str">
            <v>LAVADA LADRILLO A LA VISTA (Incluye antihumedad fachada)</v>
          </cell>
          <cell r="C666" t="str">
            <v>M2</v>
          </cell>
          <cell r="D666">
            <v>0</v>
          </cell>
          <cell r="E666">
            <v>3375.61</v>
          </cell>
          <cell r="F666">
            <v>0</v>
          </cell>
          <cell r="G666">
            <v>0</v>
          </cell>
        </row>
        <row r="667">
          <cell r="A667" t="str">
            <v>21.1.2</v>
          </cell>
          <cell r="B667" t="str">
            <v>LIMPIEZA MUROS INTERIORES</v>
          </cell>
          <cell r="C667" t="str">
            <v>M2</v>
          </cell>
          <cell r="D667">
            <v>0</v>
          </cell>
          <cell r="E667">
            <v>0</v>
          </cell>
          <cell r="F667">
            <v>0</v>
          </cell>
          <cell r="G667">
            <v>0</v>
          </cell>
        </row>
        <row r="668">
          <cell r="A668" t="str">
            <v>21.1.3</v>
          </cell>
          <cell r="B668" t="str">
            <v>ASEO GENERAL</v>
          </cell>
          <cell r="C668" t="str">
            <v>M2</v>
          </cell>
          <cell r="D668">
            <v>0</v>
          </cell>
          <cell r="E668">
            <v>0</v>
          </cell>
          <cell r="F668">
            <v>0</v>
          </cell>
          <cell r="G668">
            <v>0</v>
          </cell>
        </row>
        <row r="669">
          <cell r="A669" t="str">
            <v>21.1.4</v>
          </cell>
          <cell r="B669" t="str">
            <v>RETIRO DE ESCOMBROS</v>
          </cell>
          <cell r="C669" t="str">
            <v>M3</v>
          </cell>
          <cell r="D669">
            <v>0</v>
          </cell>
          <cell r="E669">
            <v>24315.48</v>
          </cell>
          <cell r="F669">
            <v>0</v>
          </cell>
          <cell r="G669">
            <v>0</v>
          </cell>
        </row>
        <row r="670">
          <cell r="A670" t="str">
            <v>21.2</v>
          </cell>
          <cell r="B670" t="str">
            <v>DOTACION</v>
          </cell>
          <cell r="C670">
            <v>0</v>
          </cell>
          <cell r="D670">
            <v>0</v>
          </cell>
          <cell r="E670">
            <v>0</v>
          </cell>
          <cell r="F670">
            <v>0</v>
          </cell>
          <cell r="G670">
            <v>0</v>
          </cell>
        </row>
        <row r="671">
          <cell r="A671" t="str">
            <v>21.2.1</v>
          </cell>
          <cell r="B671" t="str">
            <v>GABINETES DE INCENDIO</v>
          </cell>
          <cell r="C671" t="str">
            <v>UN</v>
          </cell>
          <cell r="D671">
            <v>0</v>
          </cell>
          <cell r="E671">
            <v>0</v>
          </cell>
          <cell r="F671">
            <v>0</v>
          </cell>
          <cell r="G671">
            <v>0</v>
          </cell>
        </row>
        <row r="672">
          <cell r="A672" t="str">
            <v>21.2.2</v>
          </cell>
          <cell r="B672" t="str">
            <v>BICICLETEROS</v>
          </cell>
          <cell r="C672" t="str">
            <v>UN</v>
          </cell>
          <cell r="D672">
            <v>0</v>
          </cell>
          <cell r="E672">
            <v>0</v>
          </cell>
          <cell r="F672">
            <v>0</v>
          </cell>
          <cell r="G672">
            <v>0</v>
          </cell>
        </row>
        <row r="673">
          <cell r="A673" t="str">
            <v>21.2.3</v>
          </cell>
          <cell r="B673" t="str">
            <v>CANECAS</v>
          </cell>
          <cell r="C673" t="str">
            <v>UN</v>
          </cell>
          <cell r="D673">
            <v>0</v>
          </cell>
          <cell r="E673">
            <v>0</v>
          </cell>
          <cell r="F673">
            <v>0</v>
          </cell>
          <cell r="G673">
            <v>0</v>
          </cell>
        </row>
        <row r="674">
          <cell r="A674" t="str">
            <v>21.2.4</v>
          </cell>
          <cell r="B674" t="str">
            <v>ASTAS PARA BANDERAS</v>
          </cell>
          <cell r="C674" t="str">
            <v>UN</v>
          </cell>
          <cell r="D674">
            <v>0</v>
          </cell>
          <cell r="E674">
            <v>0</v>
          </cell>
          <cell r="F674">
            <v>0</v>
          </cell>
          <cell r="G674">
            <v>0</v>
          </cell>
        </row>
        <row r="675">
          <cell r="A675" t="str">
            <v>21.2.5</v>
          </cell>
          <cell r="B675" t="str">
            <v>MODULO JUEGOS INFANTILES MADERA</v>
          </cell>
          <cell r="C675" t="str">
            <v>UN</v>
          </cell>
          <cell r="D675">
            <v>0</v>
          </cell>
          <cell r="E675">
            <v>0</v>
          </cell>
          <cell r="F675">
            <v>0</v>
          </cell>
          <cell r="G675">
            <v>0</v>
          </cell>
        </row>
        <row r="676">
          <cell r="A676" t="str">
            <v>21.2.6</v>
          </cell>
          <cell r="B676" t="str">
            <v xml:space="preserve">TABLERO BASQUETBOL Y PORTERIA </v>
          </cell>
          <cell r="C676" t="str">
            <v>UN</v>
          </cell>
          <cell r="D676">
            <v>0</v>
          </cell>
          <cell r="E676">
            <v>0</v>
          </cell>
          <cell r="F676">
            <v>0</v>
          </cell>
          <cell r="G676">
            <v>0</v>
          </cell>
        </row>
        <row r="677">
          <cell r="A677" t="str">
            <v>21.2.7</v>
          </cell>
          <cell r="B677" t="str">
            <v>OTROS</v>
          </cell>
          <cell r="C677">
            <v>0</v>
          </cell>
          <cell r="D677">
            <v>0</v>
          </cell>
          <cell r="E677">
            <v>0</v>
          </cell>
          <cell r="F677">
            <v>0</v>
          </cell>
          <cell r="G677">
            <v>0</v>
          </cell>
        </row>
        <row r="678">
          <cell r="A678">
            <v>0</v>
          </cell>
          <cell r="B678">
            <v>0</v>
          </cell>
          <cell r="C678">
            <v>0</v>
          </cell>
          <cell r="D678">
            <v>0</v>
          </cell>
          <cell r="E678">
            <v>0</v>
          </cell>
          <cell r="F678">
            <v>0</v>
          </cell>
          <cell r="G678">
            <v>0</v>
          </cell>
        </row>
        <row r="679">
          <cell r="A679">
            <v>0</v>
          </cell>
          <cell r="B679">
            <v>0</v>
          </cell>
          <cell r="C679">
            <v>0</v>
          </cell>
          <cell r="D679">
            <v>0</v>
          </cell>
          <cell r="E679">
            <v>0</v>
          </cell>
          <cell r="F679">
            <v>0</v>
          </cell>
          <cell r="G679">
            <v>0</v>
          </cell>
        </row>
        <row r="680">
          <cell r="A680" t="str">
            <v>DESCRIPCION</v>
          </cell>
          <cell r="B680">
            <v>0</v>
          </cell>
          <cell r="C680" t="str">
            <v>CANT</v>
          </cell>
          <cell r="D680" t="str">
            <v>VR PARCIAL</v>
          </cell>
          <cell r="E680" t="str">
            <v>VR ITEM</v>
          </cell>
          <cell r="F680" t="str">
            <v xml:space="preserve">VR M2 INC AIU </v>
          </cell>
          <cell r="G680" t="str">
            <v>VR TOTAL</v>
          </cell>
        </row>
        <row r="681">
          <cell r="A681" t="str">
            <v>AREA TOTAL CONSTRUCCION</v>
          </cell>
          <cell r="B681">
            <v>0</v>
          </cell>
          <cell r="C681">
            <v>1742.1</v>
          </cell>
          <cell r="D681">
            <v>0</v>
          </cell>
          <cell r="E681">
            <v>0</v>
          </cell>
          <cell r="F681">
            <v>0</v>
          </cell>
          <cell r="G681">
            <v>0</v>
          </cell>
        </row>
        <row r="682">
          <cell r="A682" t="str">
            <v>AREA CONSTRUIDA</v>
          </cell>
          <cell r="B682">
            <v>0</v>
          </cell>
          <cell r="C682">
            <v>1742.1</v>
          </cell>
          <cell r="D682">
            <v>1014650270.35377</v>
          </cell>
          <cell r="E682">
            <v>582429.40724055457</v>
          </cell>
          <cell r="F682">
            <v>698915.28868866607</v>
          </cell>
          <cell r="G682">
            <v>1014650270.35377</v>
          </cell>
        </row>
        <row r="683">
          <cell r="A683" t="str">
            <v>AREA LABORATORIOS</v>
          </cell>
          <cell r="B683">
            <v>0</v>
          </cell>
          <cell r="C683">
            <v>0</v>
          </cell>
          <cell r="D683">
            <v>0</v>
          </cell>
          <cell r="E683">
            <v>0</v>
          </cell>
          <cell r="F683">
            <v>0</v>
          </cell>
          <cell r="G683">
            <v>0</v>
          </cell>
        </row>
        <row r="684">
          <cell r="A684" t="str">
            <v>AREA BATERIAS SANITARIAS</v>
          </cell>
          <cell r="B684">
            <v>0</v>
          </cell>
          <cell r="C684">
            <v>0</v>
          </cell>
          <cell r="D684">
            <v>0</v>
          </cell>
          <cell r="E684">
            <v>0</v>
          </cell>
          <cell r="F684">
            <v>0</v>
          </cell>
          <cell r="G684">
            <v>0</v>
          </cell>
        </row>
        <row r="685">
          <cell r="A685" t="str">
            <v>AREA CIRCULACIONES</v>
          </cell>
          <cell r="B685">
            <v>0</v>
          </cell>
          <cell r="C685">
            <v>0</v>
          </cell>
          <cell r="D685">
            <v>0</v>
          </cell>
          <cell r="E685">
            <v>0</v>
          </cell>
          <cell r="F685">
            <v>0</v>
          </cell>
          <cell r="G685">
            <v>0</v>
          </cell>
        </row>
        <row r="686">
          <cell r="A686" t="str">
            <v>AREA ESCALERAS Y/O OTRAS CIRCULACIONES</v>
          </cell>
          <cell r="B686">
            <v>0</v>
          </cell>
          <cell r="C686">
            <v>0</v>
          </cell>
          <cell r="D686">
            <v>0</v>
          </cell>
          <cell r="E686">
            <v>0</v>
          </cell>
          <cell r="F686">
            <v>0</v>
          </cell>
          <cell r="G686">
            <v>0</v>
          </cell>
        </row>
        <row r="687">
          <cell r="A687">
            <v>0</v>
          </cell>
          <cell r="B687">
            <v>0</v>
          </cell>
          <cell r="C687">
            <v>0</v>
          </cell>
          <cell r="D687">
            <v>0</v>
          </cell>
          <cell r="E687">
            <v>0</v>
          </cell>
          <cell r="F687">
            <v>0</v>
          </cell>
          <cell r="G687">
            <v>0</v>
          </cell>
        </row>
        <row r="688">
          <cell r="A688" t="str">
            <v>SUB TOTAL PROYECTO</v>
          </cell>
          <cell r="B688">
            <v>0</v>
          </cell>
          <cell r="C688">
            <v>0</v>
          </cell>
          <cell r="D688">
            <v>0</v>
          </cell>
          <cell r="E688">
            <v>0</v>
          </cell>
          <cell r="F688">
            <v>0</v>
          </cell>
          <cell r="G688">
            <v>0</v>
          </cell>
        </row>
        <row r="689">
          <cell r="A689" t="str">
            <v>A.I.U.  28%</v>
          </cell>
          <cell r="B689">
            <v>0</v>
          </cell>
          <cell r="C689">
            <v>0</v>
          </cell>
          <cell r="D689">
            <v>0</v>
          </cell>
          <cell r="E689">
            <v>0</v>
          </cell>
          <cell r="F689">
            <v>0</v>
          </cell>
          <cell r="G689">
            <v>0</v>
          </cell>
        </row>
        <row r="690">
          <cell r="A690" t="str">
            <v>IMPUESTO DE GUERRA 5%</v>
          </cell>
          <cell r="B690">
            <v>0</v>
          </cell>
          <cell r="C690">
            <v>0</v>
          </cell>
          <cell r="D690">
            <v>0</v>
          </cell>
          <cell r="E690">
            <v>0</v>
          </cell>
          <cell r="F690">
            <v>0</v>
          </cell>
          <cell r="G690">
            <v>0</v>
          </cell>
        </row>
        <row r="691">
          <cell r="A691" t="str">
            <v>TOTAL</v>
          </cell>
          <cell r="B691">
            <v>0</v>
          </cell>
          <cell r="C691">
            <v>0</v>
          </cell>
          <cell r="D691">
            <v>0</v>
          </cell>
          <cell r="E691">
            <v>0</v>
          </cell>
          <cell r="F691">
            <v>0</v>
          </cell>
          <cell r="G691">
            <v>0</v>
          </cell>
        </row>
        <row r="692">
          <cell r="A692" t="str">
            <v>DOTACION DE MOBILIARIO</v>
          </cell>
          <cell r="B692">
            <v>0</v>
          </cell>
          <cell r="C692">
            <v>0</v>
          </cell>
          <cell r="D692">
            <v>0</v>
          </cell>
          <cell r="E692">
            <v>0</v>
          </cell>
          <cell r="F692">
            <v>0</v>
          </cell>
          <cell r="G692">
            <v>0</v>
          </cell>
        </row>
        <row r="693">
          <cell r="A693" t="str">
            <v>ITEM</v>
          </cell>
          <cell r="B693" t="str">
            <v>DESCRIPCIÓN</v>
          </cell>
          <cell r="C693" t="str">
            <v>UNIDAD</v>
          </cell>
          <cell r="D693" t="str">
            <v>CANTIDAD</v>
          </cell>
          <cell r="E693" t="str">
            <v>VLR UNITARIO</v>
          </cell>
          <cell r="F693" t="str">
            <v>VLR  TOTAL</v>
          </cell>
          <cell r="G693">
            <v>0</v>
          </cell>
        </row>
        <row r="694">
          <cell r="A694" t="str">
            <v>DME-1</v>
          </cell>
          <cell r="B694" t="str">
            <v xml:space="preserve">Pupitre y silla para docente que cumpla con la Norma NTC 4641 </v>
          </cell>
          <cell r="C694" t="str">
            <v xml:space="preserve">UN </v>
          </cell>
          <cell r="D694">
            <v>0</v>
          </cell>
          <cell r="E694">
            <v>214000</v>
          </cell>
          <cell r="F694">
            <v>0</v>
          </cell>
          <cell r="G694">
            <v>0</v>
          </cell>
        </row>
        <row r="695">
          <cell r="A695" t="str">
            <v>DME-2</v>
          </cell>
          <cell r="B695" t="str">
            <v>Butaco para laboratorio que cumpla con la norma NTC 4730</v>
          </cell>
          <cell r="C695" t="str">
            <v>UN</v>
          </cell>
          <cell r="D695">
            <v>0</v>
          </cell>
          <cell r="E695">
            <v>74000</v>
          </cell>
          <cell r="F695">
            <v>0</v>
          </cell>
          <cell r="G695">
            <v>0</v>
          </cell>
        </row>
        <row r="696">
          <cell r="A696" t="str">
            <v>DME-3</v>
          </cell>
          <cell r="B696" t="str">
            <v>Tablero con dimensiones 2,40 M x 1,20 m, para escribir con marcado de tinta seca borrable, y que cumpla con la norma NTC 4726</v>
          </cell>
          <cell r="C696" t="str">
            <v>UN</v>
          </cell>
          <cell r="D696">
            <v>0</v>
          </cell>
          <cell r="E696">
            <v>209000</v>
          </cell>
          <cell r="F696">
            <v>0</v>
          </cell>
          <cell r="G696">
            <v>0</v>
          </cell>
        </row>
        <row r="697">
          <cell r="A697" t="str">
            <v>DME-4</v>
          </cell>
          <cell r="B697" t="str">
            <v>Mesa Trapezoidal y silla NTC 4731 Clase 1 Nivel de Preescolar.</v>
          </cell>
          <cell r="C697" t="str">
            <v>UN</v>
          </cell>
          <cell r="D697">
            <v>0</v>
          </cell>
          <cell r="E697">
            <v>143000</v>
          </cell>
          <cell r="F697">
            <v>0</v>
          </cell>
          <cell r="G697">
            <v>0</v>
          </cell>
        </row>
        <row r="698">
          <cell r="A698" t="str">
            <v>DME-5</v>
          </cell>
          <cell r="B698" t="str">
            <v>Silla Universitaria que cumpla la Norma NTC 4734,</v>
          </cell>
          <cell r="C698" t="str">
            <v xml:space="preserve">UN </v>
          </cell>
          <cell r="D698">
            <v>0</v>
          </cell>
          <cell r="E698">
            <v>75000</v>
          </cell>
          <cell r="F698">
            <v>0</v>
          </cell>
          <cell r="G698">
            <v>0</v>
          </cell>
        </row>
        <row r="699">
          <cell r="A699">
            <v>0</v>
          </cell>
          <cell r="B699" t="str">
            <v>Sub Total Dotación mobiliario para  aulas</v>
          </cell>
          <cell r="C699">
            <v>0</v>
          </cell>
          <cell r="D699">
            <v>0</v>
          </cell>
          <cell r="E699">
            <v>0</v>
          </cell>
          <cell r="F699">
            <v>0</v>
          </cell>
          <cell r="G699">
            <v>0</v>
          </cell>
        </row>
        <row r="700">
          <cell r="A700">
            <v>0</v>
          </cell>
          <cell r="B700">
            <v>0</v>
          </cell>
          <cell r="C700">
            <v>0</v>
          </cell>
          <cell r="D700">
            <v>0</v>
          </cell>
          <cell r="E700">
            <v>0</v>
          </cell>
          <cell r="F700">
            <v>0</v>
          </cell>
          <cell r="G700">
            <v>0</v>
          </cell>
        </row>
        <row r="701">
          <cell r="A701" t="str">
            <v>VALOR TOTAL PROYECTO</v>
          </cell>
          <cell r="B701">
            <v>0</v>
          </cell>
          <cell r="C701">
            <v>0</v>
          </cell>
          <cell r="D701">
            <v>0</v>
          </cell>
          <cell r="E701">
            <v>0</v>
          </cell>
          <cell r="F701">
            <v>0</v>
          </cell>
          <cell r="G701">
            <v>0</v>
          </cell>
        </row>
        <row r="702">
          <cell r="E702">
            <v>0</v>
          </cell>
          <cell r="F702">
            <v>0</v>
          </cell>
        </row>
        <row r="703">
          <cell r="E703">
            <v>0</v>
          </cell>
          <cell r="F703">
            <v>0</v>
          </cell>
        </row>
        <row r="705">
          <cell r="G705">
            <v>0</v>
          </cell>
        </row>
        <row r="714">
          <cell r="C714">
            <v>0</v>
          </cell>
        </row>
      </sheetData>
      <sheetData sheetId="1"/>
      <sheetData sheetId="2"/>
      <sheetData sheetId="3"/>
      <sheetData sheetId="4"/>
      <sheetData sheetId="5"/>
      <sheetData sheetId="6"/>
      <sheetData sheetId="7"/>
      <sheetData sheetId="8"/>
      <sheetData sheetId="9"/>
      <sheetData sheetId="10" refreshError="1">
        <row r="8">
          <cell r="D8" t="str">
            <v>P. ALBAÑILERIA</v>
          </cell>
          <cell r="E8" t="str">
            <v>P. INSTALACIONES BASICA</v>
          </cell>
          <cell r="F8">
            <v>0</v>
          </cell>
          <cell r="G8">
            <v>0</v>
          </cell>
          <cell r="H8" t="str">
            <v>P. PINTURA</v>
          </cell>
          <cell r="I8">
            <v>0</v>
          </cell>
          <cell r="J8">
            <v>0</v>
          </cell>
          <cell r="K8" t="str">
            <v>P. CARPINTERIA</v>
          </cell>
          <cell r="L8">
            <v>0</v>
          </cell>
          <cell r="M8">
            <v>0</v>
          </cell>
          <cell r="N8" t="str">
            <v>P. CABLEADO ESTRUCTURADO</v>
          </cell>
          <cell r="O8">
            <v>0</v>
          </cell>
          <cell r="P8">
            <v>0</v>
          </cell>
        </row>
      </sheetData>
      <sheetData sheetId="11" refreshError="1">
        <row r="11">
          <cell r="A11" t="str">
            <v xml:space="preserve"> CUADRILLAS</v>
          </cell>
          <cell r="B11">
            <v>0</v>
          </cell>
          <cell r="C11">
            <v>0</v>
          </cell>
          <cell r="D11">
            <v>0</v>
          </cell>
          <cell r="E11">
            <v>0</v>
          </cell>
          <cell r="F11">
            <v>0</v>
          </cell>
          <cell r="G11">
            <v>0</v>
          </cell>
          <cell r="H11">
            <v>0</v>
          </cell>
          <cell r="I11">
            <v>0</v>
          </cell>
        </row>
        <row r="12">
          <cell r="A12">
            <v>0</v>
          </cell>
          <cell r="B12">
            <v>0</v>
          </cell>
          <cell r="C12">
            <v>0</v>
          </cell>
          <cell r="D12">
            <v>0</v>
          </cell>
          <cell r="E12">
            <v>0</v>
          </cell>
          <cell r="F12">
            <v>0</v>
          </cell>
          <cell r="G12">
            <v>0</v>
          </cell>
          <cell r="H12">
            <v>0</v>
          </cell>
          <cell r="I12">
            <v>0</v>
          </cell>
        </row>
        <row r="13">
          <cell r="A13" t="str">
            <v>SALARIO MINIMO LEGAL VIGENTE</v>
          </cell>
          <cell r="B13">
            <v>0</v>
          </cell>
          <cell r="C13">
            <v>0</v>
          </cell>
          <cell r="D13">
            <v>515000</v>
          </cell>
          <cell r="E13">
            <v>0</v>
          </cell>
          <cell r="F13">
            <v>0</v>
          </cell>
          <cell r="G13">
            <v>0</v>
          </cell>
          <cell r="H13">
            <v>0</v>
          </cell>
          <cell r="I13">
            <v>0</v>
          </cell>
        </row>
        <row r="14">
          <cell r="A14" t="str">
            <v>Descripción</v>
          </cell>
          <cell r="B14" t="str">
            <v>Jornal Oficial</v>
          </cell>
          <cell r="C14">
            <v>0</v>
          </cell>
          <cell r="D14">
            <v>0</v>
          </cell>
          <cell r="E14">
            <v>0</v>
          </cell>
          <cell r="F14" t="str">
            <v>Jornal Ayudante</v>
          </cell>
          <cell r="G14">
            <v>0</v>
          </cell>
          <cell r="H14">
            <v>0</v>
          </cell>
          <cell r="I14">
            <v>0</v>
          </cell>
        </row>
        <row r="15">
          <cell r="A15" t="str">
            <v>P. ALBAÑILERIA</v>
          </cell>
          <cell r="B15">
            <v>82219.749999999985</v>
          </cell>
          <cell r="C15">
            <v>0</v>
          </cell>
          <cell r="D15">
            <v>0</v>
          </cell>
          <cell r="E15">
            <v>0</v>
          </cell>
          <cell r="F15">
            <v>30436.499999999996</v>
          </cell>
          <cell r="G15">
            <v>0</v>
          </cell>
          <cell r="H15">
            <v>0</v>
          </cell>
          <cell r="I15">
            <v>0</v>
          </cell>
        </row>
        <row r="16">
          <cell r="A16" t="str">
            <v>P. INSTALACIONES BASICA</v>
          </cell>
          <cell r="B16">
            <v>90441.725000000006</v>
          </cell>
          <cell r="C16">
            <v>0</v>
          </cell>
          <cell r="D16">
            <v>0</v>
          </cell>
          <cell r="E16">
            <v>0</v>
          </cell>
          <cell r="F16">
            <v>33480.15</v>
          </cell>
          <cell r="G16">
            <v>0</v>
          </cell>
          <cell r="H16">
            <v>0</v>
          </cell>
          <cell r="I16">
            <v>0</v>
          </cell>
        </row>
        <row r="17">
          <cell r="A17" t="str">
            <v>1.1.7</v>
          </cell>
          <cell r="B17" t="str">
            <v>DEMOLICION Y RETIRO DE ESCOMBROS</v>
          </cell>
          <cell r="C17">
            <v>0</v>
          </cell>
          <cell r="D17">
            <v>0</v>
          </cell>
          <cell r="E17">
            <v>0</v>
          </cell>
          <cell r="F17">
            <v>0</v>
          </cell>
          <cell r="G17">
            <v>0</v>
          </cell>
          <cell r="H17">
            <v>0</v>
          </cell>
          <cell r="I17">
            <v>0</v>
          </cell>
        </row>
        <row r="18">
          <cell r="A18" t="str">
            <v>1.1.7</v>
          </cell>
          <cell r="B18" t="str">
            <v>VALLA INFORMATIVA</v>
          </cell>
          <cell r="C18">
            <v>0</v>
          </cell>
          <cell r="D18">
            <v>0</v>
          </cell>
          <cell r="E18">
            <v>0</v>
          </cell>
          <cell r="F18">
            <v>0</v>
          </cell>
          <cell r="G18">
            <v>0</v>
          </cell>
          <cell r="H18">
            <v>0</v>
          </cell>
          <cell r="I18">
            <v>0</v>
          </cell>
        </row>
        <row r="19">
          <cell r="A19" t="str">
            <v>P. PINTURA</v>
          </cell>
          <cell r="B19">
            <v>94552.71249999998</v>
          </cell>
          <cell r="C19">
            <v>0</v>
          </cell>
          <cell r="D19">
            <v>0</v>
          </cell>
          <cell r="E19">
            <v>0</v>
          </cell>
          <cell r="F19">
            <v>35001.974999999999</v>
          </cell>
          <cell r="G19">
            <v>0</v>
          </cell>
          <cell r="H19">
            <v>0</v>
          </cell>
          <cell r="I19">
            <v>0</v>
          </cell>
        </row>
        <row r="20">
          <cell r="A20" t="str">
            <v>P. CARPINTERIA</v>
          </cell>
          <cell r="B20">
            <v>98663.699999999983</v>
          </cell>
          <cell r="C20">
            <v>0</v>
          </cell>
          <cell r="D20">
            <v>0</v>
          </cell>
          <cell r="E20">
            <v>0</v>
          </cell>
          <cell r="F20">
            <v>36523.799999999996</v>
          </cell>
          <cell r="G20">
            <v>0</v>
          </cell>
          <cell r="H20">
            <v>0</v>
          </cell>
          <cell r="I20">
            <v>0</v>
          </cell>
        </row>
        <row r="21">
          <cell r="A21" t="str">
            <v>P. CABLEADO ESTRUCTURADO</v>
          </cell>
          <cell r="B21">
            <v>109352.26749999999</v>
          </cell>
          <cell r="C21">
            <v>0</v>
          </cell>
          <cell r="D21">
            <v>0</v>
          </cell>
          <cell r="E21">
            <v>0</v>
          </cell>
          <cell r="F21">
            <v>40480.544999999998</v>
          </cell>
          <cell r="G21">
            <v>0</v>
          </cell>
          <cell r="H21">
            <v>0</v>
          </cell>
          <cell r="I21">
            <v>0</v>
          </cell>
        </row>
        <row r="22">
          <cell r="A22">
            <v>0</v>
          </cell>
          <cell r="B22">
            <v>0</v>
          </cell>
          <cell r="C22">
            <v>0</v>
          </cell>
          <cell r="D22">
            <v>0</v>
          </cell>
          <cell r="E22">
            <v>0</v>
          </cell>
          <cell r="F22">
            <v>0</v>
          </cell>
          <cell r="G22" t="str">
            <v>Vlr actualizado</v>
          </cell>
          <cell r="H22" t="str">
            <v>% Actualización</v>
          </cell>
          <cell r="I22" t="str">
            <v>Vlr Actual</v>
          </cell>
        </row>
        <row r="23">
          <cell r="A23" t="str">
            <v>Excavaciones</v>
          </cell>
          <cell r="B23">
            <v>0</v>
          </cell>
          <cell r="C23">
            <v>0</v>
          </cell>
          <cell r="D23">
            <v>0</v>
          </cell>
          <cell r="E23">
            <v>3</v>
          </cell>
          <cell r="F23" t="str">
            <v>Ayudante</v>
          </cell>
          <cell r="G23">
            <v>91309.5</v>
          </cell>
          <cell r="H23">
            <v>0</v>
          </cell>
          <cell r="I23">
            <v>91309.499999999985</v>
          </cell>
        </row>
        <row r="24">
          <cell r="A24" t="str">
            <v>Rellenos de excavación</v>
          </cell>
          <cell r="B24">
            <v>0</v>
          </cell>
          <cell r="C24">
            <v>0</v>
          </cell>
          <cell r="D24">
            <v>0</v>
          </cell>
          <cell r="E24">
            <v>1</v>
          </cell>
          <cell r="F24" t="str">
            <v>Ayudante</v>
          </cell>
          <cell r="G24">
            <v>30436.5</v>
          </cell>
          <cell r="H24">
            <v>0</v>
          </cell>
          <cell r="I24">
            <v>30436.499999999996</v>
          </cell>
        </row>
        <row r="25">
          <cell r="A25" t="str">
            <v>Enchapes y acabados</v>
          </cell>
          <cell r="B25">
            <v>1</v>
          </cell>
          <cell r="C25" t="str">
            <v>oficial</v>
          </cell>
          <cell r="D25">
            <v>0</v>
          </cell>
          <cell r="E25">
            <v>1</v>
          </cell>
          <cell r="F25" t="str">
            <v>Ayudante</v>
          </cell>
          <cell r="G25">
            <v>112656.25</v>
          </cell>
          <cell r="H25">
            <v>0</v>
          </cell>
          <cell r="I25">
            <v>112656.24999999999</v>
          </cell>
        </row>
        <row r="26">
          <cell r="A26" t="str">
            <v>Cuadrilla Demoliciones</v>
          </cell>
          <cell r="B26">
            <v>0</v>
          </cell>
          <cell r="C26">
            <v>0</v>
          </cell>
          <cell r="D26">
            <v>0</v>
          </cell>
          <cell r="E26">
            <v>2</v>
          </cell>
          <cell r="F26" t="str">
            <v>Ayudante</v>
          </cell>
          <cell r="G26">
            <v>60873</v>
          </cell>
          <cell r="H26">
            <v>0</v>
          </cell>
          <cell r="I26">
            <v>60872.999999999993</v>
          </cell>
        </row>
        <row r="27">
          <cell r="A27" t="str">
            <v>Excavaciones en roca</v>
          </cell>
          <cell r="B27">
            <v>1</v>
          </cell>
          <cell r="C27" t="str">
            <v>Oficial</v>
          </cell>
          <cell r="D27" t="str">
            <v>+</v>
          </cell>
          <cell r="E27">
            <v>3</v>
          </cell>
          <cell r="F27" t="str">
            <v>Ayudante</v>
          </cell>
          <cell r="G27">
            <v>173529.25</v>
          </cell>
          <cell r="H27">
            <v>0</v>
          </cell>
          <cell r="I27">
            <v>173529.24999999997</v>
          </cell>
        </row>
        <row r="28">
          <cell r="A28" t="str">
            <v>Albañilería</v>
          </cell>
          <cell r="B28">
            <v>2</v>
          </cell>
          <cell r="C28" t="str">
            <v>Oficial</v>
          </cell>
          <cell r="D28" t="str">
            <v>+</v>
          </cell>
          <cell r="E28">
            <v>1</v>
          </cell>
          <cell r="F28" t="str">
            <v>Ayudante</v>
          </cell>
          <cell r="G28">
            <v>194876</v>
          </cell>
          <cell r="H28">
            <v>0</v>
          </cell>
          <cell r="I28">
            <v>194875.99999999997</v>
          </cell>
        </row>
        <row r="29">
          <cell r="A29" t="str">
            <v>Estructuras</v>
          </cell>
          <cell r="B29">
            <v>2</v>
          </cell>
          <cell r="C29" t="str">
            <v>Oficial</v>
          </cell>
          <cell r="D29" t="str">
            <v>+</v>
          </cell>
          <cell r="E29">
            <v>3</v>
          </cell>
          <cell r="F29" t="str">
            <v>Ayudante</v>
          </cell>
          <cell r="G29">
            <v>255749</v>
          </cell>
          <cell r="H29">
            <v>0</v>
          </cell>
          <cell r="I29">
            <v>255748.99999999994</v>
          </cell>
        </row>
        <row r="30">
          <cell r="A30" t="str">
            <v>Topografía</v>
          </cell>
          <cell r="B30">
            <v>1</v>
          </cell>
          <cell r="C30" t="str">
            <v>Oficial</v>
          </cell>
          <cell r="D30" t="str">
            <v>+</v>
          </cell>
          <cell r="E30">
            <v>3</v>
          </cell>
          <cell r="F30" t="str">
            <v>Ayudante</v>
          </cell>
          <cell r="G30">
            <v>190882.18</v>
          </cell>
          <cell r="H30">
            <v>0</v>
          </cell>
          <cell r="I30">
            <v>190882.17500000002</v>
          </cell>
        </row>
        <row r="31">
          <cell r="A31" t="str">
            <v>Instalaciones</v>
          </cell>
          <cell r="B31">
            <v>2</v>
          </cell>
          <cell r="C31" t="str">
            <v>Oficial</v>
          </cell>
          <cell r="D31" t="str">
            <v>+</v>
          </cell>
          <cell r="E31">
            <v>2</v>
          </cell>
          <cell r="F31" t="str">
            <v>Ayudante</v>
          </cell>
          <cell r="G31">
            <v>247843.75</v>
          </cell>
          <cell r="H31">
            <v>0</v>
          </cell>
          <cell r="I31">
            <v>247843.75</v>
          </cell>
        </row>
        <row r="32">
          <cell r="A32" t="str">
            <v>Cuadrilla 1 - 4</v>
          </cell>
          <cell r="B32">
            <v>1</v>
          </cell>
          <cell r="C32" t="str">
            <v>Oficial</v>
          </cell>
          <cell r="D32" t="str">
            <v>+</v>
          </cell>
          <cell r="E32">
            <v>4</v>
          </cell>
          <cell r="F32" t="str">
            <v>Ayudante</v>
          </cell>
          <cell r="G32">
            <v>244758.9</v>
          </cell>
          <cell r="H32">
            <v>0</v>
          </cell>
          <cell r="I32">
            <v>244758.89999999997</v>
          </cell>
        </row>
        <row r="33">
          <cell r="A33" t="str">
            <v>Cuadrilla 1 - 1</v>
          </cell>
          <cell r="B33">
            <v>1</v>
          </cell>
          <cell r="C33" t="str">
            <v>Oficial</v>
          </cell>
          <cell r="D33" t="str">
            <v>+</v>
          </cell>
          <cell r="E33">
            <v>1</v>
          </cell>
          <cell r="F33" t="str">
            <v>Ayudante</v>
          </cell>
          <cell r="G33">
            <v>135187.5</v>
          </cell>
          <cell r="H33">
            <v>0</v>
          </cell>
          <cell r="I33">
            <v>135187.49999999997</v>
          </cell>
        </row>
        <row r="34">
          <cell r="A34" t="str">
            <v>Cuadrilla 1 - 3</v>
          </cell>
          <cell r="B34">
            <v>1</v>
          </cell>
          <cell r="C34" t="str">
            <v>Oficial</v>
          </cell>
          <cell r="D34" t="str">
            <v>+</v>
          </cell>
          <cell r="E34">
            <v>3</v>
          </cell>
          <cell r="F34" t="str">
            <v>Ayudante</v>
          </cell>
          <cell r="G34">
            <v>173529.25</v>
          </cell>
          <cell r="H34">
            <v>0</v>
          </cell>
          <cell r="I34">
            <v>173529.24999999997</v>
          </cell>
        </row>
        <row r="35">
          <cell r="A35" t="str">
            <v>Cuadrilla 1 - 6</v>
          </cell>
          <cell r="B35">
            <v>1</v>
          </cell>
          <cell r="C35" t="str">
            <v>Oficial</v>
          </cell>
          <cell r="D35" t="str">
            <v>+</v>
          </cell>
          <cell r="E35">
            <v>6</v>
          </cell>
          <cell r="F35" t="str">
            <v>Ayudante</v>
          </cell>
          <cell r="G35">
            <v>264838.75</v>
          </cell>
          <cell r="H35">
            <v>0</v>
          </cell>
          <cell r="I35">
            <v>264838.74999999994</v>
          </cell>
        </row>
        <row r="36">
          <cell r="A36" t="str">
            <v>Cuadrilla Hidraúlico y Sanitario</v>
          </cell>
          <cell r="B36">
            <v>1</v>
          </cell>
          <cell r="C36" t="str">
            <v>Oficial</v>
          </cell>
          <cell r="D36" t="str">
            <v>+</v>
          </cell>
          <cell r="E36">
            <v>1</v>
          </cell>
          <cell r="F36" t="str">
            <v>Ayudante</v>
          </cell>
          <cell r="G36">
            <v>123921.88</v>
          </cell>
          <cell r="H36">
            <v>0</v>
          </cell>
          <cell r="I36">
            <v>123921.875</v>
          </cell>
        </row>
        <row r="37">
          <cell r="A37" t="str">
            <v>Cuadrilla Carpinteria metálica</v>
          </cell>
          <cell r="B37">
            <v>1</v>
          </cell>
          <cell r="C37" t="str">
            <v>Oficial</v>
          </cell>
          <cell r="D37" t="str">
            <v>+</v>
          </cell>
          <cell r="E37">
            <v>1</v>
          </cell>
          <cell r="F37" t="str">
            <v>Ayudante</v>
          </cell>
          <cell r="G37">
            <v>135187.49999999997</v>
          </cell>
          <cell r="H37">
            <v>0</v>
          </cell>
          <cell r="I37">
            <v>129554.68749999997</v>
          </cell>
        </row>
        <row r="38">
          <cell r="A38" t="str">
            <v>Cuadrilla  Eléctrico</v>
          </cell>
          <cell r="B38">
            <v>1</v>
          </cell>
          <cell r="C38" t="str">
            <v xml:space="preserve">Oficial </v>
          </cell>
          <cell r="D38" t="str">
            <v>+</v>
          </cell>
          <cell r="E38">
            <v>1</v>
          </cell>
          <cell r="F38" t="str">
            <v>Ayudante</v>
          </cell>
          <cell r="G38">
            <v>149832.8125</v>
          </cell>
          <cell r="H38">
            <v>0</v>
          </cell>
          <cell r="I38">
            <v>149832.8125</v>
          </cell>
        </row>
        <row r="39">
          <cell r="A39" t="str">
            <v>Carpintería</v>
          </cell>
          <cell r="B39">
            <v>1</v>
          </cell>
          <cell r="C39" t="str">
            <v>Oficial</v>
          </cell>
          <cell r="D39" t="str">
            <v>+</v>
          </cell>
          <cell r="E39">
            <v>2</v>
          </cell>
          <cell r="F39" t="str">
            <v>Ayudante</v>
          </cell>
          <cell r="G39">
            <v>171711.3</v>
          </cell>
          <cell r="H39">
            <v>0</v>
          </cell>
          <cell r="I39">
            <v>171711.3</v>
          </cell>
        </row>
        <row r="40">
          <cell r="A40" t="str">
            <v>Pintura</v>
          </cell>
          <cell r="B40">
            <v>2</v>
          </cell>
          <cell r="C40" t="str">
            <v>Oficial</v>
          </cell>
          <cell r="D40" t="str">
            <v>+</v>
          </cell>
          <cell r="E40">
            <v>1</v>
          </cell>
          <cell r="F40" t="str">
            <v>Ayudante</v>
          </cell>
          <cell r="G40">
            <v>224107.4</v>
          </cell>
          <cell r="H40">
            <v>0</v>
          </cell>
          <cell r="I40">
            <v>224107.39999999997</v>
          </cell>
        </row>
        <row r="41">
          <cell r="A41" t="str">
            <v>Mampostería</v>
          </cell>
          <cell r="B41">
            <v>2</v>
          </cell>
          <cell r="C41" t="str">
            <v>Oficial</v>
          </cell>
          <cell r="D41" t="str">
            <v>+</v>
          </cell>
          <cell r="E41">
            <v>1</v>
          </cell>
          <cell r="F41" t="str">
            <v>Ayudante</v>
          </cell>
          <cell r="G41">
            <v>194876</v>
          </cell>
          <cell r="H41">
            <v>0</v>
          </cell>
          <cell r="I41">
            <v>194875.99999999997</v>
          </cell>
        </row>
        <row r="42">
          <cell r="A42" t="str">
            <v>Vías</v>
          </cell>
          <cell r="B42">
            <v>3</v>
          </cell>
          <cell r="C42" t="str">
            <v>Oficial</v>
          </cell>
          <cell r="D42" t="str">
            <v>+</v>
          </cell>
          <cell r="E42">
            <v>4</v>
          </cell>
          <cell r="F42" t="str">
            <v>Ayudante</v>
          </cell>
          <cell r="G42">
            <v>423666.04</v>
          </cell>
          <cell r="H42">
            <v>0</v>
          </cell>
          <cell r="I42">
            <v>423666.03749999998</v>
          </cell>
        </row>
        <row r="43">
          <cell r="A43" t="str">
            <v>Cuadrilla Carpinteria Aluminio</v>
          </cell>
          <cell r="B43">
            <v>2</v>
          </cell>
          <cell r="C43" t="str">
            <v>Oficial</v>
          </cell>
          <cell r="D43" t="str">
            <v>+</v>
          </cell>
          <cell r="E43">
            <v>2</v>
          </cell>
          <cell r="F43" t="str">
            <v>Ayudante</v>
          </cell>
          <cell r="G43">
            <v>270375</v>
          </cell>
          <cell r="H43">
            <v>0</v>
          </cell>
          <cell r="I43">
            <v>270374.99999999994</v>
          </cell>
        </row>
        <row r="44">
          <cell r="A44" t="str">
            <v>Cuadrilla instalaciones a  gas</v>
          </cell>
          <cell r="B44">
            <v>2</v>
          </cell>
          <cell r="C44" t="str">
            <v>Oficiales</v>
          </cell>
          <cell r="D44">
            <v>0</v>
          </cell>
          <cell r="E44">
            <v>0</v>
          </cell>
          <cell r="F44">
            <v>0</v>
          </cell>
          <cell r="G44">
            <v>218704.54</v>
          </cell>
          <cell r="H44">
            <v>0</v>
          </cell>
          <cell r="I44">
            <v>218704.53499999997</v>
          </cell>
        </row>
        <row r="45">
          <cell r="A45" t="str">
            <v>Ingeniero</v>
          </cell>
          <cell r="B45">
            <v>0</v>
          </cell>
          <cell r="C45">
            <v>0</v>
          </cell>
          <cell r="D45">
            <v>0</v>
          </cell>
          <cell r="E45">
            <v>0</v>
          </cell>
          <cell r="F45">
            <v>0</v>
          </cell>
          <cell r="G45">
            <v>250000</v>
          </cell>
          <cell r="H45">
            <v>0</v>
          </cell>
          <cell r="I45">
            <v>250000</v>
          </cell>
        </row>
        <row r="46">
          <cell r="A46" t="str">
            <v>Tramitador</v>
          </cell>
          <cell r="B46">
            <v>0</v>
          </cell>
          <cell r="C46">
            <v>0</v>
          </cell>
          <cell r="D46">
            <v>0</v>
          </cell>
          <cell r="E46">
            <v>0</v>
          </cell>
          <cell r="F46">
            <v>0</v>
          </cell>
          <cell r="G46">
            <v>120000</v>
          </cell>
          <cell r="H46">
            <v>0</v>
          </cell>
          <cell r="I46">
            <v>120000</v>
          </cell>
        </row>
      </sheetData>
      <sheetData sheetId="12" refreshError="1">
        <row r="12">
          <cell r="A12" t="str">
            <v>COSTOS DE TRANSPORTE</v>
          </cell>
          <cell r="B12">
            <v>0</v>
          </cell>
          <cell r="C12">
            <v>0</v>
          </cell>
          <cell r="D12">
            <v>0</v>
          </cell>
          <cell r="E12">
            <v>0</v>
          </cell>
          <cell r="F12">
            <v>0</v>
          </cell>
          <cell r="G12">
            <v>0</v>
          </cell>
          <cell r="H12">
            <v>0</v>
          </cell>
          <cell r="I12">
            <v>0</v>
          </cell>
        </row>
        <row r="13">
          <cell r="A13" t="str">
            <v>JORNADA DIARIA</v>
          </cell>
          <cell r="B13">
            <v>0</v>
          </cell>
          <cell r="C13">
            <v>0</v>
          </cell>
          <cell r="D13">
            <v>0</v>
          </cell>
          <cell r="E13">
            <v>0</v>
          </cell>
          <cell r="F13">
            <v>8</v>
          </cell>
          <cell r="G13">
            <v>0</v>
          </cell>
          <cell r="H13">
            <v>0</v>
          </cell>
          <cell r="I13" t="str">
            <v>Horas</v>
          </cell>
        </row>
        <row r="14">
          <cell r="A14" t="str">
            <v>Descripción</v>
          </cell>
          <cell r="B14" t="str">
            <v>Capacidad</v>
          </cell>
          <cell r="C14">
            <v>0</v>
          </cell>
          <cell r="D14" t="str">
            <v>Tarifa hora</v>
          </cell>
          <cell r="E14">
            <v>0</v>
          </cell>
          <cell r="F14">
            <v>0</v>
          </cell>
          <cell r="G14">
            <v>0</v>
          </cell>
          <cell r="H14" t="str">
            <v>Tarifa por viaje</v>
          </cell>
          <cell r="I14">
            <v>0</v>
          </cell>
        </row>
        <row r="15">
          <cell r="A15">
            <v>0</v>
          </cell>
          <cell r="B15" t="str">
            <v>Cantidad</v>
          </cell>
          <cell r="C15" t="str">
            <v>UN</v>
          </cell>
          <cell r="D15">
            <v>0</v>
          </cell>
          <cell r="E15">
            <v>0</v>
          </cell>
          <cell r="F15">
            <v>0</v>
          </cell>
          <cell r="G15">
            <v>0</v>
          </cell>
          <cell r="H15">
            <v>0</v>
          </cell>
          <cell r="I15">
            <v>0</v>
          </cell>
        </row>
        <row r="16">
          <cell r="A16" t="str">
            <v>Volqueta c/operario y combustible 6m3 max  30 Km</v>
          </cell>
          <cell r="B16">
            <v>6</v>
          </cell>
          <cell r="C16" t="str">
            <v>M3</v>
          </cell>
          <cell r="D16">
            <v>32000</v>
          </cell>
          <cell r="E16">
            <v>0</v>
          </cell>
          <cell r="F16">
            <v>0</v>
          </cell>
          <cell r="G16">
            <v>0</v>
          </cell>
          <cell r="H16">
            <v>110000</v>
          </cell>
          <cell r="I16">
            <v>0</v>
          </cell>
        </row>
        <row r="17">
          <cell r="A17" t="str">
            <v>1.1.7</v>
          </cell>
          <cell r="B17" t="str">
            <v>DEMOLICION Y RETIRO DE ESCOMBROS</v>
          </cell>
          <cell r="C17" t="str">
            <v>M3</v>
          </cell>
          <cell r="D17">
            <v>0</v>
          </cell>
          <cell r="E17">
            <v>0</v>
          </cell>
          <cell r="F17">
            <v>0</v>
          </cell>
          <cell r="G17">
            <v>0</v>
          </cell>
          <cell r="H17">
            <v>110000</v>
          </cell>
          <cell r="I17">
            <v>0</v>
          </cell>
        </row>
        <row r="18">
          <cell r="A18" t="str">
            <v>1.1.7</v>
          </cell>
          <cell r="B18" t="str">
            <v>VALLA INFORMATIVA</v>
          </cell>
          <cell r="C18" t="str">
            <v>M3</v>
          </cell>
          <cell r="D18">
            <v>0</v>
          </cell>
          <cell r="E18">
            <v>0</v>
          </cell>
          <cell r="F18">
            <v>0</v>
          </cell>
          <cell r="G18">
            <v>0</v>
          </cell>
          <cell r="H18">
            <v>110000</v>
          </cell>
          <cell r="I18">
            <v>0</v>
          </cell>
        </row>
        <row r="19">
          <cell r="A19" t="str">
            <v>Volqueta c/operario y combustible 5,5m3 max 30 Km</v>
          </cell>
          <cell r="B19">
            <v>5.5</v>
          </cell>
          <cell r="C19" t="str">
            <v>M3</v>
          </cell>
          <cell r="D19">
            <v>0</v>
          </cell>
          <cell r="E19">
            <v>0</v>
          </cell>
          <cell r="F19">
            <v>0</v>
          </cell>
          <cell r="G19">
            <v>0</v>
          </cell>
          <cell r="H19">
            <v>90000</v>
          </cell>
          <cell r="I19">
            <v>0</v>
          </cell>
        </row>
        <row r="20">
          <cell r="A20" t="str">
            <v>Camión 4 Toneladas</v>
          </cell>
          <cell r="B20">
            <v>4</v>
          </cell>
          <cell r="C20" t="str">
            <v>TN</v>
          </cell>
          <cell r="D20">
            <v>18000</v>
          </cell>
          <cell r="E20">
            <v>0</v>
          </cell>
          <cell r="F20">
            <v>0</v>
          </cell>
          <cell r="G20">
            <v>0</v>
          </cell>
          <cell r="H20">
            <v>36000</v>
          </cell>
          <cell r="I20">
            <v>0</v>
          </cell>
        </row>
        <row r="21">
          <cell r="A21" t="str">
            <v>Camión 8 Toneladas</v>
          </cell>
          <cell r="B21">
            <v>8</v>
          </cell>
          <cell r="C21" t="str">
            <v>TN</v>
          </cell>
          <cell r="D21">
            <v>35000</v>
          </cell>
          <cell r="E21">
            <v>0</v>
          </cell>
          <cell r="F21">
            <v>0</v>
          </cell>
          <cell r="G21">
            <v>0</v>
          </cell>
          <cell r="H21">
            <v>70000</v>
          </cell>
          <cell r="I21">
            <v>0</v>
          </cell>
        </row>
        <row r="22">
          <cell r="A22" t="str">
            <v>Cama-baja</v>
          </cell>
          <cell r="B22">
            <v>15</v>
          </cell>
          <cell r="C22" t="str">
            <v>TN</v>
          </cell>
          <cell r="D22">
            <v>70000</v>
          </cell>
          <cell r="E22">
            <v>0</v>
          </cell>
          <cell r="F22">
            <v>0</v>
          </cell>
          <cell r="G22">
            <v>0</v>
          </cell>
          <cell r="H22">
            <v>420000</v>
          </cell>
          <cell r="I22">
            <v>0</v>
          </cell>
        </row>
        <row r="23">
          <cell r="A23" t="str">
            <v>Campero</v>
          </cell>
          <cell r="B23">
            <v>1.5</v>
          </cell>
          <cell r="C23" t="str">
            <v>TN</v>
          </cell>
          <cell r="D23">
            <v>25000</v>
          </cell>
          <cell r="E23">
            <v>0</v>
          </cell>
          <cell r="F23">
            <v>0</v>
          </cell>
          <cell r="G23">
            <v>0</v>
          </cell>
          <cell r="H23">
            <v>50000</v>
          </cell>
          <cell r="I23">
            <v>0</v>
          </cell>
        </row>
        <row r="24">
          <cell r="A24" t="str">
            <v>Chalupa</v>
          </cell>
          <cell r="B24">
            <v>0.5</v>
          </cell>
          <cell r="C24" t="str">
            <v>TN</v>
          </cell>
          <cell r="D24">
            <v>25000</v>
          </cell>
          <cell r="E24">
            <v>0</v>
          </cell>
          <cell r="F24">
            <v>0</v>
          </cell>
          <cell r="G24">
            <v>0</v>
          </cell>
          <cell r="H24">
            <v>50000</v>
          </cell>
          <cell r="I24">
            <v>0</v>
          </cell>
        </row>
        <row r="25">
          <cell r="A25" t="str">
            <v>Transporte elementos prefabricados</v>
          </cell>
          <cell r="B25">
            <v>1</v>
          </cell>
          <cell r="C25" t="str">
            <v>UN</v>
          </cell>
          <cell r="D25">
            <v>6500</v>
          </cell>
          <cell r="E25">
            <v>0</v>
          </cell>
          <cell r="F25">
            <v>0</v>
          </cell>
          <cell r="G25">
            <v>0</v>
          </cell>
          <cell r="H25">
            <v>6500</v>
          </cell>
          <cell r="I25">
            <v>0</v>
          </cell>
        </row>
        <row r="26">
          <cell r="A26" t="str">
            <v>Volqueta c/operario y combustible 6m3 max  70 Km</v>
          </cell>
          <cell r="B26">
            <v>6</v>
          </cell>
          <cell r="C26" t="str">
            <v>M3</v>
          </cell>
          <cell r="D26">
            <v>0</v>
          </cell>
          <cell r="E26">
            <v>0</v>
          </cell>
          <cell r="F26">
            <v>0</v>
          </cell>
          <cell r="G26">
            <v>0</v>
          </cell>
          <cell r="H26">
            <v>190000</v>
          </cell>
          <cell r="I26">
            <v>0</v>
          </cell>
        </row>
        <row r="27">
          <cell r="A27">
            <v>0</v>
          </cell>
          <cell r="B27">
            <v>0</v>
          </cell>
          <cell r="C27">
            <v>0</v>
          </cell>
          <cell r="D27">
            <v>0</v>
          </cell>
          <cell r="E27">
            <v>0</v>
          </cell>
          <cell r="F27">
            <v>0</v>
          </cell>
          <cell r="G27">
            <v>0</v>
          </cell>
          <cell r="H27">
            <v>0</v>
          </cell>
          <cell r="I27">
            <v>0</v>
          </cell>
        </row>
        <row r="28">
          <cell r="A28">
            <v>0</v>
          </cell>
          <cell r="B28">
            <v>0</v>
          </cell>
          <cell r="C28">
            <v>0</v>
          </cell>
          <cell r="D28">
            <v>0</v>
          </cell>
          <cell r="E28">
            <v>0</v>
          </cell>
          <cell r="F28">
            <v>0</v>
          </cell>
          <cell r="G28">
            <v>0</v>
          </cell>
          <cell r="H28">
            <v>0</v>
          </cell>
          <cell r="I28">
            <v>0</v>
          </cell>
        </row>
        <row r="29">
          <cell r="A29">
            <v>0</v>
          </cell>
          <cell r="B29">
            <v>0</v>
          </cell>
          <cell r="C29">
            <v>0</v>
          </cell>
          <cell r="D29">
            <v>0</v>
          </cell>
          <cell r="E29">
            <v>0</v>
          </cell>
          <cell r="F29">
            <v>0</v>
          </cell>
          <cell r="G29">
            <v>0</v>
          </cell>
          <cell r="H29">
            <v>0</v>
          </cell>
          <cell r="I29">
            <v>0</v>
          </cell>
        </row>
        <row r="30">
          <cell r="A30">
            <v>0</v>
          </cell>
          <cell r="B30">
            <v>0</v>
          </cell>
          <cell r="C30">
            <v>0</v>
          </cell>
          <cell r="D30">
            <v>0</v>
          </cell>
          <cell r="E30">
            <v>0</v>
          </cell>
          <cell r="F30">
            <v>0</v>
          </cell>
          <cell r="G30">
            <v>0</v>
          </cell>
          <cell r="H30">
            <v>0</v>
          </cell>
          <cell r="I30">
            <v>0</v>
          </cell>
        </row>
      </sheetData>
      <sheetData sheetId="13" refreshError="1">
        <row r="15">
          <cell r="A15" t="str">
            <v>Cargador tipo Cat - 904</v>
          </cell>
        </row>
        <row r="16">
          <cell r="A16" t="str">
            <v>Compresor</v>
          </cell>
        </row>
        <row r="17">
          <cell r="A17" t="str">
            <v>1.1.7</v>
          </cell>
        </row>
        <row r="18">
          <cell r="A18" t="str">
            <v>1.1.7</v>
          </cell>
        </row>
        <row r="19">
          <cell r="A19" t="str">
            <v>Compresor 2 martillos 185 PCM</v>
          </cell>
        </row>
        <row r="20">
          <cell r="A20" t="str">
            <v>Cortadora para metal</v>
          </cell>
        </row>
        <row r="21">
          <cell r="A21" t="str">
            <v>Equipo de topografía</v>
          </cell>
        </row>
        <row r="22">
          <cell r="A22" t="str">
            <v>Equipo de Soldadura</v>
          </cell>
        </row>
        <row r="23">
          <cell r="A23" t="str">
            <v>Figuradora</v>
          </cell>
        </row>
        <row r="24">
          <cell r="A24" t="str">
            <v>Pulidora</v>
          </cell>
        </row>
        <row r="25">
          <cell r="A25" t="str">
            <v>Pulidora pisos incluye piedras y ceras</v>
          </cell>
        </row>
        <row r="26">
          <cell r="A26" t="str">
            <v>Formaleta</v>
          </cell>
        </row>
        <row r="27">
          <cell r="A27" t="str">
            <v>Formaleta entrepiso por 4 semanas M2</v>
          </cell>
        </row>
        <row r="28">
          <cell r="A28" t="str">
            <v>Formaleta entrepiso M2</v>
          </cell>
        </row>
        <row r="29">
          <cell r="A29" t="str">
            <v>Herramienta Eléctrica</v>
          </cell>
        </row>
        <row r="30">
          <cell r="A30" t="str">
            <v>Herramienta menor</v>
          </cell>
        </row>
        <row r="31">
          <cell r="A31" t="str">
            <v>Mezcladora a gasolina</v>
          </cell>
        </row>
        <row r="32">
          <cell r="A32" t="str">
            <v>Motosierra profesional</v>
          </cell>
        </row>
        <row r="33">
          <cell r="A33" t="str">
            <v>Andamio metálico</v>
          </cell>
        </row>
        <row r="34">
          <cell r="A34" t="str">
            <v xml:space="preserve">Paral metálico </v>
          </cell>
        </row>
        <row r="35">
          <cell r="A35" t="str">
            <v>Paral telescopico</v>
          </cell>
        </row>
        <row r="36">
          <cell r="A36" t="str">
            <v>Poleas y Cuerdas</v>
          </cell>
        </row>
        <row r="37">
          <cell r="A37" t="str">
            <v>Rana</v>
          </cell>
        </row>
        <row r="38">
          <cell r="A38" t="str">
            <v>Retroexcavadora orugas tipo 320 pala 1,2 m3</v>
          </cell>
        </row>
        <row r="39">
          <cell r="A39" t="str">
            <v>Retroexcavadora llantas Tipo Cat 428</v>
          </cell>
        </row>
        <row r="40">
          <cell r="A40" t="str">
            <v>Tanque de agua</v>
          </cell>
        </row>
        <row r="41">
          <cell r="A41" t="str">
            <v>Taladro Industrial</v>
          </cell>
        </row>
        <row r="42">
          <cell r="A42" t="str">
            <v>Vibrocompactador a gasolina</v>
          </cell>
        </row>
        <row r="43">
          <cell r="A43" t="str">
            <v>Vibrador electrico concreto 110</v>
          </cell>
        </row>
        <row r="44">
          <cell r="A44" t="str">
            <v>Vibrador a gasolina</v>
          </cell>
        </row>
        <row r="45">
          <cell r="A45" t="str">
            <v>Volqueta (6m3/Operario y combustible)</v>
          </cell>
        </row>
        <row r="46">
          <cell r="A46" t="str">
            <v>Pluma (incluye operario, andamio y equipo de seguridad)</v>
          </cell>
        </row>
        <row r="47">
          <cell r="A47" t="str">
            <v>Carretilla tipo bogue</v>
          </cell>
        </row>
        <row r="48">
          <cell r="A48" t="str">
            <v>Equipo entrepiso (incluye, formaleta, parales y cercha metálica)</v>
          </cell>
        </row>
        <row r="49">
          <cell r="A49" t="str">
            <v>Cortadora ladrillo, incluye disco</v>
          </cell>
        </row>
        <row r="50">
          <cell r="A50" t="str">
            <v>Kit pintura (rodillo, brocha, lija, espatula)</v>
          </cell>
        </row>
        <row r="51">
          <cell r="A51" t="str">
            <v>Equipo perforador de pilotes d = 0,30 mts</v>
          </cell>
        </row>
        <row r="52">
          <cell r="A52" t="str">
            <v xml:space="preserve">Equipo perforador de pilotes d = 0,40 mts </v>
          </cell>
        </row>
        <row r="53">
          <cell r="A53" t="str">
            <v xml:space="preserve">Equipo perforador de pilotes d = 0,60 mts </v>
          </cell>
        </row>
        <row r="54">
          <cell r="A54" t="str">
            <v>Equipo perforador de pilotes d = 0,80 mts</v>
          </cell>
        </row>
        <row r="55">
          <cell r="A55" t="str">
            <v xml:space="preserve">Equipo perforador de pilotes d = 0,90 mts </v>
          </cell>
        </row>
        <row r="56">
          <cell r="A56" t="str">
            <v>Soplete (incluye cilindro gas)</v>
          </cell>
        </row>
        <row r="57">
          <cell r="A57" t="str">
            <v>Motobomba</v>
          </cell>
        </row>
        <row r="58">
          <cell r="A58" t="str">
            <v>Canguro</v>
          </cell>
        </row>
        <row r="59">
          <cell r="A59" t="str">
            <v>Pulidora incluye piedras para pulido</v>
          </cell>
        </row>
        <row r="60">
          <cell r="A60" t="str">
            <v>Cortadora de ladrillo incluye disco</v>
          </cell>
        </row>
        <row r="61">
          <cell r="A61" t="str">
            <v>Broca tusteno de 1/4"</v>
          </cell>
        </row>
        <row r="62">
          <cell r="A62" t="str">
            <v>Broca tusteno de 3/8"</v>
          </cell>
        </row>
        <row r="63">
          <cell r="A63" t="str">
            <v>Broca tusteno de 1/2"</v>
          </cell>
        </row>
        <row r="64">
          <cell r="A64" t="str">
            <v>Broca tusteno de 5/8"</v>
          </cell>
        </row>
        <row r="65">
          <cell r="A65" t="str">
            <v xml:space="preserve">Grua </v>
          </cell>
        </row>
      </sheetData>
      <sheetData sheetId="14" refreshError="1">
        <row r="11">
          <cell r="A11" t="str">
            <v>A.C.P.M.</v>
          </cell>
        </row>
        <row r="12">
          <cell r="A12" t="str">
            <v>Abrazadera de 1"</v>
          </cell>
        </row>
        <row r="13">
          <cell r="A13" t="str">
            <v>Abrazadera de 1/2"</v>
          </cell>
        </row>
        <row r="14">
          <cell r="A14" t="str">
            <v>Abrazadera de 3/4"</v>
          </cell>
        </row>
        <row r="15">
          <cell r="A15" t="str">
            <v>Abrazadera metálica</v>
          </cell>
        </row>
        <row r="16">
          <cell r="A16" t="str">
            <v>Abrazadera metálica 1 1/2"</v>
          </cell>
        </row>
        <row r="17">
          <cell r="A17" t="str">
            <v>1.1.7</v>
          </cell>
        </row>
        <row r="18">
          <cell r="A18" t="str">
            <v>1.1.7</v>
          </cell>
        </row>
        <row r="19">
          <cell r="A19" t="str">
            <v>Abrazadera metálica 1 1/4"</v>
          </cell>
        </row>
        <row r="20">
          <cell r="A20" t="str">
            <v>Abrazadera metálica 1"</v>
          </cell>
        </row>
        <row r="21">
          <cell r="A21" t="str">
            <v>Abrazadera metálica 2"</v>
          </cell>
        </row>
        <row r="22">
          <cell r="A22" t="str">
            <v xml:space="preserve">Accesorio novafort </v>
          </cell>
        </row>
        <row r="23">
          <cell r="A23" t="str">
            <v>Accesorio PVCP-RDE 2" UZ</v>
          </cell>
        </row>
        <row r="24">
          <cell r="A24" t="str">
            <v>Accesorio PVCP-RDE 3" UZ</v>
          </cell>
        </row>
        <row r="25">
          <cell r="A25" t="str">
            <v>Accesorios - H.G. 1/2"</v>
          </cell>
        </row>
        <row r="26">
          <cell r="A26" t="str">
            <v>Accesorios - Y de 3"</v>
          </cell>
        </row>
        <row r="27">
          <cell r="A27" t="str">
            <v>Accesorios - Y de 4"</v>
          </cell>
        </row>
        <row r="28">
          <cell r="A28" t="str">
            <v>Accesorios PVC</v>
          </cell>
        </row>
        <row r="29">
          <cell r="A29" t="str">
            <v>Accesorios PVC-P 1 1/2"</v>
          </cell>
        </row>
        <row r="30">
          <cell r="A30" t="str">
            <v>Accesorios PVC-P 1 1/4"</v>
          </cell>
        </row>
        <row r="31">
          <cell r="A31" t="str">
            <v>Accesorios PVC-P 1"</v>
          </cell>
        </row>
        <row r="32">
          <cell r="A32" t="str">
            <v>Accesorios PVC-P 1/2"</v>
          </cell>
        </row>
        <row r="33">
          <cell r="A33" t="str">
            <v>Accesorios PVC-P 3/4"</v>
          </cell>
        </row>
        <row r="34">
          <cell r="A34" t="str">
            <v>Acero 37,000 p.s.i. 1/4"</v>
          </cell>
        </row>
        <row r="35">
          <cell r="A35" t="str">
            <v xml:space="preserve">Acero 60,000 p.s.i. </v>
          </cell>
        </row>
        <row r="36">
          <cell r="A36" t="str">
            <v>Acero de refuerzo 60000 PSI</v>
          </cell>
        </row>
        <row r="37">
          <cell r="A37" t="str">
            <v xml:space="preserve">Acero figurado 37,000 </v>
          </cell>
        </row>
        <row r="38">
          <cell r="A38" t="str">
            <v>Acero figurado 60,000 p.s.i. 1/2"</v>
          </cell>
        </row>
        <row r="39">
          <cell r="A39" t="str">
            <v>Acido muriatico</v>
          </cell>
        </row>
        <row r="40">
          <cell r="A40" t="str">
            <v xml:space="preserve">Acoflex plastico de 1/2" x  50 cms Lavamanos </v>
          </cell>
        </row>
        <row r="41">
          <cell r="A41" t="str">
            <v>Acoflex plastico de 1/2" x 7/8" de 50 cms. Sanitario</v>
          </cell>
        </row>
        <row r="42">
          <cell r="A42" t="str">
            <v>Acrilico transparente 2 mm, protección UV</v>
          </cell>
        </row>
        <row r="43">
          <cell r="A43" t="str">
            <v>Ad.Terminal cond.1"</v>
          </cell>
        </row>
        <row r="44">
          <cell r="A44" t="str">
            <v>Ad.Terminal cond.1/2"</v>
          </cell>
        </row>
        <row r="45">
          <cell r="A45" t="str">
            <v>Ad.Terminal cond.3/4"</v>
          </cell>
        </row>
        <row r="46">
          <cell r="A46" t="str">
            <v>Adaptador bajante rectangular PVC - Aguas Lluvias</v>
          </cell>
        </row>
        <row r="47">
          <cell r="A47" t="str">
            <v>Adaptador bajante rectangular PVC - alcantarillado</v>
          </cell>
        </row>
        <row r="48">
          <cell r="A48" t="str">
            <v>Adaptador conduit de 1/2"</v>
          </cell>
        </row>
        <row r="49">
          <cell r="A49" t="str">
            <v>Adaptador hembra PE AL PE 1216 - 1/2"</v>
          </cell>
        </row>
        <row r="50">
          <cell r="A50" t="str">
            <v>Adaptador hembra PE AL PE 1216 - 3/4"</v>
          </cell>
        </row>
        <row r="51">
          <cell r="A51" t="str">
            <v>Adaptador macho PE AL PE 1216 - 1/2"</v>
          </cell>
        </row>
        <row r="52">
          <cell r="A52" t="str">
            <v>Adaptador macho PE AL PE 1216 - 3/4"</v>
          </cell>
        </row>
        <row r="53">
          <cell r="A53" t="str">
            <v>Adaptador macho PVC de 1 1/2"</v>
          </cell>
        </row>
        <row r="54">
          <cell r="A54" t="str">
            <v>Adaptador macho PVC de 1"</v>
          </cell>
        </row>
        <row r="55">
          <cell r="A55" t="str">
            <v>Adaptador macho PVC de 1/2"</v>
          </cell>
        </row>
        <row r="56">
          <cell r="A56" t="str">
            <v>Adaptador macho PVC de 2 plg</v>
          </cell>
        </row>
        <row r="57">
          <cell r="A57" t="str">
            <v>Adoquín peatonal Santa Fe</v>
          </cell>
        </row>
        <row r="58">
          <cell r="A58" t="str">
            <v>Agua</v>
          </cell>
        </row>
        <row r="59">
          <cell r="A59" t="str">
            <v>Aislador de carrete en porcelana</v>
          </cell>
        </row>
        <row r="60">
          <cell r="A60" t="str">
            <v>Aislador de rosca para empalme</v>
          </cell>
        </row>
        <row r="61">
          <cell r="A61" t="str">
            <v>Aislador para percha BT</v>
          </cell>
        </row>
        <row r="62">
          <cell r="A62" t="str">
            <v>Aislador tipo pin</v>
          </cell>
        </row>
        <row r="63">
          <cell r="A63" t="str">
            <v>Alambre cobre THW 10 AWG</v>
          </cell>
        </row>
        <row r="64">
          <cell r="A64" t="str">
            <v>Alambre cobre THW 12 AWG</v>
          </cell>
        </row>
        <row r="65">
          <cell r="A65" t="str">
            <v>Alambre cobre THW 14 AWG</v>
          </cell>
        </row>
        <row r="66">
          <cell r="A66" t="str">
            <v>Alambre cobre THW 8 AWG</v>
          </cell>
        </row>
        <row r="67">
          <cell r="A67" t="str">
            <v>Alambre Cu desnudo AWG 10</v>
          </cell>
        </row>
        <row r="68">
          <cell r="A68" t="str">
            <v>Alambre Cu desnudo AWG 12</v>
          </cell>
        </row>
        <row r="69">
          <cell r="A69" t="str">
            <v>Alambre Cu desnudo AWG 14</v>
          </cell>
        </row>
        <row r="70">
          <cell r="A70" t="str">
            <v>Alambre de cobre No 10</v>
          </cell>
        </row>
        <row r="71">
          <cell r="A71" t="str">
            <v>Alambre de cobre No 12</v>
          </cell>
        </row>
        <row r="72">
          <cell r="A72" t="str">
            <v>Alambre de cobre No 14 desnudo</v>
          </cell>
        </row>
        <row r="73">
          <cell r="A73" t="str">
            <v>Alambre negro Cal. 18</v>
          </cell>
        </row>
        <row r="74">
          <cell r="A74" t="str">
            <v>Alambre Teléfono 2x22 estañado</v>
          </cell>
        </row>
        <row r="75">
          <cell r="A75" t="str">
            <v>Alicates</v>
          </cell>
        </row>
        <row r="76">
          <cell r="A76" t="str">
            <v>Alquiler Campamento 20 a 60 M2</v>
          </cell>
        </row>
        <row r="77">
          <cell r="A77" t="str">
            <v>Alumol Sika</v>
          </cell>
        </row>
        <row r="78">
          <cell r="A78" t="str">
            <v>Amarre plástico (zuncho)</v>
          </cell>
        </row>
        <row r="79">
          <cell r="A79" t="str">
            <v>Anclajes y abrazadera para bajantes aguas lluvias (3 - 4 plg)</v>
          </cell>
        </row>
        <row r="80">
          <cell r="A80" t="str">
            <v>Angulo 2 1/2" x 2 1/2" x 3/16"</v>
          </cell>
        </row>
        <row r="81">
          <cell r="A81" t="str">
            <v>Angulo 3/4 x 1/8</v>
          </cell>
        </row>
        <row r="82">
          <cell r="A82" t="str">
            <v>Angulo de cercha de 2" x 1"</v>
          </cell>
        </row>
        <row r="83">
          <cell r="A83" t="str">
            <v>Angulo de unión A-29</v>
          </cell>
        </row>
        <row r="84">
          <cell r="A84" t="str">
            <v>Anticorrosivo rojo claro PHLC</v>
          </cell>
        </row>
        <row r="85">
          <cell r="A85" t="str">
            <v xml:space="preserve">Antihumedad fachada </v>
          </cell>
        </row>
        <row r="86">
          <cell r="A86" t="str">
            <v>Arandela</v>
          </cell>
        </row>
        <row r="87">
          <cell r="A87" t="str">
            <v>Arbol especie local de 1,80 a 2,00 mts</v>
          </cell>
        </row>
        <row r="88">
          <cell r="A88" t="str">
            <v>Arena Amarilla Lavada</v>
          </cell>
        </row>
        <row r="89">
          <cell r="A89" t="str">
            <v>Arena Blanca</v>
          </cell>
        </row>
        <row r="90">
          <cell r="A90" t="str">
            <v>Arena de peña</v>
          </cell>
        </row>
        <row r="91">
          <cell r="A91" t="str">
            <v>Arena de rio</v>
          </cell>
        </row>
        <row r="92">
          <cell r="A92" t="str">
            <v>Arena de río (viaje 5 m3)</v>
          </cell>
        </row>
        <row r="93">
          <cell r="A93" t="str">
            <v xml:space="preserve">Arena lavada blanca </v>
          </cell>
        </row>
        <row r="94">
          <cell r="A94" t="str">
            <v>Arena lavada de pozo</v>
          </cell>
        </row>
        <row r="95">
          <cell r="A95" t="str">
            <v>Atornillador</v>
          </cell>
        </row>
        <row r="96">
          <cell r="A96" t="str">
            <v>Automático 3x100 Amp.</v>
          </cell>
        </row>
        <row r="97">
          <cell r="A97" t="str">
            <v>Automático 3x30, 3x40, 3x50 o 3x60 Amp.</v>
          </cell>
        </row>
        <row r="98">
          <cell r="A98" t="str">
            <v>Automático enchufable 1x20 Amp.</v>
          </cell>
        </row>
        <row r="99">
          <cell r="A99" t="str">
            <v>Automático enchufable 1x40 Amp.</v>
          </cell>
        </row>
        <row r="100">
          <cell r="A100" t="str">
            <v>Automático enchufable 2x20, 2x30, 2x40, 2x50 o 2x60 Amp.</v>
          </cell>
        </row>
        <row r="101">
          <cell r="A101" t="str">
            <v>Automático enchufable 2x70, 2x80 o 2x100 Amp.</v>
          </cell>
        </row>
        <row r="102">
          <cell r="A102" t="str">
            <v>Bajante PVC Rectangular</v>
          </cell>
        </row>
        <row r="103">
          <cell r="A103" t="str">
            <v xml:space="preserve">Baldosin cerámico blanco 20 x 20  Trafico 4 </v>
          </cell>
        </row>
        <row r="104">
          <cell r="A104" t="str">
            <v>Baldosin cerámico blanco 30 x 30</v>
          </cell>
        </row>
        <row r="105">
          <cell r="A105" t="str">
            <v>Baldosin cerámico cristanac corona 32,4 x 32,4</v>
          </cell>
        </row>
        <row r="106">
          <cell r="A106" t="str">
            <v>Baldosin cerámico Italia (30,5 x 30,5)</v>
          </cell>
        </row>
        <row r="107">
          <cell r="A107" t="str">
            <v>Baldosin cerámico pared  de 20 x 20 blanco primera</v>
          </cell>
        </row>
        <row r="108">
          <cell r="A108" t="str">
            <v>Baldosin cerámico pared Valencia 20,5 x 30,5</v>
          </cell>
        </row>
        <row r="109">
          <cell r="A109" t="str">
            <v>Baldosin de granito (30 x 30)</v>
          </cell>
        </row>
        <row r="110">
          <cell r="A110" t="str">
            <v>Barniz vitriflex</v>
          </cell>
        </row>
        <row r="111">
          <cell r="A111" t="str">
            <v>Barra  proyectante Franklin Brass, en acero Inoxidable de  1-1/4" 39 - 1/4" proyectante, capacidad mínima de 500 libras; incluye chazos y tornillos suminsitrados por el fabricante.</v>
          </cell>
        </row>
        <row r="112">
          <cell r="A112" t="str">
            <v>Barra discapacitados 18" (46 cm) cromo grival</v>
          </cell>
        </row>
        <row r="113">
          <cell r="A113" t="str">
            <v>Barra discapacitados 30" (76 cm) cromo grival; incluye chazos y tornillos, suministrados por el fabricante</v>
          </cell>
        </row>
        <row r="114">
          <cell r="A114" t="str">
            <v>Bentonita</v>
          </cell>
        </row>
        <row r="115">
          <cell r="A115" t="str">
            <v>Bisagra alum.Ext 2"</v>
          </cell>
        </row>
        <row r="116">
          <cell r="A116" t="str">
            <v>Bisagra alum.Ext 3"</v>
          </cell>
        </row>
        <row r="117">
          <cell r="A117" t="str">
            <v>Bisagra Metalisteria triple</v>
          </cell>
        </row>
        <row r="118">
          <cell r="A118" t="str">
            <v>Bloque calado sencillo 20 x 20</v>
          </cell>
        </row>
        <row r="119">
          <cell r="A119" t="str">
            <v>Bloque en concreto par muros estructurales de 0,09 x 19 x 39</v>
          </cell>
        </row>
        <row r="120">
          <cell r="A120" t="str">
            <v>Bloque en concreto para muros  tipo piedra de 12 x 20 X 40 cm.</v>
          </cell>
        </row>
        <row r="121">
          <cell r="A121" t="str">
            <v>Bloque en concreto para muros estructurales de 12  X 20 X 40</v>
          </cell>
        </row>
        <row r="122">
          <cell r="A122" t="str">
            <v>Bloque en concreto para muros no estructurales, lisos de  6 x 20 x 40</v>
          </cell>
        </row>
        <row r="123">
          <cell r="A123" t="str">
            <v>Bloque muro LN-14N</v>
          </cell>
        </row>
        <row r="124">
          <cell r="A124" t="str">
            <v>Bloque No.4</v>
          </cell>
        </row>
        <row r="125">
          <cell r="A125" t="str">
            <v>Bloque No.5</v>
          </cell>
        </row>
        <row r="126">
          <cell r="A126" t="str">
            <v>Bombillo de bajo consumo</v>
          </cell>
        </row>
        <row r="127">
          <cell r="A127" t="str">
            <v>Boquilla terminal EMT de 1"</v>
          </cell>
        </row>
        <row r="128">
          <cell r="A128" t="str">
            <v>Boquilla terminal EMT de 1-1/2"</v>
          </cell>
        </row>
        <row r="129">
          <cell r="A129" t="str">
            <v>Boquilla terminal EMT de 3/4"</v>
          </cell>
        </row>
        <row r="130">
          <cell r="A130" t="str">
            <v>Boquilla terminal PVC de 1"</v>
          </cell>
        </row>
        <row r="131">
          <cell r="A131" t="str">
            <v>Boquilla terminal PVC de 1/2"</v>
          </cell>
        </row>
        <row r="132">
          <cell r="A132" t="str">
            <v>Boquilla terminal PVC de 1-1/2"</v>
          </cell>
        </row>
        <row r="133">
          <cell r="A133" t="str">
            <v>Boquilla terminal PVC de 3/4"</v>
          </cell>
        </row>
        <row r="134">
          <cell r="A134" t="str">
            <v>Brazo para luminaria en poste</v>
          </cell>
        </row>
        <row r="135">
          <cell r="A135" t="str">
            <v>Breaker de riel bipolar  2 x 100A</v>
          </cell>
        </row>
        <row r="136">
          <cell r="A136" t="str">
            <v>Broca para concreto 1/2"</v>
          </cell>
        </row>
        <row r="137">
          <cell r="A137" t="str">
            <v>Broca para concreto 1/4"</v>
          </cell>
        </row>
        <row r="138">
          <cell r="A138" t="str">
            <v>Buje roscado  1" x 1 1/4"  PVC - Presión</v>
          </cell>
        </row>
        <row r="139">
          <cell r="A139" t="str">
            <v>Buje roscado  1" x 3/4"  PVC - Presión</v>
          </cell>
        </row>
        <row r="140">
          <cell r="A140" t="str">
            <v>Buje roscado  3/4" x 1/2" PVC - Presión</v>
          </cell>
        </row>
        <row r="141">
          <cell r="A141" t="str">
            <v>Caballete para cubierta bioclimatica, en acero y foil de aluminio de 0,70 x 2 mts</v>
          </cell>
        </row>
        <row r="142">
          <cell r="A142" t="str">
            <v>Cable ACSR 1/0</v>
          </cell>
        </row>
        <row r="143">
          <cell r="A143" t="str">
            <v>Cable ACSR 2/0</v>
          </cell>
        </row>
        <row r="144">
          <cell r="A144" t="str">
            <v>Cable antifraude 1x8+8</v>
          </cell>
        </row>
        <row r="145">
          <cell r="A145" t="str">
            <v>Cable antifraude 2x4+4</v>
          </cell>
        </row>
        <row r="146">
          <cell r="A146" t="str">
            <v>Cable antifraude 2x6+6</v>
          </cell>
        </row>
        <row r="147">
          <cell r="A147" t="str">
            <v>Cable antifraude 2x8+8</v>
          </cell>
        </row>
        <row r="148">
          <cell r="A148" t="str">
            <v>Cable antifraude 3x4+6</v>
          </cell>
        </row>
        <row r="149">
          <cell r="A149" t="str">
            <v>Cable antifraude 3x6+8</v>
          </cell>
        </row>
        <row r="150">
          <cell r="A150" t="str">
            <v>Cable antifraude 3x8+10</v>
          </cell>
        </row>
        <row r="151">
          <cell r="A151" t="str">
            <v>Cable de cobre No 2</v>
          </cell>
        </row>
        <row r="152">
          <cell r="A152" t="str">
            <v>Cable de cobre No 4</v>
          </cell>
        </row>
        <row r="153">
          <cell r="A153" t="str">
            <v>Cable de cobre No 6</v>
          </cell>
        </row>
        <row r="154">
          <cell r="A154" t="str">
            <v>Cable de cobre No 8</v>
          </cell>
        </row>
        <row r="155">
          <cell r="A155" t="str">
            <v xml:space="preserve">Cadena galvanizada 3/8" </v>
          </cell>
        </row>
        <row r="156">
          <cell r="A156" t="str">
            <v>Caja 2400</v>
          </cell>
        </row>
        <row r="157">
          <cell r="A157" t="str">
            <v>Caja 5800</v>
          </cell>
        </row>
        <row r="158">
          <cell r="A158" t="str">
            <v>Caja de un medidor Agua</v>
          </cell>
        </row>
        <row r="159">
          <cell r="A159" t="str">
            <v>Caja en mampostería de 30x30x30</v>
          </cell>
        </row>
        <row r="160">
          <cell r="A160" t="str">
            <v>Caja en mampostería doble</v>
          </cell>
        </row>
        <row r="161">
          <cell r="A161" t="str">
            <v>Caja en mampostería sencilla</v>
          </cell>
        </row>
        <row r="162">
          <cell r="A162" t="str">
            <v>Caja en mampostería tipo A.P.</v>
          </cell>
        </row>
        <row r="163">
          <cell r="A163" t="str">
            <v>Caja octagonal</v>
          </cell>
        </row>
        <row r="164">
          <cell r="A164" t="str">
            <v>Caja para 2 circuitos monofásica</v>
          </cell>
        </row>
        <row r="165">
          <cell r="A165" t="str">
            <v>Caja para 3 circuitos monofásica</v>
          </cell>
        </row>
        <row r="166">
          <cell r="A166" t="str">
            <v>Caja para 4 circuitos monofásica</v>
          </cell>
        </row>
        <row r="167">
          <cell r="A167" t="str">
            <v>Caja para 6 circuitos monofásica</v>
          </cell>
        </row>
        <row r="168">
          <cell r="A168" t="str">
            <v>Caja para 9 circuitos bifásica</v>
          </cell>
        </row>
        <row r="169">
          <cell r="A169" t="str">
            <v>Caja para contador energia</v>
          </cell>
        </row>
        <row r="170">
          <cell r="A170" t="str">
            <v>Caja para contador medición indirecta</v>
          </cell>
        </row>
        <row r="171">
          <cell r="A171" t="str">
            <v>Caja tapa registro europa de 15 x 15 blanca</v>
          </cell>
        </row>
        <row r="172">
          <cell r="A172" t="str">
            <v>Calado en concreto prefabricado de 0,40 x 0,40 x 0,20 mts (según diseño arquitectónico)</v>
          </cell>
        </row>
        <row r="173">
          <cell r="A173" t="str">
            <v>Canal PVC  Tipo Amazonas</v>
          </cell>
        </row>
        <row r="174">
          <cell r="A174" t="str">
            <v>Canaleta .8  L=2.40</v>
          </cell>
        </row>
        <row r="175">
          <cell r="A175" t="str">
            <v>Canaleta Metal C/Divis.10 x 4</v>
          </cell>
        </row>
        <row r="176">
          <cell r="A176" t="str">
            <v>Capacete 1"</v>
          </cell>
        </row>
        <row r="177">
          <cell r="A177" t="str">
            <v>Capacete 1-1/2"</v>
          </cell>
        </row>
        <row r="178">
          <cell r="A178" t="str">
            <v>Capacete 3/4"</v>
          </cell>
        </row>
        <row r="179">
          <cell r="A179" t="str">
            <v>Capacete de 1 1/2"</v>
          </cell>
        </row>
        <row r="180">
          <cell r="A180" t="str">
            <v>Capacete de 1 1/4"</v>
          </cell>
        </row>
        <row r="181">
          <cell r="A181" t="str">
            <v>Caseton de E = 0,52 m</v>
          </cell>
        </row>
        <row r="182">
          <cell r="A182" t="str">
            <v>Caseton de E = 0.40 m</v>
          </cell>
        </row>
        <row r="183">
          <cell r="A183" t="str">
            <v>Caseton de E = 0.42 m</v>
          </cell>
        </row>
        <row r="184">
          <cell r="A184" t="str">
            <v>Caseton de E = 0.45 m</v>
          </cell>
        </row>
        <row r="185">
          <cell r="A185" t="str">
            <v xml:space="preserve">Cemento blanco </v>
          </cell>
        </row>
        <row r="186">
          <cell r="A186" t="str">
            <v xml:space="preserve">Cemento gris </v>
          </cell>
        </row>
        <row r="187">
          <cell r="A187" t="str">
            <v>Cerco ordinario 3M</v>
          </cell>
        </row>
        <row r="188">
          <cell r="A188" t="str">
            <v>Cerradura de alcoba en poma metálica</v>
          </cell>
        </row>
        <row r="189">
          <cell r="A189" t="str">
            <v>Cerradura Gato doble cerrojo/210400</v>
          </cell>
        </row>
        <row r="190">
          <cell r="A190" t="str">
            <v>Cerradura Inafer C-998 Madera</v>
          </cell>
        </row>
        <row r="191">
          <cell r="A191" t="str">
            <v>Cerradura puerta discapacitados 63 AA - F30 B A &amp; A</v>
          </cell>
        </row>
        <row r="192">
          <cell r="A192" t="str">
            <v xml:space="preserve">Cerradura Schlage, cilindrica de manija Jupiter cromada mate Ref. </v>
          </cell>
        </row>
        <row r="193">
          <cell r="A193" t="str">
            <v>Cerradura Shlage Ref A30D - terraza, Georgia</v>
          </cell>
        </row>
        <row r="194">
          <cell r="A194" t="str">
            <v>Cerradura Shlage Ref B362 Doble cilindro</v>
          </cell>
        </row>
        <row r="195">
          <cell r="A195" t="str">
            <v>Cerradura YALE 170 1/4</v>
          </cell>
        </row>
        <row r="196">
          <cell r="A196" t="str">
            <v>Cerradura YALE doble pasador 987-1 1/4</v>
          </cell>
        </row>
        <row r="197">
          <cell r="A197" t="str">
            <v>Cesped - especie nativa</v>
          </cell>
        </row>
        <row r="198">
          <cell r="A198" t="str">
            <v xml:space="preserve">Chazo p/tornillo </v>
          </cell>
        </row>
        <row r="199">
          <cell r="A199" t="str">
            <v>Cheque red white roscado  3/4"; incluye accesorios</v>
          </cell>
        </row>
        <row r="200">
          <cell r="A200" t="str">
            <v>Cheque red white roscado de   1/2"; incluye accesorios</v>
          </cell>
        </row>
        <row r="201">
          <cell r="A201" t="str">
            <v>Cheque red white roscado de 1"; incluye accesorios</v>
          </cell>
        </row>
        <row r="202">
          <cell r="A202" t="str">
            <v>Cinta aislante</v>
          </cell>
        </row>
        <row r="203">
          <cell r="A203" t="str">
            <v>Cinta peligro</v>
          </cell>
        </row>
        <row r="204">
          <cell r="A204" t="str">
            <v xml:space="preserve">Cinta Teflón </v>
          </cell>
        </row>
        <row r="205">
          <cell r="A205" t="str">
            <v>Clavija de caucho 3 polos aérea</v>
          </cell>
        </row>
        <row r="206">
          <cell r="A206" t="str">
            <v>CLORO DESINFECTANTE</v>
          </cell>
        </row>
        <row r="207">
          <cell r="A207" t="str">
            <v>Codo 90º  CxC Sanitario 2"</v>
          </cell>
        </row>
        <row r="208">
          <cell r="A208" t="str">
            <v>Codo 90º  CxC Sanitario 3"</v>
          </cell>
        </row>
        <row r="209">
          <cell r="A209" t="str">
            <v>Codo 90º  CxC Sanitario 4"</v>
          </cell>
        </row>
        <row r="210">
          <cell r="A210" t="str">
            <v>Codo 90º 1/4 CxC 3"</v>
          </cell>
        </row>
        <row r="211">
          <cell r="A211" t="str">
            <v>Codo 90º 1/4 CxC 4"</v>
          </cell>
        </row>
        <row r="212">
          <cell r="A212" t="str">
            <v>Codo 90º Pres.PVC 1 1/2"</v>
          </cell>
        </row>
        <row r="213">
          <cell r="A213" t="str">
            <v>Codo 90º Pres.PVC 1"</v>
          </cell>
        </row>
        <row r="214">
          <cell r="A214" t="str">
            <v>Codo 90º Pres.PVC 1/2"</v>
          </cell>
        </row>
        <row r="215">
          <cell r="A215" t="str">
            <v>Codo 90º Pres.PVC 2"</v>
          </cell>
        </row>
        <row r="216">
          <cell r="A216" t="str">
            <v>Codo 90º Pres.PVC 3/4"</v>
          </cell>
        </row>
        <row r="217">
          <cell r="A217" t="str">
            <v>Codo bajante 90º PVC rectangular</v>
          </cell>
        </row>
        <row r="218">
          <cell r="A218" t="str">
            <v>Codo H.G: 1"</v>
          </cell>
        </row>
        <row r="219">
          <cell r="A219" t="str">
            <v>Codo H.G: 1. 1/2"</v>
          </cell>
        </row>
        <row r="220">
          <cell r="A220" t="str">
            <v>Codo H.G: 1/2"</v>
          </cell>
        </row>
        <row r="221">
          <cell r="A221" t="str">
            <v>Codo PVC-P 1/2"</v>
          </cell>
        </row>
        <row r="222">
          <cell r="A222" t="str">
            <v>Codo PVC-P 3/4"</v>
          </cell>
        </row>
        <row r="223">
          <cell r="A223" t="str">
            <v>Codo PVC-S  22,5º</v>
          </cell>
        </row>
        <row r="224">
          <cell r="A224" t="str">
            <v>Concreto de 2,000 p.s.i.</v>
          </cell>
        </row>
        <row r="225">
          <cell r="A225" t="str">
            <v>Concreto de 2,500 p.s.i.</v>
          </cell>
        </row>
        <row r="226">
          <cell r="A226" t="str">
            <v>Concreto de 3,000 p.s.i.</v>
          </cell>
        </row>
        <row r="227">
          <cell r="A227" t="str">
            <v>Concreto de 3,000 p.s.i., premezclado y  bombeado</v>
          </cell>
        </row>
        <row r="228">
          <cell r="A228" t="str">
            <v>Concreto de 3,500 p.s.i.</v>
          </cell>
        </row>
        <row r="229">
          <cell r="A229" t="str">
            <v>Concreto de 4,000 p.s.i.</v>
          </cell>
        </row>
        <row r="230">
          <cell r="A230" t="str">
            <v>Conector para varilla cooper weld</v>
          </cell>
        </row>
        <row r="231">
          <cell r="A231" t="str">
            <v>Contador electrónico bifásico</v>
          </cell>
        </row>
        <row r="232">
          <cell r="A232" t="str">
            <v>Contador electrónico Trifásico</v>
          </cell>
        </row>
        <row r="233">
          <cell r="A233" t="str">
            <v>Coraza PVC de 1/2"</v>
          </cell>
        </row>
        <row r="234">
          <cell r="A234" t="str">
            <v>Cortacircuito de cañuela</v>
          </cell>
        </row>
        <row r="235">
          <cell r="A235" t="str">
            <v>Cortafrío</v>
          </cell>
        </row>
        <row r="236">
          <cell r="A236" t="str">
            <v>Cruceta de 1.50</v>
          </cell>
        </row>
        <row r="237">
          <cell r="A237" t="str">
            <v>Curva conduit PVC 1"</v>
          </cell>
        </row>
        <row r="238">
          <cell r="A238" t="str">
            <v>Curva conduit PVC 1/2"</v>
          </cell>
        </row>
        <row r="239">
          <cell r="A239" t="str">
            <v>Curva conduit PVC 1-1/2"</v>
          </cell>
        </row>
        <row r="240">
          <cell r="A240" t="str">
            <v>Curva conduit PVC 3/4"</v>
          </cell>
        </row>
        <row r="241">
          <cell r="A241" t="str">
            <v>Curva galvanizada de 1 1/2"</v>
          </cell>
        </row>
        <row r="242">
          <cell r="A242" t="str">
            <v>Curva galvanizada de 1 1/4"</v>
          </cell>
        </row>
        <row r="243">
          <cell r="A243" t="str">
            <v>Curva galvanizada de 1"</v>
          </cell>
        </row>
        <row r="244">
          <cell r="A244" t="str">
            <v>Derivación luminaria con empalme y cable encauchetado</v>
          </cell>
        </row>
        <row r="245">
          <cell r="A245" t="str">
            <v>Desagüe automatico lavamanos</v>
          </cell>
        </row>
        <row r="246">
          <cell r="A246" t="str">
            <v>Detergentes, ácidos</v>
          </cell>
        </row>
        <row r="247">
          <cell r="A247" t="str">
            <v>Diagonal</v>
          </cell>
        </row>
        <row r="248">
          <cell r="A248" t="str">
            <v>Disolvente Thinner</v>
          </cell>
        </row>
        <row r="249">
          <cell r="A249" t="str">
            <v>Divisor Ref ALN - 546</v>
          </cell>
        </row>
        <row r="250">
          <cell r="A250" t="str">
            <v>Domo acrílico</v>
          </cell>
        </row>
        <row r="251">
          <cell r="A251" t="str">
            <v xml:space="preserve">Ducha  sencilla incluye accesorios </v>
          </cell>
        </row>
        <row r="252">
          <cell r="A252" t="str">
            <v>Durmiente abarco 4M</v>
          </cell>
        </row>
        <row r="253">
          <cell r="A253" t="str">
            <v>Durmiente ordinario 3 m</v>
          </cell>
        </row>
        <row r="254">
          <cell r="A254" t="str">
            <v>Empaque Triangular Caucho</v>
          </cell>
        </row>
        <row r="255">
          <cell r="A255" t="str">
            <v>Encauchetado 3x16</v>
          </cell>
        </row>
        <row r="256">
          <cell r="A256" t="str">
            <v>Enchape de mesón en madera Cedro</v>
          </cell>
        </row>
        <row r="257">
          <cell r="A257" t="str">
            <v>Encofroil MET- Desmoldante Cast Off</v>
          </cell>
        </row>
        <row r="258">
          <cell r="A258" t="str">
            <v>Escuadra metálica para anclaje</v>
          </cell>
        </row>
        <row r="259">
          <cell r="A259" t="str">
            <v>Esfumado 20,5 x 20,5</v>
          </cell>
        </row>
        <row r="260">
          <cell r="A260" t="str">
            <v>Esmalte epoxico Epoxibler 2 componentes</v>
          </cell>
        </row>
        <row r="261">
          <cell r="A261" t="str">
            <v>Esmalte mate supersintético</v>
          </cell>
        </row>
        <row r="262">
          <cell r="A262" t="str">
            <v>Esmalte sintético para señalización</v>
          </cell>
        </row>
        <row r="263">
          <cell r="A263" t="str">
            <v>Esmalte sintético Pintulux</v>
          </cell>
        </row>
        <row r="264">
          <cell r="A264" t="str">
            <v>Esmalte sobre reja</v>
          </cell>
        </row>
        <row r="265">
          <cell r="A265" t="str">
            <v>Espárrago para anclaje</v>
          </cell>
        </row>
        <row r="266">
          <cell r="A266" t="str">
            <v>Espejo biselado de 4 mm</v>
          </cell>
        </row>
        <row r="267">
          <cell r="A267" t="str">
            <v>Estaca madera para replanteo</v>
          </cell>
        </row>
        <row r="268">
          <cell r="A268" t="str">
            <v xml:space="preserve">Estuco </v>
          </cell>
        </row>
        <row r="269">
          <cell r="A269" t="str">
            <v xml:space="preserve">Falleba </v>
          </cell>
        </row>
        <row r="270">
          <cell r="A270" t="str">
            <v>Falleba con portacandado</v>
          </cell>
        </row>
        <row r="271">
          <cell r="A271" t="str">
            <v>Flotador 3/4 plg - bronce, incluye accesorios</v>
          </cell>
        </row>
        <row r="272">
          <cell r="A272" t="str">
            <v>Flotador mecánico 1" Incluye accesorios</v>
          </cell>
        </row>
        <row r="273">
          <cell r="A273" t="str">
            <v>Fluorescente 2x32 bajo consumo</v>
          </cell>
        </row>
        <row r="274">
          <cell r="A274" t="str">
            <v>Fotocelda para luminaria en poste</v>
          </cell>
        </row>
        <row r="275">
          <cell r="A275" t="str">
            <v xml:space="preserve">Gancho galvanizado con platina </v>
          </cell>
        </row>
        <row r="276">
          <cell r="A276" t="str">
            <v>Gancho para canaleta 90 madera</v>
          </cell>
        </row>
        <row r="277">
          <cell r="A277" t="str">
            <v>Gancho teja eternit 150mm</v>
          </cell>
        </row>
        <row r="278">
          <cell r="A278" t="str">
            <v>Gancho teja eternit 55mm</v>
          </cell>
        </row>
        <row r="279">
          <cell r="A279" t="str">
            <v>Gancho Tensor GalvanizadoTipo comercial 5/16 x 4 1/4"</v>
          </cell>
        </row>
        <row r="280">
          <cell r="A280" t="str">
            <v>Geotextil NT 1600</v>
          </cell>
        </row>
        <row r="281">
          <cell r="A281" t="str">
            <v>Geotextil Tejido 1700</v>
          </cell>
        </row>
        <row r="282">
          <cell r="A282" t="str">
            <v>Grafil 6 mm</v>
          </cell>
        </row>
        <row r="283">
          <cell r="A283" t="str">
            <v>Grafil 8 mm</v>
          </cell>
        </row>
        <row r="284">
          <cell r="A284" t="str">
            <v>Granito No.2</v>
          </cell>
        </row>
        <row r="285">
          <cell r="A285" t="str">
            <v>Granito Pulido para mesones</v>
          </cell>
        </row>
        <row r="286">
          <cell r="A286" t="str">
            <v>Gravilla de rio (viaje 5 m3)</v>
          </cell>
        </row>
        <row r="287">
          <cell r="A287" t="str">
            <v>Gravilla mona Nº 2</v>
          </cell>
        </row>
        <row r="288">
          <cell r="A288" t="str">
            <v>Griferia Lavaplatos sencilla metal cromo</v>
          </cell>
        </row>
        <row r="289">
          <cell r="A289" t="str">
            <v>Grúa</v>
          </cell>
        </row>
        <row r="290">
          <cell r="A290" t="str">
            <v>Guardaescoba granito  7 X 33</v>
          </cell>
        </row>
        <row r="291">
          <cell r="A291" t="str">
            <v>Guardaescoba granito pulido media caña; tipo alfa</v>
          </cell>
        </row>
        <row r="292">
          <cell r="A292" t="str">
            <v>Guaya 1/8"</v>
          </cell>
        </row>
        <row r="293">
          <cell r="A293" t="str">
            <v>Hebilla bandit 3/8"</v>
          </cell>
        </row>
        <row r="294">
          <cell r="A294" t="str">
            <v>Hidrosello Canal Amazonas</v>
          </cell>
        </row>
        <row r="295">
          <cell r="A295" t="str">
            <v>Hierro cuadrado 9 mm</v>
          </cell>
        </row>
        <row r="296">
          <cell r="A296" t="str">
            <v>Hoja puerta triplex 0,81</v>
          </cell>
        </row>
        <row r="297">
          <cell r="A297" t="str">
            <v>Hoja puerta triplex 4mm.(2x1). Entamborada. Estructura ancho=0.10 m., espesor 4cm.</v>
          </cell>
        </row>
        <row r="298">
          <cell r="A298" t="str">
            <v>Icopor</v>
          </cell>
        </row>
        <row r="299">
          <cell r="A299" t="str">
            <v>Instalación Acometidad Sanitaria - Baños inc Mat.</v>
          </cell>
        </row>
        <row r="300">
          <cell r="A300" t="str">
            <v>Interruptor doble</v>
          </cell>
        </row>
        <row r="301">
          <cell r="A301" t="str">
            <v>Interruptor sencillo</v>
          </cell>
        </row>
        <row r="302">
          <cell r="A302" t="str">
            <v>Interruptor sencillo + tomacorriente con polo a tierra</v>
          </cell>
        </row>
        <row r="303">
          <cell r="A303" t="str">
            <v>Interruptor triple</v>
          </cell>
        </row>
        <row r="304">
          <cell r="A304" t="str">
            <v>Juego conx. Tanque</v>
          </cell>
        </row>
        <row r="305">
          <cell r="A305" t="str">
            <v>Ladrillo prensado Santa Fe</v>
          </cell>
        </row>
        <row r="306">
          <cell r="A306" t="str">
            <v>Ladrillo rejilla</v>
          </cell>
        </row>
        <row r="307">
          <cell r="A307" t="str">
            <v>Ladrillo tolete común</v>
          </cell>
        </row>
        <row r="308">
          <cell r="A308" t="str">
            <v>Ladrillo tolete estructural, color según especificaciones arquitectónicas, propias del proyecto (visto 2 caras)</v>
          </cell>
        </row>
        <row r="309">
          <cell r="A309" t="str">
            <v>Ladrillo tolete recocido</v>
          </cell>
        </row>
        <row r="310">
          <cell r="A310" t="str">
            <v>Lamina Cold-Rolled Cal. 18 - M2</v>
          </cell>
        </row>
        <row r="311">
          <cell r="A311" t="str">
            <v>Lamina Cold-Rolled Cal. 20</v>
          </cell>
        </row>
        <row r="312">
          <cell r="A312" t="str">
            <v>Lamina Cold-Rolled Cal.18  1,2 x 2,4 m</v>
          </cell>
        </row>
        <row r="313">
          <cell r="A313" t="str">
            <v>Lámina galvanizada Cal 18</v>
          </cell>
        </row>
        <row r="314">
          <cell r="A314" t="str">
            <v>Lamina galvanizada cal.20</v>
          </cell>
        </row>
        <row r="315">
          <cell r="A315" t="str">
            <v>Lámina lisa Aluminio e=3mm</v>
          </cell>
        </row>
        <row r="316">
          <cell r="A316" t="str">
            <v>Lámpara fluorescente 2 x 32 - T 8</v>
          </cell>
        </row>
        <row r="317">
          <cell r="A317" t="str">
            <v xml:space="preserve">Lámpara Fluorescente 2 x 48" </v>
          </cell>
        </row>
        <row r="318">
          <cell r="A318" t="str">
            <v>Lavamanos  de colgar blanco</v>
          </cell>
        </row>
        <row r="319">
          <cell r="A319" t="str">
            <v>Lavamanos de sobreponer blanco</v>
          </cell>
        </row>
        <row r="320">
          <cell r="A320" t="str">
            <v>Lavaplatos de empotrar acero inoxidable 35x50</v>
          </cell>
        </row>
        <row r="321">
          <cell r="A321" t="str">
            <v>Limpiador PVC 1/8</v>
          </cell>
        </row>
        <row r="322">
          <cell r="A322" t="str">
            <v>Llave individual para lavamanos</v>
          </cell>
        </row>
        <row r="323">
          <cell r="A323" t="str">
            <v>Llave terminal 1/2" - cromada , incluye adaptadores</v>
          </cell>
        </row>
        <row r="324">
          <cell r="A324" t="str">
            <v>Lona Verde</v>
          </cell>
        </row>
        <row r="325">
          <cell r="A325" t="str">
            <v>Lubricante de silicona Canal y Bajante Amazonas</v>
          </cell>
        </row>
        <row r="326">
          <cell r="A326" t="str">
            <v>Luminaria de sodio cerrada 125W 208W</v>
          </cell>
        </row>
        <row r="327">
          <cell r="A327" t="str">
            <v>Luminaria de sodio cerrada 70W 208W</v>
          </cell>
        </row>
        <row r="328">
          <cell r="A328" t="str">
            <v>Malla con vena</v>
          </cell>
        </row>
        <row r="329">
          <cell r="A329" t="str">
            <v>Malla electrosoldada D 4 x 4 mm y Separación 15 x 25 cm</v>
          </cell>
        </row>
        <row r="330">
          <cell r="A330" t="str">
            <v>Malla Eslabonada galvanizada Cal 12 huecos de 1/12 x  1/2 plg</v>
          </cell>
        </row>
        <row r="331">
          <cell r="A331" t="str">
            <v>Malla para gaviones</v>
          </cell>
        </row>
        <row r="332">
          <cell r="A332" t="str">
            <v>Malla tipo gallinero</v>
          </cell>
        </row>
        <row r="333">
          <cell r="A333" t="str">
            <v xml:space="preserve">Mallas electrosoldadas </v>
          </cell>
        </row>
        <row r="334">
          <cell r="A334" t="str">
            <v>Manija</v>
          </cell>
        </row>
        <row r="335">
          <cell r="A335" t="str">
            <v xml:space="preserve">Manija para ventana de aluminio </v>
          </cell>
        </row>
        <row r="336">
          <cell r="A336" t="str">
            <v>Maniobra de corte</v>
          </cell>
        </row>
        <row r="337">
          <cell r="A337" t="str">
            <v>Manto Asfaltico con foil de aluminio</v>
          </cell>
        </row>
        <row r="338">
          <cell r="A338" t="str">
            <v>Marco para caja doble</v>
          </cell>
        </row>
        <row r="339">
          <cell r="A339" t="str">
            <v>Marco para caja sencilla</v>
          </cell>
        </row>
        <row r="340">
          <cell r="A340" t="str">
            <v>Marco puerta de seguridad Cal.18</v>
          </cell>
        </row>
        <row r="341">
          <cell r="A341" t="str">
            <v>Marco puerta lámina 1.00. Lám.Cal.18</v>
          </cell>
        </row>
        <row r="342">
          <cell r="A342" t="str">
            <v>Marco puerta lámina Cold rolled Cal 18</v>
          </cell>
        </row>
        <row r="343">
          <cell r="A343" t="str">
            <v>Marco ventana</v>
          </cell>
        </row>
        <row r="344">
          <cell r="A344" t="str">
            <v>Marco y tapa para caja de inspección de  0,30 x 0,30 mts</v>
          </cell>
        </row>
        <row r="345">
          <cell r="A345" t="str">
            <v>Marco y tapa para cámara de inspección CS274</v>
          </cell>
        </row>
        <row r="346">
          <cell r="A346" t="str">
            <v>Marco y tapa para cámara de inspección CS275</v>
          </cell>
        </row>
        <row r="347">
          <cell r="A347" t="str">
            <v>Marmolina</v>
          </cell>
        </row>
        <row r="348">
          <cell r="A348" t="str">
            <v>Medidor de agua 1/2"</v>
          </cell>
        </row>
        <row r="349">
          <cell r="A349" t="str">
            <v>Medidor de luz Trifásico</v>
          </cell>
        </row>
        <row r="350">
          <cell r="A350" t="str">
            <v>Mesón acero inoxidable Cal.16. Dim.(0.60 x 0.85).</v>
          </cell>
        </row>
        <row r="351">
          <cell r="A351" t="str">
            <v>Mesón acero inoxidable Cal.16. Dim.(0.76 x 1.02).</v>
          </cell>
        </row>
        <row r="352">
          <cell r="A352" t="str">
            <v>Mesón acero inoxidable Cal.16. Dim.(0.90 x 2.95).</v>
          </cell>
        </row>
        <row r="353">
          <cell r="A353" t="str">
            <v>Mesón acero inoxidable Cal.16. Dim.(1.30 x 4.15).</v>
          </cell>
        </row>
        <row r="354">
          <cell r="A354" t="str">
            <v>Mortero 1:3</v>
          </cell>
        </row>
        <row r="355">
          <cell r="A355" t="str">
            <v>Mortero 1:3 impermeabilizado</v>
          </cell>
        </row>
        <row r="356">
          <cell r="A356" t="str">
            <v>Mortero 1:4</v>
          </cell>
        </row>
        <row r="357">
          <cell r="A357" t="str">
            <v>Mortero 1:4 impermeabilizado</v>
          </cell>
        </row>
        <row r="358">
          <cell r="A358" t="str">
            <v>Mortero 1:5</v>
          </cell>
        </row>
        <row r="359">
          <cell r="A359" t="str">
            <v>Mortero 1:7</v>
          </cell>
        </row>
        <row r="360">
          <cell r="A360" t="str">
            <v>Mortero de pega 1:4 e=1,5 cm</v>
          </cell>
        </row>
        <row r="361">
          <cell r="A361" t="str">
            <v xml:space="preserve">Mortero de relleno 1:4 </v>
          </cell>
        </row>
        <row r="362">
          <cell r="A362" t="str">
            <v>Multiamperímetro</v>
          </cell>
        </row>
        <row r="363">
          <cell r="A363" t="str">
            <v>Niple H.G. 1/2 " x 0,10 m</v>
          </cell>
        </row>
        <row r="364">
          <cell r="A364" t="str">
            <v>Niple H.G. 1/2 " x 0,20 m</v>
          </cell>
        </row>
        <row r="365">
          <cell r="A365" t="str">
            <v>Orinal Mediano  blanco primera calidad,   incluye griferia tradicional cromo  tipo grival  o similar y accesorios</v>
          </cell>
        </row>
        <row r="366">
          <cell r="A366" t="str">
            <v>Pabmeril pliego</v>
          </cell>
        </row>
        <row r="367">
          <cell r="A367" t="str">
            <v>Paral de Madera 3m</v>
          </cell>
        </row>
        <row r="368">
          <cell r="A368" t="str">
            <v>Paral en tubo metalico seccion cuadra de 1 1/2" cal. 18</v>
          </cell>
        </row>
        <row r="369">
          <cell r="A369" t="str">
            <v>Pararayos</v>
          </cell>
        </row>
        <row r="370">
          <cell r="A370" t="str">
            <v>Pegacor blanco</v>
          </cell>
        </row>
        <row r="371">
          <cell r="A371" t="str">
            <v xml:space="preserve">Peinazo </v>
          </cell>
        </row>
        <row r="372">
          <cell r="A372" t="str">
            <v>Percha de 2 puestos BT</v>
          </cell>
        </row>
        <row r="373">
          <cell r="A373" t="str">
            <v>Percha de 3 puestos BT</v>
          </cell>
        </row>
        <row r="374">
          <cell r="A374" t="str">
            <v>Percha de 4 puestos BT</v>
          </cell>
        </row>
        <row r="375">
          <cell r="A375" t="str">
            <v>Percha galvanizada de 1 puesto</v>
          </cell>
        </row>
        <row r="376">
          <cell r="A376" t="str">
            <v>Perfil ALN 1101</v>
          </cell>
        </row>
        <row r="377">
          <cell r="A377" t="str">
            <v>Perfil ALN 1102</v>
          </cell>
        </row>
        <row r="378">
          <cell r="A378" t="str">
            <v>Perfil ALN 167</v>
          </cell>
        </row>
        <row r="379">
          <cell r="A379" t="str">
            <v>Perfil ALN 173</v>
          </cell>
        </row>
        <row r="380">
          <cell r="A380" t="str">
            <v>Perfil ALN 174</v>
          </cell>
        </row>
        <row r="381">
          <cell r="A381" t="str">
            <v>Perfil ALN 175</v>
          </cell>
        </row>
        <row r="382">
          <cell r="A382" t="str">
            <v>Perfil ALN 176</v>
          </cell>
        </row>
        <row r="383">
          <cell r="A383" t="str">
            <v>Perfil ALN 177</v>
          </cell>
        </row>
        <row r="384">
          <cell r="A384" t="str">
            <v>Perfil ALN 219</v>
          </cell>
        </row>
        <row r="385">
          <cell r="A385" t="str">
            <v>Perfil ALN 292</v>
          </cell>
        </row>
        <row r="386">
          <cell r="A386" t="str">
            <v>Perfil ALN 312</v>
          </cell>
        </row>
        <row r="387">
          <cell r="A387" t="str">
            <v>Perfil ALN 313</v>
          </cell>
        </row>
        <row r="388">
          <cell r="A388" t="str">
            <v>Perfil ALN 314</v>
          </cell>
        </row>
        <row r="389">
          <cell r="A389" t="str">
            <v>Perfil ALN 315</v>
          </cell>
        </row>
        <row r="390">
          <cell r="A390" t="str">
            <v>Perfil ALN 682</v>
          </cell>
        </row>
        <row r="391">
          <cell r="A391" t="str">
            <v>Perfil ALN 876</v>
          </cell>
        </row>
        <row r="392">
          <cell r="A392" t="str">
            <v>Perfil ALN 877</v>
          </cell>
        </row>
        <row r="393">
          <cell r="A393" t="str">
            <v>Perfil ALN 879</v>
          </cell>
        </row>
        <row r="394">
          <cell r="A394" t="str">
            <v>Perfil ALN 937</v>
          </cell>
        </row>
        <row r="395">
          <cell r="A395" t="str">
            <v>Perfil ALN-545</v>
          </cell>
        </row>
        <row r="396">
          <cell r="A396" t="str">
            <v>Perfil aluminio T094 de 3 x 1" (72 X 21 mm)</v>
          </cell>
        </row>
        <row r="397">
          <cell r="A397" t="str">
            <v>Perfil aluminio tubular 3 x 1" x 1/2"  T-095 - 1 aleta</v>
          </cell>
        </row>
        <row r="398">
          <cell r="A398" t="str">
            <v>Perfil aluminio tubular con aletas cuad. 1" doble aleta divisor  T-078.</v>
          </cell>
        </row>
        <row r="399">
          <cell r="A399" t="str">
            <v>Perfil ASTM A 500 grado C 60 x 40 x 2 MM</v>
          </cell>
        </row>
        <row r="400">
          <cell r="A400" t="str">
            <v>Perfil en aluminio 1/2" x 1/2"</v>
          </cell>
        </row>
        <row r="401">
          <cell r="A401" t="str">
            <v>Perfil para cubierta PHR C</v>
          </cell>
        </row>
        <row r="402">
          <cell r="A402" t="str">
            <v>Perfil PHR - PAG 160 X 60 - 1,5 MM</v>
          </cell>
        </row>
        <row r="403">
          <cell r="A403" t="str">
            <v>Perfil PHR C - 220 x 80  2,5 mm</v>
          </cell>
        </row>
        <row r="404">
          <cell r="A404" t="str">
            <v>Perfil T04</v>
          </cell>
        </row>
        <row r="405">
          <cell r="A405" t="str">
            <v>Perno 1/2" Alt.Vel..1 3/4"</v>
          </cell>
        </row>
        <row r="406">
          <cell r="A406" t="str">
            <v>Perno de expansión 3" x 3/8"</v>
          </cell>
        </row>
        <row r="407">
          <cell r="A407" t="str">
            <v>Pernos</v>
          </cell>
        </row>
        <row r="408">
          <cell r="A408" t="str">
            <v>Pernos 3x8"</v>
          </cell>
        </row>
        <row r="409">
          <cell r="A409" t="str">
            <v>Perros de 1/8"</v>
          </cell>
        </row>
        <row r="410">
          <cell r="A410" t="str">
            <v>Piedra media zonga</v>
          </cell>
        </row>
        <row r="411">
          <cell r="A411" t="str">
            <v>Pintura Koraza plastica</v>
          </cell>
        </row>
        <row r="412">
          <cell r="A412" t="str">
            <v xml:space="preserve">Pintura Wash Primer </v>
          </cell>
        </row>
        <row r="413">
          <cell r="A413" t="str">
            <v>Pirlan en madera para dilatación</v>
          </cell>
        </row>
        <row r="414">
          <cell r="A414" t="str">
            <v>Pisavidrio Ref ALN - 544</v>
          </cell>
        </row>
        <row r="415">
          <cell r="A415" t="str">
            <v>Pivote puerta metálica</v>
          </cell>
        </row>
        <row r="416">
          <cell r="A416" t="str">
            <v>Planchón - cedro macho (.15 x .04 x 3)</v>
          </cell>
        </row>
        <row r="417">
          <cell r="A417" t="str">
            <v>Planchón ordinario 4 metros</v>
          </cell>
        </row>
        <row r="418">
          <cell r="A418" t="str">
            <v>Platina  de 0,12 x 0,12 x 1/16" perforada</v>
          </cell>
        </row>
        <row r="419">
          <cell r="A419" t="str">
            <v>Platina 1 1/2"x 3/16</v>
          </cell>
        </row>
        <row r="420">
          <cell r="A420" t="str">
            <v>Platina 1"x 3/16"</v>
          </cell>
        </row>
        <row r="421">
          <cell r="A421" t="str">
            <v>Platina 3/16" de 0,06 x 0,13 mts</v>
          </cell>
        </row>
        <row r="422">
          <cell r="A422" t="str">
            <v>Platina anclaje muro de 0,12x0,12x1/16"</v>
          </cell>
        </row>
        <row r="423">
          <cell r="A423" t="str">
            <v>Platina para soporte abrazadera en U</v>
          </cell>
        </row>
        <row r="424">
          <cell r="A424" t="str">
            <v>Poceta para laboratorios en acero inoxidable de 0,50 x 0,35 mts. De empotrar con un hueco</v>
          </cell>
        </row>
        <row r="425">
          <cell r="A425" t="str">
            <v>Polietileno Cal 6</v>
          </cell>
        </row>
        <row r="426">
          <cell r="A426" t="str">
            <v xml:space="preserve">Portacandado </v>
          </cell>
        </row>
        <row r="427">
          <cell r="A427" t="str">
            <v>Poste en concreto de 10 metros 510 kl</v>
          </cell>
        </row>
        <row r="428">
          <cell r="A428" t="str">
            <v>Poste en concreto de 10 metros 750 kl</v>
          </cell>
        </row>
        <row r="429">
          <cell r="A429" t="str">
            <v>Poste en concreto de 12 metros 1050 kl</v>
          </cell>
        </row>
        <row r="430">
          <cell r="A430" t="str">
            <v>Poste en concreto de 12 metros 510 kl</v>
          </cell>
        </row>
        <row r="431">
          <cell r="A431" t="str">
            <v>Poste en concreto de 12 metros 750 kl</v>
          </cell>
        </row>
        <row r="432">
          <cell r="A432" t="str">
            <v>Poste en concreto de 8 metros Tipo AP</v>
          </cell>
        </row>
        <row r="433">
          <cell r="A433" t="str">
            <v>Pretales</v>
          </cell>
        </row>
        <row r="434">
          <cell r="A434" t="str">
            <v>Protector escalera (pirlan en bronce angosto)</v>
          </cell>
        </row>
        <row r="435">
          <cell r="A435" t="str">
            <v>Puentes de empalme</v>
          </cell>
        </row>
        <row r="436">
          <cell r="A436" t="str">
            <v>Puerta  Baños y duchas, en aluminio y lámina galvanizada Anolok</v>
          </cell>
        </row>
        <row r="437">
          <cell r="A437" t="str">
            <v xml:space="preserve">Puerta  para ducha, en vidrio,  incoloro, templado, de e = 6 mm, incluye herrajes y accesorios de h = 1,80 mts  y 0,65 mts </v>
          </cell>
        </row>
        <row r="438">
          <cell r="A438" t="str">
            <v>Puerta Baño Minusvalidos</v>
          </cell>
        </row>
        <row r="439">
          <cell r="A439" t="str">
            <v>Puerta económica Pizano 1.00. Triplex e=4mm.</v>
          </cell>
        </row>
        <row r="440">
          <cell r="A440" t="str">
            <v>Puerta sistema constructivo PVC de 0,62 x 1,60 m</v>
          </cell>
        </row>
        <row r="441">
          <cell r="A441" t="str">
            <v>Puntilla con cabeza 2"</v>
          </cell>
        </row>
        <row r="442">
          <cell r="A442" t="str">
            <v>Punto Agua fría PVC</v>
          </cell>
        </row>
        <row r="443">
          <cell r="A443" t="str">
            <v>Punto desagüe PVC 3" y  4"</v>
          </cell>
        </row>
        <row r="444">
          <cell r="A444" t="str">
            <v>Punto Eléctrico</v>
          </cell>
        </row>
        <row r="445">
          <cell r="A445" t="str">
            <v>Rajón, 4" a 15"</v>
          </cell>
        </row>
        <row r="446">
          <cell r="A446" t="str">
            <v xml:space="preserve">Recebo  </v>
          </cell>
        </row>
        <row r="447">
          <cell r="A447" t="str">
            <v>Recebo comun</v>
          </cell>
        </row>
        <row r="448">
          <cell r="A448" t="str">
            <v>Registro  de cortina R &amp; W 1 1/2" italiano; inlcuye accesorios</v>
          </cell>
        </row>
        <row r="449">
          <cell r="A449" t="str">
            <v>Registro de corte de 1/2"</v>
          </cell>
        </row>
        <row r="450">
          <cell r="A450" t="str">
            <v>Registro de cortina 1/2 R &amp; W italiano ; incluye accesorios</v>
          </cell>
        </row>
        <row r="451">
          <cell r="A451" t="str">
            <v>Registro de cortina R &amp; w 1 1/4" italiano; incluye accesorios</v>
          </cell>
        </row>
        <row r="452">
          <cell r="A452" t="str">
            <v>Registro de cortina R&amp;W italiano de   1"; incluye accesorios</v>
          </cell>
        </row>
        <row r="453">
          <cell r="A453" t="str">
            <v>Registro de cortina Roscado liviano  Ref. 272 A Red &amp; White 2"; incluye accesorios</v>
          </cell>
        </row>
        <row r="454">
          <cell r="A454" t="str">
            <v>Registro R&amp;W  de cortina de  3/4" italiano; inlcuye accesorios</v>
          </cell>
        </row>
        <row r="455">
          <cell r="A455" t="str">
            <v>Rejilla tragante  cupula aluminio 5x3"</v>
          </cell>
        </row>
        <row r="456">
          <cell r="A456" t="str">
            <v>Rejilla tragante  cupula aluminio 6x4"</v>
          </cell>
        </row>
        <row r="457">
          <cell r="A457" t="str">
            <v>Rejilla Ventilación plastica de 0,20 x 0,20 mts.</v>
          </cell>
        </row>
        <row r="458">
          <cell r="A458" t="str">
            <v>Remaches Pop</v>
          </cell>
        </row>
        <row r="459">
          <cell r="A459" t="str">
            <v>Remate  Lateral Superior para cubierta trapezoidal, en acero y con foil de aluminio de 0,24 x 2 mts</v>
          </cell>
        </row>
        <row r="460">
          <cell r="A460" t="str">
            <v>Repisa ordinaria 3 metros</v>
          </cell>
        </row>
        <row r="461">
          <cell r="A461" t="str">
            <v>Roseta de porcelana</v>
          </cell>
        </row>
        <row r="462">
          <cell r="A462" t="str">
            <v>Sanitario Acuacer</v>
          </cell>
        </row>
        <row r="463">
          <cell r="A463" t="str">
            <v>Sanitario institucional blanco, primeras; incluye griferia grival o similar y/o superior en calidad  y  accesorios</v>
          </cell>
        </row>
        <row r="464">
          <cell r="A464" t="str">
            <v>Sanitario para discapacitados, blanco primera calidad, incluye accesorios</v>
          </cell>
        </row>
        <row r="465">
          <cell r="A465" t="str">
            <v>Sellante de cobre de alta</v>
          </cell>
        </row>
        <row r="466">
          <cell r="A466" t="str">
            <v>SIFóN 135º PVC-S 3" C x E</v>
          </cell>
        </row>
        <row r="467">
          <cell r="A467" t="str">
            <v>SIFóN 135º PVC-S 4" C x E</v>
          </cell>
        </row>
        <row r="468">
          <cell r="A468" t="str">
            <v>SIFóN 180º PVC-S 2" Cx C</v>
          </cell>
        </row>
        <row r="469">
          <cell r="A469" t="str">
            <v xml:space="preserve">Sika Anchorfix-4 600 cc </v>
          </cell>
        </row>
        <row r="470">
          <cell r="A470" t="str">
            <v>Sika-1 Imp.Integral</v>
          </cell>
        </row>
        <row r="471">
          <cell r="A471" t="str">
            <v>Silicona liquida 300 ML</v>
          </cell>
        </row>
        <row r="472">
          <cell r="A472" t="str">
            <v>Silicona transparente</v>
          </cell>
        </row>
        <row r="473">
          <cell r="A473" t="str">
            <v>Sistema corredizo metálico</v>
          </cell>
        </row>
        <row r="474">
          <cell r="A474" t="str">
            <v>Soldadura 95-5, plata</v>
          </cell>
        </row>
        <row r="475">
          <cell r="A475" t="str">
            <v>Soldadura de estaño P/Cobre</v>
          </cell>
        </row>
        <row r="476">
          <cell r="A476" t="str">
            <v>Soldadura elect.004-3/23"</v>
          </cell>
        </row>
        <row r="477">
          <cell r="A477" t="str">
            <v>Soldadura PVC 1/8</v>
          </cell>
        </row>
        <row r="478">
          <cell r="A478" t="str">
            <v>Soldadura PVC liquida 1/4</v>
          </cell>
        </row>
        <row r="479">
          <cell r="A479" t="str">
            <v>Soporte  bajante PVC rectangular</v>
          </cell>
        </row>
        <row r="480">
          <cell r="A480" t="str">
            <v>Soporte Canal Amazonas</v>
          </cell>
        </row>
        <row r="481">
          <cell r="A481" t="str">
            <v>Soporte tipo U para tubo 1"</v>
          </cell>
        </row>
        <row r="482">
          <cell r="A482" t="str">
            <v>Soporte tipo U para tubo 1/2"</v>
          </cell>
        </row>
        <row r="483">
          <cell r="A483" t="str">
            <v>Soporte tipo U para tubo 3/4"</v>
          </cell>
        </row>
        <row r="484">
          <cell r="A484" t="str">
            <v>Subcontrato eléctrico</v>
          </cell>
        </row>
        <row r="485">
          <cell r="A485" t="str">
            <v>Suministro e instalación de Lavamanos de colgar blanco, primera calidad, incluye griferia y accesorios</v>
          </cell>
        </row>
        <row r="486">
          <cell r="A486" t="str">
            <v>Suplemento para caja 5800</v>
          </cell>
        </row>
        <row r="487">
          <cell r="A487" t="str">
            <v>T ventana</v>
          </cell>
        </row>
        <row r="488">
          <cell r="A488" t="str">
            <v>Tabla burra C Macho 0,28 - 3 mts</v>
          </cell>
        </row>
        <row r="489">
          <cell r="A489" t="str">
            <v>Tabla burra ordinario 0,30 - 3 mts</v>
          </cell>
        </row>
        <row r="490">
          <cell r="A490" t="str">
            <v>Tabla chapa-ordinario 0,10 - 3 mts</v>
          </cell>
        </row>
        <row r="491">
          <cell r="A491" t="str">
            <v>Tabla chapa-ordinario 0,30 - 3 mts</v>
          </cell>
        </row>
        <row r="492">
          <cell r="A492" t="str">
            <v>Tablemac (super T) 9 mm; 4 usos</v>
          </cell>
        </row>
        <row r="493">
          <cell r="A493" t="str">
            <v>Tablero 18 Circuitos con espacio para totalizador</v>
          </cell>
        </row>
        <row r="494">
          <cell r="A494" t="str">
            <v xml:space="preserve">Tablero bifasico TBC 24 circuitos </v>
          </cell>
        </row>
        <row r="495">
          <cell r="A495" t="str">
            <v>Tablero de 12 circuitos con puerta</v>
          </cell>
        </row>
        <row r="496">
          <cell r="A496" t="str">
            <v>Tablero de 18 circuitos con puerta</v>
          </cell>
        </row>
        <row r="497">
          <cell r="A497" t="str">
            <v>Tablero de 24 circuitos con puerta</v>
          </cell>
        </row>
        <row r="498">
          <cell r="A498" t="str">
            <v>Tablero de 36 circuitos con puerta</v>
          </cell>
        </row>
        <row r="499">
          <cell r="A499" t="str">
            <v>Tablero de 42 circuitos con puerta</v>
          </cell>
        </row>
        <row r="500">
          <cell r="A500" t="str">
            <v>Tablero en madera entamborada</v>
          </cell>
        </row>
        <row r="501">
          <cell r="A501" t="str">
            <v>Tablero TBP 16B con puerta y chapas plástico de 16 circuitos</v>
          </cell>
        </row>
        <row r="502">
          <cell r="A502" t="str">
            <v>Tablón  cuarto 26</v>
          </cell>
        </row>
        <row r="503">
          <cell r="A503" t="str">
            <v>Tablón Gres de 0,30 x 0,30</v>
          </cell>
        </row>
        <row r="504">
          <cell r="A504" t="str">
            <v>Taco terminal UNIP,HQP 30A</v>
          </cell>
        </row>
        <row r="505">
          <cell r="A505" t="str">
            <v>Tanque plástico 1000 lts</v>
          </cell>
        </row>
        <row r="506">
          <cell r="A506" t="str">
            <v>Tanque plástico 2000 lts</v>
          </cell>
        </row>
        <row r="507">
          <cell r="A507" t="str">
            <v>Tanque plástico 500 lts</v>
          </cell>
        </row>
        <row r="508">
          <cell r="A508" t="str">
            <v>Tanque plástico 5000 lts</v>
          </cell>
        </row>
        <row r="509">
          <cell r="A509" t="str">
            <v>Tapa ciega metálica para toma</v>
          </cell>
        </row>
        <row r="510">
          <cell r="A510" t="str">
            <v>Tapa Int Derecha Canal Amazonas</v>
          </cell>
        </row>
        <row r="511">
          <cell r="A511" t="str">
            <v>Tapa Int Izquierda Canal Amazonas</v>
          </cell>
        </row>
        <row r="512">
          <cell r="A512" t="str">
            <v>Tapa para caja A.P.</v>
          </cell>
        </row>
        <row r="513">
          <cell r="A513" t="str">
            <v>Tapa para caja de 30x30x5</v>
          </cell>
        </row>
        <row r="514">
          <cell r="A514" t="str">
            <v>Tapa para caja eléctrica</v>
          </cell>
        </row>
        <row r="515">
          <cell r="A515" t="str">
            <v>Tapa salida cordón caja octagonal</v>
          </cell>
        </row>
        <row r="516">
          <cell r="A516" t="str">
            <v>Tapaporos Nogal</v>
          </cell>
        </row>
        <row r="517">
          <cell r="A517" t="str">
            <v>Tapas 3x1"</v>
          </cell>
        </row>
        <row r="518">
          <cell r="A518" t="str">
            <v>TAPóN H.G. 1"</v>
          </cell>
        </row>
        <row r="519">
          <cell r="A519" t="str">
            <v>TAPóN H.G. 1/2"</v>
          </cell>
        </row>
        <row r="520">
          <cell r="A520" t="str">
            <v>TAPóN H.G. 3/4"</v>
          </cell>
        </row>
        <row r="521">
          <cell r="A521" t="str">
            <v>Tapon PVC 2" - Prueba</v>
          </cell>
        </row>
        <row r="522">
          <cell r="A522" t="str">
            <v>Tapon PVC 3" de prueba</v>
          </cell>
        </row>
        <row r="523">
          <cell r="A523" t="str">
            <v>Tapon PVC 4" - Prueba</v>
          </cell>
        </row>
        <row r="524">
          <cell r="A524" t="str">
            <v>Tapon PVC-P 1/2"</v>
          </cell>
        </row>
        <row r="525">
          <cell r="A525" t="str">
            <v>Tee 1 1/2" PVC - Presión</v>
          </cell>
        </row>
        <row r="526">
          <cell r="A526" t="str">
            <v>Tee 1 1/4 PVC - Presión</v>
          </cell>
        </row>
        <row r="527">
          <cell r="A527" t="str">
            <v>Tee 1" PVC - Presión</v>
          </cell>
        </row>
        <row r="528">
          <cell r="A528" t="str">
            <v>Tee 1/2" PVC - Presión</v>
          </cell>
        </row>
        <row r="529">
          <cell r="A529" t="str">
            <v>Tee 3/4"    PVC - Presión</v>
          </cell>
        </row>
        <row r="530">
          <cell r="A530" t="str">
            <v>Tee PVC-P 3/4" x 1/2"</v>
          </cell>
        </row>
        <row r="531">
          <cell r="A531" t="str">
            <v>Tee Sencilla 2" Sanitaria</v>
          </cell>
        </row>
        <row r="532">
          <cell r="A532" t="str">
            <v>Tee Sencilla 4" Sanitaria</v>
          </cell>
        </row>
        <row r="533">
          <cell r="A533" t="str">
            <v xml:space="preserve">Teflon </v>
          </cell>
        </row>
        <row r="534">
          <cell r="A534" t="str">
            <v xml:space="preserve">Teja Bioclimatica trapezoidal de e = 1,8 mm, con foil y lámina de acero, incluye traslapo </v>
          </cell>
        </row>
        <row r="535">
          <cell r="A535" t="str">
            <v xml:space="preserve">Teja Bioclimatica trapezoidal de e = 1,8 mm, Marina con foil y lámina de acero, incluye traslapo </v>
          </cell>
        </row>
        <row r="536">
          <cell r="A536" t="str">
            <v xml:space="preserve">Teja Bioclimatica trapezoidal de e = 1,9 mm, con foil y lámina de acero, incluye traslapo </v>
          </cell>
        </row>
        <row r="537">
          <cell r="A537" t="str">
            <v xml:space="preserve">Teja Bioclimatica trapezoidal de e = 1,9 mm, Marina con foil y lámina de acero, incluye traslapo </v>
          </cell>
        </row>
        <row r="538">
          <cell r="A538" t="str">
            <v xml:space="preserve">Teja Bioclimatica trapezoidal de e = 2,0 mm, con foil y lámina de acero, incluye traslapo </v>
          </cell>
        </row>
        <row r="539">
          <cell r="A539" t="str">
            <v xml:space="preserve">Teja Bioclimatica trapezoidal de e = 2,0 mm, Marina con foil y lámina de acero, incluye traslapo </v>
          </cell>
        </row>
        <row r="540">
          <cell r="A540" t="str">
            <v>Teja de asbesto cemento No.6</v>
          </cell>
        </row>
        <row r="541">
          <cell r="A541" t="str">
            <v>Teja de asbesto cemento No.8</v>
          </cell>
        </row>
        <row r="542">
          <cell r="A542" t="str">
            <v>Teja trapezoidal transparente en policarbonato tipo ajota de ajorver</v>
          </cell>
        </row>
        <row r="543">
          <cell r="A543" t="str">
            <v>Templete</v>
          </cell>
        </row>
        <row r="544">
          <cell r="A544" t="str">
            <v xml:space="preserve">Tensor para cable antifraude </v>
          </cell>
        </row>
        <row r="545">
          <cell r="A545" t="str">
            <v>Tierra negra fertilizada</v>
          </cell>
        </row>
        <row r="546">
          <cell r="A546" t="str">
            <v>Tintilla</v>
          </cell>
        </row>
        <row r="547">
          <cell r="A547" t="str">
            <v>Toma de caucho 3 polos aérea</v>
          </cell>
        </row>
        <row r="548">
          <cell r="A548" t="str">
            <v>Toma de T.V. para cable coaxial</v>
          </cell>
        </row>
        <row r="549">
          <cell r="A549" t="str">
            <v>Toma Doble GFCI</v>
          </cell>
        </row>
        <row r="550">
          <cell r="A550" t="str">
            <v>Toma doble tipo hospitalaria P.T.</v>
          </cell>
        </row>
        <row r="551">
          <cell r="A551" t="str">
            <v>Toma eléctrica doble 20A pata trabada</v>
          </cell>
        </row>
        <row r="552">
          <cell r="A552" t="str">
            <v xml:space="preserve">Toma eléctrica doble P.T. </v>
          </cell>
        </row>
        <row r="553">
          <cell r="A553" t="str">
            <v>Toma monofásica doble con polo</v>
          </cell>
        </row>
        <row r="554">
          <cell r="A554" t="str">
            <v>Toma monofásica GFCI</v>
          </cell>
        </row>
        <row r="555">
          <cell r="A555" t="str">
            <v>Toma telefónica</v>
          </cell>
        </row>
        <row r="556">
          <cell r="A556" t="str">
            <v xml:space="preserve">Toma Trifásica </v>
          </cell>
        </row>
        <row r="557">
          <cell r="A557" t="str">
            <v>Tornillo autoperforante fijador de correa para metal de12-14 x 3/4" - Acero</v>
          </cell>
        </row>
        <row r="558">
          <cell r="A558" t="str">
            <v>Tornillo expansivo AH - 1614 5/16 x 3 "</v>
          </cell>
        </row>
        <row r="559">
          <cell r="A559" t="str">
            <v>Tornillo expansivo HLC 10x80/48</v>
          </cell>
        </row>
        <row r="560">
          <cell r="A560" t="str">
            <v>Tornillo goloso</v>
          </cell>
        </row>
        <row r="561">
          <cell r="A561" t="str">
            <v>Tornillo goloso 1/8 x 1 1/4</v>
          </cell>
        </row>
        <row r="562">
          <cell r="A562" t="str">
            <v>Tornillo Inoxidable Canal y Bajante Amazonas</v>
          </cell>
        </row>
        <row r="563">
          <cell r="A563" t="str">
            <v>Tornillo Inoxidable Canal y Bajante PVC</v>
          </cell>
        </row>
        <row r="564">
          <cell r="A564" t="str">
            <v>Tornillo lámina D=3/8"</v>
          </cell>
        </row>
        <row r="565">
          <cell r="A565" t="str">
            <v>Tornillo teja en lámina de acero y foil</v>
          </cell>
        </row>
        <row r="566">
          <cell r="A566" t="str">
            <v>Tornillos 2"</v>
          </cell>
        </row>
        <row r="567">
          <cell r="A567" t="str">
            <v>Transformador de corriente 200/5 amp</v>
          </cell>
        </row>
        <row r="568">
          <cell r="A568" t="str">
            <v>Transformador en poste bifásico de 15 Kva</v>
          </cell>
        </row>
        <row r="569">
          <cell r="A569" t="str">
            <v>Transformador en poste bifásico de 30 Kva</v>
          </cell>
        </row>
        <row r="570">
          <cell r="A570" t="str">
            <v>Transformador en poste bifásico de 45 Kva</v>
          </cell>
        </row>
        <row r="571">
          <cell r="A571" t="str">
            <v>Transformador en poste trifásico de 15 Kva</v>
          </cell>
        </row>
        <row r="572">
          <cell r="A572" t="str">
            <v>Transformador en poste trifásico de 30 Kva</v>
          </cell>
        </row>
        <row r="573">
          <cell r="A573" t="str">
            <v>Triturado de máquina</v>
          </cell>
        </row>
        <row r="574">
          <cell r="A574" t="str">
            <v xml:space="preserve">Tuberia A.N. 2 plg </v>
          </cell>
        </row>
        <row r="575">
          <cell r="A575" t="str">
            <v>Tuberia A.N. 3 plg 2,3 mm</v>
          </cell>
        </row>
        <row r="576">
          <cell r="A576" t="str">
            <v>Tuberia A.N. Ø1 1/2"</v>
          </cell>
        </row>
        <row r="577">
          <cell r="A577" t="str">
            <v>Tuberia Galvanizada 1 1/2" 2,5 mm Cal 12</v>
          </cell>
        </row>
        <row r="578">
          <cell r="A578" t="str">
            <v>Tuberia novafort 10" 255 mm</v>
          </cell>
        </row>
        <row r="579">
          <cell r="A579" t="str">
            <v>Tuberia novafort 12" 315 mm</v>
          </cell>
        </row>
        <row r="580">
          <cell r="A580" t="str">
            <v>Tuberia novafort 4" 110 mm</v>
          </cell>
        </row>
        <row r="581">
          <cell r="A581" t="str">
            <v>Tuberia novafort 6" 160 mm</v>
          </cell>
        </row>
        <row r="582">
          <cell r="A582" t="str">
            <v>Tuberia novafort 8" 200 mm</v>
          </cell>
        </row>
        <row r="583">
          <cell r="A583" t="str">
            <v xml:space="preserve">Tuberia PE AL PE amarilla gas 1216 1/2" </v>
          </cell>
        </row>
        <row r="584">
          <cell r="A584" t="str">
            <v>Tubo A.N. 1 1/2 plg, 2 mm</v>
          </cell>
        </row>
        <row r="585">
          <cell r="A585" t="str">
            <v>Tubo A.N. 1 plg, 2 mm</v>
          </cell>
        </row>
        <row r="586">
          <cell r="A586" t="str">
            <v>Tubo conduit EMT 1"</v>
          </cell>
        </row>
        <row r="587">
          <cell r="A587" t="str">
            <v>Tubo conduit EMT 1-1/2"</v>
          </cell>
        </row>
        <row r="588">
          <cell r="A588" t="str">
            <v>Tubo conduit EMT 3/4"</v>
          </cell>
        </row>
        <row r="589">
          <cell r="A589" t="str">
            <v>Tubo conduit PVC 1"</v>
          </cell>
        </row>
        <row r="590">
          <cell r="A590" t="str">
            <v>Tubo conduit PVC 1/2"</v>
          </cell>
        </row>
        <row r="591">
          <cell r="A591" t="str">
            <v>Tubo conduit PVC 1-1/2"</v>
          </cell>
        </row>
        <row r="592">
          <cell r="A592" t="str">
            <v>Tubo conduit PVC 3/4"</v>
          </cell>
        </row>
        <row r="593">
          <cell r="A593" t="str">
            <v>Tubo cuadrado de 1/2 x 1/2 x 0,9</v>
          </cell>
        </row>
        <row r="594">
          <cell r="A594" t="str">
            <v>Tubo cuadrado de 1-1/2" x 1-1/2" cal. 20</v>
          </cell>
        </row>
        <row r="595">
          <cell r="A595" t="str">
            <v>Tubo Cuadrado de 3/4" x 3/4" cal. 20</v>
          </cell>
        </row>
        <row r="596">
          <cell r="A596" t="str">
            <v>Tubo de cobre de 1/2" tipo L</v>
          </cell>
        </row>
        <row r="597">
          <cell r="A597" t="str">
            <v>Tubo de cobre de 1" tipo L</v>
          </cell>
        </row>
        <row r="598">
          <cell r="A598" t="str">
            <v>Tubo Galvanizado de 1/2"</v>
          </cell>
        </row>
        <row r="599">
          <cell r="A599" t="str">
            <v>Tubo Galvanizado de 3/4</v>
          </cell>
        </row>
        <row r="600">
          <cell r="A600" t="str">
            <v>Tubo Galvanizado de 1"</v>
          </cell>
        </row>
        <row r="601">
          <cell r="A601" t="str">
            <v>Tubo Galvanizado de 1 1/4"</v>
          </cell>
        </row>
        <row r="602">
          <cell r="A602" t="str">
            <v>Tubo Galvanizado de 1 1/2"</v>
          </cell>
        </row>
        <row r="603">
          <cell r="A603" t="str">
            <v>Tubo Galvanizado de 2"</v>
          </cell>
        </row>
        <row r="604">
          <cell r="A604" t="str">
            <v>Tubo Galvanizado de 2 1/2"</v>
          </cell>
        </row>
        <row r="605">
          <cell r="A605" t="str">
            <v>Tubo pres/11 PVC 3/4"</v>
          </cell>
        </row>
        <row r="606">
          <cell r="A606" t="str">
            <v>Tubo pres/13,5 PVC 1"</v>
          </cell>
        </row>
        <row r="607">
          <cell r="A607" t="str">
            <v>Tubo pres/21 PVC 1 1/2"</v>
          </cell>
        </row>
        <row r="608">
          <cell r="A608" t="str">
            <v>Tubo pres/21 PVC 1 1/4</v>
          </cell>
        </row>
        <row r="609">
          <cell r="A609" t="str">
            <v>Tubo pres/21 PVC 2"</v>
          </cell>
        </row>
        <row r="610">
          <cell r="A610" t="str">
            <v>Tubo pres/9 PVC 1/2"</v>
          </cell>
        </row>
        <row r="611">
          <cell r="A611" t="str">
            <v>Tubo PVC de 2"       Lluvias</v>
          </cell>
        </row>
        <row r="612">
          <cell r="A612" t="str">
            <v>Tubo PVC de 3"       Lluvias</v>
          </cell>
        </row>
        <row r="613">
          <cell r="A613" t="str">
            <v>Tubo PVC de 4"       lluvias</v>
          </cell>
        </row>
        <row r="614">
          <cell r="A614" t="str">
            <v>Tubo PVCP- RDE 21 2 1/2" UZ</v>
          </cell>
        </row>
        <row r="615">
          <cell r="A615" t="str">
            <v>Tubo PVCP- RDE 21 2" UZ</v>
          </cell>
        </row>
        <row r="616">
          <cell r="A616" t="str">
            <v>Tubo PVCP- RDE 21 3" UZ</v>
          </cell>
        </row>
        <row r="617">
          <cell r="A617" t="str">
            <v>Tubo PVC-S     2"    Sanitaria</v>
          </cell>
        </row>
        <row r="618">
          <cell r="A618" t="str">
            <v>Tubo PVC-S     3"    Sanitaria</v>
          </cell>
        </row>
        <row r="619">
          <cell r="A619" t="str">
            <v>Tubo PVC-S     4"    Sanitaria</v>
          </cell>
        </row>
        <row r="620">
          <cell r="A620" t="str">
            <v>Tubo PVC-S;     6"</v>
          </cell>
        </row>
        <row r="621">
          <cell r="A621" t="str">
            <v>Tubo PVC-V      1 1/2"</v>
          </cell>
        </row>
        <row r="622">
          <cell r="A622" t="str">
            <v>Tubo PVC-V      2"</v>
          </cell>
        </row>
        <row r="623">
          <cell r="A623" t="str">
            <v>Tubo PVC-V     3"</v>
          </cell>
        </row>
        <row r="624">
          <cell r="A624" t="str">
            <v>Tubo PVC-V     4"</v>
          </cell>
        </row>
        <row r="625">
          <cell r="A625" t="str">
            <v>Tuercas de fijación</v>
          </cell>
        </row>
        <row r="626">
          <cell r="A626" t="str">
            <v>Unión bajante rectangular PVC</v>
          </cell>
        </row>
        <row r="627">
          <cell r="A627" t="str">
            <v>Unión canal a bajante Amazonas</v>
          </cell>
        </row>
        <row r="628">
          <cell r="A628" t="str">
            <v>Unión Canal amazonas</v>
          </cell>
        </row>
        <row r="629">
          <cell r="A629" t="str">
            <v>Unión EMT 1"</v>
          </cell>
        </row>
        <row r="630">
          <cell r="A630" t="str">
            <v>Unión EMT 1-1/2"</v>
          </cell>
        </row>
        <row r="631">
          <cell r="A631" t="str">
            <v>Unión EMT 3/4"</v>
          </cell>
        </row>
        <row r="632">
          <cell r="A632" t="str">
            <v>Unión PVC - P 3/4"</v>
          </cell>
        </row>
        <row r="633">
          <cell r="A633" t="str">
            <v>Unión PVC-P 1 1/2"</v>
          </cell>
        </row>
        <row r="634">
          <cell r="A634" t="str">
            <v>Unión PVC-P 1 1/4"</v>
          </cell>
        </row>
        <row r="635">
          <cell r="A635" t="str">
            <v>Unión PVC-P 1 plg</v>
          </cell>
        </row>
        <row r="636">
          <cell r="A636" t="str">
            <v>Unión PVC-P 1/2 plg</v>
          </cell>
        </row>
        <row r="637">
          <cell r="A637" t="str">
            <v>Unión PVC-P 2 plg</v>
          </cell>
        </row>
        <row r="638">
          <cell r="A638" t="str">
            <v>Unión PVC-S 2 plg</v>
          </cell>
        </row>
        <row r="639">
          <cell r="A639" t="str">
            <v>Unión PVC-S 3 plg</v>
          </cell>
        </row>
        <row r="640">
          <cell r="A640" t="str">
            <v>Unión PVC-S 4 plg</v>
          </cell>
        </row>
        <row r="641">
          <cell r="A641" t="str">
            <v>Unión PVC-S;    6"</v>
          </cell>
        </row>
        <row r="642">
          <cell r="A642" t="str">
            <v>Unión PVC-V     1 1/2"</v>
          </cell>
        </row>
        <row r="643">
          <cell r="A643" t="str">
            <v>Unión PVC-V     2"</v>
          </cell>
        </row>
        <row r="644">
          <cell r="A644" t="str">
            <v>Unión PVC-V    3"</v>
          </cell>
        </row>
        <row r="645">
          <cell r="A645" t="str">
            <v>Universal en PVC 1 1/2"</v>
          </cell>
        </row>
        <row r="646">
          <cell r="A646" t="str">
            <v>Universal en PVC 1"</v>
          </cell>
        </row>
        <row r="647">
          <cell r="A647" t="str">
            <v>Universal en PVC 1/2"</v>
          </cell>
        </row>
        <row r="648">
          <cell r="A648" t="str">
            <v>Universal en PVC 3/4"</v>
          </cell>
        </row>
        <row r="649">
          <cell r="A649" t="str">
            <v>Valvula - Cheque cortina HICC Helbert   3" ; incluye accesorios</v>
          </cell>
        </row>
        <row r="650">
          <cell r="A650" t="str">
            <v>Valvula - Cheque cortina HICC Helbert  1 1/2" ; incluye accesorios</v>
          </cell>
        </row>
        <row r="651">
          <cell r="A651" t="str">
            <v>Valvula - Cheque cortina HICC Helbert  1 1/4" ; incluye accesorios</v>
          </cell>
        </row>
        <row r="652">
          <cell r="A652" t="str">
            <v>Valvula - Cheque cortina HICC Helbert  2" ; incluye accesorios</v>
          </cell>
        </row>
        <row r="653">
          <cell r="A653" t="str">
            <v>Valvula de bola de 1" con bola de bronce y asiento en teflon</v>
          </cell>
        </row>
        <row r="654">
          <cell r="A654" t="str">
            <v>Valvula de bola de 1/2" con bola de bronce y asiento en teflon</v>
          </cell>
        </row>
        <row r="655">
          <cell r="A655" t="str">
            <v>Valvula pozuelo 1-1/2"  cobre</v>
          </cell>
        </row>
        <row r="656">
          <cell r="A656" t="str">
            <v>Vara de clavo</v>
          </cell>
        </row>
        <row r="657">
          <cell r="A657" t="str">
            <v>Varilla coopertweld de 2.40 mts x 5/8"</v>
          </cell>
        </row>
        <row r="658">
          <cell r="A658" t="str">
            <v>Varilla Coper Well 5/8" x 8'</v>
          </cell>
        </row>
        <row r="659">
          <cell r="A659" t="str">
            <v>Varilla cuadrada de 1/2"</v>
          </cell>
        </row>
        <row r="660">
          <cell r="A660" t="str">
            <v>Varilla de 5/8"</v>
          </cell>
        </row>
        <row r="661">
          <cell r="A661" t="str">
            <v>Varilla de 9 mm. Cuadrada</v>
          </cell>
        </row>
        <row r="662">
          <cell r="A662">
            <v>0</v>
          </cell>
        </row>
        <row r="663">
          <cell r="A663" t="str">
            <v>Varilla lisa de 1/2"</v>
          </cell>
        </row>
        <row r="664">
          <cell r="A664" t="str">
            <v>Ventana corrediza proyec.alum.Cal.18. Negra</v>
          </cell>
        </row>
        <row r="665">
          <cell r="A665" t="str">
            <v>Vidrio incoloro de 5mm pulido</v>
          </cell>
        </row>
        <row r="666">
          <cell r="A666" t="str">
            <v>Vinilo Color Tipo I</v>
          </cell>
        </row>
        <row r="667">
          <cell r="A667" t="str">
            <v>Visagra para elemento en aluminio</v>
          </cell>
        </row>
        <row r="668">
          <cell r="A668" t="str">
            <v>Wing Aluminio</v>
          </cell>
        </row>
        <row r="669">
          <cell r="A669" t="str">
            <v>Xipex Admix C-2000</v>
          </cell>
        </row>
        <row r="670">
          <cell r="A670" t="str">
            <v>Xipex concentrado -Gris</v>
          </cell>
        </row>
        <row r="671">
          <cell r="A671" t="str">
            <v>Yee sencilla PVC-S 2"</v>
          </cell>
        </row>
        <row r="672">
          <cell r="A672" t="str">
            <v>Yee sencilla PVC-S 3"</v>
          </cell>
        </row>
        <row r="673">
          <cell r="A673" t="str">
            <v>Yee sencilla PVC-S 4"</v>
          </cell>
        </row>
        <row r="674">
          <cell r="A674" t="str">
            <v>Zuncho metálico 3/8"</v>
          </cell>
        </row>
        <row r="675">
          <cell r="A675" t="str">
            <v>Medidor de agua 1/2"</v>
          </cell>
        </row>
        <row r="676">
          <cell r="A676" t="str">
            <v>Medidor de agua 1"</v>
          </cell>
        </row>
        <row r="677">
          <cell r="A677" t="str">
            <v>Medidor de agua 2"</v>
          </cell>
        </row>
        <row r="678">
          <cell r="A678" t="str">
            <v>Medidor de agua 3"</v>
          </cell>
        </row>
        <row r="679">
          <cell r="A679" t="str">
            <v>Medidor de agua 3/4"</v>
          </cell>
        </row>
        <row r="680">
          <cell r="A680" t="str">
            <v>Medidor de agua 4"</v>
          </cell>
        </row>
        <row r="681">
          <cell r="A681" t="str">
            <v>Medidor de agua 6"</v>
          </cell>
        </row>
        <row r="682">
          <cell r="A682" t="str">
            <v xml:space="preserve">rellenos en recebo compactado al 90% </v>
          </cell>
        </row>
        <row r="683">
          <cell r="A683" t="str">
            <v>muros en ladrillo tolete común para sobrecimiento de e = 0,12 m</v>
          </cell>
        </row>
        <row r="684">
          <cell r="A684" t="str">
            <v>Bomba centrífuga 1HP succión y descarga 1.1/2".motor monofásico</v>
          </cell>
        </row>
        <row r="685">
          <cell r="A685" t="str">
            <v>Valvula de pie con canastilla plástica 2"</v>
          </cell>
        </row>
        <row r="686">
          <cell r="A686" t="str">
            <v>Valvula de cheque hidro 1 1/2"</v>
          </cell>
        </row>
        <row r="687">
          <cell r="A687" t="str">
            <v>Valvula de cheque hidro 2"</v>
          </cell>
        </row>
        <row r="688">
          <cell r="A688">
            <v>0</v>
          </cell>
        </row>
        <row r="689">
          <cell r="A689" t="str">
            <v>Para Yacuanquer</v>
          </cell>
        </row>
        <row r="690">
          <cell r="A690" t="str">
            <v>Excavación Manual en material Comun</v>
          </cell>
        </row>
        <row r="691">
          <cell r="A691" t="str">
            <v>Rellenos en recebo compactado al 90%</v>
          </cell>
        </row>
        <row r="692">
          <cell r="A692" t="str">
            <v>Placa maciza e=0,075</v>
          </cell>
        </row>
        <row r="693">
          <cell r="A693" t="str">
            <v>Muros en loque divisorio Liso</v>
          </cell>
        </row>
        <row r="694">
          <cell r="A694" t="str">
            <v>Media caña en mortero de pendiente</v>
          </cell>
        </row>
        <row r="695">
          <cell r="A695" t="str">
            <v>Pañete impermeabilizado integralmente.</v>
          </cell>
        </row>
        <row r="696">
          <cell r="A696" t="str">
            <v>Afinado en mortero de pendiente</v>
          </cell>
        </row>
        <row r="697">
          <cell r="A697" t="str">
            <v>acero de refuerzo 37000</v>
          </cell>
        </row>
        <row r="698">
          <cell r="A698" t="str">
            <v>acero de refuerzo 60000</v>
          </cell>
        </row>
        <row r="699">
          <cell r="A699" t="str">
            <v>Hoja Puerta entamborada con rejilla de ventilación y mirilla a todo costo según detalle arquitectonico</v>
          </cell>
        </row>
        <row r="700">
          <cell r="A700" t="str">
            <v>Teja de Barro Santafé Cartabon 16x37cm</v>
          </cell>
        </row>
        <row r="701">
          <cell r="A701" t="str">
            <v>Teja de Barro  Santafé Española 18/16x40cm</v>
          </cell>
        </row>
        <row r="702">
          <cell r="A702" t="str">
            <v>Teja "S" de Barro Moore 28,5/15x46cm</v>
          </cell>
        </row>
        <row r="703">
          <cell r="A703" t="str">
            <v>Teja Plana de Barro Santafé 10x18cm</v>
          </cell>
        </row>
        <row r="704">
          <cell r="A704" t="str">
            <v>Listón M.H. Pino Ciprés</v>
          </cell>
        </row>
        <row r="705">
          <cell r="A705" t="str">
            <v>Listón M.H. Pino Romerón</v>
          </cell>
        </row>
        <row r="706">
          <cell r="A706" t="str">
            <v>Puerta Ventana en Madera Segun detalle Arquitectónico</v>
          </cell>
        </row>
        <row r="707">
          <cell r="A707" t="str">
            <v>Ventana en Madera Según detalle Arquitectónico</v>
          </cell>
        </row>
        <row r="708">
          <cell r="A708" t="str">
            <v>Puerta en madera Según detalle Arquitectónico</v>
          </cell>
        </row>
        <row r="709">
          <cell r="A709" t="str">
            <v>Suministro e insatalación de Banca exterior tipo IDU</v>
          </cell>
        </row>
        <row r="710">
          <cell r="A710" t="str">
            <v>Adoquin concreto 10x8x20</v>
          </cell>
        </row>
        <row r="711">
          <cell r="A711" t="str">
            <v>Toma de caucho (aérea) con polo</v>
          </cell>
        </row>
        <row r="712">
          <cell r="A712" t="str">
            <v>Clavija de caucho (aérea) con polo</v>
          </cell>
        </row>
        <row r="713">
          <cell r="A713" t="str">
            <v>Marquilla en acrílico</v>
          </cell>
        </row>
        <row r="714">
          <cell r="A714" t="str">
            <v>Perno de tiro</v>
          </cell>
        </row>
        <row r="715">
          <cell r="A715" t="str">
            <v>Pólvora para perno</v>
          </cell>
        </row>
        <row r="716">
          <cell r="A716" t="str">
            <v>Cable vehicular No 16</v>
          </cell>
        </row>
        <row r="717">
          <cell r="A717" t="str">
            <v>Botón de timbre</v>
          </cell>
        </row>
        <row r="718">
          <cell r="A718" t="str">
            <v>Automático tipo riel 1x16 A</v>
          </cell>
        </row>
        <row r="719">
          <cell r="A719" t="str">
            <v>Automático tipo riel 2x16 A - 10Ka</v>
          </cell>
        </row>
        <row r="720">
          <cell r="A720" t="str">
            <v>Tablero minipragma de 24 circuitos</v>
          </cell>
        </row>
        <row r="721">
          <cell r="A721" t="str">
            <v>Telerruptor bipolar 120V - 16 amperios</v>
          </cell>
        </row>
        <row r="722">
          <cell r="A722" t="str">
            <v>Cable de cobre No 10</v>
          </cell>
        </row>
        <row r="723">
          <cell r="A723" t="str">
            <v>Terminal cobre No 6</v>
          </cell>
        </row>
        <row r="724">
          <cell r="A724" t="str">
            <v>Terminal cobre No 10</v>
          </cell>
        </row>
        <row r="725">
          <cell r="A725" t="str">
            <v>Tubo conduit  PVC 3"</v>
          </cell>
        </row>
        <row r="726">
          <cell r="A726" t="str">
            <v>Boquilla terminal PVC de 3"</v>
          </cell>
        </row>
        <row r="727">
          <cell r="A727" t="str">
            <v>Caja en mampostería</v>
          </cell>
        </row>
        <row r="728">
          <cell r="A728" t="str">
            <v>Tapa en concreto 60x60</v>
          </cell>
        </row>
        <row r="729">
          <cell r="A729" t="str">
            <v xml:space="preserve">Marco 60x60 </v>
          </cell>
        </row>
        <row r="730">
          <cell r="A730" t="str">
            <v>Contramarco 60x60</v>
          </cell>
        </row>
        <row r="731">
          <cell r="A731" t="str">
            <v>Lámpara metal halide 250 W - 208 V completa</v>
          </cell>
        </row>
        <row r="732">
          <cell r="A732" t="str">
            <v>Soporte</v>
          </cell>
        </row>
        <row r="733">
          <cell r="A733" t="str">
            <v>Cable de cobre desnudo No 6</v>
          </cell>
        </row>
        <row r="734">
          <cell r="A734" t="str">
            <v>Varilla captora 60 cms</v>
          </cell>
        </row>
        <row r="735">
          <cell r="A735" t="str">
            <v>Aislador</v>
          </cell>
        </row>
        <row r="736">
          <cell r="A736" t="str">
            <v>soporte fijación</v>
          </cell>
        </row>
        <row r="737">
          <cell r="A737" t="str">
            <v>Encauchetado 3x16</v>
          </cell>
        </row>
        <row r="738">
          <cell r="A738" t="str">
            <v>Terminal en resina</v>
          </cell>
        </row>
        <row r="739">
          <cell r="A739" t="str">
            <v>Suministro e instalación de Cubierta 525c Sandwich deck en aluzinc calibre 26, aislamiento en fibra de vidrio de 30mm de espesor, bandeja lisa y pintada a dos caras.</v>
          </cell>
        </row>
        <row r="740">
          <cell r="A740" t="str">
            <v>Suministro e  instalación de Teja Luz GIP - Traslucida.</v>
          </cell>
        </row>
        <row r="741">
          <cell r="A741" t="str">
            <v>Loseta prefabricada A-50</v>
          </cell>
        </row>
        <row r="742">
          <cell r="A742" t="str">
            <v>Sardinel prefabricado A-15</v>
          </cell>
        </row>
        <row r="743">
          <cell r="A743" t="str">
            <v>Banca prefabricada en concreto M-30</v>
          </cell>
        </row>
        <row r="744">
          <cell r="A744" t="str">
            <v>Banca prefabricada en Concreto M-31</v>
          </cell>
        </row>
        <row r="745">
          <cell r="A745">
            <v>0</v>
          </cell>
        </row>
        <row r="746">
          <cell r="A746" t="str">
            <v>Cerramiento lateral con estructura en perfil tubular estructural H.R. cuadrado de 60mm x 60mm calibre 12. para soportar lámina acrílica de 10mm del alta resistencia a impactos. Incluye pisavidrio, acrílico e instalación según diseño.</v>
          </cell>
        </row>
        <row r="747">
          <cell r="A747" t="str">
            <v>Perfil estructural ∅4" e=6,02 mm</v>
          </cell>
        </row>
        <row r="748">
          <cell r="A748" t="str">
            <v>Perfil estructural ∅6" e=7,11 mm</v>
          </cell>
        </row>
        <row r="749">
          <cell r="A749" t="str">
            <v>Perfil estructural CC 150 x 100 x 15 x 2</v>
          </cell>
        </row>
        <row r="750">
          <cell r="A750" t="str">
            <v>Gramoquin ecológico</v>
          </cell>
        </row>
        <row r="751">
          <cell r="A751" t="str">
            <v>Bordillo Prefabricado tipo A-80</v>
          </cell>
        </row>
        <row r="752">
          <cell r="A752" t="str">
            <v>Adoquin corbatín</v>
          </cell>
        </row>
        <row r="753">
          <cell r="A753" t="str">
            <v>Concreto de 1,500 p.s.i.</v>
          </cell>
        </row>
        <row r="754">
          <cell r="A754" t="str">
            <v>Angulo 1 1/2" x 1 1/2" x 3/16"</v>
          </cell>
        </row>
        <row r="755">
          <cell r="A755" t="str">
            <v>Rejilla par sumidero Fibrit R46C</v>
          </cell>
        </row>
        <row r="756">
          <cell r="A756" t="str">
            <v>Platina 1 1/2" x 1 1/2" x 1/4"</v>
          </cell>
        </row>
        <row r="757">
          <cell r="A757">
            <v>0</v>
          </cell>
        </row>
        <row r="758">
          <cell r="A758">
            <v>0</v>
          </cell>
        </row>
        <row r="759">
          <cell r="A759">
            <v>0</v>
          </cell>
        </row>
        <row r="760">
          <cell r="A760">
            <v>0</v>
          </cell>
        </row>
        <row r="761">
          <cell r="A761">
            <v>0</v>
          </cell>
        </row>
        <row r="762">
          <cell r="A762">
            <v>0</v>
          </cell>
        </row>
        <row r="763">
          <cell r="A763">
            <v>0</v>
          </cell>
        </row>
        <row r="764">
          <cell r="A764">
            <v>0</v>
          </cell>
        </row>
        <row r="765">
          <cell r="A765">
            <v>0</v>
          </cell>
        </row>
        <row r="766">
          <cell r="A766">
            <v>0</v>
          </cell>
        </row>
        <row r="767">
          <cell r="A767">
            <v>0</v>
          </cell>
        </row>
        <row r="768">
          <cell r="A768">
            <v>0</v>
          </cell>
        </row>
        <row r="769">
          <cell r="A769">
            <v>0</v>
          </cell>
        </row>
        <row r="770">
          <cell r="A770">
            <v>0</v>
          </cell>
        </row>
        <row r="771">
          <cell r="A771">
            <v>0</v>
          </cell>
        </row>
        <row r="772">
          <cell r="A772">
            <v>0</v>
          </cell>
        </row>
        <row r="773">
          <cell r="A773">
            <v>0</v>
          </cell>
        </row>
        <row r="774">
          <cell r="A774">
            <v>0</v>
          </cell>
        </row>
        <row r="775">
          <cell r="A775">
            <v>0</v>
          </cell>
        </row>
        <row r="776">
          <cell r="A776">
            <v>0</v>
          </cell>
        </row>
        <row r="777">
          <cell r="A777">
            <v>0</v>
          </cell>
        </row>
        <row r="778">
          <cell r="A778">
            <v>0</v>
          </cell>
        </row>
        <row r="779">
          <cell r="A779">
            <v>0</v>
          </cell>
        </row>
        <row r="780">
          <cell r="A780">
            <v>0</v>
          </cell>
        </row>
        <row r="781">
          <cell r="A781">
            <v>0</v>
          </cell>
        </row>
        <row r="782">
          <cell r="A782">
            <v>0</v>
          </cell>
        </row>
        <row r="783">
          <cell r="A783">
            <v>0</v>
          </cell>
        </row>
        <row r="784">
          <cell r="A784">
            <v>0</v>
          </cell>
        </row>
        <row r="785">
          <cell r="A785">
            <v>0</v>
          </cell>
        </row>
        <row r="786">
          <cell r="A786">
            <v>0</v>
          </cell>
        </row>
        <row r="787">
          <cell r="A787">
            <v>0</v>
          </cell>
        </row>
        <row r="788">
          <cell r="A788">
            <v>0</v>
          </cell>
        </row>
        <row r="789">
          <cell r="A789">
            <v>0</v>
          </cell>
        </row>
        <row r="790">
          <cell r="A790">
            <v>0</v>
          </cell>
        </row>
        <row r="791">
          <cell r="A791">
            <v>0</v>
          </cell>
        </row>
        <row r="792">
          <cell r="A792">
            <v>0</v>
          </cell>
        </row>
        <row r="793">
          <cell r="A793">
            <v>0</v>
          </cell>
        </row>
        <row r="794">
          <cell r="A794">
            <v>0</v>
          </cell>
        </row>
        <row r="795">
          <cell r="A795">
            <v>0</v>
          </cell>
        </row>
        <row r="796">
          <cell r="A796">
            <v>0</v>
          </cell>
        </row>
        <row r="797">
          <cell r="A797">
            <v>0</v>
          </cell>
        </row>
        <row r="798">
          <cell r="A798">
            <v>0</v>
          </cell>
        </row>
        <row r="799">
          <cell r="A799">
            <v>0</v>
          </cell>
        </row>
        <row r="800">
          <cell r="A800">
            <v>0</v>
          </cell>
        </row>
        <row r="801">
          <cell r="A801">
            <v>0</v>
          </cell>
        </row>
        <row r="802">
          <cell r="A802">
            <v>0</v>
          </cell>
        </row>
        <row r="803">
          <cell r="A803">
            <v>0</v>
          </cell>
        </row>
        <row r="804">
          <cell r="A804">
            <v>0</v>
          </cell>
        </row>
        <row r="805">
          <cell r="A805">
            <v>0</v>
          </cell>
        </row>
        <row r="806">
          <cell r="A806">
            <v>0</v>
          </cell>
        </row>
        <row r="807">
          <cell r="A807">
            <v>0</v>
          </cell>
        </row>
        <row r="808">
          <cell r="A808">
            <v>0</v>
          </cell>
        </row>
        <row r="809">
          <cell r="A809">
            <v>0</v>
          </cell>
        </row>
        <row r="810">
          <cell r="A810">
            <v>0</v>
          </cell>
        </row>
        <row r="811">
          <cell r="A811">
            <v>0</v>
          </cell>
        </row>
        <row r="812">
          <cell r="A812">
            <v>0</v>
          </cell>
        </row>
        <row r="813">
          <cell r="A813">
            <v>0</v>
          </cell>
        </row>
        <row r="814">
          <cell r="A814">
            <v>0</v>
          </cell>
        </row>
        <row r="815">
          <cell r="A815">
            <v>0</v>
          </cell>
        </row>
        <row r="816">
          <cell r="A816">
            <v>0</v>
          </cell>
        </row>
        <row r="817">
          <cell r="A817">
            <v>0</v>
          </cell>
        </row>
        <row r="818">
          <cell r="A818">
            <v>0</v>
          </cell>
        </row>
        <row r="819">
          <cell r="A819">
            <v>0</v>
          </cell>
        </row>
        <row r="820">
          <cell r="A820">
            <v>0</v>
          </cell>
        </row>
        <row r="821">
          <cell r="A821">
            <v>0</v>
          </cell>
        </row>
        <row r="822">
          <cell r="A822">
            <v>0</v>
          </cell>
        </row>
        <row r="823">
          <cell r="A823">
            <v>0</v>
          </cell>
        </row>
        <row r="824">
          <cell r="A824">
            <v>0</v>
          </cell>
        </row>
        <row r="825">
          <cell r="A825">
            <v>0</v>
          </cell>
        </row>
        <row r="826">
          <cell r="A826">
            <v>0</v>
          </cell>
        </row>
        <row r="827">
          <cell r="A827">
            <v>0</v>
          </cell>
        </row>
        <row r="828">
          <cell r="A828">
            <v>0</v>
          </cell>
        </row>
        <row r="829">
          <cell r="A829">
            <v>0</v>
          </cell>
        </row>
        <row r="830">
          <cell r="A830">
            <v>0</v>
          </cell>
        </row>
        <row r="831">
          <cell r="A831">
            <v>0</v>
          </cell>
        </row>
        <row r="832">
          <cell r="A832">
            <v>0</v>
          </cell>
        </row>
        <row r="833">
          <cell r="A833">
            <v>0</v>
          </cell>
        </row>
        <row r="834">
          <cell r="A834">
            <v>0</v>
          </cell>
        </row>
        <row r="835">
          <cell r="A835">
            <v>0</v>
          </cell>
        </row>
        <row r="836">
          <cell r="A836">
            <v>0</v>
          </cell>
        </row>
        <row r="837">
          <cell r="A837">
            <v>0</v>
          </cell>
        </row>
        <row r="838">
          <cell r="A838">
            <v>0</v>
          </cell>
        </row>
        <row r="839">
          <cell r="A839">
            <v>0</v>
          </cell>
        </row>
        <row r="840">
          <cell r="A840">
            <v>0</v>
          </cell>
        </row>
        <row r="841">
          <cell r="A841">
            <v>0</v>
          </cell>
        </row>
        <row r="842">
          <cell r="A842">
            <v>0</v>
          </cell>
        </row>
        <row r="843">
          <cell r="A843">
            <v>0</v>
          </cell>
        </row>
        <row r="844">
          <cell r="A844">
            <v>0</v>
          </cell>
        </row>
        <row r="845">
          <cell r="A845">
            <v>0</v>
          </cell>
        </row>
        <row r="846">
          <cell r="A846">
            <v>0</v>
          </cell>
        </row>
        <row r="847">
          <cell r="A847">
            <v>0</v>
          </cell>
        </row>
        <row r="848">
          <cell r="A848">
            <v>0</v>
          </cell>
        </row>
        <row r="849">
          <cell r="A849">
            <v>0</v>
          </cell>
        </row>
        <row r="850">
          <cell r="A850">
            <v>0</v>
          </cell>
        </row>
        <row r="851">
          <cell r="A851">
            <v>0</v>
          </cell>
        </row>
        <row r="852">
          <cell r="A852">
            <v>0</v>
          </cell>
        </row>
        <row r="853">
          <cell r="A853">
            <v>0</v>
          </cell>
        </row>
        <row r="854">
          <cell r="A854">
            <v>0</v>
          </cell>
        </row>
        <row r="855">
          <cell r="A855">
            <v>0</v>
          </cell>
        </row>
        <row r="856">
          <cell r="A856">
            <v>0</v>
          </cell>
        </row>
        <row r="857">
          <cell r="A857">
            <v>0</v>
          </cell>
        </row>
        <row r="858">
          <cell r="A858">
            <v>0</v>
          </cell>
        </row>
        <row r="859">
          <cell r="A859">
            <v>0</v>
          </cell>
        </row>
        <row r="860">
          <cell r="A860">
            <v>0</v>
          </cell>
        </row>
        <row r="861">
          <cell r="A861">
            <v>0</v>
          </cell>
        </row>
        <row r="862">
          <cell r="A862">
            <v>0</v>
          </cell>
        </row>
        <row r="863">
          <cell r="A863">
            <v>0</v>
          </cell>
        </row>
        <row r="864">
          <cell r="A864">
            <v>0</v>
          </cell>
        </row>
        <row r="865">
          <cell r="A865">
            <v>0</v>
          </cell>
        </row>
        <row r="866">
          <cell r="A866">
            <v>0</v>
          </cell>
        </row>
        <row r="867">
          <cell r="A867">
            <v>0</v>
          </cell>
        </row>
        <row r="868">
          <cell r="A868">
            <v>0</v>
          </cell>
        </row>
        <row r="869">
          <cell r="A869">
            <v>0</v>
          </cell>
        </row>
        <row r="870">
          <cell r="A870">
            <v>0</v>
          </cell>
        </row>
        <row r="871">
          <cell r="A871">
            <v>0</v>
          </cell>
        </row>
        <row r="872">
          <cell r="A872">
            <v>0</v>
          </cell>
        </row>
        <row r="873">
          <cell r="A873">
            <v>0</v>
          </cell>
        </row>
        <row r="874">
          <cell r="A874">
            <v>0</v>
          </cell>
        </row>
        <row r="875">
          <cell r="A875">
            <v>0</v>
          </cell>
        </row>
        <row r="876">
          <cell r="A876">
            <v>0</v>
          </cell>
        </row>
        <row r="877">
          <cell r="A877">
            <v>0</v>
          </cell>
        </row>
        <row r="878">
          <cell r="A878">
            <v>0</v>
          </cell>
        </row>
        <row r="879">
          <cell r="A879">
            <v>0</v>
          </cell>
        </row>
        <row r="880">
          <cell r="A880">
            <v>0</v>
          </cell>
        </row>
        <row r="881">
          <cell r="A881">
            <v>0</v>
          </cell>
        </row>
        <row r="882">
          <cell r="A882">
            <v>0</v>
          </cell>
        </row>
        <row r="883">
          <cell r="A883">
            <v>0</v>
          </cell>
        </row>
        <row r="884">
          <cell r="A884">
            <v>0</v>
          </cell>
        </row>
        <row r="885">
          <cell r="A885">
            <v>0</v>
          </cell>
        </row>
        <row r="886">
          <cell r="A886">
            <v>0</v>
          </cell>
        </row>
        <row r="887">
          <cell r="A887">
            <v>0</v>
          </cell>
        </row>
        <row r="888">
          <cell r="A888">
            <v>0</v>
          </cell>
        </row>
        <row r="889">
          <cell r="A889">
            <v>0</v>
          </cell>
        </row>
        <row r="890">
          <cell r="A890">
            <v>0</v>
          </cell>
        </row>
        <row r="891">
          <cell r="A891">
            <v>0</v>
          </cell>
        </row>
        <row r="892">
          <cell r="A892">
            <v>0</v>
          </cell>
        </row>
        <row r="893">
          <cell r="A893">
            <v>0</v>
          </cell>
        </row>
        <row r="894">
          <cell r="A894">
            <v>0</v>
          </cell>
        </row>
        <row r="895">
          <cell r="A895">
            <v>0</v>
          </cell>
        </row>
        <row r="896">
          <cell r="A896">
            <v>0</v>
          </cell>
        </row>
        <row r="897">
          <cell r="A897">
            <v>0</v>
          </cell>
        </row>
        <row r="898">
          <cell r="A898">
            <v>0</v>
          </cell>
        </row>
        <row r="899">
          <cell r="A899">
            <v>0</v>
          </cell>
        </row>
        <row r="900">
          <cell r="A900">
            <v>0</v>
          </cell>
        </row>
        <row r="901">
          <cell r="A901">
            <v>0</v>
          </cell>
        </row>
        <row r="902">
          <cell r="A902">
            <v>0</v>
          </cell>
        </row>
        <row r="903">
          <cell r="A903">
            <v>0</v>
          </cell>
        </row>
        <row r="904">
          <cell r="A904">
            <v>0</v>
          </cell>
        </row>
        <row r="905">
          <cell r="A905">
            <v>0</v>
          </cell>
        </row>
        <row r="906">
          <cell r="A906">
            <v>0</v>
          </cell>
        </row>
        <row r="907">
          <cell r="A907">
            <v>0</v>
          </cell>
        </row>
        <row r="908">
          <cell r="A908">
            <v>0</v>
          </cell>
        </row>
        <row r="909">
          <cell r="A909">
            <v>0</v>
          </cell>
        </row>
        <row r="910">
          <cell r="A910">
            <v>0</v>
          </cell>
        </row>
        <row r="911">
          <cell r="A911">
            <v>0</v>
          </cell>
        </row>
        <row r="912">
          <cell r="A912">
            <v>0</v>
          </cell>
        </row>
        <row r="913">
          <cell r="A913">
            <v>0</v>
          </cell>
        </row>
        <row r="914">
          <cell r="A914">
            <v>0</v>
          </cell>
        </row>
        <row r="915">
          <cell r="A915">
            <v>0</v>
          </cell>
        </row>
        <row r="916">
          <cell r="A916">
            <v>0</v>
          </cell>
        </row>
        <row r="917">
          <cell r="A917">
            <v>0</v>
          </cell>
        </row>
        <row r="918">
          <cell r="A918">
            <v>0</v>
          </cell>
        </row>
        <row r="919">
          <cell r="A919">
            <v>0</v>
          </cell>
        </row>
        <row r="920">
          <cell r="A920">
            <v>0</v>
          </cell>
        </row>
        <row r="921">
          <cell r="A921">
            <v>0</v>
          </cell>
        </row>
        <row r="922">
          <cell r="A922">
            <v>0</v>
          </cell>
        </row>
        <row r="923">
          <cell r="A923">
            <v>0</v>
          </cell>
        </row>
        <row r="924">
          <cell r="A924">
            <v>0</v>
          </cell>
        </row>
        <row r="925">
          <cell r="A925">
            <v>0</v>
          </cell>
        </row>
        <row r="926">
          <cell r="A926">
            <v>0</v>
          </cell>
        </row>
        <row r="927">
          <cell r="A927">
            <v>0</v>
          </cell>
        </row>
        <row r="928">
          <cell r="A928">
            <v>0</v>
          </cell>
        </row>
        <row r="929">
          <cell r="A929">
            <v>0</v>
          </cell>
        </row>
        <row r="930">
          <cell r="A930">
            <v>0</v>
          </cell>
        </row>
        <row r="931">
          <cell r="A931">
            <v>0</v>
          </cell>
        </row>
        <row r="932">
          <cell r="A932">
            <v>0</v>
          </cell>
        </row>
        <row r="933">
          <cell r="A933">
            <v>0</v>
          </cell>
        </row>
        <row r="934">
          <cell r="A934">
            <v>0</v>
          </cell>
        </row>
        <row r="935">
          <cell r="A935">
            <v>0</v>
          </cell>
        </row>
        <row r="936">
          <cell r="A936">
            <v>0</v>
          </cell>
        </row>
        <row r="937">
          <cell r="A937">
            <v>0</v>
          </cell>
        </row>
        <row r="938">
          <cell r="A938">
            <v>0</v>
          </cell>
        </row>
        <row r="939">
          <cell r="A939">
            <v>0</v>
          </cell>
        </row>
        <row r="940">
          <cell r="A940">
            <v>0</v>
          </cell>
        </row>
        <row r="941">
          <cell r="A941">
            <v>0</v>
          </cell>
        </row>
        <row r="942">
          <cell r="A942">
            <v>0</v>
          </cell>
        </row>
        <row r="943">
          <cell r="A943">
            <v>0</v>
          </cell>
        </row>
        <row r="944">
          <cell r="A944">
            <v>0</v>
          </cell>
        </row>
        <row r="945">
          <cell r="A945">
            <v>0</v>
          </cell>
        </row>
        <row r="946">
          <cell r="A946">
            <v>0</v>
          </cell>
        </row>
        <row r="947">
          <cell r="A947">
            <v>0</v>
          </cell>
        </row>
        <row r="948">
          <cell r="A948">
            <v>0</v>
          </cell>
        </row>
        <row r="949">
          <cell r="A949">
            <v>0</v>
          </cell>
        </row>
        <row r="950">
          <cell r="A950">
            <v>0</v>
          </cell>
        </row>
        <row r="951">
          <cell r="A951">
            <v>0</v>
          </cell>
        </row>
        <row r="952">
          <cell r="A952">
            <v>0</v>
          </cell>
        </row>
        <row r="953">
          <cell r="A953">
            <v>0</v>
          </cell>
        </row>
        <row r="954">
          <cell r="A954">
            <v>0</v>
          </cell>
        </row>
        <row r="955">
          <cell r="A955">
            <v>0</v>
          </cell>
        </row>
        <row r="956">
          <cell r="A956">
            <v>0</v>
          </cell>
        </row>
        <row r="957">
          <cell r="A957">
            <v>0</v>
          </cell>
        </row>
        <row r="958">
          <cell r="A958">
            <v>0</v>
          </cell>
        </row>
        <row r="959">
          <cell r="A959">
            <v>0</v>
          </cell>
        </row>
        <row r="960">
          <cell r="A960">
            <v>0</v>
          </cell>
        </row>
        <row r="961">
          <cell r="A961">
            <v>0</v>
          </cell>
        </row>
        <row r="962">
          <cell r="A962">
            <v>0</v>
          </cell>
        </row>
        <row r="963">
          <cell r="A963">
            <v>0</v>
          </cell>
        </row>
        <row r="964">
          <cell r="A964">
            <v>0</v>
          </cell>
        </row>
        <row r="965">
          <cell r="A965">
            <v>0</v>
          </cell>
        </row>
        <row r="966">
          <cell r="A966">
            <v>0</v>
          </cell>
        </row>
        <row r="967">
          <cell r="A967">
            <v>0</v>
          </cell>
        </row>
        <row r="968">
          <cell r="A968">
            <v>0</v>
          </cell>
        </row>
        <row r="969">
          <cell r="A969">
            <v>0</v>
          </cell>
        </row>
        <row r="970">
          <cell r="A970">
            <v>0</v>
          </cell>
        </row>
        <row r="971">
          <cell r="A971">
            <v>0</v>
          </cell>
        </row>
        <row r="972">
          <cell r="A972">
            <v>0</v>
          </cell>
        </row>
        <row r="973">
          <cell r="A973">
            <v>0</v>
          </cell>
        </row>
        <row r="974">
          <cell r="A974">
            <v>0</v>
          </cell>
        </row>
        <row r="975">
          <cell r="A975">
            <v>0</v>
          </cell>
        </row>
        <row r="976">
          <cell r="A976">
            <v>0</v>
          </cell>
        </row>
        <row r="977">
          <cell r="A977">
            <v>0</v>
          </cell>
        </row>
        <row r="978">
          <cell r="A978">
            <v>0</v>
          </cell>
        </row>
        <row r="979">
          <cell r="A979">
            <v>0</v>
          </cell>
        </row>
        <row r="980">
          <cell r="A980">
            <v>0</v>
          </cell>
        </row>
        <row r="981">
          <cell r="A981">
            <v>0</v>
          </cell>
        </row>
        <row r="982">
          <cell r="A982">
            <v>0</v>
          </cell>
        </row>
        <row r="983">
          <cell r="A983">
            <v>0</v>
          </cell>
        </row>
        <row r="984">
          <cell r="A984">
            <v>0</v>
          </cell>
        </row>
        <row r="985">
          <cell r="A985">
            <v>0</v>
          </cell>
        </row>
        <row r="986">
          <cell r="A986">
            <v>0</v>
          </cell>
        </row>
        <row r="987">
          <cell r="A987">
            <v>0</v>
          </cell>
        </row>
        <row r="988">
          <cell r="A988">
            <v>0</v>
          </cell>
        </row>
        <row r="989">
          <cell r="A989">
            <v>0</v>
          </cell>
        </row>
        <row r="990">
          <cell r="A990">
            <v>0</v>
          </cell>
        </row>
        <row r="991">
          <cell r="A991">
            <v>0</v>
          </cell>
        </row>
        <row r="992">
          <cell r="A992">
            <v>0</v>
          </cell>
        </row>
        <row r="993">
          <cell r="A993">
            <v>0</v>
          </cell>
        </row>
        <row r="994">
          <cell r="A994">
            <v>0</v>
          </cell>
        </row>
        <row r="995">
          <cell r="A995">
            <v>0</v>
          </cell>
        </row>
        <row r="996">
          <cell r="A996">
            <v>0</v>
          </cell>
        </row>
        <row r="997">
          <cell r="A997">
            <v>0</v>
          </cell>
        </row>
        <row r="998">
          <cell r="A998">
            <v>0</v>
          </cell>
        </row>
        <row r="999">
          <cell r="A999">
            <v>0</v>
          </cell>
        </row>
        <row r="1000">
          <cell r="A1000">
            <v>0</v>
          </cell>
        </row>
        <row r="1001">
          <cell r="A1001">
            <v>0</v>
          </cell>
        </row>
        <row r="1002">
          <cell r="A1002">
            <v>0</v>
          </cell>
        </row>
        <row r="1003">
          <cell r="A1003">
            <v>0</v>
          </cell>
        </row>
        <row r="1004">
          <cell r="A1004">
            <v>0</v>
          </cell>
        </row>
        <row r="1005">
          <cell r="A1005">
            <v>0</v>
          </cell>
        </row>
        <row r="1006">
          <cell r="A1006">
            <v>0</v>
          </cell>
        </row>
        <row r="1007">
          <cell r="A1007">
            <v>0</v>
          </cell>
        </row>
        <row r="1008">
          <cell r="A1008">
            <v>0</v>
          </cell>
        </row>
        <row r="1009">
          <cell r="A1009">
            <v>0</v>
          </cell>
        </row>
        <row r="1010">
          <cell r="A1010">
            <v>0</v>
          </cell>
        </row>
        <row r="1011">
          <cell r="A1011">
            <v>0</v>
          </cell>
        </row>
        <row r="1012">
          <cell r="A1012">
            <v>0</v>
          </cell>
        </row>
        <row r="1013">
          <cell r="A1013">
            <v>0</v>
          </cell>
        </row>
        <row r="1014">
          <cell r="A1014">
            <v>0</v>
          </cell>
        </row>
        <row r="1015">
          <cell r="A1015">
            <v>0</v>
          </cell>
        </row>
        <row r="1016">
          <cell r="A1016">
            <v>0</v>
          </cell>
        </row>
        <row r="1017">
          <cell r="A1017">
            <v>0</v>
          </cell>
        </row>
        <row r="1018">
          <cell r="A1018">
            <v>0</v>
          </cell>
        </row>
        <row r="1019">
          <cell r="A1019">
            <v>0</v>
          </cell>
        </row>
        <row r="1020">
          <cell r="A1020">
            <v>0</v>
          </cell>
        </row>
        <row r="1021">
          <cell r="A1021">
            <v>0</v>
          </cell>
        </row>
        <row r="1022">
          <cell r="A1022">
            <v>0</v>
          </cell>
        </row>
        <row r="1023">
          <cell r="A1023">
            <v>0</v>
          </cell>
        </row>
        <row r="1024">
          <cell r="A1024">
            <v>0</v>
          </cell>
        </row>
        <row r="1025">
          <cell r="A1025">
            <v>0</v>
          </cell>
        </row>
        <row r="1026">
          <cell r="A1026">
            <v>0</v>
          </cell>
        </row>
        <row r="1027">
          <cell r="A1027">
            <v>0</v>
          </cell>
        </row>
        <row r="1028">
          <cell r="A1028">
            <v>0</v>
          </cell>
        </row>
        <row r="1029">
          <cell r="A1029">
            <v>0</v>
          </cell>
        </row>
        <row r="1030">
          <cell r="A1030">
            <v>0</v>
          </cell>
        </row>
        <row r="1031">
          <cell r="A1031">
            <v>0</v>
          </cell>
        </row>
        <row r="1032">
          <cell r="A1032">
            <v>0</v>
          </cell>
        </row>
        <row r="1033">
          <cell r="A1033">
            <v>0</v>
          </cell>
        </row>
        <row r="1034">
          <cell r="A1034">
            <v>0</v>
          </cell>
        </row>
        <row r="1035">
          <cell r="A1035">
            <v>0</v>
          </cell>
        </row>
        <row r="1036">
          <cell r="A1036">
            <v>0</v>
          </cell>
        </row>
        <row r="1037">
          <cell r="A1037">
            <v>0</v>
          </cell>
        </row>
        <row r="1038">
          <cell r="A1038">
            <v>0</v>
          </cell>
        </row>
        <row r="1039">
          <cell r="A1039">
            <v>0</v>
          </cell>
        </row>
        <row r="1040">
          <cell r="A1040">
            <v>0</v>
          </cell>
        </row>
        <row r="1041">
          <cell r="A104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row r="19">
          <cell r="I19">
            <v>31084.2</v>
          </cell>
        </row>
      </sheetData>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INSUMOS"/>
      <sheetName val="XComponentes"/>
      <sheetName val="XActividades"/>
      <sheetName val="AIU Nuevo"/>
      <sheetName val="ANALISIS DE AIU"/>
      <sheetName val="Cuadro Resumen"/>
      <sheetName val="Resumen m2"/>
      <sheetName val="DOTACIÓN"/>
      <sheetName val="Datos entrada"/>
      <sheetName val="Salarios"/>
      <sheetName val="Cuadrillas"/>
      <sheetName val="Trans"/>
      <sheetName val="Equ"/>
      <sheetName val="Mat"/>
      <sheetName val="Hoja Base"/>
      <sheetName val="Mort 1-3"/>
      <sheetName val="Mort 1-3 Imper"/>
      <sheetName val="Mort 1-4"/>
      <sheetName val="Mort 1-4 Imper"/>
      <sheetName val="Mort 1-5"/>
      <sheetName val="Mort 1-7"/>
      <sheetName val="Concr 1,500"/>
      <sheetName val="Concr 2,000"/>
      <sheetName val="Concr 2,500"/>
      <sheetName val="Concr 3,000"/>
      <sheetName val="Concr 3,500"/>
      <sheetName val="Concr 4,000 "/>
      <sheetName val=" Acero 60000 Refuerzo "/>
      <sheetName val=" Malla Electrosoldada "/>
      <sheetName val="P Eléctrico"/>
      <sheetName val="P Agua Fria"/>
      <sheetName val="P Sanitario"/>
      <sheetName val="Granito pulido "/>
      <sheetName val="Marcos puerta"/>
      <sheetName val="Marcos ventana"/>
      <sheetName val="1,1,1 Campamt"/>
      <sheetName val="1,1,2 Alquiler Campameto"/>
      <sheetName val="1,1,3 Limpieza"/>
      <sheetName val="1,1,4 Localización y replanteo"/>
      <sheetName val="1,1,6 Cerramiento Lona"/>
      <sheetName val="1,1,7 Locali Manual"/>
      <sheetName val="1,2,1 Provicional agua"/>
      <sheetName val="1,2,2 Provicional luz"/>
      <sheetName val="1,3,1 Desmonte cubierta"/>
      <sheetName val="1,3,2 Demoliciòn muro"/>
      <sheetName val="1,3,3  Dm enchape"/>
      <sheetName val="1,3,4 Dm cimiento"/>
      <sheetName val="1,3,5 Dm Vig-colum"/>
      <sheetName val="1,3,6 Demolicion placa"/>
      <sheetName val="1,3,7  Dm Aparatos"/>
      <sheetName val="1,4,2 Traslado postes"/>
      <sheetName val="1,4,3 Arb 5"/>
      <sheetName val="1,4,4 Arb 10"/>
      <sheetName val="1,4,5 Arb 15"/>
      <sheetName val="1,4,6 Arb 20"/>
      <sheetName val="1,4,7 Arb +20"/>
      <sheetName val="1,4,8 Traslado Arb"/>
      <sheetName val="2,1,1 Exc Mec"/>
      <sheetName val="2,1,2 Exc Man"/>
      <sheetName val="2,1,3 Exc M Sub base"/>
      <sheetName val="2,1,5 Relleno M Común"/>
      <sheetName val="2,1,6  Rellenos M Selec"/>
      <sheetName val="2,1,7  Sub base Recebo "/>
      <sheetName val="2,1,8 Geotextil NT"/>
      <sheetName val="2,1,9 Geotextil Tejido"/>
      <sheetName val="2,1,10 Relleno Recebo"/>
      <sheetName val="2,2,1 Concr pobre"/>
      <sheetName val="2,2,2 Concr Ciclopeo"/>
      <sheetName val="2,2,3 Muros de contencion"/>
      <sheetName val="2,2,4 Concreto Zapatas"/>
      <sheetName val="2,2,5 Vigas de cimentación"/>
      <sheetName val="2,2,6,1 Pilotes 0,30"/>
      <sheetName val="2,2,6,2 Pilotes 0,40"/>
      <sheetName val="2,2,6,3 Pilotes 0,60"/>
      <sheetName val="2,2,6,4 Pilotes 0,80"/>
      <sheetName val="2,2,6,5 Pilotes 0,90 "/>
      <sheetName val="2,2,7 Dados en concreto"/>
      <sheetName val="2,2,8 Placa Flotante 0,60"/>
      <sheetName val="2,2,9 Placas cont= 0,1"/>
      <sheetName val="2,2,10 Placas cont= 0,125"/>
      <sheetName val="2,2,11 Placas cont= 0,15"/>
      <sheetName val="2,3,1 Acero 37000 "/>
      <sheetName val="2,3,2 Acero 60000 Refuerzo"/>
      <sheetName val="2,3,3 Malla Electrosoldada"/>
      <sheetName val="2,4,1 Gaviones"/>
      <sheetName val="2,4,2 Cajon aislamiento vigas"/>
      <sheetName val="2,4,3 Icopor Aislante ciment. "/>
      <sheetName val="2,4,4 Pañete Taludes "/>
      <sheetName val="3,1,1 Novafort A.LL. 4&quot; 110mm "/>
      <sheetName val="3,1,2 Novafort A.LL.6&quot; 160mm  "/>
      <sheetName val="3,1,3 Novafort A.LL 8&quot;200 mm   "/>
      <sheetName val="3,1,4 Novafort 10&quot;A.LL. 255mm "/>
      <sheetName val="3,1,5 Novafort A.LL.12&quot; 315mm  "/>
      <sheetName val="3,1,6  Acc. Novafort. A.LL"/>
      <sheetName val="3,2,1 Novafort A.N. 4&quot; 110 "/>
      <sheetName val="3,2,2 Novafort A.N.6&quot; 160m "/>
      <sheetName val="3,2,3 Novafort A.N. 8&quot;200 mm"/>
      <sheetName val="3,2,4 Novafort 10&quot;A.N. 255 mm"/>
      <sheetName val="3,2,5 Novafort A.N.12&quot; 315mm"/>
      <sheetName val="3,2,6  Acc. Novafort. A.N."/>
      <sheetName val="3,3,1 Tuberia drenaje PVC 4&quot;"/>
      <sheetName val="3,3,2 Tuberia drenaje PVC 4&quot;"/>
      <sheetName val="3,3,3 Accesorio drenaje PVC 3&quot;"/>
      <sheetName val="3,3,4 Accesorio drenaje PVC 4&quot;"/>
      <sheetName val="3,3,5 Filtros Escorrentias"/>
      <sheetName val="3,4,1 Caja inspección 0,60 "/>
      <sheetName val="3,4,2 Caja inspección 0,80"/>
      <sheetName val="3,4,3 Caja inspección 1,00"/>
      <sheetName val="3,4,6 Carcamo"/>
      <sheetName val="3,4,7 Trampa de grasas"/>
      <sheetName val="3,4,8 Pozo Septico"/>
      <sheetName val="3,5,1 Exc Man "/>
      <sheetName val="3,5,2 Exc en recebo comp."/>
      <sheetName val="3,5,3  Relleno M seleccionado"/>
      <sheetName val="3,5,4 Relleno M Común "/>
      <sheetName val="3,5,5 Retiro sobrantes"/>
      <sheetName val="3,3,6 POZO INFILTRACIÓN"/>
      <sheetName val="3,4,4 Caja Distribuciòn 0,40  "/>
      <sheetName val="3,4,9 Caja discipadora"/>
      <sheetName val="3,6,2 Cabezal descarga"/>
      <sheetName val="4,1,1 Columnas"/>
      <sheetName val="4,1,2 Pantalla en concreto"/>
      <sheetName val="4,1,3 Muros"/>
      <sheetName val="4,2,1 Vigas aéreas"/>
      <sheetName val="4,2,2 Viga canal"/>
      <sheetName val="4,2,3  Vigas Prefabricadas"/>
      <sheetName val="4,3,1 Placa alig. Caseton 60"/>
      <sheetName val="4,3,2 Caseton 50 cm"/>
      <sheetName val="4,3,3 Caseton 45 cm"/>
      <sheetName val="4,3,4 Caseton 40 cm "/>
      <sheetName val="4,3,6 Placa maciza 0,20"/>
      <sheetName val="4,3,7 Placa maciza 0,125"/>
      <sheetName val="4,3,8 Placa maciza 0,10"/>
      <sheetName val="4,3,9 Placa maciza 0,15"/>
      <sheetName val="4,4,1 Escalera"/>
      <sheetName val="4,4,2 Rampas"/>
      <sheetName val="4,4,3 POZO CONCRETO 20 M3"/>
      <sheetName val="4,4,4 POZO CONCRETO"/>
      <sheetName val="4,4,5 Graderias en concreto"/>
      <sheetName val="4,5,1 Acero 37000  "/>
      <sheetName val="4,5,2 Acero 60000 est"/>
      <sheetName val="4,5,3 Malla Electrosoldada est"/>
      <sheetName val="4,6,1,1 Est Cubierta"/>
      <sheetName val="4,6,2,3 Cerrchas  Metàlica"/>
      <sheetName val="4,6,2,4 Perfil "/>
      <sheetName val="4,6,2,5 Templete"/>
      <sheetName val="5,1,1 Bloq Conc Estruc 0,12"/>
      <sheetName val="5,1,2 Bloque concreto divisorio"/>
      <sheetName val="5,1,3 Bloq tipo piedra"/>
      <sheetName val="5,1,5  Calados en Concreto"/>
      <sheetName val="5,1,6 Bloq Conc Estruc 014"/>
      <sheetName val="5,1,7 Bloq Conc Estruc 019"/>
      <sheetName val="5,2,1 Ladrillo común"/>
      <sheetName val="5,2,2 Ladrillo estructural"/>
      <sheetName val="5,2,3 Ladrillo común sobrecimie"/>
      <sheetName val="5,2,4 Ladrillo Prensado portant"/>
      <sheetName val="5,2,6 Muro en bloque No 4"/>
      <sheetName val="5,3,1 Enchape ladrillo arcilla"/>
      <sheetName val="5,3,3 Alfagias ladrillo arcilla"/>
      <sheetName val="5,3,4 Remate ladrillo arcilla"/>
      <sheetName val="5,4,1 Grouting-Concreto fluido"/>
      <sheetName val="5,4,2 Remates"/>
      <sheetName val="5,5,1 Anclajes Epoxicos"/>
      <sheetName val="5,5,2 Acero 37000 mamp"/>
      <sheetName val="5,5,3 Malla Electrosoldada "/>
      <sheetName val="5,5,4 Grafiles 6 mm"/>
      <sheetName val="5,6,1 Instalaciòn carpint. Meta"/>
      <sheetName val="6,1,1 Alfajias"/>
      <sheetName val="6,1,2 Dinteles"/>
      <sheetName val="6,1,3 Remates sobre mamposteria"/>
      <sheetName val="6.1.8 Pergolas"/>
      <sheetName val="6.1.9 Gargolas"/>
      <sheetName val="6,1,10 Gradas en Concreto"/>
      <sheetName val="6,1,11 PLAQUETAS"/>
      <sheetName val="6,1,15 Bordillos ducha y aseo"/>
      <sheetName val="6,1,17 Carcamo"/>
      <sheetName val="6,1,18 Cañuela Per"/>
      <sheetName val="6,2,1 Mesones en concreto"/>
      <sheetName val="6,2,2 Mesones lavamanos"/>
      <sheetName val="6,2,3 Mesones laboratorios"/>
      <sheetName val="6,2,5 Bancas Concreto"/>
      <sheetName val="6,2,8 Alfajias 2"/>
      <sheetName val="7,1,1,1 Acometida PVC-P 2&quot;"/>
      <sheetName val="7,1,1,2 Accesorio PVC-P 2&quot; "/>
      <sheetName val="7,1,1,5 Bajantes A.N.  PVC 3&quot;"/>
      <sheetName val="7,1,1,6 Bajantes A.N 4&quot;"/>
      <sheetName val="7,1,2,1 Tuberia H.G. 1&quot;"/>
      <sheetName val="7,1,2,2  Accesorio H.G. 1&quot; "/>
      <sheetName val="7,1,2,3 Flotador 1"/>
      <sheetName val="7,1,2,4 Tanque Plastico"/>
      <sheetName val="7,1,3,1 Tuberia H.G. 1&quot;cuarto "/>
      <sheetName val="7,1,3,2  Accesorio H.G.1&quot;cuarto"/>
      <sheetName val="7,1,3,3  Registro R. W. 1&quot;"/>
      <sheetName val="7,1,3,4  Cheque Helber 1&quot;"/>
      <sheetName val="7,1,3,7  Tanque Subterrraneo"/>
      <sheetName val="7,1,4,1 Tuberia H.G. 1 1.2&quot;"/>
      <sheetName val="7,1,4,2  Accesorio H.G.1 1.2&quot;"/>
      <sheetName val="7,1,4,3  Registro R. W. 1. 1.2&quot;"/>
      <sheetName val="7,1,4,4  Cheque  Helber 1 1.2&quot;"/>
      <sheetName val="7,1,5,1 Registro 1.2&quot;"/>
      <sheetName val="7,1,5,2 Registro 3 4"/>
      <sheetName val="7,1,5,3 Registro 1 "/>
      <sheetName val="7,1,5,4 Registro 114"/>
      <sheetName val="7,1,5,5 Registro 1 12"/>
      <sheetName val="7,1,5,6 Registro 2 "/>
      <sheetName val="7,1,5,8 Caja registro "/>
      <sheetName val="7,1,6,1 Acometida media"/>
      <sheetName val="7,1,6,2 Acometida 1PL"/>
      <sheetName val="7,1,6,3 Registro PD media"/>
      <sheetName val="7,1,6,4 Acometida 1 14"/>
      <sheetName val="7,1,6,5 Tuberia 1 12"/>
      <sheetName val="7,1,6,6 Acometida 2"/>
      <sheetName val="7,1,6,7 Tubo UZ 2&quot;"/>
      <sheetName val="7,1,6,8 Acometida 1 12"/>
      <sheetName val="7,1,6,9 Tuberia UZ 3&quot;"/>
      <sheetName val="7,1,6,10 Accesorio UZ  2&quot;"/>
      <sheetName val="7,1,6,11 Accesorio UZ 3&quot;"/>
      <sheetName val="7,1,7,1 Tuberia H.G. 1.2&quot;"/>
      <sheetName val="7,1,7,2  Accesorio H.G.1.2&quot;"/>
      <sheetName val="7,1,7,3 Registro Corte 1.2&quot; "/>
      <sheetName val="7,1,7,4 Registro 1.2&quot;"/>
      <sheetName val="7,1,7,5 Caja para medidor"/>
      <sheetName val="7,1,8,1 P Agua Fria Lavamanos"/>
      <sheetName val="7,1,8,2 Punto  Agua Fria 1 1.2&quot;"/>
      <sheetName val="7,1,8,3 P Agua Fria Sanitarios"/>
      <sheetName val="7,1,8,4 P Agua Fria Orinales"/>
      <sheetName val="7,1,8,5 P Agua Fria pocetas lab"/>
      <sheetName val="7,1,8,6 P Agua Fria Ducha"/>
      <sheetName val="7,1,8,7 P Agua Fria Pocetas"/>
      <sheetName val="7,1,8,8 Llave  Manguera 1.2&quot;"/>
      <sheetName val="7,1,8,10  Tapòn H.G.1.2&quot;"/>
      <sheetName val="7,1,8,11  Tapòn P.V.C.1.2&quot; "/>
      <sheetName val="7,1,8,12  Camara aire H.G.1.2&quot;"/>
      <sheetName val="7,1,8,13  Camara aire P.V.C.P "/>
      <sheetName val="7,1,9,1 P Sanitario lavamanos"/>
      <sheetName val="7,1,9,3 P Sanitario Sanit"/>
      <sheetName val="7,1,9,4 P Sanitario Orinales"/>
      <sheetName val="7,1,9,5  P Sifòn PVC-S 4&quot;"/>
      <sheetName val="7,1,9,6  P Sifòn PVC-S 2&quot; "/>
      <sheetName val="7,1,9,7 P Sanitario Pocetas"/>
      <sheetName val="7,1,9,9 P Sanitario sifon"/>
      <sheetName val="7,1,10,1 Acomet sanit"/>
      <sheetName val="7,1,10,2 Pto 3&quot;"/>
      <sheetName val="7,1,10,2 Punto Vent 3&quot;"/>
      <sheetName val="7,1,10,3  Sanit 2"/>
      <sheetName val="6,1,19 Carcamo IDRD Tipo 5"/>
      <sheetName val="7,1,10,4 Sanit 3"/>
      <sheetName val="7,1,10,5 4pLG S"/>
      <sheetName val="7,1,11,1 Acomet lluvia"/>
      <sheetName val="7,1,11,2 Acomet lluvia 2"/>
      <sheetName val="7,1,11,3 3plg"/>
      <sheetName val="7,1,11,4&quot;"/>
      <sheetName val="7,1,11,5 Bajante PVC "/>
      <sheetName val="7,1,11,6 Accesorios PVC"/>
      <sheetName val="7,1,12,1 Instalaciòn Lavamanos"/>
      <sheetName val="7,1,12,2 Instalaciòn Sanitario "/>
      <sheetName val="7,1,12,8 Llave  Manguera 1.2 "/>
      <sheetName val="7,1,12,9 Acoflex lav.sant."/>
      <sheetName val="7,1,14 Lavado Tanque"/>
      <sheetName val="7,1,15 Desinfecciòn tanque"/>
      <sheetName val="7,1,16,2 Bomba"/>
      <sheetName val="7,2,1,1 Punto de gas"/>
      <sheetName val="7,2,1,2 Preinstalación gas"/>
      <sheetName val="7,2,1,3 Tuberia  tipo L 1.2&quot;"/>
      <sheetName val="7,2,1,4 Tuberia  tipo L 1&quot;"/>
      <sheetName val="7,2,1,5  Registro bola 1&quot; "/>
      <sheetName val="7,2,1,7  Rejilla vent. plastica"/>
      <sheetName val="8,1,1"/>
      <sheetName val="8,1,2"/>
      <sheetName val="8,1,3"/>
      <sheetName val="8,1,4"/>
      <sheetName val="8,2,1"/>
      <sheetName val="8,2,2"/>
      <sheetName val="8,2,3"/>
      <sheetName val="8,2,4"/>
      <sheetName val="8,3,1"/>
      <sheetName val="8,3,2"/>
      <sheetName val="8,3,3"/>
      <sheetName val="8,4,1"/>
      <sheetName val="8,5,1"/>
      <sheetName val="8,5,2"/>
      <sheetName val="8,5,3"/>
      <sheetName val="8,5,4"/>
      <sheetName val="8,5,5"/>
      <sheetName val="8,16"/>
      <sheetName val="8,17"/>
      <sheetName val="8,18"/>
      <sheetName val="8,21"/>
      <sheetName val="8,22"/>
      <sheetName val="8,23"/>
      <sheetName val="8,24"/>
      <sheetName val="8,25"/>
      <sheetName val="8,26"/>
      <sheetName val="8,27"/>
      <sheetName val="8,28"/>
      <sheetName val="8,29"/>
      <sheetName val="8,30"/>
      <sheetName val="8,31"/>
      <sheetName val="8,32"/>
      <sheetName val="8,33"/>
      <sheetName val="8,34"/>
      <sheetName val="8,35"/>
      <sheetName val="8,36"/>
      <sheetName val="8,37"/>
      <sheetName val="8,38"/>
      <sheetName val="8,39"/>
      <sheetName val="8,40"/>
      <sheetName val="8,41"/>
      <sheetName val="8,42"/>
      <sheetName val="8,43"/>
      <sheetName val="8,44"/>
      <sheetName val="8,45"/>
      <sheetName val="8,46"/>
      <sheetName val="8,47"/>
      <sheetName val="8,48"/>
      <sheetName val="8,49"/>
      <sheetName val="8,50"/>
      <sheetName val="8,51"/>
      <sheetName val="8,52"/>
      <sheetName val="8,53"/>
      <sheetName val="8,54"/>
      <sheetName val="8,55"/>
      <sheetName val="8,56"/>
      <sheetName val="8,57"/>
      <sheetName val="8,58"/>
      <sheetName val="8,59"/>
      <sheetName val="8,60"/>
      <sheetName val="8,61"/>
      <sheetName val="8,62"/>
      <sheetName val="8,63"/>
      <sheetName val="8,64"/>
      <sheetName val="8,65"/>
      <sheetName val="8,66"/>
      <sheetName val="8,67"/>
      <sheetName val="8,68"/>
      <sheetName val="8,69"/>
      <sheetName val="8,70"/>
      <sheetName val="8,71"/>
      <sheetName val="8,72"/>
      <sheetName val="8,73"/>
      <sheetName val="8,74"/>
      <sheetName val="8,75"/>
      <sheetName val="8,76"/>
      <sheetName val="8,77"/>
      <sheetName val="8,78"/>
      <sheetName val="8,79"/>
      <sheetName val="8,80"/>
      <sheetName val="8,81"/>
      <sheetName val="8,82"/>
      <sheetName val="8,83"/>
      <sheetName val="8,84"/>
      <sheetName val="8,85"/>
      <sheetName val="8,86"/>
      <sheetName val="8,87"/>
      <sheetName val="8,88"/>
      <sheetName val="8,89"/>
      <sheetName val="8,90"/>
      <sheetName val="8,91"/>
      <sheetName val="8,92"/>
      <sheetName val="8,93"/>
      <sheetName val="8,94"/>
      <sheetName val="9,1,1 Pañete impermeabilizado"/>
      <sheetName val="9,1,2 Pañete muros interiores"/>
      <sheetName val="9,1,3 Pañete Exteriores"/>
      <sheetName val="9,2,1 Pañete bajo placa"/>
      <sheetName val="10,1,1 base mueble concreto"/>
      <sheetName val="10,1,3 Alistado pisos"/>
      <sheetName val="10,1,4 Mortero afinado"/>
      <sheetName val="10,1,6 Acabado Escobeado"/>
      <sheetName val="10,2,1,3 Ceramica 0,20 x 0,20 "/>
      <sheetName val="10,2,2,3 Piso tablòn ges 0,30 "/>
      <sheetName val="10,2,4,1 Baldosin granito"/>
      <sheetName val="10,2,4,3 gravilla m2"/>
      <sheetName val="10,3,1,1 Tablòn cuarto 26"/>
      <sheetName val="10,3,2,1 Guardaescoba"/>
      <sheetName val="10,3,2,3 Media Caña"/>
      <sheetName val="10,3,2,5 Gravilla "/>
      <sheetName val="10,3,2,6 Granito"/>
      <sheetName val="10,4,2 Escalera en Granito"/>
      <sheetName val="10,5,3 Cenefas Gravilla "/>
      <sheetName val="11,1,1 Afinado Mortero"/>
      <sheetName val="11,1,2 Media Caña"/>
      <sheetName val="11,1,3 Afinado Viga canales"/>
      <sheetName val="11,1,4 foil aluminio"/>
      <sheetName val="11,2,2,1 Caballete"/>
      <sheetName val="11,2,2,2 remate"/>
      <sheetName val="11,2,3,1 Domo acrílico"/>
      <sheetName val="11,2,3,2 Acrilico transparente"/>
      <sheetName val="11,2,3,3 Teja trapezoidal Plast"/>
      <sheetName val="11,2,4,1  teja acero"/>
      <sheetName val="11,2,4,2 Tejaluz"/>
      <sheetName val="11,2,5,1 Teja Barro"/>
      <sheetName val="11,2,5,2 Limahoyas"/>
      <sheetName val="11,3,1 Canal Lámina"/>
      <sheetName val="11,3,2 Flashing"/>
      <sheetName val="11,3,3 Tragante 5x3"/>
      <sheetName val="11,3,4 Tragante 6x4"/>
      <sheetName val="11,3,5 Canal PVC"/>
      <sheetName val="12,1,1 Ventanas aluminio "/>
      <sheetName val="12,1,2 Ventanas aluminio reja"/>
      <sheetName val="12,1,3 Puerta aluminio sencillo"/>
      <sheetName val="12,1,4 Puert Alum dob reja"/>
      <sheetName val="12,1,5 Puerta aluminio doble"/>
      <sheetName val="12,1,6 Puert baños"/>
      <sheetName val="12,1,7 PERGOLAS ALUM"/>
      <sheetName val="12,1,8 Puertas discapacitados"/>
      <sheetName val="12,1,9 BARANDA EN ALUMINIO"/>
      <sheetName val="12,2,1,1 Marcos puerta"/>
      <sheetName val="12,2,1,2 Puerta Sencilla"/>
      <sheetName val="12,2,1,3 Ventana"/>
      <sheetName val="12,2,1,5 Puertas Emtamborada"/>
      <sheetName val="12,2,2,1 Pasamanos "/>
      <sheetName val="12,2,2,2 Pasamanos"/>
      <sheetName val="12,2,2,3 Baranda Malla"/>
      <sheetName val=" 12,2,2,4 Cerramiento acrílilco"/>
      <sheetName val="12,2,3,1 Rejas en varilla cuadr"/>
      <sheetName val="12,2,3,2 Rejas ventana"/>
      <sheetName val="12,2,3,3 Rejas Puerta baño"/>
      <sheetName val="12,2,3,4 Reja Ventilación"/>
      <sheetName val="12,2,4,1 CORTASOL"/>
      <sheetName val="12,2,4,4 Ventana Malla"/>
      <sheetName val="13,1,2"/>
      <sheetName val="13,1,5"/>
      <sheetName val="13,1,6"/>
      <sheetName val="13,4,1"/>
      <sheetName val=" 12,2,2,5 Baranda M80"/>
      <sheetName val="14,1,1 Ceramica 20 "/>
      <sheetName val="15,1,3 Lampara Fluorecente 2x32"/>
      <sheetName val="16,1,3 Sanitarios tanque"/>
      <sheetName val="16,1,4 Orinal "/>
      <sheetName val="16,1,5 Lavamanos Sobreponer"/>
      <sheetName val="16,1,7 Lavamanos de colgar"/>
      <sheetName val="16,1,8 Sanit Disc"/>
      <sheetName val="16,1,9 Duchas"/>
      <sheetName val="16,1,11 POCETA"/>
      <sheetName val="16,2,1 Pocetas Aseo"/>
      <sheetName val="16,2,5 Llave Terminal"/>
      <sheetName val="16,2,6 Incrustaciones"/>
      <sheetName val="16,2,7 Barras disc"/>
      <sheetName val="17,2,1 Puerta Vidrio"/>
      <sheetName val="17,2,2 Puerta PVC Baterias"/>
      <sheetName val="17,2,3 Divisiones 0,06"/>
      <sheetName val="17,2,4 Divisiones baños "/>
      <sheetName val="18,1,1 pintura koraza"/>
      <sheetName val="18,1,2 pintura plastica"/>
      <sheetName val="18,1,3 Vinilo con estuco"/>
      <sheetName val="18,1,4 Vinilo sin estuco "/>
      <sheetName val="18,1,5 Vinilo Cielos "/>
      <sheetName val="19,1,1 Cerraduras"/>
      <sheetName val="19,4,1 Espejo"/>
      <sheetName val="19,4,2 Vidrio Crudo"/>
      <sheetName val="20,1,2 Exc Man"/>
      <sheetName val="20,1,5 Subbase recebo"/>
      <sheetName val="20,2,1 Andenes"/>
      <sheetName val="20,2,2 Sardinel"/>
      <sheetName val="20,2,3"/>
      <sheetName val="20,2,4 Banca"/>
      <sheetName val="20,2,5 Adoquin"/>
      <sheetName val="20,3,1 Solado esp= 0,05"/>
      <sheetName val="20,3,2 Concreto Ciclopeo "/>
      <sheetName val="20,3,3 Vigas de Amarre"/>
      <sheetName val="20,3,5  Cerramiento Malla Esla"/>
      <sheetName val="20,3,6  Muros de contencion "/>
      <sheetName val="20,4,1 Mov Tierras"/>
      <sheetName val="20,2,13 Escalinatas"/>
      <sheetName val="20,2,6 Adoquin Arcilla"/>
      <sheetName val="20,2,7 Loseta A-50"/>
      <sheetName val="20,4,2 Pradización"/>
      <sheetName val="20.2.10 Bordillo A-80"/>
      <sheetName val="20,4,4 Arborización"/>
      <sheetName val="20,5,1 Gaviones en piedra"/>
      <sheetName val="20,5,2 PERGOLA  METALICA"/>
      <sheetName val="20,5,3  Acero 37000  Ext."/>
      <sheetName val="20,5,4 Acero 60000 psi"/>
      <sheetName val="20,5,5 Malla Electrosoldada  "/>
      <sheetName val="21,1,1 Lavada ladrillo "/>
      <sheetName val="21,1,3 Aseo"/>
      <sheetName val="21,1,4 Retiro Escombros"/>
      <sheetName val="Pasamanos "/>
      <sheetName val="Hoja1"/>
      <sheetName val="Hoja31"/>
      <sheetName val="Hoja3"/>
      <sheetName val="M.Med_Arq"/>
      <sheetName val="AIU"/>
      <sheetName val="Pres_cu;tural"/>
      <sheetName val="1_Preliminares"/>
      <sheetName val="2_Cimentación_Est.Met"/>
      <sheetName val="3_Mampost"/>
      <sheetName val="Apus_Pisos"/>
      <sheetName val="Apu Enchapes"/>
      <sheetName val="Apus_Elec Bloq A"/>
      <sheetName val="Apus_Elec Bloq B"/>
      <sheetName val="Apus_Cub_CM"/>
      <sheetName val="Apu_Hidro"/>
      <sheetName val="Apus_Dotación_Pintura"/>
      <sheetName val="Equipo_Trans "/>
      <sheetName val="M.Obra"/>
      <sheetName val="Pres_cultural"/>
    </sheetNames>
    <sheetDataSet>
      <sheetData sheetId="0">
        <row r="10">
          <cell r="A10">
            <v>1</v>
          </cell>
          <cell r="B10" t="str">
            <v>PRELIMINARES</v>
          </cell>
          <cell r="C10">
            <v>0</v>
          </cell>
          <cell r="D10">
            <v>0</v>
          </cell>
          <cell r="E10">
            <v>0</v>
          </cell>
          <cell r="F10">
            <v>0</v>
          </cell>
          <cell r="G10">
            <v>0</v>
          </cell>
        </row>
        <row r="11">
          <cell r="A11" t="str">
            <v>1.1</v>
          </cell>
          <cell r="B11" t="str">
            <v>OBRAS PRELIMINARES</v>
          </cell>
          <cell r="C11">
            <v>0</v>
          </cell>
          <cell r="D11">
            <v>0</v>
          </cell>
          <cell r="E11">
            <v>0</v>
          </cell>
          <cell r="F11">
            <v>0</v>
          </cell>
          <cell r="G11">
            <v>0</v>
          </cell>
        </row>
        <row r="12">
          <cell r="A12" t="str">
            <v>1.1.2</v>
          </cell>
          <cell r="B12" t="str">
            <v>ALQUILER CAMPAMENTO</v>
          </cell>
          <cell r="C12" t="str">
            <v>MES</v>
          </cell>
          <cell r="D12">
            <v>0</v>
          </cell>
          <cell r="E12">
            <v>0</v>
          </cell>
          <cell r="F12">
            <v>0</v>
          </cell>
          <cell r="G12">
            <v>0</v>
          </cell>
        </row>
        <row r="13">
          <cell r="A13" t="str">
            <v>1.1.3</v>
          </cell>
          <cell r="B13" t="str">
            <v>LIMPIEZA Y DESCAPOTE</v>
          </cell>
          <cell r="C13" t="str">
            <v>M2</v>
          </cell>
          <cell r="D13">
            <v>0</v>
          </cell>
          <cell r="E13">
            <v>0</v>
          </cell>
          <cell r="F13">
            <v>0</v>
          </cell>
          <cell r="G13">
            <v>0</v>
          </cell>
        </row>
        <row r="14">
          <cell r="A14" t="str">
            <v>1.1.4</v>
          </cell>
          <cell r="B14" t="str">
            <v>LOCALIZACIÓN Y REPLANTEO</v>
          </cell>
          <cell r="C14" t="str">
            <v>M2</v>
          </cell>
          <cell r="D14">
            <v>0</v>
          </cell>
          <cell r="E14">
            <v>0</v>
          </cell>
          <cell r="F14">
            <v>0</v>
          </cell>
          <cell r="G14">
            <v>0</v>
          </cell>
        </row>
        <row r="15">
          <cell r="A15" t="str">
            <v>1.1.6</v>
          </cell>
          <cell r="B15" t="str">
            <v>CERRAMIENTO PROVISIONAL EN LONA VERDE H=2,00 M</v>
          </cell>
          <cell r="C15" t="str">
            <v>ML</v>
          </cell>
          <cell r="D15">
            <v>0</v>
          </cell>
          <cell r="E15">
            <v>0</v>
          </cell>
          <cell r="F15">
            <v>0</v>
          </cell>
          <cell r="G15">
            <v>0</v>
          </cell>
        </row>
        <row r="16">
          <cell r="A16" t="str">
            <v>1.1.7</v>
          </cell>
          <cell r="B16" t="str">
            <v>DEMOLICION Y RETIRO DE ESCOMBROS</v>
          </cell>
          <cell r="C16" t="str">
            <v>ML</v>
          </cell>
          <cell r="D16">
            <v>0</v>
          </cell>
          <cell r="E16">
            <v>0</v>
          </cell>
          <cell r="F16">
            <v>0</v>
          </cell>
          <cell r="G16">
            <v>0</v>
          </cell>
        </row>
        <row r="17">
          <cell r="A17" t="str">
            <v>1.1.7</v>
          </cell>
          <cell r="B17" t="str">
            <v>VALLA INFORMATIVA DE ACUERDO A LAS ESPECIFICACIONES DADAS POR LA ENTIDAD CONTRATANTE (incluye estructura e instalación).</v>
          </cell>
          <cell r="C17" t="str">
            <v>UN</v>
          </cell>
          <cell r="D17">
            <v>0</v>
          </cell>
          <cell r="E17">
            <v>0</v>
          </cell>
          <cell r="F17">
            <v>0</v>
          </cell>
          <cell r="G17">
            <v>0</v>
          </cell>
        </row>
        <row r="18">
          <cell r="A18" t="str">
            <v>1.3</v>
          </cell>
          <cell r="B18" t="str">
            <v>DEMOLICIONES</v>
          </cell>
          <cell r="C18">
            <v>0</v>
          </cell>
          <cell r="D18">
            <v>0</v>
          </cell>
          <cell r="E18">
            <v>0</v>
          </cell>
          <cell r="F18">
            <v>0</v>
          </cell>
          <cell r="G18">
            <v>0</v>
          </cell>
        </row>
        <row r="19">
          <cell r="A19" t="str">
            <v>1.3.1</v>
          </cell>
          <cell r="B19" t="str">
            <v>DESMONTE DE CUBIERTA</v>
          </cell>
          <cell r="C19" t="str">
            <v>M2</v>
          </cell>
          <cell r="D19">
            <v>0</v>
          </cell>
          <cell r="E19">
            <v>0</v>
          </cell>
          <cell r="F19">
            <v>0</v>
          </cell>
          <cell r="G19">
            <v>0</v>
          </cell>
        </row>
        <row r="20">
          <cell r="A20" t="str">
            <v>1.3.2</v>
          </cell>
          <cell r="B20" t="str">
            <v>DEMOLICION DE MUROS DE 0,10 A 0,30 MTS</v>
          </cell>
          <cell r="C20" t="str">
            <v>M2</v>
          </cell>
          <cell r="D20">
            <v>0</v>
          </cell>
          <cell r="E20">
            <v>0</v>
          </cell>
          <cell r="F20">
            <v>0</v>
          </cell>
          <cell r="G20">
            <v>0</v>
          </cell>
        </row>
        <row r="21">
          <cell r="A21" t="str">
            <v>1.3.3</v>
          </cell>
          <cell r="B21" t="str">
            <v>DEMOLICION DE ENCHAPE MUROS</v>
          </cell>
          <cell r="C21" t="str">
            <v>M2</v>
          </cell>
          <cell r="D21">
            <v>0</v>
          </cell>
          <cell r="E21">
            <v>0</v>
          </cell>
          <cell r="F21">
            <v>0</v>
          </cell>
          <cell r="G21">
            <v>0</v>
          </cell>
        </row>
        <row r="22">
          <cell r="A22" t="str">
            <v>1.3.4</v>
          </cell>
          <cell r="B22" t="str">
            <v>DEMOLICION DE CIMIENTOS</v>
          </cell>
          <cell r="C22" t="str">
            <v>M3</v>
          </cell>
          <cell r="D22">
            <v>0</v>
          </cell>
          <cell r="E22">
            <v>0</v>
          </cell>
          <cell r="F22">
            <v>0</v>
          </cell>
          <cell r="G22">
            <v>0</v>
          </cell>
        </row>
        <row r="23">
          <cell r="A23" t="str">
            <v>1.3.5</v>
          </cell>
          <cell r="B23" t="str">
            <v>DEMOLICION DE VIGAS Y COLUMNAS</v>
          </cell>
          <cell r="C23" t="str">
            <v>M3</v>
          </cell>
          <cell r="D23">
            <v>0</v>
          </cell>
          <cell r="E23">
            <v>0</v>
          </cell>
          <cell r="F23">
            <v>0</v>
          </cell>
          <cell r="G23">
            <v>0</v>
          </cell>
        </row>
        <row r="24">
          <cell r="A24" t="str">
            <v>1.3.6</v>
          </cell>
          <cell r="B24" t="str">
            <v>DEMOLICIÓN DE PLACA MACIZA</v>
          </cell>
          <cell r="C24" t="str">
            <v>M2</v>
          </cell>
          <cell r="D24">
            <v>0</v>
          </cell>
          <cell r="E24">
            <v>0</v>
          </cell>
          <cell r="F24">
            <v>0</v>
          </cell>
          <cell r="G24">
            <v>0</v>
          </cell>
        </row>
        <row r="25">
          <cell r="A25" t="str">
            <v>1.3.7</v>
          </cell>
          <cell r="B25" t="str">
            <v>DESMONTE DE APARATOS SANITARIOS</v>
          </cell>
          <cell r="C25" t="str">
            <v>M2</v>
          </cell>
          <cell r="D25">
            <v>0</v>
          </cell>
          <cell r="E25">
            <v>0</v>
          </cell>
          <cell r="F25">
            <v>0</v>
          </cell>
          <cell r="G25">
            <v>0</v>
          </cell>
        </row>
        <row r="26">
          <cell r="A26" t="str">
            <v>1.4</v>
          </cell>
          <cell r="B26" t="str">
            <v>VARIOS</v>
          </cell>
          <cell r="C26">
            <v>0</v>
          </cell>
          <cell r="D26">
            <v>0</v>
          </cell>
          <cell r="E26">
            <v>0</v>
          </cell>
          <cell r="F26">
            <v>0</v>
          </cell>
          <cell r="G26">
            <v>0</v>
          </cell>
        </row>
        <row r="27">
          <cell r="A27" t="str">
            <v>1.4.1</v>
          </cell>
          <cell r="B27" t="str">
            <v>TALA DE ÁRBOLES</v>
          </cell>
          <cell r="C27" t="str">
            <v>UN</v>
          </cell>
          <cell r="D27">
            <v>0</v>
          </cell>
          <cell r="E27">
            <v>0</v>
          </cell>
          <cell r="F27">
            <v>0</v>
          </cell>
          <cell r="G27">
            <v>0</v>
          </cell>
        </row>
        <row r="28">
          <cell r="A28" t="str">
            <v>1.4.2</v>
          </cell>
          <cell r="B28" t="str">
            <v>TRASLADO DE POSTES</v>
          </cell>
          <cell r="C28" t="str">
            <v>UN</v>
          </cell>
          <cell r="D28">
            <v>0</v>
          </cell>
          <cell r="E28">
            <v>0</v>
          </cell>
          <cell r="F28">
            <v>0</v>
          </cell>
          <cell r="G28">
            <v>0</v>
          </cell>
        </row>
        <row r="29">
          <cell r="A29" t="str">
            <v>1.4.3</v>
          </cell>
          <cell r="B29" t="str">
            <v>TALA DE ÁRBOLES DE 1 A  5 MTS</v>
          </cell>
          <cell r="C29" t="str">
            <v>UN</v>
          </cell>
          <cell r="D29">
            <v>0</v>
          </cell>
          <cell r="E29">
            <v>0</v>
          </cell>
          <cell r="F29">
            <v>0</v>
          </cell>
          <cell r="G29">
            <v>0</v>
          </cell>
        </row>
        <row r="30">
          <cell r="A30" t="str">
            <v>1.4.4</v>
          </cell>
          <cell r="B30" t="str">
            <v>TALA DE ÁRBOLES DE 5,01 A 10 MTS</v>
          </cell>
          <cell r="C30" t="str">
            <v>UN</v>
          </cell>
          <cell r="D30">
            <v>0</v>
          </cell>
          <cell r="E30">
            <v>0</v>
          </cell>
          <cell r="F30">
            <v>0</v>
          </cell>
          <cell r="G30">
            <v>0</v>
          </cell>
        </row>
        <row r="31">
          <cell r="A31" t="str">
            <v>1.4.5</v>
          </cell>
          <cell r="B31" t="str">
            <v>TRASLADO DE ARBOLES DE 5 A 10 MTS</v>
          </cell>
          <cell r="C31" t="str">
            <v>UN</v>
          </cell>
          <cell r="D31">
            <v>0</v>
          </cell>
          <cell r="E31">
            <v>0</v>
          </cell>
          <cell r="F31">
            <v>0</v>
          </cell>
          <cell r="G31">
            <v>0</v>
          </cell>
        </row>
        <row r="32">
          <cell r="A32">
            <v>0</v>
          </cell>
          <cell r="B32">
            <v>0</v>
          </cell>
          <cell r="C32">
            <v>0</v>
          </cell>
          <cell r="D32">
            <v>0</v>
          </cell>
          <cell r="E32">
            <v>0</v>
          </cell>
          <cell r="F32">
            <v>0</v>
          </cell>
          <cell r="G32">
            <v>0</v>
          </cell>
        </row>
        <row r="33">
          <cell r="A33">
            <v>2</v>
          </cell>
          <cell r="B33" t="str">
            <v>CIMENTACION</v>
          </cell>
          <cell r="C33">
            <v>0</v>
          </cell>
          <cell r="D33">
            <v>0</v>
          </cell>
          <cell r="E33">
            <v>0</v>
          </cell>
          <cell r="F33">
            <v>0</v>
          </cell>
          <cell r="G33">
            <v>0</v>
          </cell>
        </row>
        <row r="34">
          <cell r="A34" t="str">
            <v>2.1</v>
          </cell>
          <cell r="B34" t="str">
            <v>EXCAVACIONES, RELLENOS Y REEMPLAZOS</v>
          </cell>
          <cell r="C34">
            <v>0</v>
          </cell>
          <cell r="D34">
            <v>0</v>
          </cell>
          <cell r="E34">
            <v>0</v>
          </cell>
          <cell r="F34">
            <v>0</v>
          </cell>
          <cell r="G34">
            <v>0</v>
          </cell>
        </row>
        <row r="35">
          <cell r="A35" t="str">
            <v>2.1.1</v>
          </cell>
          <cell r="B35" t="str">
            <v>EXCAVACIÓN MECÁNICA EN MATERIAL COMÚN</v>
          </cell>
          <cell r="C35" t="str">
            <v>M3</v>
          </cell>
          <cell r="D35">
            <v>0</v>
          </cell>
          <cell r="E35">
            <v>0</v>
          </cell>
          <cell r="F35">
            <v>0</v>
          </cell>
          <cell r="G35">
            <v>0</v>
          </cell>
        </row>
        <row r="36">
          <cell r="A36" t="str">
            <v>2.1.2</v>
          </cell>
          <cell r="B36" t="str">
            <v>EXCAVACIÓN MANUAL EN MATERIAL COMÚN</v>
          </cell>
          <cell r="C36" t="str">
            <v>M3</v>
          </cell>
          <cell r="D36">
            <v>0</v>
          </cell>
          <cell r="E36">
            <v>0</v>
          </cell>
          <cell r="F36">
            <v>0</v>
          </cell>
          <cell r="G36">
            <v>0</v>
          </cell>
        </row>
        <row r="37">
          <cell r="A37" t="str">
            <v>2.1.3</v>
          </cell>
          <cell r="B37" t="str">
            <v>EXCAVACIÓN MANUAL EN SUBBASE DE RECEBO</v>
          </cell>
          <cell r="C37" t="str">
            <v>M3</v>
          </cell>
          <cell r="D37">
            <v>0</v>
          </cell>
          <cell r="E37">
            <v>0</v>
          </cell>
          <cell r="F37">
            <v>0</v>
          </cell>
          <cell r="G37">
            <v>0</v>
          </cell>
        </row>
        <row r="38">
          <cell r="A38" t="str">
            <v>2.1.4</v>
          </cell>
          <cell r="B38" t="str">
            <v>EXCAVACIÓN MANUAL CAISSONS</v>
          </cell>
          <cell r="C38" t="str">
            <v>M3</v>
          </cell>
          <cell r="D38">
            <v>0</v>
          </cell>
          <cell r="E38">
            <v>0</v>
          </cell>
          <cell r="F38">
            <v>0</v>
          </cell>
          <cell r="G38">
            <v>0</v>
          </cell>
        </row>
        <row r="39">
          <cell r="A39" t="str">
            <v>2.1.5</v>
          </cell>
          <cell r="B39" t="str">
            <v>RELLENOS EN MATERIAL COMÚN SIN SELECCIONAR DE OBRA</v>
          </cell>
          <cell r="C39" t="str">
            <v>M3</v>
          </cell>
          <cell r="D39">
            <v>0</v>
          </cell>
          <cell r="E39">
            <v>0</v>
          </cell>
          <cell r="F39">
            <v>0</v>
          </cell>
          <cell r="G39">
            <v>0</v>
          </cell>
        </row>
        <row r="40">
          <cell r="A40" t="str">
            <v>2.1.6</v>
          </cell>
          <cell r="B40" t="str">
            <v>RELLENOS SELECCIONADO EN OBRA</v>
          </cell>
          <cell r="C40" t="str">
            <v>M3</v>
          </cell>
          <cell r="D40">
            <v>0</v>
          </cell>
          <cell r="E40">
            <v>0</v>
          </cell>
          <cell r="F40">
            <v>0</v>
          </cell>
          <cell r="G40">
            <v>0</v>
          </cell>
        </row>
        <row r="41">
          <cell r="A41" t="str">
            <v>2.1.7</v>
          </cell>
          <cell r="B41" t="str">
            <v>SUBBASE EN RECEBO COMPACTADO</v>
          </cell>
          <cell r="C41" t="str">
            <v>M3</v>
          </cell>
          <cell r="D41">
            <v>0</v>
          </cell>
          <cell r="E41">
            <v>0</v>
          </cell>
          <cell r="F41">
            <v>0</v>
          </cell>
          <cell r="G41">
            <v>0</v>
          </cell>
        </row>
        <row r="42">
          <cell r="A42" t="str">
            <v>2.1.8</v>
          </cell>
          <cell r="B42" t="str">
            <v>GEOTEXTIL NT</v>
          </cell>
          <cell r="C42" t="str">
            <v>M2</v>
          </cell>
          <cell r="D42">
            <v>0</v>
          </cell>
          <cell r="E42">
            <v>0</v>
          </cell>
          <cell r="F42">
            <v>0</v>
          </cell>
          <cell r="G42">
            <v>0</v>
          </cell>
        </row>
        <row r="43">
          <cell r="A43" t="str">
            <v>2.1.9</v>
          </cell>
          <cell r="B43" t="str">
            <v xml:space="preserve">GEOTEXTIL TEJIDO </v>
          </cell>
          <cell r="C43" t="str">
            <v>M2</v>
          </cell>
          <cell r="D43">
            <v>0</v>
          </cell>
          <cell r="E43">
            <v>0</v>
          </cell>
          <cell r="F43">
            <v>0</v>
          </cell>
          <cell r="G43">
            <v>0</v>
          </cell>
        </row>
        <row r="44">
          <cell r="A44" t="str">
            <v>2,1,10</v>
          </cell>
          <cell r="B44" t="str">
            <v xml:space="preserve">RELLENOS EN RECEBO COMPACTADO AL 90% </v>
          </cell>
          <cell r="C44" t="str">
            <v>M3</v>
          </cell>
          <cell r="D44">
            <v>0</v>
          </cell>
          <cell r="E44">
            <v>0</v>
          </cell>
          <cell r="F44">
            <v>0</v>
          </cell>
          <cell r="G44">
            <v>0</v>
          </cell>
        </row>
        <row r="45">
          <cell r="A45" t="str">
            <v>2.2</v>
          </cell>
          <cell r="B45" t="str">
            <v>CONCRETOS DE CIMENTACIÓN</v>
          </cell>
          <cell r="C45">
            <v>0</v>
          </cell>
          <cell r="D45">
            <v>0</v>
          </cell>
          <cell r="E45">
            <v>0</v>
          </cell>
          <cell r="F45">
            <v>0</v>
          </cell>
          <cell r="G45">
            <v>0</v>
          </cell>
        </row>
        <row r="46">
          <cell r="A46" t="str">
            <v>2.2.1</v>
          </cell>
          <cell r="B46" t="str">
            <v xml:space="preserve">CONCRETO POBRE DE LIMPIEZA </v>
          </cell>
          <cell r="C46" t="str">
            <v>M3</v>
          </cell>
          <cell r="D46">
            <v>0</v>
          </cell>
          <cell r="E46">
            <v>0</v>
          </cell>
          <cell r="F46">
            <v>0</v>
          </cell>
          <cell r="G46">
            <v>0</v>
          </cell>
        </row>
        <row r="47">
          <cell r="A47" t="str">
            <v>2.2.2</v>
          </cell>
          <cell r="B47" t="str">
            <v>CONCRETO CICLÓPEO (60% concreto y 40% rajón)</v>
          </cell>
          <cell r="C47" t="str">
            <v>M3</v>
          </cell>
          <cell r="D47">
            <v>0</v>
          </cell>
          <cell r="E47">
            <v>0</v>
          </cell>
          <cell r="F47">
            <v>0</v>
          </cell>
          <cell r="G47">
            <v>0</v>
          </cell>
        </row>
        <row r="48">
          <cell r="A48" t="str">
            <v>2.2.3</v>
          </cell>
          <cell r="B48" t="str">
            <v>MUROS DE CONTENCIÓN</v>
          </cell>
          <cell r="C48" t="str">
            <v>M3</v>
          </cell>
          <cell r="D48">
            <v>0</v>
          </cell>
          <cell r="E48">
            <v>0</v>
          </cell>
          <cell r="F48">
            <v>0</v>
          </cell>
          <cell r="G48">
            <v>0</v>
          </cell>
        </row>
        <row r="49">
          <cell r="A49" t="str">
            <v>2.2.4</v>
          </cell>
          <cell r="B49" t="str">
            <v>CONCRETO PARA ZAPATAS</v>
          </cell>
          <cell r="C49" t="str">
            <v>M3</v>
          </cell>
          <cell r="D49">
            <v>0</v>
          </cell>
          <cell r="E49">
            <v>0</v>
          </cell>
          <cell r="F49">
            <v>0</v>
          </cell>
          <cell r="G49">
            <v>0</v>
          </cell>
        </row>
        <row r="50">
          <cell r="A50" t="str">
            <v>2.2.5</v>
          </cell>
          <cell r="B50" t="str">
            <v>VIGAS DE CIMENTACIÓN</v>
          </cell>
          <cell r="C50" t="str">
            <v>M3</v>
          </cell>
          <cell r="D50">
            <v>0</v>
          </cell>
          <cell r="E50">
            <v>0</v>
          </cell>
          <cell r="F50">
            <v>0</v>
          </cell>
          <cell r="G50">
            <v>0</v>
          </cell>
        </row>
        <row r="51">
          <cell r="A51" t="str">
            <v>2.2.6</v>
          </cell>
          <cell r="B51" t="str">
            <v>PILOTES</v>
          </cell>
          <cell r="C51">
            <v>0</v>
          </cell>
          <cell r="D51">
            <v>0</v>
          </cell>
          <cell r="E51">
            <v>0</v>
          </cell>
          <cell r="F51">
            <v>0</v>
          </cell>
          <cell r="G51">
            <v>0</v>
          </cell>
        </row>
        <row r="52">
          <cell r="A52" t="str">
            <v>2.2.6.1</v>
          </cell>
          <cell r="B52" t="str">
            <v>PILOTES PREEXCAVADOS DE 0,30 mts</v>
          </cell>
          <cell r="C52" t="str">
            <v>ML</v>
          </cell>
          <cell r="D52">
            <v>0</v>
          </cell>
          <cell r="E52">
            <v>0</v>
          </cell>
          <cell r="F52">
            <v>0</v>
          </cell>
          <cell r="G52">
            <v>0</v>
          </cell>
        </row>
        <row r="53">
          <cell r="A53" t="str">
            <v>2.2.6.2</v>
          </cell>
          <cell r="B53" t="str">
            <v>PILOTES PREEXCAVADOS DE 0,40 mts</v>
          </cell>
          <cell r="C53" t="str">
            <v>ML</v>
          </cell>
          <cell r="D53">
            <v>0</v>
          </cell>
          <cell r="E53">
            <v>0</v>
          </cell>
          <cell r="F53">
            <v>0</v>
          </cell>
          <cell r="G53">
            <v>0</v>
          </cell>
        </row>
        <row r="54">
          <cell r="A54" t="str">
            <v>2.2.6.3</v>
          </cell>
          <cell r="B54" t="str">
            <v>PILOTES PREEXCAVADOS DE 0,60 mts</v>
          </cell>
          <cell r="C54" t="str">
            <v>ML</v>
          </cell>
          <cell r="D54">
            <v>0</v>
          </cell>
          <cell r="E54">
            <v>0</v>
          </cell>
          <cell r="F54">
            <v>0</v>
          </cell>
          <cell r="G54">
            <v>0</v>
          </cell>
        </row>
        <row r="55">
          <cell r="A55" t="str">
            <v>2.2.6.4</v>
          </cell>
          <cell r="B55" t="str">
            <v>PILOTES PREEXCAVADOS DE 0,80 mts</v>
          </cell>
          <cell r="C55" t="str">
            <v>ML</v>
          </cell>
          <cell r="D55">
            <v>0</v>
          </cell>
          <cell r="E55">
            <v>0</v>
          </cell>
          <cell r="F55">
            <v>0</v>
          </cell>
          <cell r="G55">
            <v>0</v>
          </cell>
        </row>
        <row r="56">
          <cell r="A56" t="str">
            <v>2.2.6.5</v>
          </cell>
          <cell r="B56" t="str">
            <v>PILOTES PREEXCAVADOS DE 0,90 MTS</v>
          </cell>
          <cell r="C56" t="str">
            <v>ML</v>
          </cell>
          <cell r="D56">
            <v>0</v>
          </cell>
          <cell r="E56">
            <v>0</v>
          </cell>
          <cell r="F56">
            <v>0</v>
          </cell>
          <cell r="G56">
            <v>0</v>
          </cell>
        </row>
        <row r="57">
          <cell r="A57" t="str">
            <v>2.2.7</v>
          </cell>
          <cell r="B57" t="str">
            <v>DADOS EN CONCRETO</v>
          </cell>
          <cell r="C57" t="str">
            <v>M3</v>
          </cell>
          <cell r="D57">
            <v>0</v>
          </cell>
          <cell r="E57">
            <v>0</v>
          </cell>
          <cell r="F57">
            <v>0</v>
          </cell>
          <cell r="G57">
            <v>0</v>
          </cell>
        </row>
        <row r="58">
          <cell r="A58" t="str">
            <v>2.2.8</v>
          </cell>
          <cell r="B58" t="str">
            <v>LOSA DE CIMENTACIÓN ALIGERADA h= 0,60</v>
          </cell>
          <cell r="C58" t="str">
            <v>M2</v>
          </cell>
          <cell r="D58">
            <v>0</v>
          </cell>
          <cell r="E58">
            <v>0</v>
          </cell>
          <cell r="F58">
            <v>0</v>
          </cell>
          <cell r="G58">
            <v>0</v>
          </cell>
        </row>
        <row r="59">
          <cell r="A59" t="str">
            <v>2.2.9</v>
          </cell>
          <cell r="B59" t="str">
            <v>PLACAS DE CONTRAPISO E = 0,10 M</v>
          </cell>
          <cell r="C59" t="str">
            <v>M2</v>
          </cell>
          <cell r="D59">
            <v>0</v>
          </cell>
          <cell r="E59">
            <v>0</v>
          </cell>
          <cell r="F59">
            <v>0</v>
          </cell>
          <cell r="G59">
            <v>0</v>
          </cell>
        </row>
        <row r="60">
          <cell r="A60" t="str">
            <v>2.2.10</v>
          </cell>
          <cell r="B60" t="str">
            <v>PLACAS DE CONTRAPISO E = 0,125 M</v>
          </cell>
          <cell r="C60" t="str">
            <v>M2</v>
          </cell>
          <cell r="D60">
            <v>0</v>
          </cell>
          <cell r="E60">
            <v>0</v>
          </cell>
          <cell r="F60">
            <v>0</v>
          </cell>
          <cell r="G60">
            <v>0</v>
          </cell>
        </row>
        <row r="61">
          <cell r="A61" t="str">
            <v>2.2.11</v>
          </cell>
          <cell r="B61" t="str">
            <v>PLACAS DE CONTRAPISO E = 0,15 M</v>
          </cell>
          <cell r="C61" t="str">
            <v>M2</v>
          </cell>
          <cell r="D61">
            <v>0</v>
          </cell>
          <cell r="E61">
            <v>0</v>
          </cell>
          <cell r="F61">
            <v>0</v>
          </cell>
          <cell r="G61">
            <v>0</v>
          </cell>
        </row>
        <row r="62">
          <cell r="A62" t="str">
            <v>2.3</v>
          </cell>
          <cell r="B62" t="str">
            <v>REFUERZOS DE CIMENTACIÓN</v>
          </cell>
          <cell r="C62">
            <v>0</v>
          </cell>
          <cell r="D62">
            <v>0</v>
          </cell>
          <cell r="E62">
            <v>0</v>
          </cell>
          <cell r="F62">
            <v>0</v>
          </cell>
          <cell r="G62">
            <v>0</v>
          </cell>
        </row>
        <row r="63">
          <cell r="A63" t="str">
            <v>2.3.1</v>
          </cell>
          <cell r="B63" t="str">
            <v xml:space="preserve">ACERO DE REFUERZO 37000 </v>
          </cell>
          <cell r="C63" t="str">
            <v>KG</v>
          </cell>
          <cell r="D63">
            <v>0</v>
          </cell>
          <cell r="E63">
            <v>0</v>
          </cell>
          <cell r="F63">
            <v>0</v>
          </cell>
          <cell r="G63">
            <v>0</v>
          </cell>
        </row>
        <row r="64">
          <cell r="A64" t="str">
            <v>2.3.2</v>
          </cell>
          <cell r="B64" t="str">
            <v xml:space="preserve">ACERO DE REFUERZO 60000 </v>
          </cell>
          <cell r="C64" t="str">
            <v>KG</v>
          </cell>
          <cell r="D64">
            <v>0</v>
          </cell>
          <cell r="E64">
            <v>0</v>
          </cell>
          <cell r="F64">
            <v>0</v>
          </cell>
          <cell r="G64">
            <v>0</v>
          </cell>
        </row>
        <row r="65">
          <cell r="A65" t="str">
            <v>2.3.3</v>
          </cell>
          <cell r="B65" t="str">
            <v>MALLAS ELECTROSOLDADAS</v>
          </cell>
          <cell r="C65" t="str">
            <v>KG</v>
          </cell>
          <cell r="D65">
            <v>0</v>
          </cell>
          <cell r="E65">
            <v>0</v>
          </cell>
          <cell r="F65">
            <v>0</v>
          </cell>
          <cell r="G65">
            <v>0</v>
          </cell>
        </row>
        <row r="66">
          <cell r="A66" t="str">
            <v>2.4</v>
          </cell>
          <cell r="B66" t="str">
            <v>VARIOS</v>
          </cell>
          <cell r="C66">
            <v>0</v>
          </cell>
          <cell r="D66">
            <v>0</v>
          </cell>
          <cell r="E66">
            <v>0</v>
          </cell>
          <cell r="F66">
            <v>0</v>
          </cell>
          <cell r="G66">
            <v>0</v>
          </cell>
        </row>
        <row r="67">
          <cell r="A67" t="str">
            <v>2.4.1</v>
          </cell>
          <cell r="B67" t="str">
            <v>GAVIONES EN PIEDRA</v>
          </cell>
          <cell r="C67" t="str">
            <v>M3</v>
          </cell>
          <cell r="D67">
            <v>0</v>
          </cell>
          <cell r="E67">
            <v>0</v>
          </cell>
          <cell r="F67">
            <v>0</v>
          </cell>
          <cell r="G67">
            <v>0</v>
          </cell>
        </row>
        <row r="68">
          <cell r="A68" t="str">
            <v>2.4.4</v>
          </cell>
          <cell r="B68" t="str">
            <v>PAÑETES TALUDES EXCAVACIÓN</v>
          </cell>
          <cell r="C68" t="str">
            <v>M2</v>
          </cell>
          <cell r="D68">
            <v>0</v>
          </cell>
          <cell r="E68">
            <v>0</v>
          </cell>
          <cell r="F68">
            <v>0</v>
          </cell>
          <cell r="G68">
            <v>0</v>
          </cell>
        </row>
        <row r="69">
          <cell r="G69">
            <v>0</v>
          </cell>
        </row>
        <row r="70">
          <cell r="A70">
            <v>3</v>
          </cell>
          <cell r="B70" t="str">
            <v>PLACA CANCHA MULTIPLE</v>
          </cell>
          <cell r="C70">
            <v>0</v>
          </cell>
          <cell r="D70">
            <v>0</v>
          </cell>
          <cell r="E70">
            <v>0</v>
          </cell>
          <cell r="F70">
            <v>0</v>
          </cell>
          <cell r="G70">
            <v>0</v>
          </cell>
        </row>
        <row r="71">
          <cell r="A71" t="str">
            <v>3.1</v>
          </cell>
          <cell r="B71" t="str">
            <v>OBRA CIVIL</v>
          </cell>
          <cell r="C71">
            <v>0</v>
          </cell>
          <cell r="D71">
            <v>0</v>
          </cell>
          <cell r="E71">
            <v>0</v>
          </cell>
          <cell r="F71">
            <v>0</v>
          </cell>
          <cell r="G71">
            <v>0</v>
          </cell>
        </row>
        <row r="72">
          <cell r="A72" t="str">
            <v>3.1.1</v>
          </cell>
          <cell r="B72" t="str">
            <v>IMPRIMACION</v>
          </cell>
          <cell r="C72" t="str">
            <v>M2</v>
          </cell>
          <cell r="D72">
            <v>0</v>
          </cell>
          <cell r="E72">
            <v>0</v>
          </cell>
          <cell r="F72">
            <v>0</v>
          </cell>
          <cell r="G72">
            <v>0</v>
          </cell>
        </row>
        <row r="73">
          <cell r="A73">
            <v>0</v>
          </cell>
          <cell r="B73">
            <v>0</v>
          </cell>
          <cell r="C73">
            <v>0</v>
          </cell>
          <cell r="D73">
            <v>0</v>
          </cell>
          <cell r="E73">
            <v>0</v>
          </cell>
          <cell r="F73">
            <v>0</v>
          </cell>
          <cell r="G73">
            <v>0</v>
          </cell>
        </row>
        <row r="74">
          <cell r="A74" t="str">
            <v>3.1.2</v>
          </cell>
          <cell r="B74" t="str">
            <v>PLACA DE CONTRAPISO PARA CANCHA EN CONCRETO e=00cm</v>
          </cell>
          <cell r="C74" t="str">
            <v>M2</v>
          </cell>
          <cell r="D74">
            <v>0</v>
          </cell>
          <cell r="E74">
            <v>0</v>
          </cell>
          <cell r="F74">
            <v>0</v>
          </cell>
          <cell r="G74">
            <v>0</v>
          </cell>
        </row>
        <row r="75">
          <cell r="A75" t="str">
            <v>3.1.3</v>
          </cell>
          <cell r="B75">
            <v>0</v>
          </cell>
          <cell r="C75">
            <v>0</v>
          </cell>
          <cell r="D75">
            <v>0</v>
          </cell>
          <cell r="E75">
            <v>0</v>
          </cell>
          <cell r="F75">
            <v>0</v>
          </cell>
          <cell r="G75">
            <v>0</v>
          </cell>
        </row>
        <row r="76">
          <cell r="A76">
            <v>0</v>
          </cell>
          <cell r="B76">
            <v>0</v>
          </cell>
          <cell r="C76">
            <v>0</v>
          </cell>
          <cell r="D76">
            <v>0</v>
          </cell>
          <cell r="E76">
            <v>0</v>
          </cell>
          <cell r="F76">
            <v>0</v>
          </cell>
          <cell r="G76">
            <v>0</v>
          </cell>
        </row>
        <row r="77">
          <cell r="A77" t="str">
            <v>3.1.4</v>
          </cell>
          <cell r="B77">
            <v>0</v>
          </cell>
          <cell r="C77">
            <v>0</v>
          </cell>
          <cell r="D77">
            <v>0</v>
          </cell>
          <cell r="E77">
            <v>0</v>
          </cell>
          <cell r="F77">
            <v>0</v>
          </cell>
          <cell r="G77">
            <v>0</v>
          </cell>
        </row>
        <row r="78">
          <cell r="A78" t="str">
            <v>3.1.5</v>
          </cell>
          <cell r="B78">
            <v>0</v>
          </cell>
          <cell r="C78">
            <v>0</v>
          </cell>
          <cell r="D78">
            <v>0</v>
          </cell>
          <cell r="E78">
            <v>0</v>
          </cell>
          <cell r="F78">
            <v>0</v>
          </cell>
          <cell r="G78">
            <v>0</v>
          </cell>
        </row>
        <row r="79">
          <cell r="A79">
            <v>0</v>
          </cell>
          <cell r="B79">
            <v>0</v>
          </cell>
          <cell r="C79">
            <v>0</v>
          </cell>
          <cell r="D79">
            <v>0</v>
          </cell>
          <cell r="E79">
            <v>0</v>
          </cell>
          <cell r="F79">
            <v>0</v>
          </cell>
          <cell r="G79">
            <v>0</v>
          </cell>
        </row>
        <row r="80">
          <cell r="A80" t="str">
            <v>3.1.6</v>
          </cell>
          <cell r="B80">
            <v>0</v>
          </cell>
          <cell r="C80">
            <v>0</v>
          </cell>
          <cell r="D80">
            <v>0</v>
          </cell>
          <cell r="E80">
            <v>0</v>
          </cell>
          <cell r="F80">
            <v>0</v>
          </cell>
          <cell r="G80">
            <v>0</v>
          </cell>
        </row>
        <row r="81">
          <cell r="A81" t="str">
            <v>3.1.7</v>
          </cell>
          <cell r="B81">
            <v>0</v>
          </cell>
          <cell r="C81">
            <v>0</v>
          </cell>
          <cell r="D81">
            <v>0</v>
          </cell>
          <cell r="E81">
            <v>0</v>
          </cell>
          <cell r="F81">
            <v>0</v>
          </cell>
          <cell r="G81">
            <v>0</v>
          </cell>
        </row>
        <row r="82">
          <cell r="A82">
            <v>0</v>
          </cell>
          <cell r="B82">
            <v>0</v>
          </cell>
          <cell r="C82">
            <v>0</v>
          </cell>
          <cell r="D82">
            <v>0</v>
          </cell>
          <cell r="E82">
            <v>0</v>
          </cell>
          <cell r="F82">
            <v>0</v>
          </cell>
          <cell r="G82">
            <v>0</v>
          </cell>
        </row>
        <row r="83">
          <cell r="A83" t="str">
            <v>3.1.8</v>
          </cell>
          <cell r="B83">
            <v>0</v>
          </cell>
          <cell r="C83">
            <v>0</v>
          </cell>
          <cell r="D83">
            <v>0</v>
          </cell>
          <cell r="E83">
            <v>0</v>
          </cell>
          <cell r="F83">
            <v>0</v>
          </cell>
          <cell r="G83">
            <v>0</v>
          </cell>
        </row>
        <row r="84">
          <cell r="A84" t="str">
            <v>3.1.9</v>
          </cell>
          <cell r="B84">
            <v>0</v>
          </cell>
          <cell r="C84">
            <v>0</v>
          </cell>
          <cell r="D84">
            <v>0</v>
          </cell>
          <cell r="E84">
            <v>0</v>
          </cell>
          <cell r="F84">
            <v>0</v>
          </cell>
          <cell r="G84">
            <v>0</v>
          </cell>
        </row>
        <row r="85">
          <cell r="A85">
            <v>0</v>
          </cell>
          <cell r="B85">
            <v>0</v>
          </cell>
          <cell r="C85">
            <v>0</v>
          </cell>
          <cell r="D85">
            <v>0</v>
          </cell>
          <cell r="E85">
            <v>0</v>
          </cell>
          <cell r="F85">
            <v>0</v>
          </cell>
          <cell r="G85">
            <v>0</v>
          </cell>
        </row>
        <row r="86">
          <cell r="A86" t="str">
            <v>3.1.10</v>
          </cell>
          <cell r="B86">
            <v>0</v>
          </cell>
          <cell r="C86">
            <v>0</v>
          </cell>
          <cell r="D86">
            <v>0</v>
          </cell>
          <cell r="E86">
            <v>0</v>
          </cell>
          <cell r="F86">
            <v>0</v>
          </cell>
          <cell r="G86">
            <v>0</v>
          </cell>
        </row>
        <row r="87">
          <cell r="A87" t="str">
            <v>3.1.11</v>
          </cell>
          <cell r="B87">
            <v>0</v>
          </cell>
          <cell r="C87">
            <v>0</v>
          </cell>
          <cell r="D87">
            <v>0</v>
          </cell>
          <cell r="E87">
            <v>0</v>
          </cell>
          <cell r="F87">
            <v>0</v>
          </cell>
          <cell r="G87">
            <v>0</v>
          </cell>
        </row>
        <row r="88">
          <cell r="A88">
            <v>0</v>
          </cell>
          <cell r="B88">
            <v>0</v>
          </cell>
          <cell r="C88">
            <v>0</v>
          </cell>
          <cell r="D88">
            <v>0</v>
          </cell>
          <cell r="E88">
            <v>0</v>
          </cell>
          <cell r="F88">
            <v>0</v>
          </cell>
          <cell r="G88">
            <v>0</v>
          </cell>
        </row>
        <row r="89">
          <cell r="A89" t="str">
            <v>3.1.12</v>
          </cell>
          <cell r="B89">
            <v>0</v>
          </cell>
          <cell r="C89">
            <v>0</v>
          </cell>
          <cell r="D89">
            <v>0</v>
          </cell>
          <cell r="E89">
            <v>0</v>
          </cell>
          <cell r="F89">
            <v>0</v>
          </cell>
          <cell r="G89">
            <v>0</v>
          </cell>
        </row>
        <row r="90">
          <cell r="A90" t="str">
            <v>3.1.13</v>
          </cell>
          <cell r="B90">
            <v>0</v>
          </cell>
          <cell r="C90">
            <v>0</v>
          </cell>
          <cell r="D90">
            <v>0</v>
          </cell>
          <cell r="E90">
            <v>0</v>
          </cell>
          <cell r="F90">
            <v>0</v>
          </cell>
          <cell r="G90">
            <v>0</v>
          </cell>
        </row>
        <row r="91">
          <cell r="A91">
            <v>0</v>
          </cell>
          <cell r="B91">
            <v>0</v>
          </cell>
          <cell r="C91">
            <v>0</v>
          </cell>
          <cell r="D91">
            <v>0</v>
          </cell>
          <cell r="E91">
            <v>0</v>
          </cell>
          <cell r="F91">
            <v>0</v>
          </cell>
          <cell r="G91">
            <v>0</v>
          </cell>
        </row>
        <row r="92">
          <cell r="A92" t="str">
            <v>3.1.14</v>
          </cell>
          <cell r="B92">
            <v>0</v>
          </cell>
          <cell r="C92">
            <v>0</v>
          </cell>
          <cell r="D92">
            <v>0</v>
          </cell>
          <cell r="E92">
            <v>0</v>
          </cell>
          <cell r="F92">
            <v>0</v>
          </cell>
          <cell r="G92">
            <v>0</v>
          </cell>
        </row>
        <row r="93">
          <cell r="A93" t="str">
            <v>3.1.3</v>
          </cell>
          <cell r="B93" t="str">
            <v>PLACA DE CONTRAPISO PARA CANCHA EN CONCRETO ASLFALTICO e=0,04m</v>
          </cell>
          <cell r="C93" t="str">
            <v>M2</v>
          </cell>
          <cell r="D93">
            <v>0</v>
          </cell>
          <cell r="E93">
            <v>0</v>
          </cell>
          <cell r="F93">
            <v>0</v>
          </cell>
          <cell r="G93">
            <v>0</v>
          </cell>
        </row>
        <row r="94">
          <cell r="A94" t="str">
            <v>3.1.4</v>
          </cell>
          <cell r="B94" t="str">
            <v>RETIRO DE TORRES CANCHA MULTIPLES</v>
          </cell>
          <cell r="C94" t="str">
            <v>UN</v>
          </cell>
          <cell r="D94">
            <v>0</v>
          </cell>
          <cell r="E94">
            <v>0</v>
          </cell>
          <cell r="F94">
            <v>0</v>
          </cell>
          <cell r="G94">
            <v>0</v>
          </cell>
        </row>
        <row r="95">
          <cell r="A95" t="str">
            <v>3.1.5</v>
          </cell>
          <cell r="B95" t="str">
            <v>SUMINISTRO E INSTALACION DE TORRES CANCHAS MULTIPLES</v>
          </cell>
          <cell r="C95" t="str">
            <v>UN</v>
          </cell>
          <cell r="D95">
            <v>0</v>
          </cell>
          <cell r="E95">
            <v>0</v>
          </cell>
          <cell r="F95">
            <v>0</v>
          </cell>
          <cell r="G95">
            <v>0</v>
          </cell>
        </row>
        <row r="96">
          <cell r="A96" t="str">
            <v>3.1.6</v>
          </cell>
          <cell r="B96" t="str">
            <v>BASES PARA TORRES MULTIPLES FIJAS</v>
          </cell>
          <cell r="C96" t="str">
            <v>UN</v>
          </cell>
          <cell r="D96">
            <v>0</v>
          </cell>
          <cell r="E96">
            <v>0</v>
          </cell>
          <cell r="F96">
            <v>0</v>
          </cell>
          <cell r="G96">
            <v>0</v>
          </cell>
        </row>
        <row r="97">
          <cell r="A97" t="str">
            <v>3.1.7</v>
          </cell>
          <cell r="B97" t="str">
            <v>BASES PARA TRINQUETES DE VOLEIBOL</v>
          </cell>
          <cell r="C97" t="str">
            <v>UN</v>
          </cell>
          <cell r="D97">
            <v>0</v>
          </cell>
          <cell r="E97">
            <v>0</v>
          </cell>
          <cell r="F97">
            <v>0</v>
          </cell>
          <cell r="G97">
            <v>0</v>
          </cell>
        </row>
        <row r="98">
          <cell r="A98" t="str">
            <v>3.1.22</v>
          </cell>
          <cell r="B98">
            <v>0</v>
          </cell>
          <cell r="C98">
            <v>0</v>
          </cell>
          <cell r="D98">
            <v>0</v>
          </cell>
          <cell r="E98">
            <v>0</v>
          </cell>
          <cell r="F98">
            <v>0</v>
          </cell>
          <cell r="G98">
            <v>0</v>
          </cell>
        </row>
        <row r="99">
          <cell r="A99" t="str">
            <v>3.1.23</v>
          </cell>
          <cell r="B99">
            <v>0</v>
          </cell>
          <cell r="C99">
            <v>0</v>
          </cell>
          <cell r="D99">
            <v>0</v>
          </cell>
          <cell r="E99">
            <v>0</v>
          </cell>
          <cell r="F99">
            <v>0</v>
          </cell>
          <cell r="G99">
            <v>0</v>
          </cell>
        </row>
        <row r="100">
          <cell r="A100">
            <v>0</v>
          </cell>
          <cell r="B100">
            <v>0</v>
          </cell>
          <cell r="C100">
            <v>0</v>
          </cell>
          <cell r="D100">
            <v>0</v>
          </cell>
          <cell r="E100">
            <v>0</v>
          </cell>
          <cell r="F100">
            <v>0</v>
          </cell>
          <cell r="G100">
            <v>0</v>
          </cell>
        </row>
        <row r="101">
          <cell r="A101" t="str">
            <v>3.1.24</v>
          </cell>
          <cell r="B101">
            <v>0</v>
          </cell>
          <cell r="C101">
            <v>0</v>
          </cell>
          <cell r="D101">
            <v>0</v>
          </cell>
          <cell r="E101">
            <v>0</v>
          </cell>
          <cell r="F101">
            <v>0</v>
          </cell>
          <cell r="G101">
            <v>0</v>
          </cell>
        </row>
        <row r="102">
          <cell r="A102" t="str">
            <v>3.1.25</v>
          </cell>
          <cell r="B102">
            <v>0</v>
          </cell>
          <cell r="C102">
            <v>0</v>
          </cell>
          <cell r="D102">
            <v>0</v>
          </cell>
          <cell r="E102">
            <v>0</v>
          </cell>
          <cell r="F102">
            <v>0</v>
          </cell>
          <cell r="G102">
            <v>0</v>
          </cell>
        </row>
        <row r="103">
          <cell r="A103">
            <v>0</v>
          </cell>
          <cell r="B103">
            <v>0</v>
          </cell>
          <cell r="C103">
            <v>0</v>
          </cell>
          <cell r="D103">
            <v>0</v>
          </cell>
          <cell r="E103">
            <v>0</v>
          </cell>
          <cell r="F103">
            <v>0</v>
          </cell>
          <cell r="G103">
            <v>0</v>
          </cell>
        </row>
        <row r="104">
          <cell r="A104" t="str">
            <v>3.2</v>
          </cell>
          <cell r="B104" t="str">
            <v>RECUBIMIENTO SINTETICO</v>
          </cell>
          <cell r="C104">
            <v>0</v>
          </cell>
          <cell r="D104">
            <v>0</v>
          </cell>
          <cell r="E104">
            <v>0</v>
          </cell>
          <cell r="F104">
            <v>0</v>
          </cell>
          <cell r="G104">
            <v>0</v>
          </cell>
        </row>
        <row r="105">
          <cell r="A105" t="str">
            <v>3.1.27</v>
          </cell>
          <cell r="B105">
            <v>0</v>
          </cell>
          <cell r="C105">
            <v>0</v>
          </cell>
          <cell r="D105">
            <v>0</v>
          </cell>
          <cell r="E105">
            <v>0</v>
          </cell>
          <cell r="F105">
            <v>0</v>
          </cell>
          <cell r="G105">
            <v>0</v>
          </cell>
        </row>
        <row r="106">
          <cell r="A106" t="str">
            <v>3.2.1</v>
          </cell>
          <cell r="B106" t="str">
            <v>SISTEMA PLEXIFLOR O SIMILAR</v>
          </cell>
          <cell r="C106" t="str">
            <v>M2</v>
          </cell>
          <cell r="D106">
            <v>0</v>
          </cell>
          <cell r="E106">
            <v>0</v>
          </cell>
          <cell r="F106">
            <v>0</v>
          </cell>
          <cell r="G106">
            <v>0</v>
          </cell>
        </row>
        <row r="107">
          <cell r="A107">
            <v>0</v>
          </cell>
          <cell r="B107">
            <v>0</v>
          </cell>
          <cell r="C107">
            <v>0</v>
          </cell>
          <cell r="D107">
            <v>0</v>
          </cell>
          <cell r="E107">
            <v>0</v>
          </cell>
          <cell r="F107">
            <v>0</v>
          </cell>
          <cell r="G107">
            <v>0</v>
          </cell>
        </row>
        <row r="108">
          <cell r="A108" t="str">
            <v>3.2.2</v>
          </cell>
          <cell r="B108" t="str">
            <v>DEMARCACION</v>
          </cell>
          <cell r="C108" t="str">
            <v>ML</v>
          </cell>
          <cell r="D108">
            <v>0</v>
          </cell>
          <cell r="E108">
            <v>0</v>
          </cell>
          <cell r="F108">
            <v>0</v>
          </cell>
          <cell r="G108">
            <v>0</v>
          </cell>
        </row>
        <row r="109">
          <cell r="A109" t="str">
            <v>3.3</v>
          </cell>
          <cell r="B109" t="str">
            <v>CERRAMIENTO CANCHA</v>
          </cell>
          <cell r="C109">
            <v>0</v>
          </cell>
          <cell r="D109">
            <v>0</v>
          </cell>
          <cell r="E109">
            <v>0</v>
          </cell>
          <cell r="F109">
            <v>0</v>
          </cell>
          <cell r="G109">
            <v>0</v>
          </cell>
        </row>
        <row r="110">
          <cell r="A110" t="str">
            <v>3.1.27</v>
          </cell>
          <cell r="B110">
            <v>0</v>
          </cell>
          <cell r="C110">
            <v>0</v>
          </cell>
          <cell r="D110">
            <v>0</v>
          </cell>
          <cell r="E110">
            <v>0</v>
          </cell>
          <cell r="F110">
            <v>0</v>
          </cell>
          <cell r="G110">
            <v>0</v>
          </cell>
        </row>
        <row r="111">
          <cell r="A111" t="str">
            <v>3.3.1</v>
          </cell>
          <cell r="B111" t="str">
            <v>MALLA SINTETICA NYLON TRENZADO</v>
          </cell>
          <cell r="C111" t="str">
            <v>M2</v>
          </cell>
          <cell r="D111">
            <v>0</v>
          </cell>
          <cell r="E111">
            <v>0</v>
          </cell>
          <cell r="F111">
            <v>0</v>
          </cell>
          <cell r="G111">
            <v>0</v>
          </cell>
        </row>
        <row r="112">
          <cell r="A112">
            <v>0</v>
          </cell>
          <cell r="B112">
            <v>0</v>
          </cell>
          <cell r="C112">
            <v>0</v>
          </cell>
          <cell r="D112">
            <v>0</v>
          </cell>
          <cell r="E112">
            <v>0</v>
          </cell>
          <cell r="F112">
            <v>0</v>
          </cell>
          <cell r="G112">
            <v>0</v>
          </cell>
        </row>
        <row r="113">
          <cell r="A113" t="str">
            <v>3.3.2</v>
          </cell>
          <cell r="B113" t="str">
            <v>POSTES EN CONCRETO</v>
          </cell>
          <cell r="C113" t="str">
            <v>UN</v>
          </cell>
          <cell r="D113">
            <v>0</v>
          </cell>
          <cell r="E113">
            <v>0</v>
          </cell>
          <cell r="F113">
            <v>0</v>
          </cell>
          <cell r="G113">
            <v>0</v>
          </cell>
        </row>
        <row r="114">
          <cell r="A114" t="str">
            <v>3.3.3</v>
          </cell>
          <cell r="B114" t="str">
            <v>PUERTA ACCESO</v>
          </cell>
          <cell r="C114" t="str">
            <v>UN</v>
          </cell>
          <cell r="D114">
            <v>0</v>
          </cell>
          <cell r="E114">
            <v>0</v>
          </cell>
          <cell r="F114">
            <v>0</v>
          </cell>
          <cell r="G114">
            <v>0</v>
          </cell>
        </row>
        <row r="115">
          <cell r="G115">
            <v>0</v>
          </cell>
        </row>
        <row r="116">
          <cell r="A116">
            <v>4</v>
          </cell>
          <cell r="B116" t="str">
            <v>ESTRUCTURAS EN CONCRETO Y METALICAS</v>
          </cell>
          <cell r="C116">
            <v>0</v>
          </cell>
          <cell r="D116">
            <v>0</v>
          </cell>
          <cell r="E116">
            <v>0</v>
          </cell>
          <cell r="F116">
            <v>0</v>
          </cell>
          <cell r="G116">
            <v>0</v>
          </cell>
        </row>
        <row r="117">
          <cell r="A117" t="str">
            <v>4.1</v>
          </cell>
          <cell r="B117" t="str">
            <v>ELEMENTOS VERTICALES</v>
          </cell>
          <cell r="C117">
            <v>0</v>
          </cell>
          <cell r="D117">
            <v>0</v>
          </cell>
          <cell r="E117">
            <v>0</v>
          </cell>
          <cell r="F117">
            <v>0</v>
          </cell>
          <cell r="G117">
            <v>0</v>
          </cell>
        </row>
        <row r="118">
          <cell r="A118" t="str">
            <v>4.1.1</v>
          </cell>
          <cell r="B118" t="str">
            <v xml:space="preserve">COLUMNAS EN CONCRETO </v>
          </cell>
          <cell r="C118" t="str">
            <v>M3</v>
          </cell>
          <cell r="D118">
            <v>0</v>
          </cell>
          <cell r="E118">
            <v>0</v>
          </cell>
          <cell r="F118">
            <v>0</v>
          </cell>
          <cell r="G118">
            <v>0</v>
          </cell>
        </row>
        <row r="119">
          <cell r="A119" t="str">
            <v>4.1.2</v>
          </cell>
          <cell r="B119" t="str">
            <v xml:space="preserve">PANTALLAS EN CONCRETO </v>
          </cell>
          <cell r="C119" t="str">
            <v>M3</v>
          </cell>
          <cell r="D119">
            <v>0</v>
          </cell>
          <cell r="E119">
            <v>0</v>
          </cell>
          <cell r="F119">
            <v>0</v>
          </cell>
          <cell r="G119">
            <v>0</v>
          </cell>
        </row>
        <row r="120">
          <cell r="A120" t="str">
            <v>4.1.3</v>
          </cell>
          <cell r="B120" t="str">
            <v>MUROS EN CONCRETO</v>
          </cell>
          <cell r="C120" t="str">
            <v>M3</v>
          </cell>
          <cell r="D120">
            <v>0</v>
          </cell>
          <cell r="E120">
            <v>0</v>
          </cell>
          <cell r="F120">
            <v>0</v>
          </cell>
          <cell r="G120">
            <v>0</v>
          </cell>
        </row>
        <row r="121">
          <cell r="A121" t="str">
            <v>4.2</v>
          </cell>
          <cell r="B121" t="str">
            <v>ELEMENTOS HORIZONTALES</v>
          </cell>
          <cell r="C121">
            <v>0</v>
          </cell>
          <cell r="D121">
            <v>0</v>
          </cell>
          <cell r="E121">
            <v>0</v>
          </cell>
          <cell r="F121">
            <v>0</v>
          </cell>
          <cell r="G121">
            <v>0</v>
          </cell>
        </row>
        <row r="122">
          <cell r="A122" t="str">
            <v>4.2.1</v>
          </cell>
          <cell r="B122" t="str">
            <v xml:space="preserve">VIGAS AÉREAS EN CONCRETO </v>
          </cell>
          <cell r="C122" t="str">
            <v>M3</v>
          </cell>
          <cell r="D122">
            <v>0</v>
          </cell>
          <cell r="E122">
            <v>0</v>
          </cell>
          <cell r="F122">
            <v>0</v>
          </cell>
          <cell r="G122">
            <v>0</v>
          </cell>
        </row>
        <row r="123">
          <cell r="A123" t="str">
            <v>4.2.2</v>
          </cell>
          <cell r="B123" t="str">
            <v xml:space="preserve">VIGAS CANALES EN CONCRETO </v>
          </cell>
          <cell r="C123" t="str">
            <v>M3</v>
          </cell>
          <cell r="D123">
            <v>0</v>
          </cell>
          <cell r="E123">
            <v>0</v>
          </cell>
          <cell r="F123">
            <v>0</v>
          </cell>
          <cell r="G123">
            <v>0</v>
          </cell>
        </row>
        <row r="124">
          <cell r="A124" t="str">
            <v>4.2.3</v>
          </cell>
          <cell r="B124" t="str">
            <v xml:space="preserve">VIGAS PREFABRICADAS EN CONCRETO </v>
          </cell>
          <cell r="C124" t="str">
            <v>M3</v>
          </cell>
          <cell r="D124">
            <v>0</v>
          </cell>
          <cell r="E124">
            <v>0</v>
          </cell>
          <cell r="F124">
            <v>0</v>
          </cell>
          <cell r="G124">
            <v>0</v>
          </cell>
        </row>
        <row r="125">
          <cell r="A125" t="str">
            <v>4.3</v>
          </cell>
          <cell r="B125" t="str">
            <v>PLACAS Y LOSAS DE ENTREPISO</v>
          </cell>
          <cell r="C125">
            <v>0</v>
          </cell>
          <cell r="D125">
            <v>0</v>
          </cell>
          <cell r="E125">
            <v>0</v>
          </cell>
          <cell r="F125">
            <v>0</v>
          </cell>
          <cell r="G125">
            <v>0</v>
          </cell>
        </row>
        <row r="126">
          <cell r="A126" t="str">
            <v>4.3.1</v>
          </cell>
          <cell r="B126" t="str">
            <v>LOSAS ALIGERADAS CON CASETON; DE  E = 0.55 M</v>
          </cell>
          <cell r="C126" t="str">
            <v>M2</v>
          </cell>
          <cell r="D126">
            <v>0</v>
          </cell>
          <cell r="E126">
            <v>0</v>
          </cell>
          <cell r="F126">
            <v>0</v>
          </cell>
          <cell r="G126">
            <v>0</v>
          </cell>
        </row>
        <row r="127">
          <cell r="A127" t="str">
            <v>4.3.2</v>
          </cell>
          <cell r="B127" t="str">
            <v>LOSAS ALIGERADAS CON CASETON; DE  E = 0.50 M</v>
          </cell>
          <cell r="C127" t="str">
            <v>M2</v>
          </cell>
          <cell r="D127">
            <v>0</v>
          </cell>
          <cell r="E127">
            <v>0</v>
          </cell>
          <cell r="F127">
            <v>0</v>
          </cell>
          <cell r="G127">
            <v>0</v>
          </cell>
        </row>
        <row r="128">
          <cell r="A128" t="str">
            <v>4.3.3</v>
          </cell>
          <cell r="B128" t="str">
            <v>LOSAS ALIGERADAS CON CASETON DE  E = 0.45 M</v>
          </cell>
          <cell r="C128" t="str">
            <v>M2</v>
          </cell>
          <cell r="D128">
            <v>0</v>
          </cell>
          <cell r="E128">
            <v>0</v>
          </cell>
          <cell r="F128">
            <v>0</v>
          </cell>
          <cell r="G128">
            <v>0</v>
          </cell>
        </row>
        <row r="129">
          <cell r="A129" t="str">
            <v>4.3.4</v>
          </cell>
          <cell r="B129" t="str">
            <v>LOSAS ALIGERADAS CON CASETON DE  E = 0.40 M</v>
          </cell>
          <cell r="C129" t="str">
            <v>M2</v>
          </cell>
          <cell r="D129">
            <v>0</v>
          </cell>
          <cell r="E129">
            <v>0</v>
          </cell>
          <cell r="F129">
            <v>0</v>
          </cell>
          <cell r="G129">
            <v>0</v>
          </cell>
        </row>
        <row r="130">
          <cell r="A130" t="str">
            <v>4.3.5</v>
          </cell>
          <cell r="B130" t="str">
            <v>LOSAS CON PLAQUETAS Y VIGUETAS PREFABRICADAS</v>
          </cell>
          <cell r="C130" t="str">
            <v>M2</v>
          </cell>
          <cell r="D130">
            <v>0</v>
          </cell>
          <cell r="E130">
            <v>0</v>
          </cell>
          <cell r="F130">
            <v>0</v>
          </cell>
          <cell r="G130">
            <v>0</v>
          </cell>
        </row>
        <row r="131">
          <cell r="A131" t="str">
            <v>4.3.6</v>
          </cell>
          <cell r="B131" t="str">
            <v>PLACA MACIZA E = 0,20 M</v>
          </cell>
          <cell r="C131" t="str">
            <v>M2</v>
          </cell>
          <cell r="D131">
            <v>0</v>
          </cell>
          <cell r="E131">
            <v>0</v>
          </cell>
          <cell r="F131">
            <v>0</v>
          </cell>
          <cell r="G131">
            <v>0</v>
          </cell>
        </row>
        <row r="132">
          <cell r="A132" t="str">
            <v>4.3.7</v>
          </cell>
          <cell r="B132" t="str">
            <v>PLACA MACIZA E=0,125</v>
          </cell>
          <cell r="C132" t="str">
            <v>M2</v>
          </cell>
          <cell r="D132">
            <v>0</v>
          </cell>
          <cell r="E132">
            <v>0</v>
          </cell>
          <cell r="F132">
            <v>0</v>
          </cell>
          <cell r="G132">
            <v>0</v>
          </cell>
        </row>
        <row r="133">
          <cell r="A133" t="str">
            <v>4.3.8</v>
          </cell>
          <cell r="B133" t="str">
            <v>PLACA MACIZA E=0,10</v>
          </cell>
          <cell r="C133" t="str">
            <v>M2</v>
          </cell>
          <cell r="D133">
            <v>0</v>
          </cell>
          <cell r="E133">
            <v>0</v>
          </cell>
          <cell r="F133">
            <v>0</v>
          </cell>
          <cell r="G133">
            <v>0</v>
          </cell>
        </row>
        <row r="134">
          <cell r="A134" t="str">
            <v>4.3.9</v>
          </cell>
          <cell r="B134" t="str">
            <v>PLACA MACIZA E=0,15</v>
          </cell>
          <cell r="C134" t="str">
            <v>M2</v>
          </cell>
          <cell r="D134">
            <v>0</v>
          </cell>
          <cell r="E134">
            <v>0</v>
          </cell>
          <cell r="F134">
            <v>0</v>
          </cell>
          <cell r="G134">
            <v>0</v>
          </cell>
        </row>
        <row r="135">
          <cell r="A135" t="str">
            <v>4.4</v>
          </cell>
          <cell r="B135" t="str">
            <v>CONSTRUCCIONES VARIAS EN CONCRETO</v>
          </cell>
          <cell r="C135">
            <v>0</v>
          </cell>
          <cell r="D135">
            <v>0</v>
          </cell>
          <cell r="E135">
            <v>0</v>
          </cell>
          <cell r="F135">
            <v>0</v>
          </cell>
          <cell r="G135">
            <v>0</v>
          </cell>
        </row>
        <row r="136">
          <cell r="A136" t="str">
            <v>4.4.1</v>
          </cell>
          <cell r="B136" t="str">
            <v>ESCALERAS EN CONCRETO</v>
          </cell>
          <cell r="C136" t="str">
            <v>M3</v>
          </cell>
          <cell r="D136">
            <v>0</v>
          </cell>
          <cell r="E136">
            <v>0</v>
          </cell>
          <cell r="F136">
            <v>0</v>
          </cell>
          <cell r="G136">
            <v>0</v>
          </cell>
        </row>
        <row r="137">
          <cell r="A137" t="str">
            <v>4.4.2</v>
          </cell>
          <cell r="B137" t="str">
            <v>RAMPAS EN CONCRETO</v>
          </cell>
          <cell r="C137" t="str">
            <v>M3</v>
          </cell>
          <cell r="D137">
            <v>0</v>
          </cell>
          <cell r="E137">
            <v>0</v>
          </cell>
          <cell r="F137">
            <v>0</v>
          </cell>
          <cell r="G137">
            <v>0</v>
          </cell>
        </row>
        <row r="138">
          <cell r="A138" t="str">
            <v>4.4.3</v>
          </cell>
          <cell r="B138" t="str">
            <v>POZO SEPTICO EN CONCRETO DE 20 M3</v>
          </cell>
          <cell r="C138" t="str">
            <v>UN</v>
          </cell>
          <cell r="D138">
            <v>0</v>
          </cell>
          <cell r="E138">
            <v>0</v>
          </cell>
          <cell r="F138">
            <v>0</v>
          </cell>
          <cell r="G138">
            <v>0</v>
          </cell>
        </row>
        <row r="139">
          <cell r="A139" t="str">
            <v>4.4.4</v>
          </cell>
          <cell r="B139" t="str">
            <v xml:space="preserve">POZO SEPTICO EN CONCRETO </v>
          </cell>
          <cell r="C139" t="str">
            <v>UN</v>
          </cell>
          <cell r="D139">
            <v>0</v>
          </cell>
          <cell r="E139">
            <v>0</v>
          </cell>
          <cell r="F139">
            <v>0</v>
          </cell>
          <cell r="G139">
            <v>0</v>
          </cell>
        </row>
        <row r="140">
          <cell r="A140" t="str">
            <v>4.4.5</v>
          </cell>
          <cell r="B140" t="str">
            <v>CONCRETO PARA GRADERIAS Y TARIMAS</v>
          </cell>
          <cell r="C140" t="str">
            <v>M3</v>
          </cell>
          <cell r="D140">
            <v>0</v>
          </cell>
          <cell r="E140">
            <v>0</v>
          </cell>
          <cell r="F140">
            <v>0</v>
          </cell>
          <cell r="G140">
            <v>0</v>
          </cell>
        </row>
        <row r="141">
          <cell r="A141" t="str">
            <v>4.5</v>
          </cell>
          <cell r="B141" t="str">
            <v>ACEROS DE REFUERZO</v>
          </cell>
          <cell r="C141">
            <v>0</v>
          </cell>
          <cell r="D141">
            <v>0</v>
          </cell>
          <cell r="E141">
            <v>0</v>
          </cell>
          <cell r="F141">
            <v>0</v>
          </cell>
          <cell r="G141">
            <v>0</v>
          </cell>
        </row>
        <row r="142">
          <cell r="A142" t="str">
            <v>4.5.1</v>
          </cell>
          <cell r="B142" t="str">
            <v xml:space="preserve">ACERO DE REFUERZO 37000 </v>
          </cell>
          <cell r="C142" t="str">
            <v>KG</v>
          </cell>
          <cell r="D142">
            <v>0</v>
          </cell>
          <cell r="E142">
            <v>0</v>
          </cell>
          <cell r="F142">
            <v>0</v>
          </cell>
          <cell r="G142">
            <v>0</v>
          </cell>
        </row>
        <row r="143">
          <cell r="A143" t="str">
            <v>4.5.2</v>
          </cell>
          <cell r="B143" t="str">
            <v>ACERO DE REFUERZO 60000</v>
          </cell>
          <cell r="C143" t="str">
            <v>KG</v>
          </cell>
          <cell r="D143">
            <v>0</v>
          </cell>
          <cell r="E143">
            <v>0</v>
          </cell>
          <cell r="F143">
            <v>0</v>
          </cell>
          <cell r="G143">
            <v>0</v>
          </cell>
        </row>
        <row r="144">
          <cell r="A144" t="str">
            <v>4.5.3</v>
          </cell>
          <cell r="B144" t="str">
            <v>MALLAS ELECTROSOLDADAS</v>
          </cell>
          <cell r="C144" t="str">
            <v>KG</v>
          </cell>
          <cell r="D144">
            <v>0</v>
          </cell>
          <cell r="E144">
            <v>0</v>
          </cell>
          <cell r="F144">
            <v>0</v>
          </cell>
          <cell r="G144">
            <v>0</v>
          </cell>
        </row>
        <row r="145">
          <cell r="A145" t="str">
            <v>4.6</v>
          </cell>
          <cell r="B145" t="str">
            <v>ESTRUCTURA METÁLICA</v>
          </cell>
          <cell r="C145">
            <v>0</v>
          </cell>
          <cell r="D145">
            <v>0</v>
          </cell>
          <cell r="E145">
            <v>0</v>
          </cell>
          <cell r="F145">
            <v>0</v>
          </cell>
          <cell r="G145">
            <v>0</v>
          </cell>
        </row>
        <row r="146">
          <cell r="A146" t="str">
            <v>4.6.1</v>
          </cell>
          <cell r="B146" t="str">
            <v>ELEMENTOS ESTRUCTURALES</v>
          </cell>
          <cell r="C146">
            <v>0</v>
          </cell>
          <cell r="D146">
            <v>0</v>
          </cell>
          <cell r="E146">
            <v>0</v>
          </cell>
          <cell r="F146">
            <v>0</v>
          </cell>
          <cell r="G146">
            <v>0</v>
          </cell>
        </row>
        <row r="147">
          <cell r="A147" t="str">
            <v>4.6.1.1</v>
          </cell>
          <cell r="B147" t="str">
            <v>Estructura metálica (Incluye suministro de tubería, perfiles, platinas, pernos, soldadura, fabricación, transporte, montaje, pintura anticorrosiva y esmalte, anclajes, soldaduras, pernos y demás elementos necesarios para garantizar su adecuado comportamiento</v>
          </cell>
          <cell r="C147" t="str">
            <v>KG</v>
          </cell>
          <cell r="D147">
            <v>0</v>
          </cell>
          <cell r="E147">
            <v>0</v>
          </cell>
          <cell r="F147">
            <v>0</v>
          </cell>
          <cell r="G147">
            <v>0</v>
          </cell>
        </row>
        <row r="148">
          <cell r="A148" t="str">
            <v>4.6.1.2</v>
          </cell>
          <cell r="B148" t="str">
            <v>VIGUETAS</v>
          </cell>
          <cell r="C148" t="str">
            <v>KG</v>
          </cell>
          <cell r="D148">
            <v>0</v>
          </cell>
          <cell r="E148">
            <v>0</v>
          </cell>
          <cell r="F148">
            <v>0</v>
          </cell>
          <cell r="G148">
            <v>0</v>
          </cell>
        </row>
        <row r="149">
          <cell r="A149" t="str">
            <v>4.6.1.3</v>
          </cell>
          <cell r="B149" t="str">
            <v>COLUMNAS</v>
          </cell>
          <cell r="C149" t="str">
            <v>KG</v>
          </cell>
          <cell r="D149">
            <v>0</v>
          </cell>
          <cell r="E149">
            <v>0</v>
          </cell>
          <cell r="F149">
            <v>0</v>
          </cell>
          <cell r="G149">
            <v>0</v>
          </cell>
        </row>
        <row r="150">
          <cell r="A150" t="str">
            <v>4.6.1.4</v>
          </cell>
          <cell r="B150" t="str">
            <v>PORTICOS</v>
          </cell>
          <cell r="C150" t="str">
            <v>KG</v>
          </cell>
          <cell r="D150">
            <v>0</v>
          </cell>
          <cell r="E150">
            <v>0</v>
          </cell>
          <cell r="F150">
            <v>0</v>
          </cell>
          <cell r="G150">
            <v>0</v>
          </cell>
        </row>
        <row r="151">
          <cell r="A151" t="str">
            <v>4.6.1.5</v>
          </cell>
          <cell r="B151" t="str">
            <v>ENTREPISOS</v>
          </cell>
          <cell r="C151" t="str">
            <v>KG</v>
          </cell>
          <cell r="D151">
            <v>0</v>
          </cell>
          <cell r="E151">
            <v>0</v>
          </cell>
          <cell r="F151">
            <v>0</v>
          </cell>
          <cell r="G151">
            <v>0</v>
          </cell>
        </row>
        <row r="152">
          <cell r="A152" t="str">
            <v>4.6.1.6</v>
          </cell>
          <cell r="B152" t="str">
            <v>ANCLAJES</v>
          </cell>
          <cell r="C152" t="str">
            <v>KG</v>
          </cell>
          <cell r="D152">
            <v>0</v>
          </cell>
          <cell r="E152">
            <v>0</v>
          </cell>
          <cell r="F152">
            <v>0</v>
          </cell>
          <cell r="G152">
            <v>0</v>
          </cell>
        </row>
        <row r="153">
          <cell r="A153" t="str">
            <v>4.6.2</v>
          </cell>
          <cell r="B153" t="str">
            <v>ELEMENTOS PARA CUBIERTAS</v>
          </cell>
          <cell r="C153">
            <v>0</v>
          </cell>
          <cell r="D153">
            <v>0</v>
          </cell>
          <cell r="E153">
            <v>0</v>
          </cell>
          <cell r="F153">
            <v>0</v>
          </cell>
          <cell r="G153">
            <v>0</v>
          </cell>
        </row>
        <row r="154">
          <cell r="A154" t="str">
            <v>4.6.2.1</v>
          </cell>
          <cell r="B154" t="str">
            <v>VIGAS</v>
          </cell>
          <cell r="C154" t="str">
            <v>KG</v>
          </cell>
          <cell r="D154">
            <v>0</v>
          </cell>
          <cell r="E154">
            <v>0</v>
          </cell>
          <cell r="F154">
            <v>0</v>
          </cell>
          <cell r="G154">
            <v>0</v>
          </cell>
        </row>
        <row r="155">
          <cell r="A155" t="str">
            <v>4.6.2.2</v>
          </cell>
          <cell r="B155" t="str">
            <v>VIGUETAS</v>
          </cell>
          <cell r="C155" t="str">
            <v>KG</v>
          </cell>
          <cell r="D155">
            <v>0</v>
          </cell>
          <cell r="E155">
            <v>0</v>
          </cell>
          <cell r="F155">
            <v>0</v>
          </cell>
          <cell r="G155">
            <v>0</v>
          </cell>
        </row>
        <row r="156">
          <cell r="A156" t="str">
            <v>4.6.2.3</v>
          </cell>
          <cell r="B156" t="str">
            <v>CERCHAS METALICA</v>
          </cell>
          <cell r="C156" t="str">
            <v>KG</v>
          </cell>
          <cell r="D156">
            <v>0</v>
          </cell>
          <cell r="E156">
            <v>0</v>
          </cell>
          <cell r="F156">
            <v>0</v>
          </cell>
          <cell r="G156">
            <v>0</v>
          </cell>
        </row>
        <row r="157">
          <cell r="A157" t="str">
            <v>4.6.2.4</v>
          </cell>
          <cell r="B157" t="str">
            <v>CORREAS EN PERFIL DE ACERO NEGRO TIPO C, GRADO 50, SEGúN DISEÑO ESTRUCTURAL (Remitirse a planos estructurales)</v>
          </cell>
          <cell r="C157" t="str">
            <v>KG</v>
          </cell>
          <cell r="D157">
            <v>0</v>
          </cell>
          <cell r="E157">
            <v>0</v>
          </cell>
          <cell r="F157">
            <v>0</v>
          </cell>
          <cell r="G157">
            <v>0</v>
          </cell>
        </row>
        <row r="158">
          <cell r="A158" t="str">
            <v>4.6.2.5</v>
          </cell>
          <cell r="B158" t="str">
            <v>TEMPLETE</v>
          </cell>
          <cell r="C158" t="str">
            <v>KG</v>
          </cell>
          <cell r="D158">
            <v>0</v>
          </cell>
          <cell r="E158">
            <v>0</v>
          </cell>
          <cell r="F158">
            <v>0</v>
          </cell>
          <cell r="G158">
            <v>0</v>
          </cell>
        </row>
        <row r="159">
          <cell r="A159" t="str">
            <v>4.6.2.6</v>
          </cell>
          <cell r="B159" t="str">
            <v>ANCLAJES</v>
          </cell>
          <cell r="C159" t="str">
            <v>KG</v>
          </cell>
          <cell r="D159">
            <v>0</v>
          </cell>
          <cell r="E159">
            <v>0</v>
          </cell>
          <cell r="F159">
            <v>0</v>
          </cell>
          <cell r="G159">
            <v>0</v>
          </cell>
        </row>
        <row r="160">
          <cell r="A160">
            <v>4.7</v>
          </cell>
          <cell r="B160" t="str">
            <v>ESTRUCTURA EN MADERA</v>
          </cell>
          <cell r="C160">
            <v>0</v>
          </cell>
          <cell r="D160">
            <v>0</v>
          </cell>
          <cell r="E160">
            <v>0</v>
          </cell>
          <cell r="F160">
            <v>0</v>
          </cell>
          <cell r="G160">
            <v>0</v>
          </cell>
        </row>
        <row r="161">
          <cell r="A161" t="str">
            <v>4.7.1</v>
          </cell>
          <cell r="B161" t="str">
            <v>PARA CUBIERTAS</v>
          </cell>
          <cell r="C161">
            <v>0</v>
          </cell>
          <cell r="D161">
            <v>0</v>
          </cell>
          <cell r="E161">
            <v>0</v>
          </cell>
          <cell r="F161">
            <v>0</v>
          </cell>
          <cell r="G161">
            <v>0</v>
          </cell>
        </row>
        <row r="162">
          <cell r="A162" t="str">
            <v>4.7.1.1</v>
          </cell>
          <cell r="B162" t="str">
            <v>CERCHAS</v>
          </cell>
          <cell r="C162" t="str">
            <v>ML</v>
          </cell>
          <cell r="D162">
            <v>0</v>
          </cell>
          <cell r="E162">
            <v>0</v>
          </cell>
          <cell r="F162">
            <v>0</v>
          </cell>
          <cell r="G162">
            <v>0</v>
          </cell>
        </row>
        <row r="163">
          <cell r="A163" t="str">
            <v>4.7.1.2</v>
          </cell>
          <cell r="B163" t="str">
            <v>CORREAS</v>
          </cell>
          <cell r="C163" t="str">
            <v>ML</v>
          </cell>
          <cell r="D163">
            <v>0</v>
          </cell>
          <cell r="E163">
            <v>0</v>
          </cell>
          <cell r="F163">
            <v>0</v>
          </cell>
          <cell r="G163">
            <v>0</v>
          </cell>
        </row>
        <row r="164">
          <cell r="A164" t="str">
            <v>4.8</v>
          </cell>
          <cell r="B164" t="str">
            <v>VARIOS</v>
          </cell>
          <cell r="C164">
            <v>0</v>
          </cell>
          <cell r="D164">
            <v>0</v>
          </cell>
          <cell r="E164">
            <v>0</v>
          </cell>
          <cell r="F164">
            <v>0</v>
          </cell>
          <cell r="G164">
            <v>0</v>
          </cell>
        </row>
        <row r="165">
          <cell r="A165" t="str">
            <v>4.8.1</v>
          </cell>
          <cell r="B165" t="str">
            <v>APOYO NEOPRENO</v>
          </cell>
          <cell r="C165">
            <v>0</v>
          </cell>
          <cell r="D165">
            <v>0</v>
          </cell>
          <cell r="E165">
            <v>0</v>
          </cell>
          <cell r="F165">
            <v>0</v>
          </cell>
          <cell r="G165">
            <v>0</v>
          </cell>
        </row>
        <row r="166">
          <cell r="A166" t="str">
            <v>4.8.2</v>
          </cell>
          <cell r="B166" t="str">
            <v>JUNTAS DE DILATACION</v>
          </cell>
          <cell r="C166" t="str">
            <v>ML</v>
          </cell>
          <cell r="D166">
            <v>0</v>
          </cell>
          <cell r="E166">
            <v>0</v>
          </cell>
          <cell r="F166">
            <v>0</v>
          </cell>
          <cell r="G166">
            <v>0</v>
          </cell>
        </row>
        <row r="167">
          <cell r="A167" t="str">
            <v>4.8.3</v>
          </cell>
          <cell r="B167" t="str">
            <v>POLIESTIRENO EXPANDIDO</v>
          </cell>
          <cell r="C167" t="str">
            <v>ML</v>
          </cell>
          <cell r="D167">
            <v>0</v>
          </cell>
          <cell r="E167">
            <v>0</v>
          </cell>
          <cell r="F167">
            <v>0</v>
          </cell>
          <cell r="G167">
            <v>0</v>
          </cell>
        </row>
        <row r="168">
          <cell r="G168">
            <v>0</v>
          </cell>
        </row>
        <row r="169">
          <cell r="A169">
            <v>5</v>
          </cell>
          <cell r="B169" t="str">
            <v>MAMPOSTERIA</v>
          </cell>
          <cell r="C169">
            <v>0</v>
          </cell>
          <cell r="D169">
            <v>0</v>
          </cell>
          <cell r="E169">
            <v>0</v>
          </cell>
          <cell r="F169">
            <v>0</v>
          </cell>
          <cell r="G169">
            <v>0</v>
          </cell>
        </row>
        <row r="170">
          <cell r="A170" t="str">
            <v>5.1</v>
          </cell>
          <cell r="B170" t="str">
            <v>MAMPOSTERIA EN BLOQUES DE CONCRETO</v>
          </cell>
          <cell r="C170">
            <v>0</v>
          </cell>
          <cell r="D170">
            <v>0</v>
          </cell>
          <cell r="E170">
            <v>0</v>
          </cell>
          <cell r="F170">
            <v>0</v>
          </cell>
          <cell r="G170">
            <v>0</v>
          </cell>
        </row>
        <row r="171">
          <cell r="A171" t="str">
            <v>5.1.1</v>
          </cell>
          <cell r="B171" t="str">
            <v>BLOQUE DE CONCRETO ESTRUCTURAL E= 0,12 m</v>
          </cell>
          <cell r="C171" t="str">
            <v>M2</v>
          </cell>
          <cell r="D171">
            <v>0</v>
          </cell>
          <cell r="E171">
            <v>0</v>
          </cell>
          <cell r="F171">
            <v>0</v>
          </cell>
          <cell r="G171">
            <v>0</v>
          </cell>
        </row>
        <row r="172">
          <cell r="A172" t="str">
            <v>5.1.2</v>
          </cell>
          <cell r="B172" t="str">
            <v>MUROS EN BLOQUE DIVISORIO LISO</v>
          </cell>
          <cell r="C172" t="str">
            <v>M2</v>
          </cell>
          <cell r="D172">
            <v>0</v>
          </cell>
          <cell r="E172">
            <v>0</v>
          </cell>
          <cell r="F172">
            <v>0</v>
          </cell>
          <cell r="G172">
            <v>0</v>
          </cell>
        </row>
        <row r="173">
          <cell r="A173" t="str">
            <v>5.1.3</v>
          </cell>
          <cell r="B173" t="str">
            <v>MAMPOSTERIA EN BLOQUE DE CONCRETO LISO</v>
          </cell>
          <cell r="C173" t="str">
            <v>M2</v>
          </cell>
          <cell r="D173">
            <v>0</v>
          </cell>
          <cell r="E173">
            <v>0</v>
          </cell>
          <cell r="F173">
            <v>0</v>
          </cell>
          <cell r="G173">
            <v>0</v>
          </cell>
        </row>
        <row r="174">
          <cell r="A174" t="str">
            <v>5.1.4</v>
          </cell>
          <cell r="B174" t="str">
            <v>MAMPOSTERIA EN BLOQUE DE CONCRETO ABUZARDADO</v>
          </cell>
          <cell r="C174" t="str">
            <v>M2</v>
          </cell>
          <cell r="D174">
            <v>0</v>
          </cell>
          <cell r="E174">
            <v>0</v>
          </cell>
          <cell r="F174">
            <v>0</v>
          </cell>
          <cell r="G174">
            <v>0</v>
          </cell>
        </row>
        <row r="175">
          <cell r="A175" t="str">
            <v>5.1.5</v>
          </cell>
          <cell r="B175" t="str">
            <v>CALADOS EN CONCRETO PREFABRICADO SEGÚN DETALLE ARQUITECTONICO</v>
          </cell>
          <cell r="C175" t="str">
            <v>M2</v>
          </cell>
          <cell r="D175">
            <v>0</v>
          </cell>
          <cell r="E175">
            <v>0</v>
          </cell>
          <cell r="F175">
            <v>0</v>
          </cell>
          <cell r="G175">
            <v>0</v>
          </cell>
        </row>
        <row r="176">
          <cell r="A176" t="str">
            <v>5.1.6</v>
          </cell>
          <cell r="B176" t="str">
            <v>MUROS EN BLOQUE DE CONCRETO ESTRUCTURAL  E = 0,09 m</v>
          </cell>
          <cell r="C176" t="str">
            <v>M2</v>
          </cell>
          <cell r="D176">
            <v>0</v>
          </cell>
          <cell r="E176">
            <v>0</v>
          </cell>
          <cell r="F176">
            <v>0</v>
          </cell>
          <cell r="G176">
            <v>0</v>
          </cell>
        </row>
        <row r="177">
          <cell r="A177" t="str">
            <v>5.2</v>
          </cell>
          <cell r="B177" t="str">
            <v>MAMPOSTERÍA EN LADRILLO DE ARCILLA</v>
          </cell>
          <cell r="C177">
            <v>0</v>
          </cell>
          <cell r="D177">
            <v>0</v>
          </cell>
          <cell r="E177">
            <v>0</v>
          </cell>
          <cell r="F177">
            <v>0</v>
          </cell>
          <cell r="G177">
            <v>0</v>
          </cell>
        </row>
        <row r="178">
          <cell r="A178">
            <v>3</v>
          </cell>
          <cell r="B178" t="str">
            <v>MUROS EN LADRILLO   (Tolete común)  e = 0,06 m</v>
          </cell>
          <cell r="C178" t="str">
            <v>M2</v>
          </cell>
          <cell r="D178">
            <v>0</v>
          </cell>
          <cell r="E178">
            <v>0</v>
          </cell>
          <cell r="F178">
            <v>0</v>
          </cell>
          <cell r="G178">
            <v>0</v>
          </cell>
        </row>
        <row r="179">
          <cell r="A179" t="str">
            <v>5.2.2</v>
          </cell>
          <cell r="B179" t="str">
            <v>MUROS EN LADRILLO  TOLETE FINO PERFORADO E = 0,12 m</v>
          </cell>
          <cell r="C179" t="str">
            <v>M2</v>
          </cell>
          <cell r="D179">
            <v>0</v>
          </cell>
          <cell r="E179">
            <v>0</v>
          </cell>
          <cell r="F179">
            <v>0</v>
          </cell>
          <cell r="G179">
            <v>0</v>
          </cell>
        </row>
        <row r="180">
          <cell r="A180" t="str">
            <v>5.2.3</v>
          </cell>
          <cell r="B180" t="str">
            <v>MUROS EN LADRILLO TOLETE COMÚN PARA SOBRECIMIENTO DE e = 0,12 m</v>
          </cell>
          <cell r="C180" t="str">
            <v>M2</v>
          </cell>
          <cell r="D180">
            <v>0</v>
          </cell>
          <cell r="E180">
            <v>0</v>
          </cell>
          <cell r="F180">
            <v>0</v>
          </cell>
          <cell r="G180">
            <v>0</v>
          </cell>
        </row>
        <row r="181">
          <cell r="A181" t="str">
            <v>5.2.4</v>
          </cell>
          <cell r="B181" t="str">
            <v>MUROS EN LADRILLO PORTANTE PRENSADO</v>
          </cell>
          <cell r="C181" t="str">
            <v>M2</v>
          </cell>
          <cell r="D181">
            <v>0</v>
          </cell>
          <cell r="E181">
            <v>0</v>
          </cell>
          <cell r="F181">
            <v>0</v>
          </cell>
          <cell r="G181">
            <v>0</v>
          </cell>
        </row>
        <row r="182">
          <cell r="A182" t="str">
            <v>5.2.5</v>
          </cell>
          <cell r="B182" t="str">
            <v>MUROS EN LADRILLO PORTANTE TREFILADO</v>
          </cell>
          <cell r="C182" t="str">
            <v>M2</v>
          </cell>
          <cell r="D182">
            <v>0</v>
          </cell>
          <cell r="E182">
            <v>0</v>
          </cell>
          <cell r="F182">
            <v>0</v>
          </cell>
          <cell r="G182">
            <v>0</v>
          </cell>
        </row>
        <row r="183">
          <cell r="A183" t="str">
            <v>5.2.6</v>
          </cell>
          <cell r="B183" t="str">
            <v>MUROS DIVISORIOS EN BLOQUE Nº 4</v>
          </cell>
          <cell r="C183" t="str">
            <v>M2</v>
          </cell>
          <cell r="D183">
            <v>0</v>
          </cell>
          <cell r="E183">
            <v>0</v>
          </cell>
          <cell r="F183">
            <v>0</v>
          </cell>
          <cell r="G183">
            <v>0</v>
          </cell>
        </row>
        <row r="184">
          <cell r="A184" t="str">
            <v>5.3</v>
          </cell>
          <cell r="B184" t="str">
            <v>ELEMENTOS EN MAMPOSTERIA</v>
          </cell>
          <cell r="C184">
            <v>0</v>
          </cell>
          <cell r="D184">
            <v>0</v>
          </cell>
          <cell r="E184">
            <v>0</v>
          </cell>
          <cell r="F184">
            <v>0</v>
          </cell>
          <cell r="G184">
            <v>0</v>
          </cell>
        </row>
        <row r="185">
          <cell r="A185" t="str">
            <v>5.3.1</v>
          </cell>
          <cell r="B185" t="str">
            <v>ENCHAPES EN LADRILLO DE ARCILLA</v>
          </cell>
          <cell r="C185" t="str">
            <v>M2</v>
          </cell>
          <cell r="D185">
            <v>0</v>
          </cell>
          <cell r="E185">
            <v>0</v>
          </cell>
          <cell r="F185">
            <v>0</v>
          </cell>
          <cell r="G185">
            <v>0</v>
          </cell>
        </row>
        <row r="186">
          <cell r="A186" t="str">
            <v>5.3.2</v>
          </cell>
          <cell r="B186" t="str">
            <v>ENCHAPES EN BLOQUE DE CONCRETO</v>
          </cell>
          <cell r="C186" t="str">
            <v>M2</v>
          </cell>
          <cell r="D186">
            <v>0</v>
          </cell>
          <cell r="E186">
            <v>0</v>
          </cell>
          <cell r="F186">
            <v>0</v>
          </cell>
          <cell r="G186">
            <v>0</v>
          </cell>
        </row>
        <row r="187">
          <cell r="A187" t="str">
            <v>5.3.3</v>
          </cell>
          <cell r="B187" t="str">
            <v>ALFAJÍAS EN LADRILLO DE ARCILLA</v>
          </cell>
          <cell r="C187" t="str">
            <v>ML</v>
          </cell>
          <cell r="D187">
            <v>0</v>
          </cell>
          <cell r="E187">
            <v>0</v>
          </cell>
          <cell r="F187">
            <v>0</v>
          </cell>
          <cell r="G187">
            <v>0</v>
          </cell>
        </row>
        <row r="188">
          <cell r="A188" t="str">
            <v>5.4</v>
          </cell>
          <cell r="B188" t="str">
            <v>REFUERZOS DE MAMPOSTERÍA</v>
          </cell>
          <cell r="C188">
            <v>0</v>
          </cell>
          <cell r="D188">
            <v>0</v>
          </cell>
          <cell r="E188">
            <v>0</v>
          </cell>
          <cell r="F188">
            <v>0</v>
          </cell>
          <cell r="G188">
            <v>0</v>
          </cell>
        </row>
        <row r="189">
          <cell r="A189" t="str">
            <v>5.4.1</v>
          </cell>
          <cell r="B189" t="str">
            <v>ANCLAJE EPOXICO 3/8" DE 12 CM</v>
          </cell>
          <cell r="C189" t="str">
            <v>UN</v>
          </cell>
          <cell r="D189">
            <v>0</v>
          </cell>
          <cell r="E189">
            <v>0</v>
          </cell>
          <cell r="F189">
            <v>0</v>
          </cell>
          <cell r="G189">
            <v>0</v>
          </cell>
        </row>
        <row r="190">
          <cell r="A190" t="str">
            <v>5.4.2</v>
          </cell>
          <cell r="B190" t="str">
            <v>ACERO DE REFUERZO 37000</v>
          </cell>
          <cell r="C190" t="str">
            <v>KG</v>
          </cell>
          <cell r="D190">
            <v>0</v>
          </cell>
          <cell r="E190">
            <v>0</v>
          </cell>
          <cell r="F190">
            <v>0</v>
          </cell>
          <cell r="G190">
            <v>0</v>
          </cell>
        </row>
        <row r="191">
          <cell r="A191" t="str">
            <v>5.4.3</v>
          </cell>
          <cell r="B191" t="str">
            <v>MALLAS ELECTROSOLDADAS</v>
          </cell>
          <cell r="C191" t="str">
            <v>KG</v>
          </cell>
          <cell r="D191">
            <v>0</v>
          </cell>
          <cell r="E191">
            <v>0</v>
          </cell>
          <cell r="F191">
            <v>0</v>
          </cell>
          <cell r="G191">
            <v>0</v>
          </cell>
        </row>
        <row r="192">
          <cell r="A192" t="str">
            <v>5.4.4</v>
          </cell>
          <cell r="B192" t="str">
            <v>GROUTING - CONCRETO FLUIDO</v>
          </cell>
          <cell r="C192" t="str">
            <v>M3</v>
          </cell>
          <cell r="D192">
            <v>0</v>
          </cell>
          <cell r="E192">
            <v>0</v>
          </cell>
          <cell r="F192">
            <v>0</v>
          </cell>
          <cell r="G192">
            <v>0</v>
          </cell>
        </row>
        <row r="193">
          <cell r="A193" t="str">
            <v>5.4.5</v>
          </cell>
          <cell r="B193" t="str">
            <v>GRAFILES DE ACERO</v>
          </cell>
          <cell r="C193" t="str">
            <v>KG</v>
          </cell>
          <cell r="D193">
            <v>0</v>
          </cell>
          <cell r="E193">
            <v>0</v>
          </cell>
          <cell r="F193">
            <v>0</v>
          </cell>
          <cell r="G193">
            <v>0</v>
          </cell>
        </row>
        <row r="194">
          <cell r="A194">
            <v>0</v>
          </cell>
          <cell r="B194">
            <v>0</v>
          </cell>
          <cell r="C194">
            <v>0</v>
          </cell>
          <cell r="D194">
            <v>0</v>
          </cell>
          <cell r="E194">
            <v>0</v>
          </cell>
          <cell r="F194">
            <v>0</v>
          </cell>
          <cell r="G194">
            <v>0</v>
          </cell>
        </row>
        <row r="195">
          <cell r="A195">
            <v>6</v>
          </cell>
          <cell r="B195" t="str">
            <v>PAÑETES</v>
          </cell>
          <cell r="C195">
            <v>0</v>
          </cell>
          <cell r="D195">
            <v>0</v>
          </cell>
          <cell r="E195">
            <v>0</v>
          </cell>
          <cell r="F195">
            <v>0</v>
          </cell>
          <cell r="G195">
            <v>0</v>
          </cell>
        </row>
        <row r="196">
          <cell r="A196">
            <v>6.1</v>
          </cell>
          <cell r="B196" t="str">
            <v>PAÑETES SOBRE MUROS</v>
          </cell>
          <cell r="C196">
            <v>0</v>
          </cell>
          <cell r="D196">
            <v>0</v>
          </cell>
          <cell r="E196">
            <v>0</v>
          </cell>
          <cell r="F196">
            <v>0</v>
          </cell>
          <cell r="G196">
            <v>0</v>
          </cell>
        </row>
        <row r="197">
          <cell r="A197" t="str">
            <v>5.1.1</v>
          </cell>
          <cell r="B197" t="str">
            <v>BLOQUE DE CONCRETO ESTRUCTURAL E= 0,12 m</v>
          </cell>
          <cell r="C197" t="str">
            <v>M2</v>
          </cell>
          <cell r="D197">
            <v>0</v>
          </cell>
          <cell r="E197">
            <v>44530.23</v>
          </cell>
          <cell r="F197">
            <v>0</v>
          </cell>
          <cell r="G197">
            <v>0</v>
          </cell>
        </row>
        <row r="198">
          <cell r="A198" t="str">
            <v>6.1.1</v>
          </cell>
          <cell r="B198" t="str">
            <v>PAÑETE IMPERMEABILIZADO MORTERO 1:4 e=0.04m</v>
          </cell>
          <cell r="C198" t="str">
            <v>M2</v>
          </cell>
          <cell r="D198">
            <v>0</v>
          </cell>
          <cell r="E198">
            <v>0</v>
          </cell>
          <cell r="F198">
            <v>0</v>
          </cell>
          <cell r="G198">
            <v>0</v>
          </cell>
        </row>
        <row r="199">
          <cell r="A199" t="str">
            <v>6.1.2</v>
          </cell>
          <cell r="B199" t="str">
            <v>PAÑETE LISOS INTERIORES</v>
          </cell>
          <cell r="C199" t="str">
            <v>M2</v>
          </cell>
          <cell r="D199">
            <v>0</v>
          </cell>
          <cell r="E199">
            <v>0</v>
          </cell>
          <cell r="F199">
            <v>0</v>
          </cell>
          <cell r="G199">
            <v>0</v>
          </cell>
        </row>
        <row r="200">
          <cell r="A200">
            <v>7</v>
          </cell>
          <cell r="B200" t="str">
            <v>PINTURA Y ESTUCO</v>
          </cell>
          <cell r="C200">
            <v>0</v>
          </cell>
          <cell r="D200">
            <v>0</v>
          </cell>
          <cell r="E200">
            <v>0</v>
          </cell>
          <cell r="F200">
            <v>0</v>
          </cell>
          <cell r="G200">
            <v>0</v>
          </cell>
        </row>
        <row r="201">
          <cell r="A201">
            <v>7.1</v>
          </cell>
          <cell r="B201" t="str">
            <v>SOBRE MAMPOSTERIA</v>
          </cell>
          <cell r="C201">
            <v>0</v>
          </cell>
          <cell r="D201">
            <v>0</v>
          </cell>
          <cell r="E201">
            <v>0</v>
          </cell>
          <cell r="F201">
            <v>0</v>
          </cell>
          <cell r="G201">
            <v>0</v>
          </cell>
        </row>
        <row r="202">
          <cell r="A202" t="str">
            <v>5.1.1</v>
          </cell>
          <cell r="B202" t="str">
            <v>BLOQUE DE CONCRETO ESTRUCTURAL E= 0,12 m</v>
          </cell>
          <cell r="C202" t="str">
            <v>M2</v>
          </cell>
          <cell r="D202">
            <v>0</v>
          </cell>
          <cell r="E202">
            <v>44530.23</v>
          </cell>
          <cell r="F202">
            <v>0</v>
          </cell>
          <cell r="G202">
            <v>0</v>
          </cell>
        </row>
        <row r="203">
          <cell r="A203" t="str">
            <v>7.1.1</v>
          </cell>
          <cell r="B203" t="str">
            <v>VINILO MUROS INTERIORES</v>
          </cell>
          <cell r="C203" t="str">
            <v>M2</v>
          </cell>
          <cell r="D203">
            <v>0</v>
          </cell>
          <cell r="E203">
            <v>0</v>
          </cell>
          <cell r="F203">
            <v>0</v>
          </cell>
          <cell r="G203">
            <v>0</v>
          </cell>
        </row>
        <row r="204">
          <cell r="A204" t="str">
            <v>7.1.2</v>
          </cell>
          <cell r="B204" t="str">
            <v>PINTURA TIPO KORAZA PARA FACHADAS (Tres manos)</v>
          </cell>
          <cell r="C204" t="str">
            <v>M2</v>
          </cell>
          <cell r="D204">
            <v>0</v>
          </cell>
          <cell r="E204">
            <v>0</v>
          </cell>
          <cell r="F204">
            <v>0</v>
          </cell>
          <cell r="G204">
            <v>0</v>
          </cell>
        </row>
        <row r="205">
          <cell r="A205" t="str">
            <v>7.1.3</v>
          </cell>
          <cell r="B205" t="str">
            <v>PINTURA EPOXICA PARA RECUBRIMIENTO DE ZONAS DE EXIGENCIA ASEPTICA</v>
          </cell>
          <cell r="C205" t="str">
            <v>M2</v>
          </cell>
          <cell r="D205">
            <v>0</v>
          </cell>
          <cell r="E205">
            <v>0</v>
          </cell>
          <cell r="F205">
            <v>0</v>
          </cell>
          <cell r="G205">
            <v>0</v>
          </cell>
        </row>
        <row r="206">
          <cell r="A206" t="str">
            <v>7.1.4</v>
          </cell>
          <cell r="B206" t="str">
            <v>ESTUCO PLASTICO SOBRE PAÑETES MUROS INTERIORES LISOS</v>
          </cell>
          <cell r="C206" t="str">
            <v>M2</v>
          </cell>
          <cell r="D206">
            <v>0</v>
          </cell>
          <cell r="E206">
            <v>0</v>
          </cell>
          <cell r="F206">
            <v>0</v>
          </cell>
          <cell r="G206">
            <v>0</v>
          </cell>
        </row>
        <row r="207">
          <cell r="A207">
            <v>8</v>
          </cell>
          <cell r="B207" t="str">
            <v>ENCHAPES</v>
          </cell>
          <cell r="C207">
            <v>0</v>
          </cell>
          <cell r="D207">
            <v>0</v>
          </cell>
          <cell r="E207">
            <v>0</v>
          </cell>
          <cell r="F207">
            <v>0</v>
          </cell>
          <cell r="G207">
            <v>0</v>
          </cell>
        </row>
        <row r="208">
          <cell r="A208" t="str">
            <v>8.1</v>
          </cell>
          <cell r="B208" t="str">
            <v>SOBRE MUROS</v>
          </cell>
          <cell r="C208">
            <v>0</v>
          </cell>
          <cell r="D208">
            <v>0</v>
          </cell>
          <cell r="E208">
            <v>0</v>
          </cell>
          <cell r="F208">
            <v>0</v>
          </cell>
          <cell r="G208">
            <v>0</v>
          </cell>
        </row>
        <row r="209">
          <cell r="A209" t="str">
            <v>8.1.1</v>
          </cell>
          <cell r="B209" t="str">
            <v>CERAMICA  20 x 20; INCLUYE WING PERIMETRAL</v>
          </cell>
          <cell r="C209" t="str">
            <v>M2</v>
          </cell>
          <cell r="D209">
            <v>0</v>
          </cell>
          <cell r="E209">
            <v>0</v>
          </cell>
          <cell r="F209">
            <v>0</v>
          </cell>
          <cell r="G209">
            <v>0</v>
          </cell>
        </row>
        <row r="210">
          <cell r="A210" t="str">
            <v>8.1.2</v>
          </cell>
          <cell r="B210" t="str">
            <v>CERAMICA DE 30 X 30, INCLUYE WING PERIMETRAL</v>
          </cell>
          <cell r="C210" t="str">
            <v>M2</v>
          </cell>
          <cell r="D210">
            <v>0</v>
          </cell>
          <cell r="E210">
            <v>0</v>
          </cell>
          <cell r="F210">
            <v>0</v>
          </cell>
          <cell r="G210">
            <v>0</v>
          </cell>
        </row>
        <row r="211">
          <cell r="A211" t="str">
            <v>8.1.3</v>
          </cell>
          <cell r="B211" t="str">
            <v>CENEFAS EN CERÁMICA DE 0.20</v>
          </cell>
          <cell r="C211" t="str">
            <v>ML</v>
          </cell>
          <cell r="D211">
            <v>0</v>
          </cell>
          <cell r="E211">
            <v>0</v>
          </cell>
          <cell r="F211">
            <v>0</v>
          </cell>
          <cell r="G211">
            <v>0</v>
          </cell>
        </row>
        <row r="212">
          <cell r="A212" t="str">
            <v>8.1.4</v>
          </cell>
          <cell r="B212" t="str">
            <v>CENEFAS EN CERÁMICA DE 0.30</v>
          </cell>
          <cell r="C212" t="str">
            <v>ML</v>
          </cell>
          <cell r="D212">
            <v>0</v>
          </cell>
          <cell r="E212">
            <v>0</v>
          </cell>
          <cell r="F212">
            <v>0</v>
          </cell>
          <cell r="G212">
            <v>0</v>
          </cell>
        </row>
        <row r="213">
          <cell r="A213" t="str">
            <v>8.2</v>
          </cell>
          <cell r="B213" t="str">
            <v>SOBRE MESONES</v>
          </cell>
          <cell r="C213">
            <v>0</v>
          </cell>
          <cell r="D213">
            <v>0</v>
          </cell>
          <cell r="E213">
            <v>0</v>
          </cell>
          <cell r="F213">
            <v>0</v>
          </cell>
          <cell r="G213">
            <v>0</v>
          </cell>
        </row>
        <row r="214">
          <cell r="A214" t="str">
            <v>8.2.1</v>
          </cell>
          <cell r="B214" t="str">
            <v>GRANITO PULIDO - LAVAMANOS</v>
          </cell>
          <cell r="C214" t="str">
            <v>ML</v>
          </cell>
          <cell r="D214">
            <v>0</v>
          </cell>
          <cell r="E214">
            <v>0</v>
          </cell>
          <cell r="F214">
            <v>0</v>
          </cell>
          <cell r="G214">
            <v>0</v>
          </cell>
        </row>
        <row r="215">
          <cell r="A215" t="str">
            <v>8.2.2</v>
          </cell>
          <cell r="B215" t="str">
            <v>GRANITO PULIDO - LABORATORIOS</v>
          </cell>
          <cell r="C215" t="str">
            <v>ML</v>
          </cell>
          <cell r="D215">
            <v>0</v>
          </cell>
          <cell r="E215">
            <v>0</v>
          </cell>
          <cell r="F215">
            <v>0</v>
          </cell>
          <cell r="G215">
            <v>0</v>
          </cell>
        </row>
        <row r="216">
          <cell r="A216" t="str">
            <v>8.3</v>
          </cell>
          <cell r="B216" t="str">
            <v>VARIOS</v>
          </cell>
          <cell r="C216">
            <v>0</v>
          </cell>
          <cell r="D216">
            <v>0</v>
          </cell>
          <cell r="E216">
            <v>0</v>
          </cell>
          <cell r="F216">
            <v>0</v>
          </cell>
          <cell r="G216">
            <v>0</v>
          </cell>
        </row>
        <row r="217">
          <cell r="A217" t="str">
            <v>8.3.1</v>
          </cell>
          <cell r="B217" t="str">
            <v>POCETAS DE ASEO EN GRANITO PULIDO</v>
          </cell>
          <cell r="C217" t="str">
            <v>UN</v>
          </cell>
          <cell r="D217">
            <v>0</v>
          </cell>
          <cell r="E217">
            <v>0</v>
          </cell>
          <cell r="F217">
            <v>0</v>
          </cell>
          <cell r="G217">
            <v>0</v>
          </cell>
        </row>
        <row r="218">
          <cell r="A218" t="str">
            <v>8.3.2</v>
          </cell>
          <cell r="B218" t="str">
            <v>BORDILLOS DUCHAS EN CERAMICA 20 x 20</v>
          </cell>
          <cell r="C218" t="str">
            <v>ML</v>
          </cell>
          <cell r="D218">
            <v>0</v>
          </cell>
          <cell r="E218">
            <v>0</v>
          </cell>
          <cell r="F218">
            <v>0</v>
          </cell>
          <cell r="G218">
            <v>0</v>
          </cell>
        </row>
        <row r="219">
          <cell r="A219" t="str">
            <v>8.3.3</v>
          </cell>
          <cell r="B219" t="str">
            <v>BORDILLOS DUCHAS EN CERÁMICA 30 x 30</v>
          </cell>
          <cell r="C219" t="str">
            <v>ML</v>
          </cell>
          <cell r="D219">
            <v>0</v>
          </cell>
          <cell r="E219">
            <v>0</v>
          </cell>
          <cell r="F219">
            <v>0</v>
          </cell>
          <cell r="G219">
            <v>0</v>
          </cell>
        </row>
        <row r="220">
          <cell r="A220">
            <v>9</v>
          </cell>
          <cell r="B220" t="str">
            <v>PISOS</v>
          </cell>
          <cell r="C220">
            <v>0</v>
          </cell>
          <cell r="D220">
            <v>0</v>
          </cell>
          <cell r="E220">
            <v>0</v>
          </cell>
          <cell r="F220">
            <v>0</v>
          </cell>
          <cell r="G220">
            <v>0</v>
          </cell>
        </row>
        <row r="221">
          <cell r="A221" t="str">
            <v>9.1</v>
          </cell>
          <cell r="B221" t="str">
            <v>BASES PISOS Y AFINADOS</v>
          </cell>
          <cell r="C221">
            <v>0</v>
          </cell>
          <cell r="D221">
            <v>0</v>
          </cell>
          <cell r="E221">
            <v>0</v>
          </cell>
          <cell r="F221">
            <v>0</v>
          </cell>
          <cell r="G221">
            <v>0</v>
          </cell>
        </row>
        <row r="222">
          <cell r="A222" t="str">
            <v>9.1.1</v>
          </cell>
          <cell r="B222" t="str">
            <v>ALISTADO DE PISO CON MORTERO 1:3</v>
          </cell>
          <cell r="C222">
            <v>0</v>
          </cell>
          <cell r="D222">
            <v>0</v>
          </cell>
          <cell r="E222">
            <v>0</v>
          </cell>
          <cell r="F222">
            <v>0</v>
          </cell>
          <cell r="G222">
            <v>0</v>
          </cell>
        </row>
        <row r="223">
          <cell r="A223" t="str">
            <v>9.1.2</v>
          </cell>
          <cell r="B223" t="str">
            <v>ALISTADO DE PISO CON MORTERO IMPERMEABILIZADO</v>
          </cell>
          <cell r="C223">
            <v>0</v>
          </cell>
          <cell r="D223">
            <v>0</v>
          </cell>
          <cell r="E223">
            <v>0</v>
          </cell>
          <cell r="F223">
            <v>0</v>
          </cell>
          <cell r="G223">
            <v>0</v>
          </cell>
        </row>
        <row r="224">
          <cell r="A224" t="str">
            <v>9.2</v>
          </cell>
          <cell r="B224" t="str">
            <v>ACABADOS PISOS</v>
          </cell>
          <cell r="C224">
            <v>0</v>
          </cell>
          <cell r="D224">
            <v>0</v>
          </cell>
          <cell r="E224">
            <v>0</v>
          </cell>
          <cell r="F224">
            <v>0</v>
          </cell>
          <cell r="G224">
            <v>0</v>
          </cell>
        </row>
        <row r="225">
          <cell r="A225" t="str">
            <v>9.2.1</v>
          </cell>
          <cell r="B225" t="str">
            <v>GRANITOS Y MARMOLES</v>
          </cell>
          <cell r="C225">
            <v>0</v>
          </cell>
          <cell r="D225">
            <v>0</v>
          </cell>
          <cell r="E225">
            <v>0</v>
          </cell>
          <cell r="F225">
            <v>0</v>
          </cell>
          <cell r="G225">
            <v>0</v>
          </cell>
        </row>
        <row r="226">
          <cell r="A226" t="str">
            <v>9.2.1.1</v>
          </cell>
          <cell r="B226" t="str">
            <v>PISO EN BALDOSA DE GRANITO VIBROCOMPRESADO 30*30, ESPESOR 24 mm, COLOR ÉRLATO, TIPO ALFA O SIMILAR</v>
          </cell>
          <cell r="C226">
            <v>0</v>
          </cell>
          <cell r="D226">
            <v>0</v>
          </cell>
          <cell r="E226">
            <v>0</v>
          </cell>
          <cell r="F226">
            <v>0</v>
          </cell>
          <cell r="G226">
            <v>0</v>
          </cell>
        </row>
        <row r="227">
          <cell r="A227" t="str">
            <v>9.2.1.2</v>
          </cell>
          <cell r="B227" t="str">
            <v>PISO EN BALDOSA DE GRANITO VIBROCOMPRESADO 30*30, ESPESOR 24 mm, COLOR ÉRLATO, TIPO ALFA O SIMILAR</v>
          </cell>
          <cell r="C227">
            <v>0</v>
          </cell>
          <cell r="D227">
            <v>0</v>
          </cell>
          <cell r="E227">
            <v>0</v>
          </cell>
          <cell r="F227">
            <v>0</v>
          </cell>
          <cell r="G227">
            <v>0</v>
          </cell>
        </row>
        <row r="228">
          <cell r="A228" t="str">
            <v>9.2.2</v>
          </cell>
          <cell r="B228" t="str">
            <v>PISOS EN ARCILLA</v>
          </cell>
          <cell r="C228">
            <v>0</v>
          </cell>
          <cell r="D228">
            <v>0</v>
          </cell>
          <cell r="E228">
            <v>0</v>
          </cell>
          <cell r="F228">
            <v>0</v>
          </cell>
          <cell r="G228">
            <v>0</v>
          </cell>
        </row>
        <row r="229">
          <cell r="A229" t="str">
            <v>9.2.2.1</v>
          </cell>
          <cell r="B229" t="str">
            <v>PISO EN TABLON DE GRES FORMATO 30x30 COLOR SALMON TIPO ALFA O SIMILAR</v>
          </cell>
          <cell r="C229">
            <v>0</v>
          </cell>
          <cell r="D229">
            <v>0</v>
          </cell>
          <cell r="E229">
            <v>0</v>
          </cell>
          <cell r="F229">
            <v>0</v>
          </cell>
          <cell r="G229">
            <v>0</v>
          </cell>
        </row>
        <row r="230">
          <cell r="A230" t="str">
            <v>9.3</v>
          </cell>
          <cell r="B230" t="str">
            <v>GUARDAESCOBAS</v>
          </cell>
          <cell r="C230">
            <v>0</v>
          </cell>
          <cell r="D230">
            <v>0</v>
          </cell>
          <cell r="E230">
            <v>0</v>
          </cell>
          <cell r="F230">
            <v>0</v>
          </cell>
          <cell r="G230">
            <v>0</v>
          </cell>
        </row>
        <row r="231">
          <cell r="A231" t="str">
            <v>9.3.1</v>
          </cell>
          <cell r="B231" t="str">
            <v>GRANITOS Y MARMOLES</v>
          </cell>
          <cell r="C231">
            <v>0</v>
          </cell>
          <cell r="D231">
            <v>0</v>
          </cell>
          <cell r="E231">
            <v>0</v>
          </cell>
          <cell r="F231">
            <v>0</v>
          </cell>
          <cell r="G231">
            <v>0</v>
          </cell>
        </row>
        <row r="232">
          <cell r="A232" t="str">
            <v>9.3.1.1</v>
          </cell>
          <cell r="B232" t="str">
            <v>GUARDAESCOBA EN TABLETA DE GRANITO PULIDO COLOR  COLOR ÉRLATO, TIPO ALFA O SIMILAR</v>
          </cell>
          <cell r="C232">
            <v>0</v>
          </cell>
          <cell r="D232">
            <v>0</v>
          </cell>
          <cell r="E232">
            <v>0</v>
          </cell>
          <cell r="F232">
            <v>0</v>
          </cell>
          <cell r="G232">
            <v>0</v>
          </cell>
        </row>
        <row r="233">
          <cell r="A233" t="str">
            <v>9.3.1.2</v>
          </cell>
          <cell r="B233" t="str">
            <v>MEDIA CAÑA EN GRANITO PULIDO PARA BAÑOS COLOR ERLATO VIBROCOMPRESADO Ref. FONDO: BLANCO GRANO:1 CODIGO (BH1) B000032 TIPO ALFA O SIMILAR, CON DILATADOR DE ALUMINIO TPO S-460 O EQUIVALENTE</v>
          </cell>
          <cell r="C233">
            <v>0</v>
          </cell>
          <cell r="D233">
            <v>0</v>
          </cell>
          <cell r="E233">
            <v>0</v>
          </cell>
          <cell r="F233">
            <v>0</v>
          </cell>
          <cell r="G233">
            <v>0</v>
          </cell>
        </row>
        <row r="234">
          <cell r="A234" t="str">
            <v>9.3.2</v>
          </cell>
          <cell r="B234" t="str">
            <v>GRANITOS Y MARMOLES</v>
          </cell>
          <cell r="C234">
            <v>0</v>
          </cell>
          <cell r="D234">
            <v>0</v>
          </cell>
          <cell r="E234">
            <v>0</v>
          </cell>
          <cell r="F234">
            <v>0</v>
          </cell>
          <cell r="G234">
            <v>0</v>
          </cell>
        </row>
        <row r="235">
          <cell r="A235" t="str">
            <v>9.3.2.1</v>
          </cell>
          <cell r="B235" t="str">
            <v>GUARDAESCOBA EN TABLETA DE GRES  COLOR SALMON h=0,10m, TIPO ALFA O SIMILAR</v>
          </cell>
          <cell r="C235">
            <v>0</v>
          </cell>
          <cell r="D235">
            <v>0</v>
          </cell>
          <cell r="E235">
            <v>0</v>
          </cell>
          <cell r="F235">
            <v>0</v>
          </cell>
          <cell r="G235">
            <v>0</v>
          </cell>
        </row>
        <row r="236">
          <cell r="A236" t="str">
            <v>9.4</v>
          </cell>
          <cell r="B236" t="str">
            <v>CENEFAS, DILATACIONES, PIRLANES Y OTROS</v>
          </cell>
          <cell r="C236">
            <v>0</v>
          </cell>
          <cell r="D236">
            <v>0</v>
          </cell>
          <cell r="E236">
            <v>0</v>
          </cell>
          <cell r="F236">
            <v>0</v>
          </cell>
          <cell r="G236">
            <v>0</v>
          </cell>
        </row>
        <row r="237">
          <cell r="A237" t="str">
            <v>9.4.1</v>
          </cell>
          <cell r="B237" t="str">
            <v>CENEFAS EN GRAVILLA LAVADA ancho=0.10m</v>
          </cell>
          <cell r="C237">
            <v>0</v>
          </cell>
          <cell r="D237">
            <v>0</v>
          </cell>
          <cell r="E237">
            <v>0</v>
          </cell>
          <cell r="F237">
            <v>0</v>
          </cell>
          <cell r="G237">
            <v>0</v>
          </cell>
        </row>
        <row r="238">
          <cell r="A238" t="str">
            <v>9.4.2</v>
          </cell>
          <cell r="B238" t="str">
            <v>PIRLÁN ALUMINIO DORADO</v>
          </cell>
          <cell r="C238">
            <v>0</v>
          </cell>
          <cell r="D238">
            <v>0</v>
          </cell>
          <cell r="E238">
            <v>0</v>
          </cell>
          <cell r="F238">
            <v>0</v>
          </cell>
          <cell r="G238">
            <v>0</v>
          </cell>
        </row>
        <row r="239">
          <cell r="A239" t="str">
            <v>9.5</v>
          </cell>
          <cell r="B239" t="str">
            <v>PISOS EN VINILO</v>
          </cell>
          <cell r="C239">
            <v>0</v>
          </cell>
          <cell r="D239">
            <v>0</v>
          </cell>
          <cell r="E239">
            <v>0</v>
          </cell>
          <cell r="F239">
            <v>0</v>
          </cell>
          <cell r="G239">
            <v>0</v>
          </cell>
        </row>
        <row r="240">
          <cell r="A240" t="str">
            <v>9.5.1</v>
          </cell>
          <cell r="B240" t="str">
            <v>PISO EN VINILO ANTIDESLIZANTE, TIPO PAVCO O SIMILAR TRAFICO 5, PEGA DE MORTERO 1:4, COLOR SEGÚN DISEÑO</v>
          </cell>
          <cell r="C240">
            <v>0</v>
          </cell>
          <cell r="D240">
            <v>0</v>
          </cell>
          <cell r="E240">
            <v>0</v>
          </cell>
          <cell r="F240">
            <v>0</v>
          </cell>
          <cell r="G240">
            <v>0</v>
          </cell>
        </row>
        <row r="242">
          <cell r="A242">
            <v>10</v>
          </cell>
          <cell r="B242" t="str">
            <v>PREFABRICADOS</v>
          </cell>
          <cell r="C242">
            <v>0</v>
          </cell>
          <cell r="D242">
            <v>0</v>
          </cell>
          <cell r="E242">
            <v>0</v>
          </cell>
          <cell r="F242">
            <v>0</v>
          </cell>
          <cell r="G242">
            <v>0</v>
          </cell>
        </row>
        <row r="243">
          <cell r="A243" t="str">
            <v>10.1</v>
          </cell>
          <cell r="B243" t="str">
            <v>ELEMENTOS PREFABRICADOS EN CONCRETO</v>
          </cell>
          <cell r="C243">
            <v>0</v>
          </cell>
          <cell r="D243">
            <v>0</v>
          </cell>
          <cell r="E243">
            <v>0</v>
          </cell>
          <cell r="F243">
            <v>0</v>
          </cell>
          <cell r="G243">
            <v>0</v>
          </cell>
        </row>
        <row r="244">
          <cell r="A244" t="str">
            <v>10.1.1</v>
          </cell>
          <cell r="B244" t="str">
            <v>ALFAJÍAS EN CONCRETO A LA VISTA</v>
          </cell>
          <cell r="C244" t="str">
            <v>ML</v>
          </cell>
          <cell r="D244">
            <v>0</v>
          </cell>
          <cell r="E244">
            <v>0</v>
          </cell>
          <cell r="F244">
            <v>0</v>
          </cell>
          <cell r="G244">
            <v>0</v>
          </cell>
        </row>
        <row r="245">
          <cell r="A245" t="str">
            <v>10.1.2</v>
          </cell>
          <cell r="B245" t="str">
            <v>DINTELES EN CONCRETO</v>
          </cell>
          <cell r="C245" t="str">
            <v>ML</v>
          </cell>
          <cell r="D245">
            <v>0</v>
          </cell>
          <cell r="E245">
            <v>0</v>
          </cell>
          <cell r="F245">
            <v>0</v>
          </cell>
          <cell r="G245">
            <v>0</v>
          </cell>
        </row>
        <row r="246">
          <cell r="A246" t="str">
            <v>10.1.3</v>
          </cell>
          <cell r="B246" t="str">
            <v>REMATES SOBRE MAMPOSTERIA</v>
          </cell>
          <cell r="C246" t="str">
            <v>ML</v>
          </cell>
          <cell r="D246">
            <v>0</v>
          </cell>
          <cell r="E246">
            <v>0</v>
          </cell>
          <cell r="F246">
            <v>0</v>
          </cell>
          <cell r="G246">
            <v>0</v>
          </cell>
        </row>
        <row r="247">
          <cell r="A247" t="str">
            <v>10.1.4</v>
          </cell>
          <cell r="B247" t="str">
            <v>DINTELES EN CONCRETO A LA VISTA</v>
          </cell>
          <cell r="C247" t="str">
            <v>ML</v>
          </cell>
          <cell r="D247">
            <v>0</v>
          </cell>
          <cell r="E247">
            <v>0</v>
          </cell>
          <cell r="F247">
            <v>0</v>
          </cell>
          <cell r="G247">
            <v>0</v>
          </cell>
        </row>
        <row r="248">
          <cell r="A248" t="str">
            <v>10.1.5</v>
          </cell>
          <cell r="B248" t="str">
            <v>REMATE SOBRE MAMPOSTERIA EN CONCRETO A LA VISTA h=0,10m</v>
          </cell>
          <cell r="C248" t="str">
            <v>ML</v>
          </cell>
          <cell r="D248">
            <v>0</v>
          </cell>
          <cell r="E248">
            <v>0</v>
          </cell>
          <cell r="F248">
            <v>0</v>
          </cell>
          <cell r="G248">
            <v>0</v>
          </cell>
        </row>
        <row r="249">
          <cell r="A249" t="str">
            <v>10.1.6</v>
          </cell>
          <cell r="B249" t="str">
            <v>COLUMNETAS EN CONCRETO 3000psi</v>
          </cell>
          <cell r="C249" t="str">
            <v>ML</v>
          </cell>
          <cell r="D249">
            <v>0</v>
          </cell>
          <cell r="E249">
            <v>0</v>
          </cell>
          <cell r="F249">
            <v>0</v>
          </cell>
          <cell r="G249">
            <v>0</v>
          </cell>
        </row>
        <row r="250">
          <cell r="A250" t="str">
            <v>10.1.7</v>
          </cell>
          <cell r="B250" t="str">
            <v>CINTAS EN CONCRETO 3000psi</v>
          </cell>
          <cell r="C250" t="str">
            <v>ML</v>
          </cell>
          <cell r="D250">
            <v>0</v>
          </cell>
          <cell r="E250">
            <v>0</v>
          </cell>
          <cell r="F250">
            <v>0</v>
          </cell>
          <cell r="G250">
            <v>0</v>
          </cell>
        </row>
        <row r="251">
          <cell r="A251" t="str">
            <v>10.1.8</v>
          </cell>
          <cell r="B251" t="str">
            <v>CORTASOLES EN CONCRETO</v>
          </cell>
          <cell r="C251" t="str">
            <v>ML</v>
          </cell>
          <cell r="D251">
            <v>0</v>
          </cell>
          <cell r="E251">
            <v>0</v>
          </cell>
          <cell r="F251">
            <v>0</v>
          </cell>
          <cell r="G251">
            <v>0</v>
          </cell>
        </row>
        <row r="252">
          <cell r="A252" t="str">
            <v>10.1.9</v>
          </cell>
          <cell r="B252" t="str">
            <v>PLACAS EN CONCRETO A LA VISTA h=0,10m</v>
          </cell>
          <cell r="C252" t="str">
            <v>ML</v>
          </cell>
          <cell r="D252">
            <v>0</v>
          </cell>
          <cell r="E252">
            <v>0</v>
          </cell>
          <cell r="F252">
            <v>0</v>
          </cell>
          <cell r="G252">
            <v>0</v>
          </cell>
        </row>
        <row r="253">
          <cell r="A253" t="str">
            <v>10.1.10</v>
          </cell>
          <cell r="B253" t="str">
            <v>BANCAS CIRCULACION EN CONCRETO A LA VISTA h=0,10m</v>
          </cell>
          <cell r="C253" t="str">
            <v>ML</v>
          </cell>
          <cell r="D253">
            <v>0</v>
          </cell>
          <cell r="E253">
            <v>0</v>
          </cell>
          <cell r="F253">
            <v>0</v>
          </cell>
          <cell r="G253">
            <v>0</v>
          </cell>
        </row>
        <row r="254">
          <cell r="A254" t="str">
            <v>10.1.11</v>
          </cell>
          <cell r="B254" t="str">
            <v>PERGOLAS EN CONCRETO A LA VISTA XXXXpsi</v>
          </cell>
          <cell r="C254" t="str">
            <v>ML</v>
          </cell>
          <cell r="D254">
            <v>0</v>
          </cell>
          <cell r="E254">
            <v>0</v>
          </cell>
          <cell r="F254">
            <v>0</v>
          </cell>
          <cell r="G254">
            <v>0</v>
          </cell>
        </row>
        <row r="255">
          <cell r="A255" t="str">
            <v>10.1.12</v>
          </cell>
          <cell r="B255" t="str">
            <v>GARGOLAS EN CONCRETO 3000psi</v>
          </cell>
          <cell r="C255" t="str">
            <v>UN</v>
          </cell>
          <cell r="D255">
            <v>0</v>
          </cell>
          <cell r="E255">
            <v>0</v>
          </cell>
          <cell r="F255">
            <v>0</v>
          </cell>
          <cell r="G255">
            <v>0</v>
          </cell>
        </row>
        <row r="256">
          <cell r="A256">
            <v>0</v>
          </cell>
          <cell r="B256">
            <v>0</v>
          </cell>
          <cell r="C256">
            <v>0</v>
          </cell>
          <cell r="D256">
            <v>0</v>
          </cell>
          <cell r="E256">
            <v>0</v>
          </cell>
          <cell r="F256">
            <v>0</v>
          </cell>
          <cell r="G256">
            <v>0</v>
          </cell>
        </row>
        <row r="257">
          <cell r="A257">
            <v>11</v>
          </cell>
          <cell r="B257" t="str">
            <v>INSTALACION HIDROSANITARIA Y DE GAS</v>
          </cell>
          <cell r="C257">
            <v>0</v>
          </cell>
          <cell r="D257">
            <v>0</v>
          </cell>
          <cell r="E257">
            <v>0</v>
          </cell>
          <cell r="F257">
            <v>0</v>
          </cell>
          <cell r="G257">
            <v>0</v>
          </cell>
        </row>
        <row r="258">
          <cell r="A258" t="str">
            <v>11.1</v>
          </cell>
          <cell r="B258" t="str">
            <v>DRENAJES</v>
          </cell>
          <cell r="C258">
            <v>0</v>
          </cell>
          <cell r="D258">
            <v>0</v>
          </cell>
          <cell r="E258">
            <v>0</v>
          </cell>
          <cell r="F258">
            <v>0</v>
          </cell>
          <cell r="G258">
            <v>0</v>
          </cell>
        </row>
        <row r="259">
          <cell r="A259" t="str">
            <v>7.1.10.1</v>
          </cell>
          <cell r="B259" t="str">
            <v>TUBERIA PVC PARA AGUAS LLUVIAS D: 4", incluye excavación y relleno</v>
          </cell>
          <cell r="C259" t="str">
            <v>ML</v>
          </cell>
          <cell r="D259">
            <v>0</v>
          </cell>
          <cell r="E259">
            <v>29393.379999999997</v>
          </cell>
          <cell r="F259">
            <v>0</v>
          </cell>
          <cell r="G259">
            <v>0</v>
          </cell>
        </row>
        <row r="260">
          <cell r="A260" t="str">
            <v>7.1.10.2</v>
          </cell>
          <cell r="B260" t="str">
            <v>TUBERIA PVC PARA AGUAS LLUVIAS D: 4", bajantes de aguas lluvias, incluye soportes e instalación.</v>
          </cell>
          <cell r="C260" t="str">
            <v>ML</v>
          </cell>
          <cell r="D260">
            <v>0</v>
          </cell>
          <cell r="E260">
            <v>39602.879999999997</v>
          </cell>
          <cell r="F260">
            <v>0</v>
          </cell>
          <cell r="G260">
            <v>0</v>
          </cell>
        </row>
        <row r="261">
          <cell r="A261" t="str">
            <v>7.1.10.3</v>
          </cell>
          <cell r="B261" t="str">
            <v>CUPULAS TRAGANTES PLASTICAS 5x4"</v>
          </cell>
          <cell r="C261" t="str">
            <v>ML</v>
          </cell>
          <cell r="D261">
            <v>0</v>
          </cell>
          <cell r="E261">
            <v>9600.14</v>
          </cell>
          <cell r="F261">
            <v>0</v>
          </cell>
          <cell r="G261">
            <v>0</v>
          </cell>
        </row>
        <row r="262">
          <cell r="A262" t="str">
            <v>11.1.1</v>
          </cell>
          <cell r="B262" t="str">
            <v>TUBERIA PVC PARA AGUAS LLUVIAS D:4" (Incluye excavacion y relleno)</v>
          </cell>
          <cell r="C262" t="str">
            <v>ML</v>
          </cell>
          <cell r="D262">
            <v>4.8000000000000007</v>
          </cell>
          <cell r="E262">
            <v>0</v>
          </cell>
          <cell r="F262">
            <v>0</v>
          </cell>
          <cell r="G262">
            <v>0</v>
          </cell>
        </row>
        <row r="263">
          <cell r="A263" t="str">
            <v>11.1.2</v>
          </cell>
          <cell r="B263" t="str">
            <v>TUBERIA PVC PARA AGUAS LLUVIAS D:4" (Bajante de Aguas Lluvias, incluye soportes e instalacion)</v>
          </cell>
          <cell r="C263" t="str">
            <v>ML</v>
          </cell>
          <cell r="D263">
            <v>54.8</v>
          </cell>
          <cell r="E263">
            <v>0</v>
          </cell>
          <cell r="F263">
            <v>0</v>
          </cell>
          <cell r="G263">
            <v>0</v>
          </cell>
        </row>
        <row r="264">
          <cell r="A264" t="str">
            <v>11.1.3</v>
          </cell>
          <cell r="B264" t="str">
            <v>CUPULAS TRAGANTES PLASTICAS 5x4"</v>
          </cell>
          <cell r="C264" t="str">
            <v>UN</v>
          </cell>
          <cell r="D264">
            <v>8</v>
          </cell>
          <cell r="E264">
            <v>0</v>
          </cell>
          <cell r="F264">
            <v>0</v>
          </cell>
          <cell r="G264">
            <v>0</v>
          </cell>
        </row>
        <row r="265">
          <cell r="A265">
            <v>0</v>
          </cell>
          <cell r="B265" t="str">
            <v>CUPULAS TRAGANTES PLASTICAS 4x3"</v>
          </cell>
          <cell r="C265" t="str">
            <v>UN</v>
          </cell>
          <cell r="D265">
            <v>0</v>
          </cell>
          <cell r="E265">
            <v>0</v>
          </cell>
          <cell r="F265">
            <v>0</v>
          </cell>
          <cell r="G265">
            <v>0</v>
          </cell>
        </row>
        <row r="266">
          <cell r="A266" t="str">
            <v>11.1.4</v>
          </cell>
          <cell r="B266" t="str">
            <v>TUBERIA PVC FORT 160 mm (INCLUYE ACCESORIOS, EXCAVACION Y RELLENO SEGÚN ESPECIFICACION TÉCNICA, SUMINISTRO E INSTALACIÓN)</v>
          </cell>
          <cell r="C266" t="str">
            <v>ML</v>
          </cell>
          <cell r="D266">
            <v>12</v>
          </cell>
          <cell r="E266">
            <v>0</v>
          </cell>
          <cell r="F266">
            <v>0</v>
          </cell>
          <cell r="G266">
            <v>0</v>
          </cell>
        </row>
        <row r="267">
          <cell r="A267" t="str">
            <v>11.1.5</v>
          </cell>
          <cell r="B267" t="str">
            <v>TUBERIA PVC FORT 200 mm (INCLUYE ACCESORIOS, EXCAVACION Y RELLENO SEGÚN ESPECIFICACION TÉCNICA, SUMINISTRO E INSTALACIÓN)</v>
          </cell>
          <cell r="C267" t="str">
            <v>ML</v>
          </cell>
          <cell r="D267">
            <v>0</v>
          </cell>
          <cell r="E267">
            <v>0</v>
          </cell>
          <cell r="F267">
            <v>0</v>
          </cell>
          <cell r="G267">
            <v>0</v>
          </cell>
        </row>
        <row r="268">
          <cell r="A268" t="str">
            <v>11.1.6</v>
          </cell>
          <cell r="B268" t="str">
            <v>TUBERIA PVC FORT 315 mm  (INCLUYE ACCESORIOS, EXCAVACION Y RELLENO SEGÚN ESPECIFICACION TÉCNICA, SUMINISTRO E INSTALACIÓN)</v>
          </cell>
          <cell r="C268" t="str">
            <v>ML</v>
          </cell>
          <cell r="D268">
            <v>0</v>
          </cell>
          <cell r="E268">
            <v>0</v>
          </cell>
          <cell r="F268">
            <v>0</v>
          </cell>
          <cell r="G268">
            <v>0</v>
          </cell>
        </row>
        <row r="269">
          <cell r="A269" t="str">
            <v>11.1.7</v>
          </cell>
          <cell r="B269" t="str">
            <v>FILTRO PARA MUROS DE CONTENCIÓN. INCLUYE GEOTEXTIL, MATERIAL GRANULAR Y TUBERÍA PVC-DRENAJE 4"</v>
          </cell>
          <cell r="C269" t="str">
            <v>ML</v>
          </cell>
          <cell r="D269">
            <v>0</v>
          </cell>
          <cell r="E269">
            <v>0</v>
          </cell>
          <cell r="F269">
            <v>0</v>
          </cell>
          <cell r="G269">
            <v>0</v>
          </cell>
        </row>
        <row r="270">
          <cell r="A270" t="str">
            <v>11.1.8</v>
          </cell>
          <cell r="B270" t="str">
            <v>SIFONES DE PISO 2"</v>
          </cell>
          <cell r="C270" t="str">
            <v>UN</v>
          </cell>
          <cell r="D270">
            <v>0</v>
          </cell>
          <cell r="E270">
            <v>0</v>
          </cell>
          <cell r="F270">
            <v>0</v>
          </cell>
          <cell r="G270">
            <v>0</v>
          </cell>
        </row>
        <row r="271">
          <cell r="A271" t="str">
            <v>11.2</v>
          </cell>
          <cell r="B271" t="str">
            <v>DESAGUES PARA AGUAS NEGRAS</v>
          </cell>
          <cell r="C271">
            <v>0</v>
          </cell>
          <cell r="D271">
            <v>0</v>
          </cell>
          <cell r="E271">
            <v>0</v>
          </cell>
          <cell r="F271">
            <v>0</v>
          </cell>
          <cell r="G271">
            <v>0</v>
          </cell>
        </row>
        <row r="272">
          <cell r="A272" t="str">
            <v>11.2.1</v>
          </cell>
          <cell r="B272" t="str">
            <v>TUBERIA NOVAFORT 110 mm (INCLUYE ACCESORIOS, EXCAVACIÓN Y RELLENO SEGÚN ESPECIFICACIÓN TÉCNICA, SUMINISTRO E INSTALACIÓN)</v>
          </cell>
          <cell r="C272" t="str">
            <v>ML</v>
          </cell>
          <cell r="D272">
            <v>0</v>
          </cell>
          <cell r="E272">
            <v>0</v>
          </cell>
          <cell r="F272">
            <v>0</v>
          </cell>
          <cell r="G272">
            <v>0</v>
          </cell>
        </row>
        <row r="273">
          <cell r="A273" t="str">
            <v>11.2.2</v>
          </cell>
          <cell r="B273" t="str">
            <v>TUBERIA NOVAFORT 160 mm (INCLUYE ACCESORIOS, EXCAVACIÓN Y RELLENO SEGÚN ESPECIFICACIÓN TÉCNICA, SUMINISTRO E INSTALACIÓN)</v>
          </cell>
          <cell r="C273" t="str">
            <v>ML</v>
          </cell>
          <cell r="D273">
            <v>0</v>
          </cell>
          <cell r="E273">
            <v>0</v>
          </cell>
          <cell r="F273">
            <v>0</v>
          </cell>
          <cell r="G273">
            <v>0</v>
          </cell>
        </row>
        <row r="274">
          <cell r="A274" t="str">
            <v>11.2.3</v>
          </cell>
          <cell r="B274" t="str">
            <v>TUBERIA NOVAFORT 200 mm (INCLUYE ACCESORIOS, EXCAVACIÓN Y RELLENO SEGÚN ESPECIFICACIÓN TÉCNICA, SUMINISTRO E INSTALACIÓN)</v>
          </cell>
          <cell r="C274" t="str">
            <v>ML</v>
          </cell>
          <cell r="D274">
            <v>0</v>
          </cell>
          <cell r="E274">
            <v>0</v>
          </cell>
          <cell r="F274">
            <v>0</v>
          </cell>
          <cell r="G274">
            <v>0</v>
          </cell>
        </row>
        <row r="275">
          <cell r="A275" t="str">
            <v>11.2.4</v>
          </cell>
          <cell r="B275" t="str">
            <v>TUBERIA PVC SANITARIA D: 2", incluye suministro e instalación</v>
          </cell>
          <cell r="C275" t="str">
            <v>ML</v>
          </cell>
          <cell r="D275">
            <v>0</v>
          </cell>
          <cell r="E275">
            <v>0</v>
          </cell>
          <cell r="F275">
            <v>0</v>
          </cell>
          <cell r="G275">
            <v>0</v>
          </cell>
        </row>
        <row r="276">
          <cell r="A276" t="str">
            <v>11.2.5</v>
          </cell>
          <cell r="B276" t="str">
            <v>TUBERIA PVC SANITARIA D: 3", incluye suministro e instalación</v>
          </cell>
          <cell r="C276" t="str">
            <v>ML</v>
          </cell>
          <cell r="D276">
            <v>0</v>
          </cell>
          <cell r="E276">
            <v>0</v>
          </cell>
          <cell r="F276">
            <v>0</v>
          </cell>
          <cell r="G276">
            <v>0</v>
          </cell>
        </row>
        <row r="277">
          <cell r="A277" t="str">
            <v>11.2.6</v>
          </cell>
          <cell r="B277" t="str">
            <v>TUBERIA PVC SANITARIA D: 4", incluye suministro e instalación</v>
          </cell>
          <cell r="C277" t="str">
            <v>ML</v>
          </cell>
          <cell r="D277">
            <v>0</v>
          </cell>
          <cell r="E277">
            <v>0</v>
          </cell>
          <cell r="F277">
            <v>0</v>
          </cell>
          <cell r="G277">
            <v>0</v>
          </cell>
        </row>
        <row r="278">
          <cell r="A278" t="str">
            <v>11.2.7</v>
          </cell>
          <cell r="B278" t="str">
            <v>TUBERIA PVC SANITARIA D: 6", incluye suministro e instalación</v>
          </cell>
          <cell r="C278" t="str">
            <v>ML</v>
          </cell>
          <cell r="D278">
            <v>0</v>
          </cell>
          <cell r="E278">
            <v>0</v>
          </cell>
          <cell r="F278">
            <v>0</v>
          </cell>
          <cell r="G278">
            <v>0</v>
          </cell>
        </row>
        <row r="279">
          <cell r="A279" t="str">
            <v>11.2.8</v>
          </cell>
          <cell r="B279" t="str">
            <v>BAJANTES DE AGUAS NEGRAS EN TUBERIA DE PVC SANITARIA D: 4", incluye suministro, soportes e instalación.</v>
          </cell>
          <cell r="C279" t="str">
            <v>ML</v>
          </cell>
          <cell r="D279">
            <v>0</v>
          </cell>
          <cell r="E279">
            <v>0</v>
          </cell>
          <cell r="F279">
            <v>0</v>
          </cell>
          <cell r="G279">
            <v>0</v>
          </cell>
        </row>
        <row r="280">
          <cell r="A280" t="str">
            <v>11.2.9</v>
          </cell>
          <cell r="B280" t="str">
            <v>BAJANTES DE AGUAS NEGRAS EN TUBERIA DE PVC SANITARIA D: 6", incluye suministro, soportes e instalación.</v>
          </cell>
          <cell r="C280" t="str">
            <v>ML</v>
          </cell>
          <cell r="D280">
            <v>0</v>
          </cell>
          <cell r="E280">
            <v>0</v>
          </cell>
          <cell r="F280">
            <v>0</v>
          </cell>
          <cell r="G280">
            <v>0</v>
          </cell>
        </row>
        <row r="281">
          <cell r="A281" t="str">
            <v>11.2.10</v>
          </cell>
          <cell r="B281" t="str">
            <v>PUNTOS DE LIMPIEZA Y VENTILACIÓN (PLV) de 3", incluye suministro e instalación de yee sanitaria reducida 4X3", codo sanitario 3", yee sanitaria 3" con adaptador de limpieza y caja plastica para valvulas.</v>
          </cell>
          <cell r="C281" t="str">
            <v>UN</v>
          </cell>
          <cell r="D281">
            <v>0</v>
          </cell>
          <cell r="E281">
            <v>0</v>
          </cell>
          <cell r="F281">
            <v>0</v>
          </cell>
          <cell r="G281">
            <v>0</v>
          </cell>
        </row>
        <row r="282">
          <cell r="A282" t="str">
            <v>11.2.11</v>
          </cell>
          <cell r="B282" t="str">
            <v>PUNTO SANITARIO DE D: 2"</v>
          </cell>
          <cell r="C282" t="str">
            <v>UN</v>
          </cell>
          <cell r="D282">
            <v>0</v>
          </cell>
          <cell r="E282">
            <v>0</v>
          </cell>
          <cell r="F282">
            <v>0</v>
          </cell>
          <cell r="G282">
            <v>0</v>
          </cell>
        </row>
        <row r="283">
          <cell r="A283" t="str">
            <v>11.2.12</v>
          </cell>
          <cell r="B283" t="str">
            <v>PUNTO SANITARIO DE D: 3"</v>
          </cell>
          <cell r="C283" t="str">
            <v>UN</v>
          </cell>
          <cell r="D283">
            <v>0</v>
          </cell>
          <cell r="E283">
            <v>0</v>
          </cell>
          <cell r="F283">
            <v>0</v>
          </cell>
          <cell r="G283">
            <v>0</v>
          </cell>
        </row>
        <row r="284">
          <cell r="A284" t="str">
            <v>11.2.13</v>
          </cell>
          <cell r="B284" t="str">
            <v>PUNTO SANITARIO DE D: 4"</v>
          </cell>
          <cell r="C284" t="str">
            <v>UN</v>
          </cell>
          <cell r="D284">
            <v>0</v>
          </cell>
          <cell r="E284">
            <v>0</v>
          </cell>
          <cell r="F284">
            <v>0</v>
          </cell>
          <cell r="G284">
            <v>0</v>
          </cell>
        </row>
        <row r="285">
          <cell r="A285" t="str">
            <v>11.3</v>
          </cell>
          <cell r="B285" t="str">
            <v>CAJAS DE INSPECCIÓN</v>
          </cell>
          <cell r="C285" t="str">
            <v>ML</v>
          </cell>
          <cell r="D285">
            <v>0</v>
          </cell>
          <cell r="E285">
            <v>0</v>
          </cell>
          <cell r="F285">
            <v>0</v>
          </cell>
          <cell r="G285">
            <v>0</v>
          </cell>
        </row>
        <row r="286">
          <cell r="A286" t="str">
            <v>11.3.1</v>
          </cell>
          <cell r="B286" t="str">
            <v>CAJA DE INSPECCIÓN Hmax=1.00 M DE 60 cm*60 cm EN MAMPOSTERIA (SUMINISTRO E INSTALACIÓN) INCLUYE TAPA, MARCOS Y CONTRAMARCOS, EXCAVACIÓN, MAMPOSTERÍA, PAÑETE, MEDIAS CAÑAS, RELLENO CON RECEBO E=0,20 BASE, BASE EN CONCRETO.</v>
          </cell>
          <cell r="C286" t="str">
            <v>UN</v>
          </cell>
          <cell r="D286">
            <v>2</v>
          </cell>
          <cell r="E286">
            <v>0</v>
          </cell>
          <cell r="F286">
            <v>0</v>
          </cell>
          <cell r="G286">
            <v>0</v>
          </cell>
        </row>
        <row r="287">
          <cell r="A287" t="str">
            <v>11.3.2</v>
          </cell>
          <cell r="B287" t="str">
            <v>CAJA DE INSPECCIÓN Hmax=1.50 M DE 80 cm*80 cm EN MAMPOSTERIA (SUMINISTRO E INSTALACIÓN) INCLUYE TAPA, MARCOS Y CONTRAMARCOS, EXCAVACIÓN, MAMPOSTERÍA, PAÑETE, MEDIAS CAÑAS, RELLENO CON RECEBO E=0,20 BASE, BASE EN CONCRETO.</v>
          </cell>
          <cell r="C287" t="str">
            <v>UN</v>
          </cell>
          <cell r="D287">
            <v>0</v>
          </cell>
          <cell r="E287">
            <v>0</v>
          </cell>
          <cell r="F287">
            <v>0</v>
          </cell>
          <cell r="G287">
            <v>0</v>
          </cell>
        </row>
        <row r="288">
          <cell r="A288" t="str">
            <v>11.3.3</v>
          </cell>
          <cell r="B288" t="str">
            <v>CAJA  DE INSPECCIÓN HMAX = 1 M  .40X.40 EN MAMPOSTERÍA (SUMINISTRO E INSTALACIÓN) INCLUYE TAPA, MARCOS Y CONTRAMARCOS, EXCAVACIÓN, MAMPOSTERÍA, PAÑETE, MEDIAS CAÑAS, RELLENO CON RECEBO E=0.2 BASE, BASE CONCRETO)</v>
          </cell>
          <cell r="C288" t="str">
            <v>UN</v>
          </cell>
          <cell r="D288">
            <v>0</v>
          </cell>
          <cell r="E288">
            <v>0</v>
          </cell>
          <cell r="F288">
            <v>0</v>
          </cell>
          <cell r="G288">
            <v>0</v>
          </cell>
        </row>
        <row r="289">
          <cell r="A289" t="str">
            <v>11.3.4</v>
          </cell>
          <cell r="B289" t="str">
            <v>POZOS DE INSPECCIÓN  HASTA H=2.0 M TIPO EAAB</v>
          </cell>
          <cell r="C289" t="str">
            <v>UN</v>
          </cell>
          <cell r="D289">
            <v>0</v>
          </cell>
          <cell r="E289">
            <v>0</v>
          </cell>
          <cell r="F289">
            <v>0</v>
          </cell>
          <cell r="G289">
            <v>0</v>
          </cell>
        </row>
        <row r="290">
          <cell r="A290" t="str">
            <v>11.3.5</v>
          </cell>
          <cell r="B290" t="str">
            <v>POZOS DE INSPECCIÓN H=2.0 - 2.5 M TIPO EAAB</v>
          </cell>
          <cell r="C290" t="str">
            <v>UN</v>
          </cell>
          <cell r="D290">
            <v>0</v>
          </cell>
          <cell r="E290">
            <v>0</v>
          </cell>
          <cell r="F290">
            <v>0</v>
          </cell>
          <cell r="G290">
            <v>0</v>
          </cell>
        </row>
        <row r="291">
          <cell r="A291" t="str">
            <v>11.3.6</v>
          </cell>
          <cell r="B291" t="str">
            <v>TRAMPA DE GRASAS EN CONCRETO REFORZADO. INCLUYE EXCAVACIÓN, RELLENOS Y TUBERÍAS INTERNAS, SEGÚN PLANOS</v>
          </cell>
          <cell r="C291" t="str">
            <v>UN</v>
          </cell>
          <cell r="D291">
            <v>0</v>
          </cell>
          <cell r="E291">
            <v>0</v>
          </cell>
          <cell r="F291">
            <v>0</v>
          </cell>
          <cell r="G291">
            <v>0</v>
          </cell>
        </row>
        <row r="292">
          <cell r="A292" t="str">
            <v>11.4</v>
          </cell>
          <cell r="B292" t="str">
            <v>RED DE VENTILACIÓN</v>
          </cell>
          <cell r="C292">
            <v>0</v>
          </cell>
          <cell r="D292">
            <v>0</v>
          </cell>
          <cell r="E292">
            <v>0</v>
          </cell>
          <cell r="F292">
            <v>0</v>
          </cell>
          <cell r="G292">
            <v>0</v>
          </cell>
        </row>
        <row r="293">
          <cell r="A293">
            <v>0</v>
          </cell>
          <cell r="B293" t="str">
            <v>TUBERIA PVC V D: 2"</v>
          </cell>
          <cell r="C293" t="str">
            <v>ML</v>
          </cell>
          <cell r="D293">
            <v>0</v>
          </cell>
          <cell r="E293">
            <v>0</v>
          </cell>
          <cell r="F293">
            <v>0</v>
          </cell>
          <cell r="G293">
            <v>0</v>
          </cell>
        </row>
        <row r="294">
          <cell r="A294" t="str">
            <v>11.4.1</v>
          </cell>
          <cell r="B294" t="str">
            <v>TUBERIA PVC V D: 3"</v>
          </cell>
          <cell r="C294" t="str">
            <v>ML</v>
          </cell>
          <cell r="D294">
            <v>0</v>
          </cell>
          <cell r="E294">
            <v>0</v>
          </cell>
          <cell r="F294">
            <v>0</v>
          </cell>
          <cell r="G294">
            <v>0</v>
          </cell>
        </row>
        <row r="295">
          <cell r="A295" t="str">
            <v>11.4.2</v>
          </cell>
          <cell r="B295" t="str">
            <v>TUBERIA PVC V D: 4"</v>
          </cell>
          <cell r="C295" t="str">
            <v>ML</v>
          </cell>
          <cell r="D295">
            <v>0</v>
          </cell>
          <cell r="E295">
            <v>0</v>
          </cell>
          <cell r="F295">
            <v>0</v>
          </cell>
          <cell r="G295">
            <v>0</v>
          </cell>
        </row>
        <row r="296">
          <cell r="A296" t="str">
            <v>11.4.3</v>
          </cell>
          <cell r="B296" t="str">
            <v>TERMINAL DE VENTILACIÓN D: 3"</v>
          </cell>
          <cell r="C296" t="str">
            <v>UN</v>
          </cell>
          <cell r="D296">
            <v>0</v>
          </cell>
          <cell r="E296">
            <v>0</v>
          </cell>
          <cell r="F296">
            <v>0</v>
          </cell>
          <cell r="G296">
            <v>0</v>
          </cell>
        </row>
        <row r="297">
          <cell r="A297" t="str">
            <v>11.4.4</v>
          </cell>
          <cell r="B297" t="str">
            <v>TERMINAL DE VENTILACIÓN D: 4"</v>
          </cell>
          <cell r="C297" t="str">
            <v>UN</v>
          </cell>
          <cell r="D297">
            <v>0</v>
          </cell>
          <cell r="E297">
            <v>0</v>
          </cell>
          <cell r="F297">
            <v>0</v>
          </cell>
          <cell r="G297">
            <v>0</v>
          </cell>
        </row>
        <row r="298">
          <cell r="A298" t="str">
            <v>11.5</v>
          </cell>
          <cell r="B298" t="str">
            <v>ACOMETIDA</v>
          </cell>
          <cell r="C298">
            <v>0</v>
          </cell>
          <cell r="D298">
            <v>0</v>
          </cell>
          <cell r="E298">
            <v>0</v>
          </cell>
          <cell r="F298">
            <v>0</v>
          </cell>
          <cell r="G298">
            <v>0</v>
          </cell>
        </row>
        <row r="299">
          <cell r="A299" t="str">
            <v>11.5.1</v>
          </cell>
          <cell r="B299" t="str">
            <v>TUBERIAS PVC P</v>
          </cell>
          <cell r="C299" t="str">
            <v>ML</v>
          </cell>
          <cell r="D299">
            <v>0</v>
          </cell>
          <cell r="E299">
            <v>0</v>
          </cell>
          <cell r="F299">
            <v>0</v>
          </cell>
          <cell r="G299">
            <v>0</v>
          </cell>
        </row>
        <row r="300">
          <cell r="A300" t="str">
            <v>11.5.1.1</v>
          </cell>
          <cell r="B300" t="str">
            <v>TUBERIA PVC P D: 3/4"</v>
          </cell>
          <cell r="C300" t="str">
            <v>ML</v>
          </cell>
          <cell r="D300">
            <v>0</v>
          </cell>
          <cell r="E300">
            <v>0</v>
          </cell>
          <cell r="F300">
            <v>0</v>
          </cell>
          <cell r="G300">
            <v>0</v>
          </cell>
        </row>
        <row r="301">
          <cell r="A301" t="str">
            <v>11.5.1.2</v>
          </cell>
          <cell r="B301" t="str">
            <v>TUBERIA PVC P D: 1"</v>
          </cell>
          <cell r="C301" t="str">
            <v>ML</v>
          </cell>
          <cell r="D301">
            <v>0</v>
          </cell>
          <cell r="E301">
            <v>0</v>
          </cell>
          <cell r="F301">
            <v>0</v>
          </cell>
          <cell r="G301">
            <v>0</v>
          </cell>
        </row>
        <row r="302">
          <cell r="A302" t="str">
            <v>11.5.2</v>
          </cell>
          <cell r="B302" t="str">
            <v>MEDIDOR</v>
          </cell>
          <cell r="C302" t="str">
            <v>ML</v>
          </cell>
          <cell r="D302">
            <v>0</v>
          </cell>
          <cell r="E302">
            <v>0</v>
          </cell>
          <cell r="F302">
            <v>0</v>
          </cell>
          <cell r="G302">
            <v>0</v>
          </cell>
        </row>
        <row r="303">
          <cell r="A303" t="str">
            <v>11.5.2.1</v>
          </cell>
          <cell r="B303" t="str">
            <v>SUMINISTRO E INSTALACUION DE MEDIDOR, (Incluye Caja, Tapa y accesorios tipo EAAB)</v>
          </cell>
          <cell r="C303" t="str">
            <v>ML</v>
          </cell>
          <cell r="D303">
            <v>0</v>
          </cell>
          <cell r="E303">
            <v>0</v>
          </cell>
          <cell r="F303">
            <v>0</v>
          </cell>
          <cell r="G303">
            <v>0</v>
          </cell>
        </row>
        <row r="304">
          <cell r="A304" t="str">
            <v>11.6</v>
          </cell>
          <cell r="B304" t="str">
            <v>RED GENERAL DE AGUA FRIA A PRESION</v>
          </cell>
          <cell r="C304">
            <v>0</v>
          </cell>
          <cell r="D304">
            <v>0</v>
          </cell>
          <cell r="E304">
            <v>0</v>
          </cell>
          <cell r="F304">
            <v>0</v>
          </cell>
          <cell r="G304">
            <v>0</v>
          </cell>
        </row>
        <row r="305">
          <cell r="A305" t="str">
            <v>11.6.1</v>
          </cell>
          <cell r="B305" t="str">
            <v>TUBERIAS PVC P</v>
          </cell>
          <cell r="C305" t="str">
            <v>ML</v>
          </cell>
          <cell r="D305">
            <v>0</v>
          </cell>
          <cell r="E305">
            <v>0</v>
          </cell>
          <cell r="F305">
            <v>0</v>
          </cell>
          <cell r="G305">
            <v>0</v>
          </cell>
        </row>
        <row r="306">
          <cell r="A306" t="str">
            <v>11.6.2</v>
          </cell>
          <cell r="B306" t="str">
            <v>TUBERIA PVC P D: 1/2" (Incluye suministro e instalación de túberias, accesorios y medios de fijación necesarios)</v>
          </cell>
          <cell r="C306" t="str">
            <v>ML</v>
          </cell>
          <cell r="D306">
            <v>0</v>
          </cell>
          <cell r="E306">
            <v>0</v>
          </cell>
          <cell r="F306">
            <v>0</v>
          </cell>
          <cell r="G306">
            <v>0</v>
          </cell>
        </row>
        <row r="307">
          <cell r="A307" t="str">
            <v>11.6.3</v>
          </cell>
          <cell r="B307" t="str">
            <v>TUBERIA PVC P D: 3/4" (Incluye suministro e instalación de túberias, accesorios y medios de fijación necesarios)</v>
          </cell>
          <cell r="C307" t="str">
            <v>ML</v>
          </cell>
          <cell r="D307">
            <v>0</v>
          </cell>
          <cell r="E307">
            <v>0</v>
          </cell>
          <cell r="F307">
            <v>0</v>
          </cell>
          <cell r="G307">
            <v>0</v>
          </cell>
        </row>
        <row r="308">
          <cell r="A308" t="str">
            <v>11.6.4</v>
          </cell>
          <cell r="B308" t="str">
            <v>TUBERIA PVC P D: 1" (Incluye suministro e instalación de túberias, accesorios y medios de fijación necesarios)</v>
          </cell>
          <cell r="C308" t="str">
            <v>ML</v>
          </cell>
          <cell r="D308">
            <v>0</v>
          </cell>
          <cell r="E308">
            <v>0</v>
          </cell>
          <cell r="F308">
            <v>0</v>
          </cell>
          <cell r="G308">
            <v>0</v>
          </cell>
        </row>
        <row r="309">
          <cell r="A309" t="str">
            <v>11.6.5</v>
          </cell>
          <cell r="B309" t="str">
            <v xml:space="preserve">TUBERIA PVC P D: 1 1/4" (Incluye suministro e instalación de túberias, accesorios y medios de fijación necesarios) </v>
          </cell>
          <cell r="C309" t="str">
            <v>ML</v>
          </cell>
          <cell r="D309">
            <v>0</v>
          </cell>
          <cell r="E309">
            <v>0</v>
          </cell>
          <cell r="F309">
            <v>0</v>
          </cell>
          <cell r="G309">
            <v>0</v>
          </cell>
        </row>
        <row r="310">
          <cell r="A310" t="str">
            <v>11.6.6</v>
          </cell>
          <cell r="B310" t="str">
            <v>TUBERIA PVC P D: 1 1/2" (Incluye suministro e instalación de túberias, accesorios y medios de fijación necesarios)</v>
          </cell>
          <cell r="C310" t="str">
            <v>ML</v>
          </cell>
          <cell r="D310">
            <v>0</v>
          </cell>
          <cell r="E310">
            <v>0</v>
          </cell>
          <cell r="F310">
            <v>0</v>
          </cell>
          <cell r="G310">
            <v>0</v>
          </cell>
        </row>
        <row r="311">
          <cell r="A311" t="str">
            <v>11.6.7</v>
          </cell>
          <cell r="B311" t="str">
            <v>TUBERIA PVC P D: 2" (Incluye suministro e instalación de túberias, accesorios y medios de fijación necesarios)</v>
          </cell>
          <cell r="C311" t="str">
            <v>ML</v>
          </cell>
          <cell r="D311">
            <v>0</v>
          </cell>
          <cell r="E311">
            <v>0</v>
          </cell>
          <cell r="F311">
            <v>0</v>
          </cell>
          <cell r="G311">
            <v>0</v>
          </cell>
        </row>
        <row r="312">
          <cell r="A312" t="str">
            <v>11.6.8</v>
          </cell>
          <cell r="B312" t="str">
            <v>TUBERIA PVC P D: 2 1/2" (Incluye suministro e instalación de túberias, accesorios y medios de fijación necesarios)</v>
          </cell>
          <cell r="C312" t="str">
            <v>ML</v>
          </cell>
          <cell r="D312">
            <v>0</v>
          </cell>
          <cell r="E312">
            <v>0</v>
          </cell>
          <cell r="F312">
            <v>0</v>
          </cell>
          <cell r="G312">
            <v>0</v>
          </cell>
        </row>
        <row r="313">
          <cell r="A313" t="str">
            <v>11.6.9</v>
          </cell>
          <cell r="B313" t="str">
            <v>REGISTROS</v>
          </cell>
          <cell r="C313" t="str">
            <v>UN</v>
          </cell>
          <cell r="D313">
            <v>0</v>
          </cell>
          <cell r="E313">
            <v>0</v>
          </cell>
          <cell r="F313">
            <v>0</v>
          </cell>
          <cell r="G313">
            <v>0</v>
          </cell>
        </row>
        <row r="314">
          <cell r="A314" t="str">
            <v>11.6.10</v>
          </cell>
          <cell r="B314" t="str">
            <v>REGISTRO 3/4"</v>
          </cell>
          <cell r="C314" t="str">
            <v>UN</v>
          </cell>
          <cell r="D314">
            <v>0</v>
          </cell>
          <cell r="E314">
            <v>0</v>
          </cell>
          <cell r="F314">
            <v>0</v>
          </cell>
          <cell r="G314">
            <v>0</v>
          </cell>
        </row>
        <row r="315">
          <cell r="A315" t="str">
            <v>11.6.11</v>
          </cell>
          <cell r="B315" t="str">
            <v>REGISTRO 1"</v>
          </cell>
          <cell r="C315" t="str">
            <v>UN</v>
          </cell>
          <cell r="D315">
            <v>0</v>
          </cell>
          <cell r="E315">
            <v>0</v>
          </cell>
          <cell r="F315">
            <v>0</v>
          </cell>
          <cell r="G315">
            <v>0</v>
          </cell>
        </row>
        <row r="316">
          <cell r="A316" t="str">
            <v>11.6.12</v>
          </cell>
          <cell r="B316" t="str">
            <v>REGISTRO 1 1/2"</v>
          </cell>
          <cell r="C316" t="str">
            <v>UN</v>
          </cell>
          <cell r="D316">
            <v>0</v>
          </cell>
          <cell r="E316">
            <v>0</v>
          </cell>
          <cell r="F316">
            <v>0</v>
          </cell>
          <cell r="G316">
            <v>0</v>
          </cell>
        </row>
        <row r="317">
          <cell r="A317" t="str">
            <v>11.6.13</v>
          </cell>
          <cell r="B317" t="str">
            <v>REGISTRO 2"</v>
          </cell>
          <cell r="C317" t="str">
            <v>UN</v>
          </cell>
          <cell r="D317">
            <v>0</v>
          </cell>
          <cell r="E317">
            <v>0</v>
          </cell>
          <cell r="F317">
            <v>0</v>
          </cell>
          <cell r="G317">
            <v>0</v>
          </cell>
        </row>
        <row r="318">
          <cell r="A318" t="str">
            <v>11.6.14</v>
          </cell>
          <cell r="B318" t="str">
            <v>REGISTRO 2 1/2"</v>
          </cell>
          <cell r="C318" t="str">
            <v>UN</v>
          </cell>
          <cell r="D318">
            <v>0</v>
          </cell>
          <cell r="E318">
            <v>0</v>
          </cell>
          <cell r="F318">
            <v>0</v>
          </cell>
          <cell r="G318">
            <v>0</v>
          </cell>
        </row>
        <row r="319">
          <cell r="A319">
            <v>0</v>
          </cell>
          <cell r="B319" t="str">
            <v>VALVULA DE CHEQUE 1 1/2"</v>
          </cell>
          <cell r="C319" t="str">
            <v>UN</v>
          </cell>
          <cell r="D319">
            <v>0</v>
          </cell>
          <cell r="E319">
            <v>0</v>
          </cell>
          <cell r="F319">
            <v>0</v>
          </cell>
          <cell r="G319">
            <v>0</v>
          </cell>
        </row>
        <row r="320">
          <cell r="A320">
            <v>0</v>
          </cell>
          <cell r="B320" t="str">
            <v>VALVULA DE FLOTADOR D: 1"</v>
          </cell>
          <cell r="C320">
            <v>0</v>
          </cell>
          <cell r="D320">
            <v>0</v>
          </cell>
          <cell r="E320">
            <v>0</v>
          </cell>
          <cell r="F320">
            <v>0</v>
          </cell>
          <cell r="G320">
            <v>0</v>
          </cell>
        </row>
        <row r="321">
          <cell r="A321" t="str">
            <v>11.6.15</v>
          </cell>
          <cell r="B321" t="str">
            <v>CAJA PLASTICA PARA VALVULAS</v>
          </cell>
          <cell r="C321" t="str">
            <v>UN</v>
          </cell>
          <cell r="D321">
            <v>0</v>
          </cell>
          <cell r="E321">
            <v>0</v>
          </cell>
          <cell r="F321">
            <v>0</v>
          </cell>
          <cell r="G321">
            <v>0</v>
          </cell>
        </row>
        <row r="322">
          <cell r="A322" t="str">
            <v>11.6.16</v>
          </cell>
          <cell r="B322" t="str">
            <v>PUNTOS HIDRAULICOS DE AGUA FRIA</v>
          </cell>
          <cell r="C322" t="str">
            <v>UN</v>
          </cell>
          <cell r="D322">
            <v>0</v>
          </cell>
          <cell r="E322">
            <v>0</v>
          </cell>
          <cell r="F322">
            <v>0</v>
          </cell>
          <cell r="G322">
            <v>0</v>
          </cell>
        </row>
        <row r="323">
          <cell r="A323" t="str">
            <v>11.6.17</v>
          </cell>
          <cell r="B323" t="str">
            <v>PUNTO HIDRAULICO DE 1/2" (incluye todas las tuberías verticales y los accesorios necesarios despues de la valvula de control)</v>
          </cell>
          <cell r="C323" t="str">
            <v>UN</v>
          </cell>
          <cell r="D323">
            <v>0</v>
          </cell>
          <cell r="E323">
            <v>0</v>
          </cell>
          <cell r="F323">
            <v>0</v>
          </cell>
          <cell r="G323">
            <v>0</v>
          </cell>
        </row>
        <row r="324">
          <cell r="A324" t="str">
            <v>11.6.18</v>
          </cell>
          <cell r="B324" t="str">
            <v>PUNTO HIDRAULICO DE 3/4" (incluye todas las tuberías verticales y los accesorios necesarios despues de la valvula de control)</v>
          </cell>
          <cell r="C324" t="str">
            <v>UN</v>
          </cell>
          <cell r="D324">
            <v>0</v>
          </cell>
          <cell r="E324">
            <v>0</v>
          </cell>
          <cell r="F324">
            <v>0</v>
          </cell>
          <cell r="G324">
            <v>0</v>
          </cell>
        </row>
        <row r="325">
          <cell r="A325" t="str">
            <v>11.6.19</v>
          </cell>
          <cell r="B325" t="str">
            <v>PUNTO HIDRAULICO DE 1" (incluye todas las tuberías verticales y los accesorios necesarios despues de la valvula de control)</v>
          </cell>
          <cell r="C325" t="str">
            <v>UN</v>
          </cell>
          <cell r="D325">
            <v>0</v>
          </cell>
          <cell r="E325">
            <v>0</v>
          </cell>
          <cell r="F325">
            <v>0</v>
          </cell>
          <cell r="G325">
            <v>0</v>
          </cell>
        </row>
        <row r="326">
          <cell r="A326" t="str">
            <v>11.6.20</v>
          </cell>
          <cell r="B326" t="str">
            <v>PUNTO HIDRAULICO DE 1 1/2" (incluye todas las tuberías verticales y los accesorios necesarios despues de la valvula de control)</v>
          </cell>
          <cell r="C326" t="str">
            <v>UN</v>
          </cell>
          <cell r="D326">
            <v>0</v>
          </cell>
          <cell r="E326">
            <v>0</v>
          </cell>
          <cell r="F326">
            <v>0</v>
          </cell>
          <cell r="G326">
            <v>0</v>
          </cell>
        </row>
        <row r="327">
          <cell r="A327" t="str">
            <v>11.6.21</v>
          </cell>
          <cell r="B327" t="str">
            <v>PUNTO HIDRAULICO DE 1 1/4" (incluye todas las tuberías verticales y los accesorios necesarios despues de la valvula de control)</v>
          </cell>
          <cell r="C327" t="str">
            <v>UN</v>
          </cell>
          <cell r="D327">
            <v>0</v>
          </cell>
          <cell r="E327">
            <v>0</v>
          </cell>
          <cell r="F327">
            <v>0</v>
          </cell>
          <cell r="G327">
            <v>0</v>
          </cell>
        </row>
        <row r="328">
          <cell r="A328" t="str">
            <v>11.7</v>
          </cell>
          <cell r="B328" t="str">
            <v>MONTAJE DE APARATOS</v>
          </cell>
          <cell r="C328">
            <v>0</v>
          </cell>
          <cell r="D328">
            <v>0</v>
          </cell>
          <cell r="E328">
            <v>0</v>
          </cell>
          <cell r="F328">
            <v>0</v>
          </cell>
          <cell r="G328">
            <v>0</v>
          </cell>
        </row>
        <row r="329">
          <cell r="A329" t="str">
            <v>11.7.1</v>
          </cell>
          <cell r="B329" t="str">
            <v>SUMINISTRO E INSTALACIÓN DE LAVAMANOS DE SOBREPONER</v>
          </cell>
          <cell r="C329" t="str">
            <v>UN</v>
          </cell>
          <cell r="D329">
            <v>0</v>
          </cell>
          <cell r="E329">
            <v>0</v>
          </cell>
          <cell r="F329">
            <v>0</v>
          </cell>
          <cell r="G329">
            <v>0</v>
          </cell>
        </row>
        <row r="330">
          <cell r="A330" t="str">
            <v>11.7.2</v>
          </cell>
          <cell r="B330" t="str">
            <v>SUMINISTRO E INSTALACIÓN DE LAVAMANOS DE EMPOTRAR</v>
          </cell>
          <cell r="C330" t="str">
            <v>UN</v>
          </cell>
          <cell r="D330">
            <v>0</v>
          </cell>
          <cell r="E330">
            <v>0</v>
          </cell>
          <cell r="F330">
            <v>0</v>
          </cell>
          <cell r="G330">
            <v>0</v>
          </cell>
        </row>
        <row r="331">
          <cell r="A331" t="str">
            <v>11.7.3</v>
          </cell>
          <cell r="B331" t="str">
            <v>SUMINISTRO E INSTALACIÓN DE SANITARIOS DE FLUXOMETRO</v>
          </cell>
          <cell r="C331" t="str">
            <v>UN</v>
          </cell>
          <cell r="D331">
            <v>0</v>
          </cell>
          <cell r="E331">
            <v>0</v>
          </cell>
          <cell r="F331">
            <v>0</v>
          </cell>
          <cell r="G331">
            <v>0</v>
          </cell>
        </row>
        <row r="332">
          <cell r="A332" t="str">
            <v>11.7.4</v>
          </cell>
          <cell r="B332" t="str">
            <v>SUMINISTRO E INSTALACIÓN DE ORINALES DE FLUXOMETRO</v>
          </cell>
          <cell r="C332" t="str">
            <v>UN</v>
          </cell>
          <cell r="D332">
            <v>0</v>
          </cell>
          <cell r="E332">
            <v>0</v>
          </cell>
          <cell r="F332">
            <v>0</v>
          </cell>
          <cell r="G332">
            <v>0</v>
          </cell>
        </row>
        <row r="333">
          <cell r="A333">
            <v>0</v>
          </cell>
          <cell r="B333" t="str">
            <v>SUMINISTRO E INSTALACIÓN DE ORINALES DE LLAVE</v>
          </cell>
          <cell r="C333" t="str">
            <v>UN</v>
          </cell>
          <cell r="D333">
            <v>0</v>
          </cell>
          <cell r="E333">
            <v>0</v>
          </cell>
          <cell r="F333">
            <v>0</v>
          </cell>
          <cell r="G333">
            <v>0</v>
          </cell>
        </row>
        <row r="334">
          <cell r="A334" t="str">
            <v>11.7.5</v>
          </cell>
          <cell r="B334" t="str">
            <v>SUMINISTRO E INSTALACIÓN DE DUCHA ANTIBANDALICA</v>
          </cell>
          <cell r="C334" t="str">
            <v>UN</v>
          </cell>
          <cell r="D334">
            <v>0</v>
          </cell>
          <cell r="E334">
            <v>0</v>
          </cell>
          <cell r="F334">
            <v>0</v>
          </cell>
          <cell r="G334">
            <v>0</v>
          </cell>
        </row>
        <row r="335">
          <cell r="A335" t="str">
            <v>11.7.6</v>
          </cell>
          <cell r="B335" t="str">
            <v>SUMINISTRO E INSTALACIÓN DE DUCHA REGULAR</v>
          </cell>
          <cell r="C335" t="str">
            <v>UN</v>
          </cell>
          <cell r="D335">
            <v>0</v>
          </cell>
          <cell r="E335">
            <v>0</v>
          </cell>
          <cell r="F335">
            <v>0</v>
          </cell>
          <cell r="G335">
            <v>0</v>
          </cell>
        </row>
        <row r="336">
          <cell r="A336" t="str">
            <v>11.7.7</v>
          </cell>
          <cell r="B336" t="str">
            <v>SUMINISTRO E INSTALACIÓN DE SANITARIOS DE TANQUE GAMA MEDIA</v>
          </cell>
          <cell r="C336" t="str">
            <v>UN</v>
          </cell>
          <cell r="D336">
            <v>0</v>
          </cell>
          <cell r="E336">
            <v>0</v>
          </cell>
          <cell r="F336">
            <v>0</v>
          </cell>
          <cell r="G336">
            <v>0</v>
          </cell>
        </row>
        <row r="337">
          <cell r="A337" t="str">
            <v>11.7.8</v>
          </cell>
          <cell r="B337" t="str">
            <v>SUMINISTRO E INSTALACIÓN DE SANITARIOS DE TANQUE PARA NIÑOS</v>
          </cell>
          <cell r="C337" t="str">
            <v>UN</v>
          </cell>
          <cell r="D337">
            <v>0</v>
          </cell>
          <cell r="E337">
            <v>0</v>
          </cell>
          <cell r="F337">
            <v>0</v>
          </cell>
          <cell r="G337">
            <v>0</v>
          </cell>
        </row>
        <row r="338">
          <cell r="A338" t="str">
            <v>11.7.9</v>
          </cell>
          <cell r="B338" t="str">
            <v>SUMINISTRO E INSTALACIÓN DE LAVAPLATOS</v>
          </cell>
          <cell r="C338" t="str">
            <v>UN</v>
          </cell>
          <cell r="D338">
            <v>0</v>
          </cell>
          <cell r="E338">
            <v>0</v>
          </cell>
          <cell r="F338">
            <v>0</v>
          </cell>
          <cell r="G338">
            <v>0</v>
          </cell>
        </row>
        <row r="339">
          <cell r="A339" t="str">
            <v>11.7.10</v>
          </cell>
          <cell r="B339" t="str">
            <v>SUMINISTRO E INSTALACIÓN DE LAVADEROS</v>
          </cell>
          <cell r="C339" t="str">
            <v>UN</v>
          </cell>
          <cell r="D339">
            <v>0</v>
          </cell>
          <cell r="E339">
            <v>0</v>
          </cell>
          <cell r="F339">
            <v>0</v>
          </cell>
          <cell r="G339">
            <v>0</v>
          </cell>
        </row>
        <row r="340">
          <cell r="A340" t="str">
            <v>11.7.11</v>
          </cell>
          <cell r="B340" t="str">
            <v>SUMINISTRO E INSTALACION DE TANQUE PLASTICO ELEVADO 1000lts TIPO (ETERPLAST O ECOPLAST) DE ETERNIT O SIMILAR</v>
          </cell>
          <cell r="C340" t="str">
            <v>UN</v>
          </cell>
          <cell r="D340">
            <v>0</v>
          </cell>
          <cell r="E340">
            <v>0</v>
          </cell>
          <cell r="F340">
            <v>0</v>
          </cell>
          <cell r="G340">
            <v>0</v>
          </cell>
        </row>
        <row r="341">
          <cell r="A341" t="str">
            <v>11.7.11</v>
          </cell>
          <cell r="B341" t="str">
            <v>SUMINISTRO E INSTALACION DE TANQUE PLASTICO ELEVADO 2000lts TIPO (ETERPLAST O ECOPLAST) DE ETERNIT O SIMILAR</v>
          </cell>
          <cell r="C341" t="str">
            <v>UN</v>
          </cell>
          <cell r="D341">
            <v>0</v>
          </cell>
          <cell r="E341">
            <v>0</v>
          </cell>
          <cell r="F341">
            <v>0</v>
          </cell>
          <cell r="G341">
            <v>0</v>
          </cell>
        </row>
        <row r="342">
          <cell r="A342" t="str">
            <v>11.7.11</v>
          </cell>
          <cell r="B342" t="str">
            <v>SUMINISTRO E INSTALACION DE TANQUE PLASTICO ELEVADO 1000lts TIPO COLEMPAQUES REFERENCIA BAJITO O SIMILAR</v>
          </cell>
          <cell r="C342" t="str">
            <v>UN</v>
          </cell>
          <cell r="D342">
            <v>0</v>
          </cell>
          <cell r="E342">
            <v>0</v>
          </cell>
          <cell r="F342">
            <v>0</v>
          </cell>
          <cell r="G342">
            <v>0</v>
          </cell>
        </row>
        <row r="343">
          <cell r="A343" t="str">
            <v>11.7.11</v>
          </cell>
          <cell r="B343" t="str">
            <v>SUMINISTRO E INSTALACION DE TANQUE PLASTICO ELEVADO 2000lts TIPO COLEMPAQUES REFERENCIA BAJITO O SIMILAR</v>
          </cell>
          <cell r="C343" t="str">
            <v>UN</v>
          </cell>
          <cell r="D343">
            <v>0</v>
          </cell>
          <cell r="E343">
            <v>0</v>
          </cell>
          <cell r="F343">
            <v>0</v>
          </cell>
          <cell r="G343">
            <v>0</v>
          </cell>
        </row>
        <row r="344">
          <cell r="A344" t="str">
            <v>11.7.11</v>
          </cell>
          <cell r="B344" t="str">
            <v>SUMINISTRO E INSTALACION DE TANQUE PLASTICO ELEVADO 1000lts TIPO COLEMPAQUES REFERENCIA SUPER-BAJITO O SIMILAR</v>
          </cell>
          <cell r="C344" t="str">
            <v>UN</v>
          </cell>
          <cell r="D344">
            <v>0</v>
          </cell>
          <cell r="E344">
            <v>0</v>
          </cell>
          <cell r="F344">
            <v>0</v>
          </cell>
          <cell r="G344">
            <v>0</v>
          </cell>
        </row>
        <row r="345">
          <cell r="A345" t="str">
            <v>11.7.11</v>
          </cell>
          <cell r="B345" t="str">
            <v>SUMINISTRO E INSTALACION DE TANQUE PLASTICO ELEVADO 1500lts TIPO COLEMPAQUES REFERENCIA SUPER-BAJITO O SIMILAR</v>
          </cell>
          <cell r="C345" t="str">
            <v>UN</v>
          </cell>
          <cell r="D345">
            <v>0</v>
          </cell>
          <cell r="E345">
            <v>0</v>
          </cell>
          <cell r="F345">
            <v>0</v>
          </cell>
          <cell r="G345">
            <v>0</v>
          </cell>
        </row>
        <row r="346">
          <cell r="A346" t="str">
            <v>11.7.12</v>
          </cell>
          <cell r="B346" t="str">
            <v>SUMINISTRO E INSTALACION DE GRIFO PARA JARDIN O POCETA</v>
          </cell>
          <cell r="C346" t="str">
            <v>UN</v>
          </cell>
          <cell r="D346">
            <v>0</v>
          </cell>
          <cell r="E346">
            <v>0</v>
          </cell>
          <cell r="F346">
            <v>0</v>
          </cell>
          <cell r="G346">
            <v>0</v>
          </cell>
        </row>
        <row r="347">
          <cell r="A347" t="str">
            <v>11.8</v>
          </cell>
          <cell r="B347" t="str">
            <v>TANQUE DE ALMACENAMIENTO EN CONCRETO</v>
          </cell>
          <cell r="C347">
            <v>0</v>
          </cell>
          <cell r="D347">
            <v>0</v>
          </cell>
          <cell r="E347">
            <v>0</v>
          </cell>
          <cell r="F347">
            <v>0</v>
          </cell>
          <cell r="G347">
            <v>0</v>
          </cell>
        </row>
        <row r="348">
          <cell r="A348" t="str">
            <v>11.8.1</v>
          </cell>
          <cell r="B348" t="str">
            <v>LOSA DE FONDO PARA TANQUE DE ALMACENAMIENTO, CONCRETO DE F´C: 28 Mpa IMPERMEABILIZADO</v>
          </cell>
          <cell r="C348" t="str">
            <v>M3</v>
          </cell>
          <cell r="D348">
            <v>0</v>
          </cell>
          <cell r="E348">
            <v>0</v>
          </cell>
          <cell r="F348">
            <v>0</v>
          </cell>
          <cell r="G348">
            <v>0</v>
          </cell>
        </row>
        <row r="349">
          <cell r="A349" t="str">
            <v>11.8.2</v>
          </cell>
          <cell r="B349" t="str">
            <v>MUROS DE CONCRETO PARA TANQUE DE ALMACENAMIENTO, CONCRETO DE F´C: 28 Mpa IMPERMEABILIZADO</v>
          </cell>
          <cell r="C349" t="str">
            <v>M3</v>
          </cell>
          <cell r="D349">
            <v>0</v>
          </cell>
          <cell r="E349">
            <v>0</v>
          </cell>
          <cell r="F349">
            <v>0</v>
          </cell>
          <cell r="G349">
            <v>0</v>
          </cell>
        </row>
        <row r="350">
          <cell r="A350" t="str">
            <v>11.8.3</v>
          </cell>
          <cell r="B350" t="str">
            <v xml:space="preserve">SUMINISTRO E INSTALACIÓN DE CONCRETO PARA PLACA DE TAPA DE TANQUE DE ALMACENAMIENTO EN CONCRETO DE F´C: 28 Mpa </v>
          </cell>
          <cell r="C350" t="str">
            <v>M3</v>
          </cell>
          <cell r="D350">
            <v>0</v>
          </cell>
          <cell r="E350">
            <v>0</v>
          </cell>
          <cell r="F350">
            <v>0</v>
          </cell>
          <cell r="G350">
            <v>0</v>
          </cell>
        </row>
        <row r="351">
          <cell r="A351" t="str">
            <v>11.8.4</v>
          </cell>
          <cell r="B351" t="str">
            <v>EXCAVACIÓN MANUAL EN MATERIAL COMUN</v>
          </cell>
          <cell r="C351" t="str">
            <v>M3</v>
          </cell>
          <cell r="D351">
            <v>0</v>
          </cell>
          <cell r="E351">
            <v>0</v>
          </cell>
          <cell r="F351">
            <v>0</v>
          </cell>
          <cell r="G351">
            <v>0</v>
          </cell>
        </row>
        <row r="352">
          <cell r="A352" t="str">
            <v>11.8.5</v>
          </cell>
          <cell r="B352" t="str">
            <v>SUMINISTRO E INSTALACIÓN DE TAPA DE 70*70 PARA TANQUE DE ALMACENAMIENTO</v>
          </cell>
          <cell r="C352" t="str">
            <v>UN</v>
          </cell>
          <cell r="D352">
            <v>0</v>
          </cell>
          <cell r="E352">
            <v>0</v>
          </cell>
          <cell r="F352">
            <v>0</v>
          </cell>
          <cell r="G352">
            <v>0</v>
          </cell>
        </row>
        <row r="353">
          <cell r="A353" t="str">
            <v>11.8.6</v>
          </cell>
          <cell r="B353" t="str">
            <v>RELLENO EN MATERIAL SELECCIONADO</v>
          </cell>
          <cell r="C353" t="str">
            <v>M3</v>
          </cell>
          <cell r="D353">
            <v>0</v>
          </cell>
          <cell r="E353">
            <v>0</v>
          </cell>
          <cell r="F353">
            <v>0</v>
          </cell>
          <cell r="G353">
            <v>0</v>
          </cell>
        </row>
        <row r="354">
          <cell r="A354" t="str">
            <v>11.8.7</v>
          </cell>
          <cell r="B354" t="str">
            <v>RELLENO EN MATERIAL COMÚN</v>
          </cell>
          <cell r="C354" t="str">
            <v>M3</v>
          </cell>
          <cell r="D354">
            <v>0</v>
          </cell>
          <cell r="E354">
            <v>0</v>
          </cell>
          <cell r="F354">
            <v>0</v>
          </cell>
          <cell r="G354">
            <v>0</v>
          </cell>
        </row>
        <row r="355">
          <cell r="A355" t="str">
            <v>11.8.8</v>
          </cell>
          <cell r="B355" t="str">
            <v>SUB-BASE EN RECEBO COMPACTADO</v>
          </cell>
          <cell r="C355" t="str">
            <v>M3</v>
          </cell>
          <cell r="D355">
            <v>0</v>
          </cell>
          <cell r="E355">
            <v>0</v>
          </cell>
          <cell r="F355">
            <v>0</v>
          </cell>
          <cell r="G355">
            <v>0</v>
          </cell>
        </row>
        <row r="356">
          <cell r="A356" t="str">
            <v>11.8.9</v>
          </cell>
          <cell r="B356" t="str">
            <v>SUMINISTRO E INSTALACION DE CINTA TIPO SIKA PVC O PRODUCTO SIMILAR</v>
          </cell>
          <cell r="C356" t="str">
            <v>ML</v>
          </cell>
          <cell r="D356">
            <v>0</v>
          </cell>
          <cell r="E356">
            <v>0</v>
          </cell>
          <cell r="F356">
            <v>0</v>
          </cell>
          <cell r="G356">
            <v>0</v>
          </cell>
        </row>
        <row r="357">
          <cell r="A357" t="str">
            <v>11.8.10</v>
          </cell>
          <cell r="B357" t="str">
            <v>ACERO DE 60000 P.S.I. 420 Mpa</v>
          </cell>
          <cell r="C357" t="str">
            <v>KG</v>
          </cell>
          <cell r="D357">
            <v>0</v>
          </cell>
          <cell r="E357">
            <v>0</v>
          </cell>
          <cell r="F357">
            <v>0</v>
          </cell>
          <cell r="G357">
            <v>0</v>
          </cell>
        </row>
        <row r="358">
          <cell r="A358" t="str">
            <v>11.9</v>
          </cell>
          <cell r="B358" t="str">
            <v>CUARTO DE BOMBAS DE AGUA POTABLE</v>
          </cell>
          <cell r="C358">
            <v>0</v>
          </cell>
          <cell r="D358">
            <v>0</v>
          </cell>
          <cell r="E358">
            <v>0</v>
          </cell>
          <cell r="F358">
            <v>0</v>
          </cell>
          <cell r="G358">
            <v>0</v>
          </cell>
        </row>
        <row r="359">
          <cell r="A359" t="str">
            <v>11.9.1</v>
          </cell>
          <cell r="B359" t="str">
            <v>TUBERIA HG D: 1"</v>
          </cell>
          <cell r="C359" t="str">
            <v>ML</v>
          </cell>
          <cell r="D359">
            <v>0</v>
          </cell>
          <cell r="E359">
            <v>0</v>
          </cell>
          <cell r="F359">
            <v>0</v>
          </cell>
          <cell r="G359">
            <v>0</v>
          </cell>
        </row>
        <row r="360">
          <cell r="A360" t="str">
            <v>11.9.2</v>
          </cell>
          <cell r="B360" t="str">
            <v>TUBERIA HG D: 1 1/2"</v>
          </cell>
          <cell r="C360" t="str">
            <v>ML</v>
          </cell>
          <cell r="D360">
            <v>0</v>
          </cell>
          <cell r="E360">
            <v>0</v>
          </cell>
          <cell r="F360">
            <v>0</v>
          </cell>
          <cell r="G360">
            <v>0</v>
          </cell>
        </row>
        <row r="361">
          <cell r="A361" t="str">
            <v>11.9.3</v>
          </cell>
          <cell r="B361" t="str">
            <v>TUBERIA HG D: 2 1/2"</v>
          </cell>
          <cell r="C361" t="str">
            <v>ML</v>
          </cell>
          <cell r="D361">
            <v>0</v>
          </cell>
          <cell r="E361">
            <v>0</v>
          </cell>
          <cell r="F361">
            <v>0</v>
          </cell>
          <cell r="G361">
            <v>0</v>
          </cell>
        </row>
        <row r="362">
          <cell r="A362" t="str">
            <v>11.9.4</v>
          </cell>
          <cell r="B362" t="str">
            <v>TUBERIA HG D: 3"</v>
          </cell>
          <cell r="C362" t="str">
            <v>ML</v>
          </cell>
          <cell r="D362">
            <v>0</v>
          </cell>
          <cell r="E362">
            <v>0</v>
          </cell>
          <cell r="F362">
            <v>0</v>
          </cell>
          <cell r="G362">
            <v>0</v>
          </cell>
        </row>
        <row r="363">
          <cell r="A363" t="str">
            <v>11.9.5</v>
          </cell>
          <cell r="B363" t="str">
            <v>TUBERIA HG D: 4"</v>
          </cell>
          <cell r="C363" t="str">
            <v>ML</v>
          </cell>
          <cell r="D363">
            <v>0</v>
          </cell>
          <cell r="E363">
            <v>0</v>
          </cell>
          <cell r="F363">
            <v>0</v>
          </cell>
          <cell r="G363">
            <v>0</v>
          </cell>
        </row>
        <row r="364">
          <cell r="A364" t="str">
            <v>11.9.6</v>
          </cell>
          <cell r="B364" t="str">
            <v>CODO HG DE D: 1"</v>
          </cell>
          <cell r="C364" t="str">
            <v>UN</v>
          </cell>
          <cell r="D364">
            <v>0</v>
          </cell>
          <cell r="E364">
            <v>0</v>
          </cell>
          <cell r="F364">
            <v>0</v>
          </cell>
          <cell r="G364">
            <v>0</v>
          </cell>
        </row>
        <row r="365">
          <cell r="A365" t="str">
            <v>11.9.7</v>
          </cell>
          <cell r="B365" t="str">
            <v>CODO HG DE D: 3"</v>
          </cell>
          <cell r="C365" t="str">
            <v>UN</v>
          </cell>
          <cell r="D365">
            <v>0</v>
          </cell>
          <cell r="E365">
            <v>0</v>
          </cell>
          <cell r="F365">
            <v>0</v>
          </cell>
          <cell r="G365">
            <v>0</v>
          </cell>
        </row>
        <row r="366">
          <cell r="A366" t="str">
            <v>11.9.8</v>
          </cell>
          <cell r="B366" t="str">
            <v>CODO HG DE D: 4"</v>
          </cell>
          <cell r="C366" t="str">
            <v>UN</v>
          </cell>
          <cell r="D366">
            <v>0</v>
          </cell>
          <cell r="E366">
            <v>0</v>
          </cell>
          <cell r="F366">
            <v>0</v>
          </cell>
          <cell r="G366">
            <v>0</v>
          </cell>
        </row>
        <row r="367">
          <cell r="A367" t="str">
            <v>11.9.9</v>
          </cell>
          <cell r="B367" t="str">
            <v>UNION UNIVERSAL DE D: 1"</v>
          </cell>
          <cell r="C367" t="str">
            <v>UN</v>
          </cell>
          <cell r="D367">
            <v>0</v>
          </cell>
          <cell r="E367">
            <v>0</v>
          </cell>
          <cell r="F367">
            <v>0</v>
          </cell>
          <cell r="G367">
            <v>0</v>
          </cell>
        </row>
        <row r="368">
          <cell r="A368" t="str">
            <v>11.9.10</v>
          </cell>
          <cell r="B368" t="str">
            <v>UNION UNIVERSAL DE D: 2"</v>
          </cell>
          <cell r="C368" t="str">
            <v>UN</v>
          </cell>
          <cell r="D368">
            <v>0</v>
          </cell>
          <cell r="E368">
            <v>0</v>
          </cell>
          <cell r="F368">
            <v>0</v>
          </cell>
          <cell r="G368">
            <v>0</v>
          </cell>
        </row>
        <row r="369">
          <cell r="A369" t="str">
            <v>11.9.11</v>
          </cell>
          <cell r="B369" t="str">
            <v>TEE HG DE D: 2"</v>
          </cell>
          <cell r="C369" t="str">
            <v>UN</v>
          </cell>
          <cell r="D369">
            <v>0</v>
          </cell>
          <cell r="E369">
            <v>0</v>
          </cell>
          <cell r="F369">
            <v>0</v>
          </cell>
          <cell r="G369">
            <v>0</v>
          </cell>
        </row>
        <row r="370">
          <cell r="A370" t="str">
            <v>11.9.12</v>
          </cell>
          <cell r="B370" t="str">
            <v>TEE HG DE D: 3"</v>
          </cell>
          <cell r="C370" t="str">
            <v>UN</v>
          </cell>
          <cell r="D370">
            <v>0</v>
          </cell>
          <cell r="E370">
            <v>0</v>
          </cell>
          <cell r="F370">
            <v>0</v>
          </cell>
          <cell r="G370">
            <v>0</v>
          </cell>
        </row>
        <row r="371">
          <cell r="A371" t="str">
            <v>11.9.13</v>
          </cell>
          <cell r="B371" t="str">
            <v>REDUCCIÓN HG 2" * 1"</v>
          </cell>
          <cell r="C371" t="str">
            <v>UN</v>
          </cell>
          <cell r="D371">
            <v>0</v>
          </cell>
          <cell r="E371">
            <v>0</v>
          </cell>
          <cell r="F371">
            <v>0</v>
          </cell>
          <cell r="G371">
            <v>0</v>
          </cell>
        </row>
        <row r="372">
          <cell r="A372" t="str">
            <v>11.9.14</v>
          </cell>
          <cell r="B372" t="str">
            <v>REDUCCIÓN HG 3" * 2"</v>
          </cell>
          <cell r="C372" t="str">
            <v>UN</v>
          </cell>
          <cell r="D372">
            <v>0</v>
          </cell>
          <cell r="E372">
            <v>0</v>
          </cell>
          <cell r="F372">
            <v>0</v>
          </cell>
          <cell r="G372">
            <v>0</v>
          </cell>
        </row>
        <row r="373">
          <cell r="A373" t="str">
            <v>11.9.15</v>
          </cell>
          <cell r="B373" t="str">
            <v>VALVULA COMPUERTA DE 1"</v>
          </cell>
          <cell r="C373" t="str">
            <v>UN</v>
          </cell>
          <cell r="D373">
            <v>0</v>
          </cell>
          <cell r="E373">
            <v>0</v>
          </cell>
          <cell r="F373">
            <v>0</v>
          </cell>
          <cell r="G373">
            <v>0</v>
          </cell>
        </row>
        <row r="374">
          <cell r="A374" t="str">
            <v>11.9.16</v>
          </cell>
          <cell r="B374" t="str">
            <v>VALVULA COMPUERTA DE 2"</v>
          </cell>
          <cell r="C374" t="str">
            <v>UN</v>
          </cell>
          <cell r="D374">
            <v>0</v>
          </cell>
          <cell r="E374">
            <v>0</v>
          </cell>
          <cell r="F374">
            <v>0</v>
          </cell>
          <cell r="G374">
            <v>0</v>
          </cell>
        </row>
        <row r="375">
          <cell r="A375" t="str">
            <v>11.9.17</v>
          </cell>
          <cell r="B375" t="str">
            <v>VALVULA COMPUERTA DE 3"</v>
          </cell>
          <cell r="C375" t="str">
            <v>UN</v>
          </cell>
          <cell r="D375">
            <v>0</v>
          </cell>
          <cell r="E375">
            <v>0</v>
          </cell>
          <cell r="F375">
            <v>0</v>
          </cell>
          <cell r="G375">
            <v>0</v>
          </cell>
        </row>
        <row r="376">
          <cell r="A376" t="str">
            <v>11.9.18</v>
          </cell>
          <cell r="B376" t="str">
            <v>VALVULA COMPUERTA DE 4"</v>
          </cell>
          <cell r="C376" t="str">
            <v>UN</v>
          </cell>
          <cell r="D376">
            <v>0</v>
          </cell>
          <cell r="E376">
            <v>0</v>
          </cell>
          <cell r="F376">
            <v>0</v>
          </cell>
          <cell r="G376">
            <v>0</v>
          </cell>
        </row>
        <row r="377">
          <cell r="A377" t="str">
            <v>11.9.19</v>
          </cell>
          <cell r="B377" t="str">
            <v>VALVULA CHEQUE 2" CON CORTINA PERFORADA</v>
          </cell>
          <cell r="C377" t="str">
            <v>UN</v>
          </cell>
          <cell r="D377">
            <v>0</v>
          </cell>
          <cell r="E377">
            <v>0</v>
          </cell>
          <cell r="F377">
            <v>0</v>
          </cell>
          <cell r="G377">
            <v>0</v>
          </cell>
        </row>
        <row r="378">
          <cell r="A378" t="str">
            <v>11.9.20</v>
          </cell>
          <cell r="B378" t="str">
            <v>VALVULA CHEQUE DE 1"</v>
          </cell>
          <cell r="C378" t="str">
            <v>UN</v>
          </cell>
          <cell r="D378">
            <v>0</v>
          </cell>
          <cell r="E378">
            <v>0</v>
          </cell>
          <cell r="F378">
            <v>0</v>
          </cell>
          <cell r="G378">
            <v>0</v>
          </cell>
        </row>
        <row r="379">
          <cell r="A379" t="str">
            <v>11.9.21</v>
          </cell>
          <cell r="B379" t="str">
            <v>VALVULA CHEQUE DE 3"</v>
          </cell>
          <cell r="C379" t="str">
            <v>UN</v>
          </cell>
          <cell r="D379">
            <v>0</v>
          </cell>
          <cell r="E379">
            <v>0</v>
          </cell>
          <cell r="F379">
            <v>0</v>
          </cell>
          <cell r="G379">
            <v>0</v>
          </cell>
        </row>
        <row r="380">
          <cell r="A380" t="str">
            <v>11.9.22</v>
          </cell>
          <cell r="B380" t="str">
            <v>VALVULA PIE CON COLADERA D: 4"</v>
          </cell>
          <cell r="C380" t="str">
            <v>UN</v>
          </cell>
          <cell r="D380">
            <v>0</v>
          </cell>
          <cell r="E380">
            <v>0</v>
          </cell>
          <cell r="F380">
            <v>0</v>
          </cell>
          <cell r="G380">
            <v>0</v>
          </cell>
        </row>
        <row r="381">
          <cell r="A381" t="str">
            <v>11.9.23</v>
          </cell>
          <cell r="B381" t="str">
            <v>PASAMUROS 1"</v>
          </cell>
          <cell r="C381" t="str">
            <v>UN</v>
          </cell>
          <cell r="D381">
            <v>0</v>
          </cell>
          <cell r="E381">
            <v>0</v>
          </cell>
          <cell r="F381">
            <v>0</v>
          </cell>
          <cell r="G381">
            <v>0</v>
          </cell>
        </row>
        <row r="382">
          <cell r="A382" t="str">
            <v>11.9.24</v>
          </cell>
          <cell r="B382" t="str">
            <v>PASAMUROS 4"</v>
          </cell>
          <cell r="C382" t="str">
            <v>UN</v>
          </cell>
          <cell r="D382">
            <v>0</v>
          </cell>
          <cell r="E382">
            <v>0</v>
          </cell>
          <cell r="F382">
            <v>0</v>
          </cell>
          <cell r="G382">
            <v>0</v>
          </cell>
        </row>
        <row r="383">
          <cell r="A383" t="str">
            <v>11.9.25</v>
          </cell>
          <cell r="B383" t="str">
            <v>VALVULA DE FLOTADOR D: 1"</v>
          </cell>
          <cell r="C383" t="str">
            <v>UN</v>
          </cell>
          <cell r="D383">
            <v>0</v>
          </cell>
          <cell r="E383">
            <v>0</v>
          </cell>
          <cell r="F383">
            <v>0</v>
          </cell>
          <cell r="G383">
            <v>0</v>
          </cell>
        </row>
        <row r="384">
          <cell r="A384" t="str">
            <v>11.9.26</v>
          </cell>
          <cell r="B384" t="str">
            <v>EQUIPO DE BOMBEO TRIFASICO 7.0 HP, Q=9.7 L/S, CDT =26 M, INCLUYE INSTALACION</v>
          </cell>
          <cell r="C384" t="str">
            <v>UN</v>
          </cell>
          <cell r="D384">
            <v>0</v>
          </cell>
          <cell r="E384">
            <v>0</v>
          </cell>
          <cell r="F384">
            <v>0</v>
          </cell>
          <cell r="G384">
            <v>0</v>
          </cell>
        </row>
        <row r="385">
          <cell r="A385" t="str">
            <v>11.9.27</v>
          </cell>
          <cell r="B385" t="str">
            <v>TANQUE HIDRONEUMATICO PRECARGADO V=500 Lts, RANGO DE PRESIÓN: 40-60 PSI, INCLUYE PREOSTATO E INSTALACION</v>
          </cell>
          <cell r="C385" t="str">
            <v>UN</v>
          </cell>
          <cell r="D385">
            <v>0</v>
          </cell>
          <cell r="E385">
            <v>0</v>
          </cell>
          <cell r="F385">
            <v>0</v>
          </cell>
          <cell r="G385">
            <v>0</v>
          </cell>
        </row>
        <row r="386">
          <cell r="A386" t="str">
            <v>11.9.28</v>
          </cell>
          <cell r="B386" t="str">
            <v>BRIDA DE 4"</v>
          </cell>
          <cell r="C386" t="str">
            <v>UN</v>
          </cell>
          <cell r="D386">
            <v>0</v>
          </cell>
          <cell r="E386">
            <v>0</v>
          </cell>
          <cell r="F386">
            <v>0</v>
          </cell>
          <cell r="G386">
            <v>0</v>
          </cell>
        </row>
        <row r="387">
          <cell r="A387" t="str">
            <v>11.10</v>
          </cell>
          <cell r="B387" t="str">
            <v>RED GENERAL DE AGUA CALIENTE A PRESION</v>
          </cell>
          <cell r="C387">
            <v>0</v>
          </cell>
          <cell r="D387">
            <v>0</v>
          </cell>
          <cell r="E387">
            <v>0</v>
          </cell>
          <cell r="F387">
            <v>0</v>
          </cell>
          <cell r="G387">
            <v>0</v>
          </cell>
        </row>
        <row r="388">
          <cell r="A388" t="str">
            <v>11.10.1</v>
          </cell>
          <cell r="B388" t="str">
            <v>TUBERIAS CPVC</v>
          </cell>
          <cell r="C388" t="str">
            <v>ML</v>
          </cell>
          <cell r="D388">
            <v>0</v>
          </cell>
          <cell r="E388">
            <v>0</v>
          </cell>
          <cell r="F388">
            <v>0</v>
          </cell>
          <cell r="G388">
            <v>0</v>
          </cell>
        </row>
        <row r="389">
          <cell r="A389" t="str">
            <v>11.10.2</v>
          </cell>
          <cell r="B389" t="str">
            <v>TUBERIAS CPVC D: 1/2"</v>
          </cell>
          <cell r="C389" t="str">
            <v>ML</v>
          </cell>
          <cell r="D389">
            <v>0</v>
          </cell>
          <cell r="E389">
            <v>0</v>
          </cell>
          <cell r="F389">
            <v>0</v>
          </cell>
          <cell r="G389">
            <v>0</v>
          </cell>
        </row>
        <row r="390">
          <cell r="A390" t="str">
            <v>11.10.3</v>
          </cell>
          <cell r="B390" t="str">
            <v>TUBERIAS CPVC D: 3/4"</v>
          </cell>
          <cell r="C390" t="str">
            <v>ML</v>
          </cell>
          <cell r="D390">
            <v>0</v>
          </cell>
          <cell r="E390">
            <v>0</v>
          </cell>
          <cell r="F390">
            <v>0</v>
          </cell>
          <cell r="G390">
            <v>0</v>
          </cell>
        </row>
        <row r="391">
          <cell r="A391" t="str">
            <v>11.10.4</v>
          </cell>
          <cell r="B391" t="str">
            <v>TUBERIAS CPVC D: 1"</v>
          </cell>
          <cell r="C391" t="str">
            <v>ML</v>
          </cell>
          <cell r="D391">
            <v>0</v>
          </cell>
          <cell r="E391">
            <v>0</v>
          </cell>
          <cell r="F391">
            <v>0</v>
          </cell>
          <cell r="G391">
            <v>0</v>
          </cell>
        </row>
        <row r="392">
          <cell r="A392" t="str">
            <v>11.10.5</v>
          </cell>
          <cell r="B392" t="str">
            <v>PUNTOS HIDRAULICOS DE AGUA CALIENTE D: 1/2"</v>
          </cell>
          <cell r="C392" t="str">
            <v>UN</v>
          </cell>
          <cell r="D392">
            <v>0</v>
          </cell>
          <cell r="E392">
            <v>0</v>
          </cell>
          <cell r="F392">
            <v>0</v>
          </cell>
          <cell r="G392">
            <v>0</v>
          </cell>
        </row>
        <row r="393">
          <cell r="A393" t="str">
            <v>11.10.6</v>
          </cell>
          <cell r="B393" t="str">
            <v xml:space="preserve">SUMINISTRO E INSTALACIÓN DE CALENTADOR DE PASO A GAS 13 LITROS/MIN </v>
          </cell>
          <cell r="C393" t="str">
            <v>UN</v>
          </cell>
          <cell r="D393">
            <v>0</v>
          </cell>
          <cell r="E393">
            <v>0</v>
          </cell>
          <cell r="F393">
            <v>0</v>
          </cell>
          <cell r="G393">
            <v>0</v>
          </cell>
        </row>
        <row r="394">
          <cell r="A394" t="str">
            <v>11.11</v>
          </cell>
          <cell r="B394" t="str">
            <v>RED GENERAL CONTRAINCENDIOS</v>
          </cell>
          <cell r="C394" t="str">
            <v>ML</v>
          </cell>
          <cell r="D394">
            <v>0</v>
          </cell>
          <cell r="E394">
            <v>0</v>
          </cell>
          <cell r="F394">
            <v>0</v>
          </cell>
          <cell r="G394">
            <v>0</v>
          </cell>
        </row>
        <row r="395">
          <cell r="A395" t="str">
            <v>11.11.1</v>
          </cell>
          <cell r="B395" t="str">
            <v>GABINETES CONTRAINCENDIO TIPO 1 DE EMPOTRAR MANGUERA 1 1/2", L=30 M, INCLUYE TUBERIAS DE CONEXIÓN</v>
          </cell>
          <cell r="C395" t="str">
            <v>UN</v>
          </cell>
          <cell r="D395">
            <v>0</v>
          </cell>
          <cell r="E395">
            <v>0</v>
          </cell>
          <cell r="F395">
            <v>0</v>
          </cell>
          <cell r="G395">
            <v>0</v>
          </cell>
        </row>
        <row r="396">
          <cell r="A396" t="str">
            <v>11.11.2</v>
          </cell>
          <cell r="B396" t="str">
            <v>EQUIPO DE BOMBEO CONTRA INCENDIO TRIFASICO 35 HP, Q=16 L/S, CDT: 77 M, INCLUYE INSTALACION, BOMBA YOCKEY O TANQUE HIDRONEUMATICO SEGÚN EL FABRICANTE</v>
          </cell>
          <cell r="C396" t="str">
            <v>GLB</v>
          </cell>
          <cell r="D396">
            <v>0</v>
          </cell>
          <cell r="E396">
            <v>0</v>
          </cell>
          <cell r="F396">
            <v>0</v>
          </cell>
          <cell r="G396">
            <v>0</v>
          </cell>
        </row>
        <row r="397">
          <cell r="A397" t="str">
            <v>11.11.3</v>
          </cell>
          <cell r="B397" t="str">
            <v>SUMINISTRO E INSTALACIÓN DE ROCIADORES AUTOMATICOS CLASIFICACIÓN DE TEMPERATURA ORDINARIA (57-77°) BULBO DE VIDRIO COLOR NARANJA, BOQUILLA RESPUESTA RAPIDA DE 1/2", K=5,6</v>
          </cell>
          <cell r="C397" t="str">
            <v>UN</v>
          </cell>
          <cell r="D397">
            <v>0</v>
          </cell>
          <cell r="E397">
            <v>0</v>
          </cell>
          <cell r="F397">
            <v>0</v>
          </cell>
          <cell r="G397">
            <v>0</v>
          </cell>
        </row>
        <row r="398">
          <cell r="A398" t="str">
            <v>11.11.4</v>
          </cell>
          <cell r="B398" t="str">
            <v>SIAMESA 3" * 2 - 1/2" * 2" - 1/2"</v>
          </cell>
          <cell r="C398" t="str">
            <v>UN</v>
          </cell>
          <cell r="D398">
            <v>0</v>
          </cell>
          <cell r="E398">
            <v>0</v>
          </cell>
          <cell r="F398">
            <v>0</v>
          </cell>
          <cell r="G398">
            <v>0</v>
          </cell>
        </row>
        <row r="399">
          <cell r="A399" t="str">
            <v>11.12</v>
          </cell>
          <cell r="B399" t="str">
            <v>TUBERIA EN HG</v>
          </cell>
          <cell r="C399" t="str">
            <v>ML</v>
          </cell>
          <cell r="D399">
            <v>0</v>
          </cell>
          <cell r="E399">
            <v>0</v>
          </cell>
          <cell r="F399">
            <v>0</v>
          </cell>
          <cell r="G399">
            <v>0</v>
          </cell>
        </row>
        <row r="400">
          <cell r="A400" t="str">
            <v>11.12.1</v>
          </cell>
          <cell r="B400" t="str">
            <v>TUBERIA HG 1", INCLUYE SOPORTES E INSTALACION</v>
          </cell>
          <cell r="C400" t="str">
            <v>ML</v>
          </cell>
          <cell r="D400">
            <v>0</v>
          </cell>
          <cell r="E400">
            <v>0</v>
          </cell>
          <cell r="F400">
            <v>0</v>
          </cell>
          <cell r="G400">
            <v>0</v>
          </cell>
        </row>
        <row r="401">
          <cell r="A401" t="str">
            <v>11.12.2</v>
          </cell>
          <cell r="B401" t="str">
            <v>TUBERIA HG 1 1/2", INCLUYE SOPORTES E INSTALACION</v>
          </cell>
          <cell r="C401" t="str">
            <v>ML</v>
          </cell>
          <cell r="D401">
            <v>0</v>
          </cell>
          <cell r="E401">
            <v>0</v>
          </cell>
          <cell r="F401">
            <v>0</v>
          </cell>
          <cell r="G401">
            <v>0</v>
          </cell>
        </row>
        <row r="402">
          <cell r="A402" t="str">
            <v>11.12.3</v>
          </cell>
          <cell r="B402" t="str">
            <v>TUBERIA HG 2", INCLUYE SOPORTES E INSTALACION</v>
          </cell>
          <cell r="C402" t="str">
            <v>ML</v>
          </cell>
          <cell r="D402">
            <v>0</v>
          </cell>
          <cell r="E402">
            <v>0</v>
          </cell>
          <cell r="F402">
            <v>0</v>
          </cell>
          <cell r="G402">
            <v>0</v>
          </cell>
        </row>
        <row r="403">
          <cell r="A403" t="str">
            <v>11.12.4</v>
          </cell>
          <cell r="B403" t="str">
            <v>TUBERIA HG 2 1/2", INCLUYE SOPORTES E INSTALACION</v>
          </cell>
          <cell r="C403" t="str">
            <v>ML</v>
          </cell>
          <cell r="D403">
            <v>0</v>
          </cell>
          <cell r="E403">
            <v>0</v>
          </cell>
          <cell r="F403">
            <v>0</v>
          </cell>
          <cell r="G403">
            <v>0</v>
          </cell>
        </row>
        <row r="404">
          <cell r="A404" t="str">
            <v>11.12.5</v>
          </cell>
          <cell r="B404" t="str">
            <v>TUBERIA HG 3" COLGANTE O COLUMNA DE DISTRIBUCIÓN, INCLUYE SUMINISTRO, SOPORTES E INSTALACIÓN</v>
          </cell>
          <cell r="C404" t="str">
            <v>ML</v>
          </cell>
          <cell r="D404">
            <v>0</v>
          </cell>
          <cell r="E404">
            <v>0</v>
          </cell>
          <cell r="F404">
            <v>0</v>
          </cell>
          <cell r="G404">
            <v>0</v>
          </cell>
        </row>
        <row r="405">
          <cell r="A405" t="str">
            <v>11.12.6</v>
          </cell>
          <cell r="B405" t="str">
            <v>TUBERIA HG 3", INCLUYE SUMINISTRO, INSTALACION, EXCAVACION Y RELLENO</v>
          </cell>
          <cell r="C405" t="str">
            <v>ML</v>
          </cell>
          <cell r="D405">
            <v>0</v>
          </cell>
          <cell r="E405">
            <v>0</v>
          </cell>
          <cell r="F405">
            <v>0</v>
          </cell>
          <cell r="G405">
            <v>0</v>
          </cell>
        </row>
        <row r="406">
          <cell r="A406" t="str">
            <v>11.13</v>
          </cell>
          <cell r="B406" t="str">
            <v>INSTALACIONES DE GAS</v>
          </cell>
          <cell r="C406" t="str">
            <v>ML</v>
          </cell>
          <cell r="D406">
            <v>0</v>
          </cell>
          <cell r="E406">
            <v>0</v>
          </cell>
          <cell r="F406">
            <v>0</v>
          </cell>
          <cell r="G406">
            <v>0</v>
          </cell>
        </row>
        <row r="407">
          <cell r="A407" t="str">
            <v>11.13.1</v>
          </cell>
          <cell r="B407" t="str">
            <v>SUMINISTRO E INSTALACIÓN DE CENTRO DE MEDICIÓN Y REGULACIÓN EN UNICA ETAPA</v>
          </cell>
          <cell r="C407" t="str">
            <v>GLB</v>
          </cell>
          <cell r="D407">
            <v>0</v>
          </cell>
          <cell r="E407">
            <v>0</v>
          </cell>
          <cell r="F407">
            <v>0</v>
          </cell>
          <cell r="G407">
            <v>0</v>
          </cell>
        </row>
        <row r="408">
          <cell r="A408" t="str">
            <v>11.13.2</v>
          </cell>
          <cell r="B408" t="str">
            <v>TUBERIAS DE COBRE TIPO L DE 1 1/2"</v>
          </cell>
          <cell r="C408" t="str">
            <v>ML</v>
          </cell>
          <cell r="D408">
            <v>0</v>
          </cell>
          <cell r="E408">
            <v>0</v>
          </cell>
          <cell r="F408">
            <v>0</v>
          </cell>
          <cell r="G408">
            <v>0</v>
          </cell>
        </row>
        <row r="409">
          <cell r="A409" t="str">
            <v>11.13.3</v>
          </cell>
          <cell r="B409" t="str">
            <v>TUBERIAS DE COBRE TIPO L DE 1 1/4"</v>
          </cell>
          <cell r="C409" t="str">
            <v>ML</v>
          </cell>
          <cell r="D409">
            <v>0</v>
          </cell>
          <cell r="E409">
            <v>0</v>
          </cell>
          <cell r="F409">
            <v>0</v>
          </cell>
          <cell r="G409">
            <v>0</v>
          </cell>
        </row>
        <row r="410">
          <cell r="A410" t="str">
            <v>11.13.4</v>
          </cell>
          <cell r="B410" t="str">
            <v>TUBERIAS DE COBRE TIPO L DE 3/4"</v>
          </cell>
          <cell r="C410" t="str">
            <v>ML</v>
          </cell>
          <cell r="D410">
            <v>0</v>
          </cell>
          <cell r="E410">
            <v>0</v>
          </cell>
          <cell r="F410">
            <v>0</v>
          </cell>
          <cell r="G410">
            <v>0</v>
          </cell>
        </row>
        <row r="411">
          <cell r="A411" t="str">
            <v>11.13.5</v>
          </cell>
          <cell r="B411" t="str">
            <v>TUBERIAS DE COBRE TIPO L DE 1/2"</v>
          </cell>
          <cell r="C411" t="str">
            <v>ML</v>
          </cell>
          <cell r="D411">
            <v>0</v>
          </cell>
          <cell r="E411">
            <v>0</v>
          </cell>
          <cell r="F411">
            <v>0</v>
          </cell>
          <cell r="G411">
            <v>0</v>
          </cell>
        </row>
        <row r="412">
          <cell r="A412" t="str">
            <v>11.13.6</v>
          </cell>
          <cell r="B412" t="str">
            <v>REGISTROS DE BOLA DE 3/4" ASIENTO EN TEFLON CIERRE 1/4" DE VUELTA</v>
          </cell>
          <cell r="C412" t="str">
            <v>UN</v>
          </cell>
          <cell r="D412">
            <v>0</v>
          </cell>
          <cell r="E412">
            <v>0</v>
          </cell>
          <cell r="F412">
            <v>0</v>
          </cell>
          <cell r="G412">
            <v>0</v>
          </cell>
        </row>
        <row r="413">
          <cell r="A413" t="str">
            <v>11.13.7</v>
          </cell>
          <cell r="B413" t="str">
            <v>REGISTROS DE BOLA DE 1/2" ASIENTO EN TEFLON CIERRE 1/4" DE VUELTA</v>
          </cell>
          <cell r="C413" t="str">
            <v>UN</v>
          </cell>
          <cell r="D413">
            <v>0</v>
          </cell>
          <cell r="E413">
            <v>0</v>
          </cell>
          <cell r="F413">
            <v>0</v>
          </cell>
          <cell r="G413">
            <v>0</v>
          </cell>
        </row>
        <row r="414">
          <cell r="A414" t="str">
            <v>11.13.8</v>
          </cell>
          <cell r="B414" t="str">
            <v>SUMINISTRO E INSTALACION DE DUCTO METALICO PARA EVACUACIÓN DE GASES 6" LAMINA GALVANIZADA Cal. 24, INCLUYE UNIONES Y OTROS ACCESORIOS PARA SU INSTALACIÓN</v>
          </cell>
          <cell r="C414" t="str">
            <v>UN</v>
          </cell>
          <cell r="D414">
            <v>0</v>
          </cell>
          <cell r="E414">
            <v>0</v>
          </cell>
          <cell r="F414">
            <v>0</v>
          </cell>
          <cell r="G414">
            <v>0</v>
          </cell>
        </row>
        <row r="415">
          <cell r="A415" t="str">
            <v>11.13.9</v>
          </cell>
          <cell r="B415" t="str">
            <v>SUMINISTRO E INSTALACIÓN DE TERMINAL "SOMBRETE" TIPO B METALICO Cal. 20</v>
          </cell>
          <cell r="C415" t="str">
            <v>UN</v>
          </cell>
          <cell r="D415">
            <v>0</v>
          </cell>
          <cell r="E415">
            <v>0</v>
          </cell>
          <cell r="F415">
            <v>0</v>
          </cell>
          <cell r="G415">
            <v>0</v>
          </cell>
        </row>
        <row r="416">
          <cell r="A416">
            <v>0</v>
          </cell>
          <cell r="B416">
            <v>0</v>
          </cell>
          <cell r="C416">
            <v>0</v>
          </cell>
          <cell r="D416">
            <v>0</v>
          </cell>
          <cell r="E416">
            <v>0</v>
          </cell>
          <cell r="F416">
            <v>0</v>
          </cell>
          <cell r="G416">
            <v>0</v>
          </cell>
        </row>
        <row r="417">
          <cell r="A417">
            <v>12</v>
          </cell>
          <cell r="B417" t="str">
            <v>INSTALACION ELECTRICA, TELEFÓNICA Y COMUNICACIONES</v>
          </cell>
          <cell r="C417">
            <v>0</v>
          </cell>
          <cell r="D417">
            <v>0</v>
          </cell>
          <cell r="E417">
            <v>0</v>
          </cell>
          <cell r="F417">
            <v>0</v>
          </cell>
          <cell r="G417">
            <v>0</v>
          </cell>
        </row>
        <row r="418">
          <cell r="A418" t="str">
            <v>12,1,1</v>
          </cell>
          <cell r="B418" t="str">
            <v>Salida para lámpara metal halide en tubo conduit EMT de 3/4" y conductores de cobre 2N12AWG THHN. Incluye curvas, terminales, uniones, soportes, cajas y accesorios para completar la salida.</v>
          </cell>
          <cell r="C418" t="str">
            <v>Un</v>
          </cell>
          <cell r="D418">
            <v>0</v>
          </cell>
          <cell r="E418">
            <v>0</v>
          </cell>
          <cell r="F418">
            <v>0</v>
          </cell>
          <cell r="G418">
            <v>0</v>
          </cell>
        </row>
        <row r="419">
          <cell r="A419" t="str">
            <v>12,1,2</v>
          </cell>
          <cell r="B419" t="str">
            <v xml:space="preserve">Derivación de luminaria desde salida eléctrica en cable encauchetado 3x16 AWG con clavija aérea con polo a tierra y cable encauchetado 3x16 AWG desde luminaria con toma aérea. Incluye tapa con orificio central y accesorios. </v>
          </cell>
          <cell r="C419" t="str">
            <v>Un</v>
          </cell>
          <cell r="D419">
            <v>0</v>
          </cell>
          <cell r="E419">
            <v>0</v>
          </cell>
          <cell r="F419">
            <v>0</v>
          </cell>
          <cell r="G419">
            <v>0</v>
          </cell>
        </row>
        <row r="420">
          <cell r="A420" t="str">
            <v>12,1,3</v>
          </cell>
          <cell r="B420" t="str">
            <v>Salida para toma monofásica doble con polo a tierra para red normal, en tubo conduit EMT de 3/4" y conductores de cobre 2N12AWG THHN. Incluye toma, curvas, terminales, uniones, soportes, cajas y accesorios para completar la salida.</v>
          </cell>
          <cell r="C420" t="str">
            <v>Un</v>
          </cell>
          <cell r="D420">
            <v>0</v>
          </cell>
          <cell r="E420">
            <v>0</v>
          </cell>
          <cell r="F420">
            <v>0</v>
          </cell>
          <cell r="G420">
            <v>0</v>
          </cell>
        </row>
        <row r="421">
          <cell r="A421" t="str">
            <v>12,1,4</v>
          </cell>
          <cell r="B421" t="str">
            <v>Salida para pulsador remoto de telerruptor, en tubo conduit EMT de 3/4" y cable 2x18 AWG. Incluye pulsador, curvas, terminales, uniones, soportes, cajas y accesorios para completar la salida.</v>
          </cell>
          <cell r="C421" t="str">
            <v>Un</v>
          </cell>
          <cell r="D421">
            <v>0</v>
          </cell>
          <cell r="E421">
            <v>0</v>
          </cell>
          <cell r="F421">
            <v>0</v>
          </cell>
          <cell r="G421">
            <v>0</v>
          </cell>
        </row>
        <row r="422">
          <cell r="A422" t="str">
            <v>12,2,1</v>
          </cell>
          <cell r="B422" t="str">
            <v>Suministro, montaje y conexión de automático tipo riel de 1x16 amperios - 10KA.</v>
          </cell>
          <cell r="C422" t="str">
            <v>Un</v>
          </cell>
          <cell r="D422">
            <v>0</v>
          </cell>
          <cell r="E422">
            <v>0</v>
          </cell>
          <cell r="F422">
            <v>0</v>
          </cell>
          <cell r="G422">
            <v>0</v>
          </cell>
        </row>
        <row r="423">
          <cell r="A423" t="str">
            <v>12,2,2</v>
          </cell>
          <cell r="B423" t="str">
            <v>Suministro, montaje y conexión de automático tipo riel de 2x16 amperios - 20 KA.</v>
          </cell>
          <cell r="C423" t="str">
            <v>Un</v>
          </cell>
          <cell r="D423">
            <v>0</v>
          </cell>
          <cell r="E423">
            <v>0</v>
          </cell>
          <cell r="F423">
            <v>0</v>
          </cell>
          <cell r="G423">
            <v>0</v>
          </cell>
        </row>
        <row r="424">
          <cell r="A424" t="str">
            <v>12,2,3</v>
          </cell>
          <cell r="B424" t="str">
            <v>Suministro, montaje y conexión de tablero minipragma de 12 circuitos para ubicar telerruptores.</v>
          </cell>
          <cell r="C424" t="str">
            <v>Un</v>
          </cell>
          <cell r="D424">
            <v>0</v>
          </cell>
          <cell r="E424">
            <v>0</v>
          </cell>
          <cell r="F424">
            <v>0</v>
          </cell>
          <cell r="G424">
            <v>0</v>
          </cell>
        </row>
        <row r="425">
          <cell r="A425" t="str">
            <v>12,2,4</v>
          </cell>
          <cell r="B425" t="str">
            <v>Suministro, montaje y conexión en caja minipragma, de telerruptor bipolar de 16 amperios.</v>
          </cell>
          <cell r="C425" t="str">
            <v>Un</v>
          </cell>
          <cell r="D425">
            <v>0</v>
          </cell>
          <cell r="E425">
            <v>0</v>
          </cell>
          <cell r="F425">
            <v>0</v>
          </cell>
          <cell r="G425">
            <v>0</v>
          </cell>
        </row>
        <row r="426">
          <cell r="A426" t="str">
            <v>12,3,1</v>
          </cell>
          <cell r="B426" t="str">
            <v>Suministro y tendido de acometida bifásica en conductores 2No6+1No6+1No10 por tubo. Incluye accesorios para completar la actividad.</v>
          </cell>
          <cell r="C426" t="str">
            <v>ml</v>
          </cell>
          <cell r="D426">
            <v>0</v>
          </cell>
          <cell r="E426">
            <v>0</v>
          </cell>
          <cell r="F426">
            <v>0</v>
          </cell>
          <cell r="G426">
            <v>0</v>
          </cell>
        </row>
        <row r="427">
          <cell r="A427" t="str">
            <v>12,3,2</v>
          </cell>
          <cell r="B427" t="str">
            <v>Suministro y tendido de ducto PVC de 3". Incluye excavación, rellenos, compactación, boquillas terminales y accesorios.</v>
          </cell>
          <cell r="C427" t="str">
            <v>ml</v>
          </cell>
          <cell r="D427">
            <v>0</v>
          </cell>
          <cell r="E427">
            <v>0</v>
          </cell>
          <cell r="F427">
            <v>0</v>
          </cell>
          <cell r="G427">
            <v>0</v>
          </cell>
        </row>
        <row r="428">
          <cell r="A428" t="str">
            <v>12,3,3</v>
          </cell>
          <cell r="B428" t="str">
            <v>Construcción de caja tipo alumbrado público. Incluye excavación, tapa, marco y contramarco.</v>
          </cell>
          <cell r="C428" t="str">
            <v>Un</v>
          </cell>
          <cell r="D428">
            <v>0</v>
          </cell>
          <cell r="E428">
            <v>0</v>
          </cell>
          <cell r="F428">
            <v>0</v>
          </cell>
          <cell r="G428">
            <v>0</v>
          </cell>
        </row>
        <row r="429">
          <cell r="A429" t="str">
            <v>12.4,1</v>
          </cell>
          <cell r="B429" t="str">
            <v>Suministro, montaje y conexión de luminaria metal halde 250W 208V. Incluye bombilla, soporte y accesorios.</v>
          </cell>
          <cell r="C429" t="str">
            <v>Un</v>
          </cell>
          <cell r="D429">
            <v>0</v>
          </cell>
          <cell r="E429">
            <v>0</v>
          </cell>
          <cell r="F429">
            <v>0</v>
          </cell>
          <cell r="G429">
            <v>0</v>
          </cell>
        </row>
        <row r="430">
          <cell r="A430" t="str">
            <v>12,5,1</v>
          </cell>
          <cell r="B430" t="str">
            <v>Retiro del cableado eléctrico en 2No 6 existente.</v>
          </cell>
          <cell r="C430" t="str">
            <v>ml</v>
          </cell>
          <cell r="D430">
            <v>0</v>
          </cell>
          <cell r="E430">
            <v>0</v>
          </cell>
          <cell r="F430">
            <v>0</v>
          </cell>
          <cell r="G430">
            <v>0</v>
          </cell>
        </row>
        <row r="431">
          <cell r="A431" t="str">
            <v>12,5,2</v>
          </cell>
          <cell r="B431" t="str">
            <v>Suministro e hincada de varilla de cobre de 2.44 metros x 5/8" para aterrizar red eléctrica (tablero minipragma y postes metálicos). Incluye conector.</v>
          </cell>
          <cell r="C431" t="str">
            <v>Un</v>
          </cell>
          <cell r="D431">
            <v>0</v>
          </cell>
          <cell r="E431">
            <v>0</v>
          </cell>
          <cell r="F431">
            <v>0</v>
          </cell>
          <cell r="G431">
            <v>0</v>
          </cell>
        </row>
        <row r="432">
          <cell r="A432" t="str">
            <v>12,5,3</v>
          </cell>
          <cell r="B432" t="str">
            <v>Suministro y tendido de cable de cobre No 6 desnudo para polo a tierra.</v>
          </cell>
          <cell r="C432" t="str">
            <v>ml</v>
          </cell>
          <cell r="D432">
            <v>0</v>
          </cell>
          <cell r="E432">
            <v>0</v>
          </cell>
          <cell r="F432">
            <v>0</v>
          </cell>
          <cell r="G432">
            <v>0</v>
          </cell>
        </row>
        <row r="433">
          <cell r="A433" t="str">
            <v>12,5,4</v>
          </cell>
          <cell r="B433" t="str">
            <v>Traslado de poste metálico existente. Incluye ahoyada, hincada y plomada.</v>
          </cell>
          <cell r="C433" t="str">
            <v>Un</v>
          </cell>
          <cell r="D433">
            <v>0</v>
          </cell>
          <cell r="E433">
            <v>0</v>
          </cell>
          <cell r="F433">
            <v>0</v>
          </cell>
          <cell r="G433">
            <v>0</v>
          </cell>
        </row>
        <row r="434">
          <cell r="A434" t="str">
            <v>12,5,5</v>
          </cell>
          <cell r="B434" t="str">
            <v>Traslado de luminaria existente. Incluye cableado y conexión a red en piso.</v>
          </cell>
          <cell r="C434" t="str">
            <v>Un</v>
          </cell>
          <cell r="D434">
            <v>0</v>
          </cell>
          <cell r="E434">
            <v>0</v>
          </cell>
          <cell r="F434">
            <v>0</v>
          </cell>
          <cell r="G434">
            <v>0</v>
          </cell>
        </row>
        <row r="435">
          <cell r="A435" t="str">
            <v>12,21</v>
          </cell>
          <cell r="B435" t="str">
            <v>Suministro y tendido de acometida aérea en cable antifraude 1No8+1No10. Incluye empalme en red existente y conexión en tablero o contador.</v>
          </cell>
          <cell r="C435" t="str">
            <v>Ml</v>
          </cell>
          <cell r="D435">
            <v>0</v>
          </cell>
          <cell r="E435">
            <v>0</v>
          </cell>
          <cell r="F435">
            <v>0</v>
          </cell>
          <cell r="G435">
            <v>0</v>
          </cell>
        </row>
        <row r="436">
          <cell r="A436" t="str">
            <v>12,22</v>
          </cell>
          <cell r="B436" t="str">
            <v>Suministro y tendido de acometida aérea en cable antifraude 2No8+1No8. Incluye empalme en red existente y conexión en tablero o contador.</v>
          </cell>
          <cell r="C436" t="str">
            <v>Ml</v>
          </cell>
          <cell r="D436">
            <v>0</v>
          </cell>
          <cell r="E436">
            <v>0</v>
          </cell>
          <cell r="F436">
            <v>0</v>
          </cell>
          <cell r="G436">
            <v>0</v>
          </cell>
        </row>
        <row r="437">
          <cell r="A437" t="str">
            <v>12,23</v>
          </cell>
          <cell r="B437" t="str">
            <v>Suministro y tendido de acometida aérea en cable antifraude 2No6+1No6. Incluye empalme en red existente y conexión en tablero o contador.</v>
          </cell>
          <cell r="C437" t="str">
            <v>Ml</v>
          </cell>
          <cell r="D437">
            <v>0</v>
          </cell>
          <cell r="E437">
            <v>0</v>
          </cell>
          <cell r="F437">
            <v>0</v>
          </cell>
          <cell r="G437">
            <v>0</v>
          </cell>
        </row>
        <row r="438">
          <cell r="A438" t="str">
            <v>12,24</v>
          </cell>
          <cell r="B438" t="str">
            <v>Suministro y tendido de acometida aérea en cable antifraude 2No4+1No4. Incluye empalme en red existente y conexión en tablero o contador.</v>
          </cell>
          <cell r="C438" t="str">
            <v>Ml</v>
          </cell>
          <cell r="D438">
            <v>0</v>
          </cell>
          <cell r="E438">
            <v>0</v>
          </cell>
          <cell r="F438">
            <v>0</v>
          </cell>
          <cell r="G438">
            <v>0</v>
          </cell>
        </row>
        <row r="439">
          <cell r="A439" t="str">
            <v>12,25</v>
          </cell>
          <cell r="B439" t="str">
            <v>Suministro y tendido de acometida aérea en cable antifraude 3No8+1No10. Incluye empalme en red existente y conexión en tablero o contador.</v>
          </cell>
          <cell r="C439" t="str">
            <v>Ml</v>
          </cell>
          <cell r="D439">
            <v>0</v>
          </cell>
          <cell r="E439">
            <v>0</v>
          </cell>
          <cell r="F439">
            <v>0</v>
          </cell>
          <cell r="G439">
            <v>0</v>
          </cell>
        </row>
        <row r="440">
          <cell r="A440" t="str">
            <v>12,26</v>
          </cell>
          <cell r="B440" t="str">
            <v>Suministro y tendido de acometida aérea en cable antifraude 3No6+1No8. Incluye empalme en red existente y conexión en tablero o contador.</v>
          </cell>
          <cell r="C440" t="str">
            <v>Ml</v>
          </cell>
          <cell r="D440">
            <v>0</v>
          </cell>
          <cell r="E440">
            <v>0</v>
          </cell>
          <cell r="F440">
            <v>0</v>
          </cell>
          <cell r="G440">
            <v>0</v>
          </cell>
        </row>
        <row r="441">
          <cell r="A441" t="str">
            <v>12,27</v>
          </cell>
          <cell r="B441" t="str">
            <v>Suministro y tendido de acometida aérea en cable antifraude 3No4+1No6. Incluye empalme en red existente y conexión en tablero o contador.</v>
          </cell>
          <cell r="C441" t="str">
            <v>Ml</v>
          </cell>
          <cell r="D441">
            <v>0</v>
          </cell>
          <cell r="E441">
            <v>0</v>
          </cell>
          <cell r="F441">
            <v>0</v>
          </cell>
          <cell r="G441">
            <v>0</v>
          </cell>
        </row>
        <row r="442">
          <cell r="A442" t="str">
            <v>12,28</v>
          </cell>
          <cell r="B442" t="str">
            <v>Suministro y tendido de acometida aérea en conductores de cobre 2No10. Incluye empalme en red existente y conexión en tablero.</v>
          </cell>
          <cell r="C442" t="str">
            <v>Ml</v>
          </cell>
          <cell r="D442">
            <v>0</v>
          </cell>
          <cell r="E442">
            <v>0</v>
          </cell>
          <cell r="F442">
            <v>0</v>
          </cell>
          <cell r="G442">
            <v>0</v>
          </cell>
        </row>
        <row r="443">
          <cell r="A443" t="str">
            <v>12,29</v>
          </cell>
          <cell r="B443" t="str">
            <v>Suministro y tendido de acometida aérea en conductores de cobre 2No8. Incluye empalme en red existente y conexión en tablero.</v>
          </cell>
          <cell r="C443" t="str">
            <v>Ml</v>
          </cell>
          <cell r="D443">
            <v>0</v>
          </cell>
          <cell r="E443">
            <v>0</v>
          </cell>
          <cell r="F443">
            <v>0</v>
          </cell>
          <cell r="G443">
            <v>0</v>
          </cell>
        </row>
        <row r="444">
          <cell r="A444" t="str">
            <v>12,30</v>
          </cell>
          <cell r="B444" t="str">
            <v>Suministro y tendido de acometida aérea en conductores de cobre 2No6. Incluye empalme en red existente y conexión en tablero.</v>
          </cell>
          <cell r="C444" t="str">
            <v>Ml</v>
          </cell>
          <cell r="D444">
            <v>0</v>
          </cell>
          <cell r="E444">
            <v>0</v>
          </cell>
          <cell r="F444">
            <v>0</v>
          </cell>
          <cell r="G444">
            <v>0</v>
          </cell>
        </row>
        <row r="445">
          <cell r="A445" t="str">
            <v>12,31</v>
          </cell>
          <cell r="B445" t="str">
            <v>Suministro y tendido de acometida aérea en conductores de cobre 3No10. Incluye empalme en red existente y conexión en tablero.</v>
          </cell>
          <cell r="C445" t="str">
            <v>Ml</v>
          </cell>
          <cell r="D445">
            <v>0</v>
          </cell>
          <cell r="E445">
            <v>0</v>
          </cell>
          <cell r="F445">
            <v>0</v>
          </cell>
          <cell r="G445">
            <v>0</v>
          </cell>
        </row>
        <row r="446">
          <cell r="A446" t="str">
            <v>12,32</v>
          </cell>
          <cell r="B446" t="str">
            <v>Suministro y tendido de acometida aérea en conductores de cobre 3No8. Incluye empalme en red existente y conexión en tablero.</v>
          </cell>
          <cell r="C446" t="str">
            <v>Ml</v>
          </cell>
          <cell r="D446">
            <v>0</v>
          </cell>
          <cell r="E446">
            <v>0</v>
          </cell>
          <cell r="F446">
            <v>0</v>
          </cell>
          <cell r="G446">
            <v>0</v>
          </cell>
        </row>
        <row r="447">
          <cell r="A447" t="str">
            <v>12,33</v>
          </cell>
          <cell r="B447" t="str">
            <v>Suministro y tendido de acometida aérea en conductores de cobre 3No6. Incluye empalme en red existente y conexión en tablero.</v>
          </cell>
          <cell r="C447" t="str">
            <v>Ml</v>
          </cell>
          <cell r="D447">
            <v>0</v>
          </cell>
          <cell r="E447">
            <v>0</v>
          </cell>
          <cell r="F447">
            <v>0</v>
          </cell>
          <cell r="G447">
            <v>0</v>
          </cell>
        </row>
        <row r="448">
          <cell r="A448" t="str">
            <v>12,34</v>
          </cell>
          <cell r="B448" t="str">
            <v>Suministro y tendido de acometida aérea en conductores de cobre 4No10. Incluye empalme en red existente y conexión en tablero.</v>
          </cell>
          <cell r="C448" t="str">
            <v>Ml</v>
          </cell>
          <cell r="D448">
            <v>0</v>
          </cell>
          <cell r="E448">
            <v>0</v>
          </cell>
          <cell r="F448">
            <v>0</v>
          </cell>
          <cell r="G448">
            <v>0</v>
          </cell>
        </row>
        <row r="449">
          <cell r="A449" t="str">
            <v>12,35</v>
          </cell>
          <cell r="B449" t="str">
            <v>Suministro y tendido de acometida aérea en conductores de cobre 4No8. Incluye empalme en red existente y conexión en tablero.</v>
          </cell>
          <cell r="C449" t="str">
            <v>Ml</v>
          </cell>
          <cell r="D449">
            <v>0</v>
          </cell>
          <cell r="E449">
            <v>0</v>
          </cell>
          <cell r="F449">
            <v>0</v>
          </cell>
          <cell r="G449">
            <v>0</v>
          </cell>
        </row>
        <row r="450">
          <cell r="A450" t="str">
            <v>12,36</v>
          </cell>
          <cell r="B450" t="str">
            <v>Suministro y tendido de acometida aérea en conductores de cobre 4No6. Incluye empalme en red existente y conexión en tablero.</v>
          </cell>
          <cell r="C450" t="str">
            <v>Ml</v>
          </cell>
          <cell r="D450">
            <v>0</v>
          </cell>
          <cell r="E450">
            <v>0</v>
          </cell>
          <cell r="F450">
            <v>0</v>
          </cell>
          <cell r="G450">
            <v>0</v>
          </cell>
        </row>
        <row r="451">
          <cell r="A451" t="str">
            <v>12,37</v>
          </cell>
          <cell r="B451" t="str">
            <v>Suministro y tendido de acometida aérea en conductores de cobre 4No2. Incluye empalme en red existente y conexión en tablero.</v>
          </cell>
          <cell r="C451" t="str">
            <v>Ml</v>
          </cell>
          <cell r="D451">
            <v>0</v>
          </cell>
          <cell r="E451">
            <v>0</v>
          </cell>
          <cell r="F451">
            <v>0</v>
          </cell>
          <cell r="G451">
            <v>0</v>
          </cell>
        </row>
        <row r="452">
          <cell r="A452" t="str">
            <v>12,38</v>
          </cell>
          <cell r="B452" t="str">
            <v>Suministro y tendido de acometida subterránea en conductores de cobre 2No10+1No10 T. Incluye conexión en tableros.</v>
          </cell>
          <cell r="C452" t="str">
            <v>Ml</v>
          </cell>
          <cell r="D452">
            <v>0</v>
          </cell>
          <cell r="E452">
            <v>0</v>
          </cell>
          <cell r="F452">
            <v>0</v>
          </cell>
          <cell r="G452">
            <v>0</v>
          </cell>
        </row>
        <row r="453">
          <cell r="A453" t="str">
            <v>12,39</v>
          </cell>
          <cell r="B453" t="str">
            <v>Suministro y tendido de acometida subterránea en conductores de cobre 2No8+1No10T. Incluye conexión en tableros.</v>
          </cell>
          <cell r="C453" t="str">
            <v>Ml</v>
          </cell>
          <cell r="D453">
            <v>0</v>
          </cell>
          <cell r="E453">
            <v>0</v>
          </cell>
          <cell r="F453">
            <v>0</v>
          </cell>
          <cell r="G453">
            <v>0</v>
          </cell>
        </row>
        <row r="454">
          <cell r="A454" t="str">
            <v>12,40</v>
          </cell>
          <cell r="B454" t="str">
            <v>Suministro y tendido de acometida subterránea en conductores de cobre 2No6+1No10T. Incluye conexión en tableros.</v>
          </cell>
          <cell r="C454" t="str">
            <v>Ml</v>
          </cell>
          <cell r="D454">
            <v>0</v>
          </cell>
          <cell r="E454">
            <v>0</v>
          </cell>
          <cell r="F454">
            <v>0</v>
          </cell>
          <cell r="G454">
            <v>0</v>
          </cell>
        </row>
        <row r="455">
          <cell r="A455" t="str">
            <v>12,41</v>
          </cell>
          <cell r="B455" t="str">
            <v>Suministro y tendido de acometida subterránea en conductores de cobre 3No10+1No10T. Incluye conexión en tableros.</v>
          </cell>
          <cell r="C455" t="str">
            <v>Ml</v>
          </cell>
          <cell r="D455">
            <v>0</v>
          </cell>
          <cell r="E455">
            <v>0</v>
          </cell>
          <cell r="F455">
            <v>0</v>
          </cell>
          <cell r="G455">
            <v>0</v>
          </cell>
        </row>
        <row r="456">
          <cell r="A456" t="str">
            <v>12,42</v>
          </cell>
          <cell r="B456" t="str">
            <v>Suministro y tendido de acometida subterránea en conductores de cobre 3No8+1No10T. Incluye conexión en tableros.</v>
          </cell>
          <cell r="C456" t="str">
            <v>Ml</v>
          </cell>
          <cell r="D456">
            <v>0</v>
          </cell>
          <cell r="E456">
            <v>0</v>
          </cell>
          <cell r="F456">
            <v>0</v>
          </cell>
          <cell r="G456">
            <v>0</v>
          </cell>
        </row>
        <row r="457">
          <cell r="A457" t="str">
            <v>12,43</v>
          </cell>
          <cell r="B457" t="str">
            <v>Suministro y tendido de acometida subterránea en conductores de cobre 3No6+1No10T. Incluye conexión en tableros.</v>
          </cell>
          <cell r="C457" t="str">
            <v>Ml</v>
          </cell>
          <cell r="D457">
            <v>0</v>
          </cell>
          <cell r="E457">
            <v>0</v>
          </cell>
          <cell r="F457">
            <v>0</v>
          </cell>
          <cell r="G457">
            <v>0</v>
          </cell>
        </row>
        <row r="458">
          <cell r="A458" t="str">
            <v>12,44</v>
          </cell>
          <cell r="B458" t="str">
            <v>Suministro y tendido de acometida subterránea en conductores de cobre 4No10+1No10T. Incluye conexión en tableros.</v>
          </cell>
          <cell r="C458" t="str">
            <v>Ml</v>
          </cell>
          <cell r="D458">
            <v>0</v>
          </cell>
          <cell r="E458">
            <v>0</v>
          </cell>
          <cell r="F458">
            <v>0</v>
          </cell>
          <cell r="G458">
            <v>0</v>
          </cell>
        </row>
        <row r="459">
          <cell r="A459" t="str">
            <v>12,45</v>
          </cell>
          <cell r="B459" t="str">
            <v>Suministro y tendido de acometida subterránea en conductores de cobre 4No8+1No10T. Incluye conexión en tableros.</v>
          </cell>
          <cell r="C459" t="str">
            <v>Ml</v>
          </cell>
          <cell r="D459">
            <v>0</v>
          </cell>
          <cell r="E459">
            <v>0</v>
          </cell>
          <cell r="F459">
            <v>0</v>
          </cell>
          <cell r="G459">
            <v>0</v>
          </cell>
        </row>
        <row r="460">
          <cell r="A460" t="str">
            <v>12,46</v>
          </cell>
          <cell r="B460" t="str">
            <v>Suministro y tendido de acometida subterránea en conductores de cobre 4No6+1No10T. Incluye conexión en tableros.</v>
          </cell>
          <cell r="C460" t="str">
            <v>Ml</v>
          </cell>
          <cell r="D460">
            <v>0</v>
          </cell>
          <cell r="E460">
            <v>0</v>
          </cell>
          <cell r="F460">
            <v>0</v>
          </cell>
          <cell r="G460">
            <v>0</v>
          </cell>
        </row>
        <row r="461">
          <cell r="A461" t="str">
            <v>12,47</v>
          </cell>
          <cell r="B461" t="str">
            <v>Suministro y tendido de acometida subterránea en conductores de cobre 4No4+1No8T. Incluye conexión en tableros.</v>
          </cell>
          <cell r="C461" t="str">
            <v>Ml</v>
          </cell>
          <cell r="D461">
            <v>0</v>
          </cell>
          <cell r="E461">
            <v>0</v>
          </cell>
          <cell r="F461">
            <v>0</v>
          </cell>
          <cell r="G461">
            <v>0</v>
          </cell>
        </row>
        <row r="462">
          <cell r="A462" t="str">
            <v>12,48</v>
          </cell>
          <cell r="B462" t="str">
            <v>Suministro, excavación, compactación y tendido de ducto PVC de 3/4". Incluye accesorios.</v>
          </cell>
          <cell r="C462" t="str">
            <v>Ml</v>
          </cell>
          <cell r="D462">
            <v>0</v>
          </cell>
          <cell r="E462">
            <v>0</v>
          </cell>
          <cell r="F462">
            <v>0</v>
          </cell>
          <cell r="G462">
            <v>0</v>
          </cell>
        </row>
        <row r="463">
          <cell r="A463" t="str">
            <v>12,49</v>
          </cell>
          <cell r="B463" t="str">
            <v>Suministro, excavación, compactación y tendido de ducto PVC de 1". Incluye accesorios.</v>
          </cell>
          <cell r="C463" t="str">
            <v>Ml</v>
          </cell>
          <cell r="D463">
            <v>0</v>
          </cell>
          <cell r="E463">
            <v>0</v>
          </cell>
          <cell r="F463">
            <v>0</v>
          </cell>
          <cell r="G463">
            <v>0</v>
          </cell>
        </row>
        <row r="464">
          <cell r="A464" t="str">
            <v>12,50</v>
          </cell>
          <cell r="B464" t="str">
            <v>Suministro, excavación, compactación y tendido de ducto PVC de 1-1/2". Incluye accesorios.</v>
          </cell>
          <cell r="C464" t="str">
            <v>Ml</v>
          </cell>
          <cell r="D464">
            <v>0</v>
          </cell>
          <cell r="E464">
            <v>0</v>
          </cell>
          <cell r="F464">
            <v>0</v>
          </cell>
          <cell r="G464">
            <v>0</v>
          </cell>
        </row>
        <row r="465">
          <cell r="A465" t="str">
            <v>12,51</v>
          </cell>
          <cell r="B465" t="str">
            <v>Bajante para acometida eléctrica aérea en tubo conduit EMT de 3/4" de diámetro. Incluye capacete y accesorios.</v>
          </cell>
          <cell r="C465" t="str">
            <v>Un</v>
          </cell>
          <cell r="D465">
            <v>0</v>
          </cell>
          <cell r="E465">
            <v>0</v>
          </cell>
          <cell r="F465">
            <v>0</v>
          </cell>
          <cell r="G465">
            <v>0</v>
          </cell>
        </row>
        <row r="466">
          <cell r="A466" t="str">
            <v>12,52</v>
          </cell>
          <cell r="B466" t="str">
            <v>Bajante para acometida eléctrica aérea en tubo conduit EMT de 1" de diámetro. Incluye capacete y accesorios.</v>
          </cell>
          <cell r="C466" t="str">
            <v>Un</v>
          </cell>
          <cell r="D466">
            <v>0</v>
          </cell>
          <cell r="E466">
            <v>0</v>
          </cell>
          <cell r="F466">
            <v>0</v>
          </cell>
          <cell r="G466">
            <v>0</v>
          </cell>
        </row>
        <row r="467">
          <cell r="A467" t="str">
            <v>12,53</v>
          </cell>
          <cell r="B467" t="str">
            <v>Bajante para acometida eléctrica aérea en tubo conduit EMT de 1-1/2" de diámetro. Incluye capacete y accesorios.</v>
          </cell>
          <cell r="C467" t="str">
            <v>Un</v>
          </cell>
          <cell r="D467">
            <v>0</v>
          </cell>
          <cell r="E467">
            <v>0</v>
          </cell>
          <cell r="F467">
            <v>0</v>
          </cell>
          <cell r="G467">
            <v>0</v>
          </cell>
        </row>
        <row r="468">
          <cell r="A468" t="str">
            <v>12,54</v>
          </cell>
          <cell r="B468" t="str">
            <v>Suministro, montaje y conexión de varilla cooperweld de 2.40mtsx5/8". Incluye conector en cobre.</v>
          </cell>
          <cell r="C468" t="str">
            <v>Un</v>
          </cell>
          <cell r="D468">
            <v>0</v>
          </cell>
          <cell r="E468">
            <v>0</v>
          </cell>
          <cell r="F468">
            <v>0</v>
          </cell>
          <cell r="G468">
            <v>0</v>
          </cell>
        </row>
        <row r="469">
          <cell r="A469" t="str">
            <v>12,55</v>
          </cell>
          <cell r="B469" t="str">
            <v>Suministro y tendido de cable de cobre No 8 para polo a tierra. Incluye tubo PVC de 3/4".</v>
          </cell>
          <cell r="C469" t="str">
            <v>Ml</v>
          </cell>
          <cell r="D469">
            <v>0</v>
          </cell>
          <cell r="E469">
            <v>0</v>
          </cell>
          <cell r="F469">
            <v>0</v>
          </cell>
          <cell r="G469">
            <v>0</v>
          </cell>
        </row>
        <row r="470">
          <cell r="A470" t="str">
            <v>12,56</v>
          </cell>
          <cell r="B470" t="str">
            <v>Suministro y montaje de percha de 4 puestos para soporte de acometida general. Incluye elementos de soporte en cubierta o fachada de edificio existente.</v>
          </cell>
          <cell r="C470" t="str">
            <v>Un</v>
          </cell>
          <cell r="D470">
            <v>0</v>
          </cell>
          <cell r="E470">
            <v>0</v>
          </cell>
          <cell r="F470">
            <v>0</v>
          </cell>
          <cell r="G470">
            <v>0</v>
          </cell>
        </row>
        <row r="471">
          <cell r="A471" t="str">
            <v>12,57</v>
          </cell>
          <cell r="B471" t="str">
            <v>Suministro y montaje de percha de 3 puestos para soporte de acometida general. Incluye elementos de soporte en cubierta o fachada de edificio existente.</v>
          </cell>
          <cell r="C471" t="str">
            <v>Un</v>
          </cell>
          <cell r="D471">
            <v>0</v>
          </cell>
          <cell r="E471">
            <v>0</v>
          </cell>
          <cell r="F471">
            <v>0</v>
          </cell>
          <cell r="G471">
            <v>0</v>
          </cell>
        </row>
        <row r="472">
          <cell r="A472" t="str">
            <v>12,58</v>
          </cell>
          <cell r="B472" t="str">
            <v>Suministro y montaje de percha de 2 puestos para soporte de acometida general. Incluye elementos de soporte en cubierta o fachada de edificio existente.</v>
          </cell>
          <cell r="C472" t="str">
            <v>Un</v>
          </cell>
          <cell r="D472">
            <v>0</v>
          </cell>
          <cell r="E472">
            <v>0</v>
          </cell>
          <cell r="F472">
            <v>0</v>
          </cell>
          <cell r="G472">
            <v>0</v>
          </cell>
        </row>
        <row r="473">
          <cell r="A473" t="str">
            <v>12,59</v>
          </cell>
          <cell r="B473" t="str">
            <v>Construcción de caja en mampostería de 30x30x30 para futuro cableado red estructurada. Incluye tapa en concreto.</v>
          </cell>
          <cell r="C473" t="str">
            <v>Un</v>
          </cell>
          <cell r="D473">
            <v>0</v>
          </cell>
          <cell r="E473">
            <v>0</v>
          </cell>
          <cell r="F473">
            <v>0</v>
          </cell>
          <cell r="G473">
            <v>0</v>
          </cell>
        </row>
        <row r="474">
          <cell r="A474" t="str">
            <v>12,60</v>
          </cell>
          <cell r="B474" t="str">
            <v>Construcción de caja en mampostería tipo alumbrado público de 60x60. Incluye tapa en concreto, marco y contramarco.</v>
          </cell>
          <cell r="C474" t="str">
            <v>Un</v>
          </cell>
          <cell r="D474">
            <v>0</v>
          </cell>
          <cell r="E474">
            <v>0</v>
          </cell>
          <cell r="F474">
            <v>0</v>
          </cell>
          <cell r="G474">
            <v>0</v>
          </cell>
        </row>
        <row r="475">
          <cell r="A475" t="str">
            <v>12,61</v>
          </cell>
          <cell r="B475" t="str">
            <v>Construcción de caja en mampostería sencilla. Incluye tapa en concreto, marco y contramarco.</v>
          </cell>
          <cell r="C475" t="str">
            <v>Un</v>
          </cell>
          <cell r="D475">
            <v>0</v>
          </cell>
          <cell r="E475">
            <v>0</v>
          </cell>
          <cell r="F475">
            <v>0</v>
          </cell>
          <cell r="G475">
            <v>0</v>
          </cell>
        </row>
        <row r="476">
          <cell r="A476" t="str">
            <v>12,62</v>
          </cell>
          <cell r="B476" t="str">
            <v>Construcción de caja en mampostería doble. Incluye tapa en concreto, marco y contramarco.</v>
          </cell>
          <cell r="C476" t="str">
            <v>Un</v>
          </cell>
          <cell r="D476">
            <v>0</v>
          </cell>
          <cell r="E476">
            <v>0</v>
          </cell>
          <cell r="F476">
            <v>0</v>
          </cell>
          <cell r="G476">
            <v>0</v>
          </cell>
        </row>
        <row r="477">
          <cell r="A477" t="str">
            <v>12,63</v>
          </cell>
          <cell r="B477" t="str">
            <v>Suministro, transporte, ahoyada, hincada y plomada de poste de concreto de 12 metros, 1050 kilos.</v>
          </cell>
          <cell r="C477" t="str">
            <v>Un</v>
          </cell>
          <cell r="D477">
            <v>0</v>
          </cell>
          <cell r="E477">
            <v>0</v>
          </cell>
          <cell r="F477">
            <v>0</v>
          </cell>
          <cell r="G477">
            <v>0</v>
          </cell>
        </row>
        <row r="478">
          <cell r="A478" t="str">
            <v>12,64</v>
          </cell>
          <cell r="B478" t="str">
            <v>Suministro, transporte, ahoyada, hincada y plomada de poste de concreto de 12 metros, 510 kilos.</v>
          </cell>
          <cell r="C478" t="str">
            <v>Un</v>
          </cell>
          <cell r="D478">
            <v>0</v>
          </cell>
          <cell r="E478">
            <v>0</v>
          </cell>
          <cell r="F478">
            <v>0</v>
          </cell>
          <cell r="G478">
            <v>0</v>
          </cell>
        </row>
        <row r="479">
          <cell r="A479" t="str">
            <v>12,65</v>
          </cell>
          <cell r="B479" t="str">
            <v>Suministro, transporte, ahoyada, hincada y plomada de poste de concreto de 10 metros, 750 kilos.</v>
          </cell>
          <cell r="C479" t="str">
            <v>Un</v>
          </cell>
          <cell r="D479">
            <v>0</v>
          </cell>
          <cell r="E479">
            <v>0</v>
          </cell>
          <cell r="F479">
            <v>0</v>
          </cell>
          <cell r="G479">
            <v>0</v>
          </cell>
        </row>
        <row r="480">
          <cell r="A480" t="str">
            <v>12,66</v>
          </cell>
          <cell r="B480" t="str">
            <v>Suministro, transporte, ahoyada, hincada y plomada de poste de concreto de 10 metros, 510 kilos.</v>
          </cell>
          <cell r="C480" t="str">
            <v>Un</v>
          </cell>
          <cell r="D480">
            <v>0</v>
          </cell>
          <cell r="E480">
            <v>0</v>
          </cell>
          <cell r="F480">
            <v>0</v>
          </cell>
          <cell r="G480">
            <v>0</v>
          </cell>
        </row>
        <row r="481">
          <cell r="A481" t="str">
            <v>12,67</v>
          </cell>
          <cell r="B481" t="str">
            <v>Suministro, transporte, conexión y montaje en poste de transformador bifásico de 15 Kva. El voltaje en media estará determinado por el operador de la zona.</v>
          </cell>
          <cell r="C481" t="str">
            <v>Un</v>
          </cell>
          <cell r="D481">
            <v>0</v>
          </cell>
          <cell r="E481">
            <v>0</v>
          </cell>
          <cell r="F481">
            <v>0</v>
          </cell>
          <cell r="G481">
            <v>0</v>
          </cell>
        </row>
        <row r="482">
          <cell r="A482" t="str">
            <v>12,68</v>
          </cell>
          <cell r="B482" t="str">
            <v>Suministro, transporte, conexión y montaje en poste de transformador bifásico de 30 Kva. El voltaje en media estará determinado por el operador de la zona.</v>
          </cell>
          <cell r="C482" t="str">
            <v>Un</v>
          </cell>
          <cell r="D482">
            <v>0</v>
          </cell>
          <cell r="E482">
            <v>0</v>
          </cell>
          <cell r="F482">
            <v>0</v>
          </cell>
          <cell r="G482">
            <v>0</v>
          </cell>
        </row>
        <row r="483">
          <cell r="A483" t="str">
            <v>12,69</v>
          </cell>
          <cell r="B483" t="str">
            <v>Suministro, transporte, conexión y montaje en poste de transformador trifásico de 15 Kva. El voltaje en media estará determinado por el operador de la zona.</v>
          </cell>
          <cell r="C483" t="str">
            <v>Un</v>
          </cell>
          <cell r="D483">
            <v>0</v>
          </cell>
          <cell r="E483">
            <v>0</v>
          </cell>
          <cell r="F483">
            <v>0</v>
          </cell>
          <cell r="G483">
            <v>0</v>
          </cell>
        </row>
        <row r="484">
          <cell r="A484" t="str">
            <v>12,70</v>
          </cell>
          <cell r="B484" t="str">
            <v>Suministro, transporte, conexión y montaje en poste de transformador trifásico de 30 Kva. El voltaje en media estará determinado por el operador de la zona.</v>
          </cell>
          <cell r="C484" t="str">
            <v>Un</v>
          </cell>
          <cell r="D484">
            <v>0</v>
          </cell>
          <cell r="E484">
            <v>0</v>
          </cell>
          <cell r="F484">
            <v>0</v>
          </cell>
          <cell r="G484">
            <v>0</v>
          </cell>
        </row>
        <row r="485">
          <cell r="A485" t="str">
            <v>12,71</v>
          </cell>
          <cell r="B485" t="str">
            <v>Suministro y montaje de herrajes para estructura de paso. Incluye aisladores, crucetas, diagonales, pernos y todos los accesorios para armar la estructura de acuerdo a normas del operador.</v>
          </cell>
          <cell r="C485" t="str">
            <v>Un</v>
          </cell>
          <cell r="D485">
            <v>0</v>
          </cell>
          <cell r="E485">
            <v>0</v>
          </cell>
          <cell r="F485">
            <v>0</v>
          </cell>
          <cell r="G485">
            <v>0</v>
          </cell>
        </row>
        <row r="486">
          <cell r="A486" t="str">
            <v>12,72</v>
          </cell>
          <cell r="B486" t="str">
            <v>Suministro y montaje de herrajes para estructura terminal. Incluye aisladores, crucetas, diagonales, templete, pernos y todos los accesorios para armar la estructura de acuerdo a normas del operador.</v>
          </cell>
          <cell r="C486" t="str">
            <v>Un</v>
          </cell>
          <cell r="D486">
            <v>0</v>
          </cell>
          <cell r="E486">
            <v>0</v>
          </cell>
          <cell r="F486">
            <v>0</v>
          </cell>
          <cell r="G486">
            <v>0</v>
          </cell>
        </row>
        <row r="487">
          <cell r="A487" t="str">
            <v>12,73</v>
          </cell>
          <cell r="B487" t="str">
            <v>Suministro y montaje de herrajes para estructura de inicio. Incluye maniobras, aisladores, crucetas, diagonales, templete, pernos y todos los accesorios para armar la estructura de acuerdo a normas del operador.</v>
          </cell>
          <cell r="C487" t="str">
            <v>Un</v>
          </cell>
          <cell r="D487">
            <v>0</v>
          </cell>
          <cell r="E487">
            <v>0</v>
          </cell>
          <cell r="F487">
            <v>0</v>
          </cell>
          <cell r="G487">
            <v>0</v>
          </cell>
        </row>
        <row r="488">
          <cell r="A488" t="str">
            <v>12,74</v>
          </cell>
          <cell r="B488" t="str">
            <v>Suministro, transporte, conexión y montaje en poste de cortacircuito de cañuela de acuerdo a normas del operador de la zona. Incluye accesorios para conexión y montaje.</v>
          </cell>
          <cell r="C488" t="str">
            <v>Un</v>
          </cell>
          <cell r="D488">
            <v>0</v>
          </cell>
          <cell r="E488">
            <v>0</v>
          </cell>
          <cell r="F488">
            <v>0</v>
          </cell>
          <cell r="G488">
            <v>0</v>
          </cell>
        </row>
        <row r="489">
          <cell r="A489" t="str">
            <v>12,75</v>
          </cell>
          <cell r="B489" t="str">
            <v>Suministro, transporte, conexión y montaje en poste de pararrayos de acuerdo a normas del operador de la zona. Incluye accesorios para conexión y montaje.</v>
          </cell>
          <cell r="C489" t="str">
            <v>Un</v>
          </cell>
          <cell r="D489">
            <v>0</v>
          </cell>
          <cell r="E489">
            <v>0</v>
          </cell>
          <cell r="F489">
            <v>0</v>
          </cell>
          <cell r="G489">
            <v>0</v>
          </cell>
        </row>
        <row r="490">
          <cell r="A490" t="str">
            <v>12,76</v>
          </cell>
          <cell r="B490" t="str">
            <v>Suministro, montaje y conexión de polo a tierra en poste. Incluye varilla, tubo metálico 3/4", cable desnudo No 6, cinta bandit y accesorios.</v>
          </cell>
          <cell r="C490" t="str">
            <v>Un</v>
          </cell>
          <cell r="D490">
            <v>0</v>
          </cell>
          <cell r="E490">
            <v>0</v>
          </cell>
          <cell r="F490">
            <v>0</v>
          </cell>
          <cell r="G490">
            <v>0</v>
          </cell>
        </row>
        <row r="491">
          <cell r="A491" t="str">
            <v>12,77</v>
          </cell>
          <cell r="B491" t="str">
            <v>Suministro y tendido de red para media tensión en tres hilos ACSR No 1/0. Incluye accesorios de amarre.</v>
          </cell>
          <cell r="C491" t="str">
            <v>Ml</v>
          </cell>
          <cell r="D491">
            <v>0</v>
          </cell>
          <cell r="E491">
            <v>0</v>
          </cell>
          <cell r="F491">
            <v>0</v>
          </cell>
          <cell r="G491">
            <v>0</v>
          </cell>
        </row>
        <row r="492">
          <cell r="A492" t="str">
            <v>12,78</v>
          </cell>
          <cell r="B492" t="str">
            <v>Suministro y tendido de red para media tensión en dos hilos ACSR No 1/0. Incluye accesorios de amarre.</v>
          </cell>
          <cell r="C492" t="str">
            <v>Ml</v>
          </cell>
          <cell r="D492">
            <v>0</v>
          </cell>
          <cell r="E492">
            <v>0</v>
          </cell>
          <cell r="F492">
            <v>0</v>
          </cell>
          <cell r="G492">
            <v>0</v>
          </cell>
        </row>
        <row r="493">
          <cell r="A493" t="str">
            <v>12,79</v>
          </cell>
          <cell r="B493" t="str">
            <v>Suministro y tendido de red para baja tensión en tres hilos ACSR No 2/0. Incluye accesorios de amarre.</v>
          </cell>
          <cell r="C493" t="str">
            <v>Ml</v>
          </cell>
          <cell r="D493">
            <v>0</v>
          </cell>
          <cell r="E493">
            <v>0</v>
          </cell>
          <cell r="F493">
            <v>0</v>
          </cell>
          <cell r="G493">
            <v>0</v>
          </cell>
        </row>
        <row r="494">
          <cell r="A494" t="str">
            <v>12,80</v>
          </cell>
          <cell r="B494" t="str">
            <v>Suministro y tendido de red para baja tensión en dos hilos ACSR No 2/0. Incluye accesorios de amarre.</v>
          </cell>
          <cell r="C494" t="str">
            <v>Ml</v>
          </cell>
          <cell r="D494">
            <v>0</v>
          </cell>
          <cell r="E494">
            <v>0</v>
          </cell>
          <cell r="F494">
            <v>0</v>
          </cell>
          <cell r="G494">
            <v>0</v>
          </cell>
        </row>
        <row r="495">
          <cell r="A495" t="str">
            <v>12,81</v>
          </cell>
          <cell r="B495" t="str">
            <v>Suministro, transporte, conexión y montaje de contador electrónico bifásico 100 amperios. Incluye caja homologada por el operador y accesorios.</v>
          </cell>
          <cell r="C495" t="str">
            <v>Ml</v>
          </cell>
          <cell r="D495">
            <v>0</v>
          </cell>
          <cell r="E495">
            <v>0</v>
          </cell>
          <cell r="F495">
            <v>0</v>
          </cell>
          <cell r="G495">
            <v>0</v>
          </cell>
        </row>
        <row r="496">
          <cell r="A496" t="str">
            <v>12,82</v>
          </cell>
          <cell r="B496" t="str">
            <v>Suministro, transporte, conexión y montaje de contador electrónico trifásico 100 amperios. Incluye caja homologada por el operador y accesorios.</v>
          </cell>
          <cell r="C496" t="str">
            <v>Ml</v>
          </cell>
          <cell r="D496">
            <v>0</v>
          </cell>
          <cell r="E496">
            <v>0</v>
          </cell>
          <cell r="F496">
            <v>0</v>
          </cell>
          <cell r="G496">
            <v>0</v>
          </cell>
        </row>
        <row r="497">
          <cell r="A497" t="str">
            <v>12,83</v>
          </cell>
          <cell r="B497" t="str">
            <v>Traslado de contador electrónico. Incluye caja homologada por el operador y accesorios.</v>
          </cell>
          <cell r="C497" t="str">
            <v>Un</v>
          </cell>
          <cell r="D497">
            <v>0</v>
          </cell>
          <cell r="E497">
            <v>0</v>
          </cell>
          <cell r="F497">
            <v>0</v>
          </cell>
          <cell r="G497">
            <v>0</v>
          </cell>
        </row>
        <row r="498">
          <cell r="A498" t="str">
            <v>12,84</v>
          </cell>
          <cell r="B498" t="str">
            <v>Trámites ante el operador del sevicio para aprobar y conectar el nuevo servicio o la ampliación de carga. Incluye costos por documentos para trámite.</v>
          </cell>
          <cell r="C498" t="str">
            <v>Gl</v>
          </cell>
          <cell r="D498">
            <v>0</v>
          </cell>
          <cell r="E498">
            <v>0</v>
          </cell>
          <cell r="F498">
            <v>0</v>
          </cell>
          <cell r="G498">
            <v>0</v>
          </cell>
        </row>
        <row r="499">
          <cell r="A499" t="str">
            <v>12,85</v>
          </cell>
          <cell r="B499" t="str">
            <v>Traslado de poste en concreto. Incluye ahoyada, hincada y plomada.</v>
          </cell>
          <cell r="C499" t="str">
            <v>Gl</v>
          </cell>
          <cell r="D499">
            <v>0</v>
          </cell>
          <cell r="E499">
            <v>0</v>
          </cell>
          <cell r="F499">
            <v>0</v>
          </cell>
          <cell r="G499">
            <v>0</v>
          </cell>
        </row>
        <row r="500">
          <cell r="A500" t="str">
            <v>12,86</v>
          </cell>
          <cell r="B500" t="str">
            <v>Traslado de red de baja tensión existente. Incluye herrajes y accesorios de amarre.</v>
          </cell>
          <cell r="C500" t="str">
            <v>Ml</v>
          </cell>
          <cell r="D500">
            <v>0</v>
          </cell>
          <cell r="E500">
            <v>0</v>
          </cell>
          <cell r="F500">
            <v>0</v>
          </cell>
          <cell r="G500">
            <v>0</v>
          </cell>
        </row>
        <row r="501">
          <cell r="A501" t="str">
            <v>12,87</v>
          </cell>
          <cell r="B501" t="str">
            <v>Retiro de instalaciones para demolición.</v>
          </cell>
          <cell r="C501" t="str">
            <v>Gl</v>
          </cell>
          <cell r="D501">
            <v>0</v>
          </cell>
          <cell r="E501">
            <v>0</v>
          </cell>
          <cell r="F501">
            <v>0</v>
          </cell>
          <cell r="G501">
            <v>0</v>
          </cell>
        </row>
        <row r="502">
          <cell r="A502" t="str">
            <v>12,88</v>
          </cell>
          <cell r="B502" t="str">
            <v>Suministro y tendido de acometida subterránea en conductores de cobre 3No2+1No6T. Incluye conexión en tableros.</v>
          </cell>
          <cell r="C502" t="str">
            <v>ML</v>
          </cell>
          <cell r="D502">
            <v>0</v>
          </cell>
          <cell r="E502">
            <v>0</v>
          </cell>
          <cell r="F502">
            <v>0</v>
          </cell>
          <cell r="G502">
            <v>0</v>
          </cell>
        </row>
        <row r="503">
          <cell r="A503" t="str">
            <v>12,89</v>
          </cell>
          <cell r="B503" t="str">
            <v>Suministro, transporte, ahoyada, hincada y plomada de poste de concreto de 8 metros para alumbrado público.</v>
          </cell>
          <cell r="C503" t="str">
            <v>UN</v>
          </cell>
          <cell r="D503">
            <v>0</v>
          </cell>
          <cell r="E503">
            <v>0</v>
          </cell>
          <cell r="F503">
            <v>0</v>
          </cell>
          <cell r="G503">
            <v>0</v>
          </cell>
        </row>
        <row r="504">
          <cell r="A504" t="str">
            <v>12,90</v>
          </cell>
          <cell r="B504" t="str">
            <v>Suministro, montaje y conexión en poste de lámpara de sodio 70W 208V. Incluye accesorios para derivación - empalmes en resina y cable encauchetado 3x14 - de salida, brazo y fotocelda.</v>
          </cell>
          <cell r="C504" t="str">
            <v>UN</v>
          </cell>
          <cell r="D504">
            <v>0</v>
          </cell>
          <cell r="E504">
            <v>0</v>
          </cell>
          <cell r="F504">
            <v>0</v>
          </cell>
          <cell r="G504">
            <v>0</v>
          </cell>
        </row>
        <row r="505">
          <cell r="A505" t="str">
            <v>12,91</v>
          </cell>
          <cell r="B505" t="str">
            <v>Salida para equipo de bombeo en tubo conduit de 3/4" y conductores de cobre 3No10+1No12 desnudo. Incluye caja de tres circuitos, automátio enchufable de 3x30 y accesorios para completar la salida.</v>
          </cell>
          <cell r="C505" t="str">
            <v>UN</v>
          </cell>
          <cell r="D505">
            <v>0</v>
          </cell>
          <cell r="E505">
            <v>0</v>
          </cell>
          <cell r="F505">
            <v>0</v>
          </cell>
          <cell r="G505">
            <v>0</v>
          </cell>
        </row>
        <row r="506">
          <cell r="A506" t="str">
            <v>12,92</v>
          </cell>
          <cell r="B506" t="str">
            <v>Salida para flotador en tubo conduit PVC de 1/2" vacio.</v>
          </cell>
          <cell r="C506" t="str">
            <v>UN</v>
          </cell>
          <cell r="D506">
            <v>0</v>
          </cell>
          <cell r="E506">
            <v>0</v>
          </cell>
          <cell r="F506">
            <v>0</v>
          </cell>
          <cell r="G506">
            <v>0</v>
          </cell>
        </row>
        <row r="507">
          <cell r="A507" t="str">
            <v>12,93</v>
          </cell>
          <cell r="B507" t="str">
            <v>Suministro y tendido de acometida en conductores de cobre 3 No 4 + 1No8T.  Incluye conexión a Tableros</v>
          </cell>
          <cell r="C507" t="str">
            <v>ML</v>
          </cell>
          <cell r="D507">
            <v>0</v>
          </cell>
          <cell r="E507">
            <v>0</v>
          </cell>
          <cell r="F507">
            <v>0</v>
          </cell>
          <cell r="G507">
            <v>0</v>
          </cell>
        </row>
        <row r="508">
          <cell r="A508" t="str">
            <v>12,94</v>
          </cell>
          <cell r="B508" t="str">
            <v>Suministro y tendido de acometida aérea en conductores de cobre 4No2+1No6t. Incluye conexión en tableros.</v>
          </cell>
          <cell r="C508" t="str">
            <v>ML</v>
          </cell>
          <cell r="D508">
            <v>0</v>
          </cell>
          <cell r="E508">
            <v>0</v>
          </cell>
          <cell r="F508">
            <v>0</v>
          </cell>
          <cell r="G508">
            <v>0</v>
          </cell>
        </row>
        <row r="509">
          <cell r="A509">
            <v>0</v>
          </cell>
          <cell r="B509">
            <v>0</v>
          </cell>
          <cell r="C509">
            <v>0</v>
          </cell>
          <cell r="D509">
            <v>0</v>
          </cell>
          <cell r="E509">
            <v>0</v>
          </cell>
          <cell r="F509">
            <v>0</v>
          </cell>
          <cell r="G509">
            <v>0</v>
          </cell>
        </row>
        <row r="510">
          <cell r="A510">
            <v>13</v>
          </cell>
          <cell r="B510" t="str">
            <v>CUBIERTAS E IMPERMEABILIZACIONES</v>
          </cell>
          <cell r="C510">
            <v>0</v>
          </cell>
          <cell r="D510">
            <v>0</v>
          </cell>
          <cell r="E510">
            <v>0</v>
          </cell>
          <cell r="F510">
            <v>0</v>
          </cell>
          <cell r="G510">
            <v>0</v>
          </cell>
        </row>
        <row r="511">
          <cell r="A511" t="str">
            <v>11.1</v>
          </cell>
          <cell r="B511" t="str">
            <v>IMPERMEABILIZACIONES Y AISLAMIENTOS</v>
          </cell>
          <cell r="C511">
            <v>0</v>
          </cell>
          <cell r="D511">
            <v>0</v>
          </cell>
          <cell r="E511">
            <v>0</v>
          </cell>
          <cell r="F511">
            <v>0</v>
          </cell>
          <cell r="G511">
            <v>0</v>
          </cell>
        </row>
        <row r="512">
          <cell r="A512" t="str">
            <v>11.1.1</v>
          </cell>
          <cell r="B512" t="str">
            <v>AFINADO EN MORTERO DE PENDIENTE</v>
          </cell>
          <cell r="C512" t="str">
            <v>M2</v>
          </cell>
          <cell r="D512">
            <v>0</v>
          </cell>
          <cell r="E512">
            <v>20350.28</v>
          </cell>
          <cell r="F512">
            <v>0</v>
          </cell>
          <cell r="G512">
            <v>0</v>
          </cell>
        </row>
        <row r="513">
          <cell r="A513" t="str">
            <v>11.1.2</v>
          </cell>
          <cell r="B513" t="str">
            <v>MEDIA CAÑA EN MORTERO DE PENDIENTE</v>
          </cell>
          <cell r="C513" t="str">
            <v>ML</v>
          </cell>
          <cell r="D513">
            <v>0</v>
          </cell>
          <cell r="E513">
            <v>14137.170000000002</v>
          </cell>
          <cell r="F513">
            <v>0</v>
          </cell>
          <cell r="G513">
            <v>0</v>
          </cell>
        </row>
        <row r="514">
          <cell r="A514" t="str">
            <v>11.1.3</v>
          </cell>
          <cell r="B514" t="str">
            <v>AFINADO VIGAS CANALES EN MORTERO (Incluye media caña)</v>
          </cell>
          <cell r="C514" t="str">
            <v>M2</v>
          </cell>
          <cell r="D514">
            <v>0</v>
          </cell>
          <cell r="E514">
            <v>29318.910000000003</v>
          </cell>
          <cell r="F514">
            <v>0</v>
          </cell>
          <cell r="G514">
            <v>0</v>
          </cell>
        </row>
        <row r="515">
          <cell r="A515" t="str">
            <v>11.1.4</v>
          </cell>
          <cell r="B515" t="str">
            <v>MANTO ASFÁLTICO CON FOIL DE ALUMINIO</v>
          </cell>
          <cell r="C515" t="str">
            <v>M2</v>
          </cell>
          <cell r="D515">
            <v>0</v>
          </cell>
          <cell r="E515">
            <v>31911.559999999998</v>
          </cell>
          <cell r="F515">
            <v>0</v>
          </cell>
          <cell r="G515">
            <v>0</v>
          </cell>
        </row>
        <row r="516">
          <cell r="A516" t="str">
            <v>11.1.5</v>
          </cell>
          <cell r="B516" t="str">
            <v>MANTO ASFÁLTICO DE POLIETILENO</v>
          </cell>
          <cell r="C516" t="str">
            <v>M2</v>
          </cell>
          <cell r="D516">
            <v>0</v>
          </cell>
          <cell r="E516">
            <v>0</v>
          </cell>
          <cell r="F516">
            <v>0</v>
          </cell>
          <cell r="G516">
            <v>0</v>
          </cell>
        </row>
        <row r="517">
          <cell r="A517" t="str">
            <v>11.1.6</v>
          </cell>
          <cell r="B517" t="str">
            <v>IMPERMEABILIACIÓN CON ASPERSOR</v>
          </cell>
          <cell r="C517" t="str">
            <v>M2</v>
          </cell>
          <cell r="D517">
            <v>0</v>
          </cell>
          <cell r="E517">
            <v>0</v>
          </cell>
          <cell r="F517">
            <v>0</v>
          </cell>
          <cell r="G517">
            <v>0</v>
          </cell>
        </row>
        <row r="518">
          <cell r="A518" t="str">
            <v>13.1</v>
          </cell>
          <cell r="B518" t="str">
            <v xml:space="preserve">CUBIERTAS  </v>
          </cell>
          <cell r="C518">
            <v>0</v>
          </cell>
          <cell r="D518">
            <v>0</v>
          </cell>
          <cell r="E518">
            <v>0</v>
          </cell>
          <cell r="F518">
            <v>0</v>
          </cell>
          <cell r="G518">
            <v>0</v>
          </cell>
        </row>
        <row r="519">
          <cell r="A519" t="str">
            <v>11.2.1</v>
          </cell>
          <cell r="B519" t="str">
            <v>CUBIERTAS METALICAS</v>
          </cell>
          <cell r="C519">
            <v>0</v>
          </cell>
          <cell r="D519">
            <v>0</v>
          </cell>
          <cell r="E519">
            <v>0</v>
          </cell>
          <cell r="F519">
            <v>0</v>
          </cell>
          <cell r="G519">
            <v>0</v>
          </cell>
        </row>
        <row r="520">
          <cell r="A520" t="str">
            <v>11.2.1.1</v>
          </cell>
          <cell r="B520" t="str">
            <v>Cubierta luxalon tipo sandwich</v>
          </cell>
          <cell r="C520" t="str">
            <v>M2</v>
          </cell>
          <cell r="D520">
            <v>0</v>
          </cell>
          <cell r="E520">
            <v>0</v>
          </cell>
          <cell r="F520">
            <v>0</v>
          </cell>
          <cell r="G520">
            <v>0</v>
          </cell>
        </row>
        <row r="521">
          <cell r="A521" t="str">
            <v>11.2.1.2</v>
          </cell>
          <cell r="B521" t="str">
            <v>Teja aluminio doble grafada</v>
          </cell>
          <cell r="C521" t="str">
            <v>M2</v>
          </cell>
          <cell r="D521">
            <v>0</v>
          </cell>
          <cell r="E521">
            <v>0</v>
          </cell>
          <cell r="F521">
            <v>0</v>
          </cell>
          <cell r="G521">
            <v>0</v>
          </cell>
        </row>
        <row r="522">
          <cell r="A522" t="str">
            <v>11.2.1.3</v>
          </cell>
          <cell r="B522" t="str">
            <v>Teja acesco tipo sandwich</v>
          </cell>
          <cell r="C522" t="str">
            <v>M2</v>
          </cell>
          <cell r="D522">
            <v>0</v>
          </cell>
          <cell r="E522">
            <v>0</v>
          </cell>
          <cell r="F522">
            <v>0</v>
          </cell>
          <cell r="G522">
            <v>0</v>
          </cell>
        </row>
        <row r="523">
          <cell r="A523" t="str">
            <v>11.2.1.4</v>
          </cell>
          <cell r="B523" t="str">
            <v>otras</v>
          </cell>
          <cell r="C523">
            <v>0</v>
          </cell>
          <cell r="D523">
            <v>0</v>
          </cell>
          <cell r="E523">
            <v>0</v>
          </cell>
          <cell r="F523">
            <v>0</v>
          </cell>
          <cell r="G523">
            <v>0</v>
          </cell>
        </row>
        <row r="524">
          <cell r="A524" t="str">
            <v>13.1.1</v>
          </cell>
          <cell r="B524" t="str">
            <v>CUBIERTA TERMO ACUSTICA TIPO CINDU O SIMILAR</v>
          </cell>
          <cell r="C524" t="str">
            <v>M2</v>
          </cell>
          <cell r="D524">
            <v>0</v>
          </cell>
          <cell r="E524">
            <v>0</v>
          </cell>
          <cell r="F524">
            <v>0</v>
          </cell>
          <cell r="G524">
            <v>0</v>
          </cell>
        </row>
        <row r="525">
          <cell r="A525" t="str">
            <v>13.1.2</v>
          </cell>
          <cell r="B525">
            <v>0</v>
          </cell>
          <cell r="C525">
            <v>0</v>
          </cell>
          <cell r="D525">
            <v>0</v>
          </cell>
          <cell r="E525">
            <v>0</v>
          </cell>
          <cell r="F525">
            <v>0</v>
          </cell>
          <cell r="G525">
            <v>0</v>
          </cell>
        </row>
        <row r="526">
          <cell r="A526" t="str">
            <v>13.1.3</v>
          </cell>
          <cell r="B526" t="str">
            <v>CUBIERTA TERMO ACUSTICA TIPO AJOVER O SIMILAR</v>
          </cell>
          <cell r="C526" t="str">
            <v>M2</v>
          </cell>
          <cell r="D526">
            <v>0</v>
          </cell>
          <cell r="E526">
            <v>0</v>
          </cell>
          <cell r="F526">
            <v>0</v>
          </cell>
          <cell r="G526">
            <v>0</v>
          </cell>
        </row>
        <row r="527">
          <cell r="A527" t="str">
            <v>13.1.4</v>
          </cell>
          <cell r="B527">
            <v>0</v>
          </cell>
          <cell r="C527">
            <v>0</v>
          </cell>
          <cell r="D527">
            <v>0</v>
          </cell>
          <cell r="E527">
            <v>0</v>
          </cell>
          <cell r="F527">
            <v>0</v>
          </cell>
          <cell r="G527">
            <v>0</v>
          </cell>
        </row>
        <row r="528">
          <cell r="A528" t="str">
            <v>13.1.5</v>
          </cell>
          <cell r="B528">
            <v>0</v>
          </cell>
          <cell r="C528">
            <v>0</v>
          </cell>
          <cell r="D528">
            <v>0</v>
          </cell>
          <cell r="E528">
            <v>0</v>
          </cell>
          <cell r="F528">
            <v>0</v>
          </cell>
          <cell r="G528">
            <v>0</v>
          </cell>
        </row>
        <row r="529">
          <cell r="A529" t="str">
            <v>13.1.6</v>
          </cell>
          <cell r="B529">
            <v>0</v>
          </cell>
          <cell r="C529">
            <v>0</v>
          </cell>
          <cell r="D529">
            <v>0</v>
          </cell>
          <cell r="E529">
            <v>0</v>
          </cell>
          <cell r="F529">
            <v>0</v>
          </cell>
          <cell r="G529">
            <v>0</v>
          </cell>
        </row>
        <row r="530">
          <cell r="A530" t="str">
            <v>13.1.7</v>
          </cell>
          <cell r="B530">
            <v>0</v>
          </cell>
          <cell r="C530">
            <v>0</v>
          </cell>
          <cell r="D530">
            <v>0</v>
          </cell>
          <cell r="E530">
            <v>0</v>
          </cell>
          <cell r="F530">
            <v>0</v>
          </cell>
          <cell r="G530">
            <v>0</v>
          </cell>
        </row>
        <row r="531">
          <cell r="A531" t="str">
            <v>13.1.8</v>
          </cell>
          <cell r="B531">
            <v>0</v>
          </cell>
          <cell r="C531">
            <v>0</v>
          </cell>
          <cell r="D531">
            <v>0</v>
          </cell>
          <cell r="E531">
            <v>0</v>
          </cell>
          <cell r="F531">
            <v>0</v>
          </cell>
          <cell r="G531">
            <v>0</v>
          </cell>
        </row>
        <row r="532">
          <cell r="A532" t="str">
            <v>13.1.9</v>
          </cell>
          <cell r="B532">
            <v>0</v>
          </cell>
          <cell r="C532">
            <v>0</v>
          </cell>
          <cell r="D532">
            <v>0</v>
          </cell>
          <cell r="E532">
            <v>0</v>
          </cell>
          <cell r="F532">
            <v>0</v>
          </cell>
          <cell r="G532">
            <v>0</v>
          </cell>
        </row>
        <row r="533">
          <cell r="A533" t="str">
            <v>13.1.10</v>
          </cell>
          <cell r="B533">
            <v>0</v>
          </cell>
          <cell r="C533">
            <v>0</v>
          </cell>
          <cell r="D533">
            <v>0</v>
          </cell>
          <cell r="E533">
            <v>0</v>
          </cell>
          <cell r="F533">
            <v>0</v>
          </cell>
          <cell r="G533">
            <v>0</v>
          </cell>
        </row>
        <row r="534">
          <cell r="A534" t="str">
            <v>13.1.11</v>
          </cell>
          <cell r="B534">
            <v>0</v>
          </cell>
          <cell r="C534">
            <v>0</v>
          </cell>
          <cell r="D534">
            <v>0</v>
          </cell>
          <cell r="E534">
            <v>0</v>
          </cell>
          <cell r="F534">
            <v>0</v>
          </cell>
          <cell r="G534">
            <v>0</v>
          </cell>
        </row>
        <row r="535">
          <cell r="A535" t="str">
            <v>13.1.12</v>
          </cell>
          <cell r="B535" t="str">
            <v>SUMINISTRO E INSTALACION DE POLICARBONATO ALVEOLAR EN LAMINA CURVA TIPO INACRIL O SIMILAR</v>
          </cell>
          <cell r="C535" t="str">
            <v>M2</v>
          </cell>
          <cell r="D535">
            <v>0</v>
          </cell>
          <cell r="E535">
            <v>0</v>
          </cell>
          <cell r="F535">
            <v>0</v>
          </cell>
          <cell r="G535">
            <v>0</v>
          </cell>
        </row>
        <row r="536">
          <cell r="A536" t="str">
            <v>13.2</v>
          </cell>
          <cell r="B536" t="str">
            <v>ACCESORIOS Y OTROS</v>
          </cell>
          <cell r="C536">
            <v>0</v>
          </cell>
          <cell r="D536">
            <v>0</v>
          </cell>
          <cell r="E536">
            <v>0</v>
          </cell>
          <cell r="F536">
            <v>0</v>
          </cell>
          <cell r="G536">
            <v>0</v>
          </cell>
        </row>
        <row r="537">
          <cell r="A537" t="str">
            <v>13.2.1</v>
          </cell>
          <cell r="B537" t="str">
            <v>CANAL EN LAMINA GALVANIZADA Cal.22</v>
          </cell>
          <cell r="C537" t="str">
            <v>ML</v>
          </cell>
          <cell r="D537">
            <v>0</v>
          </cell>
          <cell r="E537">
            <v>0</v>
          </cell>
          <cell r="F537">
            <v>0</v>
          </cell>
          <cell r="G537">
            <v>0</v>
          </cell>
        </row>
        <row r="538">
          <cell r="A538">
            <v>0</v>
          </cell>
          <cell r="B538" t="str">
            <v>CANAL EN LAMINA GALVANIZADA Cal.20 b=0,30 h=0,43 m</v>
          </cell>
          <cell r="C538" t="str">
            <v>ML</v>
          </cell>
          <cell r="D538">
            <v>0</v>
          </cell>
          <cell r="E538">
            <v>0</v>
          </cell>
          <cell r="F538">
            <v>0</v>
          </cell>
          <cell r="G538">
            <v>0</v>
          </cell>
        </row>
        <row r="539">
          <cell r="A539">
            <v>0</v>
          </cell>
          <cell r="B539" t="str">
            <v>CANAL EN LAMINA GALVANIZADA Cal.20 b=0,8 h=0,60 m</v>
          </cell>
          <cell r="C539" t="str">
            <v>ML</v>
          </cell>
          <cell r="D539">
            <v>65.8</v>
          </cell>
          <cell r="E539">
            <v>0</v>
          </cell>
          <cell r="F539">
            <v>0</v>
          </cell>
          <cell r="G539">
            <v>0</v>
          </cell>
        </row>
        <row r="540">
          <cell r="A540" t="str">
            <v>13.2.2</v>
          </cell>
          <cell r="B540" t="str">
            <v>FLANCHES EN LAMINA GALVANIZADA CaL.22</v>
          </cell>
          <cell r="C540" t="str">
            <v>ML</v>
          </cell>
          <cell r="D540">
            <v>0</v>
          </cell>
          <cell r="E540">
            <v>0</v>
          </cell>
          <cell r="F540">
            <v>0</v>
          </cell>
          <cell r="G540">
            <v>0</v>
          </cell>
        </row>
        <row r="541">
          <cell r="A541" t="str">
            <v>13.2.3</v>
          </cell>
          <cell r="B541" t="str">
            <v>CANAL PVC TIPO AMAZONA O SIMILAR</v>
          </cell>
          <cell r="C541" t="str">
            <v>ML</v>
          </cell>
          <cell r="D541">
            <v>0</v>
          </cell>
          <cell r="E541">
            <v>0</v>
          </cell>
          <cell r="F541">
            <v>0</v>
          </cell>
          <cell r="G541">
            <v>0</v>
          </cell>
        </row>
        <row r="542">
          <cell r="A542" t="str">
            <v>13.2.4</v>
          </cell>
          <cell r="B542" t="str">
            <v>PENDIENTADO SOBRE PLACAS CIRCULACION DE ACUERDO A LA INDICACIONES DE LOS PLANOS, CON MORTERO 1:3 IMPERMEABILIZANTE INTEGRAL</v>
          </cell>
          <cell r="C542" t="str">
            <v>M2</v>
          </cell>
          <cell r="D542">
            <v>0</v>
          </cell>
          <cell r="E542">
            <v>0</v>
          </cell>
          <cell r="F542">
            <v>0</v>
          </cell>
          <cell r="G542">
            <v>0</v>
          </cell>
        </row>
        <row r="543">
          <cell r="A543">
            <v>0</v>
          </cell>
          <cell r="B543">
            <v>0</v>
          </cell>
          <cell r="C543">
            <v>0</v>
          </cell>
          <cell r="D543">
            <v>0</v>
          </cell>
          <cell r="E543">
            <v>0</v>
          </cell>
          <cell r="F543">
            <v>0</v>
          </cell>
          <cell r="G543">
            <v>0</v>
          </cell>
        </row>
        <row r="544">
          <cell r="A544">
            <v>14</v>
          </cell>
          <cell r="B544" t="str">
            <v>CARPINTERIA METALICA Y MADERA</v>
          </cell>
          <cell r="C544">
            <v>0</v>
          </cell>
          <cell r="D544">
            <v>0</v>
          </cell>
          <cell r="E544">
            <v>0</v>
          </cell>
          <cell r="F544">
            <v>0</v>
          </cell>
          <cell r="G544">
            <v>0</v>
          </cell>
        </row>
        <row r="545">
          <cell r="A545" t="str">
            <v>12.1</v>
          </cell>
          <cell r="B545" t="str">
            <v>CARPINTERIA EN ALUMINIO</v>
          </cell>
          <cell r="C545">
            <v>0</v>
          </cell>
          <cell r="D545">
            <v>0</v>
          </cell>
          <cell r="E545">
            <v>0</v>
          </cell>
          <cell r="F545">
            <v>0</v>
          </cell>
          <cell r="G545">
            <v>0</v>
          </cell>
        </row>
        <row r="546">
          <cell r="A546" t="str">
            <v>12.1.1</v>
          </cell>
          <cell r="B546" t="str">
            <v xml:space="preserve">VENTANAS EN ALUMINIO </v>
          </cell>
          <cell r="C546" t="str">
            <v>M2</v>
          </cell>
          <cell r="D546">
            <v>0</v>
          </cell>
          <cell r="E546">
            <v>149801.47</v>
          </cell>
          <cell r="F546">
            <v>0</v>
          </cell>
          <cell r="G546">
            <v>0</v>
          </cell>
        </row>
        <row r="547">
          <cell r="A547" t="str">
            <v>12.1.2</v>
          </cell>
          <cell r="B547" t="str">
            <v xml:space="preserve">VENTANAS EN ALUMINO CON REJA - SIN VIDRIO </v>
          </cell>
          <cell r="C547" t="str">
            <v>M2</v>
          </cell>
          <cell r="D547">
            <v>0</v>
          </cell>
          <cell r="E547">
            <v>115469.27</v>
          </cell>
          <cell r="F547">
            <v>0</v>
          </cell>
          <cell r="G547">
            <v>0</v>
          </cell>
        </row>
        <row r="548">
          <cell r="A548" t="str">
            <v>12.1.3</v>
          </cell>
          <cell r="B548" t="str">
            <v xml:space="preserve">PUERTAS EN ALUMINIO SENCILLAS  </v>
          </cell>
          <cell r="C548" t="str">
            <v>M2</v>
          </cell>
          <cell r="D548">
            <v>0</v>
          </cell>
          <cell r="E548">
            <v>152019.78999999998</v>
          </cell>
          <cell r="F548">
            <v>0</v>
          </cell>
          <cell r="G548">
            <v>0</v>
          </cell>
        </row>
        <row r="549">
          <cell r="A549" t="str">
            <v>12.1.4</v>
          </cell>
          <cell r="B549" t="str">
            <v>PUERTA EN ALUMINIO DOBLE VENTANA CON REJA</v>
          </cell>
          <cell r="C549" t="str">
            <v>M2</v>
          </cell>
          <cell r="D549">
            <v>0</v>
          </cell>
          <cell r="E549">
            <v>154681.98000000001</v>
          </cell>
          <cell r="F549">
            <v>0</v>
          </cell>
          <cell r="G549">
            <v>0</v>
          </cell>
        </row>
        <row r="550">
          <cell r="A550" t="str">
            <v>12.1.5</v>
          </cell>
          <cell r="B550" t="str">
            <v>PUERTAS EN ALUMINIO DOBLE VENTANA</v>
          </cell>
          <cell r="C550" t="str">
            <v>M2</v>
          </cell>
          <cell r="D550">
            <v>0</v>
          </cell>
          <cell r="E550">
            <v>99289.76</v>
          </cell>
          <cell r="F550">
            <v>0</v>
          </cell>
          <cell r="G550">
            <v>0</v>
          </cell>
        </row>
        <row r="551">
          <cell r="A551" t="str">
            <v>12.1.6</v>
          </cell>
          <cell r="B551" t="str">
            <v>PUERTAS PARA BAÑOS</v>
          </cell>
          <cell r="C551" t="str">
            <v>UN</v>
          </cell>
          <cell r="D551">
            <v>0</v>
          </cell>
          <cell r="E551">
            <v>110181</v>
          </cell>
          <cell r="F551">
            <v>0</v>
          </cell>
          <cell r="G551">
            <v>0</v>
          </cell>
        </row>
        <row r="552">
          <cell r="A552" t="str">
            <v>12.1.7</v>
          </cell>
          <cell r="B552" t="str">
            <v>PERGOLAS EN ALUMINIO</v>
          </cell>
          <cell r="C552" t="str">
            <v>ML</v>
          </cell>
          <cell r="D552">
            <v>0</v>
          </cell>
          <cell r="E552">
            <v>20636.280000000002</v>
          </cell>
          <cell r="F552">
            <v>0</v>
          </cell>
          <cell r="G552">
            <v>0</v>
          </cell>
        </row>
        <row r="553">
          <cell r="A553" t="str">
            <v>12.1.8</v>
          </cell>
          <cell r="B553" t="str">
            <v>PUERTAS BAÑO PARA DISCAPACITADOS</v>
          </cell>
          <cell r="C553" t="str">
            <v>M2</v>
          </cell>
          <cell r="D553">
            <v>0</v>
          </cell>
          <cell r="E553">
            <v>134583.88</v>
          </cell>
          <cell r="F553">
            <v>0</v>
          </cell>
          <cell r="G553">
            <v>0</v>
          </cell>
        </row>
        <row r="554">
          <cell r="A554" t="str">
            <v>12.1.9</v>
          </cell>
          <cell r="B554" t="str">
            <v xml:space="preserve">BARANDA EN ALUMINIO </v>
          </cell>
          <cell r="C554" t="str">
            <v>ML</v>
          </cell>
          <cell r="D554">
            <v>0</v>
          </cell>
          <cell r="E554">
            <v>111453.95</v>
          </cell>
          <cell r="F554">
            <v>0</v>
          </cell>
          <cell r="G554">
            <v>0</v>
          </cell>
        </row>
        <row r="555">
          <cell r="A555" t="str">
            <v>14.1</v>
          </cell>
          <cell r="B555" t="str">
            <v>CARPINTERIA EN ALUMINIO</v>
          </cell>
          <cell r="C555">
            <v>0</v>
          </cell>
          <cell r="D555">
            <v>0</v>
          </cell>
          <cell r="E555">
            <v>0</v>
          </cell>
          <cell r="F555">
            <v>0</v>
          </cell>
          <cell r="G555">
            <v>0</v>
          </cell>
        </row>
        <row r="556">
          <cell r="A556" t="str">
            <v>14.1.1</v>
          </cell>
          <cell r="B556" t="str">
            <v>VENTANA EN ALUMINIO COLOR NATURAL, FIJA (incluye vidrio de 4mm)</v>
          </cell>
          <cell r="C556" t="str">
            <v>M2</v>
          </cell>
          <cell r="D556">
            <v>0</v>
          </cell>
          <cell r="E556">
            <v>0</v>
          </cell>
          <cell r="F556">
            <v>0</v>
          </cell>
          <cell r="G556">
            <v>0</v>
          </cell>
        </row>
        <row r="557">
          <cell r="A557" t="str">
            <v>14.1.2</v>
          </cell>
          <cell r="B557" t="str">
            <v>VENTANA EN ALUMINIO COLOR NATURAL, CORREDIZA (incluye vidrio de 4MM)</v>
          </cell>
          <cell r="C557" t="str">
            <v>M2</v>
          </cell>
          <cell r="D557">
            <v>0</v>
          </cell>
          <cell r="E557">
            <v>0</v>
          </cell>
          <cell r="F557">
            <v>0</v>
          </cell>
          <cell r="G557">
            <v>0</v>
          </cell>
        </row>
        <row r="558">
          <cell r="A558" t="str">
            <v>14.1.3</v>
          </cell>
          <cell r="B558" t="str">
            <v>VENTANA EN ALUMINIO COLOR NATURAL, TIPO PERSIANA</v>
          </cell>
          <cell r="C558" t="str">
            <v>M2</v>
          </cell>
          <cell r="D558">
            <v>0</v>
          </cell>
          <cell r="E558">
            <v>0</v>
          </cell>
          <cell r="F558">
            <v>0</v>
          </cell>
          <cell r="G558">
            <v>0</v>
          </cell>
        </row>
        <row r="559">
          <cell r="A559" t="str">
            <v>14.1.4</v>
          </cell>
          <cell r="B559" t="str">
            <v xml:space="preserve">PUERTA EN ALUMINIO </v>
          </cell>
          <cell r="C559" t="str">
            <v>UN</v>
          </cell>
          <cell r="D559">
            <v>0</v>
          </cell>
          <cell r="E559">
            <v>0</v>
          </cell>
          <cell r="F559">
            <v>0</v>
          </cell>
          <cell r="G559">
            <v>0</v>
          </cell>
        </row>
        <row r="560">
          <cell r="A560" t="str">
            <v>14.2</v>
          </cell>
          <cell r="B560" t="str">
            <v>CARPINTERIA EN LAMINA Y ACERO INOXIDABLE</v>
          </cell>
          <cell r="C560">
            <v>0</v>
          </cell>
          <cell r="D560">
            <v>0</v>
          </cell>
          <cell r="E560">
            <v>0</v>
          </cell>
          <cell r="F560">
            <v>0</v>
          </cell>
          <cell r="G560">
            <v>0</v>
          </cell>
        </row>
        <row r="561">
          <cell r="A561" t="str">
            <v>14.2.1</v>
          </cell>
          <cell r="B561" t="str">
            <v xml:space="preserve">VENTANA CON MARCOS EN LAMINA COLD ROLLED Cal,18, FIJA (Incluye vidrio de 4mm) </v>
          </cell>
          <cell r="C561" t="str">
            <v>M2</v>
          </cell>
          <cell r="D561">
            <v>0</v>
          </cell>
          <cell r="E561">
            <v>0</v>
          </cell>
          <cell r="F561">
            <v>0</v>
          </cell>
          <cell r="G561">
            <v>0</v>
          </cell>
        </row>
        <row r="562">
          <cell r="A562" t="str">
            <v>14.2.2</v>
          </cell>
          <cell r="B562" t="str">
            <v xml:space="preserve">VENTANA CON MARCOS EN LAMINA COLD ROLLED Cal,18, CORREDIZA (Incluye vidrio de 4mm) </v>
          </cell>
          <cell r="C562" t="str">
            <v>M2</v>
          </cell>
          <cell r="D562">
            <v>0</v>
          </cell>
          <cell r="E562">
            <v>0</v>
          </cell>
          <cell r="F562">
            <v>0</v>
          </cell>
          <cell r="G562">
            <v>0</v>
          </cell>
        </row>
        <row r="563">
          <cell r="A563" t="str">
            <v>14.2.3</v>
          </cell>
          <cell r="B563" t="str">
            <v>VENTANA EL LAMINA COLD ROLLED Cal.18, TIPO PERSIANA</v>
          </cell>
          <cell r="C563" t="str">
            <v>M2</v>
          </cell>
          <cell r="D563">
            <v>0</v>
          </cell>
          <cell r="E563">
            <v>0</v>
          </cell>
          <cell r="F563">
            <v>0</v>
          </cell>
          <cell r="G563">
            <v>0</v>
          </cell>
        </row>
        <row r="564">
          <cell r="A564" t="str">
            <v>14.2.4</v>
          </cell>
          <cell r="B564" t="str">
            <v>PUERTA CON MARCO Y CUERPO ENTAMBORADO EN LAMINA COLD ROLLED Cal.18 (Incluye manijas y cerraduras)</v>
          </cell>
          <cell r="C564" t="str">
            <v>UN</v>
          </cell>
          <cell r="D564">
            <v>0</v>
          </cell>
          <cell r="E564">
            <v>0</v>
          </cell>
          <cell r="F564">
            <v>0</v>
          </cell>
          <cell r="G564">
            <v>0</v>
          </cell>
        </row>
        <row r="565">
          <cell r="A565" t="str">
            <v>14.2.5</v>
          </cell>
          <cell r="B565" t="str">
            <v>PUERTA CON MARCO Y CUERPO ENTAMBORADO EN LAMINA COLD ROLLED Cal.18. CON MIRILLA (Incluye vidrio de 4mm,  manijas y cerraduras)</v>
          </cell>
          <cell r="C565" t="str">
            <v>UN</v>
          </cell>
          <cell r="D565">
            <v>0</v>
          </cell>
          <cell r="E565">
            <v>0</v>
          </cell>
          <cell r="F565">
            <v>0</v>
          </cell>
          <cell r="G565">
            <v>0</v>
          </cell>
        </row>
        <row r="566">
          <cell r="A566" t="str">
            <v>14.2.6</v>
          </cell>
          <cell r="B566" t="str">
            <v>PUERTAVENTANA CON MARCO Y CUERPO ENTAMBORADO EN LAMINA COLD ROLLED Cal.18. CON MIRILLA (Incluye vidrio de 4mm,  manijas y cerraduras)</v>
          </cell>
          <cell r="C566" t="str">
            <v>UN</v>
          </cell>
          <cell r="D566">
            <v>0</v>
          </cell>
          <cell r="E566">
            <v>0</v>
          </cell>
          <cell r="F566">
            <v>0</v>
          </cell>
          <cell r="G566">
            <v>0</v>
          </cell>
        </row>
        <row r="567">
          <cell r="A567" t="str">
            <v>14.3</v>
          </cell>
          <cell r="B567" t="str">
            <v>CARPINTERIA EN MADERA</v>
          </cell>
          <cell r="C567">
            <v>0</v>
          </cell>
          <cell r="D567">
            <v>0</v>
          </cell>
          <cell r="E567">
            <v>0</v>
          </cell>
          <cell r="F567">
            <v>0</v>
          </cell>
          <cell r="G567">
            <v>0</v>
          </cell>
        </row>
        <row r="568">
          <cell r="A568" t="str">
            <v>14.3.1</v>
          </cell>
          <cell r="B568" t="str">
            <v>PUERTA CON MARCO EN LAMINA COLD ROLLED Cal. 18, ENTAMBORADA EN HOJAS DE MADERA</v>
          </cell>
          <cell r="C568" t="str">
            <v>UN</v>
          </cell>
          <cell r="D568">
            <v>0</v>
          </cell>
          <cell r="E568">
            <v>0</v>
          </cell>
          <cell r="F568">
            <v>0</v>
          </cell>
          <cell r="G568">
            <v>0</v>
          </cell>
        </row>
        <row r="569">
          <cell r="A569" t="str">
            <v>14.4</v>
          </cell>
          <cell r="B569" t="str">
            <v>BARANDAS Y PASAMANOS</v>
          </cell>
          <cell r="C569">
            <v>0</v>
          </cell>
          <cell r="D569">
            <v>0</v>
          </cell>
          <cell r="E569">
            <v>0</v>
          </cell>
          <cell r="F569">
            <v>0</v>
          </cell>
          <cell r="G569">
            <v>0</v>
          </cell>
        </row>
        <row r="570">
          <cell r="A570" t="str">
            <v>14.4.1</v>
          </cell>
          <cell r="B570" t="str">
            <v>BARANDAS EN TUBO ESTRUCTURAL GALVANIZADO DE 2", TRAVESAÑOS EN TUBO CUADRADO DE 1" * 1". APOYOS EN PLATINA DE 2 * 1/4".</v>
          </cell>
          <cell r="C570" t="str">
            <v>ML</v>
          </cell>
          <cell r="D570">
            <v>0</v>
          </cell>
          <cell r="E570">
            <v>0</v>
          </cell>
          <cell r="F570">
            <v>0</v>
          </cell>
          <cell r="G570">
            <v>0</v>
          </cell>
        </row>
        <row r="571">
          <cell r="A571" t="str">
            <v>14.4.2</v>
          </cell>
          <cell r="B571" t="str">
            <v>PASAMANOS EN TUBO ESTRUCTURAL GALVANIZADO DE 2"</v>
          </cell>
          <cell r="C571" t="str">
            <v>ML</v>
          </cell>
          <cell r="D571">
            <v>0</v>
          </cell>
          <cell r="E571">
            <v>0</v>
          </cell>
          <cell r="F571">
            <v>0</v>
          </cell>
          <cell r="G571">
            <v>0</v>
          </cell>
        </row>
        <row r="572">
          <cell r="A572">
            <v>0</v>
          </cell>
          <cell r="B572">
            <v>0</v>
          </cell>
          <cell r="C572">
            <v>0</v>
          </cell>
          <cell r="D572">
            <v>0</v>
          </cell>
          <cell r="E572">
            <v>0</v>
          </cell>
          <cell r="F572">
            <v>0</v>
          </cell>
          <cell r="G572">
            <v>0</v>
          </cell>
        </row>
        <row r="573">
          <cell r="A573">
            <v>15</v>
          </cell>
          <cell r="B573" t="str">
            <v>ACCESORIOS BAÑOS</v>
          </cell>
          <cell r="C573">
            <v>0</v>
          </cell>
          <cell r="D573">
            <v>0</v>
          </cell>
          <cell r="E573">
            <v>0</v>
          </cell>
          <cell r="F573">
            <v>0</v>
          </cell>
          <cell r="G573">
            <v>0</v>
          </cell>
        </row>
        <row r="574">
          <cell r="A574" t="str">
            <v>15.1</v>
          </cell>
          <cell r="B574" t="str">
            <v>ACCESORIOS</v>
          </cell>
          <cell r="C574">
            <v>0</v>
          </cell>
          <cell r="D574">
            <v>0</v>
          </cell>
          <cell r="E574">
            <v>0</v>
          </cell>
          <cell r="F574">
            <v>0</v>
          </cell>
          <cell r="G574">
            <v>0</v>
          </cell>
        </row>
        <row r="575">
          <cell r="A575" t="str">
            <v>15.1.1</v>
          </cell>
          <cell r="B575" t="str">
            <v>POCETAS DE ASEO (Incluye enchape, win y válvula de pozuelo en bronce)</v>
          </cell>
          <cell r="C575" t="str">
            <v>UN</v>
          </cell>
          <cell r="D575">
            <v>0</v>
          </cell>
          <cell r="E575">
            <v>0</v>
          </cell>
          <cell r="F575">
            <v>0</v>
          </cell>
          <cell r="G575">
            <v>0</v>
          </cell>
        </row>
        <row r="576">
          <cell r="A576" t="str">
            <v>15.1.2</v>
          </cell>
          <cell r="B576" t="str">
            <v>JABONERAS DE SOBREPONER EN ACERO SATINADO</v>
          </cell>
          <cell r="C576" t="str">
            <v>UN</v>
          </cell>
          <cell r="D576">
            <v>0</v>
          </cell>
          <cell r="E576">
            <v>0</v>
          </cell>
          <cell r="F576">
            <v>0</v>
          </cell>
          <cell r="G576">
            <v>0</v>
          </cell>
        </row>
        <row r="577">
          <cell r="A577" t="str">
            <v>15.1.3</v>
          </cell>
          <cell r="B577" t="str">
            <v>TAPARREGISTRO ACERO INOXIDABLE CON CERRADURA</v>
          </cell>
          <cell r="C577" t="str">
            <v>UN</v>
          </cell>
          <cell r="D577">
            <v>0</v>
          </cell>
          <cell r="E577">
            <v>0</v>
          </cell>
          <cell r="F577">
            <v>0</v>
          </cell>
          <cell r="G577">
            <v>0</v>
          </cell>
        </row>
        <row r="578">
          <cell r="A578" t="str">
            <v>15.1.4</v>
          </cell>
          <cell r="B578" t="str">
            <v>LLAVE TERMINAL DE 1/2 PLG</v>
          </cell>
          <cell r="C578" t="str">
            <v>UN</v>
          </cell>
          <cell r="D578">
            <v>0</v>
          </cell>
          <cell r="E578">
            <v>0</v>
          </cell>
          <cell r="F578">
            <v>0</v>
          </cell>
          <cell r="G578">
            <v>0</v>
          </cell>
        </row>
        <row r="579">
          <cell r="A579" t="str">
            <v>15.1.5</v>
          </cell>
          <cell r="B579" t="str">
            <v>INCRUSTACIONES</v>
          </cell>
          <cell r="C579" t="str">
            <v>UN</v>
          </cell>
          <cell r="D579">
            <v>0</v>
          </cell>
          <cell r="E579">
            <v>0</v>
          </cell>
          <cell r="F579">
            <v>0</v>
          </cell>
          <cell r="G579">
            <v>0</v>
          </cell>
        </row>
        <row r="580">
          <cell r="A580" t="str">
            <v>15.1.6</v>
          </cell>
          <cell r="B580" t="str">
            <v>BARRAS DE APOYO DISCAPACITADOS</v>
          </cell>
          <cell r="C580" t="str">
            <v>UN</v>
          </cell>
          <cell r="D580">
            <v>0</v>
          </cell>
          <cell r="E580">
            <v>0</v>
          </cell>
          <cell r="F580">
            <v>0</v>
          </cell>
          <cell r="G580">
            <v>0</v>
          </cell>
        </row>
        <row r="581">
          <cell r="A581" t="str">
            <v>15.2</v>
          </cell>
          <cell r="B581" t="str">
            <v>ESPEJOS</v>
          </cell>
          <cell r="C581">
            <v>0</v>
          </cell>
          <cell r="D581">
            <v>0</v>
          </cell>
          <cell r="E581">
            <v>0</v>
          </cell>
          <cell r="F581">
            <v>0</v>
          </cell>
          <cell r="G581">
            <v>0</v>
          </cell>
        </row>
        <row r="582">
          <cell r="A582" t="str">
            <v>15.2.1</v>
          </cell>
          <cell r="B582" t="str">
            <v>ESPEJO EN CRISTAL DE 4 mm, SIN BICELAR CON BORDE PULIDO FIJADO A LA PARED CON CINTA ESPUMOSA</v>
          </cell>
          <cell r="C582" t="str">
            <v>M2</v>
          </cell>
          <cell r="D582">
            <v>0</v>
          </cell>
          <cell r="E582">
            <v>0</v>
          </cell>
          <cell r="F582">
            <v>0</v>
          </cell>
          <cell r="G582">
            <v>0</v>
          </cell>
        </row>
        <row r="583">
          <cell r="A583" t="str">
            <v>15.2.2</v>
          </cell>
          <cell r="B583" t="str">
            <v>ESPEJO EN CRISTAL DE 4 mm, SIN BICELAR CON MARCO Y SOPORTES PARA COLGAR Y BRAZO DE INCLINACIÓN METALICA</v>
          </cell>
          <cell r="C583" t="str">
            <v>M2</v>
          </cell>
          <cell r="D583">
            <v>0</v>
          </cell>
          <cell r="E583">
            <v>0</v>
          </cell>
          <cell r="F583">
            <v>0</v>
          </cell>
          <cell r="G583">
            <v>0</v>
          </cell>
        </row>
        <row r="584">
          <cell r="A584">
            <v>0</v>
          </cell>
          <cell r="B584">
            <v>0</v>
          </cell>
          <cell r="C584">
            <v>0</v>
          </cell>
          <cell r="D584">
            <v>0</v>
          </cell>
          <cell r="E584">
            <v>0</v>
          </cell>
          <cell r="F584">
            <v>0</v>
          </cell>
          <cell r="G584">
            <v>0</v>
          </cell>
        </row>
        <row r="585">
          <cell r="A585">
            <v>16</v>
          </cell>
          <cell r="B585" t="str">
            <v>CIELOS RASOS Y DIVISIONES</v>
          </cell>
          <cell r="C585">
            <v>0</v>
          </cell>
          <cell r="D585">
            <v>0</v>
          </cell>
          <cell r="E585">
            <v>0</v>
          </cell>
          <cell r="F585">
            <v>0</v>
          </cell>
          <cell r="G585">
            <v>0</v>
          </cell>
        </row>
        <row r="586">
          <cell r="A586" t="str">
            <v>16.1</v>
          </cell>
          <cell r="B586" t="str">
            <v xml:space="preserve">CIELOS RASOS  </v>
          </cell>
          <cell r="C586">
            <v>0</v>
          </cell>
          <cell r="D586">
            <v>0</v>
          </cell>
          <cell r="E586">
            <v>0</v>
          </cell>
          <cell r="F586">
            <v>0</v>
          </cell>
          <cell r="G586">
            <v>0</v>
          </cell>
        </row>
        <row r="587">
          <cell r="A587" t="str">
            <v>16.1.1</v>
          </cell>
          <cell r="B587" t="str">
            <v>CIELOS RASOS EN SUPERCELL</v>
          </cell>
          <cell r="C587" t="str">
            <v>M2</v>
          </cell>
          <cell r="D587">
            <v>0</v>
          </cell>
          <cell r="E587">
            <v>0</v>
          </cell>
          <cell r="F587">
            <v>0</v>
          </cell>
          <cell r="G587">
            <v>0</v>
          </cell>
        </row>
        <row r="588">
          <cell r="A588" t="str">
            <v>16.1.2</v>
          </cell>
          <cell r="B588" t="str">
            <v>CIELOS RASOS EN DURACUSTIC DE 5/8"</v>
          </cell>
          <cell r="C588" t="str">
            <v>M2</v>
          </cell>
          <cell r="D588">
            <v>0</v>
          </cell>
          <cell r="E588">
            <v>0</v>
          </cell>
          <cell r="F588">
            <v>0</v>
          </cell>
          <cell r="G588">
            <v>0</v>
          </cell>
        </row>
        <row r="589">
          <cell r="A589" t="str">
            <v>16.1.3</v>
          </cell>
          <cell r="B589" t="str">
            <v>CIELOS RASOS EN DRY WALL</v>
          </cell>
          <cell r="C589" t="str">
            <v>M2</v>
          </cell>
          <cell r="D589">
            <v>0</v>
          </cell>
          <cell r="E589">
            <v>0</v>
          </cell>
          <cell r="F589">
            <v>0</v>
          </cell>
          <cell r="G589">
            <v>0</v>
          </cell>
        </row>
        <row r="590">
          <cell r="A590" t="str">
            <v>16.1.4</v>
          </cell>
          <cell r="B590" t="str">
            <v>CIELOS RASOS EN PLYCEM</v>
          </cell>
          <cell r="C590" t="str">
            <v>M2</v>
          </cell>
          <cell r="D590">
            <v>0</v>
          </cell>
          <cell r="E590">
            <v>0</v>
          </cell>
          <cell r="F590">
            <v>0</v>
          </cell>
          <cell r="G590">
            <v>0</v>
          </cell>
        </row>
        <row r="591">
          <cell r="A591" t="str">
            <v>16.2</v>
          </cell>
          <cell r="B591" t="str">
            <v>DIVISIONES Y OTROS</v>
          </cell>
          <cell r="C591">
            <v>0</v>
          </cell>
          <cell r="D591">
            <v>0</v>
          </cell>
          <cell r="E591">
            <v>0</v>
          </cell>
          <cell r="F591">
            <v>0</v>
          </cell>
          <cell r="G591">
            <v>0</v>
          </cell>
        </row>
        <row r="592">
          <cell r="A592" t="str">
            <v>16.2.1</v>
          </cell>
          <cell r="B592" t="str">
            <v>PUERTA PARA BAÑO EN VIDRIO TEMPLADO (Incluye, suministro, instalación y accesorios)</v>
          </cell>
          <cell r="C592" t="str">
            <v>UN</v>
          </cell>
          <cell r="D592">
            <v>0</v>
          </cell>
          <cell r="E592">
            <v>0</v>
          </cell>
          <cell r="F592">
            <v>0</v>
          </cell>
          <cell r="G592">
            <v>0</v>
          </cell>
        </row>
        <row r="593">
          <cell r="A593" t="str">
            <v>16.2.2</v>
          </cell>
          <cell r="B593" t="str">
            <v xml:space="preserve">PUERTA SISTEMA CONSTRUCTIVO EN PVC DE 0,95 X 1,60 M; INCLUYE MARCO METÁLICO. </v>
          </cell>
          <cell r="C593" t="str">
            <v>UN</v>
          </cell>
          <cell r="D593">
            <v>0</v>
          </cell>
          <cell r="E593">
            <v>0</v>
          </cell>
          <cell r="F593">
            <v>0</v>
          </cell>
          <cell r="G593">
            <v>0</v>
          </cell>
        </row>
        <row r="594">
          <cell r="A594">
            <v>0</v>
          </cell>
          <cell r="B594">
            <v>0</v>
          </cell>
          <cell r="C594">
            <v>0</v>
          </cell>
          <cell r="D594">
            <v>0</v>
          </cell>
          <cell r="E594">
            <v>0</v>
          </cell>
          <cell r="F594">
            <v>0</v>
          </cell>
          <cell r="G594">
            <v>0</v>
          </cell>
        </row>
        <row r="595">
          <cell r="A595">
            <v>17</v>
          </cell>
          <cell r="B595" t="str">
            <v>EQUIPOS ESPECIALES</v>
          </cell>
          <cell r="C595">
            <v>0</v>
          </cell>
          <cell r="D595">
            <v>0</v>
          </cell>
          <cell r="E595">
            <v>0</v>
          </cell>
          <cell r="F595">
            <v>0</v>
          </cell>
          <cell r="G595">
            <v>0</v>
          </cell>
        </row>
        <row r="596">
          <cell r="A596">
            <v>17.100000000000001</v>
          </cell>
          <cell r="B596" t="str">
            <v>EQUIPOS</v>
          </cell>
          <cell r="C596">
            <v>0</v>
          </cell>
          <cell r="D596">
            <v>0</v>
          </cell>
          <cell r="E596">
            <v>0</v>
          </cell>
          <cell r="F596">
            <v>0</v>
          </cell>
          <cell r="G596">
            <v>0</v>
          </cell>
        </row>
        <row r="597">
          <cell r="A597" t="str">
            <v>17,1,1</v>
          </cell>
          <cell r="B597" t="str">
            <v>SUMINISTRO E INSTALACIÓN DE CALENTADOR DE PASO A GAS 13 L/M</v>
          </cell>
          <cell r="C597" t="str">
            <v>UN</v>
          </cell>
          <cell r="D597">
            <v>0</v>
          </cell>
          <cell r="E597">
            <v>0</v>
          </cell>
          <cell r="F597">
            <v>0</v>
          </cell>
          <cell r="G597">
            <v>0</v>
          </cell>
        </row>
        <row r="598">
          <cell r="A598" t="str">
            <v>17,1,2</v>
          </cell>
          <cell r="B598" t="str">
            <v>ESTUFA ENANA A GAS</v>
          </cell>
          <cell r="C598" t="str">
            <v>UN</v>
          </cell>
          <cell r="D598">
            <v>0</v>
          </cell>
          <cell r="E598">
            <v>0</v>
          </cell>
          <cell r="F598">
            <v>0</v>
          </cell>
          <cell r="G598">
            <v>0</v>
          </cell>
        </row>
        <row r="599">
          <cell r="A599" t="str">
            <v>17,1,3</v>
          </cell>
          <cell r="B599" t="str">
            <v>PLANCHA ASADORA A GAS</v>
          </cell>
          <cell r="C599" t="str">
            <v>UN</v>
          </cell>
          <cell r="D599">
            <v>0</v>
          </cell>
          <cell r="E599">
            <v>0</v>
          </cell>
          <cell r="F599">
            <v>0</v>
          </cell>
          <cell r="G599">
            <v>0</v>
          </cell>
        </row>
        <row r="600">
          <cell r="A600" t="str">
            <v>17,1,4</v>
          </cell>
          <cell r="B600" t="str">
            <v>CAMPANA EXTRACTORA HUMOS Y OLORES</v>
          </cell>
          <cell r="C600" t="str">
            <v>UN</v>
          </cell>
          <cell r="D600">
            <v>0</v>
          </cell>
          <cell r="E600">
            <v>0</v>
          </cell>
          <cell r="F600">
            <v>0</v>
          </cell>
          <cell r="G600">
            <v>0</v>
          </cell>
        </row>
        <row r="601">
          <cell r="A601">
            <v>0</v>
          </cell>
          <cell r="B601">
            <v>0</v>
          </cell>
          <cell r="C601">
            <v>0</v>
          </cell>
          <cell r="D601">
            <v>0</v>
          </cell>
          <cell r="E601">
            <v>0</v>
          </cell>
          <cell r="F601">
            <v>0</v>
          </cell>
          <cell r="G601">
            <v>0</v>
          </cell>
        </row>
        <row r="602">
          <cell r="A602">
            <v>20</v>
          </cell>
          <cell r="B602" t="str">
            <v>OBRAS EXTERIORES</v>
          </cell>
          <cell r="C602">
            <v>0</v>
          </cell>
          <cell r="D602">
            <v>0</v>
          </cell>
          <cell r="E602">
            <v>0</v>
          </cell>
          <cell r="F602">
            <v>0</v>
          </cell>
          <cell r="G602">
            <v>0</v>
          </cell>
        </row>
        <row r="603">
          <cell r="A603" t="str">
            <v>20.1</v>
          </cell>
          <cell r="B603" t="str">
            <v>MOVIMIENTO DE TIERRAS Y REEMPLAZOS</v>
          </cell>
          <cell r="C603">
            <v>0</v>
          </cell>
          <cell r="D603">
            <v>0</v>
          </cell>
          <cell r="E603">
            <v>0</v>
          </cell>
          <cell r="F603">
            <v>0</v>
          </cell>
          <cell r="G603">
            <v>0</v>
          </cell>
        </row>
        <row r="604">
          <cell r="A604" t="str">
            <v>20.1.1</v>
          </cell>
          <cell r="B604" t="str">
            <v>EXCAVACIÓN A MAQUINA MATERIAL COMUN</v>
          </cell>
          <cell r="C604" t="str">
            <v>M3</v>
          </cell>
          <cell r="D604">
            <v>0</v>
          </cell>
          <cell r="E604">
            <v>0</v>
          </cell>
          <cell r="F604">
            <v>0</v>
          </cell>
          <cell r="G604">
            <v>0</v>
          </cell>
        </row>
        <row r="605">
          <cell r="A605" t="str">
            <v>20.1.2</v>
          </cell>
          <cell r="B605" t="str">
            <v>EXCAVACIÓN A MAQUINA EN CONGLOMERADO</v>
          </cell>
          <cell r="C605" t="str">
            <v>M3</v>
          </cell>
          <cell r="D605">
            <v>0</v>
          </cell>
          <cell r="E605">
            <v>0</v>
          </cell>
          <cell r="F605">
            <v>0</v>
          </cell>
          <cell r="G605">
            <v>0</v>
          </cell>
        </row>
        <row r="606">
          <cell r="A606" t="str">
            <v>20.1.3</v>
          </cell>
          <cell r="B606" t="str">
            <v>EXCAVACIÓN MANUAL MATERIAL COMUN</v>
          </cell>
          <cell r="C606" t="str">
            <v>M3</v>
          </cell>
          <cell r="D606">
            <v>0</v>
          </cell>
          <cell r="E606">
            <v>0</v>
          </cell>
          <cell r="F606">
            <v>0</v>
          </cell>
          <cell r="G606">
            <v>0</v>
          </cell>
        </row>
        <row r="607">
          <cell r="A607" t="str">
            <v>20.1.4</v>
          </cell>
          <cell r="B607" t="str">
            <v>RELLENOS EN MATERIAL COMUN</v>
          </cell>
          <cell r="C607" t="str">
            <v>M3</v>
          </cell>
          <cell r="D607">
            <v>0</v>
          </cell>
          <cell r="E607">
            <v>0</v>
          </cell>
          <cell r="F607">
            <v>0</v>
          </cell>
          <cell r="G607">
            <v>0</v>
          </cell>
        </row>
        <row r="608">
          <cell r="A608" t="str">
            <v>20.1.5</v>
          </cell>
          <cell r="B608" t="str">
            <v>RELLENOS EN MATERIAL SELECCIONADO</v>
          </cell>
          <cell r="C608" t="str">
            <v>M3</v>
          </cell>
          <cell r="D608">
            <v>0</v>
          </cell>
          <cell r="E608">
            <v>0</v>
          </cell>
          <cell r="F608">
            <v>0</v>
          </cell>
          <cell r="G608">
            <v>0</v>
          </cell>
        </row>
        <row r="609">
          <cell r="A609" t="str">
            <v>20.1.6</v>
          </cell>
          <cell r="B609" t="str">
            <v>SUBBASE EN RECEBO COMPACTADO</v>
          </cell>
          <cell r="C609" t="str">
            <v>M3</v>
          </cell>
          <cell r="D609">
            <v>0</v>
          </cell>
          <cell r="E609">
            <v>0</v>
          </cell>
          <cell r="F609">
            <v>0</v>
          </cell>
          <cell r="G609">
            <v>0</v>
          </cell>
        </row>
        <row r="610">
          <cell r="A610" t="str">
            <v>20.2</v>
          </cell>
          <cell r="B610" t="str">
            <v>ZONAS DURAS Y PLAZOLETAS</v>
          </cell>
          <cell r="C610">
            <v>0</v>
          </cell>
          <cell r="D610">
            <v>0</v>
          </cell>
          <cell r="E610">
            <v>0</v>
          </cell>
          <cell r="F610">
            <v>0</v>
          </cell>
          <cell r="G610">
            <v>0</v>
          </cell>
        </row>
        <row r="611">
          <cell r="A611" t="str">
            <v>20.2.1</v>
          </cell>
          <cell r="B611" t="str">
            <v>ANDENES EN CONCRETO 2500 PSI; INCLUYE MALLA (grafil 4 mm y separación 15x25) Y POLIETILENO</v>
          </cell>
          <cell r="C611" t="str">
            <v>M2</v>
          </cell>
          <cell r="D611">
            <v>0</v>
          </cell>
          <cell r="E611">
            <v>0</v>
          </cell>
          <cell r="F611">
            <v>0</v>
          </cell>
          <cell r="G611">
            <v>0</v>
          </cell>
        </row>
        <row r="612">
          <cell r="A612" t="str">
            <v>20.2.2</v>
          </cell>
          <cell r="B612" t="str">
            <v>SARDINEL EN CONCRETO PREFAFRICADO 
TIPO B (A-15)</v>
          </cell>
          <cell r="C612" t="str">
            <v>ML</v>
          </cell>
          <cell r="D612">
            <v>0</v>
          </cell>
          <cell r="E612">
            <v>0</v>
          </cell>
          <cell r="F612">
            <v>0</v>
          </cell>
          <cell r="G612">
            <v>0</v>
          </cell>
        </row>
        <row r="613">
          <cell r="A613" t="str">
            <v>20.2.3</v>
          </cell>
          <cell r="B613" t="str">
            <v>ADOQUIN ECOLOGICO GRAMOQUIN</v>
          </cell>
          <cell r="C613" t="str">
            <v>M2</v>
          </cell>
          <cell r="D613">
            <v>0</v>
          </cell>
          <cell r="E613">
            <v>0</v>
          </cell>
          <cell r="F613">
            <v>0</v>
          </cell>
          <cell r="G613">
            <v>0</v>
          </cell>
        </row>
        <row r="614">
          <cell r="A614" t="str">
            <v>20.2.4</v>
          </cell>
          <cell r="B614" t="str">
            <v>ADOQUIN EN CONCRETO</v>
          </cell>
          <cell r="C614" t="str">
            <v>M2</v>
          </cell>
          <cell r="D614">
            <v>0</v>
          </cell>
          <cell r="E614">
            <v>0</v>
          </cell>
          <cell r="F614">
            <v>0</v>
          </cell>
          <cell r="G614">
            <v>0</v>
          </cell>
        </row>
        <row r="615">
          <cell r="A615" t="str">
            <v>20.2.5</v>
          </cell>
          <cell r="B615" t="str">
            <v>ADOQUIN DE ARCILLA 10x20x6</v>
          </cell>
          <cell r="C615" t="str">
            <v>M2</v>
          </cell>
          <cell r="D615">
            <v>0</v>
          </cell>
          <cell r="E615">
            <v>0</v>
          </cell>
          <cell r="F615">
            <v>0</v>
          </cell>
          <cell r="G615">
            <v>0</v>
          </cell>
        </row>
        <row r="616">
          <cell r="A616" t="str">
            <v>20.2.6</v>
          </cell>
          <cell r="B616" t="str">
            <v xml:space="preserve">LOSETA PREFABRICADA EN CONCRETO A-50 40x40x6 </v>
          </cell>
          <cell r="C616" t="str">
            <v>M2</v>
          </cell>
          <cell r="D616">
            <v>0</v>
          </cell>
          <cell r="E616">
            <v>0</v>
          </cell>
          <cell r="F616">
            <v>0</v>
          </cell>
          <cell r="G616">
            <v>0</v>
          </cell>
        </row>
        <row r="617">
          <cell r="A617" t="str">
            <v>20.2.7</v>
          </cell>
          <cell r="B617" t="str">
            <v>TABLON DE GRES</v>
          </cell>
          <cell r="C617" t="str">
            <v>M2</v>
          </cell>
          <cell r="D617">
            <v>0</v>
          </cell>
          <cell r="E617">
            <v>0</v>
          </cell>
          <cell r="F617">
            <v>0</v>
          </cell>
          <cell r="G617">
            <v>0</v>
          </cell>
        </row>
        <row r="618">
          <cell r="A618" t="str">
            <v>20.2.8</v>
          </cell>
          <cell r="B618" t="str">
            <v xml:space="preserve">DILATACIONES EN LADRILLO </v>
          </cell>
          <cell r="C618" t="str">
            <v>ML</v>
          </cell>
          <cell r="D618">
            <v>0</v>
          </cell>
          <cell r="E618">
            <v>0</v>
          </cell>
          <cell r="F618">
            <v>0</v>
          </cell>
          <cell r="G618">
            <v>0</v>
          </cell>
        </row>
        <row r="619">
          <cell r="A619" t="str">
            <v>20.2.9</v>
          </cell>
          <cell r="B619" t="str">
            <v>BORDILLO PREFABRICADO TIPO A-80</v>
          </cell>
          <cell r="C619" t="str">
            <v>ML</v>
          </cell>
          <cell r="D619">
            <v>0</v>
          </cell>
          <cell r="E619">
            <v>0</v>
          </cell>
          <cell r="F619">
            <v>0</v>
          </cell>
          <cell r="G619">
            <v>0</v>
          </cell>
        </row>
        <row r="620">
          <cell r="A620" t="str">
            <v>20.2.14</v>
          </cell>
          <cell r="B620" t="str">
            <v>GRADAS EN LADRILLO TOLETE</v>
          </cell>
          <cell r="C620" t="str">
            <v>ML</v>
          </cell>
          <cell r="D620">
            <v>0</v>
          </cell>
          <cell r="E620">
            <v>0</v>
          </cell>
          <cell r="F620">
            <v>0</v>
          </cell>
          <cell r="G620">
            <v>0</v>
          </cell>
        </row>
        <row r="621">
          <cell r="A621" t="str">
            <v>20.2.15</v>
          </cell>
          <cell r="B621" t="str">
            <v>PISOS EN BALDOSÍN VIBROPRENSADO DE GRANITO</v>
          </cell>
          <cell r="C621" t="str">
            <v>M2</v>
          </cell>
          <cell r="D621">
            <v>0</v>
          </cell>
          <cell r="E621">
            <v>0</v>
          </cell>
          <cell r="F621">
            <v>0</v>
          </cell>
          <cell r="G621">
            <v>0</v>
          </cell>
        </row>
        <row r="622">
          <cell r="A622" t="str">
            <v>20.2.16</v>
          </cell>
          <cell r="B622" t="str">
            <v>CAÑUELA RECTANGULAR EN CONCRETO CUBIERTA DE 0,17*0,10, MINIMO / 0,26 m MAXIMO - PROFUNDIDAD VARIABLE SEGÚN PPLANOS, CUBIERTA CON ADOQUIN CORBATÍN (CARCAMO IDRD TIPO 5)</v>
          </cell>
          <cell r="C622" t="str">
            <v>ML</v>
          </cell>
          <cell r="D622">
            <v>0</v>
          </cell>
          <cell r="E622">
            <v>0</v>
          </cell>
          <cell r="F622">
            <v>0</v>
          </cell>
          <cell r="G622">
            <v>0</v>
          </cell>
        </row>
        <row r="623">
          <cell r="A623" t="str">
            <v>20.2.17</v>
          </cell>
          <cell r="B623" t="str">
            <v>CAÑUELA RECTANGULAR EN CONCRETO CUBIERTA DE 0,24*0,24, M MINIMO / 0,34 m MAXIMO - PROFUNDIDAD VARIABLE SEGÚN PPLANOS, CUBIERTA CON TAPA PREFABRICADA (CARCAMO IDRD TIPO 2)</v>
          </cell>
          <cell r="C623" t="str">
            <v>ML</v>
          </cell>
          <cell r="D623">
            <v>0</v>
          </cell>
          <cell r="E623">
            <v>0</v>
          </cell>
          <cell r="F623">
            <v>0</v>
          </cell>
          <cell r="G623">
            <v>0</v>
          </cell>
        </row>
        <row r="624">
          <cell r="A624">
            <v>0</v>
          </cell>
          <cell r="B624" t="str">
            <v>CAÑUELA SEMICIRCULAR EN CONCRETO, R=0,2142 M, B=0,37 M (CAÑUELA IDRD TIPO A)</v>
          </cell>
          <cell r="C624" t="str">
            <v>ML</v>
          </cell>
          <cell r="D624">
            <v>0</v>
          </cell>
          <cell r="E624">
            <v>0</v>
          </cell>
          <cell r="F624">
            <v>0</v>
          </cell>
          <cell r="G624">
            <v>0</v>
          </cell>
        </row>
        <row r="625">
          <cell r="A625">
            <v>0</v>
          </cell>
          <cell r="B625" t="str">
            <v>CAÑUELA SEMICIRCULAR EN CONCRETO, R=0,1, B=0,20 M (CAÑUELA IDRD TIPO B)</v>
          </cell>
          <cell r="C625" t="str">
            <v>ML</v>
          </cell>
          <cell r="D625">
            <v>66</v>
          </cell>
          <cell r="E625">
            <v>0</v>
          </cell>
          <cell r="F625">
            <v>0</v>
          </cell>
          <cell r="G625">
            <v>0</v>
          </cell>
        </row>
        <row r="626">
          <cell r="A626" t="str">
            <v>20.3</v>
          </cell>
          <cell r="B626" t="str">
            <v>CERRAMIENTOS PERIMETRALES</v>
          </cell>
          <cell r="C626">
            <v>0</v>
          </cell>
          <cell r="D626">
            <v>0</v>
          </cell>
          <cell r="E626">
            <v>0</v>
          </cell>
          <cell r="F626">
            <v>0</v>
          </cell>
          <cell r="G626">
            <v>0</v>
          </cell>
        </row>
        <row r="627">
          <cell r="A627" t="str">
            <v>20.3.2</v>
          </cell>
          <cell r="B627" t="str">
            <v>CONCRETOS DE CIMENTACIÓN</v>
          </cell>
          <cell r="C627">
            <v>0</v>
          </cell>
          <cell r="D627">
            <v>0</v>
          </cell>
          <cell r="E627">
            <v>0</v>
          </cell>
          <cell r="F627">
            <v>0</v>
          </cell>
          <cell r="G627">
            <v>0</v>
          </cell>
        </row>
        <row r="628">
          <cell r="A628" t="str">
            <v>20.3.2.2</v>
          </cell>
          <cell r="B628" t="str">
            <v>VIGAS DE CIMENTACION F´C: 21 Mpa.</v>
          </cell>
          <cell r="C628" t="str">
            <v>M3</v>
          </cell>
          <cell r="D628">
            <v>0</v>
          </cell>
          <cell r="E628">
            <v>0</v>
          </cell>
          <cell r="F628">
            <v>0</v>
          </cell>
          <cell r="G628">
            <v>0</v>
          </cell>
        </row>
        <row r="629">
          <cell r="A629" t="str">
            <v>20.3.3</v>
          </cell>
          <cell r="B629" t="str">
            <v>ESTRUCTURAS EN CONCRETO</v>
          </cell>
          <cell r="C629">
            <v>0</v>
          </cell>
          <cell r="D629">
            <v>0</v>
          </cell>
          <cell r="E629">
            <v>0</v>
          </cell>
          <cell r="F629">
            <v>0</v>
          </cell>
          <cell r="G629">
            <v>0</v>
          </cell>
        </row>
        <row r="630">
          <cell r="A630" t="str">
            <v>20.3.3.1</v>
          </cell>
          <cell r="B630" t="str">
            <v>ELEMENTOS VERTICALES</v>
          </cell>
          <cell r="C630" t="str">
            <v>ML</v>
          </cell>
          <cell r="D630">
            <v>0</v>
          </cell>
          <cell r="E630">
            <v>0</v>
          </cell>
          <cell r="F630">
            <v>0</v>
          </cell>
          <cell r="G630">
            <v>0</v>
          </cell>
        </row>
        <row r="631">
          <cell r="A631" t="str">
            <v>20.3.3.2</v>
          </cell>
          <cell r="B631" t="str">
            <v>COLUMNAS CUADRADAS EN CONCRETO 28 Mpa A LA VISTA</v>
          </cell>
          <cell r="C631" t="str">
            <v>ML</v>
          </cell>
          <cell r="D631">
            <v>0</v>
          </cell>
          <cell r="E631">
            <v>0</v>
          </cell>
          <cell r="F631">
            <v>0</v>
          </cell>
          <cell r="G631">
            <v>0</v>
          </cell>
        </row>
        <row r="632">
          <cell r="A632" t="str">
            <v>20.3.4</v>
          </cell>
          <cell r="B632" t="str">
            <v>ELEMENTOS EN CONCRETO</v>
          </cell>
          <cell r="C632">
            <v>0</v>
          </cell>
          <cell r="D632">
            <v>0</v>
          </cell>
          <cell r="E632">
            <v>0</v>
          </cell>
          <cell r="F632">
            <v>0</v>
          </cell>
          <cell r="G632">
            <v>0</v>
          </cell>
        </row>
        <row r="633">
          <cell r="A633" t="str">
            <v>20.3.4.1</v>
          </cell>
          <cell r="B633" t="str">
            <v>CINTA DE REMATE SOBRE MAMPOSTERIA</v>
          </cell>
          <cell r="C633" t="str">
            <v>ML</v>
          </cell>
          <cell r="D633">
            <v>0</v>
          </cell>
          <cell r="E633">
            <v>0</v>
          </cell>
          <cell r="F633">
            <v>0</v>
          </cell>
          <cell r="G633">
            <v>0</v>
          </cell>
        </row>
        <row r="634">
          <cell r="A634" t="str">
            <v>20.3.4.2</v>
          </cell>
          <cell r="B634" t="str">
            <v>COLUMNETAS EN CONCRETO</v>
          </cell>
          <cell r="C634" t="str">
            <v>ML</v>
          </cell>
          <cell r="D634">
            <v>0</v>
          </cell>
          <cell r="E634">
            <v>0</v>
          </cell>
          <cell r="F634">
            <v>0</v>
          </cell>
          <cell r="G634">
            <v>0</v>
          </cell>
        </row>
        <row r="635">
          <cell r="A635" t="str">
            <v>20.3.5</v>
          </cell>
          <cell r="B635" t="str">
            <v>ELEMENTOS METALICOS</v>
          </cell>
          <cell r="C635">
            <v>0</v>
          </cell>
          <cell r="D635">
            <v>0</v>
          </cell>
          <cell r="E635">
            <v>0</v>
          </cell>
          <cell r="F635">
            <v>0</v>
          </cell>
          <cell r="G635">
            <v>0</v>
          </cell>
        </row>
        <row r="636">
          <cell r="A636" t="str">
            <v>20.3.5.1</v>
          </cell>
          <cell r="B636" t="str">
            <v>REJA EN LAMINA</v>
          </cell>
          <cell r="C636" t="str">
            <v>M2</v>
          </cell>
          <cell r="D636">
            <v>0</v>
          </cell>
          <cell r="E636">
            <v>0</v>
          </cell>
          <cell r="F636">
            <v>0</v>
          </cell>
          <cell r="G636">
            <v>0</v>
          </cell>
        </row>
        <row r="637">
          <cell r="A637" t="str">
            <v>20.3.5.2</v>
          </cell>
          <cell r="B637" t="str">
            <v>MALLA ESLABONADA</v>
          </cell>
          <cell r="C637" t="str">
            <v>M2</v>
          </cell>
          <cell r="D637">
            <v>0</v>
          </cell>
          <cell r="E637">
            <v>0</v>
          </cell>
          <cell r="F637">
            <v>0</v>
          </cell>
          <cell r="G637">
            <v>0</v>
          </cell>
        </row>
        <row r="638">
          <cell r="A638" t="str">
            <v>20.3.5.3</v>
          </cell>
          <cell r="B638" t="str">
            <v>CONCERTINA</v>
          </cell>
          <cell r="C638" t="str">
            <v>ML</v>
          </cell>
          <cell r="D638">
            <v>0</v>
          </cell>
          <cell r="E638">
            <v>0</v>
          </cell>
          <cell r="F638">
            <v>0</v>
          </cell>
          <cell r="G638">
            <v>0</v>
          </cell>
        </row>
        <row r="639">
          <cell r="A639" t="str">
            <v>20.3.6</v>
          </cell>
          <cell r="B639" t="str">
            <v>MAMPOSTERIA</v>
          </cell>
          <cell r="C639">
            <v>0</v>
          </cell>
          <cell r="D639">
            <v>0</v>
          </cell>
          <cell r="E639">
            <v>0</v>
          </cell>
          <cell r="F639">
            <v>0</v>
          </cell>
          <cell r="G639">
            <v>0</v>
          </cell>
        </row>
        <row r="640">
          <cell r="A640" t="str">
            <v>20.3.6.1</v>
          </cell>
          <cell r="B640" t="str">
            <v>MUROS EN LADRILLO  TOLETE FINO PERFORADO E = 0,12 m</v>
          </cell>
          <cell r="C640" t="str">
            <v>M2</v>
          </cell>
          <cell r="D640">
            <v>0</v>
          </cell>
          <cell r="E640">
            <v>0</v>
          </cell>
          <cell r="F640">
            <v>0</v>
          </cell>
          <cell r="G640">
            <v>0</v>
          </cell>
        </row>
        <row r="641">
          <cell r="A641" t="str">
            <v>20.3.6.2</v>
          </cell>
          <cell r="B641" t="str">
            <v>MAMPOSTERIA EN BLOQUE DE CONCRETO LISO</v>
          </cell>
          <cell r="C641" t="str">
            <v>M2</v>
          </cell>
          <cell r="D641">
            <v>0</v>
          </cell>
          <cell r="E641">
            <v>0</v>
          </cell>
          <cell r="F641">
            <v>0</v>
          </cell>
          <cell r="G641">
            <v>0</v>
          </cell>
        </row>
        <row r="642">
          <cell r="A642" t="str">
            <v>20.3.6.3</v>
          </cell>
          <cell r="B642" t="str">
            <v>MAMPOSTERIA EN BLOQUE DE CONCRETO ABUZARDADO</v>
          </cell>
          <cell r="C642" t="str">
            <v>M2</v>
          </cell>
          <cell r="D642">
            <v>0</v>
          </cell>
          <cell r="E642">
            <v>0</v>
          </cell>
          <cell r="F642">
            <v>0</v>
          </cell>
          <cell r="G642">
            <v>0</v>
          </cell>
        </row>
        <row r="643">
          <cell r="A643">
            <v>0</v>
          </cell>
          <cell r="B643">
            <v>0</v>
          </cell>
          <cell r="C643">
            <v>0</v>
          </cell>
          <cell r="D643">
            <v>0</v>
          </cell>
          <cell r="E643">
            <v>0</v>
          </cell>
          <cell r="F643">
            <v>0</v>
          </cell>
          <cell r="G643">
            <v>0</v>
          </cell>
        </row>
        <row r="644">
          <cell r="A644" t="str">
            <v>20.4</v>
          </cell>
          <cell r="B644" t="str">
            <v>ZONAS VERDES</v>
          </cell>
          <cell r="C644">
            <v>0</v>
          </cell>
          <cell r="D644">
            <v>0</v>
          </cell>
          <cell r="E644">
            <v>0</v>
          </cell>
          <cell r="F644">
            <v>0</v>
          </cell>
          <cell r="G644">
            <v>0</v>
          </cell>
        </row>
        <row r="645">
          <cell r="A645" t="str">
            <v>20.4.1</v>
          </cell>
          <cell r="B645" t="str">
            <v>MOVIMIENTO DE TIERRAS Y NIVELACION TERRENO</v>
          </cell>
          <cell r="C645" t="str">
            <v>M3</v>
          </cell>
          <cell r="D645">
            <v>0</v>
          </cell>
          <cell r="E645">
            <v>0</v>
          </cell>
          <cell r="F645">
            <v>0</v>
          </cell>
          <cell r="G645">
            <v>0</v>
          </cell>
        </row>
        <row r="646">
          <cell r="A646" t="str">
            <v>20.4.2</v>
          </cell>
          <cell r="B646" t="str">
            <v>EMPRADIZACION</v>
          </cell>
          <cell r="C646" t="str">
            <v>M2</v>
          </cell>
          <cell r="D646">
            <v>0</v>
          </cell>
          <cell r="E646">
            <v>0</v>
          </cell>
          <cell r="F646">
            <v>0</v>
          </cell>
          <cell r="G646">
            <v>0</v>
          </cell>
        </row>
        <row r="647">
          <cell r="A647" t="str">
            <v>20.4.3</v>
          </cell>
          <cell r="B647" t="str">
            <v>COBERTURAS VEGETALES</v>
          </cell>
          <cell r="C647" t="str">
            <v>M2</v>
          </cell>
          <cell r="D647">
            <v>0</v>
          </cell>
          <cell r="E647">
            <v>0</v>
          </cell>
          <cell r="F647">
            <v>0</v>
          </cell>
          <cell r="G647">
            <v>0</v>
          </cell>
        </row>
        <row r="648">
          <cell r="A648" t="str">
            <v>20.4.4</v>
          </cell>
          <cell r="B648" t="str">
            <v>ARBORIZACIÓN</v>
          </cell>
          <cell r="C648" t="str">
            <v>UN</v>
          </cell>
          <cell r="D648">
            <v>0</v>
          </cell>
          <cell r="E648">
            <v>0</v>
          </cell>
          <cell r="F648">
            <v>0</v>
          </cell>
          <cell r="G648">
            <v>0</v>
          </cell>
        </row>
        <row r="649">
          <cell r="A649" t="str">
            <v>20.4.5</v>
          </cell>
          <cell r="B649" t="str">
            <v>PAISAJISMO</v>
          </cell>
          <cell r="C649" t="str">
            <v>M2</v>
          </cell>
          <cell r="D649">
            <v>0</v>
          </cell>
          <cell r="E649">
            <v>0</v>
          </cell>
          <cell r="F649">
            <v>0</v>
          </cell>
          <cell r="G649">
            <v>0</v>
          </cell>
        </row>
        <row r="650">
          <cell r="A650" t="str">
            <v>20.5</v>
          </cell>
          <cell r="B650" t="str">
            <v>MOBILIARIO URBANO</v>
          </cell>
          <cell r="C650">
            <v>0</v>
          </cell>
          <cell r="D650">
            <v>0</v>
          </cell>
          <cell r="E650">
            <v>0</v>
          </cell>
          <cell r="F650">
            <v>0</v>
          </cell>
          <cell r="G650">
            <v>0</v>
          </cell>
        </row>
        <row r="651">
          <cell r="A651" t="str">
            <v>20.5.1</v>
          </cell>
          <cell r="B651" t="str">
            <v>SUMINISTRO E INSTALACIÓN BANCA CON ESPALDAR METALIC0 TIPO M-30 O SIMILAR</v>
          </cell>
          <cell r="C651" t="str">
            <v>UN</v>
          </cell>
          <cell r="D651">
            <v>0</v>
          </cell>
          <cell r="E651">
            <v>0</v>
          </cell>
          <cell r="F651">
            <v>0</v>
          </cell>
          <cell r="G651">
            <v>0</v>
          </cell>
        </row>
        <row r="652">
          <cell r="A652" t="str">
            <v>20.5.2</v>
          </cell>
          <cell r="B652" t="str">
            <v>SUMINISTRO E INSTALACIÓN DE BICICLETERO TIPO M-100 O SIMILAR</v>
          </cell>
          <cell r="C652" t="str">
            <v>UN</v>
          </cell>
          <cell r="D652">
            <v>0</v>
          </cell>
          <cell r="E652">
            <v>0</v>
          </cell>
          <cell r="F652">
            <v>0</v>
          </cell>
          <cell r="G652">
            <v>0</v>
          </cell>
        </row>
        <row r="653">
          <cell r="A653" t="str">
            <v>20.5.3</v>
          </cell>
          <cell r="B653" t="str">
            <v>SUMINISTRO E INSTALACIÓN DE CANECA EN ACERO INOXIDABLE</v>
          </cell>
          <cell r="C653" t="str">
            <v>UN</v>
          </cell>
          <cell r="D653">
            <v>0</v>
          </cell>
          <cell r="E653">
            <v>0</v>
          </cell>
          <cell r="F653">
            <v>0</v>
          </cell>
          <cell r="G653">
            <v>0</v>
          </cell>
        </row>
        <row r="654">
          <cell r="A654" t="str">
            <v>20.6</v>
          </cell>
          <cell r="B654" t="str">
            <v>SEÑALIZACION</v>
          </cell>
          <cell r="C654">
            <v>0</v>
          </cell>
          <cell r="D654">
            <v>0</v>
          </cell>
          <cell r="E654">
            <v>0</v>
          </cell>
          <cell r="F654">
            <v>0</v>
          </cell>
          <cell r="G654">
            <v>0</v>
          </cell>
        </row>
        <row r="655">
          <cell r="A655" t="str">
            <v>20.6.1</v>
          </cell>
          <cell r="B655" t="str">
            <v>SUMINISTRO E INSTALACIÓN DE SEÑALIZACIÓN PREVENTIVA</v>
          </cell>
          <cell r="C655" t="str">
            <v>UN</v>
          </cell>
          <cell r="D655">
            <v>0</v>
          </cell>
          <cell r="E655">
            <v>0</v>
          </cell>
          <cell r="F655">
            <v>0</v>
          </cell>
          <cell r="G655">
            <v>0</v>
          </cell>
        </row>
        <row r="656">
          <cell r="A656" t="str">
            <v>20.6.2</v>
          </cell>
          <cell r="B656" t="str">
            <v>SUMINISTRO E INSTALACIÓN SEÑALIZACIÓN INFORMATIVA</v>
          </cell>
          <cell r="C656" t="str">
            <v>UN</v>
          </cell>
          <cell r="D656">
            <v>0</v>
          </cell>
          <cell r="E656">
            <v>0</v>
          </cell>
          <cell r="F656">
            <v>0</v>
          </cell>
          <cell r="G656">
            <v>0</v>
          </cell>
        </row>
        <row r="657">
          <cell r="A657" t="str">
            <v>20.6.3</v>
          </cell>
          <cell r="B657" t="str">
            <v>SUMINISTRO E INSTALACIÓN IDENTIFICADOR GENERAL</v>
          </cell>
          <cell r="C657" t="str">
            <v>UN</v>
          </cell>
          <cell r="D657">
            <v>0</v>
          </cell>
          <cell r="E657">
            <v>0</v>
          </cell>
          <cell r="F657">
            <v>0</v>
          </cell>
          <cell r="G657">
            <v>0</v>
          </cell>
        </row>
        <row r="658">
          <cell r="A658" t="str">
            <v>20.7</v>
          </cell>
          <cell r="B658" t="str">
            <v>CONTENEDORES DE REICES</v>
          </cell>
          <cell r="C658">
            <v>0</v>
          </cell>
          <cell r="D658">
            <v>0</v>
          </cell>
          <cell r="E658">
            <v>0</v>
          </cell>
          <cell r="F658">
            <v>0</v>
          </cell>
          <cell r="G658">
            <v>0</v>
          </cell>
        </row>
        <row r="659">
          <cell r="A659" t="str">
            <v>20.7.1</v>
          </cell>
          <cell r="B659" t="str">
            <v xml:space="preserve">CONTENEDOR TIPO 1 PARA ARBUSTOS Y ARBOLES DE BAJO PORTE </v>
          </cell>
          <cell r="C659" t="str">
            <v>UN</v>
          </cell>
          <cell r="D659">
            <v>0</v>
          </cell>
          <cell r="E659">
            <v>0</v>
          </cell>
          <cell r="F659">
            <v>0</v>
          </cell>
          <cell r="G659">
            <v>0</v>
          </cell>
        </row>
        <row r="660">
          <cell r="A660" t="str">
            <v>20.7.2</v>
          </cell>
          <cell r="B660" t="str">
            <v>CONTENEDOR TIPO 2 PARA ARBOLES</v>
          </cell>
          <cell r="C660" t="str">
            <v>UN</v>
          </cell>
          <cell r="D660">
            <v>0</v>
          </cell>
          <cell r="E660">
            <v>0</v>
          </cell>
          <cell r="F660">
            <v>0</v>
          </cell>
          <cell r="G660">
            <v>0</v>
          </cell>
        </row>
        <row r="661">
          <cell r="A661" t="str">
            <v>20.7.3</v>
          </cell>
          <cell r="B661" t="str">
            <v>CONTENEDOR TIPO I PARA ARBOLES DE GRAN PORTE</v>
          </cell>
          <cell r="C661" t="str">
            <v>UN</v>
          </cell>
          <cell r="D661">
            <v>0</v>
          </cell>
          <cell r="E661">
            <v>0</v>
          </cell>
          <cell r="F661">
            <v>0</v>
          </cell>
          <cell r="G661">
            <v>0</v>
          </cell>
        </row>
        <row r="662">
          <cell r="A662" t="str">
            <v>20.8</v>
          </cell>
          <cell r="B662" t="str">
            <v>OTROS</v>
          </cell>
          <cell r="C662">
            <v>0</v>
          </cell>
          <cell r="D662">
            <v>0</v>
          </cell>
          <cell r="E662">
            <v>0</v>
          </cell>
          <cell r="F662">
            <v>0</v>
          </cell>
          <cell r="G662">
            <v>0</v>
          </cell>
        </row>
        <row r="663">
          <cell r="A663">
            <v>0</v>
          </cell>
          <cell r="B663">
            <v>0</v>
          </cell>
          <cell r="C663">
            <v>0</v>
          </cell>
          <cell r="D663">
            <v>0</v>
          </cell>
          <cell r="E663">
            <v>0</v>
          </cell>
          <cell r="F663">
            <v>0</v>
          </cell>
          <cell r="G663">
            <v>0</v>
          </cell>
        </row>
        <row r="664">
          <cell r="A664">
            <v>21</v>
          </cell>
          <cell r="B664" t="str">
            <v>ASEO Y VARIOS</v>
          </cell>
          <cell r="C664">
            <v>0</v>
          </cell>
          <cell r="D664">
            <v>0</v>
          </cell>
          <cell r="E664">
            <v>0</v>
          </cell>
          <cell r="F664">
            <v>0</v>
          </cell>
          <cell r="G664">
            <v>0</v>
          </cell>
        </row>
        <row r="665">
          <cell r="A665" t="str">
            <v>21.1</v>
          </cell>
          <cell r="B665" t="str">
            <v>ASEO Y LIMPIEZA</v>
          </cell>
          <cell r="C665">
            <v>0</v>
          </cell>
          <cell r="D665">
            <v>0</v>
          </cell>
          <cell r="E665">
            <v>0</v>
          </cell>
          <cell r="F665">
            <v>0</v>
          </cell>
          <cell r="G665">
            <v>0</v>
          </cell>
        </row>
        <row r="666">
          <cell r="A666" t="str">
            <v>21.1.1</v>
          </cell>
          <cell r="B666" t="str">
            <v>LAVADA LADRILLO A LA VISTA (Incluye antihumedad fachada)</v>
          </cell>
          <cell r="C666" t="str">
            <v>M2</v>
          </cell>
          <cell r="D666">
            <v>0</v>
          </cell>
          <cell r="E666">
            <v>3375.61</v>
          </cell>
          <cell r="F666">
            <v>0</v>
          </cell>
          <cell r="G666">
            <v>0</v>
          </cell>
        </row>
        <row r="667">
          <cell r="A667" t="str">
            <v>21.1.2</v>
          </cell>
          <cell r="B667" t="str">
            <v>LIMPIEZA MUROS INTERIORES</v>
          </cell>
          <cell r="C667" t="str">
            <v>M2</v>
          </cell>
          <cell r="D667">
            <v>0</v>
          </cell>
          <cell r="E667">
            <v>0</v>
          </cell>
          <cell r="F667">
            <v>0</v>
          </cell>
          <cell r="G667">
            <v>0</v>
          </cell>
        </row>
        <row r="668">
          <cell r="A668" t="str">
            <v>21.1.3</v>
          </cell>
          <cell r="B668" t="str">
            <v>ASEO GENERAL</v>
          </cell>
          <cell r="C668" t="str">
            <v>M2</v>
          </cell>
          <cell r="D668">
            <v>0</v>
          </cell>
          <cell r="E668">
            <v>0</v>
          </cell>
          <cell r="F668">
            <v>0</v>
          </cell>
          <cell r="G668">
            <v>0</v>
          </cell>
        </row>
        <row r="669">
          <cell r="A669" t="str">
            <v>21.1.4</v>
          </cell>
          <cell r="B669" t="str">
            <v>RETIRO DE ESCOMBROS</v>
          </cell>
          <cell r="C669" t="str">
            <v>M3</v>
          </cell>
          <cell r="D669">
            <v>0</v>
          </cell>
          <cell r="E669">
            <v>24315.48</v>
          </cell>
          <cell r="F669">
            <v>0</v>
          </cell>
          <cell r="G669">
            <v>0</v>
          </cell>
        </row>
        <row r="670">
          <cell r="A670" t="str">
            <v>21.2</v>
          </cell>
          <cell r="B670" t="str">
            <v>DOTACION</v>
          </cell>
          <cell r="C670">
            <v>0</v>
          </cell>
          <cell r="D670">
            <v>0</v>
          </cell>
          <cell r="E670">
            <v>0</v>
          </cell>
          <cell r="F670">
            <v>0</v>
          </cell>
          <cell r="G670">
            <v>0</v>
          </cell>
        </row>
        <row r="671">
          <cell r="A671" t="str">
            <v>21.2.1</v>
          </cell>
          <cell r="B671" t="str">
            <v>GABINETES DE INCENDIO</v>
          </cell>
          <cell r="C671" t="str">
            <v>UN</v>
          </cell>
          <cell r="D671">
            <v>0</v>
          </cell>
          <cell r="E671">
            <v>0</v>
          </cell>
          <cell r="F671">
            <v>0</v>
          </cell>
          <cell r="G671">
            <v>0</v>
          </cell>
        </row>
        <row r="672">
          <cell r="A672" t="str">
            <v>21.2.2</v>
          </cell>
          <cell r="B672" t="str">
            <v>BICICLETEROS</v>
          </cell>
          <cell r="C672" t="str">
            <v>UN</v>
          </cell>
          <cell r="D672">
            <v>0</v>
          </cell>
          <cell r="E672">
            <v>0</v>
          </cell>
          <cell r="F672">
            <v>0</v>
          </cell>
          <cell r="G672">
            <v>0</v>
          </cell>
        </row>
        <row r="673">
          <cell r="A673" t="str">
            <v>21.2.3</v>
          </cell>
          <cell r="B673" t="str">
            <v>CANECAS</v>
          </cell>
          <cell r="C673" t="str">
            <v>UN</v>
          </cell>
          <cell r="D673">
            <v>0</v>
          </cell>
          <cell r="E673">
            <v>0</v>
          </cell>
          <cell r="F673">
            <v>0</v>
          </cell>
          <cell r="G673">
            <v>0</v>
          </cell>
        </row>
        <row r="674">
          <cell r="A674" t="str">
            <v>21.2.4</v>
          </cell>
          <cell r="B674" t="str">
            <v>ASTAS PARA BANDERAS</v>
          </cell>
          <cell r="C674" t="str">
            <v>UN</v>
          </cell>
          <cell r="D674">
            <v>0</v>
          </cell>
          <cell r="E674">
            <v>0</v>
          </cell>
          <cell r="F674">
            <v>0</v>
          </cell>
          <cell r="G674">
            <v>0</v>
          </cell>
        </row>
        <row r="675">
          <cell r="A675" t="str">
            <v>21.2.5</v>
          </cell>
          <cell r="B675" t="str">
            <v>MODULO JUEGOS INFANTILES MADERA</v>
          </cell>
          <cell r="C675" t="str">
            <v>UN</v>
          </cell>
          <cell r="D675">
            <v>0</v>
          </cell>
          <cell r="E675">
            <v>0</v>
          </cell>
          <cell r="F675">
            <v>0</v>
          </cell>
          <cell r="G675">
            <v>0</v>
          </cell>
        </row>
        <row r="676">
          <cell r="A676" t="str">
            <v>21.2.6</v>
          </cell>
          <cell r="B676" t="str">
            <v xml:space="preserve">TABLERO BASQUETBOL Y PORTERIA </v>
          </cell>
          <cell r="C676" t="str">
            <v>UN</v>
          </cell>
          <cell r="D676">
            <v>0</v>
          </cell>
          <cell r="E676">
            <v>0</v>
          </cell>
          <cell r="F676">
            <v>0</v>
          </cell>
          <cell r="G676">
            <v>0</v>
          </cell>
        </row>
        <row r="677">
          <cell r="A677" t="str">
            <v>21.2.7</v>
          </cell>
          <cell r="B677" t="str">
            <v>OTROS</v>
          </cell>
          <cell r="C677">
            <v>0</v>
          </cell>
          <cell r="D677">
            <v>0</v>
          </cell>
          <cell r="E677">
            <v>0</v>
          </cell>
          <cell r="F677">
            <v>0</v>
          </cell>
          <cell r="G677">
            <v>0</v>
          </cell>
        </row>
        <row r="678">
          <cell r="A678">
            <v>0</v>
          </cell>
          <cell r="B678">
            <v>0</v>
          </cell>
          <cell r="C678">
            <v>0</v>
          </cell>
          <cell r="D678">
            <v>0</v>
          </cell>
          <cell r="E678">
            <v>0</v>
          </cell>
          <cell r="F678">
            <v>0</v>
          </cell>
          <cell r="G678">
            <v>0</v>
          </cell>
        </row>
        <row r="679">
          <cell r="A679">
            <v>0</v>
          </cell>
          <cell r="B679">
            <v>0</v>
          </cell>
          <cell r="C679">
            <v>0</v>
          </cell>
          <cell r="D679">
            <v>0</v>
          </cell>
          <cell r="E679">
            <v>0</v>
          </cell>
          <cell r="F679">
            <v>0</v>
          </cell>
          <cell r="G679">
            <v>0</v>
          </cell>
        </row>
        <row r="680">
          <cell r="A680" t="str">
            <v>DESCRIPCION</v>
          </cell>
          <cell r="B680">
            <v>0</v>
          </cell>
          <cell r="C680" t="str">
            <v>CANT</v>
          </cell>
          <cell r="D680" t="str">
            <v>VR PARCIAL</v>
          </cell>
          <cell r="E680" t="str">
            <v>VR ITEM</v>
          </cell>
          <cell r="F680" t="str">
            <v xml:space="preserve">VR M2 INC AIU </v>
          </cell>
          <cell r="G680" t="str">
            <v>VR TOTAL</v>
          </cell>
        </row>
        <row r="681">
          <cell r="A681" t="str">
            <v>AREA TOTAL CONSTRUCCION</v>
          </cell>
          <cell r="B681">
            <v>0</v>
          </cell>
          <cell r="C681">
            <v>1742.1</v>
          </cell>
          <cell r="D681">
            <v>0</v>
          </cell>
          <cell r="E681">
            <v>0</v>
          </cell>
          <cell r="F681">
            <v>0</v>
          </cell>
          <cell r="G681">
            <v>0</v>
          </cell>
        </row>
        <row r="682">
          <cell r="A682" t="str">
            <v>AREA CONSTRUIDA</v>
          </cell>
          <cell r="B682">
            <v>0</v>
          </cell>
          <cell r="C682">
            <v>1742.1</v>
          </cell>
          <cell r="D682">
            <v>1014650270.35377</v>
          </cell>
          <cell r="E682">
            <v>582429.40724055457</v>
          </cell>
          <cell r="F682">
            <v>698915.28868866607</v>
          </cell>
          <cell r="G682">
            <v>1014650270.35377</v>
          </cell>
        </row>
        <row r="683">
          <cell r="A683" t="str">
            <v>AREA LABORATORIOS</v>
          </cell>
          <cell r="B683">
            <v>0</v>
          </cell>
          <cell r="C683">
            <v>0</v>
          </cell>
          <cell r="D683">
            <v>0</v>
          </cell>
          <cell r="E683">
            <v>0</v>
          </cell>
          <cell r="F683">
            <v>0</v>
          </cell>
          <cell r="G683">
            <v>0</v>
          </cell>
        </row>
        <row r="684">
          <cell r="A684" t="str">
            <v>AREA BATERIAS SANITARIAS</v>
          </cell>
          <cell r="B684">
            <v>0</v>
          </cell>
          <cell r="C684">
            <v>0</v>
          </cell>
          <cell r="D684">
            <v>0</v>
          </cell>
          <cell r="E684">
            <v>0</v>
          </cell>
          <cell r="F684">
            <v>0</v>
          </cell>
          <cell r="G684">
            <v>0</v>
          </cell>
        </row>
        <row r="685">
          <cell r="A685" t="str">
            <v>AREA CIRCULACIONES</v>
          </cell>
          <cell r="B685">
            <v>0</v>
          </cell>
          <cell r="C685">
            <v>0</v>
          </cell>
          <cell r="D685">
            <v>0</v>
          </cell>
          <cell r="E685">
            <v>0</v>
          </cell>
          <cell r="F685">
            <v>0</v>
          </cell>
          <cell r="G685">
            <v>0</v>
          </cell>
        </row>
        <row r="686">
          <cell r="A686" t="str">
            <v>AREA ESCALERAS Y/O OTRAS CIRCULACIONES</v>
          </cell>
          <cell r="B686">
            <v>0</v>
          </cell>
          <cell r="C686">
            <v>0</v>
          </cell>
          <cell r="D686">
            <v>0</v>
          </cell>
          <cell r="E686">
            <v>0</v>
          </cell>
          <cell r="F686">
            <v>0</v>
          </cell>
          <cell r="G686">
            <v>0</v>
          </cell>
        </row>
        <row r="687">
          <cell r="A687">
            <v>0</v>
          </cell>
          <cell r="B687">
            <v>0</v>
          </cell>
          <cell r="C687">
            <v>0</v>
          </cell>
          <cell r="D687">
            <v>0</v>
          </cell>
          <cell r="E687">
            <v>0</v>
          </cell>
          <cell r="F687">
            <v>0</v>
          </cell>
          <cell r="G687">
            <v>0</v>
          </cell>
        </row>
        <row r="688">
          <cell r="A688" t="str">
            <v>SUB TOTAL PROYECTO</v>
          </cell>
          <cell r="B688">
            <v>0</v>
          </cell>
          <cell r="C688">
            <v>0</v>
          </cell>
          <cell r="D688">
            <v>0</v>
          </cell>
          <cell r="E688">
            <v>0</v>
          </cell>
          <cell r="F688">
            <v>0</v>
          </cell>
          <cell r="G688">
            <v>0</v>
          </cell>
        </row>
        <row r="689">
          <cell r="A689" t="str">
            <v>A.I.U.  28%</v>
          </cell>
          <cell r="B689">
            <v>0</v>
          </cell>
          <cell r="C689">
            <v>0</v>
          </cell>
          <cell r="D689">
            <v>0</v>
          </cell>
          <cell r="E689">
            <v>0</v>
          </cell>
          <cell r="F689">
            <v>0</v>
          </cell>
          <cell r="G689">
            <v>0</v>
          </cell>
        </row>
        <row r="690">
          <cell r="A690" t="str">
            <v>IMPUESTO DE GUERRA 5%</v>
          </cell>
          <cell r="B690">
            <v>0</v>
          </cell>
          <cell r="C690">
            <v>0</v>
          </cell>
          <cell r="D690">
            <v>0</v>
          </cell>
          <cell r="E690">
            <v>0</v>
          </cell>
          <cell r="F690">
            <v>0</v>
          </cell>
          <cell r="G690">
            <v>0</v>
          </cell>
        </row>
        <row r="691">
          <cell r="A691" t="str">
            <v>TOTAL</v>
          </cell>
          <cell r="B691">
            <v>0</v>
          </cell>
          <cell r="C691">
            <v>0</v>
          </cell>
          <cell r="D691">
            <v>0</v>
          </cell>
          <cell r="E691">
            <v>0</v>
          </cell>
          <cell r="F691">
            <v>0</v>
          </cell>
          <cell r="G691">
            <v>0</v>
          </cell>
        </row>
        <row r="692">
          <cell r="A692" t="str">
            <v>DOTACION DE MOBILIARIO</v>
          </cell>
          <cell r="B692">
            <v>0</v>
          </cell>
          <cell r="C692">
            <v>0</v>
          </cell>
          <cell r="D692">
            <v>0</v>
          </cell>
          <cell r="E692">
            <v>0</v>
          </cell>
          <cell r="F692">
            <v>0</v>
          </cell>
          <cell r="G692">
            <v>0</v>
          </cell>
        </row>
        <row r="693">
          <cell r="A693" t="str">
            <v>ITEM</v>
          </cell>
          <cell r="B693" t="str">
            <v>DESCRIPCIÓN</v>
          </cell>
          <cell r="C693" t="str">
            <v>UNIDAD</v>
          </cell>
          <cell r="D693" t="str">
            <v>CANTIDAD</v>
          </cell>
          <cell r="E693" t="str">
            <v>VLR UNITARIO</v>
          </cell>
          <cell r="F693" t="str">
            <v>VLR  TOTAL</v>
          </cell>
          <cell r="G693">
            <v>0</v>
          </cell>
        </row>
        <row r="694">
          <cell r="A694" t="str">
            <v>DME-1</v>
          </cell>
          <cell r="B694" t="str">
            <v xml:space="preserve">Pupitre y silla para docente que cumpla con la Norma NTC 4641 </v>
          </cell>
          <cell r="C694" t="str">
            <v xml:space="preserve">UN </v>
          </cell>
          <cell r="D694">
            <v>0</v>
          </cell>
          <cell r="E694">
            <v>214000</v>
          </cell>
          <cell r="F694">
            <v>0</v>
          </cell>
          <cell r="G694">
            <v>0</v>
          </cell>
        </row>
        <row r="695">
          <cell r="A695" t="str">
            <v>DME-2</v>
          </cell>
          <cell r="B695" t="str">
            <v>Butaco para laboratorio que cumpla con la norma NTC 4730</v>
          </cell>
          <cell r="C695" t="str">
            <v>UN</v>
          </cell>
          <cell r="D695">
            <v>0</v>
          </cell>
          <cell r="E695">
            <v>74000</v>
          </cell>
          <cell r="F695">
            <v>0</v>
          </cell>
          <cell r="G695">
            <v>0</v>
          </cell>
        </row>
        <row r="696">
          <cell r="A696" t="str">
            <v>DME-3</v>
          </cell>
          <cell r="B696" t="str">
            <v>Tablero con dimensiones 2,40 M x 1,20 m, para escribir con marcado de tinta seca borrable, y que cumpla con la norma NTC 4726</v>
          </cell>
          <cell r="C696" t="str">
            <v>UN</v>
          </cell>
          <cell r="D696">
            <v>0</v>
          </cell>
          <cell r="E696">
            <v>209000</v>
          </cell>
          <cell r="F696">
            <v>0</v>
          </cell>
          <cell r="G696">
            <v>0</v>
          </cell>
        </row>
        <row r="697">
          <cell r="A697" t="str">
            <v>DME-4</v>
          </cell>
          <cell r="B697" t="str">
            <v>Mesa Trapezoidal y silla NTC 4731 Clase 1 Nivel de Preescolar.</v>
          </cell>
          <cell r="C697" t="str">
            <v>UN</v>
          </cell>
          <cell r="D697">
            <v>0</v>
          </cell>
          <cell r="E697">
            <v>143000</v>
          </cell>
          <cell r="F697">
            <v>0</v>
          </cell>
          <cell r="G697">
            <v>0</v>
          </cell>
        </row>
        <row r="698">
          <cell r="A698" t="str">
            <v>DME-5</v>
          </cell>
          <cell r="B698" t="str">
            <v>Silla Universitaria que cumpla la Norma NTC 4734,</v>
          </cell>
          <cell r="C698" t="str">
            <v xml:space="preserve">UN </v>
          </cell>
          <cell r="D698">
            <v>0</v>
          </cell>
          <cell r="E698">
            <v>75000</v>
          </cell>
          <cell r="F698">
            <v>0</v>
          </cell>
          <cell r="G698">
            <v>0</v>
          </cell>
        </row>
        <row r="699">
          <cell r="A699">
            <v>0</v>
          </cell>
          <cell r="B699" t="str">
            <v>Sub Total Dotación mobiliario para  aulas</v>
          </cell>
          <cell r="C699">
            <v>0</v>
          </cell>
          <cell r="D699">
            <v>0</v>
          </cell>
          <cell r="E699">
            <v>0</v>
          </cell>
          <cell r="F699">
            <v>0</v>
          </cell>
          <cell r="G699">
            <v>0</v>
          </cell>
        </row>
        <row r="700">
          <cell r="A700">
            <v>0</v>
          </cell>
          <cell r="B700">
            <v>0</v>
          </cell>
          <cell r="C700">
            <v>0</v>
          </cell>
          <cell r="D700">
            <v>0</v>
          </cell>
          <cell r="E700">
            <v>0</v>
          </cell>
          <cell r="F700">
            <v>0</v>
          </cell>
          <cell r="G700">
            <v>0</v>
          </cell>
        </row>
        <row r="701">
          <cell r="A701" t="str">
            <v>VALOR TOTAL PROYECTO</v>
          </cell>
          <cell r="B701">
            <v>0</v>
          </cell>
          <cell r="C701">
            <v>0</v>
          </cell>
          <cell r="D701">
            <v>0</v>
          </cell>
          <cell r="E701">
            <v>0</v>
          </cell>
          <cell r="F701">
            <v>0</v>
          </cell>
          <cell r="G701">
            <v>0</v>
          </cell>
        </row>
        <row r="702">
          <cell r="E702">
            <v>0</v>
          </cell>
          <cell r="F702">
            <v>0</v>
          </cell>
        </row>
        <row r="703">
          <cell r="E703">
            <v>0</v>
          </cell>
          <cell r="F703">
            <v>0</v>
          </cell>
        </row>
        <row r="705">
          <cell r="G705">
            <v>0</v>
          </cell>
        </row>
        <row r="714">
          <cell r="C714">
            <v>0</v>
          </cell>
        </row>
      </sheetData>
      <sheetData sheetId="1"/>
      <sheetData sheetId="2"/>
      <sheetData sheetId="3"/>
      <sheetData sheetId="4"/>
      <sheetData sheetId="5"/>
      <sheetData sheetId="6">
        <row r="11">
          <cell r="A11" t="str">
            <v xml:space="preserve"> CUADRILLAS</v>
          </cell>
        </row>
      </sheetData>
      <sheetData sheetId="7"/>
      <sheetData sheetId="8"/>
      <sheetData sheetId="9"/>
      <sheetData sheetId="10">
        <row r="8">
          <cell r="D8" t="str">
            <v>P. ALBAÑILERIA</v>
          </cell>
          <cell r="E8" t="str">
            <v>P. INSTALACIONES BASICA</v>
          </cell>
          <cell r="F8">
            <v>0</v>
          </cell>
          <cell r="G8">
            <v>0</v>
          </cell>
          <cell r="H8" t="str">
            <v>P. PINTURA</v>
          </cell>
          <cell r="I8">
            <v>0</v>
          </cell>
          <cell r="J8">
            <v>0</v>
          </cell>
          <cell r="K8" t="str">
            <v>P. CARPINTERIA</v>
          </cell>
          <cell r="L8">
            <v>0</v>
          </cell>
          <cell r="M8">
            <v>0</v>
          </cell>
          <cell r="N8" t="str">
            <v>P. CABLEADO ESTRUCTURADO</v>
          </cell>
          <cell r="O8">
            <v>0</v>
          </cell>
          <cell r="P8">
            <v>0</v>
          </cell>
        </row>
      </sheetData>
      <sheetData sheetId="11">
        <row r="11">
          <cell r="A11" t="str">
            <v xml:space="preserve"> CUADRILLAS</v>
          </cell>
          <cell r="B11">
            <v>0</v>
          </cell>
          <cell r="C11">
            <v>0</v>
          </cell>
          <cell r="D11">
            <v>0</v>
          </cell>
          <cell r="E11">
            <v>0</v>
          </cell>
          <cell r="F11">
            <v>0</v>
          </cell>
          <cell r="G11">
            <v>0</v>
          </cell>
          <cell r="H11">
            <v>0</v>
          </cell>
          <cell r="I11">
            <v>0</v>
          </cell>
        </row>
        <row r="12">
          <cell r="A12">
            <v>0</v>
          </cell>
          <cell r="B12">
            <v>0</v>
          </cell>
          <cell r="C12">
            <v>0</v>
          </cell>
          <cell r="D12">
            <v>0</v>
          </cell>
          <cell r="E12">
            <v>0</v>
          </cell>
          <cell r="F12">
            <v>0</v>
          </cell>
          <cell r="G12">
            <v>0</v>
          </cell>
          <cell r="H12">
            <v>0</v>
          </cell>
          <cell r="I12">
            <v>0</v>
          </cell>
        </row>
        <row r="13">
          <cell r="A13" t="str">
            <v>SALARIO MINIMO LEGAL VIGENTE</v>
          </cell>
          <cell r="B13">
            <v>0</v>
          </cell>
          <cell r="C13">
            <v>0</v>
          </cell>
          <cell r="D13">
            <v>515000</v>
          </cell>
          <cell r="E13">
            <v>0</v>
          </cell>
          <cell r="F13">
            <v>0</v>
          </cell>
          <cell r="G13">
            <v>0</v>
          </cell>
          <cell r="H13">
            <v>0</v>
          </cell>
          <cell r="I13">
            <v>0</v>
          </cell>
        </row>
        <row r="14">
          <cell r="A14" t="str">
            <v>Descripción</v>
          </cell>
          <cell r="B14" t="str">
            <v>Jornal Oficial</v>
          </cell>
          <cell r="C14">
            <v>0</v>
          </cell>
          <cell r="D14">
            <v>0</v>
          </cell>
          <cell r="E14">
            <v>0</v>
          </cell>
          <cell r="F14" t="str">
            <v>Jornal Ayudante</v>
          </cell>
          <cell r="G14">
            <v>0</v>
          </cell>
          <cell r="H14">
            <v>0</v>
          </cell>
          <cell r="I14">
            <v>0</v>
          </cell>
        </row>
        <row r="15">
          <cell r="A15" t="str">
            <v>P. ALBAÑILERIA</v>
          </cell>
          <cell r="B15">
            <v>82219.749999999985</v>
          </cell>
          <cell r="C15">
            <v>0</v>
          </cell>
          <cell r="D15">
            <v>0</v>
          </cell>
          <cell r="E15">
            <v>0</v>
          </cell>
          <cell r="F15">
            <v>30436.499999999996</v>
          </cell>
          <cell r="G15">
            <v>0</v>
          </cell>
          <cell r="H15">
            <v>0</v>
          </cell>
          <cell r="I15">
            <v>0</v>
          </cell>
        </row>
        <row r="16">
          <cell r="A16" t="str">
            <v>P. INSTALACIONES BASICA</v>
          </cell>
          <cell r="B16">
            <v>90441.725000000006</v>
          </cell>
          <cell r="C16">
            <v>0</v>
          </cell>
          <cell r="D16">
            <v>0</v>
          </cell>
          <cell r="E16">
            <v>0</v>
          </cell>
          <cell r="F16">
            <v>33480.15</v>
          </cell>
          <cell r="G16">
            <v>0</v>
          </cell>
          <cell r="H16">
            <v>0</v>
          </cell>
          <cell r="I16">
            <v>0</v>
          </cell>
        </row>
        <row r="17">
          <cell r="A17" t="str">
            <v>1.1.7</v>
          </cell>
          <cell r="B17" t="str">
            <v>DEMOLICION Y RETIRO DE ESCOMBROS</v>
          </cell>
          <cell r="C17">
            <v>0</v>
          </cell>
          <cell r="D17">
            <v>0</v>
          </cell>
          <cell r="E17">
            <v>0</v>
          </cell>
          <cell r="F17">
            <v>0</v>
          </cell>
          <cell r="G17">
            <v>0</v>
          </cell>
          <cell r="H17">
            <v>0</v>
          </cell>
          <cell r="I17">
            <v>0</v>
          </cell>
        </row>
        <row r="18">
          <cell r="A18" t="str">
            <v>1.1.7</v>
          </cell>
          <cell r="B18" t="str">
            <v>VALLA INFORMATIVA</v>
          </cell>
          <cell r="C18">
            <v>0</v>
          </cell>
          <cell r="D18">
            <v>0</v>
          </cell>
          <cell r="E18">
            <v>0</v>
          </cell>
          <cell r="F18">
            <v>0</v>
          </cell>
          <cell r="G18">
            <v>0</v>
          </cell>
          <cell r="H18">
            <v>0</v>
          </cell>
          <cell r="I18">
            <v>0</v>
          </cell>
        </row>
        <row r="19">
          <cell r="A19" t="str">
            <v>P. PINTURA</v>
          </cell>
          <cell r="B19">
            <v>94552.71249999998</v>
          </cell>
          <cell r="C19">
            <v>0</v>
          </cell>
          <cell r="D19">
            <v>0</v>
          </cell>
          <cell r="E19">
            <v>0</v>
          </cell>
          <cell r="F19">
            <v>35001.974999999999</v>
          </cell>
          <cell r="G19">
            <v>0</v>
          </cell>
          <cell r="H19">
            <v>0</v>
          </cell>
          <cell r="I19">
            <v>0</v>
          </cell>
        </row>
        <row r="20">
          <cell r="A20" t="str">
            <v>P. CARPINTERIA</v>
          </cell>
          <cell r="B20">
            <v>98663.699999999983</v>
          </cell>
          <cell r="C20">
            <v>0</v>
          </cell>
          <cell r="D20">
            <v>0</v>
          </cell>
          <cell r="E20">
            <v>0</v>
          </cell>
          <cell r="F20">
            <v>36523.799999999996</v>
          </cell>
          <cell r="G20">
            <v>0</v>
          </cell>
          <cell r="H20">
            <v>0</v>
          </cell>
          <cell r="I20">
            <v>0</v>
          </cell>
        </row>
        <row r="21">
          <cell r="A21" t="str">
            <v>P. CABLEADO ESTRUCTURADO</v>
          </cell>
          <cell r="B21">
            <v>109352.26749999999</v>
          </cell>
          <cell r="C21">
            <v>0</v>
          </cell>
          <cell r="D21">
            <v>0</v>
          </cell>
          <cell r="E21">
            <v>0</v>
          </cell>
          <cell r="F21">
            <v>40480.544999999998</v>
          </cell>
          <cell r="G21">
            <v>0</v>
          </cell>
          <cell r="H21">
            <v>0</v>
          </cell>
          <cell r="I21">
            <v>0</v>
          </cell>
        </row>
        <row r="22">
          <cell r="A22">
            <v>0</v>
          </cell>
          <cell r="B22">
            <v>0</v>
          </cell>
          <cell r="C22">
            <v>0</v>
          </cell>
          <cell r="D22">
            <v>0</v>
          </cell>
          <cell r="E22">
            <v>0</v>
          </cell>
          <cell r="F22">
            <v>0</v>
          </cell>
          <cell r="G22" t="str">
            <v>Vlr actualizado</v>
          </cell>
          <cell r="H22" t="str">
            <v>% Actualización</v>
          </cell>
          <cell r="I22" t="str">
            <v>Vlr Actual</v>
          </cell>
        </row>
        <row r="23">
          <cell r="A23" t="str">
            <v>Excavaciones</v>
          </cell>
          <cell r="B23">
            <v>0</v>
          </cell>
          <cell r="C23">
            <v>0</v>
          </cell>
          <cell r="D23">
            <v>0</v>
          </cell>
          <cell r="E23">
            <v>3</v>
          </cell>
          <cell r="F23" t="str">
            <v>Ayudante</v>
          </cell>
          <cell r="G23">
            <v>91309.5</v>
          </cell>
          <cell r="H23">
            <v>0</v>
          </cell>
          <cell r="I23">
            <v>91309.499999999985</v>
          </cell>
        </row>
        <row r="24">
          <cell r="A24" t="str">
            <v>Rellenos de excavación</v>
          </cell>
          <cell r="B24">
            <v>0</v>
          </cell>
          <cell r="C24">
            <v>0</v>
          </cell>
          <cell r="D24">
            <v>0</v>
          </cell>
          <cell r="E24">
            <v>1</v>
          </cell>
          <cell r="F24" t="str">
            <v>Ayudante</v>
          </cell>
          <cell r="G24">
            <v>30436.5</v>
          </cell>
          <cell r="H24">
            <v>0</v>
          </cell>
          <cell r="I24">
            <v>30436.499999999996</v>
          </cell>
        </row>
        <row r="25">
          <cell r="A25" t="str">
            <v>Enchapes y acabados</v>
          </cell>
          <cell r="B25">
            <v>1</v>
          </cell>
          <cell r="C25" t="str">
            <v>oficial</v>
          </cell>
          <cell r="D25">
            <v>0</v>
          </cell>
          <cell r="E25">
            <v>1</v>
          </cell>
          <cell r="F25" t="str">
            <v>Ayudante</v>
          </cell>
          <cell r="G25">
            <v>112656.25</v>
          </cell>
          <cell r="H25">
            <v>0</v>
          </cell>
          <cell r="I25">
            <v>112656.24999999999</v>
          </cell>
        </row>
        <row r="26">
          <cell r="A26" t="str">
            <v>Cuadrilla Demoliciones</v>
          </cell>
          <cell r="B26">
            <v>0</v>
          </cell>
          <cell r="C26">
            <v>0</v>
          </cell>
          <cell r="D26">
            <v>0</v>
          </cell>
          <cell r="E26">
            <v>2</v>
          </cell>
          <cell r="F26" t="str">
            <v>Ayudante</v>
          </cell>
          <cell r="G26">
            <v>60873</v>
          </cell>
          <cell r="H26">
            <v>0</v>
          </cell>
          <cell r="I26">
            <v>60872.999999999993</v>
          </cell>
        </row>
        <row r="27">
          <cell r="A27" t="str">
            <v>Excavaciones en roca</v>
          </cell>
          <cell r="B27">
            <v>1</v>
          </cell>
          <cell r="C27" t="str">
            <v>Oficial</v>
          </cell>
          <cell r="D27" t="str">
            <v>+</v>
          </cell>
          <cell r="E27">
            <v>3</v>
          </cell>
          <cell r="F27" t="str">
            <v>Ayudante</v>
          </cell>
          <cell r="G27">
            <v>173529.25</v>
          </cell>
          <cell r="H27">
            <v>0</v>
          </cell>
          <cell r="I27">
            <v>173529.24999999997</v>
          </cell>
        </row>
        <row r="28">
          <cell r="A28" t="str">
            <v>Albañilería</v>
          </cell>
          <cell r="B28">
            <v>2</v>
          </cell>
          <cell r="C28" t="str">
            <v>Oficial</v>
          </cell>
          <cell r="D28" t="str">
            <v>+</v>
          </cell>
          <cell r="E28">
            <v>1</v>
          </cell>
          <cell r="F28" t="str">
            <v>Ayudante</v>
          </cell>
          <cell r="G28">
            <v>194876</v>
          </cell>
          <cell r="H28">
            <v>0</v>
          </cell>
          <cell r="I28">
            <v>194875.99999999997</v>
          </cell>
        </row>
        <row r="29">
          <cell r="A29" t="str">
            <v>Estructuras</v>
          </cell>
          <cell r="B29">
            <v>2</v>
          </cell>
          <cell r="C29" t="str">
            <v>Oficial</v>
          </cell>
          <cell r="D29" t="str">
            <v>+</v>
          </cell>
          <cell r="E29">
            <v>3</v>
          </cell>
          <cell r="F29" t="str">
            <v>Ayudante</v>
          </cell>
          <cell r="G29">
            <v>255749</v>
          </cell>
          <cell r="H29">
            <v>0</v>
          </cell>
          <cell r="I29">
            <v>255748.99999999994</v>
          </cell>
        </row>
        <row r="30">
          <cell r="A30" t="str">
            <v>Topografía</v>
          </cell>
          <cell r="B30">
            <v>1</v>
          </cell>
          <cell r="C30" t="str">
            <v>Oficial</v>
          </cell>
          <cell r="D30" t="str">
            <v>+</v>
          </cell>
          <cell r="E30">
            <v>3</v>
          </cell>
          <cell r="F30" t="str">
            <v>Ayudante</v>
          </cell>
          <cell r="G30">
            <v>190882.18</v>
          </cell>
          <cell r="H30">
            <v>0</v>
          </cell>
          <cell r="I30">
            <v>190882.17500000002</v>
          </cell>
        </row>
        <row r="31">
          <cell r="A31" t="str">
            <v>Instalaciones</v>
          </cell>
          <cell r="B31">
            <v>2</v>
          </cell>
          <cell r="C31" t="str">
            <v>Oficial</v>
          </cell>
          <cell r="D31" t="str">
            <v>+</v>
          </cell>
          <cell r="E31">
            <v>2</v>
          </cell>
          <cell r="F31" t="str">
            <v>Ayudante</v>
          </cell>
          <cell r="G31">
            <v>247843.75</v>
          </cell>
          <cell r="H31">
            <v>0</v>
          </cell>
          <cell r="I31">
            <v>247843.75</v>
          </cell>
        </row>
        <row r="32">
          <cell r="A32" t="str">
            <v>Cuadrilla 1 - 4</v>
          </cell>
          <cell r="B32">
            <v>1</v>
          </cell>
          <cell r="C32" t="str">
            <v>Oficial</v>
          </cell>
          <cell r="D32" t="str">
            <v>+</v>
          </cell>
          <cell r="E32">
            <v>4</v>
          </cell>
          <cell r="F32" t="str">
            <v>Ayudante</v>
          </cell>
          <cell r="G32">
            <v>244758.9</v>
          </cell>
          <cell r="H32">
            <v>0</v>
          </cell>
          <cell r="I32">
            <v>244758.89999999997</v>
          </cell>
        </row>
        <row r="33">
          <cell r="A33" t="str">
            <v>Cuadrilla 1 - 1</v>
          </cell>
          <cell r="B33">
            <v>1</v>
          </cell>
          <cell r="C33" t="str">
            <v>Oficial</v>
          </cell>
          <cell r="D33" t="str">
            <v>+</v>
          </cell>
          <cell r="E33">
            <v>1</v>
          </cell>
          <cell r="F33" t="str">
            <v>Ayudante</v>
          </cell>
          <cell r="G33">
            <v>135187.5</v>
          </cell>
          <cell r="H33">
            <v>0</v>
          </cell>
          <cell r="I33">
            <v>135187.49999999997</v>
          </cell>
        </row>
        <row r="34">
          <cell r="A34" t="str">
            <v>Cuadrilla 1 - 3</v>
          </cell>
          <cell r="B34">
            <v>1</v>
          </cell>
          <cell r="C34" t="str">
            <v>Oficial</v>
          </cell>
          <cell r="D34" t="str">
            <v>+</v>
          </cell>
          <cell r="E34">
            <v>3</v>
          </cell>
          <cell r="F34" t="str">
            <v>Ayudante</v>
          </cell>
          <cell r="G34">
            <v>173529.25</v>
          </cell>
          <cell r="H34">
            <v>0</v>
          </cell>
          <cell r="I34">
            <v>173529.24999999997</v>
          </cell>
        </row>
        <row r="35">
          <cell r="A35" t="str">
            <v>Cuadrilla 1 - 6</v>
          </cell>
          <cell r="B35">
            <v>1</v>
          </cell>
          <cell r="C35" t="str">
            <v>Oficial</v>
          </cell>
          <cell r="D35" t="str">
            <v>+</v>
          </cell>
          <cell r="E35">
            <v>6</v>
          </cell>
          <cell r="F35" t="str">
            <v>Ayudante</v>
          </cell>
          <cell r="G35">
            <v>264838.75</v>
          </cell>
          <cell r="H35">
            <v>0</v>
          </cell>
          <cell r="I35">
            <v>264838.74999999994</v>
          </cell>
        </row>
        <row r="36">
          <cell r="A36" t="str">
            <v>Cuadrilla Hidraúlico y Sanitario</v>
          </cell>
          <cell r="B36">
            <v>1</v>
          </cell>
          <cell r="C36" t="str">
            <v>Oficial</v>
          </cell>
          <cell r="D36" t="str">
            <v>+</v>
          </cell>
          <cell r="E36">
            <v>1</v>
          </cell>
          <cell r="F36" t="str">
            <v>Ayudante</v>
          </cell>
          <cell r="G36">
            <v>123921.88</v>
          </cell>
          <cell r="H36">
            <v>0</v>
          </cell>
          <cell r="I36">
            <v>123921.875</v>
          </cell>
        </row>
        <row r="37">
          <cell r="A37" t="str">
            <v>Cuadrilla Carpinteria metálica</v>
          </cell>
          <cell r="B37">
            <v>1</v>
          </cell>
          <cell r="C37" t="str">
            <v>Oficial</v>
          </cell>
          <cell r="D37" t="str">
            <v>+</v>
          </cell>
          <cell r="E37">
            <v>1</v>
          </cell>
          <cell r="F37" t="str">
            <v>Ayudante</v>
          </cell>
          <cell r="G37">
            <v>135187.49999999997</v>
          </cell>
          <cell r="H37">
            <v>0</v>
          </cell>
          <cell r="I37">
            <v>129554.68749999997</v>
          </cell>
        </row>
        <row r="38">
          <cell r="A38" t="str">
            <v>Cuadrilla  Eléctrico</v>
          </cell>
          <cell r="B38">
            <v>1</v>
          </cell>
          <cell r="C38" t="str">
            <v xml:space="preserve">Oficial </v>
          </cell>
          <cell r="D38" t="str">
            <v>+</v>
          </cell>
          <cell r="E38">
            <v>1</v>
          </cell>
          <cell r="F38" t="str">
            <v>Ayudante</v>
          </cell>
          <cell r="G38">
            <v>149832.8125</v>
          </cell>
          <cell r="H38">
            <v>0</v>
          </cell>
          <cell r="I38">
            <v>149832.8125</v>
          </cell>
        </row>
        <row r="39">
          <cell r="A39" t="str">
            <v>Carpintería</v>
          </cell>
          <cell r="B39">
            <v>1</v>
          </cell>
          <cell r="C39" t="str">
            <v>Oficial</v>
          </cell>
          <cell r="D39" t="str">
            <v>+</v>
          </cell>
          <cell r="E39">
            <v>2</v>
          </cell>
          <cell r="F39" t="str">
            <v>Ayudante</v>
          </cell>
          <cell r="G39">
            <v>171711.3</v>
          </cell>
          <cell r="H39">
            <v>0</v>
          </cell>
          <cell r="I39">
            <v>171711.3</v>
          </cell>
        </row>
        <row r="40">
          <cell r="A40" t="str">
            <v>Pintura</v>
          </cell>
          <cell r="B40">
            <v>2</v>
          </cell>
          <cell r="C40" t="str">
            <v>Oficial</v>
          </cell>
          <cell r="D40" t="str">
            <v>+</v>
          </cell>
          <cell r="E40">
            <v>1</v>
          </cell>
          <cell r="F40" t="str">
            <v>Ayudante</v>
          </cell>
          <cell r="G40">
            <v>224107.4</v>
          </cell>
          <cell r="H40">
            <v>0</v>
          </cell>
          <cell r="I40">
            <v>224107.39999999997</v>
          </cell>
        </row>
        <row r="41">
          <cell r="A41" t="str">
            <v>Mampostería</v>
          </cell>
          <cell r="B41">
            <v>2</v>
          </cell>
          <cell r="C41" t="str">
            <v>Oficial</v>
          </cell>
          <cell r="D41" t="str">
            <v>+</v>
          </cell>
          <cell r="E41">
            <v>1</v>
          </cell>
          <cell r="F41" t="str">
            <v>Ayudante</v>
          </cell>
          <cell r="G41">
            <v>194876</v>
          </cell>
          <cell r="H41">
            <v>0</v>
          </cell>
          <cell r="I41">
            <v>194875.99999999997</v>
          </cell>
        </row>
        <row r="42">
          <cell r="A42" t="str">
            <v>Vías</v>
          </cell>
          <cell r="B42">
            <v>3</v>
          </cell>
          <cell r="C42" t="str">
            <v>Oficial</v>
          </cell>
          <cell r="D42" t="str">
            <v>+</v>
          </cell>
          <cell r="E42">
            <v>4</v>
          </cell>
          <cell r="F42" t="str">
            <v>Ayudante</v>
          </cell>
          <cell r="G42">
            <v>423666.04</v>
          </cell>
          <cell r="H42">
            <v>0</v>
          </cell>
          <cell r="I42">
            <v>423666.03749999998</v>
          </cell>
        </row>
        <row r="43">
          <cell r="A43" t="str">
            <v>Cuadrilla Carpinteria Aluminio</v>
          </cell>
          <cell r="B43">
            <v>2</v>
          </cell>
          <cell r="C43" t="str">
            <v>Oficial</v>
          </cell>
          <cell r="D43" t="str">
            <v>+</v>
          </cell>
          <cell r="E43">
            <v>2</v>
          </cell>
          <cell r="F43" t="str">
            <v>Ayudante</v>
          </cell>
          <cell r="G43">
            <v>270375</v>
          </cell>
          <cell r="H43">
            <v>0</v>
          </cell>
          <cell r="I43">
            <v>270374.99999999994</v>
          </cell>
        </row>
        <row r="44">
          <cell r="A44" t="str">
            <v>Cuadrilla instalaciones a  gas</v>
          </cell>
          <cell r="B44">
            <v>2</v>
          </cell>
          <cell r="C44" t="str">
            <v>Oficiales</v>
          </cell>
          <cell r="D44">
            <v>0</v>
          </cell>
          <cell r="E44">
            <v>0</v>
          </cell>
          <cell r="F44">
            <v>0</v>
          </cell>
          <cell r="G44">
            <v>218704.54</v>
          </cell>
          <cell r="H44">
            <v>0</v>
          </cell>
          <cell r="I44">
            <v>218704.53499999997</v>
          </cell>
        </row>
        <row r="45">
          <cell r="A45" t="str">
            <v>Ingeniero</v>
          </cell>
          <cell r="B45">
            <v>0</v>
          </cell>
          <cell r="C45">
            <v>0</v>
          </cell>
          <cell r="D45">
            <v>0</v>
          </cell>
          <cell r="E45">
            <v>0</v>
          </cell>
          <cell r="F45">
            <v>0</v>
          </cell>
          <cell r="G45">
            <v>250000</v>
          </cell>
          <cell r="H45">
            <v>0</v>
          </cell>
          <cell r="I45">
            <v>250000</v>
          </cell>
        </row>
        <row r="46">
          <cell r="A46" t="str">
            <v>Tramitador</v>
          </cell>
          <cell r="B46">
            <v>0</v>
          </cell>
          <cell r="C46">
            <v>0</v>
          </cell>
          <cell r="D46">
            <v>0</v>
          </cell>
          <cell r="E46">
            <v>0</v>
          </cell>
          <cell r="F46">
            <v>0</v>
          </cell>
          <cell r="G46">
            <v>120000</v>
          </cell>
          <cell r="H46">
            <v>0</v>
          </cell>
          <cell r="I46">
            <v>120000</v>
          </cell>
        </row>
      </sheetData>
      <sheetData sheetId="12">
        <row r="10">
          <cell r="A10">
            <v>1</v>
          </cell>
        </row>
        <row r="12">
          <cell r="A12" t="str">
            <v>COSTOS DE TRANSPORTE</v>
          </cell>
          <cell r="B12">
            <v>0</v>
          </cell>
          <cell r="C12">
            <v>0</v>
          </cell>
          <cell r="D12">
            <v>0</v>
          </cell>
          <cell r="E12">
            <v>0</v>
          </cell>
          <cell r="F12">
            <v>0</v>
          </cell>
          <cell r="G12">
            <v>0</v>
          </cell>
          <cell r="H12">
            <v>0</v>
          </cell>
          <cell r="I12">
            <v>0</v>
          </cell>
        </row>
        <row r="13">
          <cell r="A13" t="str">
            <v>JORNADA DIARIA</v>
          </cell>
          <cell r="B13">
            <v>0</v>
          </cell>
          <cell r="C13">
            <v>0</v>
          </cell>
          <cell r="D13">
            <v>0</v>
          </cell>
          <cell r="E13">
            <v>0</v>
          </cell>
          <cell r="F13">
            <v>8</v>
          </cell>
          <cell r="G13">
            <v>0</v>
          </cell>
          <cell r="H13">
            <v>0</v>
          </cell>
          <cell r="I13" t="str">
            <v>Horas</v>
          </cell>
        </row>
        <row r="14">
          <cell r="A14" t="str">
            <v>Descripción</v>
          </cell>
          <cell r="B14" t="str">
            <v>Capacidad</v>
          </cell>
          <cell r="C14">
            <v>0</v>
          </cell>
          <cell r="D14" t="str">
            <v>Tarifa hora</v>
          </cell>
          <cell r="E14">
            <v>0</v>
          </cell>
          <cell r="F14">
            <v>0</v>
          </cell>
          <cell r="G14">
            <v>0</v>
          </cell>
          <cell r="H14" t="str">
            <v>Tarifa por viaje</v>
          </cell>
          <cell r="I14">
            <v>0</v>
          </cell>
        </row>
        <row r="15">
          <cell r="A15">
            <v>0</v>
          </cell>
          <cell r="B15" t="str">
            <v>Cantidad</v>
          </cell>
          <cell r="C15" t="str">
            <v>UN</v>
          </cell>
          <cell r="D15">
            <v>0</v>
          </cell>
          <cell r="E15">
            <v>0</v>
          </cell>
          <cell r="F15">
            <v>0</v>
          </cell>
          <cell r="G15">
            <v>0</v>
          </cell>
          <cell r="H15">
            <v>0</v>
          </cell>
          <cell r="I15">
            <v>0</v>
          </cell>
        </row>
        <row r="16">
          <cell r="A16" t="str">
            <v>Volqueta c/operario y combustible 6m3 max  30 Km</v>
          </cell>
          <cell r="B16">
            <v>6</v>
          </cell>
          <cell r="C16" t="str">
            <v>M3</v>
          </cell>
          <cell r="D16">
            <v>32000</v>
          </cell>
          <cell r="E16">
            <v>0</v>
          </cell>
          <cell r="F16">
            <v>0</v>
          </cell>
          <cell r="G16">
            <v>0</v>
          </cell>
          <cell r="H16">
            <v>110000</v>
          </cell>
          <cell r="I16">
            <v>0</v>
          </cell>
        </row>
        <row r="17">
          <cell r="A17" t="str">
            <v>1.1.7</v>
          </cell>
          <cell r="B17" t="str">
            <v>DEMOLICION Y RETIRO DE ESCOMBROS</v>
          </cell>
          <cell r="C17" t="str">
            <v>M3</v>
          </cell>
          <cell r="D17">
            <v>0</v>
          </cell>
          <cell r="E17">
            <v>0</v>
          </cell>
          <cell r="F17">
            <v>0</v>
          </cell>
          <cell r="G17">
            <v>0</v>
          </cell>
          <cell r="H17">
            <v>110000</v>
          </cell>
          <cell r="I17">
            <v>0</v>
          </cell>
        </row>
        <row r="18">
          <cell r="A18" t="str">
            <v>1.1.7</v>
          </cell>
          <cell r="B18" t="str">
            <v>VALLA INFORMATIVA</v>
          </cell>
          <cell r="C18" t="str">
            <v>M3</v>
          </cell>
          <cell r="D18">
            <v>0</v>
          </cell>
          <cell r="E18">
            <v>0</v>
          </cell>
          <cell r="F18">
            <v>0</v>
          </cell>
          <cell r="G18">
            <v>0</v>
          </cell>
          <cell r="H18">
            <v>110000</v>
          </cell>
          <cell r="I18">
            <v>0</v>
          </cell>
        </row>
        <row r="19">
          <cell r="A19" t="str">
            <v>Volqueta c/operario y combustible 5,5m3 max 30 Km</v>
          </cell>
          <cell r="B19">
            <v>5.5</v>
          </cell>
          <cell r="C19" t="str">
            <v>M3</v>
          </cell>
          <cell r="D19">
            <v>0</v>
          </cell>
          <cell r="E19">
            <v>0</v>
          </cell>
          <cell r="F19">
            <v>0</v>
          </cell>
          <cell r="G19">
            <v>0</v>
          </cell>
          <cell r="H19">
            <v>90000</v>
          </cell>
          <cell r="I19">
            <v>0</v>
          </cell>
        </row>
        <row r="20">
          <cell r="A20" t="str">
            <v>Camión 4 Toneladas</v>
          </cell>
          <cell r="B20">
            <v>4</v>
          </cell>
          <cell r="C20" t="str">
            <v>TN</v>
          </cell>
          <cell r="D20">
            <v>18000</v>
          </cell>
          <cell r="E20">
            <v>0</v>
          </cell>
          <cell r="F20">
            <v>0</v>
          </cell>
          <cell r="G20">
            <v>0</v>
          </cell>
          <cell r="H20">
            <v>36000</v>
          </cell>
          <cell r="I20">
            <v>0</v>
          </cell>
        </row>
        <row r="21">
          <cell r="A21" t="str">
            <v>Camión 8 Toneladas</v>
          </cell>
          <cell r="B21">
            <v>8</v>
          </cell>
          <cell r="C21" t="str">
            <v>TN</v>
          </cell>
          <cell r="D21">
            <v>35000</v>
          </cell>
          <cell r="E21">
            <v>0</v>
          </cell>
          <cell r="F21">
            <v>0</v>
          </cell>
          <cell r="G21">
            <v>0</v>
          </cell>
          <cell r="H21">
            <v>70000</v>
          </cell>
          <cell r="I21">
            <v>0</v>
          </cell>
        </row>
        <row r="22">
          <cell r="A22" t="str">
            <v>Cama-baja</v>
          </cell>
          <cell r="B22">
            <v>15</v>
          </cell>
          <cell r="C22" t="str">
            <v>TN</v>
          </cell>
          <cell r="D22">
            <v>70000</v>
          </cell>
          <cell r="E22">
            <v>0</v>
          </cell>
          <cell r="F22">
            <v>0</v>
          </cell>
          <cell r="G22">
            <v>0</v>
          </cell>
          <cell r="H22">
            <v>420000</v>
          </cell>
          <cell r="I22">
            <v>0</v>
          </cell>
        </row>
        <row r="23">
          <cell r="A23" t="str">
            <v>Campero</v>
          </cell>
          <cell r="B23">
            <v>1.5</v>
          </cell>
          <cell r="C23" t="str">
            <v>TN</v>
          </cell>
          <cell r="D23">
            <v>25000</v>
          </cell>
          <cell r="E23">
            <v>0</v>
          </cell>
          <cell r="F23">
            <v>0</v>
          </cell>
          <cell r="G23">
            <v>0</v>
          </cell>
          <cell r="H23">
            <v>50000</v>
          </cell>
          <cell r="I23">
            <v>0</v>
          </cell>
        </row>
        <row r="24">
          <cell r="A24" t="str">
            <v>Chalupa</v>
          </cell>
          <cell r="B24">
            <v>0.5</v>
          </cell>
          <cell r="C24" t="str">
            <v>TN</v>
          </cell>
          <cell r="D24">
            <v>25000</v>
          </cell>
          <cell r="E24">
            <v>0</v>
          </cell>
          <cell r="F24">
            <v>0</v>
          </cell>
          <cell r="G24">
            <v>0</v>
          </cell>
          <cell r="H24">
            <v>50000</v>
          </cell>
          <cell r="I24">
            <v>0</v>
          </cell>
        </row>
        <row r="25">
          <cell r="A25" t="str">
            <v>Transporte elementos prefabricados</v>
          </cell>
          <cell r="B25">
            <v>1</v>
          </cell>
          <cell r="C25" t="str">
            <v>UN</v>
          </cell>
          <cell r="D25">
            <v>6500</v>
          </cell>
          <cell r="E25">
            <v>0</v>
          </cell>
          <cell r="F25">
            <v>0</v>
          </cell>
          <cell r="G25">
            <v>0</v>
          </cell>
          <cell r="H25">
            <v>6500</v>
          </cell>
          <cell r="I25">
            <v>0</v>
          </cell>
        </row>
        <row r="26">
          <cell r="A26" t="str">
            <v>Volqueta c/operario y combustible 6m3 max  70 Km</v>
          </cell>
          <cell r="B26">
            <v>6</v>
          </cell>
          <cell r="C26" t="str">
            <v>M3</v>
          </cell>
          <cell r="D26">
            <v>0</v>
          </cell>
          <cell r="E26">
            <v>0</v>
          </cell>
          <cell r="F26">
            <v>0</v>
          </cell>
          <cell r="G26">
            <v>0</v>
          </cell>
          <cell r="H26">
            <v>190000</v>
          </cell>
          <cell r="I26">
            <v>0</v>
          </cell>
        </row>
        <row r="27">
          <cell r="A27">
            <v>0</v>
          </cell>
          <cell r="B27">
            <v>0</v>
          </cell>
          <cell r="C27">
            <v>0</v>
          </cell>
          <cell r="D27">
            <v>0</v>
          </cell>
          <cell r="E27">
            <v>0</v>
          </cell>
          <cell r="F27">
            <v>0</v>
          </cell>
          <cell r="G27">
            <v>0</v>
          </cell>
          <cell r="H27">
            <v>0</v>
          </cell>
          <cell r="I27">
            <v>0</v>
          </cell>
        </row>
        <row r="28">
          <cell r="A28">
            <v>0</v>
          </cell>
          <cell r="B28">
            <v>0</v>
          </cell>
          <cell r="C28">
            <v>0</v>
          </cell>
          <cell r="D28">
            <v>0</v>
          </cell>
          <cell r="E28">
            <v>0</v>
          </cell>
          <cell r="F28">
            <v>0</v>
          </cell>
          <cell r="G28">
            <v>0</v>
          </cell>
          <cell r="H28">
            <v>0</v>
          </cell>
          <cell r="I28">
            <v>0</v>
          </cell>
        </row>
        <row r="29">
          <cell r="A29">
            <v>0</v>
          </cell>
          <cell r="B29">
            <v>0</v>
          </cell>
          <cell r="C29">
            <v>0</v>
          </cell>
          <cell r="D29">
            <v>0</v>
          </cell>
          <cell r="E29">
            <v>0</v>
          </cell>
          <cell r="F29">
            <v>0</v>
          </cell>
          <cell r="G29">
            <v>0</v>
          </cell>
          <cell r="H29">
            <v>0</v>
          </cell>
          <cell r="I29">
            <v>0</v>
          </cell>
        </row>
        <row r="30">
          <cell r="A30">
            <v>0</v>
          </cell>
          <cell r="B30">
            <v>0</v>
          </cell>
          <cell r="C30">
            <v>0</v>
          </cell>
          <cell r="D30">
            <v>0</v>
          </cell>
          <cell r="E30">
            <v>0</v>
          </cell>
          <cell r="F30">
            <v>0</v>
          </cell>
          <cell r="G30">
            <v>0</v>
          </cell>
          <cell r="H30">
            <v>0</v>
          </cell>
          <cell r="I30">
            <v>0</v>
          </cell>
        </row>
      </sheetData>
      <sheetData sheetId="13">
        <row r="15">
          <cell r="A15" t="str">
            <v>Cargador tipo Cat - 904</v>
          </cell>
        </row>
        <row r="16">
          <cell r="A16" t="str">
            <v>Compresor</v>
          </cell>
        </row>
        <row r="17">
          <cell r="A17" t="str">
            <v>1.1.7</v>
          </cell>
        </row>
        <row r="18">
          <cell r="A18" t="str">
            <v>1.1.7</v>
          </cell>
        </row>
        <row r="19">
          <cell r="A19" t="str">
            <v>Compresor 2 martillos 185 PCM</v>
          </cell>
        </row>
        <row r="20">
          <cell r="A20" t="str">
            <v>Cortadora para metal</v>
          </cell>
        </row>
        <row r="21">
          <cell r="A21" t="str">
            <v>Equipo de topografía</v>
          </cell>
        </row>
        <row r="22">
          <cell r="A22" t="str">
            <v>Equipo de Soldadura</v>
          </cell>
        </row>
        <row r="23">
          <cell r="A23" t="str">
            <v>Figuradora</v>
          </cell>
        </row>
        <row r="24">
          <cell r="A24" t="str">
            <v>Pulidora</v>
          </cell>
        </row>
        <row r="25">
          <cell r="A25" t="str">
            <v>Pulidora pisos incluye piedras y ceras</v>
          </cell>
        </row>
        <row r="26">
          <cell r="A26" t="str">
            <v>Formaleta</v>
          </cell>
        </row>
        <row r="27">
          <cell r="A27" t="str">
            <v>Formaleta entrepiso por 4 semanas M2</v>
          </cell>
        </row>
        <row r="28">
          <cell r="A28" t="str">
            <v>Formaleta entrepiso M2</v>
          </cell>
        </row>
        <row r="29">
          <cell r="A29" t="str">
            <v>Herramienta Eléctrica</v>
          </cell>
        </row>
        <row r="30">
          <cell r="A30" t="str">
            <v>Herramienta menor</v>
          </cell>
        </row>
        <row r="31">
          <cell r="A31" t="str">
            <v>Mezcladora a gasolina</v>
          </cell>
        </row>
        <row r="32">
          <cell r="A32" t="str">
            <v>Motosierra profesional</v>
          </cell>
        </row>
        <row r="33">
          <cell r="A33" t="str">
            <v>Andamio metálico</v>
          </cell>
        </row>
        <row r="34">
          <cell r="A34" t="str">
            <v xml:space="preserve">Paral metálico </v>
          </cell>
        </row>
        <row r="35">
          <cell r="A35" t="str">
            <v>Paral telescopico</v>
          </cell>
        </row>
        <row r="36">
          <cell r="A36" t="str">
            <v>Poleas y Cuerdas</v>
          </cell>
        </row>
        <row r="37">
          <cell r="A37" t="str">
            <v>Rana</v>
          </cell>
        </row>
        <row r="38">
          <cell r="A38" t="str">
            <v>Retroexcavadora orugas tipo 320 pala 1,2 m3</v>
          </cell>
        </row>
        <row r="39">
          <cell r="A39" t="str">
            <v>Retroexcavadora llantas Tipo Cat 428</v>
          </cell>
        </row>
        <row r="40">
          <cell r="A40" t="str">
            <v>Tanque de agua</v>
          </cell>
        </row>
        <row r="41">
          <cell r="A41" t="str">
            <v>Taladro Industrial</v>
          </cell>
        </row>
        <row r="42">
          <cell r="A42" t="str">
            <v>Vibrocompactador a gasolina</v>
          </cell>
        </row>
        <row r="43">
          <cell r="A43" t="str">
            <v>Vibrador electrico concreto 110</v>
          </cell>
        </row>
        <row r="44">
          <cell r="A44" t="str">
            <v>Vibrador a gasolina</v>
          </cell>
        </row>
        <row r="45">
          <cell r="A45" t="str">
            <v>Volqueta (6m3/Operario y combustible)</v>
          </cell>
        </row>
        <row r="46">
          <cell r="A46" t="str">
            <v>Pluma (incluye operario, andamio y equipo de seguridad)</v>
          </cell>
        </row>
        <row r="47">
          <cell r="A47" t="str">
            <v>Carretilla tipo bogue</v>
          </cell>
        </row>
        <row r="48">
          <cell r="A48" t="str">
            <v>Equipo entrepiso (incluye, formaleta, parales y cercha metálica)</v>
          </cell>
        </row>
        <row r="49">
          <cell r="A49" t="str">
            <v>Cortadora ladrillo, incluye disco</v>
          </cell>
        </row>
        <row r="50">
          <cell r="A50" t="str">
            <v>Kit pintura (rodillo, brocha, lija, espatula)</v>
          </cell>
        </row>
        <row r="51">
          <cell r="A51" t="str">
            <v>Equipo perforador de pilotes d = 0,30 mts</v>
          </cell>
        </row>
        <row r="52">
          <cell r="A52" t="str">
            <v xml:space="preserve">Equipo perforador de pilotes d = 0,40 mts </v>
          </cell>
        </row>
        <row r="53">
          <cell r="A53" t="str">
            <v xml:space="preserve">Equipo perforador de pilotes d = 0,60 mts </v>
          </cell>
        </row>
        <row r="54">
          <cell r="A54" t="str">
            <v>Equipo perforador de pilotes d = 0,80 mts</v>
          </cell>
        </row>
        <row r="55">
          <cell r="A55" t="str">
            <v xml:space="preserve">Equipo perforador de pilotes d = 0,90 mts </v>
          </cell>
        </row>
        <row r="56">
          <cell r="A56" t="str">
            <v>Soplete (incluye cilindro gas)</v>
          </cell>
        </row>
        <row r="57">
          <cell r="A57" t="str">
            <v>Motobomba</v>
          </cell>
        </row>
        <row r="58">
          <cell r="A58" t="str">
            <v>Canguro</v>
          </cell>
        </row>
        <row r="59">
          <cell r="A59" t="str">
            <v>Pulidora incluye piedras para pulido</v>
          </cell>
        </row>
        <row r="60">
          <cell r="A60" t="str">
            <v>Cortadora de ladrillo incluye disco</v>
          </cell>
        </row>
        <row r="61">
          <cell r="A61" t="str">
            <v>Broca tusteno de 1/4"</v>
          </cell>
        </row>
        <row r="62">
          <cell r="A62" t="str">
            <v>Broca tusteno de 3/8"</v>
          </cell>
        </row>
        <row r="63">
          <cell r="A63" t="str">
            <v>Broca tusteno de 1/2"</v>
          </cell>
        </row>
        <row r="64">
          <cell r="A64" t="str">
            <v>Broca tusteno de 5/8"</v>
          </cell>
        </row>
        <row r="65">
          <cell r="A65" t="str">
            <v xml:space="preserve">Grua </v>
          </cell>
        </row>
      </sheetData>
      <sheetData sheetId="14">
        <row r="11">
          <cell r="A11" t="str">
            <v>A.C.P.M.</v>
          </cell>
        </row>
        <row r="12">
          <cell r="A12" t="str">
            <v>Abrazadera de 1"</v>
          </cell>
        </row>
        <row r="13">
          <cell r="A13" t="str">
            <v>Abrazadera de 1/2"</v>
          </cell>
        </row>
        <row r="14">
          <cell r="A14" t="str">
            <v>Abrazadera de 3/4"</v>
          </cell>
        </row>
        <row r="15">
          <cell r="A15" t="str">
            <v>Abrazadera metálica</v>
          </cell>
        </row>
        <row r="16">
          <cell r="A16" t="str">
            <v>Abrazadera metálica 1 1/2"</v>
          </cell>
        </row>
        <row r="17">
          <cell r="A17" t="str">
            <v>1.1.7</v>
          </cell>
        </row>
        <row r="18">
          <cell r="A18" t="str">
            <v>1.1.7</v>
          </cell>
        </row>
        <row r="19">
          <cell r="A19" t="str">
            <v>Abrazadera metálica 1 1/4"</v>
          </cell>
        </row>
        <row r="20">
          <cell r="A20" t="str">
            <v>Abrazadera metálica 1"</v>
          </cell>
        </row>
        <row r="21">
          <cell r="A21" t="str">
            <v>Abrazadera metálica 2"</v>
          </cell>
        </row>
        <row r="22">
          <cell r="A22" t="str">
            <v xml:space="preserve">Accesorio novafort </v>
          </cell>
        </row>
        <row r="23">
          <cell r="A23" t="str">
            <v>Accesorio PVCP-RDE 2" UZ</v>
          </cell>
        </row>
        <row r="24">
          <cell r="A24" t="str">
            <v>Accesorio PVCP-RDE 3" UZ</v>
          </cell>
        </row>
        <row r="25">
          <cell r="A25" t="str">
            <v>Accesorios - H.G. 1/2"</v>
          </cell>
        </row>
        <row r="26">
          <cell r="A26" t="str">
            <v>Accesorios - Y de 3"</v>
          </cell>
        </row>
        <row r="27">
          <cell r="A27" t="str">
            <v>Accesorios - Y de 4"</v>
          </cell>
        </row>
        <row r="28">
          <cell r="A28" t="str">
            <v>Accesorios PVC</v>
          </cell>
        </row>
        <row r="29">
          <cell r="A29" t="str">
            <v>Accesorios PVC-P 1 1/2"</v>
          </cell>
        </row>
        <row r="30">
          <cell r="A30" t="str">
            <v>Accesorios PVC-P 1 1/4"</v>
          </cell>
        </row>
        <row r="31">
          <cell r="A31" t="str">
            <v>Accesorios PVC-P 1"</v>
          </cell>
        </row>
        <row r="32">
          <cell r="A32" t="str">
            <v>Accesorios PVC-P 1/2"</v>
          </cell>
        </row>
        <row r="33">
          <cell r="A33" t="str">
            <v>Accesorios PVC-P 3/4"</v>
          </cell>
        </row>
        <row r="34">
          <cell r="A34" t="str">
            <v>Acero 37,000 p.s.i. 1/4"</v>
          </cell>
        </row>
        <row r="35">
          <cell r="A35" t="str">
            <v xml:space="preserve">Acero 60,000 p.s.i. </v>
          </cell>
        </row>
        <row r="36">
          <cell r="A36" t="str">
            <v>Acero de refuerzo 60000 PSI</v>
          </cell>
        </row>
        <row r="37">
          <cell r="A37" t="str">
            <v xml:space="preserve">Acero figurado 37,000 </v>
          </cell>
        </row>
        <row r="38">
          <cell r="A38" t="str">
            <v>Acero figurado 60,000 p.s.i. 1/2"</v>
          </cell>
        </row>
        <row r="39">
          <cell r="A39" t="str">
            <v>Acido muriatico</v>
          </cell>
        </row>
        <row r="40">
          <cell r="A40" t="str">
            <v xml:space="preserve">Acoflex plastico de 1/2" x  50 cms Lavamanos </v>
          </cell>
        </row>
        <row r="41">
          <cell r="A41" t="str">
            <v>Acoflex plastico de 1/2" x 7/8" de 50 cms. Sanitario</v>
          </cell>
        </row>
        <row r="42">
          <cell r="A42" t="str">
            <v>Acrilico transparente 2 mm, protección UV</v>
          </cell>
        </row>
        <row r="43">
          <cell r="A43" t="str">
            <v>Ad.Terminal cond.1"</v>
          </cell>
        </row>
        <row r="44">
          <cell r="A44" t="str">
            <v>Ad.Terminal cond.1/2"</v>
          </cell>
        </row>
        <row r="45">
          <cell r="A45" t="str">
            <v>Ad.Terminal cond.3/4"</v>
          </cell>
        </row>
        <row r="46">
          <cell r="A46" t="str">
            <v>Adaptador bajante rectangular PVC - Aguas Lluvias</v>
          </cell>
        </row>
        <row r="47">
          <cell r="A47" t="str">
            <v>Adaptador bajante rectangular PVC - alcantarillado</v>
          </cell>
        </row>
        <row r="48">
          <cell r="A48" t="str">
            <v>Adaptador conduit de 1/2"</v>
          </cell>
        </row>
        <row r="49">
          <cell r="A49" t="str">
            <v>Adaptador hembra PE AL PE 1216 - 1/2"</v>
          </cell>
        </row>
        <row r="50">
          <cell r="A50" t="str">
            <v>Adaptador hembra PE AL PE 1216 - 3/4"</v>
          </cell>
        </row>
        <row r="51">
          <cell r="A51" t="str">
            <v>Adaptador macho PE AL PE 1216 - 1/2"</v>
          </cell>
        </row>
        <row r="52">
          <cell r="A52" t="str">
            <v>Adaptador macho PE AL PE 1216 - 3/4"</v>
          </cell>
        </row>
        <row r="53">
          <cell r="A53" t="str">
            <v>Adaptador macho PVC de 1 1/2"</v>
          </cell>
        </row>
        <row r="54">
          <cell r="A54" t="str">
            <v>Adaptador macho PVC de 1"</v>
          </cell>
        </row>
        <row r="55">
          <cell r="A55" t="str">
            <v>Adaptador macho PVC de 1/2"</v>
          </cell>
        </row>
        <row r="56">
          <cell r="A56" t="str">
            <v>Adaptador macho PVC de 2 plg</v>
          </cell>
        </row>
        <row r="57">
          <cell r="A57" t="str">
            <v>Adoquín peatonal Santa Fe</v>
          </cell>
        </row>
        <row r="58">
          <cell r="A58" t="str">
            <v>Agua</v>
          </cell>
        </row>
        <row r="59">
          <cell r="A59" t="str">
            <v>Aislador de carrete en porcelana</v>
          </cell>
        </row>
        <row r="60">
          <cell r="A60" t="str">
            <v>Aislador de rosca para empalme</v>
          </cell>
        </row>
        <row r="61">
          <cell r="A61" t="str">
            <v>Aislador para percha BT</v>
          </cell>
        </row>
        <row r="62">
          <cell r="A62" t="str">
            <v>Aislador tipo pin</v>
          </cell>
        </row>
        <row r="63">
          <cell r="A63" t="str">
            <v>Alambre cobre THW 10 AWG</v>
          </cell>
        </row>
        <row r="64">
          <cell r="A64" t="str">
            <v>Alambre cobre THW 12 AWG</v>
          </cell>
        </row>
        <row r="65">
          <cell r="A65" t="str">
            <v>Alambre cobre THW 14 AWG</v>
          </cell>
        </row>
        <row r="66">
          <cell r="A66" t="str">
            <v>Alambre cobre THW 8 AWG</v>
          </cell>
        </row>
        <row r="67">
          <cell r="A67" t="str">
            <v>Alambre Cu desnudo AWG 10</v>
          </cell>
        </row>
        <row r="68">
          <cell r="A68" t="str">
            <v>Alambre Cu desnudo AWG 12</v>
          </cell>
        </row>
        <row r="69">
          <cell r="A69" t="str">
            <v>Alambre Cu desnudo AWG 14</v>
          </cell>
        </row>
        <row r="70">
          <cell r="A70" t="str">
            <v>Alambre de cobre No 10</v>
          </cell>
        </row>
        <row r="71">
          <cell r="A71" t="str">
            <v>Alambre de cobre No 12</v>
          </cell>
        </row>
        <row r="72">
          <cell r="A72" t="str">
            <v>Alambre de cobre No 14 desnudo</v>
          </cell>
        </row>
        <row r="73">
          <cell r="A73" t="str">
            <v>Alambre negro Cal. 18</v>
          </cell>
        </row>
        <row r="74">
          <cell r="A74" t="str">
            <v>Alambre Teléfono 2x22 estañado</v>
          </cell>
        </row>
        <row r="75">
          <cell r="A75" t="str">
            <v>Alicates</v>
          </cell>
        </row>
        <row r="76">
          <cell r="A76" t="str">
            <v>Alquiler Campamento 20 a 60 M2</v>
          </cell>
        </row>
        <row r="77">
          <cell r="A77" t="str">
            <v>Alumol Sika</v>
          </cell>
        </row>
        <row r="78">
          <cell r="A78" t="str">
            <v>Amarre plástico (zuncho)</v>
          </cell>
        </row>
        <row r="79">
          <cell r="A79" t="str">
            <v>Anclajes y abrazadera para bajantes aguas lluvias (3 - 4 plg)</v>
          </cell>
        </row>
        <row r="80">
          <cell r="A80" t="str">
            <v>Angulo 2 1/2" x 2 1/2" x 3/16"</v>
          </cell>
        </row>
        <row r="81">
          <cell r="A81" t="str">
            <v>Angulo 3/4 x 1/8</v>
          </cell>
        </row>
        <row r="82">
          <cell r="A82" t="str">
            <v>Angulo de cercha de 2" x 1"</v>
          </cell>
        </row>
        <row r="83">
          <cell r="A83" t="str">
            <v>Angulo de unión A-29</v>
          </cell>
        </row>
        <row r="84">
          <cell r="A84" t="str">
            <v>Anticorrosivo rojo claro PHLC</v>
          </cell>
        </row>
        <row r="85">
          <cell r="A85" t="str">
            <v xml:space="preserve">Antihumedad fachada </v>
          </cell>
        </row>
        <row r="86">
          <cell r="A86" t="str">
            <v>Arandela</v>
          </cell>
        </row>
        <row r="87">
          <cell r="A87" t="str">
            <v>Arbol especie local de 1,80 a 2,00 mts</v>
          </cell>
        </row>
        <row r="88">
          <cell r="A88" t="str">
            <v>Arena Amarilla Lavada</v>
          </cell>
        </row>
        <row r="89">
          <cell r="A89" t="str">
            <v>Arena Blanca</v>
          </cell>
        </row>
        <row r="90">
          <cell r="A90" t="str">
            <v>Arena de peña</v>
          </cell>
        </row>
        <row r="91">
          <cell r="A91" t="str">
            <v>Arena de rio</v>
          </cell>
        </row>
        <row r="92">
          <cell r="A92" t="str">
            <v>Arena de río (viaje 5 m3)</v>
          </cell>
        </row>
        <row r="93">
          <cell r="A93" t="str">
            <v xml:space="preserve">Arena lavada blanca </v>
          </cell>
        </row>
        <row r="94">
          <cell r="A94" t="str">
            <v>Arena lavada de pozo</v>
          </cell>
        </row>
        <row r="95">
          <cell r="A95" t="str">
            <v>Atornillador</v>
          </cell>
        </row>
        <row r="96">
          <cell r="A96" t="str">
            <v>Automático 3x100 Amp.</v>
          </cell>
        </row>
        <row r="97">
          <cell r="A97" t="str">
            <v>Automático 3x30, 3x40, 3x50 o 3x60 Amp.</v>
          </cell>
        </row>
        <row r="98">
          <cell r="A98" t="str">
            <v>Automático enchufable 1x20 Amp.</v>
          </cell>
        </row>
        <row r="99">
          <cell r="A99" t="str">
            <v>Automático enchufable 1x40 Amp.</v>
          </cell>
        </row>
        <row r="100">
          <cell r="A100" t="str">
            <v>Automático enchufable 2x20, 2x30, 2x40, 2x50 o 2x60 Amp.</v>
          </cell>
        </row>
        <row r="101">
          <cell r="A101" t="str">
            <v>Automático enchufable 2x70, 2x80 o 2x100 Amp.</v>
          </cell>
        </row>
        <row r="102">
          <cell r="A102" t="str">
            <v>Bajante PVC Rectangular</v>
          </cell>
        </row>
        <row r="103">
          <cell r="A103" t="str">
            <v xml:space="preserve">Baldosin cerámico blanco 20 x 20  Trafico 4 </v>
          </cell>
        </row>
        <row r="104">
          <cell r="A104" t="str">
            <v>Baldosin cerámico blanco 30 x 30</v>
          </cell>
        </row>
        <row r="105">
          <cell r="A105" t="str">
            <v>Baldosin cerámico cristanac corona 32,4 x 32,4</v>
          </cell>
        </row>
        <row r="106">
          <cell r="A106" t="str">
            <v>Baldosin cerámico Italia (30,5 x 30,5)</v>
          </cell>
        </row>
        <row r="107">
          <cell r="A107" t="str">
            <v>Baldosin cerámico pared  de 20 x 20 blanco primera</v>
          </cell>
        </row>
        <row r="108">
          <cell r="A108" t="str">
            <v>Baldosin cerámico pared Valencia 20,5 x 30,5</v>
          </cell>
        </row>
        <row r="109">
          <cell r="A109" t="str">
            <v>Baldosin de granito (30 x 30)</v>
          </cell>
        </row>
        <row r="110">
          <cell r="A110" t="str">
            <v>Barniz vitriflex</v>
          </cell>
        </row>
        <row r="111">
          <cell r="A111" t="str">
            <v>Barra  proyectante Franklin Brass, en acero Inoxidable de  1-1/4" 39 - 1/4" proyectante, capacidad mínima de 500 libras; incluye chazos y tornillos suminsitrados por el fabricante.</v>
          </cell>
        </row>
        <row r="112">
          <cell r="A112" t="str">
            <v>Barra discapacitados 18" (46 cm) cromo grival</v>
          </cell>
        </row>
        <row r="113">
          <cell r="A113" t="str">
            <v>Barra discapacitados 30" (76 cm) cromo grival; incluye chazos y tornillos, suministrados por el fabricante</v>
          </cell>
        </row>
        <row r="114">
          <cell r="A114" t="str">
            <v>Bentonita</v>
          </cell>
        </row>
        <row r="115">
          <cell r="A115" t="str">
            <v>Bisagra alum.Ext 2"</v>
          </cell>
        </row>
        <row r="116">
          <cell r="A116" t="str">
            <v>Bisagra alum.Ext 3"</v>
          </cell>
        </row>
        <row r="117">
          <cell r="A117" t="str">
            <v>Bisagra Metalisteria triple</v>
          </cell>
        </row>
        <row r="118">
          <cell r="A118" t="str">
            <v>Bloque calado sencillo 20 x 20</v>
          </cell>
        </row>
        <row r="119">
          <cell r="A119" t="str">
            <v>Bloque en concreto par muros estructurales de 0,09 x 19 x 39</v>
          </cell>
        </row>
        <row r="120">
          <cell r="A120" t="str">
            <v>Bloque en concreto para muros  tipo piedra de 12 x 20 X 40 cm.</v>
          </cell>
        </row>
        <row r="121">
          <cell r="A121" t="str">
            <v>Bloque en concreto para muros estructurales de 12  X 20 X 40</v>
          </cell>
        </row>
        <row r="122">
          <cell r="A122" t="str">
            <v>Bloque en concreto para muros no estructurales, lisos de  6 x 20 x 40</v>
          </cell>
        </row>
        <row r="123">
          <cell r="A123" t="str">
            <v>Bloque muro LN-14N</v>
          </cell>
        </row>
        <row r="124">
          <cell r="A124" t="str">
            <v>Bloque No.4</v>
          </cell>
        </row>
        <row r="125">
          <cell r="A125" t="str">
            <v>Bloque No.5</v>
          </cell>
        </row>
        <row r="126">
          <cell r="A126" t="str">
            <v>Bombillo de bajo consumo</v>
          </cell>
        </row>
        <row r="127">
          <cell r="A127" t="str">
            <v>Boquilla terminal EMT de 1"</v>
          </cell>
        </row>
        <row r="128">
          <cell r="A128" t="str">
            <v>Boquilla terminal EMT de 1-1/2"</v>
          </cell>
        </row>
        <row r="129">
          <cell r="A129" t="str">
            <v>Boquilla terminal EMT de 3/4"</v>
          </cell>
        </row>
        <row r="130">
          <cell r="A130" t="str">
            <v>Boquilla terminal PVC de 1"</v>
          </cell>
        </row>
        <row r="131">
          <cell r="A131" t="str">
            <v>Boquilla terminal PVC de 1/2"</v>
          </cell>
        </row>
        <row r="132">
          <cell r="A132" t="str">
            <v>Boquilla terminal PVC de 1-1/2"</v>
          </cell>
        </row>
        <row r="133">
          <cell r="A133" t="str">
            <v>Boquilla terminal PVC de 3/4"</v>
          </cell>
        </row>
        <row r="134">
          <cell r="A134" t="str">
            <v>Brazo para luminaria en poste</v>
          </cell>
        </row>
        <row r="135">
          <cell r="A135" t="str">
            <v>Breaker de riel bipolar  2 x 100A</v>
          </cell>
        </row>
        <row r="136">
          <cell r="A136" t="str">
            <v>Broca para concreto 1/2"</v>
          </cell>
        </row>
        <row r="137">
          <cell r="A137" t="str">
            <v>Broca para concreto 1/4"</v>
          </cell>
        </row>
        <row r="138">
          <cell r="A138" t="str">
            <v>Buje roscado  1" x 1 1/4"  PVC - Presión</v>
          </cell>
        </row>
        <row r="139">
          <cell r="A139" t="str">
            <v>Buje roscado  1" x 3/4"  PVC - Presión</v>
          </cell>
        </row>
        <row r="140">
          <cell r="A140" t="str">
            <v>Buje roscado  3/4" x 1/2" PVC - Presión</v>
          </cell>
        </row>
        <row r="141">
          <cell r="A141" t="str">
            <v>Caballete para cubierta bioclimatica, en acero y foil de aluminio de 0,70 x 2 mts</v>
          </cell>
        </row>
        <row r="142">
          <cell r="A142" t="str">
            <v>Cable ACSR 1/0</v>
          </cell>
        </row>
        <row r="143">
          <cell r="A143" t="str">
            <v>Cable ACSR 2/0</v>
          </cell>
        </row>
        <row r="144">
          <cell r="A144" t="str">
            <v>Cable antifraude 1x8+8</v>
          </cell>
        </row>
        <row r="145">
          <cell r="A145" t="str">
            <v>Cable antifraude 2x4+4</v>
          </cell>
        </row>
        <row r="146">
          <cell r="A146" t="str">
            <v>Cable antifraude 2x6+6</v>
          </cell>
        </row>
        <row r="147">
          <cell r="A147" t="str">
            <v>Cable antifraude 2x8+8</v>
          </cell>
        </row>
        <row r="148">
          <cell r="A148" t="str">
            <v>Cable antifraude 3x4+6</v>
          </cell>
        </row>
        <row r="149">
          <cell r="A149" t="str">
            <v>Cable antifraude 3x6+8</v>
          </cell>
        </row>
        <row r="150">
          <cell r="A150" t="str">
            <v>Cable antifraude 3x8+10</v>
          </cell>
        </row>
        <row r="151">
          <cell r="A151" t="str">
            <v>Cable de cobre No 2</v>
          </cell>
        </row>
        <row r="152">
          <cell r="A152" t="str">
            <v>Cable de cobre No 4</v>
          </cell>
        </row>
        <row r="153">
          <cell r="A153" t="str">
            <v>Cable de cobre No 6</v>
          </cell>
        </row>
        <row r="154">
          <cell r="A154" t="str">
            <v>Cable de cobre No 8</v>
          </cell>
        </row>
        <row r="155">
          <cell r="A155" t="str">
            <v xml:space="preserve">Cadena galvanizada 3/8" </v>
          </cell>
        </row>
        <row r="156">
          <cell r="A156" t="str">
            <v>Caja 2400</v>
          </cell>
        </row>
        <row r="157">
          <cell r="A157" t="str">
            <v>Caja 5800</v>
          </cell>
        </row>
        <row r="158">
          <cell r="A158" t="str">
            <v>Caja de un medidor Agua</v>
          </cell>
        </row>
        <row r="159">
          <cell r="A159" t="str">
            <v>Caja en mampostería de 30x30x30</v>
          </cell>
        </row>
        <row r="160">
          <cell r="A160" t="str">
            <v>Caja en mampostería doble</v>
          </cell>
        </row>
        <row r="161">
          <cell r="A161" t="str">
            <v>Caja en mampostería sencilla</v>
          </cell>
        </row>
        <row r="162">
          <cell r="A162" t="str">
            <v>Caja en mampostería tipo A.P.</v>
          </cell>
        </row>
        <row r="163">
          <cell r="A163" t="str">
            <v>Caja octagonal</v>
          </cell>
        </row>
        <row r="164">
          <cell r="A164" t="str">
            <v>Caja para 2 circuitos monofásica</v>
          </cell>
        </row>
        <row r="165">
          <cell r="A165" t="str">
            <v>Caja para 3 circuitos monofásica</v>
          </cell>
        </row>
        <row r="166">
          <cell r="A166" t="str">
            <v>Caja para 4 circuitos monofásica</v>
          </cell>
        </row>
        <row r="167">
          <cell r="A167" t="str">
            <v>Caja para 6 circuitos monofásica</v>
          </cell>
        </row>
        <row r="168">
          <cell r="A168" t="str">
            <v>Caja para 9 circuitos bifásica</v>
          </cell>
        </row>
        <row r="169">
          <cell r="A169" t="str">
            <v>Caja para contador energia</v>
          </cell>
        </row>
        <row r="170">
          <cell r="A170" t="str">
            <v>Caja para contador medición indirecta</v>
          </cell>
        </row>
        <row r="171">
          <cell r="A171" t="str">
            <v>Caja tapa registro europa de 15 x 15 blanca</v>
          </cell>
        </row>
        <row r="172">
          <cell r="A172" t="str">
            <v>Calado en concreto prefabricado de 0,40 x 0,40 x 0,20 mts (según diseño arquitectónico)</v>
          </cell>
        </row>
        <row r="173">
          <cell r="A173" t="str">
            <v>Canal PVC  Tipo Amazonas</v>
          </cell>
        </row>
        <row r="174">
          <cell r="A174" t="str">
            <v>Canaleta .8  L=2.40</v>
          </cell>
        </row>
        <row r="175">
          <cell r="A175" t="str">
            <v>Canaleta Metal C/Divis.10 x 4</v>
          </cell>
        </row>
        <row r="176">
          <cell r="A176" t="str">
            <v>Capacete 1"</v>
          </cell>
        </row>
        <row r="177">
          <cell r="A177" t="str">
            <v>Capacete 1-1/2"</v>
          </cell>
        </row>
        <row r="178">
          <cell r="A178" t="str">
            <v>Capacete 3/4"</v>
          </cell>
        </row>
        <row r="179">
          <cell r="A179" t="str">
            <v>Capacete de 1 1/2"</v>
          </cell>
        </row>
        <row r="180">
          <cell r="A180" t="str">
            <v>Capacete de 1 1/4"</v>
          </cell>
        </row>
        <row r="181">
          <cell r="A181" t="str">
            <v>Caseton de E = 0,52 m</v>
          </cell>
        </row>
        <row r="182">
          <cell r="A182" t="str">
            <v>Caseton de E = 0.40 m</v>
          </cell>
        </row>
        <row r="183">
          <cell r="A183" t="str">
            <v>Caseton de E = 0.42 m</v>
          </cell>
        </row>
        <row r="184">
          <cell r="A184" t="str">
            <v>Caseton de E = 0.45 m</v>
          </cell>
        </row>
        <row r="185">
          <cell r="A185" t="str">
            <v xml:space="preserve">Cemento blanco </v>
          </cell>
        </row>
        <row r="186">
          <cell r="A186" t="str">
            <v xml:space="preserve">Cemento gris </v>
          </cell>
        </row>
        <row r="187">
          <cell r="A187" t="str">
            <v>Cerco ordinario 3M</v>
          </cell>
        </row>
        <row r="188">
          <cell r="A188" t="str">
            <v>Cerradura de alcoba en poma metálica</v>
          </cell>
        </row>
        <row r="189">
          <cell r="A189" t="str">
            <v>Cerradura Gato doble cerrojo/210400</v>
          </cell>
        </row>
        <row r="190">
          <cell r="A190" t="str">
            <v>Cerradura Inafer C-998 Madera</v>
          </cell>
        </row>
        <row r="191">
          <cell r="A191" t="str">
            <v>Cerradura puerta discapacitados 63 AA - F30 B A &amp; A</v>
          </cell>
        </row>
        <row r="192">
          <cell r="A192" t="str">
            <v xml:space="preserve">Cerradura Schlage, cilindrica de manija Jupiter cromada mate Ref. </v>
          </cell>
        </row>
        <row r="193">
          <cell r="A193" t="str">
            <v>Cerradura Shlage Ref A30D - terraza, Georgia</v>
          </cell>
        </row>
        <row r="194">
          <cell r="A194" t="str">
            <v>Cerradura Shlage Ref B362 Doble cilindro</v>
          </cell>
        </row>
        <row r="195">
          <cell r="A195" t="str">
            <v>Cerradura YALE 170 1/4</v>
          </cell>
        </row>
        <row r="196">
          <cell r="A196" t="str">
            <v>Cerradura YALE doble pasador 987-1 1/4</v>
          </cell>
        </row>
        <row r="197">
          <cell r="A197" t="str">
            <v>Cesped - especie nativa</v>
          </cell>
        </row>
        <row r="198">
          <cell r="A198" t="str">
            <v xml:space="preserve">Chazo p/tornillo </v>
          </cell>
        </row>
        <row r="199">
          <cell r="A199" t="str">
            <v>Cheque red white roscado  3/4"; incluye accesorios</v>
          </cell>
        </row>
        <row r="200">
          <cell r="A200" t="str">
            <v>Cheque red white roscado de   1/2"; incluye accesorios</v>
          </cell>
        </row>
        <row r="201">
          <cell r="A201" t="str">
            <v>Cheque red white roscado de 1"; incluye accesorios</v>
          </cell>
        </row>
        <row r="202">
          <cell r="A202" t="str">
            <v>Cinta aislante</v>
          </cell>
        </row>
        <row r="203">
          <cell r="A203" t="str">
            <v>Cinta peligro</v>
          </cell>
        </row>
        <row r="204">
          <cell r="A204" t="str">
            <v xml:space="preserve">Cinta Teflón </v>
          </cell>
        </row>
        <row r="205">
          <cell r="A205" t="str">
            <v>Clavija de caucho 3 polos aérea</v>
          </cell>
        </row>
        <row r="206">
          <cell r="A206" t="str">
            <v>CLORO DESINFECTANTE</v>
          </cell>
        </row>
        <row r="207">
          <cell r="A207" t="str">
            <v>Codo 90º  CxC Sanitario 2"</v>
          </cell>
        </row>
        <row r="208">
          <cell r="A208" t="str">
            <v>Codo 90º  CxC Sanitario 3"</v>
          </cell>
        </row>
        <row r="209">
          <cell r="A209" t="str">
            <v>Codo 90º  CxC Sanitario 4"</v>
          </cell>
        </row>
        <row r="210">
          <cell r="A210" t="str">
            <v>Codo 90º 1/4 CxC 3"</v>
          </cell>
        </row>
        <row r="211">
          <cell r="A211" t="str">
            <v>Codo 90º 1/4 CxC 4"</v>
          </cell>
        </row>
        <row r="212">
          <cell r="A212" t="str">
            <v>Codo 90º Pres.PVC 1 1/2"</v>
          </cell>
        </row>
        <row r="213">
          <cell r="A213" t="str">
            <v>Codo 90º Pres.PVC 1"</v>
          </cell>
        </row>
        <row r="214">
          <cell r="A214" t="str">
            <v>Codo 90º Pres.PVC 1/2"</v>
          </cell>
        </row>
        <row r="215">
          <cell r="A215" t="str">
            <v>Codo 90º Pres.PVC 2"</v>
          </cell>
        </row>
        <row r="216">
          <cell r="A216" t="str">
            <v>Codo 90º Pres.PVC 3/4"</v>
          </cell>
        </row>
        <row r="217">
          <cell r="A217" t="str">
            <v>Codo bajante 90º PVC rectangular</v>
          </cell>
        </row>
        <row r="218">
          <cell r="A218" t="str">
            <v>Codo H.G: 1"</v>
          </cell>
        </row>
        <row r="219">
          <cell r="A219" t="str">
            <v>Codo H.G: 1. 1/2"</v>
          </cell>
        </row>
        <row r="220">
          <cell r="A220" t="str">
            <v>Codo H.G: 1/2"</v>
          </cell>
        </row>
        <row r="221">
          <cell r="A221" t="str">
            <v>Codo PVC-P 1/2"</v>
          </cell>
        </row>
        <row r="222">
          <cell r="A222" t="str">
            <v>Codo PVC-P 3/4"</v>
          </cell>
        </row>
        <row r="223">
          <cell r="A223" t="str">
            <v>Codo PVC-S  22,5º</v>
          </cell>
        </row>
        <row r="224">
          <cell r="A224" t="str">
            <v>Concreto de 2,000 p.s.i.</v>
          </cell>
        </row>
        <row r="225">
          <cell r="A225" t="str">
            <v>Concreto de 2,500 p.s.i.</v>
          </cell>
        </row>
        <row r="226">
          <cell r="A226" t="str">
            <v>Concreto de 3,000 p.s.i.</v>
          </cell>
        </row>
        <row r="227">
          <cell r="A227" t="str">
            <v>Concreto de 3,000 p.s.i., premezclado y  bombeado</v>
          </cell>
        </row>
        <row r="228">
          <cell r="A228" t="str">
            <v>Concreto de 3,500 p.s.i.</v>
          </cell>
        </row>
        <row r="229">
          <cell r="A229" t="str">
            <v>Concreto de 4,000 p.s.i.</v>
          </cell>
        </row>
        <row r="230">
          <cell r="A230" t="str">
            <v>Conector para varilla cooper weld</v>
          </cell>
        </row>
        <row r="231">
          <cell r="A231" t="str">
            <v>Contador electrónico bifásico</v>
          </cell>
        </row>
        <row r="232">
          <cell r="A232" t="str">
            <v>Contador electrónico Trifásico</v>
          </cell>
        </row>
        <row r="233">
          <cell r="A233" t="str">
            <v>Coraza PVC de 1/2"</v>
          </cell>
        </row>
        <row r="234">
          <cell r="A234" t="str">
            <v>Cortacircuito de cañuela</v>
          </cell>
        </row>
        <row r="235">
          <cell r="A235" t="str">
            <v>Cortafrío</v>
          </cell>
        </row>
        <row r="236">
          <cell r="A236" t="str">
            <v>Cruceta de 1.50</v>
          </cell>
        </row>
        <row r="237">
          <cell r="A237" t="str">
            <v>Curva conduit PVC 1"</v>
          </cell>
        </row>
        <row r="238">
          <cell r="A238" t="str">
            <v>Curva conduit PVC 1/2"</v>
          </cell>
        </row>
        <row r="239">
          <cell r="A239" t="str">
            <v>Curva conduit PVC 1-1/2"</v>
          </cell>
        </row>
        <row r="240">
          <cell r="A240" t="str">
            <v>Curva conduit PVC 3/4"</v>
          </cell>
        </row>
        <row r="241">
          <cell r="A241" t="str">
            <v>Curva galvanizada de 1 1/2"</v>
          </cell>
        </row>
        <row r="242">
          <cell r="A242" t="str">
            <v>Curva galvanizada de 1 1/4"</v>
          </cell>
        </row>
        <row r="243">
          <cell r="A243" t="str">
            <v>Curva galvanizada de 1"</v>
          </cell>
        </row>
        <row r="244">
          <cell r="A244" t="str">
            <v>Derivación luminaria con empalme y cable encauchetado</v>
          </cell>
        </row>
        <row r="245">
          <cell r="A245" t="str">
            <v>Desagüe automatico lavamanos</v>
          </cell>
        </row>
        <row r="246">
          <cell r="A246" t="str">
            <v>Detergentes, ácidos</v>
          </cell>
        </row>
        <row r="247">
          <cell r="A247" t="str">
            <v>Diagonal</v>
          </cell>
        </row>
        <row r="248">
          <cell r="A248" t="str">
            <v>Disolvente Thinner</v>
          </cell>
        </row>
        <row r="249">
          <cell r="A249" t="str">
            <v>Divisor Ref ALN - 546</v>
          </cell>
        </row>
        <row r="250">
          <cell r="A250" t="str">
            <v>Domo acrílico</v>
          </cell>
        </row>
        <row r="251">
          <cell r="A251" t="str">
            <v xml:space="preserve">Ducha  sencilla incluye accesorios </v>
          </cell>
        </row>
        <row r="252">
          <cell r="A252" t="str">
            <v>Durmiente abarco 4M</v>
          </cell>
        </row>
        <row r="253">
          <cell r="A253" t="str">
            <v>Durmiente ordinario 3 m</v>
          </cell>
        </row>
        <row r="254">
          <cell r="A254" t="str">
            <v>Empaque Triangular Caucho</v>
          </cell>
        </row>
        <row r="255">
          <cell r="A255" t="str">
            <v>Encauchetado 3x16</v>
          </cell>
        </row>
        <row r="256">
          <cell r="A256" t="str">
            <v>Enchape de mesón en madera Cedro</v>
          </cell>
        </row>
        <row r="257">
          <cell r="A257" t="str">
            <v>Encofroil MET- Desmoldante Cast Off</v>
          </cell>
        </row>
        <row r="258">
          <cell r="A258" t="str">
            <v>Escuadra metálica para anclaje</v>
          </cell>
        </row>
        <row r="259">
          <cell r="A259" t="str">
            <v>Esfumado 20,5 x 20,5</v>
          </cell>
        </row>
        <row r="260">
          <cell r="A260" t="str">
            <v>Esmalte epoxico Epoxibler 2 componentes</v>
          </cell>
        </row>
        <row r="261">
          <cell r="A261" t="str">
            <v>Esmalte mate supersintético</v>
          </cell>
        </row>
        <row r="262">
          <cell r="A262" t="str">
            <v>Esmalte sintético para señalización</v>
          </cell>
        </row>
        <row r="263">
          <cell r="A263" t="str">
            <v>Esmalte sintético Pintulux</v>
          </cell>
        </row>
        <row r="264">
          <cell r="A264" t="str">
            <v>Esmalte sobre reja</v>
          </cell>
        </row>
        <row r="265">
          <cell r="A265" t="str">
            <v>Espárrago para anclaje</v>
          </cell>
        </row>
        <row r="266">
          <cell r="A266" t="str">
            <v>Espejo biselado de 4 mm</v>
          </cell>
        </row>
        <row r="267">
          <cell r="A267" t="str">
            <v>Estaca madera para replanteo</v>
          </cell>
        </row>
        <row r="268">
          <cell r="A268" t="str">
            <v xml:space="preserve">Estuco </v>
          </cell>
        </row>
        <row r="269">
          <cell r="A269" t="str">
            <v xml:space="preserve">Falleba </v>
          </cell>
        </row>
        <row r="270">
          <cell r="A270" t="str">
            <v>Falleba con portacandado</v>
          </cell>
        </row>
        <row r="271">
          <cell r="A271" t="str">
            <v>Flotador 3/4 plg - bronce, incluye accesorios</v>
          </cell>
        </row>
        <row r="272">
          <cell r="A272" t="str">
            <v>Flotador mecánico 1" Incluye accesorios</v>
          </cell>
        </row>
        <row r="273">
          <cell r="A273" t="str">
            <v>Fluorescente 2x32 bajo consumo</v>
          </cell>
        </row>
        <row r="274">
          <cell r="A274" t="str">
            <v>Fotocelda para luminaria en poste</v>
          </cell>
        </row>
        <row r="275">
          <cell r="A275" t="str">
            <v xml:space="preserve">Gancho galvanizado con platina </v>
          </cell>
        </row>
        <row r="276">
          <cell r="A276" t="str">
            <v>Gancho para canaleta 90 madera</v>
          </cell>
        </row>
        <row r="277">
          <cell r="A277" t="str">
            <v>Gancho teja eternit 150mm</v>
          </cell>
        </row>
        <row r="278">
          <cell r="A278" t="str">
            <v>Gancho teja eternit 55mm</v>
          </cell>
        </row>
        <row r="279">
          <cell r="A279" t="str">
            <v>Gancho Tensor GalvanizadoTipo comercial 5/16 x 4 1/4"</v>
          </cell>
        </row>
        <row r="280">
          <cell r="A280" t="str">
            <v>Geotextil NT 1600</v>
          </cell>
        </row>
        <row r="281">
          <cell r="A281" t="str">
            <v>Geotextil Tejido 1700</v>
          </cell>
        </row>
        <row r="282">
          <cell r="A282" t="str">
            <v>Grafil 6 mm</v>
          </cell>
        </row>
        <row r="283">
          <cell r="A283" t="str">
            <v>Grafil 8 mm</v>
          </cell>
        </row>
        <row r="284">
          <cell r="A284" t="str">
            <v>Granito No.2</v>
          </cell>
        </row>
        <row r="285">
          <cell r="A285" t="str">
            <v>Granito Pulido para mesones</v>
          </cell>
        </row>
        <row r="286">
          <cell r="A286" t="str">
            <v>Gravilla de rio (viaje 5 m3)</v>
          </cell>
        </row>
        <row r="287">
          <cell r="A287" t="str">
            <v>Gravilla mona Nº 2</v>
          </cell>
        </row>
        <row r="288">
          <cell r="A288" t="str">
            <v>Griferia Lavaplatos sencilla metal cromo</v>
          </cell>
        </row>
        <row r="289">
          <cell r="A289" t="str">
            <v>Grúa</v>
          </cell>
        </row>
        <row r="290">
          <cell r="A290" t="str">
            <v>Guardaescoba granito  7 X 33</v>
          </cell>
        </row>
        <row r="291">
          <cell r="A291" t="str">
            <v>Guardaescoba granito pulido media caña; tipo alfa</v>
          </cell>
        </row>
        <row r="292">
          <cell r="A292" t="str">
            <v>Guaya 1/8"</v>
          </cell>
        </row>
        <row r="293">
          <cell r="A293" t="str">
            <v>Hebilla bandit 3/8"</v>
          </cell>
        </row>
        <row r="294">
          <cell r="A294" t="str">
            <v>Hidrosello Canal Amazonas</v>
          </cell>
        </row>
        <row r="295">
          <cell r="A295" t="str">
            <v>Hierro cuadrado 9 mm</v>
          </cell>
        </row>
        <row r="296">
          <cell r="A296" t="str">
            <v>Hoja puerta triplex 0,81</v>
          </cell>
        </row>
        <row r="297">
          <cell r="A297" t="str">
            <v>Hoja puerta triplex 4mm.(2x1). Entamborada. Estructura ancho=0.10 m., espesor 4cm.</v>
          </cell>
        </row>
        <row r="298">
          <cell r="A298" t="str">
            <v>Icopor</v>
          </cell>
        </row>
        <row r="299">
          <cell r="A299" t="str">
            <v>Instalación Acometidad Sanitaria - Baños inc Mat.</v>
          </cell>
        </row>
        <row r="300">
          <cell r="A300" t="str">
            <v>Interruptor doble</v>
          </cell>
        </row>
        <row r="301">
          <cell r="A301" t="str">
            <v>Interruptor sencillo</v>
          </cell>
        </row>
        <row r="302">
          <cell r="A302" t="str">
            <v>Interruptor sencillo + tomacorriente con polo a tierra</v>
          </cell>
        </row>
        <row r="303">
          <cell r="A303" t="str">
            <v>Interruptor triple</v>
          </cell>
        </row>
        <row r="304">
          <cell r="A304" t="str">
            <v>Juego conx. Tanque</v>
          </cell>
        </row>
        <row r="305">
          <cell r="A305" t="str">
            <v>Ladrillo prensado Santa Fe</v>
          </cell>
        </row>
        <row r="306">
          <cell r="A306" t="str">
            <v>Ladrillo rejilla</v>
          </cell>
        </row>
        <row r="307">
          <cell r="A307" t="str">
            <v>Ladrillo tolete común</v>
          </cell>
        </row>
        <row r="308">
          <cell r="A308" t="str">
            <v>Ladrillo tolete estructural, color según especificaciones arquitectónicas, propias del proyecto (visto 2 caras)</v>
          </cell>
        </row>
        <row r="309">
          <cell r="A309" t="str">
            <v>Ladrillo tolete recocido</v>
          </cell>
        </row>
        <row r="310">
          <cell r="A310" t="str">
            <v>Lamina Cold-Rolled Cal. 18 - M2</v>
          </cell>
        </row>
        <row r="311">
          <cell r="A311" t="str">
            <v>Lamina Cold-Rolled Cal. 20</v>
          </cell>
        </row>
        <row r="312">
          <cell r="A312" t="str">
            <v>Lamina Cold-Rolled Cal.18  1,2 x 2,4 m</v>
          </cell>
        </row>
        <row r="313">
          <cell r="A313" t="str">
            <v>Lámina galvanizada Cal 18</v>
          </cell>
        </row>
        <row r="314">
          <cell r="A314" t="str">
            <v>Lamina galvanizada cal.20</v>
          </cell>
        </row>
        <row r="315">
          <cell r="A315" t="str">
            <v>Lámina lisa Aluminio e=3mm</v>
          </cell>
        </row>
        <row r="316">
          <cell r="A316" t="str">
            <v>Lámpara fluorescente 2 x 32 - T 8</v>
          </cell>
        </row>
        <row r="317">
          <cell r="A317" t="str">
            <v xml:space="preserve">Lámpara Fluorescente 2 x 48" </v>
          </cell>
        </row>
        <row r="318">
          <cell r="A318" t="str">
            <v>Lavamanos  de colgar blanco</v>
          </cell>
        </row>
        <row r="319">
          <cell r="A319" t="str">
            <v>Lavamanos de sobreponer blanco</v>
          </cell>
        </row>
        <row r="320">
          <cell r="A320" t="str">
            <v>Lavaplatos de empotrar acero inoxidable 35x50</v>
          </cell>
        </row>
        <row r="321">
          <cell r="A321" t="str">
            <v>Limpiador PVC 1/8</v>
          </cell>
        </row>
        <row r="322">
          <cell r="A322" t="str">
            <v>Llave individual para lavamanos</v>
          </cell>
        </row>
        <row r="323">
          <cell r="A323" t="str">
            <v>Llave terminal 1/2" - cromada , incluye adaptadores</v>
          </cell>
        </row>
        <row r="324">
          <cell r="A324" t="str">
            <v>Lona Verde</v>
          </cell>
        </row>
        <row r="325">
          <cell r="A325" t="str">
            <v>Lubricante de silicona Canal y Bajante Amazonas</v>
          </cell>
        </row>
        <row r="326">
          <cell r="A326" t="str">
            <v>Luminaria de sodio cerrada 125W 208W</v>
          </cell>
        </row>
        <row r="327">
          <cell r="A327" t="str">
            <v>Luminaria de sodio cerrada 70W 208W</v>
          </cell>
        </row>
        <row r="328">
          <cell r="A328" t="str">
            <v>Malla con vena</v>
          </cell>
        </row>
        <row r="329">
          <cell r="A329" t="str">
            <v>Malla electrosoldada D 4 x 4 mm y Separación 15 x 25 cm</v>
          </cell>
        </row>
        <row r="330">
          <cell r="A330" t="str">
            <v>Malla Eslabonada galvanizada Cal 12 huecos de 1/12 x  1/2 plg</v>
          </cell>
        </row>
        <row r="331">
          <cell r="A331" t="str">
            <v>Malla para gaviones</v>
          </cell>
        </row>
        <row r="332">
          <cell r="A332" t="str">
            <v>Malla tipo gallinero</v>
          </cell>
        </row>
        <row r="333">
          <cell r="A333" t="str">
            <v xml:space="preserve">Mallas electrosoldadas </v>
          </cell>
        </row>
        <row r="334">
          <cell r="A334" t="str">
            <v>Manija</v>
          </cell>
        </row>
        <row r="335">
          <cell r="A335" t="str">
            <v xml:space="preserve">Manija para ventana de aluminio </v>
          </cell>
        </row>
        <row r="336">
          <cell r="A336" t="str">
            <v>Maniobra de corte</v>
          </cell>
        </row>
        <row r="337">
          <cell r="A337" t="str">
            <v>Manto Asfaltico con foil de aluminio</v>
          </cell>
        </row>
        <row r="338">
          <cell r="A338" t="str">
            <v>Marco para caja doble</v>
          </cell>
        </row>
        <row r="339">
          <cell r="A339" t="str">
            <v>Marco para caja sencilla</v>
          </cell>
        </row>
        <row r="340">
          <cell r="A340" t="str">
            <v>Marco puerta de seguridad Cal.18</v>
          </cell>
        </row>
        <row r="341">
          <cell r="A341" t="str">
            <v>Marco puerta lámina 1.00. Lám.Cal.18</v>
          </cell>
        </row>
        <row r="342">
          <cell r="A342" t="str">
            <v>Marco puerta lámina Cold rolled Cal 18</v>
          </cell>
        </row>
        <row r="343">
          <cell r="A343" t="str">
            <v>Marco ventana</v>
          </cell>
        </row>
        <row r="344">
          <cell r="A344" t="str">
            <v>Marco y tapa para caja de inspección de  0,30 x 0,30 mts</v>
          </cell>
        </row>
        <row r="345">
          <cell r="A345" t="str">
            <v>Marco y tapa para cámara de inspección CS274</v>
          </cell>
        </row>
        <row r="346">
          <cell r="A346" t="str">
            <v>Marco y tapa para cámara de inspección CS275</v>
          </cell>
        </row>
        <row r="347">
          <cell r="A347" t="str">
            <v>Marmolina</v>
          </cell>
        </row>
        <row r="348">
          <cell r="A348" t="str">
            <v>Medidor de agua 1/2"</v>
          </cell>
        </row>
        <row r="349">
          <cell r="A349" t="str">
            <v>Medidor de luz Trifásico</v>
          </cell>
        </row>
        <row r="350">
          <cell r="A350" t="str">
            <v>Mesón acero inoxidable Cal.16. Dim.(0.60 x 0.85).</v>
          </cell>
        </row>
        <row r="351">
          <cell r="A351" t="str">
            <v>Mesón acero inoxidable Cal.16. Dim.(0.76 x 1.02).</v>
          </cell>
        </row>
        <row r="352">
          <cell r="A352" t="str">
            <v>Mesón acero inoxidable Cal.16. Dim.(0.90 x 2.95).</v>
          </cell>
        </row>
        <row r="353">
          <cell r="A353" t="str">
            <v>Mesón acero inoxidable Cal.16. Dim.(1.30 x 4.15).</v>
          </cell>
        </row>
        <row r="354">
          <cell r="A354" t="str">
            <v>Mortero 1:3</v>
          </cell>
        </row>
        <row r="355">
          <cell r="A355" t="str">
            <v>Mortero 1:3 impermeabilizado</v>
          </cell>
        </row>
        <row r="356">
          <cell r="A356" t="str">
            <v>Mortero 1:4</v>
          </cell>
        </row>
        <row r="357">
          <cell r="A357" t="str">
            <v>Mortero 1:4 impermeabilizado</v>
          </cell>
        </row>
        <row r="358">
          <cell r="A358" t="str">
            <v>Mortero 1:5</v>
          </cell>
        </row>
        <row r="359">
          <cell r="A359" t="str">
            <v>Mortero 1:7</v>
          </cell>
        </row>
        <row r="360">
          <cell r="A360" t="str">
            <v>Mortero de pega 1:4 e=1,5 cm</v>
          </cell>
        </row>
        <row r="361">
          <cell r="A361" t="str">
            <v xml:space="preserve">Mortero de relleno 1:4 </v>
          </cell>
        </row>
        <row r="362">
          <cell r="A362" t="str">
            <v>Multiamperímetro</v>
          </cell>
        </row>
        <row r="363">
          <cell r="A363" t="str">
            <v>Niple H.G. 1/2 " x 0,10 m</v>
          </cell>
        </row>
        <row r="364">
          <cell r="A364" t="str">
            <v>Niple H.G. 1/2 " x 0,20 m</v>
          </cell>
        </row>
        <row r="365">
          <cell r="A365" t="str">
            <v>Orinal Mediano  blanco primera calidad,   incluye griferia tradicional cromo  tipo grival  o similar y accesorios</v>
          </cell>
        </row>
        <row r="366">
          <cell r="A366" t="str">
            <v>Pabmeril pliego</v>
          </cell>
        </row>
        <row r="367">
          <cell r="A367" t="str">
            <v>Paral de Madera 3m</v>
          </cell>
        </row>
        <row r="368">
          <cell r="A368" t="str">
            <v>Paral en tubo metalico seccion cuadra de 1 1/2" cal. 18</v>
          </cell>
        </row>
        <row r="369">
          <cell r="A369" t="str">
            <v>Pararayos</v>
          </cell>
        </row>
        <row r="370">
          <cell r="A370" t="str">
            <v>Pegacor blanco</v>
          </cell>
        </row>
        <row r="371">
          <cell r="A371" t="str">
            <v xml:space="preserve">Peinazo </v>
          </cell>
        </row>
        <row r="372">
          <cell r="A372" t="str">
            <v>Percha de 2 puestos BT</v>
          </cell>
        </row>
        <row r="373">
          <cell r="A373" t="str">
            <v>Percha de 3 puestos BT</v>
          </cell>
        </row>
        <row r="374">
          <cell r="A374" t="str">
            <v>Percha de 4 puestos BT</v>
          </cell>
        </row>
        <row r="375">
          <cell r="A375" t="str">
            <v>Percha galvanizada de 1 puesto</v>
          </cell>
        </row>
        <row r="376">
          <cell r="A376" t="str">
            <v>Perfil ALN 1101</v>
          </cell>
        </row>
        <row r="377">
          <cell r="A377" t="str">
            <v>Perfil ALN 1102</v>
          </cell>
        </row>
        <row r="378">
          <cell r="A378" t="str">
            <v>Perfil ALN 167</v>
          </cell>
        </row>
        <row r="379">
          <cell r="A379" t="str">
            <v>Perfil ALN 173</v>
          </cell>
        </row>
        <row r="380">
          <cell r="A380" t="str">
            <v>Perfil ALN 174</v>
          </cell>
        </row>
        <row r="381">
          <cell r="A381" t="str">
            <v>Perfil ALN 175</v>
          </cell>
        </row>
        <row r="382">
          <cell r="A382" t="str">
            <v>Perfil ALN 176</v>
          </cell>
        </row>
        <row r="383">
          <cell r="A383" t="str">
            <v>Perfil ALN 177</v>
          </cell>
        </row>
        <row r="384">
          <cell r="A384" t="str">
            <v>Perfil ALN 219</v>
          </cell>
        </row>
        <row r="385">
          <cell r="A385" t="str">
            <v>Perfil ALN 292</v>
          </cell>
        </row>
        <row r="386">
          <cell r="A386" t="str">
            <v>Perfil ALN 312</v>
          </cell>
        </row>
        <row r="387">
          <cell r="A387" t="str">
            <v>Perfil ALN 313</v>
          </cell>
        </row>
        <row r="388">
          <cell r="A388" t="str">
            <v>Perfil ALN 314</v>
          </cell>
        </row>
        <row r="389">
          <cell r="A389" t="str">
            <v>Perfil ALN 315</v>
          </cell>
        </row>
        <row r="390">
          <cell r="A390" t="str">
            <v>Perfil ALN 682</v>
          </cell>
        </row>
        <row r="391">
          <cell r="A391" t="str">
            <v>Perfil ALN 876</v>
          </cell>
        </row>
        <row r="392">
          <cell r="A392" t="str">
            <v>Perfil ALN 877</v>
          </cell>
        </row>
        <row r="393">
          <cell r="A393" t="str">
            <v>Perfil ALN 879</v>
          </cell>
        </row>
        <row r="394">
          <cell r="A394" t="str">
            <v>Perfil ALN 937</v>
          </cell>
        </row>
        <row r="395">
          <cell r="A395" t="str">
            <v>Perfil ALN-545</v>
          </cell>
        </row>
        <row r="396">
          <cell r="A396" t="str">
            <v>Perfil aluminio T094 de 3 x 1" (72 X 21 mm)</v>
          </cell>
        </row>
        <row r="397">
          <cell r="A397" t="str">
            <v>Perfil aluminio tubular 3 x 1" x 1/2"  T-095 - 1 aleta</v>
          </cell>
        </row>
        <row r="398">
          <cell r="A398" t="str">
            <v>Perfil aluminio tubular con aletas cuad. 1" doble aleta divisor  T-078.</v>
          </cell>
        </row>
        <row r="399">
          <cell r="A399" t="str">
            <v>Perfil ASTM A 500 grado C 60 x 40 x 2 MM</v>
          </cell>
        </row>
        <row r="400">
          <cell r="A400" t="str">
            <v>Perfil en aluminio 1/2" x 1/2"</v>
          </cell>
        </row>
        <row r="401">
          <cell r="A401" t="str">
            <v>Perfil para cubierta PHR C</v>
          </cell>
        </row>
        <row r="402">
          <cell r="A402" t="str">
            <v>Perfil PHR - PAG 160 X 60 - 1,5 MM</v>
          </cell>
        </row>
        <row r="403">
          <cell r="A403" t="str">
            <v>Perfil PHR C - 220 x 80  2,5 mm</v>
          </cell>
        </row>
        <row r="404">
          <cell r="A404" t="str">
            <v>Perfil T04</v>
          </cell>
        </row>
        <row r="405">
          <cell r="A405" t="str">
            <v>Perno 1/2" Alt.Vel..1 3/4"</v>
          </cell>
        </row>
        <row r="406">
          <cell r="A406" t="str">
            <v>Perno de expansión 3" x 3/8"</v>
          </cell>
        </row>
        <row r="407">
          <cell r="A407" t="str">
            <v>Pernos</v>
          </cell>
        </row>
        <row r="408">
          <cell r="A408" t="str">
            <v>Pernos 3x8"</v>
          </cell>
        </row>
        <row r="409">
          <cell r="A409" t="str">
            <v>Perros de 1/8"</v>
          </cell>
        </row>
        <row r="410">
          <cell r="A410" t="str">
            <v>Piedra media zonga</v>
          </cell>
        </row>
        <row r="411">
          <cell r="A411" t="str">
            <v>Pintura Koraza plastica</v>
          </cell>
        </row>
        <row r="412">
          <cell r="A412" t="str">
            <v xml:space="preserve">Pintura Wash Primer </v>
          </cell>
        </row>
        <row r="413">
          <cell r="A413" t="str">
            <v>Pirlan en madera para dilatación</v>
          </cell>
        </row>
        <row r="414">
          <cell r="A414" t="str">
            <v>Pisavidrio Ref ALN - 544</v>
          </cell>
        </row>
        <row r="415">
          <cell r="A415" t="str">
            <v>Pivote puerta metálica</v>
          </cell>
        </row>
        <row r="416">
          <cell r="A416" t="str">
            <v>Planchón - cedro macho (.15 x .04 x 3)</v>
          </cell>
        </row>
        <row r="417">
          <cell r="A417" t="str">
            <v>Planchón ordinario 4 metros</v>
          </cell>
        </row>
        <row r="418">
          <cell r="A418" t="str">
            <v>Platina  de 0,12 x 0,12 x 1/16" perforada</v>
          </cell>
        </row>
        <row r="419">
          <cell r="A419" t="str">
            <v>Platina 1 1/2"x 3/16</v>
          </cell>
        </row>
        <row r="420">
          <cell r="A420" t="str">
            <v>Platina 1"x 3/16"</v>
          </cell>
        </row>
        <row r="421">
          <cell r="A421" t="str">
            <v>Platina 3/16" de 0,06 x 0,13 mts</v>
          </cell>
        </row>
        <row r="422">
          <cell r="A422" t="str">
            <v>Platina anclaje muro de 0,12x0,12x1/16"</v>
          </cell>
        </row>
        <row r="423">
          <cell r="A423" t="str">
            <v>Platina para soporte abrazadera en U</v>
          </cell>
        </row>
        <row r="424">
          <cell r="A424" t="str">
            <v>Poceta para laboratorios en acero inoxidable de 0,50 x 0,35 mts. De empotrar con un hueco</v>
          </cell>
        </row>
        <row r="425">
          <cell r="A425" t="str">
            <v>Polietileno Cal 6</v>
          </cell>
        </row>
        <row r="426">
          <cell r="A426" t="str">
            <v xml:space="preserve">Portacandado </v>
          </cell>
        </row>
        <row r="427">
          <cell r="A427" t="str">
            <v>Poste en concreto de 10 metros 510 kl</v>
          </cell>
        </row>
        <row r="428">
          <cell r="A428" t="str">
            <v>Poste en concreto de 10 metros 750 kl</v>
          </cell>
        </row>
        <row r="429">
          <cell r="A429" t="str">
            <v>Poste en concreto de 12 metros 1050 kl</v>
          </cell>
        </row>
        <row r="430">
          <cell r="A430" t="str">
            <v>Poste en concreto de 12 metros 510 kl</v>
          </cell>
        </row>
        <row r="431">
          <cell r="A431" t="str">
            <v>Poste en concreto de 12 metros 750 kl</v>
          </cell>
        </row>
        <row r="432">
          <cell r="A432" t="str">
            <v>Poste en concreto de 8 metros Tipo AP</v>
          </cell>
        </row>
        <row r="433">
          <cell r="A433" t="str">
            <v>Pretales</v>
          </cell>
        </row>
        <row r="434">
          <cell r="A434" t="str">
            <v>Protector escalera (pirlan en bronce angosto)</v>
          </cell>
        </row>
        <row r="435">
          <cell r="A435" t="str">
            <v>Puentes de empalme</v>
          </cell>
        </row>
        <row r="436">
          <cell r="A436" t="str">
            <v>Puerta  Baños y duchas, en aluminio y lámina galvanizada Anolok</v>
          </cell>
        </row>
        <row r="437">
          <cell r="A437" t="str">
            <v xml:space="preserve">Puerta  para ducha, en vidrio,  incoloro, templado, de e = 6 mm, incluye herrajes y accesorios de h = 1,80 mts  y 0,65 mts </v>
          </cell>
        </row>
        <row r="438">
          <cell r="A438" t="str">
            <v>Puerta Baño Minusvalidos</v>
          </cell>
        </row>
        <row r="439">
          <cell r="A439" t="str">
            <v>Puerta económica Pizano 1.00. Triplex e=4mm.</v>
          </cell>
        </row>
        <row r="440">
          <cell r="A440" t="str">
            <v>Puerta sistema constructivo PVC de 0,62 x 1,60 m</v>
          </cell>
        </row>
        <row r="441">
          <cell r="A441" t="str">
            <v>Puntilla con cabeza 2"</v>
          </cell>
        </row>
        <row r="442">
          <cell r="A442" t="str">
            <v>Punto Agua fría PVC</v>
          </cell>
        </row>
        <row r="443">
          <cell r="A443" t="str">
            <v>Punto desagüe PVC 3" y  4"</v>
          </cell>
        </row>
        <row r="444">
          <cell r="A444" t="str">
            <v>Punto Eléctrico</v>
          </cell>
        </row>
        <row r="445">
          <cell r="A445" t="str">
            <v>Rajón, 4" a 15"</v>
          </cell>
        </row>
        <row r="446">
          <cell r="A446" t="str">
            <v xml:space="preserve">Recebo  </v>
          </cell>
        </row>
        <row r="447">
          <cell r="A447" t="str">
            <v>Recebo comun</v>
          </cell>
        </row>
        <row r="448">
          <cell r="A448" t="str">
            <v>Registro  de cortina R &amp; W 1 1/2" italiano; inlcuye accesorios</v>
          </cell>
        </row>
        <row r="449">
          <cell r="A449" t="str">
            <v>Registro de corte de 1/2"</v>
          </cell>
        </row>
        <row r="450">
          <cell r="A450" t="str">
            <v>Registro de cortina 1/2 R &amp; W italiano ; incluye accesorios</v>
          </cell>
        </row>
        <row r="451">
          <cell r="A451" t="str">
            <v>Registro de cortina R &amp; w 1 1/4" italiano; incluye accesorios</v>
          </cell>
        </row>
        <row r="452">
          <cell r="A452" t="str">
            <v>Registro de cortina R&amp;W italiano de   1"; incluye accesorios</v>
          </cell>
        </row>
        <row r="453">
          <cell r="A453" t="str">
            <v>Registro de cortina Roscado liviano  Ref. 272 A Red &amp; White 2"; incluye accesorios</v>
          </cell>
        </row>
        <row r="454">
          <cell r="A454" t="str">
            <v>Registro R&amp;W  de cortina de  3/4" italiano; inlcuye accesorios</v>
          </cell>
        </row>
        <row r="455">
          <cell r="A455" t="str">
            <v>Rejilla tragante  cupula aluminio 5x3"</v>
          </cell>
        </row>
        <row r="456">
          <cell r="A456" t="str">
            <v>Rejilla tragante  cupula aluminio 6x4"</v>
          </cell>
        </row>
        <row r="457">
          <cell r="A457" t="str">
            <v>Rejilla Ventilación plastica de 0,20 x 0,20 mts.</v>
          </cell>
        </row>
        <row r="458">
          <cell r="A458" t="str">
            <v>Remaches Pop</v>
          </cell>
        </row>
        <row r="459">
          <cell r="A459" t="str">
            <v>Remate  Lateral Superior para cubierta trapezoidal, en acero y con foil de aluminio de 0,24 x 2 mts</v>
          </cell>
        </row>
        <row r="460">
          <cell r="A460" t="str">
            <v>Repisa ordinaria 3 metros</v>
          </cell>
        </row>
        <row r="461">
          <cell r="A461" t="str">
            <v>Roseta de porcelana</v>
          </cell>
        </row>
        <row r="462">
          <cell r="A462" t="str">
            <v>Sanitario Acuacer</v>
          </cell>
        </row>
        <row r="463">
          <cell r="A463" t="str">
            <v>Sanitario institucional blanco, primeras; incluye griferia grival o similar y/o superior en calidad  y  accesorios</v>
          </cell>
        </row>
        <row r="464">
          <cell r="A464" t="str">
            <v>Sanitario para discapacitados, blanco primera calidad, incluye accesorios</v>
          </cell>
        </row>
        <row r="465">
          <cell r="A465" t="str">
            <v>Sellante de cobre de alta</v>
          </cell>
        </row>
        <row r="466">
          <cell r="A466" t="str">
            <v>SIFóN 135º PVC-S 3" C x E</v>
          </cell>
        </row>
        <row r="467">
          <cell r="A467" t="str">
            <v>SIFóN 135º PVC-S 4" C x E</v>
          </cell>
        </row>
        <row r="468">
          <cell r="A468" t="str">
            <v>SIFóN 180º PVC-S 2" Cx C</v>
          </cell>
        </row>
        <row r="469">
          <cell r="A469" t="str">
            <v xml:space="preserve">Sika Anchorfix-4 600 cc </v>
          </cell>
        </row>
        <row r="470">
          <cell r="A470" t="str">
            <v>Sika-1 Imp.Integral</v>
          </cell>
        </row>
        <row r="471">
          <cell r="A471" t="str">
            <v>Silicona liquida 300 ML</v>
          </cell>
        </row>
        <row r="472">
          <cell r="A472" t="str">
            <v>Silicona transparente</v>
          </cell>
        </row>
        <row r="473">
          <cell r="A473" t="str">
            <v>Sistema corredizo metálico</v>
          </cell>
        </row>
        <row r="474">
          <cell r="A474" t="str">
            <v>Soldadura 95-5, plata</v>
          </cell>
        </row>
        <row r="475">
          <cell r="A475" t="str">
            <v>Soldadura de estaño P/Cobre</v>
          </cell>
        </row>
        <row r="476">
          <cell r="A476" t="str">
            <v>Soldadura elect.004-3/23"</v>
          </cell>
        </row>
        <row r="477">
          <cell r="A477" t="str">
            <v>Soldadura PVC 1/8</v>
          </cell>
        </row>
        <row r="478">
          <cell r="A478" t="str">
            <v>Soldadura PVC liquida 1/4</v>
          </cell>
        </row>
        <row r="479">
          <cell r="A479" t="str">
            <v>Soporte  bajante PVC rectangular</v>
          </cell>
        </row>
        <row r="480">
          <cell r="A480" t="str">
            <v>Soporte Canal Amazonas</v>
          </cell>
        </row>
        <row r="481">
          <cell r="A481" t="str">
            <v>Soporte tipo U para tubo 1"</v>
          </cell>
        </row>
        <row r="482">
          <cell r="A482" t="str">
            <v>Soporte tipo U para tubo 1/2"</v>
          </cell>
        </row>
        <row r="483">
          <cell r="A483" t="str">
            <v>Soporte tipo U para tubo 3/4"</v>
          </cell>
        </row>
        <row r="484">
          <cell r="A484" t="str">
            <v>Subcontrato eléctrico</v>
          </cell>
        </row>
        <row r="485">
          <cell r="A485" t="str">
            <v>Suministro e instalación de Lavamanos de colgar blanco, primera calidad, incluye griferia y accesorios</v>
          </cell>
        </row>
        <row r="486">
          <cell r="A486" t="str">
            <v>Suplemento para caja 5800</v>
          </cell>
        </row>
        <row r="487">
          <cell r="A487" t="str">
            <v>T ventana</v>
          </cell>
        </row>
        <row r="488">
          <cell r="A488" t="str">
            <v>Tabla burra C Macho 0,28 - 3 mts</v>
          </cell>
        </row>
        <row r="489">
          <cell r="A489" t="str">
            <v>Tabla burra ordinario 0,30 - 3 mts</v>
          </cell>
        </row>
        <row r="490">
          <cell r="A490" t="str">
            <v>Tabla chapa-ordinario 0,10 - 3 mts</v>
          </cell>
        </row>
        <row r="491">
          <cell r="A491" t="str">
            <v>Tabla chapa-ordinario 0,30 - 3 mts</v>
          </cell>
        </row>
        <row r="492">
          <cell r="A492" t="str">
            <v>Tablemac (super T) 9 mm; 4 usos</v>
          </cell>
        </row>
        <row r="493">
          <cell r="A493" t="str">
            <v>Tablero 18 Circuitos con espacio para totalizador</v>
          </cell>
        </row>
        <row r="494">
          <cell r="A494" t="str">
            <v xml:space="preserve">Tablero bifasico TBC 24 circuitos </v>
          </cell>
        </row>
        <row r="495">
          <cell r="A495" t="str">
            <v>Tablero de 12 circuitos con puerta</v>
          </cell>
        </row>
        <row r="496">
          <cell r="A496" t="str">
            <v>Tablero de 18 circuitos con puerta</v>
          </cell>
        </row>
        <row r="497">
          <cell r="A497" t="str">
            <v>Tablero de 24 circuitos con puerta</v>
          </cell>
        </row>
        <row r="498">
          <cell r="A498" t="str">
            <v>Tablero de 36 circuitos con puerta</v>
          </cell>
        </row>
        <row r="499">
          <cell r="A499" t="str">
            <v>Tablero de 42 circuitos con puerta</v>
          </cell>
        </row>
        <row r="500">
          <cell r="A500" t="str">
            <v>Tablero en madera entamborada</v>
          </cell>
        </row>
        <row r="501">
          <cell r="A501" t="str">
            <v>Tablero TBP 16B con puerta y chapas plástico de 16 circuitos</v>
          </cell>
        </row>
        <row r="502">
          <cell r="A502" t="str">
            <v>Tablón  cuarto 26</v>
          </cell>
        </row>
        <row r="503">
          <cell r="A503" t="str">
            <v>Tablón Gres de 0,30 x 0,30</v>
          </cell>
        </row>
        <row r="504">
          <cell r="A504" t="str">
            <v>Taco terminal UNIP,HQP 30A</v>
          </cell>
        </row>
        <row r="505">
          <cell r="A505" t="str">
            <v>Tanque plástico 1000 lts</v>
          </cell>
        </row>
        <row r="506">
          <cell r="A506" t="str">
            <v>Tanque plástico 2000 lts</v>
          </cell>
        </row>
        <row r="507">
          <cell r="A507" t="str">
            <v>Tanque plástico 500 lts</v>
          </cell>
        </row>
        <row r="508">
          <cell r="A508" t="str">
            <v>Tanque plástico 5000 lts</v>
          </cell>
        </row>
        <row r="509">
          <cell r="A509" t="str">
            <v>Tapa ciega metálica para toma</v>
          </cell>
        </row>
        <row r="510">
          <cell r="A510" t="str">
            <v>Tapa Int Derecha Canal Amazonas</v>
          </cell>
        </row>
        <row r="511">
          <cell r="A511" t="str">
            <v>Tapa Int Izquierda Canal Amazonas</v>
          </cell>
        </row>
        <row r="512">
          <cell r="A512" t="str">
            <v>Tapa para caja A.P.</v>
          </cell>
        </row>
        <row r="513">
          <cell r="A513" t="str">
            <v>Tapa para caja de 30x30x5</v>
          </cell>
        </row>
        <row r="514">
          <cell r="A514" t="str">
            <v>Tapa para caja eléctrica</v>
          </cell>
        </row>
        <row r="515">
          <cell r="A515" t="str">
            <v>Tapa salida cordón caja octagonal</v>
          </cell>
        </row>
        <row r="516">
          <cell r="A516" t="str">
            <v>Tapaporos Nogal</v>
          </cell>
        </row>
        <row r="517">
          <cell r="A517" t="str">
            <v>Tapas 3x1"</v>
          </cell>
        </row>
        <row r="518">
          <cell r="A518" t="str">
            <v>TAPóN H.G. 1"</v>
          </cell>
        </row>
        <row r="519">
          <cell r="A519" t="str">
            <v>TAPóN H.G. 1/2"</v>
          </cell>
        </row>
        <row r="520">
          <cell r="A520" t="str">
            <v>TAPóN H.G. 3/4"</v>
          </cell>
        </row>
        <row r="521">
          <cell r="A521" t="str">
            <v>Tapon PVC 2" - Prueba</v>
          </cell>
        </row>
        <row r="522">
          <cell r="A522" t="str">
            <v>Tapon PVC 3" de prueba</v>
          </cell>
        </row>
        <row r="523">
          <cell r="A523" t="str">
            <v>Tapon PVC 4" - Prueba</v>
          </cell>
        </row>
        <row r="524">
          <cell r="A524" t="str">
            <v>Tapon PVC-P 1/2"</v>
          </cell>
        </row>
        <row r="525">
          <cell r="A525" t="str">
            <v>Tee 1 1/2" PVC - Presión</v>
          </cell>
        </row>
        <row r="526">
          <cell r="A526" t="str">
            <v>Tee 1 1/4 PVC - Presión</v>
          </cell>
        </row>
        <row r="527">
          <cell r="A527" t="str">
            <v>Tee 1" PVC - Presión</v>
          </cell>
        </row>
        <row r="528">
          <cell r="A528" t="str">
            <v>Tee 1/2" PVC - Presión</v>
          </cell>
        </row>
        <row r="529">
          <cell r="A529" t="str">
            <v>Tee 3/4"    PVC - Presión</v>
          </cell>
        </row>
        <row r="530">
          <cell r="A530" t="str">
            <v>Tee PVC-P 3/4" x 1/2"</v>
          </cell>
        </row>
        <row r="531">
          <cell r="A531" t="str">
            <v>Tee Sencilla 2" Sanitaria</v>
          </cell>
        </row>
        <row r="532">
          <cell r="A532" t="str">
            <v>Tee Sencilla 4" Sanitaria</v>
          </cell>
        </row>
        <row r="533">
          <cell r="A533" t="str">
            <v xml:space="preserve">Teflon </v>
          </cell>
        </row>
        <row r="534">
          <cell r="A534" t="str">
            <v xml:space="preserve">Teja Bioclimatica trapezoidal de e = 1,8 mm, con foil y lámina de acero, incluye traslapo </v>
          </cell>
        </row>
        <row r="535">
          <cell r="A535" t="str">
            <v xml:space="preserve">Teja Bioclimatica trapezoidal de e = 1,8 mm, Marina con foil y lámina de acero, incluye traslapo </v>
          </cell>
        </row>
        <row r="536">
          <cell r="A536" t="str">
            <v xml:space="preserve">Teja Bioclimatica trapezoidal de e = 1,9 mm, con foil y lámina de acero, incluye traslapo </v>
          </cell>
        </row>
        <row r="537">
          <cell r="A537" t="str">
            <v xml:space="preserve">Teja Bioclimatica trapezoidal de e = 1,9 mm, Marina con foil y lámina de acero, incluye traslapo </v>
          </cell>
        </row>
        <row r="538">
          <cell r="A538" t="str">
            <v xml:space="preserve">Teja Bioclimatica trapezoidal de e = 2,0 mm, con foil y lámina de acero, incluye traslapo </v>
          </cell>
        </row>
        <row r="539">
          <cell r="A539" t="str">
            <v xml:space="preserve">Teja Bioclimatica trapezoidal de e = 2,0 mm, Marina con foil y lámina de acero, incluye traslapo </v>
          </cell>
        </row>
        <row r="540">
          <cell r="A540" t="str">
            <v>Teja de asbesto cemento No.6</v>
          </cell>
        </row>
        <row r="541">
          <cell r="A541" t="str">
            <v>Teja de asbesto cemento No.8</v>
          </cell>
        </row>
        <row r="542">
          <cell r="A542" t="str">
            <v>Teja trapezoidal transparente en policarbonato tipo ajota de ajorver</v>
          </cell>
        </row>
        <row r="543">
          <cell r="A543" t="str">
            <v>Templete</v>
          </cell>
        </row>
        <row r="544">
          <cell r="A544" t="str">
            <v xml:space="preserve">Tensor para cable antifraude </v>
          </cell>
        </row>
        <row r="545">
          <cell r="A545" t="str">
            <v>Tierra negra fertilizada</v>
          </cell>
        </row>
        <row r="546">
          <cell r="A546" t="str">
            <v>Tintilla</v>
          </cell>
        </row>
        <row r="547">
          <cell r="A547" t="str">
            <v>Toma de caucho 3 polos aérea</v>
          </cell>
        </row>
        <row r="548">
          <cell r="A548" t="str">
            <v>Toma de T.V. para cable coaxial</v>
          </cell>
        </row>
        <row r="549">
          <cell r="A549" t="str">
            <v>Toma Doble GFCI</v>
          </cell>
        </row>
        <row r="550">
          <cell r="A550" t="str">
            <v>Toma doble tipo hospitalaria P.T.</v>
          </cell>
        </row>
        <row r="551">
          <cell r="A551" t="str">
            <v>Toma eléctrica doble 20A pata trabada</v>
          </cell>
        </row>
        <row r="552">
          <cell r="A552" t="str">
            <v xml:space="preserve">Toma eléctrica doble P.T. </v>
          </cell>
        </row>
        <row r="553">
          <cell r="A553" t="str">
            <v>Toma monofásica doble con polo</v>
          </cell>
        </row>
        <row r="554">
          <cell r="A554" t="str">
            <v>Toma monofásica GFCI</v>
          </cell>
        </row>
        <row r="555">
          <cell r="A555" t="str">
            <v>Toma telefónica</v>
          </cell>
        </row>
        <row r="556">
          <cell r="A556" t="str">
            <v xml:space="preserve">Toma Trifásica </v>
          </cell>
        </row>
        <row r="557">
          <cell r="A557" t="str">
            <v>Tornillo autoperforante fijador de correa para metal de12-14 x 3/4" - Acero</v>
          </cell>
        </row>
        <row r="558">
          <cell r="A558" t="str">
            <v>Tornillo expansivo AH - 1614 5/16 x 3 "</v>
          </cell>
        </row>
        <row r="559">
          <cell r="A559" t="str">
            <v>Tornillo expansivo HLC 10x80/48</v>
          </cell>
        </row>
        <row r="560">
          <cell r="A560" t="str">
            <v>Tornillo goloso</v>
          </cell>
        </row>
        <row r="561">
          <cell r="A561" t="str">
            <v>Tornillo goloso 1/8 x 1 1/4</v>
          </cell>
        </row>
        <row r="562">
          <cell r="A562" t="str">
            <v>Tornillo Inoxidable Canal y Bajante Amazonas</v>
          </cell>
        </row>
        <row r="563">
          <cell r="A563" t="str">
            <v>Tornillo Inoxidable Canal y Bajante PVC</v>
          </cell>
        </row>
        <row r="564">
          <cell r="A564" t="str">
            <v>Tornillo lámina D=3/8"</v>
          </cell>
        </row>
        <row r="565">
          <cell r="A565" t="str">
            <v>Tornillo teja en lámina de acero y foil</v>
          </cell>
        </row>
        <row r="566">
          <cell r="A566" t="str">
            <v>Tornillos 2"</v>
          </cell>
        </row>
        <row r="567">
          <cell r="A567" t="str">
            <v>Transformador de corriente 200/5 amp</v>
          </cell>
        </row>
        <row r="568">
          <cell r="A568" t="str">
            <v>Transformador en poste bifásico de 15 Kva</v>
          </cell>
        </row>
        <row r="569">
          <cell r="A569" t="str">
            <v>Transformador en poste bifásico de 30 Kva</v>
          </cell>
        </row>
        <row r="570">
          <cell r="A570" t="str">
            <v>Transformador en poste bifásico de 45 Kva</v>
          </cell>
        </row>
        <row r="571">
          <cell r="A571" t="str">
            <v>Transformador en poste trifásico de 15 Kva</v>
          </cell>
        </row>
        <row r="572">
          <cell r="A572" t="str">
            <v>Transformador en poste trifásico de 30 Kva</v>
          </cell>
        </row>
        <row r="573">
          <cell r="A573" t="str">
            <v>Triturado de máquina</v>
          </cell>
        </row>
        <row r="574">
          <cell r="A574" t="str">
            <v xml:space="preserve">Tuberia A.N. 2 plg </v>
          </cell>
        </row>
        <row r="575">
          <cell r="A575" t="str">
            <v>Tuberia A.N. 3 plg 2,3 mm</v>
          </cell>
        </row>
        <row r="576">
          <cell r="A576" t="str">
            <v>Tuberia A.N. Ø1 1/2"</v>
          </cell>
        </row>
        <row r="577">
          <cell r="A577" t="str">
            <v>Tuberia Galvanizada 1 1/2" 2,5 mm Cal 12</v>
          </cell>
        </row>
        <row r="578">
          <cell r="A578" t="str">
            <v>Tuberia novafort 10" 255 mm</v>
          </cell>
        </row>
        <row r="579">
          <cell r="A579" t="str">
            <v>Tuberia novafort 12" 315 mm</v>
          </cell>
        </row>
        <row r="580">
          <cell r="A580" t="str">
            <v>Tuberia novafort 4" 110 mm</v>
          </cell>
        </row>
        <row r="581">
          <cell r="A581" t="str">
            <v>Tuberia novafort 6" 160 mm</v>
          </cell>
        </row>
        <row r="582">
          <cell r="A582" t="str">
            <v>Tuberia novafort 8" 200 mm</v>
          </cell>
        </row>
        <row r="583">
          <cell r="A583" t="str">
            <v xml:space="preserve">Tuberia PE AL PE amarilla gas 1216 1/2" </v>
          </cell>
        </row>
        <row r="584">
          <cell r="A584" t="str">
            <v>Tubo A.N. 1 1/2 plg, 2 mm</v>
          </cell>
        </row>
        <row r="585">
          <cell r="A585" t="str">
            <v>Tubo A.N. 1 plg, 2 mm</v>
          </cell>
        </row>
        <row r="586">
          <cell r="A586" t="str">
            <v>Tubo conduit EMT 1"</v>
          </cell>
        </row>
        <row r="587">
          <cell r="A587" t="str">
            <v>Tubo conduit EMT 1-1/2"</v>
          </cell>
        </row>
        <row r="588">
          <cell r="A588" t="str">
            <v>Tubo conduit EMT 3/4"</v>
          </cell>
        </row>
        <row r="589">
          <cell r="A589" t="str">
            <v>Tubo conduit PVC 1"</v>
          </cell>
        </row>
        <row r="590">
          <cell r="A590" t="str">
            <v>Tubo conduit PVC 1/2"</v>
          </cell>
        </row>
        <row r="591">
          <cell r="A591" t="str">
            <v>Tubo conduit PVC 1-1/2"</v>
          </cell>
        </row>
        <row r="592">
          <cell r="A592" t="str">
            <v>Tubo conduit PVC 3/4"</v>
          </cell>
        </row>
        <row r="593">
          <cell r="A593" t="str">
            <v>Tubo cuadrado de 1/2 x 1/2 x 0,9</v>
          </cell>
        </row>
        <row r="594">
          <cell r="A594" t="str">
            <v>Tubo cuadrado de 1-1/2" x 1-1/2" cal. 20</v>
          </cell>
        </row>
        <row r="595">
          <cell r="A595" t="str">
            <v>Tubo Cuadrado de 3/4" x 3/4" cal. 20</v>
          </cell>
        </row>
        <row r="596">
          <cell r="A596" t="str">
            <v>Tubo de cobre de 1/2" tipo L</v>
          </cell>
        </row>
        <row r="597">
          <cell r="A597" t="str">
            <v>Tubo de cobre de 1" tipo L</v>
          </cell>
        </row>
        <row r="598">
          <cell r="A598" t="str">
            <v>Tubo Galvanizado de 1/2"</v>
          </cell>
        </row>
        <row r="599">
          <cell r="A599" t="str">
            <v>Tubo Galvanizado de 3/4</v>
          </cell>
        </row>
        <row r="600">
          <cell r="A600" t="str">
            <v>Tubo Galvanizado de 1"</v>
          </cell>
        </row>
        <row r="601">
          <cell r="A601" t="str">
            <v>Tubo Galvanizado de 1 1/4"</v>
          </cell>
        </row>
        <row r="602">
          <cell r="A602" t="str">
            <v>Tubo Galvanizado de 1 1/2"</v>
          </cell>
        </row>
        <row r="603">
          <cell r="A603" t="str">
            <v>Tubo Galvanizado de 2"</v>
          </cell>
        </row>
        <row r="604">
          <cell r="A604" t="str">
            <v>Tubo Galvanizado de 2 1/2"</v>
          </cell>
        </row>
        <row r="605">
          <cell r="A605" t="str">
            <v>Tubo pres/11 PVC 3/4"</v>
          </cell>
        </row>
        <row r="606">
          <cell r="A606" t="str">
            <v>Tubo pres/13,5 PVC 1"</v>
          </cell>
        </row>
        <row r="607">
          <cell r="A607" t="str">
            <v>Tubo pres/21 PVC 1 1/2"</v>
          </cell>
        </row>
        <row r="608">
          <cell r="A608" t="str">
            <v>Tubo pres/21 PVC 1 1/4</v>
          </cell>
        </row>
        <row r="609">
          <cell r="A609" t="str">
            <v>Tubo pres/21 PVC 2"</v>
          </cell>
        </row>
        <row r="610">
          <cell r="A610" t="str">
            <v>Tubo pres/9 PVC 1/2"</v>
          </cell>
        </row>
        <row r="611">
          <cell r="A611" t="str">
            <v>Tubo PVC de 2"       Lluvias</v>
          </cell>
        </row>
        <row r="612">
          <cell r="A612" t="str">
            <v>Tubo PVC de 3"       Lluvias</v>
          </cell>
        </row>
        <row r="613">
          <cell r="A613" t="str">
            <v>Tubo PVC de 4"       lluvias</v>
          </cell>
        </row>
        <row r="614">
          <cell r="A614" t="str">
            <v>Tubo PVCP- RDE 21 2 1/2" UZ</v>
          </cell>
        </row>
        <row r="615">
          <cell r="A615" t="str">
            <v>Tubo PVCP- RDE 21 2" UZ</v>
          </cell>
        </row>
        <row r="616">
          <cell r="A616" t="str">
            <v>Tubo PVCP- RDE 21 3" UZ</v>
          </cell>
        </row>
        <row r="617">
          <cell r="A617" t="str">
            <v>Tubo PVC-S     2"    Sanitaria</v>
          </cell>
        </row>
        <row r="618">
          <cell r="A618" t="str">
            <v>Tubo PVC-S     3"    Sanitaria</v>
          </cell>
        </row>
        <row r="619">
          <cell r="A619" t="str">
            <v>Tubo PVC-S     4"    Sanitaria</v>
          </cell>
        </row>
        <row r="620">
          <cell r="A620" t="str">
            <v>Tubo PVC-S;     6"</v>
          </cell>
        </row>
        <row r="621">
          <cell r="A621" t="str">
            <v>Tubo PVC-V      1 1/2"</v>
          </cell>
        </row>
        <row r="622">
          <cell r="A622" t="str">
            <v>Tubo PVC-V      2"</v>
          </cell>
        </row>
        <row r="623">
          <cell r="A623" t="str">
            <v>Tubo PVC-V     3"</v>
          </cell>
        </row>
        <row r="624">
          <cell r="A624" t="str">
            <v>Tubo PVC-V     4"</v>
          </cell>
        </row>
        <row r="625">
          <cell r="A625" t="str">
            <v>Tuercas de fijación</v>
          </cell>
        </row>
        <row r="626">
          <cell r="A626" t="str">
            <v>Unión bajante rectangular PVC</v>
          </cell>
        </row>
        <row r="627">
          <cell r="A627" t="str">
            <v>Unión canal a bajante Amazonas</v>
          </cell>
        </row>
        <row r="628">
          <cell r="A628" t="str">
            <v>Unión Canal amazonas</v>
          </cell>
        </row>
        <row r="629">
          <cell r="A629" t="str">
            <v>Unión EMT 1"</v>
          </cell>
        </row>
        <row r="630">
          <cell r="A630" t="str">
            <v>Unión EMT 1-1/2"</v>
          </cell>
        </row>
        <row r="631">
          <cell r="A631" t="str">
            <v>Unión EMT 3/4"</v>
          </cell>
        </row>
        <row r="632">
          <cell r="A632" t="str">
            <v>Unión PVC - P 3/4"</v>
          </cell>
        </row>
        <row r="633">
          <cell r="A633" t="str">
            <v>Unión PVC-P 1 1/2"</v>
          </cell>
        </row>
        <row r="634">
          <cell r="A634" t="str">
            <v>Unión PVC-P 1 1/4"</v>
          </cell>
        </row>
        <row r="635">
          <cell r="A635" t="str">
            <v>Unión PVC-P 1 plg</v>
          </cell>
        </row>
        <row r="636">
          <cell r="A636" t="str">
            <v>Unión PVC-P 1/2 plg</v>
          </cell>
        </row>
        <row r="637">
          <cell r="A637" t="str">
            <v>Unión PVC-P 2 plg</v>
          </cell>
        </row>
        <row r="638">
          <cell r="A638" t="str">
            <v>Unión PVC-S 2 plg</v>
          </cell>
        </row>
        <row r="639">
          <cell r="A639" t="str">
            <v>Unión PVC-S 3 plg</v>
          </cell>
        </row>
        <row r="640">
          <cell r="A640" t="str">
            <v>Unión PVC-S 4 plg</v>
          </cell>
        </row>
        <row r="641">
          <cell r="A641" t="str">
            <v>Unión PVC-S;    6"</v>
          </cell>
        </row>
        <row r="642">
          <cell r="A642" t="str">
            <v>Unión PVC-V     1 1/2"</v>
          </cell>
        </row>
        <row r="643">
          <cell r="A643" t="str">
            <v>Unión PVC-V     2"</v>
          </cell>
        </row>
        <row r="644">
          <cell r="A644" t="str">
            <v>Unión PVC-V    3"</v>
          </cell>
        </row>
        <row r="645">
          <cell r="A645" t="str">
            <v>Universal en PVC 1 1/2"</v>
          </cell>
        </row>
        <row r="646">
          <cell r="A646" t="str">
            <v>Universal en PVC 1"</v>
          </cell>
        </row>
        <row r="647">
          <cell r="A647" t="str">
            <v>Universal en PVC 1/2"</v>
          </cell>
        </row>
        <row r="648">
          <cell r="A648" t="str">
            <v>Universal en PVC 3/4"</v>
          </cell>
        </row>
        <row r="649">
          <cell r="A649" t="str">
            <v>Valvula - Cheque cortina HICC Helbert   3" ; incluye accesorios</v>
          </cell>
        </row>
        <row r="650">
          <cell r="A650" t="str">
            <v>Valvula - Cheque cortina HICC Helbert  1 1/2" ; incluye accesorios</v>
          </cell>
        </row>
        <row r="651">
          <cell r="A651" t="str">
            <v>Valvula - Cheque cortina HICC Helbert  1 1/4" ; incluye accesorios</v>
          </cell>
        </row>
        <row r="652">
          <cell r="A652" t="str">
            <v>Valvula - Cheque cortina HICC Helbert  2" ; incluye accesorios</v>
          </cell>
        </row>
        <row r="653">
          <cell r="A653" t="str">
            <v>Valvula de bola de 1" con bola de bronce y asiento en teflon</v>
          </cell>
        </row>
        <row r="654">
          <cell r="A654" t="str">
            <v>Valvula de bola de 1/2" con bola de bronce y asiento en teflon</v>
          </cell>
        </row>
        <row r="655">
          <cell r="A655" t="str">
            <v>Valvula pozuelo 1-1/2"  cobre</v>
          </cell>
        </row>
        <row r="656">
          <cell r="A656" t="str">
            <v>Vara de clavo</v>
          </cell>
        </row>
        <row r="657">
          <cell r="A657" t="str">
            <v>Varilla coopertweld de 2.40 mts x 5/8"</v>
          </cell>
        </row>
        <row r="658">
          <cell r="A658" t="str">
            <v>Varilla Coper Well 5/8" x 8'</v>
          </cell>
        </row>
        <row r="659">
          <cell r="A659" t="str">
            <v>Varilla cuadrada de 1/2"</v>
          </cell>
        </row>
        <row r="660">
          <cell r="A660" t="str">
            <v>Varilla de 5/8"</v>
          </cell>
        </row>
        <row r="661">
          <cell r="A661" t="str">
            <v>Varilla de 9 mm. Cuadrada</v>
          </cell>
        </row>
        <row r="662">
          <cell r="A662">
            <v>0</v>
          </cell>
        </row>
        <row r="663">
          <cell r="A663" t="str">
            <v>Varilla lisa de 1/2"</v>
          </cell>
        </row>
        <row r="664">
          <cell r="A664" t="str">
            <v>Ventana corrediza proyec.alum.Cal.18. Negra</v>
          </cell>
        </row>
        <row r="665">
          <cell r="A665" t="str">
            <v>Vidrio incoloro de 5mm pulido</v>
          </cell>
        </row>
        <row r="666">
          <cell r="A666" t="str">
            <v>Vinilo Color Tipo I</v>
          </cell>
        </row>
        <row r="667">
          <cell r="A667" t="str">
            <v>Visagra para elemento en aluminio</v>
          </cell>
        </row>
        <row r="668">
          <cell r="A668" t="str">
            <v>Wing Aluminio</v>
          </cell>
        </row>
        <row r="669">
          <cell r="A669" t="str">
            <v>Xipex Admix C-2000</v>
          </cell>
        </row>
        <row r="670">
          <cell r="A670" t="str">
            <v>Xipex concentrado -Gris</v>
          </cell>
        </row>
        <row r="671">
          <cell r="A671" t="str">
            <v>Yee sencilla PVC-S 2"</v>
          </cell>
        </row>
        <row r="672">
          <cell r="A672" t="str">
            <v>Yee sencilla PVC-S 3"</v>
          </cell>
        </row>
        <row r="673">
          <cell r="A673" t="str">
            <v>Yee sencilla PVC-S 4"</v>
          </cell>
        </row>
        <row r="674">
          <cell r="A674" t="str">
            <v>Zuncho metálico 3/8"</v>
          </cell>
        </row>
        <row r="675">
          <cell r="A675" t="str">
            <v>Medidor de agua 1/2"</v>
          </cell>
        </row>
        <row r="676">
          <cell r="A676" t="str">
            <v>Medidor de agua 1"</v>
          </cell>
        </row>
        <row r="677">
          <cell r="A677" t="str">
            <v>Medidor de agua 2"</v>
          </cell>
        </row>
        <row r="678">
          <cell r="A678" t="str">
            <v>Medidor de agua 3"</v>
          </cell>
        </row>
        <row r="679">
          <cell r="A679" t="str">
            <v>Medidor de agua 3/4"</v>
          </cell>
        </row>
        <row r="680">
          <cell r="A680" t="str">
            <v>Medidor de agua 4"</v>
          </cell>
        </row>
        <row r="681">
          <cell r="A681" t="str">
            <v>Medidor de agua 6"</v>
          </cell>
        </row>
        <row r="682">
          <cell r="A682" t="str">
            <v xml:space="preserve">rellenos en recebo compactado al 90% </v>
          </cell>
        </row>
        <row r="683">
          <cell r="A683" t="str">
            <v>muros en ladrillo tolete común para sobrecimiento de e = 0,12 m</v>
          </cell>
        </row>
        <row r="684">
          <cell r="A684" t="str">
            <v>Bomba centrífuga 1HP succión y descarga 1.1/2".motor monofásico</v>
          </cell>
        </row>
        <row r="685">
          <cell r="A685" t="str">
            <v>Valvula de pie con canastilla plástica 2"</v>
          </cell>
        </row>
        <row r="686">
          <cell r="A686" t="str">
            <v>Valvula de cheque hidro 1 1/2"</v>
          </cell>
        </row>
        <row r="687">
          <cell r="A687" t="str">
            <v>Valvula de cheque hidro 2"</v>
          </cell>
        </row>
        <row r="688">
          <cell r="A688">
            <v>0</v>
          </cell>
        </row>
        <row r="689">
          <cell r="A689" t="str">
            <v>Para Yacuanquer</v>
          </cell>
        </row>
        <row r="690">
          <cell r="A690" t="str">
            <v>Excavación Manual en material Comun</v>
          </cell>
        </row>
        <row r="691">
          <cell r="A691" t="str">
            <v>Rellenos en recebo compactado al 90%</v>
          </cell>
        </row>
        <row r="692">
          <cell r="A692" t="str">
            <v>Placa maciza e=0,075</v>
          </cell>
        </row>
        <row r="693">
          <cell r="A693" t="str">
            <v>Muros en loque divisorio Liso</v>
          </cell>
        </row>
        <row r="694">
          <cell r="A694" t="str">
            <v>Media caña en mortero de pendiente</v>
          </cell>
        </row>
        <row r="695">
          <cell r="A695" t="str">
            <v>Pañete impermeabilizado integralmente.</v>
          </cell>
        </row>
        <row r="696">
          <cell r="A696" t="str">
            <v>Afinado en mortero de pendiente</v>
          </cell>
        </row>
        <row r="697">
          <cell r="A697" t="str">
            <v>acero de refuerzo 37000</v>
          </cell>
        </row>
        <row r="698">
          <cell r="A698" t="str">
            <v>acero de refuerzo 60000</v>
          </cell>
        </row>
        <row r="699">
          <cell r="A699" t="str">
            <v>Hoja Puerta entamborada con rejilla de ventilación y mirilla a todo costo según detalle arquitectonico</v>
          </cell>
        </row>
        <row r="700">
          <cell r="A700" t="str">
            <v>Teja de Barro Santafé Cartabon 16x37cm</v>
          </cell>
        </row>
        <row r="701">
          <cell r="A701" t="str">
            <v>Teja de Barro  Santafé Española 18/16x40cm</v>
          </cell>
        </row>
        <row r="702">
          <cell r="A702" t="str">
            <v>Teja "S" de Barro Moore 28,5/15x46cm</v>
          </cell>
        </row>
        <row r="703">
          <cell r="A703" t="str">
            <v>Teja Plana de Barro Santafé 10x18cm</v>
          </cell>
        </row>
        <row r="704">
          <cell r="A704" t="str">
            <v>Listón M.H. Pino Ciprés</v>
          </cell>
        </row>
        <row r="705">
          <cell r="A705" t="str">
            <v>Listón M.H. Pino Romerón</v>
          </cell>
        </row>
        <row r="706">
          <cell r="A706" t="str">
            <v>Puerta Ventana en Madera Segun detalle Arquitectónico</v>
          </cell>
        </row>
        <row r="707">
          <cell r="A707" t="str">
            <v>Ventana en Madera Según detalle Arquitectónico</v>
          </cell>
        </row>
        <row r="708">
          <cell r="A708" t="str">
            <v>Puerta en madera Según detalle Arquitectónico</v>
          </cell>
        </row>
        <row r="709">
          <cell r="A709" t="str">
            <v>Suministro e insatalación de Banca exterior tipo IDU</v>
          </cell>
        </row>
        <row r="710">
          <cell r="A710" t="str">
            <v>Adoquin concreto 10x8x20</v>
          </cell>
        </row>
        <row r="711">
          <cell r="A711" t="str">
            <v>Toma de caucho (aérea) con polo</v>
          </cell>
        </row>
        <row r="712">
          <cell r="A712" t="str">
            <v>Clavija de caucho (aérea) con polo</v>
          </cell>
        </row>
        <row r="713">
          <cell r="A713" t="str">
            <v>Marquilla en acrílico</v>
          </cell>
        </row>
        <row r="714">
          <cell r="A714" t="str">
            <v>Perno de tiro</v>
          </cell>
        </row>
        <row r="715">
          <cell r="A715" t="str">
            <v>Pólvora para perno</v>
          </cell>
        </row>
        <row r="716">
          <cell r="A716" t="str">
            <v>Cable vehicular No 16</v>
          </cell>
        </row>
        <row r="717">
          <cell r="A717" t="str">
            <v>Botón de timbre</v>
          </cell>
        </row>
        <row r="718">
          <cell r="A718" t="str">
            <v>Automático tipo riel 1x16 A</v>
          </cell>
        </row>
        <row r="719">
          <cell r="A719" t="str">
            <v>Automático tipo riel 2x16 A - 10Ka</v>
          </cell>
        </row>
        <row r="720">
          <cell r="A720" t="str">
            <v>Tablero minipragma de 24 circuitos</v>
          </cell>
        </row>
        <row r="721">
          <cell r="A721" t="str">
            <v>Telerruptor bipolar 120V - 16 amperios</v>
          </cell>
        </row>
        <row r="722">
          <cell r="A722" t="str">
            <v>Cable de cobre No 10</v>
          </cell>
        </row>
        <row r="723">
          <cell r="A723" t="str">
            <v>Terminal cobre No 6</v>
          </cell>
        </row>
        <row r="724">
          <cell r="A724" t="str">
            <v>Terminal cobre No 10</v>
          </cell>
        </row>
        <row r="725">
          <cell r="A725" t="str">
            <v>Tubo conduit  PVC 3"</v>
          </cell>
        </row>
        <row r="726">
          <cell r="A726" t="str">
            <v>Boquilla terminal PVC de 3"</v>
          </cell>
        </row>
        <row r="727">
          <cell r="A727" t="str">
            <v>Caja en mampostería</v>
          </cell>
        </row>
        <row r="728">
          <cell r="A728" t="str">
            <v>Tapa en concreto 60x60</v>
          </cell>
        </row>
        <row r="729">
          <cell r="A729" t="str">
            <v xml:space="preserve">Marco 60x60 </v>
          </cell>
        </row>
        <row r="730">
          <cell r="A730" t="str">
            <v>Contramarco 60x60</v>
          </cell>
        </row>
        <row r="731">
          <cell r="A731" t="str">
            <v>Lámpara metal halide 250 W - 208 V completa</v>
          </cell>
        </row>
        <row r="732">
          <cell r="A732" t="str">
            <v>Soporte</v>
          </cell>
        </row>
        <row r="733">
          <cell r="A733" t="str">
            <v>Cable de cobre desnudo No 6</v>
          </cell>
        </row>
        <row r="734">
          <cell r="A734" t="str">
            <v>Varilla captora 60 cms</v>
          </cell>
        </row>
        <row r="735">
          <cell r="A735" t="str">
            <v>Aislador</v>
          </cell>
        </row>
        <row r="736">
          <cell r="A736" t="str">
            <v>soporte fijación</v>
          </cell>
        </row>
        <row r="737">
          <cell r="A737" t="str">
            <v>Encauchetado 3x16</v>
          </cell>
        </row>
        <row r="738">
          <cell r="A738" t="str">
            <v>Terminal en resina</v>
          </cell>
        </row>
        <row r="739">
          <cell r="A739" t="str">
            <v>Suministro e instalación de Cubierta 525c Sandwich deck en aluzinc calibre 26, aislamiento en fibra de vidrio de 30mm de espesor, bandeja lisa y pintada a dos caras.</v>
          </cell>
        </row>
        <row r="740">
          <cell r="A740" t="str">
            <v>Suministro e  instalación de Teja Luz GIP - Traslucida.</v>
          </cell>
        </row>
        <row r="741">
          <cell r="A741" t="str">
            <v>Loseta prefabricada A-50</v>
          </cell>
        </row>
        <row r="742">
          <cell r="A742" t="str">
            <v>Sardinel prefabricado A-15</v>
          </cell>
        </row>
        <row r="743">
          <cell r="A743" t="str">
            <v>Banca prefabricada en concreto M-30</v>
          </cell>
        </row>
        <row r="744">
          <cell r="A744" t="str">
            <v>Banca prefabricada en Concreto M-31</v>
          </cell>
        </row>
        <row r="745">
          <cell r="A745">
            <v>0</v>
          </cell>
        </row>
        <row r="746">
          <cell r="A746" t="str">
            <v>Cerramiento lateral con estructura en perfil tubular estructural H.R. cuadrado de 60mm x 60mm calibre 12. para soportar lámina acrílica de 10mm del alta resistencia a impactos. Incluye pisavidrio, acrílico e instalación según diseño.</v>
          </cell>
        </row>
        <row r="747">
          <cell r="A747" t="str">
            <v>Perfil estructural ∅4" e=6,02 mm</v>
          </cell>
        </row>
        <row r="748">
          <cell r="A748" t="str">
            <v>Perfil estructural ∅6" e=7,11 mm</v>
          </cell>
        </row>
        <row r="749">
          <cell r="A749" t="str">
            <v>Perfil estructural CC 150 x 100 x 15 x 2</v>
          </cell>
        </row>
        <row r="750">
          <cell r="A750" t="str">
            <v>Gramoquin ecológico</v>
          </cell>
        </row>
        <row r="751">
          <cell r="A751" t="str">
            <v>Bordillo Prefabricado tipo A-80</v>
          </cell>
        </row>
        <row r="752">
          <cell r="A752" t="str">
            <v>Adoquin corbatín</v>
          </cell>
        </row>
        <row r="753">
          <cell r="A753" t="str">
            <v>Concreto de 1,500 p.s.i.</v>
          </cell>
        </row>
        <row r="754">
          <cell r="A754" t="str">
            <v>Angulo 1 1/2" x 1 1/2" x 3/16"</v>
          </cell>
        </row>
        <row r="755">
          <cell r="A755" t="str">
            <v>Rejilla par sumidero Fibrit R46C</v>
          </cell>
        </row>
        <row r="756">
          <cell r="A756" t="str">
            <v>Platina 1 1/2" x 1 1/2" x 1/4"</v>
          </cell>
        </row>
        <row r="757">
          <cell r="A757">
            <v>0</v>
          </cell>
        </row>
        <row r="758">
          <cell r="A758">
            <v>0</v>
          </cell>
        </row>
        <row r="759">
          <cell r="A759">
            <v>0</v>
          </cell>
        </row>
        <row r="760">
          <cell r="A760">
            <v>0</v>
          </cell>
        </row>
        <row r="761">
          <cell r="A761">
            <v>0</v>
          </cell>
        </row>
        <row r="762">
          <cell r="A762">
            <v>0</v>
          </cell>
        </row>
        <row r="763">
          <cell r="A763">
            <v>0</v>
          </cell>
        </row>
        <row r="764">
          <cell r="A764">
            <v>0</v>
          </cell>
        </row>
        <row r="765">
          <cell r="A765">
            <v>0</v>
          </cell>
        </row>
        <row r="766">
          <cell r="A766">
            <v>0</v>
          </cell>
        </row>
        <row r="767">
          <cell r="A767">
            <v>0</v>
          </cell>
        </row>
        <row r="768">
          <cell r="A768">
            <v>0</v>
          </cell>
        </row>
        <row r="769">
          <cell r="A769">
            <v>0</v>
          </cell>
        </row>
        <row r="770">
          <cell r="A770">
            <v>0</v>
          </cell>
        </row>
        <row r="771">
          <cell r="A771">
            <v>0</v>
          </cell>
        </row>
        <row r="772">
          <cell r="A772">
            <v>0</v>
          </cell>
        </row>
        <row r="773">
          <cell r="A773">
            <v>0</v>
          </cell>
        </row>
        <row r="774">
          <cell r="A774">
            <v>0</v>
          </cell>
        </row>
        <row r="775">
          <cell r="A775">
            <v>0</v>
          </cell>
        </row>
        <row r="776">
          <cell r="A776">
            <v>0</v>
          </cell>
        </row>
        <row r="777">
          <cell r="A777">
            <v>0</v>
          </cell>
        </row>
        <row r="778">
          <cell r="A778">
            <v>0</v>
          </cell>
        </row>
        <row r="779">
          <cell r="A779">
            <v>0</v>
          </cell>
        </row>
        <row r="780">
          <cell r="A780">
            <v>0</v>
          </cell>
        </row>
        <row r="781">
          <cell r="A781">
            <v>0</v>
          </cell>
        </row>
        <row r="782">
          <cell r="A782">
            <v>0</v>
          </cell>
        </row>
        <row r="783">
          <cell r="A783">
            <v>0</v>
          </cell>
        </row>
        <row r="784">
          <cell r="A784">
            <v>0</v>
          </cell>
        </row>
        <row r="785">
          <cell r="A785">
            <v>0</v>
          </cell>
        </row>
        <row r="786">
          <cell r="A786">
            <v>0</v>
          </cell>
        </row>
        <row r="787">
          <cell r="A787">
            <v>0</v>
          </cell>
        </row>
        <row r="788">
          <cell r="A788">
            <v>0</v>
          </cell>
        </row>
        <row r="789">
          <cell r="A789">
            <v>0</v>
          </cell>
        </row>
        <row r="790">
          <cell r="A790">
            <v>0</v>
          </cell>
        </row>
        <row r="791">
          <cell r="A791">
            <v>0</v>
          </cell>
        </row>
        <row r="792">
          <cell r="A792">
            <v>0</v>
          </cell>
        </row>
        <row r="793">
          <cell r="A793">
            <v>0</v>
          </cell>
        </row>
        <row r="794">
          <cell r="A794">
            <v>0</v>
          </cell>
        </row>
        <row r="795">
          <cell r="A795">
            <v>0</v>
          </cell>
        </row>
        <row r="796">
          <cell r="A796">
            <v>0</v>
          </cell>
        </row>
        <row r="797">
          <cell r="A797">
            <v>0</v>
          </cell>
        </row>
        <row r="798">
          <cell r="A798">
            <v>0</v>
          </cell>
        </row>
        <row r="799">
          <cell r="A799">
            <v>0</v>
          </cell>
        </row>
        <row r="800">
          <cell r="A800">
            <v>0</v>
          </cell>
        </row>
        <row r="801">
          <cell r="A801">
            <v>0</v>
          </cell>
        </row>
        <row r="802">
          <cell r="A802">
            <v>0</v>
          </cell>
        </row>
        <row r="803">
          <cell r="A803">
            <v>0</v>
          </cell>
        </row>
        <row r="804">
          <cell r="A804">
            <v>0</v>
          </cell>
        </row>
        <row r="805">
          <cell r="A805">
            <v>0</v>
          </cell>
        </row>
        <row r="806">
          <cell r="A806">
            <v>0</v>
          </cell>
        </row>
        <row r="807">
          <cell r="A807">
            <v>0</v>
          </cell>
        </row>
        <row r="808">
          <cell r="A808">
            <v>0</v>
          </cell>
        </row>
        <row r="809">
          <cell r="A809">
            <v>0</v>
          </cell>
        </row>
        <row r="810">
          <cell r="A810">
            <v>0</v>
          </cell>
        </row>
        <row r="811">
          <cell r="A811">
            <v>0</v>
          </cell>
        </row>
        <row r="812">
          <cell r="A812">
            <v>0</v>
          </cell>
        </row>
        <row r="813">
          <cell r="A813">
            <v>0</v>
          </cell>
        </row>
        <row r="814">
          <cell r="A814">
            <v>0</v>
          </cell>
        </row>
        <row r="815">
          <cell r="A815">
            <v>0</v>
          </cell>
        </row>
        <row r="816">
          <cell r="A816">
            <v>0</v>
          </cell>
        </row>
        <row r="817">
          <cell r="A817">
            <v>0</v>
          </cell>
        </row>
        <row r="818">
          <cell r="A818">
            <v>0</v>
          </cell>
        </row>
        <row r="819">
          <cell r="A819">
            <v>0</v>
          </cell>
        </row>
        <row r="820">
          <cell r="A820">
            <v>0</v>
          </cell>
        </row>
        <row r="821">
          <cell r="A821">
            <v>0</v>
          </cell>
        </row>
        <row r="822">
          <cell r="A822">
            <v>0</v>
          </cell>
        </row>
        <row r="823">
          <cell r="A823">
            <v>0</v>
          </cell>
        </row>
        <row r="824">
          <cell r="A824">
            <v>0</v>
          </cell>
        </row>
        <row r="825">
          <cell r="A825">
            <v>0</v>
          </cell>
        </row>
        <row r="826">
          <cell r="A826">
            <v>0</v>
          </cell>
        </row>
        <row r="827">
          <cell r="A827">
            <v>0</v>
          </cell>
        </row>
        <row r="828">
          <cell r="A828">
            <v>0</v>
          </cell>
        </row>
        <row r="829">
          <cell r="A829">
            <v>0</v>
          </cell>
        </row>
        <row r="830">
          <cell r="A830">
            <v>0</v>
          </cell>
        </row>
        <row r="831">
          <cell r="A831">
            <v>0</v>
          </cell>
        </row>
        <row r="832">
          <cell r="A832">
            <v>0</v>
          </cell>
        </row>
        <row r="833">
          <cell r="A833">
            <v>0</v>
          </cell>
        </row>
        <row r="834">
          <cell r="A834">
            <v>0</v>
          </cell>
        </row>
        <row r="835">
          <cell r="A835">
            <v>0</v>
          </cell>
        </row>
        <row r="836">
          <cell r="A836">
            <v>0</v>
          </cell>
        </row>
        <row r="837">
          <cell r="A837">
            <v>0</v>
          </cell>
        </row>
        <row r="838">
          <cell r="A838">
            <v>0</v>
          </cell>
        </row>
        <row r="839">
          <cell r="A839">
            <v>0</v>
          </cell>
        </row>
        <row r="840">
          <cell r="A840">
            <v>0</v>
          </cell>
        </row>
        <row r="841">
          <cell r="A841">
            <v>0</v>
          </cell>
        </row>
        <row r="842">
          <cell r="A842">
            <v>0</v>
          </cell>
        </row>
        <row r="843">
          <cell r="A843">
            <v>0</v>
          </cell>
        </row>
        <row r="844">
          <cell r="A844">
            <v>0</v>
          </cell>
        </row>
        <row r="845">
          <cell r="A845">
            <v>0</v>
          </cell>
        </row>
        <row r="846">
          <cell r="A846">
            <v>0</v>
          </cell>
        </row>
        <row r="847">
          <cell r="A847">
            <v>0</v>
          </cell>
        </row>
        <row r="848">
          <cell r="A848">
            <v>0</v>
          </cell>
        </row>
        <row r="849">
          <cell r="A849">
            <v>0</v>
          </cell>
        </row>
        <row r="850">
          <cell r="A850">
            <v>0</v>
          </cell>
        </row>
        <row r="851">
          <cell r="A851">
            <v>0</v>
          </cell>
        </row>
        <row r="852">
          <cell r="A852">
            <v>0</v>
          </cell>
        </row>
        <row r="853">
          <cell r="A853">
            <v>0</v>
          </cell>
        </row>
        <row r="854">
          <cell r="A854">
            <v>0</v>
          </cell>
        </row>
        <row r="855">
          <cell r="A855">
            <v>0</v>
          </cell>
        </row>
        <row r="856">
          <cell r="A856">
            <v>0</v>
          </cell>
        </row>
        <row r="857">
          <cell r="A857">
            <v>0</v>
          </cell>
        </row>
        <row r="858">
          <cell r="A858">
            <v>0</v>
          </cell>
        </row>
        <row r="859">
          <cell r="A859">
            <v>0</v>
          </cell>
        </row>
        <row r="860">
          <cell r="A860">
            <v>0</v>
          </cell>
        </row>
        <row r="861">
          <cell r="A861">
            <v>0</v>
          </cell>
        </row>
        <row r="862">
          <cell r="A862">
            <v>0</v>
          </cell>
        </row>
        <row r="863">
          <cell r="A863">
            <v>0</v>
          </cell>
        </row>
        <row r="864">
          <cell r="A864">
            <v>0</v>
          </cell>
        </row>
        <row r="865">
          <cell r="A865">
            <v>0</v>
          </cell>
        </row>
        <row r="866">
          <cell r="A866">
            <v>0</v>
          </cell>
        </row>
        <row r="867">
          <cell r="A867">
            <v>0</v>
          </cell>
        </row>
        <row r="868">
          <cell r="A868">
            <v>0</v>
          </cell>
        </row>
        <row r="869">
          <cell r="A869">
            <v>0</v>
          </cell>
        </row>
        <row r="870">
          <cell r="A870">
            <v>0</v>
          </cell>
        </row>
        <row r="871">
          <cell r="A871">
            <v>0</v>
          </cell>
        </row>
        <row r="872">
          <cell r="A872">
            <v>0</v>
          </cell>
        </row>
        <row r="873">
          <cell r="A873">
            <v>0</v>
          </cell>
        </row>
        <row r="874">
          <cell r="A874">
            <v>0</v>
          </cell>
        </row>
        <row r="875">
          <cell r="A875">
            <v>0</v>
          </cell>
        </row>
        <row r="876">
          <cell r="A876">
            <v>0</v>
          </cell>
        </row>
        <row r="877">
          <cell r="A877">
            <v>0</v>
          </cell>
        </row>
        <row r="878">
          <cell r="A878">
            <v>0</v>
          </cell>
        </row>
        <row r="879">
          <cell r="A879">
            <v>0</v>
          </cell>
        </row>
        <row r="880">
          <cell r="A880">
            <v>0</v>
          </cell>
        </row>
        <row r="881">
          <cell r="A881">
            <v>0</v>
          </cell>
        </row>
        <row r="882">
          <cell r="A882">
            <v>0</v>
          </cell>
        </row>
        <row r="883">
          <cell r="A883">
            <v>0</v>
          </cell>
        </row>
        <row r="884">
          <cell r="A884">
            <v>0</v>
          </cell>
        </row>
        <row r="885">
          <cell r="A885">
            <v>0</v>
          </cell>
        </row>
        <row r="886">
          <cell r="A886">
            <v>0</v>
          </cell>
        </row>
        <row r="887">
          <cell r="A887">
            <v>0</v>
          </cell>
        </row>
        <row r="888">
          <cell r="A888">
            <v>0</v>
          </cell>
        </row>
        <row r="889">
          <cell r="A889">
            <v>0</v>
          </cell>
        </row>
        <row r="890">
          <cell r="A890">
            <v>0</v>
          </cell>
        </row>
        <row r="891">
          <cell r="A891">
            <v>0</v>
          </cell>
        </row>
        <row r="892">
          <cell r="A892">
            <v>0</v>
          </cell>
        </row>
        <row r="893">
          <cell r="A893">
            <v>0</v>
          </cell>
        </row>
        <row r="894">
          <cell r="A894">
            <v>0</v>
          </cell>
        </row>
        <row r="895">
          <cell r="A895">
            <v>0</v>
          </cell>
        </row>
        <row r="896">
          <cell r="A896">
            <v>0</v>
          </cell>
        </row>
        <row r="897">
          <cell r="A897">
            <v>0</v>
          </cell>
        </row>
        <row r="898">
          <cell r="A898">
            <v>0</v>
          </cell>
        </row>
        <row r="899">
          <cell r="A899">
            <v>0</v>
          </cell>
        </row>
        <row r="900">
          <cell r="A900">
            <v>0</v>
          </cell>
        </row>
        <row r="901">
          <cell r="A901">
            <v>0</v>
          </cell>
        </row>
        <row r="902">
          <cell r="A902">
            <v>0</v>
          </cell>
        </row>
        <row r="903">
          <cell r="A903">
            <v>0</v>
          </cell>
        </row>
        <row r="904">
          <cell r="A904">
            <v>0</v>
          </cell>
        </row>
        <row r="905">
          <cell r="A905">
            <v>0</v>
          </cell>
        </row>
        <row r="906">
          <cell r="A906">
            <v>0</v>
          </cell>
        </row>
        <row r="907">
          <cell r="A907">
            <v>0</v>
          </cell>
        </row>
        <row r="908">
          <cell r="A908">
            <v>0</v>
          </cell>
        </row>
        <row r="909">
          <cell r="A909">
            <v>0</v>
          </cell>
        </row>
        <row r="910">
          <cell r="A910">
            <v>0</v>
          </cell>
        </row>
        <row r="911">
          <cell r="A911">
            <v>0</v>
          </cell>
        </row>
        <row r="912">
          <cell r="A912">
            <v>0</v>
          </cell>
        </row>
        <row r="913">
          <cell r="A913">
            <v>0</v>
          </cell>
        </row>
        <row r="914">
          <cell r="A914">
            <v>0</v>
          </cell>
        </row>
        <row r="915">
          <cell r="A915">
            <v>0</v>
          </cell>
        </row>
        <row r="916">
          <cell r="A916">
            <v>0</v>
          </cell>
        </row>
        <row r="917">
          <cell r="A917">
            <v>0</v>
          </cell>
        </row>
        <row r="918">
          <cell r="A918">
            <v>0</v>
          </cell>
        </row>
        <row r="919">
          <cell r="A919">
            <v>0</v>
          </cell>
        </row>
        <row r="920">
          <cell r="A920">
            <v>0</v>
          </cell>
        </row>
        <row r="921">
          <cell r="A921">
            <v>0</v>
          </cell>
        </row>
        <row r="922">
          <cell r="A922">
            <v>0</v>
          </cell>
        </row>
        <row r="923">
          <cell r="A923">
            <v>0</v>
          </cell>
        </row>
        <row r="924">
          <cell r="A924">
            <v>0</v>
          </cell>
        </row>
        <row r="925">
          <cell r="A925">
            <v>0</v>
          </cell>
        </row>
        <row r="926">
          <cell r="A926">
            <v>0</v>
          </cell>
        </row>
        <row r="927">
          <cell r="A927">
            <v>0</v>
          </cell>
        </row>
        <row r="928">
          <cell r="A928">
            <v>0</v>
          </cell>
        </row>
        <row r="929">
          <cell r="A929">
            <v>0</v>
          </cell>
        </row>
        <row r="930">
          <cell r="A930">
            <v>0</v>
          </cell>
        </row>
        <row r="931">
          <cell r="A931">
            <v>0</v>
          </cell>
        </row>
        <row r="932">
          <cell r="A932">
            <v>0</v>
          </cell>
        </row>
        <row r="933">
          <cell r="A933">
            <v>0</v>
          </cell>
        </row>
        <row r="934">
          <cell r="A934">
            <v>0</v>
          </cell>
        </row>
        <row r="935">
          <cell r="A935">
            <v>0</v>
          </cell>
        </row>
        <row r="936">
          <cell r="A936">
            <v>0</v>
          </cell>
        </row>
        <row r="937">
          <cell r="A937">
            <v>0</v>
          </cell>
        </row>
        <row r="938">
          <cell r="A938">
            <v>0</v>
          </cell>
        </row>
        <row r="939">
          <cell r="A939">
            <v>0</v>
          </cell>
        </row>
        <row r="940">
          <cell r="A940">
            <v>0</v>
          </cell>
        </row>
        <row r="941">
          <cell r="A941">
            <v>0</v>
          </cell>
        </row>
        <row r="942">
          <cell r="A942">
            <v>0</v>
          </cell>
        </row>
        <row r="943">
          <cell r="A943">
            <v>0</v>
          </cell>
        </row>
        <row r="944">
          <cell r="A944">
            <v>0</v>
          </cell>
        </row>
        <row r="945">
          <cell r="A945">
            <v>0</v>
          </cell>
        </row>
        <row r="946">
          <cell r="A946">
            <v>0</v>
          </cell>
        </row>
        <row r="947">
          <cell r="A947">
            <v>0</v>
          </cell>
        </row>
        <row r="948">
          <cell r="A948">
            <v>0</v>
          </cell>
        </row>
        <row r="949">
          <cell r="A949">
            <v>0</v>
          </cell>
        </row>
        <row r="950">
          <cell r="A950">
            <v>0</v>
          </cell>
        </row>
        <row r="951">
          <cell r="A951">
            <v>0</v>
          </cell>
        </row>
        <row r="952">
          <cell r="A952">
            <v>0</v>
          </cell>
        </row>
        <row r="953">
          <cell r="A953">
            <v>0</v>
          </cell>
        </row>
        <row r="954">
          <cell r="A954">
            <v>0</v>
          </cell>
        </row>
        <row r="955">
          <cell r="A955">
            <v>0</v>
          </cell>
        </row>
        <row r="956">
          <cell r="A956">
            <v>0</v>
          </cell>
        </row>
        <row r="957">
          <cell r="A957">
            <v>0</v>
          </cell>
        </row>
        <row r="958">
          <cell r="A958">
            <v>0</v>
          </cell>
        </row>
        <row r="959">
          <cell r="A959">
            <v>0</v>
          </cell>
        </row>
        <row r="960">
          <cell r="A960">
            <v>0</v>
          </cell>
        </row>
        <row r="961">
          <cell r="A961">
            <v>0</v>
          </cell>
        </row>
        <row r="962">
          <cell r="A962">
            <v>0</v>
          </cell>
        </row>
        <row r="963">
          <cell r="A963">
            <v>0</v>
          </cell>
        </row>
        <row r="964">
          <cell r="A964">
            <v>0</v>
          </cell>
        </row>
        <row r="965">
          <cell r="A965">
            <v>0</v>
          </cell>
        </row>
        <row r="966">
          <cell r="A966">
            <v>0</v>
          </cell>
        </row>
        <row r="967">
          <cell r="A967">
            <v>0</v>
          </cell>
        </row>
        <row r="968">
          <cell r="A968">
            <v>0</v>
          </cell>
        </row>
        <row r="969">
          <cell r="A969">
            <v>0</v>
          </cell>
        </row>
        <row r="970">
          <cell r="A970">
            <v>0</v>
          </cell>
        </row>
        <row r="971">
          <cell r="A971">
            <v>0</v>
          </cell>
        </row>
        <row r="972">
          <cell r="A972">
            <v>0</v>
          </cell>
        </row>
        <row r="973">
          <cell r="A973">
            <v>0</v>
          </cell>
        </row>
        <row r="974">
          <cell r="A974">
            <v>0</v>
          </cell>
        </row>
        <row r="975">
          <cell r="A975">
            <v>0</v>
          </cell>
        </row>
        <row r="976">
          <cell r="A976">
            <v>0</v>
          </cell>
        </row>
        <row r="977">
          <cell r="A977">
            <v>0</v>
          </cell>
        </row>
        <row r="978">
          <cell r="A978">
            <v>0</v>
          </cell>
        </row>
        <row r="979">
          <cell r="A979">
            <v>0</v>
          </cell>
        </row>
        <row r="980">
          <cell r="A980">
            <v>0</v>
          </cell>
        </row>
        <row r="981">
          <cell r="A981">
            <v>0</v>
          </cell>
        </row>
        <row r="982">
          <cell r="A982">
            <v>0</v>
          </cell>
        </row>
        <row r="983">
          <cell r="A983">
            <v>0</v>
          </cell>
        </row>
        <row r="984">
          <cell r="A984">
            <v>0</v>
          </cell>
        </row>
        <row r="985">
          <cell r="A985">
            <v>0</v>
          </cell>
        </row>
        <row r="986">
          <cell r="A986">
            <v>0</v>
          </cell>
        </row>
        <row r="987">
          <cell r="A987">
            <v>0</v>
          </cell>
        </row>
        <row r="988">
          <cell r="A988">
            <v>0</v>
          </cell>
        </row>
        <row r="989">
          <cell r="A989">
            <v>0</v>
          </cell>
        </row>
        <row r="990">
          <cell r="A990">
            <v>0</v>
          </cell>
        </row>
        <row r="991">
          <cell r="A991">
            <v>0</v>
          </cell>
        </row>
        <row r="992">
          <cell r="A992">
            <v>0</v>
          </cell>
        </row>
        <row r="993">
          <cell r="A993">
            <v>0</v>
          </cell>
        </row>
        <row r="994">
          <cell r="A994">
            <v>0</v>
          </cell>
        </row>
        <row r="995">
          <cell r="A995">
            <v>0</v>
          </cell>
        </row>
        <row r="996">
          <cell r="A996">
            <v>0</v>
          </cell>
        </row>
        <row r="997">
          <cell r="A997">
            <v>0</v>
          </cell>
        </row>
        <row r="998">
          <cell r="A998">
            <v>0</v>
          </cell>
        </row>
        <row r="999">
          <cell r="A999">
            <v>0</v>
          </cell>
        </row>
        <row r="1000">
          <cell r="A1000">
            <v>0</v>
          </cell>
        </row>
        <row r="1001">
          <cell r="A1001">
            <v>0</v>
          </cell>
        </row>
        <row r="1002">
          <cell r="A1002">
            <v>0</v>
          </cell>
        </row>
        <row r="1003">
          <cell r="A1003">
            <v>0</v>
          </cell>
        </row>
        <row r="1004">
          <cell r="A1004">
            <v>0</v>
          </cell>
        </row>
        <row r="1005">
          <cell r="A1005">
            <v>0</v>
          </cell>
        </row>
        <row r="1006">
          <cell r="A1006">
            <v>0</v>
          </cell>
        </row>
        <row r="1007">
          <cell r="A1007">
            <v>0</v>
          </cell>
        </row>
        <row r="1008">
          <cell r="A1008">
            <v>0</v>
          </cell>
        </row>
        <row r="1009">
          <cell r="A1009">
            <v>0</v>
          </cell>
        </row>
        <row r="1010">
          <cell r="A1010">
            <v>0</v>
          </cell>
        </row>
        <row r="1011">
          <cell r="A1011">
            <v>0</v>
          </cell>
        </row>
        <row r="1012">
          <cell r="A1012">
            <v>0</v>
          </cell>
        </row>
        <row r="1013">
          <cell r="A1013">
            <v>0</v>
          </cell>
        </row>
        <row r="1014">
          <cell r="A1014">
            <v>0</v>
          </cell>
        </row>
        <row r="1015">
          <cell r="A1015">
            <v>0</v>
          </cell>
        </row>
        <row r="1016">
          <cell r="A1016">
            <v>0</v>
          </cell>
        </row>
        <row r="1017">
          <cell r="A1017">
            <v>0</v>
          </cell>
        </row>
        <row r="1018">
          <cell r="A1018">
            <v>0</v>
          </cell>
        </row>
        <row r="1019">
          <cell r="A1019">
            <v>0</v>
          </cell>
        </row>
        <row r="1020">
          <cell r="A1020">
            <v>0</v>
          </cell>
        </row>
        <row r="1021">
          <cell r="A1021">
            <v>0</v>
          </cell>
        </row>
        <row r="1022">
          <cell r="A1022">
            <v>0</v>
          </cell>
        </row>
        <row r="1023">
          <cell r="A1023">
            <v>0</v>
          </cell>
        </row>
        <row r="1024">
          <cell r="A1024">
            <v>0</v>
          </cell>
        </row>
        <row r="1025">
          <cell r="A1025">
            <v>0</v>
          </cell>
        </row>
        <row r="1026">
          <cell r="A1026">
            <v>0</v>
          </cell>
        </row>
        <row r="1027">
          <cell r="A1027">
            <v>0</v>
          </cell>
        </row>
        <row r="1028">
          <cell r="A1028">
            <v>0</v>
          </cell>
        </row>
        <row r="1029">
          <cell r="A1029">
            <v>0</v>
          </cell>
        </row>
        <row r="1030">
          <cell r="A1030">
            <v>0</v>
          </cell>
        </row>
        <row r="1031">
          <cell r="A1031">
            <v>0</v>
          </cell>
        </row>
        <row r="1032">
          <cell r="A1032">
            <v>0</v>
          </cell>
        </row>
        <row r="1033">
          <cell r="A1033">
            <v>0</v>
          </cell>
        </row>
        <row r="1034">
          <cell r="A1034">
            <v>0</v>
          </cell>
        </row>
        <row r="1035">
          <cell r="A1035">
            <v>0</v>
          </cell>
        </row>
        <row r="1036">
          <cell r="A1036">
            <v>0</v>
          </cell>
        </row>
        <row r="1037">
          <cell r="A1037">
            <v>0</v>
          </cell>
        </row>
        <row r="1038">
          <cell r="A1038">
            <v>0</v>
          </cell>
        </row>
        <row r="1039">
          <cell r="A1039">
            <v>0</v>
          </cell>
        </row>
        <row r="1040">
          <cell r="A1040">
            <v>0</v>
          </cell>
        </row>
        <row r="1041">
          <cell r="A104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ow r="15">
          <cell r="A15" t="str">
            <v>Cargador tipo Cat - 904</v>
          </cell>
        </row>
      </sheetData>
      <sheetData sheetId="54">
        <row r="12">
          <cell r="A12" t="str">
            <v>COSTOS DE TRANSPORTE</v>
          </cell>
        </row>
      </sheetData>
      <sheetData sheetId="55"/>
      <sheetData sheetId="56">
        <row r="11">
          <cell r="A11" t="str">
            <v>A.C.P.M.</v>
          </cell>
        </row>
      </sheetData>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19">
          <cell r="I19">
            <v>31084.2</v>
          </cell>
        </row>
      </sheetData>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row r="8">
          <cell r="D8" t="str">
            <v>P. ALBAÑILERIA</v>
          </cell>
        </row>
      </sheetData>
      <sheetData sheetId="486"/>
      <sheetData sheetId="487"/>
      <sheetData sheetId="488"/>
      <sheetData sheetId="489"/>
      <sheetData sheetId="490">
        <row r="10">
          <cell r="A10" t="str">
            <v>INTERVENTOR:</v>
          </cell>
        </row>
      </sheetData>
      <sheetData sheetId="491">
        <row r="10">
          <cell r="A10" t="str">
            <v>INTERVENTOR:</v>
          </cell>
        </row>
      </sheetData>
      <sheetData sheetId="492"/>
      <sheetData sheetId="493"/>
      <sheetData sheetId="494"/>
      <sheetData sheetId="495">
        <row r="12">
          <cell r="A12" t="str">
            <v>PRESUPUESTADOR:</v>
          </cell>
        </row>
      </sheetData>
      <sheetData sheetId="496"/>
      <sheetData sheetId="497"/>
      <sheetData sheetId="498"/>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dro"/>
      <sheetName val="Equipo"/>
      <sheetName val="Materiales"/>
      <sheetName val="Datos"/>
      <sheetName val="Mobra"/>
    </sheetNames>
    <sheetDataSet>
      <sheetData sheetId="0" refreshError="1"/>
      <sheetData sheetId="1" refreshError="1"/>
      <sheetData sheetId="2" refreshError="1"/>
      <sheetData sheetId="3" refreshError="1"/>
      <sheetData sheetId="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ITEMS"/>
      <sheetName val="APU"/>
      <sheetName val="MATERIALES"/>
      <sheetName val="AIU"/>
      <sheetName val="EQUIPOS"/>
      <sheetName val="TRANSPORTES"/>
      <sheetName val="personal"/>
      <sheetName val="SALARIOS"/>
      <sheetName val="DOTACIONES"/>
    </sheetNames>
    <sheetDataSet>
      <sheetData sheetId="0" refreshError="1"/>
      <sheetData sheetId="1" refreshError="1">
        <row r="2">
          <cell r="B2" t="str">
            <v>Localización y replanteo</v>
          </cell>
          <cell r="C2" t="str">
            <v>M2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S"/>
    </sheetNames>
    <sheetDataSet>
      <sheetData sheetId="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RESUMEN"/>
      <sheetName val="ITEMS"/>
      <sheetName val="memorias"/>
      <sheetName val="AIU"/>
      <sheetName val="APU"/>
      <sheetName val="EQUIPOS"/>
      <sheetName val="TRANSPORTES"/>
      <sheetName val="MATERIALES"/>
      <sheetName val="personal"/>
      <sheetName val="SALARIOS"/>
      <sheetName val="DOTACIONES"/>
      <sheetName val="CIERRE"/>
    </sheetNames>
    <sheetDataSet>
      <sheetData sheetId="0" refreshError="1"/>
      <sheetData sheetId="1" refreshError="1"/>
      <sheetData sheetId="2" refreshError="1">
        <row r="522">
          <cell r="A522" t="str">
            <v>2.4.22</v>
          </cell>
          <cell r="B522" t="str">
            <v>Cárcamo tipo Box coulvert de 36"</v>
          </cell>
          <cell r="C522" t="str">
            <v>m</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Personalizar"/>
      <sheetName val="Informe de gastos 208-03"/>
      <sheetName val="Informe de gastos Henry"/>
      <sheetName val="Informe de gastos MO"/>
      <sheetName val="Informe de gastos Materiales"/>
      <sheetName val="Informe de gastos Comb y lubric"/>
      <sheetName val="Informe de gastos varios"/>
      <sheetName val="Informe de gastos Jorge"/>
      <sheetName val="INVERSION Vs INVERSIONISTA"/>
      <sheetName val="Macros"/>
      <sheetName val="ATW"/>
      <sheetName val="Lock"/>
      <sheetName val="Select Employee"/>
      <sheetName val="TemplateInformation"/>
    </sheetNames>
    <sheetDataSet>
      <sheetData sheetId="0"/>
      <sheetData sheetId="1">
        <row r="21">
          <cell r="G21" t="b">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
    </sheetNames>
    <sheetDataSet>
      <sheetData sheetId="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Hoja1"/>
      <sheetName val="RESUMEN"/>
      <sheetName val="ITEMS"/>
      <sheetName val="memorias"/>
      <sheetName val="AIU"/>
      <sheetName val="LISTADO"/>
      <sheetName val="APU"/>
      <sheetName val="EQUIPOS"/>
      <sheetName val="TRANSPORTES"/>
      <sheetName val="MATERIALES"/>
      <sheetName val="personal"/>
      <sheetName val="SALARIOS"/>
      <sheetName val="DOTACIONES"/>
      <sheetName val="CIERRE"/>
      <sheetName val="deuda"/>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PRECIOS"/>
      <sheetName val="UNITARIOS"/>
      <sheetName val="Av. Cali K4+880 - K4+970"/>
      <sheetName val="AIU"/>
      <sheetName val="SOCIAL"/>
      <sheetName val="AJUSTE"/>
      <sheetName val="PMT"/>
      <sheetName val="AIU PMT"/>
    </sheetNames>
    <sheetDataSet>
      <sheetData sheetId="0"/>
      <sheetData sheetId="1"/>
      <sheetData sheetId="2"/>
      <sheetData sheetId="3" refreshError="1">
        <row r="1">
          <cell r="A1" t="str">
            <v>INSTITUTO DE DESARROLLO URBANO IDU</v>
          </cell>
        </row>
        <row r="2">
          <cell r="A2" t="str">
            <v>MATRIZ PARA CALCULO DE FACTOR DE A.I.U. - AÑO 2007</v>
          </cell>
        </row>
        <row r="4">
          <cell r="B4" t="str">
            <v>COSTO DIRECTO ESTIMADO DE OBRA (CD)</v>
          </cell>
          <cell r="C4">
            <v>1032077768</v>
          </cell>
          <cell r="E4" t="str">
            <v>COSTO TOTAL DEL PROYECTO</v>
          </cell>
          <cell r="G4">
            <v>1413373801</v>
          </cell>
          <cell r="H4" t="str">
            <v>COSTO DIRECTO ESTIMADO DE OBRA (CD)</v>
          </cell>
        </row>
      </sheetData>
      <sheetData sheetId="4"/>
      <sheetData sheetId="5"/>
      <sheetData sheetId="6"/>
      <sheetData sheetId="7"/>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de obra"/>
      <sheetName val="LyR"/>
      <sheetName val="Demol"/>
      <sheetName val="Excava"/>
      <sheetName val="Demol2"/>
      <sheetName val="Encama"/>
      <sheetName val="Encama2"/>
      <sheetName val="Relleno"/>
      <sheetName val="Relleno2"/>
      <sheetName val="Subbase"/>
      <sheetName val="Tuber"/>
      <sheetName val="Tuber2"/>
      <sheetName val="Tuber3"/>
      <sheetName val="Tubo C12"/>
      <sheetName val="Anillo"/>
      <sheetName val="Placa"/>
      <sheetName val="Solado"/>
      <sheetName val="Tapa Pozo"/>
      <sheetName val="Atraque"/>
      <sheetName val="Cajon1"/>
      <sheetName val="Cajon"/>
      <sheetName val="Sumidero"/>
      <sheetName val="Sardinel"/>
      <sheetName val="Acero"/>
      <sheetName val="Reja"/>
      <sheetName val="TSD"/>
      <sheetName val="Retir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o_Trans "/>
      <sheetName val="Apus_Preliminares"/>
    </sheetNames>
    <sheetDataSet>
      <sheetData sheetId="0" refreshError="1"/>
      <sheetData sheetId="1"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Av 68 con 64"/>
      <sheetName val="Presup Av 1o de mayo con 73a "/>
      <sheetName val="Presup Av 68 con 10"/>
      <sheetName val="Presup Clle 63 con 50"/>
    </sheetNames>
    <sheetDataSet>
      <sheetData sheetId="0"/>
      <sheetData sheetId="1" refreshError="1">
        <row r="17">
          <cell r="A17" t="str">
            <v>PRECIO TOPE IDU    COSTO DIRECTO VIGENTE</v>
          </cell>
          <cell r="B17" t="str">
            <v>ÍTEM No.</v>
          </cell>
          <cell r="C17" t="str">
            <v>DESCRIPCIÓN</v>
          </cell>
          <cell r="D17" t="str">
            <v>UND.</v>
          </cell>
          <cell r="E17" t="str">
            <v>CANT.</v>
          </cell>
          <cell r="G17" t="str">
            <v>PRECIO UNITARIO DIRECTO</v>
          </cell>
          <cell r="H17" t="str">
            <v>SUBTOTAL DIRECTO</v>
          </cell>
          <cell r="J17" t="str">
            <v>PRECIO UNITARIO TOTAL</v>
          </cell>
          <cell r="K17" t="str">
            <v>SUBTOTAL</v>
          </cell>
          <cell r="L17" t="str">
            <v>% DE INCIDENCIA EN EL PRESUPUESTO</v>
          </cell>
        </row>
        <row r="20">
          <cell r="H20">
            <v>0</v>
          </cell>
          <cell r="K20">
            <v>0</v>
          </cell>
        </row>
        <row r="21">
          <cell r="B21">
            <v>1</v>
          </cell>
          <cell r="C21" t="str">
            <v>Rampas</v>
          </cell>
          <cell r="H21">
            <v>274294027.15999997</v>
          </cell>
          <cell r="K21">
            <v>382338444.45832402</v>
          </cell>
          <cell r="L21">
            <v>0.59345298791305234</v>
          </cell>
        </row>
        <row r="23">
          <cell r="B23">
            <v>1.1000000000000001</v>
          </cell>
          <cell r="C23" t="str">
            <v>Concreto f'c=280 Kg/cm2</v>
          </cell>
          <cell r="D23" t="str">
            <v>m3</v>
          </cell>
          <cell r="E23">
            <v>108.04</v>
          </cell>
          <cell r="F23">
            <v>450525</v>
          </cell>
          <cell r="G23">
            <v>450525</v>
          </cell>
          <cell r="H23">
            <v>48674721</v>
          </cell>
          <cell r="J23">
            <v>627986.79749999999</v>
          </cell>
          <cell r="K23">
            <v>67847693.601899996</v>
          </cell>
          <cell r="L23">
            <v>0.10531092824866525</v>
          </cell>
        </row>
        <row r="24">
          <cell r="A24">
            <v>3.0070000000000001</v>
          </cell>
          <cell r="B24">
            <v>1.2</v>
          </cell>
          <cell r="C24" t="str">
            <v>Concreto f'c=210 Kg/cm2</v>
          </cell>
          <cell r="D24" t="str">
            <v>m3</v>
          </cell>
          <cell r="E24">
            <v>114.36</v>
          </cell>
          <cell r="F24">
            <v>447307</v>
          </cell>
          <cell r="G24">
            <v>447307</v>
          </cell>
          <cell r="H24">
            <v>51154028.520000003</v>
          </cell>
          <cell r="J24">
            <v>623501.22729999991</v>
          </cell>
          <cell r="K24">
            <v>71303600.354028001</v>
          </cell>
          <cell r="L24">
            <v>0.1106750715037462</v>
          </cell>
        </row>
        <row r="25">
          <cell r="A25">
            <v>3.71</v>
          </cell>
          <cell r="B25">
            <v>1.3</v>
          </cell>
          <cell r="C25" t="str">
            <v>Acero fy=4200 Kg/cm2</v>
          </cell>
          <cell r="D25" t="str">
            <v>kg</v>
          </cell>
          <cell r="E25">
            <v>22830</v>
          </cell>
          <cell r="F25">
            <v>2703</v>
          </cell>
          <cell r="G25">
            <v>2649</v>
          </cell>
          <cell r="H25">
            <v>60476670</v>
          </cell>
          <cell r="J25">
            <v>3692.4411</v>
          </cell>
          <cell r="K25">
            <v>84298430.312999994</v>
          </cell>
          <cell r="L25">
            <v>0.130845213372424</v>
          </cell>
        </row>
        <row r="26">
          <cell r="B26">
            <v>1.4</v>
          </cell>
          <cell r="C26" t="str">
            <v>Excavación manual para bases</v>
          </cell>
          <cell r="D26" t="str">
            <v>m3</v>
          </cell>
          <cell r="E26">
            <v>90.76</v>
          </cell>
          <cell r="F26">
            <v>35288</v>
          </cell>
          <cell r="G26">
            <v>29539</v>
          </cell>
          <cell r="H26">
            <v>2680959.64</v>
          </cell>
          <cell r="J26">
            <v>41174.412099999994</v>
          </cell>
          <cell r="K26">
            <v>3736989.6421960001</v>
          </cell>
          <cell r="L26">
            <v>5.8004307469088001E-3</v>
          </cell>
        </row>
        <row r="27">
          <cell r="B27">
            <v>1.5</v>
          </cell>
          <cell r="C27" t="str">
            <v>Excavación para pilotes</v>
          </cell>
          <cell r="D27" t="str">
            <v>ml</v>
          </cell>
          <cell r="E27">
            <v>476</v>
          </cell>
          <cell r="F27">
            <v>124033</v>
          </cell>
          <cell r="G27">
            <v>66642</v>
          </cell>
          <cell r="H27">
            <v>31721592</v>
          </cell>
          <cell r="J27">
            <v>92892.28379999999</v>
          </cell>
          <cell r="K27">
            <v>44216727.088799998</v>
          </cell>
          <cell r="L27">
            <v>6.8631729785270545E-2</v>
          </cell>
          <cell r="M27">
            <v>31618.268664734016</v>
          </cell>
          <cell r="N27" t="str">
            <v>22320,65+2500+900*20</v>
          </cell>
        </row>
        <row r="28">
          <cell r="B28">
            <v>1.6</v>
          </cell>
          <cell r="C28" t="str">
            <v>Apoyos de Neopreno 0.50*0.30*3/4"</v>
          </cell>
          <cell r="D28" t="str">
            <v>un</v>
          </cell>
          <cell r="E28">
            <v>2</v>
          </cell>
          <cell r="F28">
            <v>298323</v>
          </cell>
          <cell r="G28">
            <v>995512</v>
          </cell>
          <cell r="H28">
            <v>1991024</v>
          </cell>
          <cell r="J28">
            <v>1387644.1768</v>
          </cell>
          <cell r="K28">
            <v>2775288.3536</v>
          </cell>
          <cell r="L28">
            <v>4.3077100658752724E-3</v>
          </cell>
        </row>
        <row r="29">
          <cell r="B29">
            <v>1.7</v>
          </cell>
          <cell r="C29" t="str">
            <v>Demoliciones (Incluye cargue  y transporte a escombrera autorizada)</v>
          </cell>
          <cell r="D29" t="str">
            <v>m3</v>
          </cell>
          <cell r="E29">
            <v>104</v>
          </cell>
          <cell r="F29">
            <v>42821</v>
          </cell>
          <cell r="G29">
            <v>35958</v>
          </cell>
          <cell r="H29">
            <v>3739632</v>
          </cell>
          <cell r="J29">
            <v>50121.856199999995</v>
          </cell>
          <cell r="K29">
            <v>5212673.0447999993</v>
          </cell>
          <cell r="L29">
            <v>8.0909373312774112E-3</v>
          </cell>
        </row>
        <row r="30">
          <cell r="B30">
            <v>1.8</v>
          </cell>
          <cell r="C30" t="str">
            <v>Mampostería e=0,15mts</v>
          </cell>
          <cell r="D30" t="str">
            <v>m2</v>
          </cell>
          <cell r="E30">
            <v>100</v>
          </cell>
          <cell r="F30">
            <v>32518</v>
          </cell>
          <cell r="G30">
            <v>32518</v>
          </cell>
          <cell r="H30">
            <v>3251800</v>
          </cell>
          <cell r="J30">
            <v>45326.840199999999</v>
          </cell>
          <cell r="K30">
            <v>4532684.0199999996</v>
          </cell>
          <cell r="L30">
            <v>7.0354810349916481E-3</v>
          </cell>
        </row>
        <row r="31">
          <cell r="B31">
            <v>1.9</v>
          </cell>
          <cell r="C31" t="str">
            <v>Lamina steel deck cal 22</v>
          </cell>
          <cell r="D31" t="str">
            <v>m2</v>
          </cell>
          <cell r="E31">
            <v>100</v>
          </cell>
          <cell r="F31">
            <v>67860</v>
          </cell>
          <cell r="G31">
            <v>74640</v>
          </cell>
          <cell r="H31">
            <v>7464000</v>
          </cell>
          <cell r="J31">
            <v>104040.696</v>
          </cell>
          <cell r="K31">
            <v>10404069.6</v>
          </cell>
          <cell r="L31">
            <v>1.6148850004667464E-2</v>
          </cell>
        </row>
        <row r="32">
          <cell r="A32">
            <v>3.01</v>
          </cell>
          <cell r="B32" t="str">
            <v>1,10</v>
          </cell>
          <cell r="C32" t="str">
            <v>Acero Estructural A-36</v>
          </cell>
          <cell r="D32" t="str">
            <v>kg</v>
          </cell>
          <cell r="E32">
            <v>9200</v>
          </cell>
          <cell r="F32">
            <v>6863</v>
          </cell>
          <cell r="G32">
            <v>6863</v>
          </cell>
          <cell r="H32">
            <v>63139600</v>
          </cell>
          <cell r="J32">
            <v>9566.3356999999996</v>
          </cell>
          <cell r="K32">
            <v>88010288.439999998</v>
          </cell>
          <cell r="L32">
            <v>0.13660663581922586</v>
          </cell>
        </row>
        <row r="34">
          <cell r="B34">
            <v>2</v>
          </cell>
          <cell r="C34" t="str">
            <v>ESPACIO PUBLICO</v>
          </cell>
          <cell r="H34">
            <v>142431026.44999999</v>
          </cell>
          <cell r="K34">
            <v>198534607.76865497</v>
          </cell>
          <cell r="L34">
            <v>0.30815879985957584</v>
          </cell>
        </row>
        <row r="36">
          <cell r="B36">
            <v>2.1</v>
          </cell>
          <cell r="C36" t="str">
            <v>Rampa peatonal (Vado) (1 mt x 1 mt)</v>
          </cell>
          <cell r="D36" t="str">
            <v>un</v>
          </cell>
          <cell r="E36">
            <v>2</v>
          </cell>
          <cell r="F36">
            <v>105071</v>
          </cell>
          <cell r="G36">
            <v>59528</v>
          </cell>
          <cell r="H36">
            <v>119056</v>
          </cell>
          <cell r="J36">
            <v>82976.079199999993</v>
          </cell>
          <cell r="K36">
            <v>165952.15839999999</v>
          </cell>
          <cell r="L36">
            <v>2.5758540811303453E-4</v>
          </cell>
        </row>
        <row r="37">
          <cell r="A37">
            <v>3.71</v>
          </cell>
          <cell r="B37">
            <v>2.2000000000000002</v>
          </cell>
          <cell r="C37" t="str">
            <v>Sardinel A-10</v>
          </cell>
          <cell r="D37" t="str">
            <v>ml</v>
          </cell>
          <cell r="E37">
            <v>135.24</v>
          </cell>
          <cell r="F37">
            <v>44217</v>
          </cell>
          <cell r="G37">
            <v>43206</v>
          </cell>
          <cell r="H37">
            <v>5843179.4400000004</v>
          </cell>
          <cell r="I37">
            <v>1910439702</v>
          </cell>
          <cell r="J37">
            <v>60224.843399999998</v>
          </cell>
          <cell r="K37">
            <v>8144807.8214159999</v>
          </cell>
          <cell r="L37">
            <v>1.2642099186350059E-2</v>
          </cell>
        </row>
        <row r="38">
          <cell r="B38">
            <v>2.2999999999999998</v>
          </cell>
          <cell r="C38" t="str">
            <v>Sardinel A-85</v>
          </cell>
          <cell r="D38" t="str">
            <v>ml</v>
          </cell>
          <cell r="E38">
            <v>8.5</v>
          </cell>
          <cell r="G38">
            <v>39092</v>
          </cell>
          <cell r="H38">
            <v>332282</v>
          </cell>
          <cell r="I38">
            <v>0</v>
          </cell>
          <cell r="J38">
            <v>54490.338799999998</v>
          </cell>
          <cell r="K38">
            <v>463167.8798</v>
          </cell>
          <cell r="L38">
            <v>7.1891374293286633E-4</v>
          </cell>
        </row>
        <row r="39">
          <cell r="B39">
            <v>2.4</v>
          </cell>
          <cell r="C39" t="str">
            <v>Bordillo de confinamiento A-80</v>
          </cell>
          <cell r="D39" t="str">
            <v>ml</v>
          </cell>
          <cell r="E39">
            <v>1005.29</v>
          </cell>
          <cell r="F39">
            <v>37246</v>
          </cell>
          <cell r="G39">
            <v>35802</v>
          </cell>
          <cell r="H39">
            <v>35991392.579999998</v>
          </cell>
          <cell r="I39">
            <v>1333481292</v>
          </cell>
          <cell r="J39">
            <v>49904.407799999994</v>
          </cell>
          <cell r="K39">
            <v>50168402.117261991</v>
          </cell>
          <cell r="L39">
            <v>7.7869721360332461E-2</v>
          </cell>
        </row>
        <row r="40">
          <cell r="B40">
            <v>2.5</v>
          </cell>
          <cell r="C40" t="str">
            <v>Adoquín en arcilla</v>
          </cell>
          <cell r="D40" t="str">
            <v>m2</v>
          </cell>
          <cell r="E40">
            <v>1068.01</v>
          </cell>
          <cell r="F40">
            <v>45911</v>
          </cell>
          <cell r="G40">
            <v>35428</v>
          </cell>
          <cell r="H40">
            <v>37837458.280000001</v>
          </cell>
          <cell r="I40">
            <v>1626534908</v>
          </cell>
          <cell r="J40">
            <v>49383.089199999995</v>
          </cell>
          <cell r="K40">
            <v>52741633.096492</v>
          </cell>
          <cell r="L40">
            <v>8.1863804705463963E-2</v>
          </cell>
        </row>
        <row r="41">
          <cell r="B41">
            <v>2.6</v>
          </cell>
          <cell r="C41" t="str">
            <v xml:space="preserve">Adoquín de arena </v>
          </cell>
          <cell r="D41" t="str">
            <v>m2</v>
          </cell>
          <cell r="E41">
            <v>0</v>
          </cell>
          <cell r="G41">
            <v>35428</v>
          </cell>
          <cell r="H41">
            <v>0</v>
          </cell>
          <cell r="I41">
            <v>0</v>
          </cell>
          <cell r="J41">
            <v>49383.089199999995</v>
          </cell>
          <cell r="K41">
            <v>0</v>
          </cell>
          <cell r="L41">
            <v>0</v>
          </cell>
        </row>
        <row r="42">
          <cell r="B42">
            <v>2.7</v>
          </cell>
          <cell r="C42" t="str">
            <v>Adoquín de concreto</v>
          </cell>
          <cell r="D42" t="str">
            <v>m2</v>
          </cell>
          <cell r="E42">
            <v>374.12</v>
          </cell>
          <cell r="G42">
            <v>31081</v>
          </cell>
          <cell r="H42">
            <v>11628023.720000001</v>
          </cell>
          <cell r="I42">
            <v>0</v>
          </cell>
          <cell r="J42">
            <v>43323.805899999999</v>
          </cell>
          <cell r="K42">
            <v>16208302.263308</v>
          </cell>
          <cell r="L42">
            <v>2.5157986455653189E-2</v>
          </cell>
        </row>
        <row r="43">
          <cell r="C43" t="str">
            <v>Concreto escobiado</v>
          </cell>
          <cell r="D43" t="str">
            <v>m2</v>
          </cell>
          <cell r="E43">
            <v>63.03</v>
          </cell>
          <cell r="G43">
            <v>31081</v>
          </cell>
          <cell r="H43">
            <v>1959035.43</v>
          </cell>
          <cell r="I43">
            <v>0</v>
          </cell>
          <cell r="J43">
            <v>43323.805899999999</v>
          </cell>
          <cell r="K43">
            <v>2730699.4858769998</v>
          </cell>
          <cell r="L43">
            <v>4.2385007118032189E-3</v>
          </cell>
        </row>
        <row r="44">
          <cell r="B44">
            <v>2.8</v>
          </cell>
          <cell r="C44" t="str">
            <v>Contenedor de raíces tipo B-25</v>
          </cell>
          <cell r="D44" t="str">
            <v>un</v>
          </cell>
          <cell r="E44">
            <v>8</v>
          </cell>
          <cell r="F44">
            <v>158272.59</v>
          </cell>
          <cell r="G44">
            <v>158272</v>
          </cell>
          <cell r="H44">
            <v>1266176</v>
          </cell>
          <cell r="I44">
            <v>25050119364.48</v>
          </cell>
          <cell r="J44">
            <v>220615.34079999998</v>
          </cell>
          <cell r="K44">
            <v>1764922.7263999998</v>
          </cell>
          <cell r="L44">
            <v>2.7394542207274694E-3</v>
          </cell>
        </row>
        <row r="45">
          <cell r="B45">
            <v>2.9</v>
          </cell>
          <cell r="C45" t="str">
            <v>Banca M-31</v>
          </cell>
          <cell r="D45" t="str">
            <v>un</v>
          </cell>
          <cell r="E45">
            <v>3</v>
          </cell>
          <cell r="G45">
            <v>436882</v>
          </cell>
          <cell r="H45">
            <v>1310646</v>
          </cell>
          <cell r="I45">
            <v>0</v>
          </cell>
          <cell r="J45">
            <v>608969.81979999994</v>
          </cell>
          <cell r="K45">
            <v>1826909.4593999998</v>
          </cell>
          <cell r="L45">
            <v>2.8356679613099401E-3</v>
          </cell>
        </row>
        <row r="46">
          <cell r="B46" t="str">
            <v>2,10</v>
          </cell>
          <cell r="C46" t="str">
            <v>Teléfono público</v>
          </cell>
          <cell r="D46" t="str">
            <v>un</v>
          </cell>
          <cell r="E46">
            <v>1</v>
          </cell>
          <cell r="G46">
            <v>5046758</v>
          </cell>
          <cell r="H46">
            <v>5046758</v>
          </cell>
          <cell r="I46">
            <v>0</v>
          </cell>
          <cell r="J46">
            <v>7034675.9761999995</v>
          </cell>
          <cell r="K46">
            <v>7034675.9761999995</v>
          </cell>
          <cell r="L46">
            <v>1.0918989543389008E-2</v>
          </cell>
        </row>
        <row r="47">
          <cell r="B47">
            <v>2.11</v>
          </cell>
          <cell r="C47" t="str">
            <v>Bolardo</v>
          </cell>
          <cell r="D47" t="str">
            <v>un</v>
          </cell>
          <cell r="E47">
            <v>0</v>
          </cell>
          <cell r="G47">
            <v>56484</v>
          </cell>
          <cell r="H47">
            <v>0</v>
          </cell>
          <cell r="I47">
            <v>0</v>
          </cell>
          <cell r="J47">
            <v>78733.047599999991</v>
          </cell>
          <cell r="K47">
            <v>0</v>
          </cell>
          <cell r="L47">
            <v>0</v>
          </cell>
        </row>
        <row r="48">
          <cell r="B48">
            <v>2.12</v>
          </cell>
          <cell r="C48" t="str">
            <v>Luminaria peatonal sencilla M-130</v>
          </cell>
          <cell r="D48" t="str">
            <v>un</v>
          </cell>
          <cell r="E48">
            <v>13</v>
          </cell>
          <cell r="F48">
            <v>1015700</v>
          </cell>
          <cell r="G48">
            <v>1053393</v>
          </cell>
          <cell r="H48">
            <v>13694109</v>
          </cell>
          <cell r="I48">
            <v>1069931270100</v>
          </cell>
          <cell r="J48">
            <v>1468324.5026999998</v>
          </cell>
          <cell r="K48">
            <v>19088218.535099998</v>
          </cell>
          <cell r="L48">
            <v>2.9628096488286008E-2</v>
          </cell>
        </row>
        <row r="49">
          <cell r="B49">
            <v>2.13</v>
          </cell>
          <cell r="C49" t="str">
            <v>Caneca antivandálica en acero inoxidable</v>
          </cell>
          <cell r="D49" t="str">
            <v>un</v>
          </cell>
          <cell r="E49">
            <v>3</v>
          </cell>
          <cell r="F49">
            <v>219380.2</v>
          </cell>
          <cell r="G49">
            <v>219380</v>
          </cell>
          <cell r="H49">
            <v>658140</v>
          </cell>
          <cell r="I49">
            <v>48127628276</v>
          </cell>
          <cell r="J49">
            <v>305793.78200000001</v>
          </cell>
          <cell r="K49">
            <v>917381.3459999999</v>
          </cell>
          <cell r="L49">
            <v>1.4239287435787572E-3</v>
          </cell>
        </row>
        <row r="50">
          <cell r="B50">
            <v>2.14</v>
          </cell>
          <cell r="C50" t="str">
            <v>Franja de ajuste en concreto e=0.1m</v>
          </cell>
          <cell r="D50" t="str">
            <v>ml</v>
          </cell>
          <cell r="E50">
            <v>0</v>
          </cell>
          <cell r="F50">
            <v>4505.25</v>
          </cell>
          <cell r="G50">
            <v>3762</v>
          </cell>
          <cell r="H50">
            <v>0</v>
          </cell>
          <cell r="I50">
            <v>16948750.5</v>
          </cell>
          <cell r="J50">
            <v>5243.8517999999995</v>
          </cell>
          <cell r="K50">
            <v>0</v>
          </cell>
          <cell r="L50">
            <v>0</v>
          </cell>
        </row>
        <row r="51">
          <cell r="B51">
            <v>2.15</v>
          </cell>
          <cell r="C51" t="str">
            <v>Loseta táctil tipo A-50 con estoperoles</v>
          </cell>
          <cell r="D51" t="str">
            <v>m2</v>
          </cell>
          <cell r="E51">
            <v>0</v>
          </cell>
          <cell r="F51">
            <v>44646.78</v>
          </cell>
          <cell r="G51">
            <v>40967</v>
          </cell>
          <cell r="H51">
            <v>0</v>
          </cell>
          <cell r="I51">
            <v>1829044636.26</v>
          </cell>
          <cell r="J51">
            <v>57103.901299999998</v>
          </cell>
          <cell r="K51">
            <v>0</v>
          </cell>
          <cell r="L51">
            <v>0</v>
          </cell>
        </row>
        <row r="52">
          <cell r="B52">
            <v>2.16</v>
          </cell>
          <cell r="C52" t="str">
            <v>Subbase</v>
          </cell>
          <cell r="D52" t="str">
            <v>m3</v>
          </cell>
          <cell r="E52">
            <v>491</v>
          </cell>
          <cell r="F52">
            <v>50163.13</v>
          </cell>
          <cell r="G52">
            <v>54470</v>
          </cell>
          <cell r="H52">
            <v>26744770</v>
          </cell>
          <cell r="J52">
            <v>75925.732999999993</v>
          </cell>
          <cell r="K52">
            <v>37279534.902999997</v>
          </cell>
          <cell r="L52">
            <v>5.7864051331635885E-2</v>
          </cell>
        </row>
        <row r="53">
          <cell r="B53">
            <v>2.17</v>
          </cell>
          <cell r="C53" t="str">
            <v>Capa granular estabilizada con cemento (3%)</v>
          </cell>
          <cell r="D53" t="str">
            <v>m3</v>
          </cell>
          <cell r="E53">
            <v>589</v>
          </cell>
          <cell r="G53">
            <v>64070</v>
          </cell>
          <cell r="H53">
            <v>37737230</v>
          </cell>
          <cell r="J53">
            <v>64070</v>
          </cell>
          <cell r="K53">
            <v>37737230</v>
          </cell>
          <cell r="L53">
            <v>8.1646954295503366E-2</v>
          </cell>
        </row>
        <row r="54">
          <cell r="B54">
            <v>2.1800000000000002</v>
          </cell>
          <cell r="C54" t="str">
            <v>Relleno para conformacion subrasante</v>
          </cell>
          <cell r="D54" t="str">
            <v>m3</v>
          </cell>
          <cell r="E54">
            <v>0</v>
          </cell>
          <cell r="G54">
            <v>19670</v>
          </cell>
          <cell r="H54">
            <v>0</v>
          </cell>
          <cell r="J54">
            <v>19670</v>
          </cell>
          <cell r="K54">
            <v>0</v>
          </cell>
          <cell r="L54">
            <v>0</v>
          </cell>
        </row>
        <row r="55">
          <cell r="B55">
            <v>2.19</v>
          </cell>
          <cell r="C55" t="str">
            <v>Geotextil</v>
          </cell>
          <cell r="D55" t="str">
            <v>m2</v>
          </cell>
          <cell r="E55">
            <v>491</v>
          </cell>
          <cell r="G55">
            <v>7955</v>
          </cell>
          <cell r="H55">
            <v>3905905</v>
          </cell>
          <cell r="J55">
            <v>7955</v>
          </cell>
          <cell r="K55">
            <v>3905905</v>
          </cell>
          <cell r="L55">
            <v>8.4506797933387827E-3</v>
          </cell>
        </row>
        <row r="57">
          <cell r="B57">
            <v>3</v>
          </cell>
          <cell r="C57" t="str">
            <v>VÍA</v>
          </cell>
          <cell r="H57">
            <v>0</v>
          </cell>
          <cell r="K57">
            <v>0</v>
          </cell>
          <cell r="L57">
            <v>0</v>
          </cell>
          <cell r="M57">
            <v>580873052.22697902</v>
          </cell>
        </row>
        <row r="59">
          <cell r="A59">
            <v>3.464</v>
          </cell>
          <cell r="B59">
            <v>3.1</v>
          </cell>
          <cell r="C59" t="str">
            <v>Adoquín vehicular de 8 cms de espesor</v>
          </cell>
          <cell r="D59" t="str">
            <v>m2</v>
          </cell>
          <cell r="E59">
            <v>0</v>
          </cell>
          <cell r="F59">
            <v>33827</v>
          </cell>
          <cell r="G59">
            <v>39205</v>
          </cell>
          <cell r="H59">
            <v>0</v>
          </cell>
          <cell r="I59">
            <v>1326187535</v>
          </cell>
          <cell r="J59">
            <v>54647.849499999997</v>
          </cell>
          <cell r="K59">
            <v>0</v>
          </cell>
          <cell r="L59">
            <v>0</v>
          </cell>
        </row>
        <row r="60">
          <cell r="B60">
            <v>3.2</v>
          </cell>
          <cell r="C60" t="str">
            <v>Base granular de 15 cms de espesor</v>
          </cell>
          <cell r="D60" t="str">
            <v>m3</v>
          </cell>
          <cell r="E60">
            <v>0</v>
          </cell>
          <cell r="F60">
            <v>59965</v>
          </cell>
          <cell r="G60">
            <v>73148</v>
          </cell>
          <cell r="H60">
            <v>0</v>
          </cell>
          <cell r="I60">
            <v>4386319820</v>
          </cell>
          <cell r="J60">
            <v>101960.9972</v>
          </cell>
          <cell r="K60">
            <v>0</v>
          </cell>
          <cell r="L60">
            <v>0</v>
          </cell>
        </row>
        <row r="61">
          <cell r="B61">
            <v>3.3</v>
          </cell>
          <cell r="C61" t="str">
            <v>Sub-base granular de 20 cms de espesor</v>
          </cell>
          <cell r="D61" t="str">
            <v>m3</v>
          </cell>
          <cell r="E61">
            <v>0</v>
          </cell>
          <cell r="F61">
            <v>50163</v>
          </cell>
          <cell r="G61">
            <v>54470</v>
          </cell>
          <cell r="H61">
            <v>0</v>
          </cell>
          <cell r="I61">
            <v>2732378610</v>
          </cell>
          <cell r="J61">
            <v>75925.732999999993</v>
          </cell>
          <cell r="K61">
            <v>0</v>
          </cell>
          <cell r="L61">
            <v>0</v>
          </cell>
        </row>
        <row r="62">
          <cell r="B62">
            <v>3.4</v>
          </cell>
          <cell r="C62" t="str">
            <v>Excavación</v>
          </cell>
          <cell r="D62" t="str">
            <v>m3</v>
          </cell>
          <cell r="E62">
            <v>0</v>
          </cell>
          <cell r="F62">
            <v>35288</v>
          </cell>
          <cell r="G62">
            <v>15448</v>
          </cell>
          <cell r="H62">
            <v>0</v>
          </cell>
          <cell r="I62">
            <v>545129024</v>
          </cell>
          <cell r="J62">
            <v>21532.967199999999</v>
          </cell>
          <cell r="K62">
            <v>0</v>
          </cell>
          <cell r="L62">
            <v>0</v>
          </cell>
        </row>
        <row r="63">
          <cell r="B63">
            <v>3.5</v>
          </cell>
          <cell r="C63" t="str">
            <v>Relleno mejoramiento</v>
          </cell>
          <cell r="D63" t="str">
            <v>m3</v>
          </cell>
          <cell r="E63">
            <v>0</v>
          </cell>
          <cell r="F63">
            <v>37562</v>
          </cell>
          <cell r="G63">
            <v>37579</v>
          </cell>
          <cell r="H63">
            <v>0</v>
          </cell>
          <cell r="I63">
            <v>1411542398</v>
          </cell>
          <cell r="J63">
            <v>52381.3681</v>
          </cell>
          <cell r="K63">
            <v>0</v>
          </cell>
          <cell r="L63">
            <v>0</v>
          </cell>
        </row>
        <row r="64">
          <cell r="B64">
            <v>3.6</v>
          </cell>
          <cell r="C64" t="str">
            <v>Geotextil separación</v>
          </cell>
          <cell r="D64" t="str">
            <v>m2</v>
          </cell>
          <cell r="E64">
            <v>0</v>
          </cell>
          <cell r="F64">
            <v>7955</v>
          </cell>
          <cell r="G64">
            <v>7955</v>
          </cell>
          <cell r="H64">
            <v>0</v>
          </cell>
          <cell r="I64">
            <v>63282025</v>
          </cell>
          <cell r="J64">
            <v>11088.474499999998</v>
          </cell>
          <cell r="K64">
            <v>0</v>
          </cell>
          <cell r="L64">
            <v>0</v>
          </cell>
        </row>
        <row r="65">
          <cell r="B65">
            <v>3.7</v>
          </cell>
          <cell r="C65" t="str">
            <v>Demolición pavimento existente</v>
          </cell>
          <cell r="D65" t="str">
            <v>m2</v>
          </cell>
          <cell r="E65">
            <v>0</v>
          </cell>
          <cell r="F65">
            <v>4800</v>
          </cell>
          <cell r="G65">
            <v>18029</v>
          </cell>
          <cell r="H65">
            <v>0</v>
          </cell>
          <cell r="I65">
            <v>86539200</v>
          </cell>
          <cell r="J65">
            <v>25130.623099999997</v>
          </cell>
          <cell r="K65">
            <v>0</v>
          </cell>
          <cell r="L65">
            <v>0</v>
          </cell>
        </row>
        <row r="67">
          <cell r="B67">
            <v>4</v>
          </cell>
          <cell r="C67" t="str">
            <v>ACUEDUCTO</v>
          </cell>
          <cell r="H67">
            <v>2999206</v>
          </cell>
          <cell r="K67">
            <v>4180593.2433999996</v>
          </cell>
          <cell r="L67">
            <v>6.4889774687967158E-3</v>
          </cell>
        </row>
        <row r="69">
          <cell r="B69">
            <v>4.0999999999999996</v>
          </cell>
          <cell r="C69" t="str">
            <v>Tubería de 6"</v>
          </cell>
          <cell r="D69" t="str">
            <v>m2</v>
          </cell>
          <cell r="E69">
            <v>0</v>
          </cell>
          <cell r="F69">
            <v>4800</v>
          </cell>
          <cell r="G69">
            <v>50834</v>
          </cell>
          <cell r="H69">
            <v>0</v>
          </cell>
          <cell r="I69">
            <v>244003200</v>
          </cell>
          <cell r="J69">
            <v>70857.512600000002</v>
          </cell>
          <cell r="K69">
            <v>0</v>
          </cell>
          <cell r="L69">
            <v>0</v>
          </cell>
        </row>
        <row r="70">
          <cell r="B70">
            <v>4.2</v>
          </cell>
          <cell r="C70" t="str">
            <v>Tubería de12"</v>
          </cell>
          <cell r="D70" t="str">
            <v>m3</v>
          </cell>
          <cell r="E70">
            <v>59</v>
          </cell>
          <cell r="F70">
            <v>4800</v>
          </cell>
          <cell r="G70">
            <v>50834</v>
          </cell>
          <cell r="H70">
            <v>2999206</v>
          </cell>
          <cell r="I70">
            <v>244003200</v>
          </cell>
          <cell r="J70">
            <v>70857.512600000002</v>
          </cell>
          <cell r="K70">
            <v>4180593.2433999996</v>
          </cell>
          <cell r="L70">
            <v>6.4889774687967158E-3</v>
          </cell>
        </row>
        <row r="71">
          <cell r="I71">
            <v>0</v>
          </cell>
        </row>
        <row r="72">
          <cell r="B72">
            <v>5</v>
          </cell>
          <cell r="C72" t="str">
            <v>ALCANTARILLADO</v>
          </cell>
          <cell r="H72">
            <v>22003763</v>
          </cell>
          <cell r="K72">
            <v>30671045.245699998</v>
          </cell>
          <cell r="L72">
            <v>4.7606573985162347E-2</v>
          </cell>
        </row>
        <row r="74">
          <cell r="B74">
            <v>5.0999999999999996</v>
          </cell>
          <cell r="C74" t="str">
            <v>Excavaciones (Incluye transporte y disposición en zonas de desecho)</v>
          </cell>
        </row>
        <row r="75">
          <cell r="A75">
            <v>3.71</v>
          </cell>
          <cell r="B75" t="str">
            <v>5,1,1</v>
          </cell>
          <cell r="C75" t="str">
            <v>Excavación "Manual" de 0.00 a 2.00 m  de profundidad  (incluye cargue, transporte y disposición de sobrantes en sitio autorizado por la autoridad ambiental)</v>
          </cell>
          <cell r="D75" t="str">
            <v>m3</v>
          </cell>
          <cell r="E75">
            <v>146</v>
          </cell>
          <cell r="F75">
            <v>14787.67</v>
          </cell>
          <cell r="G75">
            <v>18292</v>
          </cell>
          <cell r="H75">
            <v>2670632</v>
          </cell>
          <cell r="I75">
            <v>270496059.63999999</v>
          </cell>
          <cell r="J75">
            <v>25497.218799999999</v>
          </cell>
          <cell r="K75">
            <v>3722593.9447999997</v>
          </cell>
          <cell r="L75">
            <v>5.7780862253034668E-3</v>
          </cell>
        </row>
        <row r="76">
          <cell r="B76">
            <v>5.2</v>
          </cell>
          <cell r="C76" t="str">
            <v>Rellenos (Incluye suministro, transporte, colocación y compactación)</v>
          </cell>
          <cell r="I76">
            <v>0</v>
          </cell>
        </row>
        <row r="77">
          <cell r="B77" t="str">
            <v>5,2,1</v>
          </cell>
          <cell r="C77" t="str">
            <v>Suministro e instalación de relleno tipo 1 "Mezcla gravilla y arena lavada de río"</v>
          </cell>
          <cell r="D77" t="str">
            <v>m3</v>
          </cell>
          <cell r="E77">
            <v>23</v>
          </cell>
          <cell r="F77">
            <v>69949.05</v>
          </cell>
          <cell r="G77">
            <v>69999</v>
          </cell>
          <cell r="H77">
            <v>1609977</v>
          </cell>
          <cell r="I77">
            <v>4896363550.9499998</v>
          </cell>
          <cell r="J77">
            <v>97571.60609999999</v>
          </cell>
          <cell r="K77">
            <v>2244146.9402999999</v>
          </cell>
          <cell r="L77">
            <v>3.4832900701988892E-3</v>
          </cell>
        </row>
        <row r="78">
          <cell r="B78" t="str">
            <v>5,2,2</v>
          </cell>
          <cell r="C78" t="str">
            <v>Suministro e instalación de relleno tipo 2 "Recebo"</v>
          </cell>
          <cell r="D78" t="str">
            <v>m3</v>
          </cell>
          <cell r="E78">
            <v>57</v>
          </cell>
          <cell r="F78">
            <v>25738.77</v>
          </cell>
          <cell r="G78">
            <v>26806</v>
          </cell>
          <cell r="H78">
            <v>1527942</v>
          </cell>
          <cell r="I78">
            <v>689953468.62</v>
          </cell>
          <cell r="J78">
            <v>37364.883399999999</v>
          </cell>
          <cell r="K78">
            <v>2129798.3537999997</v>
          </cell>
          <cell r="L78">
            <v>3.3058020061403556E-3</v>
          </cell>
        </row>
        <row r="79">
          <cell r="A79">
            <v>3.4849999999999999</v>
          </cell>
          <cell r="B79" t="str">
            <v>5,2,3</v>
          </cell>
          <cell r="C79" t="str">
            <v>Suministro e instalación de relleno tipo 7 " Mat. Proveniente de la excavación"</v>
          </cell>
          <cell r="D79" t="str">
            <v>m3</v>
          </cell>
          <cell r="E79">
            <v>68</v>
          </cell>
          <cell r="F79">
            <v>4465.2700000000004</v>
          </cell>
          <cell r="G79">
            <v>4474</v>
          </cell>
          <cell r="H79">
            <v>304232</v>
          </cell>
          <cell r="I79">
            <v>19977617.98</v>
          </cell>
          <cell r="J79">
            <v>6236.3085999999994</v>
          </cell>
          <cell r="K79">
            <v>424068.98479999998</v>
          </cell>
          <cell r="L79">
            <v>6.5822574150857342E-4</v>
          </cell>
        </row>
        <row r="80">
          <cell r="B80">
            <v>5.3</v>
          </cell>
          <cell r="C80" t="str">
            <v>Tubería de concreto simple ( incluye valor de la tubería, colocación y calafateo)</v>
          </cell>
          <cell r="I80">
            <v>0</v>
          </cell>
        </row>
        <row r="81">
          <cell r="B81" t="str">
            <v>5,3,1</v>
          </cell>
          <cell r="C81" t="str">
            <v>Suministro e instalación Tubo clase I concreto sin ref. 14" ( Incluye Anillo de caucho p/t)</v>
          </cell>
          <cell r="D81" t="str">
            <v>ml</v>
          </cell>
          <cell r="E81">
            <v>140</v>
          </cell>
          <cell r="F81">
            <v>44540.03</v>
          </cell>
          <cell r="G81">
            <v>44540</v>
          </cell>
          <cell r="H81">
            <v>6235600</v>
          </cell>
          <cell r="I81">
            <v>1983812936.2</v>
          </cell>
          <cell r="J81">
            <v>62084.305999999997</v>
          </cell>
          <cell r="K81">
            <v>8691802.8399999999</v>
          </cell>
          <cell r="L81">
            <v>1.3491126619654936E-2</v>
          </cell>
        </row>
        <row r="82">
          <cell r="B82">
            <v>5.4</v>
          </cell>
          <cell r="C82" t="str">
            <v xml:space="preserve">Pozos Inspección </v>
          </cell>
          <cell r="I82">
            <v>0</v>
          </cell>
        </row>
        <row r="83">
          <cell r="B83" t="str">
            <v>5,4,1</v>
          </cell>
          <cell r="C83" t="str">
            <v>Construcción de placa fondo pozo inspección D=1,70 m</v>
          </cell>
          <cell r="D83" t="str">
            <v>un</v>
          </cell>
          <cell r="E83">
            <v>4</v>
          </cell>
          <cell r="F83">
            <v>438298.16</v>
          </cell>
          <cell r="G83">
            <v>437994</v>
          </cell>
          <cell r="H83">
            <v>1751976</v>
          </cell>
          <cell r="J83">
            <v>610519.83659999992</v>
          </cell>
          <cell r="K83">
            <v>2442079.3463999997</v>
          </cell>
          <cell r="L83">
            <v>3.7905141527032802E-3</v>
          </cell>
        </row>
        <row r="84">
          <cell r="A84">
            <v>3.01</v>
          </cell>
          <cell r="B84" t="str">
            <v>5,4,2</v>
          </cell>
          <cell r="C84" t="str">
            <v>Construcción pozo inspección D=1.70 E=0.25 tipo A</v>
          </cell>
          <cell r="D84" t="str">
            <v>ml</v>
          </cell>
          <cell r="E84">
            <v>15</v>
          </cell>
          <cell r="F84">
            <v>330520.24</v>
          </cell>
          <cell r="G84">
            <v>330523</v>
          </cell>
          <cell r="H84">
            <v>4957845</v>
          </cell>
          <cell r="I84">
            <v>109244541285.52</v>
          </cell>
          <cell r="J84">
            <v>460716.0097</v>
          </cell>
          <cell r="K84">
            <v>6910740.1454999996</v>
          </cell>
          <cell r="L84">
            <v>1.0726620478482123E-2</v>
          </cell>
        </row>
        <row r="85">
          <cell r="A85">
            <v>3.4860000000000002</v>
          </cell>
          <cell r="B85" t="str">
            <v>5,4,3</v>
          </cell>
          <cell r="C85" t="str">
            <v>Placa Cubierta Aro y Tapa pozo inspección- Fundida en sitio</v>
          </cell>
          <cell r="D85" t="str">
            <v>un</v>
          </cell>
          <cell r="E85">
            <v>4</v>
          </cell>
          <cell r="F85">
            <v>645156.16</v>
          </cell>
          <cell r="G85">
            <v>644928</v>
          </cell>
          <cell r="H85">
            <v>2579712</v>
          </cell>
          <cell r="I85">
            <v>416079271956.48004</v>
          </cell>
          <cell r="J85">
            <v>898965.13919999998</v>
          </cell>
          <cell r="K85">
            <v>3595860.5567999999</v>
          </cell>
          <cell r="L85">
            <v>5.5813748852144573E-3</v>
          </cell>
        </row>
        <row r="86">
          <cell r="B86" t="str">
            <v>5,4,4</v>
          </cell>
          <cell r="C86" t="str">
            <v>Nivelación de pozo inspección e = 0.25 m hasta la rasante</v>
          </cell>
          <cell r="D86" t="str">
            <v>un</v>
          </cell>
          <cell r="E86">
            <v>5</v>
          </cell>
          <cell r="F86">
            <v>48346.2</v>
          </cell>
          <cell r="G86">
            <v>48391</v>
          </cell>
          <cell r="H86">
            <v>241955</v>
          </cell>
          <cell r="I86">
            <v>2339520964.1999998</v>
          </cell>
          <cell r="J86">
            <v>67452.214899999992</v>
          </cell>
          <cell r="K86">
            <v>337261.07449999999</v>
          </cell>
          <cell r="L86">
            <v>5.2348539695596416E-4</v>
          </cell>
        </row>
        <row r="87">
          <cell r="B87" t="str">
            <v>5,4,5</v>
          </cell>
          <cell r="C87" t="str">
            <v>Limpieza de pozos y sumideros</v>
          </cell>
          <cell r="D87" t="str">
            <v>un</v>
          </cell>
          <cell r="E87">
            <v>4</v>
          </cell>
          <cell r="F87">
            <v>31023.599999999999</v>
          </cell>
          <cell r="G87">
            <v>30973</v>
          </cell>
          <cell r="H87">
            <v>123892</v>
          </cell>
          <cell r="I87">
            <v>960893962.79999995</v>
          </cell>
          <cell r="J87">
            <v>43173.2647</v>
          </cell>
          <cell r="K87">
            <v>172693.0588</v>
          </cell>
          <cell r="L87">
            <v>2.6804840900030298E-4</v>
          </cell>
        </row>
        <row r="89">
          <cell r="B89">
            <v>7</v>
          </cell>
          <cell r="C89" t="str">
            <v>OBRA ELÉCTRICA</v>
          </cell>
          <cell r="E89">
            <v>1</v>
          </cell>
          <cell r="H89">
            <v>20472072</v>
          </cell>
          <cell r="K89">
            <v>28536021.160799999</v>
          </cell>
          <cell r="L89">
            <v>4.4292660773412734E-2</v>
          </cell>
          <cell r="M89">
            <v>63387659.649899997</v>
          </cell>
        </row>
        <row r="91">
          <cell r="B91">
            <v>7.1</v>
          </cell>
          <cell r="C91" t="str">
            <v>CANALIZACIONES</v>
          </cell>
        </row>
        <row r="92">
          <cell r="B92" t="str">
            <v>7,1,1</v>
          </cell>
          <cell r="C92" t="str">
            <v>Suministro de materiales, mano de obra, equipo y herramienta para la instalación de tubería en 1Ø3" PVC tipo DB. Incluye: zanja, relleno, compactación, tubería, curvas, uniones, campanas, cinta de señalización, retiro de material donde la autoridad ambien</v>
          </cell>
          <cell r="D92" t="str">
            <v>ml</v>
          </cell>
          <cell r="E92">
            <v>140</v>
          </cell>
          <cell r="F92">
            <v>16028</v>
          </cell>
          <cell r="G92">
            <v>29306</v>
          </cell>
          <cell r="H92">
            <v>4102840</v>
          </cell>
          <cell r="J92">
            <v>40849.633399999999</v>
          </cell>
          <cell r="K92">
            <v>5718948.676</v>
          </cell>
          <cell r="L92">
            <v>8.8767614889000337E-3</v>
          </cell>
        </row>
        <row r="93">
          <cell r="A93">
            <v>3.5779999999999998</v>
          </cell>
          <cell r="B93">
            <v>7.2</v>
          </cell>
          <cell r="C93" t="str">
            <v>CAJAS DE INSPECCIÓN</v>
          </cell>
        </row>
        <row r="94">
          <cell r="B94" t="str">
            <v>7,2,1</v>
          </cell>
          <cell r="C94" t="str">
            <v>Suministro de materiales, mano de obra, equipo y herramienta para la instalación de caja de inspección tipo alumbrado, según norma CS274. Incluye: marco y tapa, excavación, mampostería,  traslado de sobrantes a lugares donde la autoridad ambiental lo perm</v>
          </cell>
          <cell r="D94" t="str">
            <v>un</v>
          </cell>
          <cell r="E94">
            <v>12</v>
          </cell>
          <cell r="F94">
            <v>279149</v>
          </cell>
          <cell r="G94">
            <v>352647</v>
          </cell>
          <cell r="H94">
            <v>4231764</v>
          </cell>
          <cell r="J94">
            <v>491554.65329999995</v>
          </cell>
          <cell r="K94">
            <v>5898655.8395999996</v>
          </cell>
          <cell r="L94">
            <v>9.1556969575497856E-3</v>
          </cell>
        </row>
        <row r="95">
          <cell r="A95">
            <v>3.4540000000000002</v>
          </cell>
          <cell r="B95">
            <v>7.3</v>
          </cell>
          <cell r="C95" t="str">
            <v>POSTERÍA</v>
          </cell>
        </row>
        <row r="96">
          <cell r="B96" t="str">
            <v>7,3,1</v>
          </cell>
          <cell r="C96" t="str">
            <v>Suministro de materiales, mano de obra, equipo y herramienta para la instalación de poste de concreto 12m recto tipo alumbrado. Incluye: ahoyada, hincada, cimentación, transporte.</v>
          </cell>
          <cell r="D96" t="str">
            <v>un</v>
          </cell>
          <cell r="E96">
            <v>6</v>
          </cell>
          <cell r="F96">
            <v>638300</v>
          </cell>
          <cell r="G96">
            <v>792256</v>
          </cell>
          <cell r="H96">
            <v>4753536</v>
          </cell>
          <cell r="J96">
            <v>1104325.6383999998</v>
          </cell>
          <cell r="K96">
            <v>6625953.8303999994</v>
          </cell>
          <cell r="L96">
            <v>1.0284584653776388E-2</v>
          </cell>
        </row>
        <row r="97">
          <cell r="A97">
            <v>3.0049999999999999</v>
          </cell>
          <cell r="B97" t="str">
            <v>7,3,2</v>
          </cell>
          <cell r="C97" t="str">
            <v>Suministro de materiales, mano de obra, equipo y herramienta para la instalación de poste de concreto 14m recto tipo alumbrado. Incluye: ahoyada, hincada, cimentación, transporte.</v>
          </cell>
          <cell r="D97" t="str">
            <v>un</v>
          </cell>
          <cell r="E97">
            <v>0</v>
          </cell>
          <cell r="F97">
            <v>953745</v>
          </cell>
          <cell r="G97">
            <v>952974</v>
          </cell>
          <cell r="H97">
            <v>0</v>
          </cell>
          <cell r="J97">
            <v>1328350.4586</v>
          </cell>
          <cell r="K97">
            <v>0</v>
          </cell>
          <cell r="L97">
            <v>0</v>
          </cell>
        </row>
        <row r="98">
          <cell r="A98">
            <v>3.0059999999999998</v>
          </cell>
          <cell r="B98">
            <v>7.4</v>
          </cell>
          <cell r="C98" t="str">
            <v>RED DE BAJA PENSIÓN</v>
          </cell>
        </row>
        <row r="99">
          <cell r="B99" t="str">
            <v>7,4,1</v>
          </cell>
          <cell r="C99" t="str">
            <v>Suministro de materiales, mano de obra, equipo y herramienta para la instalación red de alumbrado en conductor de aluminio calibre 6 AWG con aislamiento en THW-75C-600V.</v>
          </cell>
          <cell r="D99" t="str">
            <v>ml</v>
          </cell>
          <cell r="E99">
            <v>0</v>
          </cell>
          <cell r="F99">
            <v>4354</v>
          </cell>
          <cell r="G99">
            <v>2389</v>
          </cell>
          <cell r="H99">
            <v>0</v>
          </cell>
          <cell r="J99">
            <v>3330.0270999999998</v>
          </cell>
          <cell r="K99">
            <v>0</v>
          </cell>
          <cell r="L99">
            <v>0</v>
          </cell>
        </row>
        <row r="100">
          <cell r="B100" t="str">
            <v>7,4,2</v>
          </cell>
          <cell r="C100" t="str">
            <v>Suministro de materiales, mano de obra, equipo y herramienta para la instalación red de alumbrado en conductor de aluminio calibre 2x6 AWG con aislamiento en THW-75C-600V.</v>
          </cell>
          <cell r="D100" t="str">
            <v>ml</v>
          </cell>
          <cell r="E100">
            <v>140</v>
          </cell>
          <cell r="F100">
            <v>4354</v>
          </cell>
          <cell r="H100">
            <v>0</v>
          </cell>
          <cell r="J100">
            <v>0</v>
          </cell>
          <cell r="K100">
            <v>0</v>
          </cell>
          <cell r="L100">
            <v>0</v>
          </cell>
        </row>
        <row r="101">
          <cell r="B101" t="str">
            <v>7,4,3</v>
          </cell>
          <cell r="C101" t="str">
            <v>Suministro de materiales, mano de obra, equipo y herramienta para la instalación tubo galvanizado 1Ø1" para subterranización red AP. Incluye: tubo, capacete, cinta band-it, hebillas, accesorios de instalación.</v>
          </cell>
          <cell r="D101" t="str">
            <v>ml</v>
          </cell>
          <cell r="E101">
            <v>2</v>
          </cell>
          <cell r="F101">
            <v>4354</v>
          </cell>
          <cell r="H101">
            <v>0</v>
          </cell>
          <cell r="J101">
            <v>0</v>
          </cell>
          <cell r="K101">
            <v>0</v>
          </cell>
          <cell r="L101">
            <v>0</v>
          </cell>
        </row>
        <row r="102">
          <cell r="B102" t="str">
            <v>7,4,4</v>
          </cell>
          <cell r="C102" t="str">
            <v>Suministro de materiales, mano de obra, equipo y herramienta para la instalación de percha de cinco (5) puestos. Incluye: percha, herrajes, elementos de fijación y accesorios, transporte de materiales y equipos, necesarios para la instalación.</v>
          </cell>
          <cell r="D102" t="str">
            <v>ml</v>
          </cell>
          <cell r="E102">
            <v>1</v>
          </cell>
          <cell r="F102">
            <v>4354</v>
          </cell>
          <cell r="H102">
            <v>0</v>
          </cell>
          <cell r="J102">
            <v>0</v>
          </cell>
          <cell r="K102">
            <v>0</v>
          </cell>
          <cell r="L102">
            <v>0</v>
          </cell>
        </row>
        <row r="103">
          <cell r="A103">
            <v>3.746</v>
          </cell>
          <cell r="B103">
            <v>7.5</v>
          </cell>
          <cell r="C103" t="str">
            <v>LUMINARIAS</v>
          </cell>
        </row>
        <row r="104">
          <cell r="A104">
            <v>3.754</v>
          </cell>
          <cell r="B104" t="str">
            <v>7,5,1</v>
          </cell>
          <cell r="C104" t="str">
            <v>Suministro de materiales, mano de obra, equipo y herramienta para la instalación de luminaria de sodio 70W, 220V, tipo cerrada desde red subterránea. Incluye: luminaria, bombilla, brazo luminaria, fotocelda, cable conexionado 2x12 AWG THW-75C-600V, empalm</v>
          </cell>
          <cell r="D104" t="str">
            <v>un</v>
          </cell>
          <cell r="E104">
            <v>1</v>
          </cell>
          <cell r="F104">
            <v>368406</v>
          </cell>
          <cell r="G104">
            <v>459698</v>
          </cell>
          <cell r="H104">
            <v>459698</v>
          </cell>
          <cell r="J104">
            <v>640773.04219999991</v>
          </cell>
          <cell r="K104">
            <v>640773.04219999991</v>
          </cell>
          <cell r="L104">
            <v>9.9458655539196462E-4</v>
          </cell>
        </row>
        <row r="105">
          <cell r="A105">
            <v>3.8410000000000002</v>
          </cell>
          <cell r="B105" t="str">
            <v>7,5,2</v>
          </cell>
          <cell r="C105" t="str">
            <v>Suministro de materiales, mano de obra, equipo y herramienta para la instalación de luminaria de sodio 150W, 220V, tipo cerrada desde red subterránea. Incluye: luminaria, bombilla, brazo luminaria, fotocelda, cable conexionado 2x12 AWG THW-75C-600V, empal</v>
          </cell>
          <cell r="D105" t="str">
            <v>un</v>
          </cell>
          <cell r="E105">
            <v>6</v>
          </cell>
          <cell r="F105">
            <v>481742</v>
          </cell>
          <cell r="G105">
            <v>874030</v>
          </cell>
          <cell r="H105">
            <v>5244180</v>
          </cell>
          <cell r="J105">
            <v>1218310.4169999999</v>
          </cell>
          <cell r="K105">
            <v>7309862.5019999994</v>
          </cell>
          <cell r="L105">
            <v>1.1346124895160372E-2</v>
          </cell>
        </row>
        <row r="106">
          <cell r="B106" t="str">
            <v>7,5,2</v>
          </cell>
          <cell r="C106" t="str">
            <v xml:space="preserve">Suministro de materiales, mano de obra, equipo y herramienta para la instalación de reflector de sodio 70W, 220V, adosado a la estructura del puente. Incluye: reflector, bombilla, accesorios de montaje, protección antivandálica (ángulo y malla ondulada), </v>
          </cell>
          <cell r="D106" t="str">
            <v>un</v>
          </cell>
          <cell r="E106">
            <v>2</v>
          </cell>
          <cell r="F106">
            <v>481742</v>
          </cell>
          <cell r="G106">
            <v>779700</v>
          </cell>
          <cell r="H106">
            <v>1559400</v>
          </cell>
          <cell r="J106">
            <v>1086823.8299999998</v>
          </cell>
          <cell r="K106">
            <v>2173647.6599999997</v>
          </cell>
          <cell r="L106">
            <v>3.3738634374703164E-3</v>
          </cell>
        </row>
        <row r="107">
          <cell r="B107" t="str">
            <v>7,5,4</v>
          </cell>
          <cell r="C107" t="str">
            <v>Suministro de materiales, mano de obra, equipo y herramienta para la instalación de fotocelda para el control de reflectores de la parte inferior del puente. Incluye: base y fotocelda accesorios de montaje, protección antivandálica (ángulo y malla ondulad</v>
          </cell>
          <cell r="D107" t="str">
            <v>un</v>
          </cell>
          <cell r="E107">
            <v>1</v>
          </cell>
          <cell r="F107">
            <v>481742</v>
          </cell>
          <cell r="G107">
            <v>120654</v>
          </cell>
          <cell r="H107">
            <v>120654</v>
          </cell>
          <cell r="J107">
            <v>168179.61059999999</v>
          </cell>
          <cell r="K107">
            <v>168179.61059999999</v>
          </cell>
          <cell r="L107">
            <v>2.61042785163873E-4</v>
          </cell>
        </row>
        <row r="108">
          <cell r="B108" t="str">
            <v>7,5,5</v>
          </cell>
          <cell r="C108" t="str">
            <v>Suministro de materiales, mano de obra, equipo y herramienta para la conexión de luminaria existente en poste desde red subterranea. Incluye: cable conexionado 2x12 AWG THW-75C-600V, tubería galavnizada 1/2", cinta bandit y accesorios, empalme tipo deriva</v>
          </cell>
          <cell r="D108" t="str">
            <v>un</v>
          </cell>
          <cell r="E108">
            <v>5</v>
          </cell>
          <cell r="F108">
            <v>481742</v>
          </cell>
          <cell r="H108">
            <v>0</v>
          </cell>
          <cell r="J108">
            <v>0</v>
          </cell>
          <cell r="K108">
            <v>0</v>
          </cell>
          <cell r="L108">
            <v>0</v>
          </cell>
        </row>
        <row r="109">
          <cell r="B109">
            <v>7.6</v>
          </cell>
          <cell r="C109" t="str">
            <v>Acometidas</v>
          </cell>
        </row>
        <row r="110">
          <cell r="A110">
            <v>3.8420000000000001</v>
          </cell>
          <cell r="B110" t="str">
            <v>7,6,1</v>
          </cell>
          <cell r="C110" t="str">
            <v>Suministro de materiales, mano de obra, equipo y herramienta para la instalación de acometida monofásica en cable con neutro concéntrico calibre 2x8 AWG asilamiento XLPE 600V.</v>
          </cell>
          <cell r="D110" t="str">
            <v>un</v>
          </cell>
          <cell r="E110">
            <v>1</v>
          </cell>
          <cell r="F110">
            <v>368406</v>
          </cell>
          <cell r="H110">
            <v>0</v>
          </cell>
          <cell r="J110">
            <v>0</v>
          </cell>
          <cell r="K110">
            <v>0</v>
          </cell>
          <cell r="L110">
            <v>0</v>
          </cell>
        </row>
      </sheetData>
      <sheetData sheetId="2"/>
      <sheetData sheetId="3"/>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OS OFICINA"/>
      <sheetName val="COSTOS CAMPAMENTO"/>
      <sheetName val="AIU"/>
      <sheetName val="FACTOR PRESTACIONAL 2009"/>
      <sheetName val="HISTORICO"/>
      <sheetName val="SALARIO CELADOR 2008"/>
      <sheetName val="TARIFAS REGISTRO DISTRITAL 2009"/>
      <sheetName val="Presup_Cancha"/>
    </sheetNames>
    <sheetDataSet>
      <sheetData sheetId="0"/>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precios"/>
      <sheetName val="Remo. derr."/>
      <sheetName val="Limp. mec. Alcant."/>
      <sheetName val="Res-Accide-10"/>
      <sheetName val="Hoja4"/>
      <sheetName val="INDICE"/>
      <sheetName val="Equipo_Trans "/>
      <sheetName val="Apus_Preliminares"/>
      <sheetName val="Hoja1"/>
      <sheetName val="Equipo"/>
      <sheetName val="materiales"/>
      <sheetName val="otros"/>
    </sheetNames>
    <sheetDataSet>
      <sheetData sheetId="0" refreshError="1">
        <row r="52">
          <cell r="H52">
            <v>46548</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 REGIONES"/>
      <sheetName val="PRESUPUESTO DETALLADO"/>
      <sheetName val="PRESUPUESTO BASE POLIDEPORTIVO"/>
      <sheetName val="AHORROS"/>
      <sheetName val="días habiles 2015"/>
      <sheetName val="MANTENIMIENTO y OPERACIÓN"/>
      <sheetName val="PRESUPUESTO DE E&amp;D"/>
    </sheetNames>
    <sheetDataSet>
      <sheetData sheetId="0" refreshError="1"/>
      <sheetData sheetId="1" refreshError="1"/>
      <sheetData sheetId="2" refreshError="1"/>
      <sheetData sheetId="3" refreshError="1"/>
      <sheetData sheetId="4" refreshError="1">
        <row r="1">
          <cell r="M1" t="str">
            <v>Domingo</v>
          </cell>
        </row>
        <row r="2">
          <cell r="D2">
            <v>42005</v>
          </cell>
          <cell r="M2" t="str">
            <v>Sábado y domingo</v>
          </cell>
        </row>
        <row r="3">
          <cell r="D3">
            <v>42016</v>
          </cell>
        </row>
        <row r="4">
          <cell r="D4">
            <v>42086</v>
          </cell>
        </row>
        <row r="5">
          <cell r="D5">
            <v>42096</v>
          </cell>
        </row>
        <row r="6">
          <cell r="D6">
            <v>42097</v>
          </cell>
        </row>
        <row r="7">
          <cell r="D7">
            <v>42125</v>
          </cell>
        </row>
        <row r="8">
          <cell r="D8">
            <v>42142</v>
          </cell>
        </row>
        <row r="9">
          <cell r="D9">
            <v>42166</v>
          </cell>
        </row>
        <row r="10">
          <cell r="D10">
            <v>42163</v>
          </cell>
        </row>
        <row r="11">
          <cell r="D11">
            <v>42170</v>
          </cell>
        </row>
        <row r="12">
          <cell r="D12">
            <v>42184</v>
          </cell>
        </row>
        <row r="13">
          <cell r="D13">
            <v>42187</v>
          </cell>
        </row>
        <row r="14">
          <cell r="D14">
            <v>42205</v>
          </cell>
        </row>
        <row r="15">
          <cell r="D15">
            <v>42223</v>
          </cell>
        </row>
        <row r="16">
          <cell r="D16">
            <v>42233</v>
          </cell>
        </row>
        <row r="17">
          <cell r="D17">
            <v>42289</v>
          </cell>
        </row>
        <row r="18">
          <cell r="D18">
            <v>42310</v>
          </cell>
        </row>
        <row r="19">
          <cell r="D19">
            <v>42324</v>
          </cell>
        </row>
        <row r="20">
          <cell r="D20">
            <v>42346</v>
          </cell>
        </row>
        <row r="21">
          <cell r="D21">
            <v>42363</v>
          </cell>
        </row>
      </sheetData>
      <sheetData sheetId="5" refreshError="1"/>
      <sheetData sheetId="6"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 REGIONES"/>
      <sheetName val="PRESUPUESTO DETALLADO"/>
      <sheetName val="PRESUPUESTO BASE POLIDEPORTIVO"/>
      <sheetName val="AHORROS"/>
      <sheetName val="días habiles 2015"/>
      <sheetName val="MANTENIMIENTO y OPERACIÓN"/>
      <sheetName val="PRESUPUESTO DE E&amp;D"/>
    </sheetNames>
    <sheetDataSet>
      <sheetData sheetId="0" refreshError="1"/>
      <sheetData sheetId="1" refreshError="1"/>
      <sheetData sheetId="2" refreshError="1"/>
      <sheetData sheetId="3" refreshError="1"/>
      <sheetData sheetId="4">
        <row r="1">
          <cell r="M1" t="str">
            <v>Domingo</v>
          </cell>
        </row>
        <row r="2">
          <cell r="D2">
            <v>42005</v>
          </cell>
          <cell r="M2" t="str">
            <v>Sábado y domingo</v>
          </cell>
        </row>
        <row r="3">
          <cell r="D3">
            <v>42016</v>
          </cell>
        </row>
        <row r="4">
          <cell r="D4">
            <v>42086</v>
          </cell>
        </row>
        <row r="5">
          <cell r="D5">
            <v>42096</v>
          </cell>
        </row>
        <row r="6">
          <cell r="D6">
            <v>42097</v>
          </cell>
        </row>
        <row r="7">
          <cell r="D7">
            <v>42125</v>
          </cell>
        </row>
        <row r="8">
          <cell r="D8">
            <v>42142</v>
          </cell>
        </row>
        <row r="9">
          <cell r="D9">
            <v>42166</v>
          </cell>
        </row>
        <row r="10">
          <cell r="D10">
            <v>42163</v>
          </cell>
        </row>
        <row r="11">
          <cell r="D11">
            <v>42170</v>
          </cell>
        </row>
        <row r="12">
          <cell r="D12">
            <v>42184</v>
          </cell>
        </row>
        <row r="13">
          <cell r="D13">
            <v>42187</v>
          </cell>
        </row>
        <row r="14">
          <cell r="D14">
            <v>42205</v>
          </cell>
        </row>
        <row r="15">
          <cell r="D15">
            <v>42223</v>
          </cell>
        </row>
        <row r="16">
          <cell r="D16">
            <v>42233</v>
          </cell>
        </row>
        <row r="17">
          <cell r="D17">
            <v>42289</v>
          </cell>
        </row>
        <row r="18">
          <cell r="D18">
            <v>42310</v>
          </cell>
        </row>
        <row r="19">
          <cell r="D19">
            <v>42324</v>
          </cell>
        </row>
        <row r="20">
          <cell r="D20">
            <v>42346</v>
          </cell>
        </row>
        <row r="21">
          <cell r="D21">
            <v>42363</v>
          </cell>
        </row>
      </sheetData>
      <sheetData sheetId="5" refreshError="1"/>
      <sheetData sheetId="6"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es Renovación"/>
    </sheetNames>
    <sheetDataSet>
      <sheetData sheetId="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es Renovación"/>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es Renovación"/>
    </sheetNames>
    <sheetDataSet>
      <sheetData sheetId="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1"/>
      <sheetName val="2"/>
      <sheetName val="3"/>
      <sheetName val="3 PREE"/>
      <sheetName val="4"/>
      <sheetName val="4 PREE"/>
      <sheetName val="5"/>
      <sheetName val="5 PREE"/>
      <sheetName val="6"/>
      <sheetName val="6 PREE"/>
      <sheetName val="7"/>
      <sheetName val="7 PREE"/>
      <sheetName val="8"/>
      <sheetName val="9 PREE"/>
      <sheetName val="9"/>
      <sheetName val="10"/>
      <sheetName val="10 PREE"/>
      <sheetName val="11 PREE"/>
      <sheetName val="11"/>
      <sheetName val="12 PREE"/>
      <sheetName val="12"/>
      <sheetName val="13 PREE"/>
      <sheetName val="13"/>
      <sheetName val="14"/>
      <sheetName val="14 PREE"/>
      <sheetName val="15 PREE"/>
      <sheetName val="15"/>
      <sheetName val="16 PREE"/>
      <sheetName val="16"/>
      <sheetName val="17 PREE"/>
      <sheetName val="17"/>
      <sheetName val="18 PREE"/>
      <sheetName val="18"/>
      <sheetName val="19"/>
      <sheetName val="20"/>
      <sheetName val="21"/>
      <sheetName val="PRESUPUESTO"/>
      <sheetName val="INSUM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row r="7">
          <cell r="B7" t="str">
            <v>ABONO</v>
          </cell>
        </row>
        <row r="8">
          <cell r="B8" t="str">
            <v>ACABADO CIELO RASO</v>
          </cell>
        </row>
        <row r="9">
          <cell r="B9" t="str">
            <v>ACCESORIOS VARIOS</v>
          </cell>
        </row>
        <row r="10">
          <cell r="B10" t="str">
            <v>ACIDO NITRICO</v>
          </cell>
        </row>
        <row r="11">
          <cell r="B11" t="str">
            <v>ACONDICION SUPERF PAVCO</v>
          </cell>
        </row>
        <row r="12">
          <cell r="B12" t="str">
            <v>ACPM</v>
          </cell>
        </row>
        <row r="13">
          <cell r="B13" t="str">
            <v>ADAPTADOR CONDUIT CONDUFLEX 1/2"</v>
          </cell>
        </row>
        <row r="14">
          <cell r="B14" t="str">
            <v>ADHESIVO NOVAFORT/PAVCO</v>
          </cell>
        </row>
        <row r="15">
          <cell r="B15" t="str">
            <v>ADHESIVO QUIMICO P/REFUERZO TIPO SIKA</v>
          </cell>
        </row>
        <row r="16">
          <cell r="B16" t="str">
            <v>ADOQUIN EN ARCILLA CUARTO 26</v>
          </cell>
        </row>
        <row r="17">
          <cell r="B17" t="str">
            <v>ADOQUIN EN CONCRETO 10X20X8</v>
          </cell>
        </row>
        <row r="18">
          <cell r="B18" t="str">
            <v>AGUA</v>
          </cell>
        </row>
        <row r="19">
          <cell r="B19" t="str">
            <v>ALAMBRE ASILADO No 12 THHN - THWN 90</v>
          </cell>
        </row>
        <row r="20">
          <cell r="B20" t="str">
            <v>ALAMBRE ASILADO No 8 THHN - THWN 90</v>
          </cell>
        </row>
        <row r="21">
          <cell r="B21" t="str">
            <v>ALAMBRE DESNUDO No 14 INTER DI 1.35</v>
          </cell>
        </row>
        <row r="22">
          <cell r="B22" t="str">
            <v>ALAMBRE PARALELO 2X18 DWP - PVC</v>
          </cell>
        </row>
        <row r="23">
          <cell r="B23" t="str">
            <v>ALAMBRE COBRE AWG THHN 12</v>
          </cell>
        </row>
        <row r="24">
          <cell r="B24" t="str">
            <v>ALAMBRE COBRE AWG DESNUDO 12</v>
          </cell>
        </row>
        <row r="25">
          <cell r="B25" t="str">
            <v>ALAMBRE NEGRO CAL # 18</v>
          </cell>
        </row>
        <row r="26">
          <cell r="B26" t="str">
            <v>ALUMOL</v>
          </cell>
        </row>
        <row r="27">
          <cell r="B27" t="str">
            <v>AMPLIFICADOR PARA ANTENA</v>
          </cell>
        </row>
        <row r="28">
          <cell r="B28" t="str">
            <v>ANCLAJE HILTI (1CAR=330ML)</v>
          </cell>
        </row>
        <row r="29">
          <cell r="B29" t="str">
            <v>ANDAMIO METALICO TUBULAR</v>
          </cell>
        </row>
        <row r="30">
          <cell r="B30" t="str">
            <v>ANGULO DE ACERO DE 2.1/2"X3/16"</v>
          </cell>
        </row>
        <row r="31">
          <cell r="B31" t="str">
            <v>ANGULO DE ACERO DE 1.1/4"X1/8"</v>
          </cell>
        </row>
        <row r="32">
          <cell r="B32" t="str">
            <v>ANTICORROSIVO PHCL</v>
          </cell>
        </row>
        <row r="33">
          <cell r="B33" t="str">
            <v>ANTICORROSIVO OXIDO DE HIERRO ROJO</v>
          </cell>
        </row>
        <row r="34">
          <cell r="B34" t="str">
            <v>ANTISOL BLANCO</v>
          </cell>
        </row>
        <row r="35">
          <cell r="B35" t="str">
            <v>ARENA GRUESA</v>
          </cell>
        </row>
        <row r="36">
          <cell r="B36" t="str">
            <v>ARENA MEDIANA</v>
          </cell>
        </row>
        <row r="37">
          <cell r="B37" t="str">
            <v>AUTOMATICO 3X60</v>
          </cell>
        </row>
        <row r="38">
          <cell r="B38" t="str">
            <v>AUTOMATICO 3X40A TIPO INDUSTRIAL</v>
          </cell>
        </row>
        <row r="39">
          <cell r="B39" t="str">
            <v>BAJANTE DE MEDIA TENSION</v>
          </cell>
        </row>
        <row r="40">
          <cell r="B40" t="str">
            <v>BALA 2X26W</v>
          </cell>
        </row>
        <row r="41">
          <cell r="B41" t="str">
            <v>BALASTRO DE RIO             CANTO RODADO-ARENA</v>
          </cell>
        </row>
        <row r="42">
          <cell r="B42" t="str">
            <v>BALASTO ELECTRICO 2X32W</v>
          </cell>
        </row>
        <row r="43">
          <cell r="B43" t="str">
            <v>BALASTO ELECTRICO 1X26W</v>
          </cell>
        </row>
        <row r="44">
          <cell r="B44" t="str">
            <v>BALA FLUORESCENTE 2X13W</v>
          </cell>
        </row>
        <row r="45">
          <cell r="B45" t="str">
            <v>BALDOSA GRANITO   30 x 30</v>
          </cell>
        </row>
        <row r="46">
          <cell r="B46" t="str">
            <v>BANDEJA PORTACABLES</v>
          </cell>
        </row>
        <row r="47">
          <cell r="B47" t="str">
            <v>BASTIDOR 2"x2"x3M OTOBO</v>
          </cell>
        </row>
        <row r="48">
          <cell r="B48" t="str">
            <v>BICICLETEROS</v>
          </cell>
        </row>
        <row r="49">
          <cell r="B49" t="str">
            <v>BISAGRA 3x2"       COBRIZ</v>
          </cell>
        </row>
        <row r="50">
          <cell r="B50" t="str">
            <v>BISAGRA PIVOTANTE</v>
          </cell>
        </row>
        <row r="51">
          <cell r="B51" t="str">
            <v>BISAGRA PIVOTANTE CORRIENTE</v>
          </cell>
        </row>
        <row r="52">
          <cell r="B52" t="str">
            <v>BLOQUES RECTANGULARES DE CESPED</v>
          </cell>
        </row>
        <row r="53">
          <cell r="B53" t="str">
            <v>BOCEL MADERA  .1/2x.1/2x3M</v>
          </cell>
        </row>
        <row r="54">
          <cell r="B54" t="str">
            <v>BOMBA</v>
          </cell>
        </row>
        <row r="55">
          <cell r="B55" t="str">
            <v>BOMBILLO 26W</v>
          </cell>
        </row>
        <row r="56">
          <cell r="B56" t="str">
            <v>BORDILLO PREFABRICADO TIPO IDU A80</v>
          </cell>
        </row>
        <row r="57">
          <cell r="B57" t="str">
            <v>BORDE CONTENEDOR DE RAICES</v>
          </cell>
        </row>
        <row r="58">
          <cell r="B58" t="str">
            <v>BORNA No 10</v>
          </cell>
        </row>
        <row r="59">
          <cell r="B59" t="str">
            <v>BRIDAS 2" ROSCADA HD</v>
          </cell>
        </row>
        <row r="60">
          <cell r="B60" t="str">
            <v>BRIDA 3" ROSCADA HD</v>
          </cell>
        </row>
        <row r="61">
          <cell r="B61" t="str">
            <v>BRIDA 4" ROSCADA HD</v>
          </cell>
        </row>
        <row r="62">
          <cell r="B62" t="str">
            <v>BRIDAS 1.1/2" ACERO ROSCAR</v>
          </cell>
        </row>
        <row r="63">
          <cell r="B63" t="str">
            <v>BRIDAS 2" ACERO ROSCAR</v>
          </cell>
        </row>
        <row r="64">
          <cell r="B64" t="str">
            <v>BRIDAS 3" ACERO ROSCAR</v>
          </cell>
        </row>
        <row r="65">
          <cell r="B65" t="str">
            <v>BRIDAS 4" ACERO ROSCAR</v>
          </cell>
        </row>
        <row r="66">
          <cell r="B66" t="str">
            <v>BOQUILLA 4" GALVANIZADA</v>
          </cell>
        </row>
        <row r="67">
          <cell r="B67" t="str">
            <v>CABLE ALUMINIO AISLADO PVC 1/0 THW</v>
          </cell>
        </row>
        <row r="68">
          <cell r="B68" t="str">
            <v>CABLE ALUMINIO AISLADO PVC 2/0 THW</v>
          </cell>
        </row>
        <row r="69">
          <cell r="B69" t="str">
            <v>CABLE COBRE No 16 AWG THHN</v>
          </cell>
        </row>
        <row r="70">
          <cell r="B70" t="str">
            <v>CABLE COBRE No 12 AWG THHN</v>
          </cell>
        </row>
        <row r="71">
          <cell r="B71" t="str">
            <v>CABLE COBRE No 12 AWG DESNUDO</v>
          </cell>
        </row>
        <row r="72">
          <cell r="B72" t="str">
            <v>CABLE COBRE No 10 AWG THHN</v>
          </cell>
        </row>
        <row r="73">
          <cell r="B73" t="str">
            <v>CABLE COBRE No 10 AWG DESNUDO</v>
          </cell>
        </row>
        <row r="74">
          <cell r="B74" t="str">
            <v>CABLE COBRE No 8 AWG THHN</v>
          </cell>
        </row>
        <row r="75">
          <cell r="B75" t="str">
            <v>CABLE COBRE No 8 AWG DESNUDO</v>
          </cell>
        </row>
        <row r="76">
          <cell r="B76" t="str">
            <v>CABLE COBRE No 6 THHN</v>
          </cell>
        </row>
        <row r="77">
          <cell r="B77" t="str">
            <v>CABLE COBRE No 6 DESNUDO</v>
          </cell>
        </row>
        <row r="78">
          <cell r="B78" t="str">
            <v>CABLE COBRE No 4 THHN</v>
          </cell>
        </row>
        <row r="79">
          <cell r="B79" t="str">
            <v>CABLE COBRE No 4 DESNUDO</v>
          </cell>
        </row>
        <row r="80">
          <cell r="B80" t="str">
            <v>CABLE COBRE No 2 THHN</v>
          </cell>
        </row>
        <row r="81">
          <cell r="B81" t="str">
            <v>CABLE COBRE No 2 DESNUDO</v>
          </cell>
        </row>
        <row r="82">
          <cell r="B82" t="str">
            <v>CABLE COBRE No 1/0 THHN</v>
          </cell>
        </row>
        <row r="83">
          <cell r="B83" t="str">
            <v>CABLE COBRE No 2/0 THHN</v>
          </cell>
        </row>
        <row r="84">
          <cell r="B84" t="str">
            <v>CABLE COBRE No 2/0 THHN DESNUDO</v>
          </cell>
        </row>
        <row r="85">
          <cell r="B85" t="str">
            <v>CABLE COBRE No 4/0 THHN</v>
          </cell>
        </row>
        <row r="86">
          <cell r="B86" t="str">
            <v>CABLE COBRE No 250 THHN DESNUDO</v>
          </cell>
        </row>
        <row r="87">
          <cell r="B87" t="str">
            <v>CABLE TRIPLEX #2 XLPE</v>
          </cell>
        </row>
        <row r="88">
          <cell r="B88" t="str">
            <v>CABLE UTP CATEGORIA 6</v>
          </cell>
        </row>
        <row r="89">
          <cell r="B89" t="str">
            <v>CABLE 10 PARES</v>
          </cell>
        </row>
        <row r="90">
          <cell r="B90" t="str">
            <v>CABLE RG59</v>
          </cell>
        </row>
        <row r="91">
          <cell r="B91" t="str">
            <v>CAJA GALVANIZADA</v>
          </cell>
        </row>
        <row r="92">
          <cell r="B92" t="str">
            <v>CAJA 2400 GALV CG-100 CAL 20</v>
          </cell>
        </row>
        <row r="93">
          <cell r="B93" t="str">
            <v>CAJA 5800 CAL 26</v>
          </cell>
        </row>
        <row r="94">
          <cell r="B94" t="str">
            <v>CAJA OCTAG GALV OG-100 CAL 20</v>
          </cell>
        </row>
        <row r="95">
          <cell r="B95" t="str">
            <v>CAJA METALICA</v>
          </cell>
        </row>
        <row r="96">
          <cell r="B96" t="str">
            <v xml:space="preserve">CAJA TACO 9 CIRC. MONO </v>
          </cell>
        </row>
        <row r="97">
          <cell r="B97" t="str">
            <v>CAJA PARA ALOJAR RENAVIADOR Y ACCESORIOS</v>
          </cell>
        </row>
        <row r="98">
          <cell r="B98" t="str">
            <v>CAJA PARA ALOJAR ARRANCADA Y ACCESORIOS</v>
          </cell>
        </row>
        <row r="99">
          <cell r="B99" t="str">
            <v>CAJA PARA AMPLIFICADOR</v>
          </cell>
        </row>
        <row r="100">
          <cell r="B100" t="str">
            <v>CAJA DE PASO 15X15</v>
          </cell>
        </row>
        <row r="101">
          <cell r="B101" t="str">
            <v>CAJA DE PASO 20X20</v>
          </cell>
        </row>
        <row r="102">
          <cell r="B102" t="str">
            <v>CAJA DE PASO 30X30</v>
          </cell>
        </row>
        <row r="103">
          <cell r="B103" t="str">
            <v>CAJA DE PASO 40X40</v>
          </cell>
        </row>
        <row r="104">
          <cell r="B104" t="str">
            <v>CALENTADOR DE PASO</v>
          </cell>
        </row>
        <row r="105">
          <cell r="B105" t="str">
            <v>CANALETA METALICA</v>
          </cell>
        </row>
        <row r="106">
          <cell r="B106" t="str">
            <v>CANECA M-120</v>
          </cell>
        </row>
        <row r="107">
          <cell r="B107" t="str">
            <v xml:space="preserve">CANDADO YALE 110-30         PRE </v>
          </cell>
        </row>
        <row r="108">
          <cell r="B108" t="str">
            <v>CANCHA MÚLTIPLE BALONCESTO - MICROFUTBOL - VOLEIBOL (INC. DOS UN FIJAS DE MICROBALONCESTO - MALLA PARA MICRO FUTBOL - JUEGO DE POSTES Y MALLA PARA VOLEIBOL)</v>
          </cell>
        </row>
        <row r="109">
          <cell r="B109" t="str">
            <v>CAMPANA 4" PVC DB</v>
          </cell>
        </row>
        <row r="110">
          <cell r="B110" t="str">
            <v>CAÑUELA DESAGUE RAMPA</v>
          </cell>
        </row>
        <row r="111">
          <cell r="B111" t="str">
            <v>CAPA DE LLANTA MOLIDA FUNDIDA INSITU e=0,05m</v>
          </cell>
        </row>
        <row r="112">
          <cell r="B112" t="str">
            <v>CAOLIN</v>
          </cell>
        </row>
        <row r="113">
          <cell r="B113" t="str">
            <v>CARROTANQUE AGUA</v>
          </cell>
        </row>
        <row r="114">
          <cell r="B114" t="str">
            <v>CASETON EN GUADUA</v>
          </cell>
        </row>
        <row r="115">
          <cell r="B115" t="str">
            <v>CEDRO</v>
          </cell>
        </row>
        <row r="116">
          <cell r="B116" t="str">
            <v>CEMENTO BLANCO              SACO DE 40 KILOS</v>
          </cell>
        </row>
        <row r="117">
          <cell r="B117" t="str">
            <v xml:space="preserve">CEMENTO BLANCO NARE         SACO DE 25 KILOS                </v>
          </cell>
        </row>
        <row r="118">
          <cell r="B118" t="str">
            <v>CEMENTO GRIS</v>
          </cell>
        </row>
        <row r="119">
          <cell r="B119" t="str">
            <v>CEMENTO GRIS PORTLAND       SACO DE 50 KILOS</v>
          </cell>
        </row>
        <row r="120">
          <cell r="B120" t="str">
            <v>CERAMICA 20  x20</v>
          </cell>
        </row>
        <row r="121">
          <cell r="B121" t="str">
            <v>CERAMICA EGEO 20,5X20,5</v>
          </cell>
        </row>
        <row r="122">
          <cell r="B122" t="str">
            <v>CEREZO</v>
          </cell>
        </row>
        <row r="123">
          <cell r="B123" t="str">
            <v>CERRADURA SCHLAGE B350</v>
          </cell>
        </row>
        <row r="124">
          <cell r="B124" t="str">
            <v>CERRADURA SCHLAGE A40S</v>
          </cell>
        </row>
        <row r="125">
          <cell r="B125" t="str">
            <v>CERRADURA SCHLAGE A70PD</v>
          </cell>
        </row>
        <row r="126">
          <cell r="B126" t="str">
            <v>CERRADURA SCHLAGE A87PD</v>
          </cell>
        </row>
        <row r="127">
          <cell r="B127" t="str">
            <v>CHAZO PLASTICO</v>
          </cell>
        </row>
        <row r="128">
          <cell r="B128" t="str">
            <v>CHEQUE HIDRO 3/4</v>
          </cell>
        </row>
        <row r="129">
          <cell r="B129" t="str">
            <v>CHEQUE CORTINA DE 1.1/2"</v>
          </cell>
        </row>
        <row r="130">
          <cell r="B130" t="str">
            <v>CHEQUE CORTINA DE 2"</v>
          </cell>
        </row>
        <row r="131">
          <cell r="B131" t="str">
            <v>CHEQUE CORTINA DE 2.1/2"</v>
          </cell>
        </row>
        <row r="132">
          <cell r="B132" t="str">
            <v>CHEQUE CORTINA DE 3"</v>
          </cell>
        </row>
        <row r="133">
          <cell r="B133" t="str">
            <v>CHEQUE CORTINA DE 4"</v>
          </cell>
        </row>
        <row r="134">
          <cell r="B134" t="str">
            <v>CHEQUE CORTINA PERFORADO DE 1.1/2"</v>
          </cell>
        </row>
        <row r="135">
          <cell r="B135" t="str">
            <v>CIELO RASO EN FIBROCEMENTO 11mm</v>
          </cell>
        </row>
        <row r="136">
          <cell r="B136" t="str">
            <v>CIERRA PUERTAS HIDRAULICO</v>
          </cell>
        </row>
        <row r="137">
          <cell r="B137" t="str">
            <v>CINTA BANDIT 5/8"</v>
          </cell>
        </row>
        <row r="138">
          <cell r="B138" t="str">
            <v xml:space="preserve">CINTA PVC </v>
          </cell>
        </row>
        <row r="139">
          <cell r="B139" t="str">
            <v>CINTA DE ENMASCARAR 1"</v>
          </cell>
        </row>
        <row r="140">
          <cell r="B140" t="str">
            <v>CODO ACERO SCH 40  1/2"x90</v>
          </cell>
        </row>
        <row r="141">
          <cell r="B141" t="str">
            <v>CODO ACERO SCH 40  3/4"x90</v>
          </cell>
        </row>
        <row r="142">
          <cell r="B142" t="str">
            <v>CODO ACERO SCH 40  1"x90</v>
          </cell>
        </row>
        <row r="143">
          <cell r="B143" t="str">
            <v>CODO ACERO SCH 40  1.1/2"x90</v>
          </cell>
        </row>
        <row r="144">
          <cell r="B144" t="str">
            <v>CODO CPVC    1/2"x45</v>
          </cell>
        </row>
        <row r="145">
          <cell r="B145" t="str">
            <v>CODO CPVC    3/4"x45</v>
          </cell>
        </row>
        <row r="146">
          <cell r="B146" t="str">
            <v>CODO GALV     3/4"x45</v>
          </cell>
        </row>
        <row r="147">
          <cell r="B147" t="str">
            <v>CODO GALV     1.1/2"x45</v>
          </cell>
        </row>
        <row r="148">
          <cell r="B148" t="str">
            <v>CODO GALV     2"x45</v>
          </cell>
        </row>
        <row r="149">
          <cell r="B149" t="str">
            <v>CODO GALVANIZADO 2"</v>
          </cell>
        </row>
        <row r="150">
          <cell r="B150" t="str">
            <v>CODO GALV     2.1/2"x45</v>
          </cell>
        </row>
        <row r="151">
          <cell r="B151" t="str">
            <v>CODO GALV     3"x45</v>
          </cell>
        </row>
        <row r="152">
          <cell r="B152" t="str">
            <v>CODO GALV     4"x45</v>
          </cell>
        </row>
        <row r="153">
          <cell r="B153" t="str">
            <v>CODO GALV     4"x90</v>
          </cell>
        </row>
        <row r="154">
          <cell r="B154" t="str">
            <v>COD PVC 1"</v>
          </cell>
        </row>
        <row r="155">
          <cell r="B155" t="str">
            <v>COD MET EMT 1/2"</v>
          </cell>
        </row>
        <row r="156">
          <cell r="B156" t="str">
            <v>COD MET EMT 3/4"</v>
          </cell>
        </row>
        <row r="157">
          <cell r="B157" t="str">
            <v>COD EMT CONDUIT 1"</v>
          </cell>
        </row>
        <row r="158">
          <cell r="B158" t="str">
            <v>COD EMT CONDUIT 1.1/2"</v>
          </cell>
        </row>
        <row r="159">
          <cell r="B159" t="str">
            <v>COD EMT CONDUIT 1.1/4"</v>
          </cell>
        </row>
        <row r="160">
          <cell r="B160" t="str">
            <v>COD EMT CONDUIT 2"</v>
          </cell>
        </row>
        <row r="161">
          <cell r="B161" t="str">
            <v>CODO PVC 4"</v>
          </cell>
        </row>
        <row r="162">
          <cell r="B162" t="str">
            <v>CODO PVC CONDUIT 1.1/2"</v>
          </cell>
        </row>
        <row r="163">
          <cell r="B163" t="str">
            <v>CODO PVC LIV 2"X45</v>
          </cell>
        </row>
        <row r="164">
          <cell r="B164" t="str">
            <v>CODO PVC LIV 3"X45</v>
          </cell>
        </row>
        <row r="165">
          <cell r="B165" t="str">
            <v>CODO PVC LIV 4"X45</v>
          </cell>
        </row>
        <row r="166">
          <cell r="B166" t="str">
            <v>CODO PRS PVC  .1/2x45ø</v>
          </cell>
        </row>
        <row r="167">
          <cell r="B167" t="str">
            <v>CODO PRS PVC  .3/4x45ø</v>
          </cell>
        </row>
        <row r="168">
          <cell r="B168" t="str">
            <v xml:space="preserve">CODO PRS PVC 1    x45ø </v>
          </cell>
        </row>
        <row r="169">
          <cell r="B169" t="str">
            <v>CODO PRS PVC 1.1/4x45ø</v>
          </cell>
        </row>
        <row r="170">
          <cell r="B170" t="str">
            <v>CODO PRS PVC 1.1/2x45ø</v>
          </cell>
        </row>
        <row r="171">
          <cell r="B171" t="str">
            <v>CODO PRS PVC 2    x45ø</v>
          </cell>
        </row>
        <row r="172">
          <cell r="B172" t="str">
            <v>CODO PRS PVC 2.1/2x45ø</v>
          </cell>
        </row>
        <row r="173">
          <cell r="B173" t="str">
            <v>CODO PRS PVC 3    x45ø</v>
          </cell>
        </row>
        <row r="174">
          <cell r="B174" t="str">
            <v>CODO PRS PVC 4    x45ø</v>
          </cell>
        </row>
        <row r="175">
          <cell r="B175" t="str">
            <v>CODO 90º 110mm</v>
          </cell>
        </row>
        <row r="176">
          <cell r="B176" t="str">
            <v>CODO 90º 160mm</v>
          </cell>
        </row>
        <row r="177">
          <cell r="B177" t="str">
            <v>CODO SAN PVC 2    x90ø CxC</v>
          </cell>
        </row>
        <row r="178">
          <cell r="B178" t="str">
            <v>CODO SAN PVC 3    x90ø CxC</v>
          </cell>
        </row>
        <row r="179">
          <cell r="B179" t="str">
            <v>CODO SAN PVC 4    x90ø CxC</v>
          </cell>
        </row>
        <row r="180">
          <cell r="B180" t="str">
            <v>CODO SAN PVC 6    x90ø CxC</v>
          </cell>
        </row>
        <row r="181">
          <cell r="B181" t="str">
            <v>CODO SAN PVC 2    x45ø CxC</v>
          </cell>
        </row>
        <row r="182">
          <cell r="B182" t="str">
            <v>CODO SAN PVC 3    x45ø CxC</v>
          </cell>
        </row>
        <row r="183">
          <cell r="B183" t="str">
            <v>CODO SAN PVC 4    x45ø CxC</v>
          </cell>
        </row>
        <row r="184">
          <cell r="B184" t="str">
            <v>CODO SAN PVC 6    x45ø CxC</v>
          </cell>
        </row>
        <row r="185">
          <cell r="B185" t="str">
            <v>CORAZA 3/4 T.C.</v>
          </cell>
        </row>
        <row r="186">
          <cell r="B186" t="str">
            <v>COMPRESOR DE DOS MARTILLOS</v>
          </cell>
        </row>
        <row r="187">
          <cell r="B187" t="str">
            <v>COMPRESOR DE UN MARTILLO</v>
          </cell>
        </row>
        <row r="188">
          <cell r="B188" t="str">
            <v>CONCRETO 2000 PSI (14 MPA)</v>
          </cell>
        </row>
        <row r="189">
          <cell r="B189" t="str">
            <v>CONCRETO 3000 PSI (210 MPA)</v>
          </cell>
        </row>
        <row r="190">
          <cell r="B190" t="str">
            <v>CONCRETO TREMIE 3000 PSI (210 MPA)</v>
          </cell>
        </row>
        <row r="191">
          <cell r="B191" t="str">
            <v>CONECTORES CORAZA</v>
          </cell>
        </row>
        <row r="192">
          <cell r="B192" t="str">
            <v>CORTACIRCUITO ATORN. 1POL 30 AMP</v>
          </cell>
        </row>
        <row r="193">
          <cell r="B193" t="str">
            <v>CORTADORA DE LADRILLO ELECTRICA</v>
          </cell>
        </row>
        <row r="194">
          <cell r="B194" t="str">
            <v>CUARTON 2"x4"x3M</v>
          </cell>
        </row>
        <row r="195">
          <cell r="B195" t="str">
            <v>CUBIERTA TIPO SANDWICH</v>
          </cell>
        </row>
        <row r="196">
          <cell r="B196" t="str">
            <v>CUPULA EN ALUMINIO 4"X3"</v>
          </cell>
        </row>
        <row r="197">
          <cell r="B197" t="str">
            <v>CUPULA EN ALUMINIO 6"X4"</v>
          </cell>
        </row>
        <row r="198">
          <cell r="B198" t="str">
            <v>DESAGUE SENCILLO CON REBOSE GRIVAL</v>
          </cell>
        </row>
        <row r="199">
          <cell r="B199" t="str">
            <v>DILATAC.BRONCE PC09 O PC18  TIRA DE 3M</v>
          </cell>
        </row>
        <row r="200">
          <cell r="B200" t="str">
            <v>DILATAC.METALICA 1.90mX0,05m</v>
          </cell>
        </row>
        <row r="201">
          <cell r="B201" t="str">
            <v>DISLVENTE THINNER</v>
          </cell>
        </row>
        <row r="202">
          <cell r="B202" t="str">
            <v>DISPENSADOR</v>
          </cell>
        </row>
        <row r="203">
          <cell r="B203" t="str">
            <v>DISPENSADOR DE JABON EN ACERO INOX.</v>
          </cell>
        </row>
        <row r="204">
          <cell r="B204" t="str">
            <v>DISPENSADOR PAPEL HIGIENICO</v>
          </cell>
        </row>
        <row r="205">
          <cell r="B205" t="str">
            <v>DISPENSADOR DE TOALLAS DESECHABLES</v>
          </cell>
        </row>
        <row r="206">
          <cell r="B206" t="str">
            <v>DUCHA ANTIVANDALICA EMPOTRADA</v>
          </cell>
        </row>
        <row r="207">
          <cell r="B207" t="str">
            <v>DUCHA DE EMERGENCIA</v>
          </cell>
        </row>
        <row r="208">
          <cell r="B208" t="str">
            <v>EMPRADIZACION</v>
          </cell>
        </row>
        <row r="209">
          <cell r="B209" t="str">
            <v>EQUIPO PRESION AGUA CRUDA</v>
          </cell>
        </row>
        <row r="210">
          <cell r="B210" t="str">
            <v>EQUIPO PRESION AGUA POTABLE</v>
          </cell>
        </row>
        <row r="211">
          <cell r="B211" t="str">
            <v>EQUIPO PRESION RED DE INCENDIO</v>
          </cell>
        </row>
        <row r="212">
          <cell r="B212" t="str">
            <v>ESMALTE CORRIENTE</v>
          </cell>
        </row>
        <row r="213">
          <cell r="B213" t="str">
            <v>ESMALTE SINTETICO</v>
          </cell>
        </row>
        <row r="214">
          <cell r="B214" t="str">
            <v>ESPARRAGOS A.C. B7 - 2 TUERCAS 2 H 5/8" x 3/12"</v>
          </cell>
        </row>
        <row r="215">
          <cell r="B215" t="str">
            <v>ESPEJO CRISTAL 4MM BISELADO 2CMS</v>
          </cell>
        </row>
        <row r="216">
          <cell r="B216" t="str">
            <v>ESTRUCTRA EN ALUMINIO CIELO RASO</v>
          </cell>
        </row>
        <row r="217">
          <cell r="B217" t="str">
            <v>ESTUCO ACRILICO PARA EXTERIORES</v>
          </cell>
        </row>
        <row r="218">
          <cell r="B218" t="str">
            <v>FIBRA OPTICA</v>
          </cell>
        </row>
        <row r="219">
          <cell r="B219" t="str">
            <v>FIBROCEMENTO 11MM</v>
          </cell>
        </row>
        <row r="220">
          <cell r="B220" t="str">
            <v>FLOTADOR 1.1/2 ELECTRICO</v>
          </cell>
        </row>
        <row r="221">
          <cell r="B221" t="str">
            <v>FLOTADOR 1.1/2 MECANICO</v>
          </cell>
        </row>
        <row r="222">
          <cell r="B222" t="str">
            <v>FORMALETA COLUMNAS</v>
          </cell>
        </row>
        <row r="223">
          <cell r="B223" t="str">
            <v>FORMALETA MADERA A LA VISTA</v>
          </cell>
        </row>
        <row r="224">
          <cell r="B224" t="str">
            <v>FORMALETA PARA ENTREPISO    PRE</v>
          </cell>
        </row>
        <row r="225">
          <cell r="B225" t="str">
            <v>GABINETE GC1</v>
          </cell>
        </row>
        <row r="226">
          <cell r="B226" t="str">
            <v>GABINETE GC3 (NO INCLUYE CONTACTORES)</v>
          </cell>
        </row>
        <row r="227">
          <cell r="B227" t="str">
            <v>GABINETE GCE1 (NO INCLUYE CONTACTORES)</v>
          </cell>
        </row>
        <row r="228">
          <cell r="B228" t="str">
            <v>GABINETE GCE2 (NO INCLUYE CONTACTORES)</v>
          </cell>
        </row>
        <row r="229">
          <cell r="B229" t="str">
            <v>GABINETE GCE3 (NO INCLUYE CONTACTORES)</v>
          </cell>
        </row>
        <row r="230">
          <cell r="B230" t="str">
            <v>GABINETE GC1 (NO INCLUYE CONTACTORES)</v>
          </cell>
        </row>
        <row r="231">
          <cell r="B231" t="str">
            <v>GABINETE GCS1</v>
          </cell>
        </row>
        <row r="232">
          <cell r="B232" t="str">
            <v>GABINETE GCS2</v>
          </cell>
        </row>
        <row r="233">
          <cell r="B233" t="str">
            <v>GABINETE TIPO 1</v>
          </cell>
        </row>
        <row r="234">
          <cell r="B234" t="str">
            <v>G\ESCOBA CEDRO 8CM</v>
          </cell>
        </row>
        <row r="235">
          <cell r="B235" t="str">
            <v>GASOLINA CORRIENTE</v>
          </cell>
        </row>
        <row r="236">
          <cell r="B236" t="str">
            <v>GEOTEXTIL</v>
          </cell>
        </row>
        <row r="237">
          <cell r="B237" t="str">
            <v xml:space="preserve">GRANITO        #3           25 KILOS REVUELTO </v>
          </cell>
        </row>
        <row r="238">
          <cell r="B238" t="str">
            <v>GRAVA TRITURADA DE 3/4</v>
          </cell>
        </row>
        <row r="239">
          <cell r="B239" t="str">
            <v>GRAVILLA</v>
          </cell>
        </row>
        <row r="240">
          <cell r="B240" t="str">
            <v>GRIFERÍA ANTIVANDÁLICA P´LAVAMANOS PICO LARGO TIPO PUSH, CONEXIÓN Ø 3/4" Ó 1/2"</v>
          </cell>
        </row>
        <row r="241">
          <cell r="B241" t="str">
            <v>GRIFERÍA ANTIVANDÁLICA PICO LARGO LAVAMANOS</v>
          </cell>
        </row>
        <row r="242">
          <cell r="B242" t="str">
            <v>GRIFERIA EN ACERO INOX. CUELLO GANSO</v>
          </cell>
        </row>
        <row r="243">
          <cell r="B243" t="str">
            <v>GROUTING 3000 PSI</v>
          </cell>
        </row>
        <row r="244">
          <cell r="B244" t="str">
            <v>GUADUA     [TACO] 2.50-3M</v>
          </cell>
        </row>
        <row r="245">
          <cell r="B245" t="str">
            <v>GUAYACAN DE MANIZALES</v>
          </cell>
        </row>
        <row r="246">
          <cell r="B246" t="str">
            <v>HEBILLAS PARA CINTA BANDIT 5/8"</v>
          </cell>
        </row>
        <row r="247">
          <cell r="B247" t="str">
            <v>HERRAMIENTA MENOR</v>
          </cell>
        </row>
        <row r="248">
          <cell r="B248" t="str">
            <v>HERRAJES VARIOS</v>
          </cell>
        </row>
        <row r="249">
          <cell r="B249" t="str">
            <v>HIDROSELLO 110MM</v>
          </cell>
        </row>
        <row r="250">
          <cell r="B250" t="str">
            <v xml:space="preserve">HIDROSELLO 160MM   </v>
          </cell>
        </row>
        <row r="251">
          <cell r="B251" t="str">
            <v>HIERRO  .1/2" 60.000  [6M]  FIGURADO</v>
          </cell>
        </row>
        <row r="252">
          <cell r="B252" t="str">
            <v>HIERRO  .1/2" 60.000 [12M]</v>
          </cell>
        </row>
        <row r="253">
          <cell r="B253" t="str">
            <v>HIERRO  .3/8" 37.000  [CH]  X</v>
          </cell>
        </row>
        <row r="254">
          <cell r="B254" t="str">
            <v>INTERRUPTOR SENCILLO</v>
          </cell>
        </row>
        <row r="255">
          <cell r="B255" t="str">
            <v>INTERRUPTOR DOBLE</v>
          </cell>
        </row>
        <row r="256">
          <cell r="B256" t="str">
            <v>INTERRUPTOR 10KA 208V DE 3X150A</v>
          </cell>
        </row>
        <row r="257">
          <cell r="B257" t="str">
            <v>INTERRUPTOR 10KA 208V DE 3X125A</v>
          </cell>
        </row>
        <row r="258">
          <cell r="B258" t="str">
            <v>INTERRUPTOR 10KA 208V DE 3X100A</v>
          </cell>
        </row>
        <row r="259">
          <cell r="B259" t="str">
            <v>INTERRUPTOR 10KA 208V DE 3X60A</v>
          </cell>
        </row>
        <row r="260">
          <cell r="B260" t="str">
            <v>INTERRUPTOR 10KA 208V DE 3X50A</v>
          </cell>
        </row>
        <row r="261">
          <cell r="B261" t="str">
            <v>INTERRUPTOR 10KA 208V DE 3X40A</v>
          </cell>
        </row>
        <row r="262">
          <cell r="B262" t="str">
            <v>INTERRUPTOR 10KA 208V DE 3X30A</v>
          </cell>
        </row>
        <row r="263">
          <cell r="B263" t="str">
            <v>INTERRUPTOR 10KA 208V DE 3X20A</v>
          </cell>
        </row>
        <row r="264">
          <cell r="B264" t="str">
            <v>INTERRUPTOR ENCHUF. 10KA 208V 2X30A</v>
          </cell>
        </row>
        <row r="265">
          <cell r="B265" t="str">
            <v>INTERRUPTOR ENCHUF. 10KA 208V 2X20A</v>
          </cell>
        </row>
        <row r="266">
          <cell r="B266" t="str">
            <v>INTERRUPTOR ENCHUF. 1X30A</v>
          </cell>
        </row>
        <row r="267">
          <cell r="B267" t="str">
            <v>INTERRUPTOR ENCHUF. 1X20A</v>
          </cell>
        </row>
        <row r="268">
          <cell r="B268" t="str">
            <v>INTERRUPTOR ENCHUF. 1X15A 110V</v>
          </cell>
        </row>
        <row r="269">
          <cell r="B269" t="str">
            <v>JUEGO INCRUSTAR</v>
          </cell>
        </row>
        <row r="270">
          <cell r="B270" t="str">
            <v>JUEGOS INFANTILES M.Z.</v>
          </cell>
        </row>
        <row r="271">
          <cell r="B271" t="str">
            <v>JUNTA EXPANSION PVC 3"</v>
          </cell>
        </row>
        <row r="272">
          <cell r="B272" t="str">
            <v>JUNTA EXPANSION PVC 4"</v>
          </cell>
        </row>
        <row r="273">
          <cell r="B273" t="str">
            <v>KIT VÁLVULA DE DESCARGA ANTIVANDÁLICA, 21-AA-950 DOCOL Ó SIMILAR</v>
          </cell>
        </row>
        <row r="274">
          <cell r="B274" t="str">
            <v>KIT VÁLVULA DE DESCARGA ANTIVANDÁLICA  ALTA PRESIÓN P´SANITARIO DE CONEXIÓN POSTERIOR, DOCOL Ó  SIMILAR</v>
          </cell>
        </row>
        <row r="275">
          <cell r="B275" t="str">
            <v>L. BLOQUE No 4</v>
          </cell>
        </row>
        <row r="276">
          <cell r="B276" t="str">
            <v>L. BLOQUE No 5</v>
          </cell>
        </row>
        <row r="277">
          <cell r="B277" t="str">
            <v xml:space="preserve">LACA MADERA </v>
          </cell>
        </row>
        <row r="278">
          <cell r="B278" t="str">
            <v>LADR COMUN/SUCIO</v>
          </cell>
        </row>
        <row r="279">
          <cell r="B279" t="str">
            <v>LADRILLO PRENSADO</v>
          </cell>
        </row>
        <row r="280">
          <cell r="B280" t="str">
            <v>LADRILLO TOLETE FINO PERFORADO</v>
          </cell>
        </row>
        <row r="281">
          <cell r="B281" t="str">
            <v>LAMINA GALVANIZADA CAL.20</v>
          </cell>
        </row>
        <row r="282">
          <cell r="B282" t="str">
            <v>LAMINA GALVANIZADA CAL.18</v>
          </cell>
        </row>
        <row r="283">
          <cell r="B283" t="str">
            <v>LAMINA EN ACERO INOXIDABLE CAL 20</v>
          </cell>
        </row>
        <row r="284">
          <cell r="B284" t="str">
            <v>LAVAMANOS REDONDO EN ACERO INOX 43-AA-94106  TRAMONTINA Ó SIMILAR</v>
          </cell>
        </row>
        <row r="285">
          <cell r="B285" t="str">
            <v>LAVAMANOS AVANTI BLANCO</v>
          </cell>
        </row>
        <row r="286">
          <cell r="B286" t="str">
            <v>LIJA  40 MADERA</v>
          </cell>
        </row>
        <row r="287">
          <cell r="B287" t="str">
            <v>LIJA 320</v>
          </cell>
        </row>
        <row r="288">
          <cell r="B288" t="str">
            <v xml:space="preserve">LIMPIADOR PVC 760-G 1/4 GL  PAVCO                           </v>
          </cell>
        </row>
        <row r="289">
          <cell r="B289" t="str">
            <v xml:space="preserve">LISTON 1    x2x3M.  OTOBO </v>
          </cell>
        </row>
        <row r="290">
          <cell r="B290" t="str">
            <v>LISTON M.H. ZAPAN</v>
          </cell>
        </row>
        <row r="291">
          <cell r="B291" t="str">
            <v>LLAVE DE JARDÍN LIV 1/2"</v>
          </cell>
        </row>
        <row r="292">
          <cell r="B292" t="str">
            <v>LLAVE DE MANGUERA METÁLICA 1/2"</v>
          </cell>
        </row>
        <row r="293">
          <cell r="B293" t="str">
            <v>LOSA CONCRETO PUENTES e = 0,05m</v>
          </cell>
        </row>
        <row r="294">
          <cell r="B294" t="str">
            <v>LOSETAS PREFABRICADAS EN CONCRETO 40cmx40cmx6cm</v>
          </cell>
        </row>
        <row r="295">
          <cell r="B295" t="str">
            <v>LUMINARIA METAL HALIDE 70W</v>
          </cell>
        </row>
        <row r="296">
          <cell r="B296" t="str">
            <v>LUMINARIA DE SODIO 70W</v>
          </cell>
        </row>
        <row r="297">
          <cell r="B297" t="str">
            <v>MALLA ELECTROSOLDADA  M-159 Q-4</v>
          </cell>
        </row>
        <row r="298">
          <cell r="B298" t="str">
            <v>MALLA ONDULADA  1.1/2"X1.1/2" GRAFIL 2MM</v>
          </cell>
        </row>
        <row r="299">
          <cell r="B299" t="str">
            <v>MALLA 40 X 40 CALIBRE 1/8"</v>
          </cell>
        </row>
        <row r="300">
          <cell r="B300" t="str">
            <v>MALLA GALLINERO        1"</v>
          </cell>
        </row>
        <row r="301">
          <cell r="B301" t="str">
            <v>MANO OBRA ALB.ACABADOS  1 AYUDANTE-1 OFI</v>
          </cell>
        </row>
        <row r="302">
          <cell r="B302" t="str">
            <v xml:space="preserve">MANO OBRA ALB.ACABADOS  1 AYUDANTE-1 OFI </v>
          </cell>
        </row>
        <row r="303">
          <cell r="B303" t="str">
            <v>MANO OBRA ALB.ACABADOS  2 AYUDANTE-1 OFI</v>
          </cell>
        </row>
        <row r="304">
          <cell r="B304" t="str">
            <v xml:space="preserve">MANO OBRA ALB.ACABADOS  2 AYUDANTE-1 OFI                    </v>
          </cell>
        </row>
        <row r="305">
          <cell r="B305" t="str">
            <v>MANO OBRA ALBANILERIA   1 AYUDANTE</v>
          </cell>
        </row>
        <row r="306">
          <cell r="B306" t="str">
            <v>MANO OBRA ALBANILERIA   1 AYUDANTE-1 OFI</v>
          </cell>
        </row>
        <row r="307">
          <cell r="B307" t="str">
            <v xml:space="preserve">MANO OBRA ALBANILERIA   2 AYUDANTE </v>
          </cell>
        </row>
        <row r="308">
          <cell r="B308" t="str">
            <v xml:space="preserve">MANO OBRA ALBANILERIA   2 AYUDANTE-1 OFI                    </v>
          </cell>
        </row>
        <row r="309">
          <cell r="B309" t="str">
            <v>MANO OBRA ALBANILERIA   3 AYUDANTE</v>
          </cell>
        </row>
        <row r="310">
          <cell r="B310" t="str">
            <v>MANO OBRA ALBANILERIA   3 AYUDANTE-1 OIF</v>
          </cell>
        </row>
        <row r="311">
          <cell r="B311" t="str">
            <v>MANO OBRA ALBANILERIA   5 AYUDANTE-1 OFI</v>
          </cell>
        </row>
        <row r="312">
          <cell r="B312" t="str">
            <v>MANO OBRA CARP.MADERA   1 AYUDANTE-1 OFI</v>
          </cell>
        </row>
        <row r="313">
          <cell r="B313" t="str">
            <v>MANO OBRA CARP.TALLER   1 AYUDANTE-1 OFI</v>
          </cell>
        </row>
        <row r="314">
          <cell r="B314" t="str">
            <v>MANO OBRA ELECTRICAS    1 AYUDANTE-1 OFI</v>
          </cell>
        </row>
        <row r="315">
          <cell r="B315" t="str">
            <v xml:space="preserve">MANO OBRA HIDROSANIT.   1 AYUDANTE-1 OFI                    </v>
          </cell>
        </row>
        <row r="316">
          <cell r="B316" t="str">
            <v>MANO OBRA METALISTERIA  1 AYUDANTE-1 OFI</v>
          </cell>
        </row>
        <row r="317">
          <cell r="B317" t="str">
            <v>MANO OBRA PINTURA       1 AYUDANTE-1 OFI</v>
          </cell>
        </row>
        <row r="318">
          <cell r="B318" t="str">
            <v xml:space="preserve">MANO OBRA TOPOGRAFIA    1 CADENERO-1 TOP                    </v>
          </cell>
        </row>
        <row r="319">
          <cell r="B319" t="str">
            <v>MANTO 500XT</v>
          </cell>
        </row>
        <row r="320">
          <cell r="B320" t="str">
            <v>MANTO METAL SL 100</v>
          </cell>
        </row>
        <row r="321">
          <cell r="B321" t="str">
            <v>MARCO CON TAPA CAJA DE PASO</v>
          </cell>
        </row>
        <row r="322">
          <cell r="B322" t="str">
            <v>MARCO CON TAPA</v>
          </cell>
        </row>
        <row r="323">
          <cell r="B323" t="str">
            <v>MARCO CON TAPA 30X30</v>
          </cell>
        </row>
        <row r="324">
          <cell r="B324" t="str">
            <v>MARCO CON TAPA 40X40</v>
          </cell>
        </row>
        <row r="325">
          <cell r="B325" t="str">
            <v>MARMOLINA BLANCA</v>
          </cell>
        </row>
        <row r="326">
          <cell r="B326" t="str">
            <v>MEZCLADOR LAVAMANOS</v>
          </cell>
        </row>
        <row r="327">
          <cell r="B327" t="str">
            <v>MINERAL ROJO</v>
          </cell>
        </row>
        <row r="328">
          <cell r="B328" t="str">
            <v>MORDAZA-PLATINA 3"X1/4X0,75MT</v>
          </cell>
        </row>
        <row r="329">
          <cell r="B329" t="str">
            <v>MORTERO   1:3</v>
          </cell>
        </row>
        <row r="330">
          <cell r="B330" t="str">
            <v>MORTERO   1:4</v>
          </cell>
        </row>
        <row r="331">
          <cell r="B331" t="str">
            <v>MORTERO   1:5</v>
          </cell>
        </row>
        <row r="332">
          <cell r="B332" t="str">
            <v>MOTONIVELADORA CAT-12-F</v>
          </cell>
        </row>
        <row r="333">
          <cell r="B333" t="str">
            <v>MUEBLE FIJO PORTERIA MF-01 S/N DISEÑO</v>
          </cell>
        </row>
        <row r="334">
          <cell r="B334" t="str">
            <v>MUEBLE FIJO TIENDA ESCOLAR MF-02 S/N DISEÑO</v>
          </cell>
        </row>
        <row r="335">
          <cell r="B335" t="str">
            <v>MUEBLE FIJO BANCA ADMINISTRACION MF-04 S/N DISEÑO</v>
          </cell>
        </row>
        <row r="336">
          <cell r="B336" t="str">
            <v>MUEBLE FIJO BIBLIOTECA MF-05 S/N DISEÑO</v>
          </cell>
        </row>
        <row r="337">
          <cell r="B337" t="str">
            <v>MUEBLE FIJO EMISORA MF-09 S/N DISEÑO</v>
          </cell>
        </row>
        <row r="338">
          <cell r="B338" t="str">
            <v>MUEBLE FIJO ESTANTERIA AUDIOVISUALES MF-10 S/N DISEÑO</v>
          </cell>
        </row>
        <row r="339">
          <cell r="B339" t="str">
            <v>MUEBLE FIJO SALA DE PROFESORES MF-11 S/N DISEÑO</v>
          </cell>
        </row>
        <row r="340">
          <cell r="B340" t="str">
            <v>MUEBLE HERMETICO/ ACRILICO</v>
          </cell>
        </row>
        <row r="341">
          <cell r="B341" t="str">
            <v>NEOPRENO</v>
          </cell>
        </row>
        <row r="342">
          <cell r="B342" t="str">
            <v>NICHO METALICO</v>
          </cell>
        </row>
        <row r="343">
          <cell r="B343" t="str">
            <v>NIPLE GALV PASAMURO 1.1/2"x  40   CM</v>
          </cell>
        </row>
        <row r="344">
          <cell r="B344" t="str">
            <v>NIPLE GALV PASAMURO 2"x  40   CM</v>
          </cell>
        </row>
        <row r="345">
          <cell r="B345" t="str">
            <v>NIPLE GALV PASAMURO 4"x  40   CM</v>
          </cell>
        </row>
        <row r="346">
          <cell r="B346" t="str">
            <v>NIPLE GALV PASAMURO 1"x  20 CM</v>
          </cell>
        </row>
        <row r="347">
          <cell r="B347" t="str">
            <v>NIPLE GALV PASAMURO 1.1/2"x  20 CM</v>
          </cell>
        </row>
        <row r="348">
          <cell r="B348" t="str">
            <v>NIPLE GALV PASAMURO 2"x  20 CM</v>
          </cell>
        </row>
        <row r="349">
          <cell r="B349" t="str">
            <v>NIPLE GALV PASAMURO 2.1/2"x  20 CM</v>
          </cell>
        </row>
        <row r="350">
          <cell r="B350" t="str">
            <v>NIPLE GALV PASAMURO 4"x  20   CM</v>
          </cell>
        </row>
        <row r="351">
          <cell r="B351" t="str">
            <v>ORINAL MEDIANO DE COLGAR INSTITUCIONAL REF 21-AA-8860 MANCESA Ó SIMILAR</v>
          </cell>
        </row>
        <row r="352">
          <cell r="B352" t="str">
            <v>PANEL DE CONTROL ALUMBRADO AULAS</v>
          </cell>
        </row>
        <row r="353">
          <cell r="B353" t="str">
            <v>PANEL DE CONTROL ALUMBRADO SALONES</v>
          </cell>
        </row>
        <row r="354">
          <cell r="B354" t="str">
            <v>PANEL DE CONTROL ALUMBRADO BIBLIOTECA</v>
          </cell>
        </row>
        <row r="355">
          <cell r="B355" t="str">
            <v>PANEL DE CONTROL ALUMBRADO AULA MULTIPLE</v>
          </cell>
        </row>
        <row r="356">
          <cell r="B356" t="str">
            <v>PANEL DE CONTROL ALUMBRADO AULAS ESPECIALES</v>
          </cell>
        </row>
        <row r="357">
          <cell r="B357" t="str">
            <v>PAPELERA EN ACERO INOX.</v>
          </cell>
        </row>
        <row r="358">
          <cell r="B358" t="str">
            <v>PARAL TELECOPICO 2-4</v>
          </cell>
        </row>
        <row r="359">
          <cell r="B359" t="str">
            <v>PARARRAYOS 9-10 KVA</v>
          </cell>
        </row>
        <row r="360">
          <cell r="B360" t="str">
            <v>PASE DE LA CAJA AL EQUIPO 1.1/4-3X6+8</v>
          </cell>
        </row>
        <row r="361">
          <cell r="B361" t="str">
            <v>PASAMANOS/ DISCAPACITADOS ACERO INOX.</v>
          </cell>
        </row>
        <row r="362">
          <cell r="B362" t="str">
            <v>PASOS ESCALERA PREFABRICADA BARRA AULAS</v>
          </cell>
        </row>
        <row r="363">
          <cell r="B363" t="str">
            <v>PASOS PREFABRICADOS EN CONCRETO</v>
          </cell>
        </row>
        <row r="364">
          <cell r="B364" t="str">
            <v>PASOS ESCALERA PREFABRICADA AULAS ESPECIALES</v>
          </cell>
        </row>
        <row r="365">
          <cell r="B365" t="str">
            <v>PATCH PANEL 48 PUERTOS</v>
          </cell>
        </row>
        <row r="366">
          <cell r="B366" t="str">
            <v>PATCH PANEL 24 PUERTOS</v>
          </cell>
        </row>
        <row r="367">
          <cell r="B367" t="str">
            <v>PAVIMENTO EN CONCRETO MR-46</v>
          </cell>
        </row>
        <row r="368">
          <cell r="B368" t="str">
            <v>PEGACOR BLANCO</v>
          </cell>
        </row>
        <row r="369">
          <cell r="B369" t="str">
            <v>PEGANTE A X W</v>
          </cell>
        </row>
        <row r="370">
          <cell r="B370" t="str">
            <v>PERFIL EPCR 100X50 - 16</v>
          </cell>
        </row>
        <row r="371">
          <cell r="B371" t="str">
            <v>PERFIL EPCR 200X50 - 16</v>
          </cell>
        </row>
        <row r="372">
          <cell r="B372" t="str">
            <v>PERFILERIA EN ALUMINIO PARA MARQUESINA</v>
          </cell>
        </row>
        <row r="373">
          <cell r="B373" t="str">
            <v>PERFIL ALH - C173 O SIMILAR</v>
          </cell>
        </row>
        <row r="374">
          <cell r="B374" t="str">
            <v>PERFIL IPE 300</v>
          </cell>
        </row>
        <row r="375">
          <cell r="B375" t="str">
            <v>PERFIL IPE 250</v>
          </cell>
        </row>
        <row r="376">
          <cell r="B376" t="str">
            <v>PERFIL IPE 140</v>
          </cell>
        </row>
        <row r="377">
          <cell r="B377" t="str">
            <v>PERFIL MARCO VENTANA DE CORRER 5020</v>
          </cell>
        </row>
        <row r="378">
          <cell r="B378" t="str">
            <v>PERFIL NAVE VENTANA DE CORRER 5020</v>
          </cell>
        </row>
        <row r="379">
          <cell r="B379" t="str">
            <v>PERFIL MARCO ACH - 3201 O SIMILAR</v>
          </cell>
        </row>
        <row r="380">
          <cell r="B380" t="str">
            <v>PERFIL ANGULO DE 3/8" X 3/8"</v>
          </cell>
        </row>
        <row r="381">
          <cell r="B381" t="str">
            <v>PERFIL ANGULO DE 1.1/4" X 1.1/4" X 3/16"</v>
          </cell>
        </row>
        <row r="382">
          <cell r="B382" t="str">
            <v>PERFIL ANGULO DE 2" X 1/2" X 3/16"</v>
          </cell>
        </row>
        <row r="383">
          <cell r="B383" t="str">
            <v>PERFIL ANGULO DE 2" X 2" X 1/4"</v>
          </cell>
        </row>
        <row r="384">
          <cell r="B384" t="str">
            <v>PERFIL METALICO 2"X1/2"</v>
          </cell>
        </row>
        <row r="385">
          <cell r="B385" t="str">
            <v>PERFIL METALICO 3"X1/2"</v>
          </cell>
        </row>
        <row r="386">
          <cell r="B386" t="str">
            <v>PERFIL METALICO 4"X1.1/2"</v>
          </cell>
        </row>
        <row r="387">
          <cell r="B387" t="str">
            <v>PERFIL METALICO 2"X1.1/2"</v>
          </cell>
        </row>
        <row r="388">
          <cell r="B388" t="str">
            <v>PERFIL METALICO 25MMX50MM CAL 18</v>
          </cell>
        </row>
        <row r="389">
          <cell r="B389" t="str">
            <v>PERFIL METALICO 90MMX50MM CAL 18</v>
          </cell>
        </row>
        <row r="390">
          <cell r="B390" t="str">
            <v>PERFIL METALICO 150MMX50MM CAL 18</v>
          </cell>
        </row>
        <row r="391">
          <cell r="B391" t="str">
            <v>PERNO EXPANSION 3"*3/8"</v>
          </cell>
        </row>
        <row r="392">
          <cell r="B392" t="str">
            <v>PERFIL PERSIANA ALHA 315 O SIMILAR</v>
          </cell>
        </row>
        <row r="393">
          <cell r="B393" t="str">
            <v>PERFIL TUBULAR PUERTA ALH-407 O SIMILAR</v>
          </cell>
        </row>
        <row r="394">
          <cell r="B394" t="str">
            <v>PERFIL ZÓCALO LS-369 O SIMILAR</v>
          </cell>
        </row>
        <row r="395">
          <cell r="B395" t="str">
            <v>PERSIANA ENRROLLABLE</v>
          </cell>
        </row>
        <row r="396">
          <cell r="B396" t="str">
            <v>PILOTE EN CONCRETO PROCESO D=0,40m</v>
          </cell>
        </row>
        <row r="397">
          <cell r="B397" t="str">
            <v>PINTURA BASE EPOXICA CON POLIAMIDA CON CATALIZADOR</v>
          </cell>
        </row>
        <row r="398">
          <cell r="B398" t="str">
            <v xml:space="preserve">PIOLA GRUESA 50 METROS                       </v>
          </cell>
        </row>
        <row r="399">
          <cell r="B399" t="str">
            <v>PIRLAN BRONCE</v>
          </cell>
        </row>
        <row r="400">
          <cell r="B400" t="str">
            <v>PISAVIDRIO ALH 177 O SIMILAR</v>
          </cell>
        </row>
        <row r="401">
          <cell r="B401" t="str">
            <v>PISAVIDRIO CAL 18</v>
          </cell>
        </row>
        <row r="402">
          <cell r="B402" t="str">
            <v>PISO INDUSTRIAL PLATINA PORTANTE T30X100"</v>
          </cell>
        </row>
        <row r="403">
          <cell r="B403" t="str">
            <v>PLANTA ORNAMENTAL</v>
          </cell>
        </row>
        <row r="404">
          <cell r="B404" t="str">
            <v>PLATINA DE 3" X 1/2"</v>
          </cell>
        </row>
        <row r="405">
          <cell r="B405" t="str">
            <v>PLATINA DE 3" X 3/8"</v>
          </cell>
        </row>
        <row r="406">
          <cell r="B406" t="str">
            <v>PORCENTAJE ESTIMADO DE EXPANSIÓN (10%)</v>
          </cell>
        </row>
        <row r="407">
          <cell r="B407" t="str">
            <v>PORTACANDADO</v>
          </cell>
        </row>
        <row r="408">
          <cell r="B408" t="str">
            <v>POSTE CERCA 10 x 10 CM 210KG/CM2</v>
          </cell>
        </row>
        <row r="409">
          <cell r="B409" t="str">
            <v>PULIDORA CON PIEDRA O DISCO</v>
          </cell>
        </row>
        <row r="410">
          <cell r="B410" t="str">
            <v>PULIDORA MANUAL ELECTRICA</v>
          </cell>
        </row>
        <row r="411">
          <cell r="B411" t="str">
            <v>PULIDORA PISO 2 EJES</v>
          </cell>
        </row>
        <row r="412">
          <cell r="B412" t="str">
            <v>PUNTILLA   .1/2         AC</v>
          </cell>
        </row>
        <row r="413">
          <cell r="B413" t="str">
            <v>PUNTILLA  1.1/2         CC  363 UND/LB</v>
          </cell>
        </row>
        <row r="414">
          <cell r="B414" t="str">
            <v xml:space="preserve">PUNTILLA  2             SC  275 UND/LB                      </v>
          </cell>
        </row>
        <row r="415">
          <cell r="B415" t="str">
            <v>PUNTILLA  2.1/2         CC  104 UND/LB</v>
          </cell>
        </row>
        <row r="416">
          <cell r="B416" t="str">
            <v>PUNTILLA 2 CC</v>
          </cell>
        </row>
        <row r="417">
          <cell r="B417" t="str">
            <v>RACK</v>
          </cell>
        </row>
        <row r="418">
          <cell r="B418" t="str">
            <v>REDUCCION 4"X2"</v>
          </cell>
        </row>
        <row r="419">
          <cell r="B419" t="str">
            <v>RECEBO</v>
          </cell>
        </row>
        <row r="420">
          <cell r="B420" t="str">
            <v>RELLENO CON MATERIAL DE EXCAVACION</v>
          </cell>
        </row>
        <row r="421">
          <cell r="B421" t="str">
            <v>REPISAS EN ORDINARIO DE 4x4cm</v>
          </cell>
        </row>
        <row r="422">
          <cell r="B422" t="str">
            <v>REGISTRO DE CONTROL BRIDADO 3"</v>
          </cell>
        </row>
        <row r="423">
          <cell r="B423" t="str">
            <v>REGISTRO DE CONTROL BRIDADO 4"</v>
          </cell>
        </row>
        <row r="424">
          <cell r="B424" t="str">
            <v>REGISTRO DE BOLA DE GAS 1/2"</v>
          </cell>
        </row>
        <row r="425">
          <cell r="B425" t="str">
            <v>REGISTRO DE BOLA DE GAS 3/4"</v>
          </cell>
        </row>
        <row r="426">
          <cell r="B426" t="str">
            <v>REGISTRO DE BOLA DE GAS 1"</v>
          </cell>
        </row>
        <row r="427">
          <cell r="B427" t="str">
            <v>REGISTRO DE BOLA DE GAS 1.1/2"</v>
          </cell>
        </row>
        <row r="428">
          <cell r="B428" t="str">
            <v>REGISTRO PASO 1/2" RED WHITE</v>
          </cell>
        </row>
        <row r="429">
          <cell r="B429" t="str">
            <v>REGISTRO PASO 3" RED WHITE</v>
          </cell>
        </row>
        <row r="430">
          <cell r="B430" t="str">
            <v>REGISTRO RED WHITE 1/2"</v>
          </cell>
        </row>
        <row r="431">
          <cell r="B431" t="str">
            <v>REGISTRO RED WHITE 3/4"</v>
          </cell>
        </row>
        <row r="432">
          <cell r="B432" t="str">
            <v>REGISTRO RED WHITE 1"</v>
          </cell>
        </row>
        <row r="433">
          <cell r="B433" t="str">
            <v>REGISTRO RED WHITE 1.1/4"</v>
          </cell>
        </row>
        <row r="434">
          <cell r="B434" t="str">
            <v>REGISTRO RED WHITE 1.1/2"</v>
          </cell>
        </row>
        <row r="435">
          <cell r="B435" t="str">
            <v>REGISTRO RED WHITE 2"</v>
          </cell>
        </row>
        <row r="436">
          <cell r="B436" t="str">
            <v>REGISTRO TIPO BOLA 1"</v>
          </cell>
        </row>
        <row r="437">
          <cell r="B437" t="str">
            <v>REGISTRO TIPO BOLA 1/2"</v>
          </cell>
        </row>
        <row r="438">
          <cell r="B438" t="str">
            <v>REGISTRO TIPO BOLA 3/4"</v>
          </cell>
        </row>
        <row r="439">
          <cell r="B439" t="str">
            <v>REGISTRO TIPO BOLA DE 1 1/4"</v>
          </cell>
        </row>
        <row r="440">
          <cell r="B440" t="str">
            <v>REGISTRO TIPO BOLA DE 1 1/2"</v>
          </cell>
        </row>
        <row r="441">
          <cell r="B441" t="str">
            <v>REGISTRO TIPO BOLA 2"</v>
          </cell>
        </row>
        <row r="442">
          <cell r="B442" t="str">
            <v>REGISTRO TIPO BOLA DE 2 1/2"</v>
          </cell>
        </row>
        <row r="443">
          <cell r="B443" t="str">
            <v>REGULADOR</v>
          </cell>
        </row>
        <row r="444">
          <cell r="B444" t="str">
            <v>REJILLA ALUMINIO CON SOSCO 3"X2"</v>
          </cell>
        </row>
        <row r="445">
          <cell r="B445" t="str">
            <v>REJILLA COCINA ALUMINIO</v>
          </cell>
        </row>
        <row r="446">
          <cell r="B446" t="str">
            <v>REJILLA EN BRONCE 6"x4"</v>
          </cell>
        </row>
        <row r="447">
          <cell r="B447" t="str">
            <v>REJILLA PREFABRICADA EN CONCRETO 80cmx24cmx6cm</v>
          </cell>
        </row>
        <row r="448">
          <cell r="B448" t="str">
            <v>REPISA ORDINARIO 3M</v>
          </cell>
        </row>
        <row r="449">
          <cell r="B449" t="str">
            <v>RETROEXCAVADORA JD-510</v>
          </cell>
        </row>
        <row r="450">
          <cell r="B450" t="str">
            <v>ROBLE</v>
          </cell>
        </row>
        <row r="451">
          <cell r="B451" t="str">
            <v>ROLLO CINTA TEFLON 12mm x 0,075mm x 10m</v>
          </cell>
        </row>
        <row r="452">
          <cell r="B452" t="str">
            <v>ROSETA</v>
          </cell>
        </row>
        <row r="453">
          <cell r="B453" t="str">
            <v>SANITARIO AVANTI COMPLETO</v>
          </cell>
        </row>
        <row r="454">
          <cell r="B454" t="str">
            <v xml:space="preserve">SANITARIO INSTITUCIONAL COLOR BLANCO </v>
          </cell>
        </row>
        <row r="455">
          <cell r="B455" t="str">
            <v>SANITARIO INSTITUCIONAL P´DISCAPACITADOS COLOR BLANCO P´CONEXIÓN POSTERIOR</v>
          </cell>
        </row>
        <row r="456">
          <cell r="B456" t="str">
            <v>SARDINEL PREFABRICADO 80cmX50cmX20cm</v>
          </cell>
        </row>
        <row r="457">
          <cell r="B457" t="str">
            <v>SAUCE</v>
          </cell>
        </row>
        <row r="458">
          <cell r="B458" t="str">
            <v>SEGUETA SIN MARCO           953 HIERRO</v>
          </cell>
        </row>
        <row r="459">
          <cell r="B459" t="str">
            <v>SELLADOR A53 ETERNA X 350 CC</v>
          </cell>
        </row>
        <row r="460">
          <cell r="B460" t="str">
            <v>SEÑALIZACION</v>
          </cell>
        </row>
        <row r="461">
          <cell r="B461" t="str">
            <v>SIAMESA ENTRADA BR 4" x 2.1/2" x 2.1/2"</v>
          </cell>
        </row>
        <row r="462">
          <cell r="B462" t="str">
            <v>SIFON SANI PVC 3"</v>
          </cell>
        </row>
        <row r="463">
          <cell r="B463" t="str">
            <v>SIFON SANI PVC 4"</v>
          </cell>
        </row>
        <row r="464">
          <cell r="B464" t="str">
            <v>SIKA-1 20KG</v>
          </cell>
        </row>
        <row r="465">
          <cell r="B465" t="str">
            <v>SIKAFLOOR 2430 CO</v>
          </cell>
        </row>
        <row r="466">
          <cell r="B466" t="str">
            <v xml:space="preserve">SILICONA TRANSPARENT.11 OZ </v>
          </cell>
        </row>
        <row r="467">
          <cell r="B467" t="str">
            <v>SOLDADOR ELECTRICO</v>
          </cell>
        </row>
        <row r="468">
          <cell r="B468" t="str">
            <v>SOLDADURA ELECTRICA</v>
          </cell>
        </row>
        <row r="469">
          <cell r="B469" t="str">
            <v>SOLDADURA PVC ,1/  4  GLN   PAVCO</v>
          </cell>
        </row>
        <row r="470">
          <cell r="B470" t="str">
            <v>SOLDADURA 6011 ,1/8"</v>
          </cell>
        </row>
        <row r="471">
          <cell r="B471" t="str">
            <v>SOPORTE TRAPECIO 1/2"</v>
          </cell>
        </row>
        <row r="472">
          <cell r="B472" t="str">
            <v>SOPORTE TRAPECIO 3/4"</v>
          </cell>
        </row>
        <row r="473">
          <cell r="B473" t="str">
            <v>SOPORTE TRAPECIO 1"</v>
          </cell>
        </row>
        <row r="474">
          <cell r="B474" t="str">
            <v>SOPORTE TRAPECIO 1.1/4"</v>
          </cell>
        </row>
        <row r="475">
          <cell r="B475" t="str">
            <v>SOPORTE TRAPECIO 1.1/2"</v>
          </cell>
        </row>
        <row r="476">
          <cell r="B476" t="str">
            <v>SOPORTE TRAPECIO 2"</v>
          </cell>
        </row>
        <row r="477">
          <cell r="B477" t="str">
            <v>SOPORTE TRAPECIO 2.1/2"</v>
          </cell>
        </row>
        <row r="478">
          <cell r="B478" t="str">
            <v>SOPORTE TRAPECIO 3"</v>
          </cell>
        </row>
        <row r="479">
          <cell r="B479" t="str">
            <v>SOPORTE TRAPECIO 4"</v>
          </cell>
        </row>
        <row r="480">
          <cell r="B480" t="str">
            <v>SUBCONTRATO CONEXIÓN</v>
          </cell>
        </row>
        <row r="481">
          <cell r="B481" t="str">
            <v>SUBESTACION TIPO PEDESTAL 225 KVA (CELDAS)</v>
          </cell>
        </row>
        <row r="482">
          <cell r="B482" t="str">
            <v>SWITCH 48 PUERTOS</v>
          </cell>
        </row>
        <row r="483">
          <cell r="B483" t="str">
            <v>TAB LERO 12 CIRCUITOS</v>
          </cell>
        </row>
        <row r="484">
          <cell r="B484" t="str">
            <v>TAB LERO 18 CIRCUITOS</v>
          </cell>
        </row>
        <row r="485">
          <cell r="B485" t="str">
            <v>TAB LERO 24 CIRCUITOS</v>
          </cell>
        </row>
        <row r="486">
          <cell r="B486" t="str">
            <v>TABLERO 30 CIRCUITOS</v>
          </cell>
        </row>
        <row r="487">
          <cell r="B487" t="str">
            <v>TABLERO 36 CIRCUITOS</v>
          </cell>
        </row>
        <row r="488">
          <cell r="B488" t="str">
            <v>TABLERO 42 CIRCUITOS</v>
          </cell>
        </row>
        <row r="489">
          <cell r="B489" t="str">
            <v>TABLERO (DISTRIBUCION AULAS)</v>
          </cell>
        </row>
        <row r="490">
          <cell r="B490" t="str">
            <v>TABLERO DISTRIBUCION (TDAE)</v>
          </cell>
        </row>
        <row r="491">
          <cell r="B491" t="str">
            <v>TABLERO DISTRIBUCION (TDS)</v>
          </cell>
        </row>
        <row r="492">
          <cell r="B492" t="str">
            <v>TABLERO DISTRIBUCION (TDG)</v>
          </cell>
        </row>
        <row r="493">
          <cell r="B493" t="str">
            <v>TABLERO GENERAL TIPO AUTOSOPORTADO</v>
          </cell>
        </row>
        <row r="494">
          <cell r="B494" t="str">
            <v>TABLA 1x05x3M ORDINARIA   [1C]</v>
          </cell>
        </row>
        <row r="495">
          <cell r="B495" t="str">
            <v>TABLA 1x08x3M ORDINARIA   [1C]  LARGO=3ML-CORTADA</v>
          </cell>
        </row>
        <row r="496">
          <cell r="B496" t="str">
            <v>TABLA 1x10x3M ORDINARIA         PRE</v>
          </cell>
        </row>
        <row r="497">
          <cell r="B497" t="str">
            <v>TABLA BURRA ORDINARIA 0.30</v>
          </cell>
        </row>
        <row r="498">
          <cell r="B498" t="str">
            <v>TABLA BURRA ORDINARIO 0.25</v>
          </cell>
        </row>
        <row r="499">
          <cell r="B499" t="str">
            <v>TABLON CUARTO 26</v>
          </cell>
        </row>
        <row r="500">
          <cell r="B500" t="str">
            <v>TABLONES 3 MTS</v>
          </cell>
        </row>
        <row r="501">
          <cell r="B501" t="str">
            <v>TACO METALICO EXTENSION DE 2.OM A 3.30MT</v>
          </cell>
        </row>
        <row r="502">
          <cell r="B502" t="str">
            <v>TACO METALICO EXTENSION DE 2.OM A 3.30MT</v>
          </cell>
        </row>
        <row r="503">
          <cell r="B503" t="str">
            <v>TACO TERMOMAGNETICO UNIPOLAR HQP 30A</v>
          </cell>
        </row>
        <row r="504">
          <cell r="B504" t="str">
            <v>TAPA GALVANIZADA</v>
          </cell>
        </row>
        <row r="505">
          <cell r="B505" t="str">
            <v>TAPA MESÓN EN ACERO INOXIDABLE DE RECORRIDO 1,40M</v>
          </cell>
        </row>
        <row r="506">
          <cell r="B506" t="str">
            <v>TAPA EN LAMINA METALICA INSPECCION</v>
          </cell>
        </row>
        <row r="507">
          <cell r="B507" t="str">
            <v>TAPA REGISTRO 20X20</v>
          </cell>
        </row>
        <row r="508">
          <cell r="B508" t="str">
            <v>TAPA REGISTRO ALUMINIO</v>
          </cell>
        </row>
        <row r="509">
          <cell r="B509" t="str">
            <v xml:space="preserve">TAPON PRS PVC  .1/2      </v>
          </cell>
        </row>
        <row r="510">
          <cell r="B510" t="str">
            <v>TAPON ROSCAR CPVC 3/4"</v>
          </cell>
        </row>
        <row r="511">
          <cell r="B511" t="str">
            <v>TAPON ROSCAR CPVC 1/2"</v>
          </cell>
        </row>
        <row r="512">
          <cell r="B512" t="str">
            <v>TAPON ROSCAR PVC-P 1/2"</v>
          </cell>
        </row>
        <row r="513">
          <cell r="B513" t="str">
            <v>TAPON ROSCAR PVC-P 1"</v>
          </cell>
        </row>
        <row r="514">
          <cell r="B514" t="str">
            <v>TAPON ROSCAR PVC-P 1.1/4"</v>
          </cell>
        </row>
        <row r="515">
          <cell r="B515" t="str">
            <v>TAPON DE PRUEBA PVC-S 4"</v>
          </cell>
        </row>
        <row r="516">
          <cell r="B516" t="str">
            <v>TEJA ONDULIT #6</v>
          </cell>
        </row>
        <row r="517">
          <cell r="B517" t="str">
            <v>TELA CERRAMIENTO OBRA (VERDE)</v>
          </cell>
        </row>
        <row r="518">
          <cell r="B518" t="str">
            <v>TERMINAL CONDUIT PVC 1/2"</v>
          </cell>
        </row>
        <row r="519">
          <cell r="B519" t="str">
            <v>TERMINAL CONDUIT PVC 3/4"</v>
          </cell>
        </row>
        <row r="520">
          <cell r="B520" t="str">
            <v>TERMINAL CONDUIT PVC 1"</v>
          </cell>
        </row>
        <row r="521">
          <cell r="B521" t="str">
            <v>TERMINAL CONDUIT PVC 1.1/2"</v>
          </cell>
        </row>
        <row r="522">
          <cell r="B522" t="str">
            <v>TERMINAL MET EMT 1/2"</v>
          </cell>
        </row>
        <row r="523">
          <cell r="B523" t="str">
            <v>TERMINAL MET EMT 3/4"</v>
          </cell>
        </row>
        <row r="524">
          <cell r="B524" t="str">
            <v>TERMINAL EMT CONDUIT 1"</v>
          </cell>
        </row>
        <row r="525">
          <cell r="B525" t="str">
            <v>TERMINAL EMT CONDUIT 1.1/2"</v>
          </cell>
        </row>
        <row r="526">
          <cell r="B526" t="str">
            <v>TERMINAL EMT CONDUIT 1.1/4"</v>
          </cell>
        </row>
        <row r="527">
          <cell r="B527" t="str">
            <v>TERMINAL EMT CONDUIT 2"</v>
          </cell>
        </row>
        <row r="528">
          <cell r="B528" t="str">
            <v>TERMINAL GALVANIZADA 2"</v>
          </cell>
        </row>
        <row r="529">
          <cell r="B529" t="str">
            <v>TERMINAL PVC 4"</v>
          </cell>
        </row>
        <row r="530">
          <cell r="B530" t="str">
            <v>THINER</v>
          </cell>
        </row>
        <row r="531">
          <cell r="B531" t="str">
            <v>TIERRA NEGRA</v>
          </cell>
        </row>
        <row r="532">
          <cell r="B532" t="str">
            <v>TOMA 15A-110V POLO A TIERRA</v>
          </cell>
        </row>
        <row r="533">
          <cell r="B533" t="str">
            <v>TOMA 15A-110V POLO A TIERRA GFCI</v>
          </cell>
        </row>
        <row r="534">
          <cell r="B534" t="str">
            <v>TOMA</v>
          </cell>
        </row>
        <row r="535">
          <cell r="B535" t="str">
            <v>TOMA REGULADA</v>
          </cell>
        </row>
        <row r="536">
          <cell r="B536" t="str">
            <v>TOMA REGULADA 15A- DOBLE PT AISLADA</v>
          </cell>
        </row>
        <row r="537">
          <cell r="B537" t="str">
            <v>TOMA 20 AMP</v>
          </cell>
        </row>
        <row r="538">
          <cell r="B538" t="str">
            <v>TOMA BIPOLAR 20 AMP</v>
          </cell>
        </row>
        <row r="539">
          <cell r="B539" t="str">
            <v>TOMA VOZ Y DATOS</v>
          </cell>
        </row>
        <row r="540">
          <cell r="B540" t="str">
            <v>TOMA DOBLE</v>
          </cell>
        </row>
        <row r="541">
          <cell r="B541" t="str">
            <v>TOMA TELEFONICA</v>
          </cell>
        </row>
        <row r="542">
          <cell r="B542" t="str">
            <v>TOMA TRIFÁSICA</v>
          </cell>
        </row>
        <row r="543">
          <cell r="B543" t="str">
            <v>TOMA TV</v>
          </cell>
        </row>
        <row r="544">
          <cell r="B544" t="str">
            <v>TOPES PARQUEADEROS L=50CM</v>
          </cell>
        </row>
        <row r="545">
          <cell r="B545" t="str">
            <v>TOPES DE RESORTE</v>
          </cell>
        </row>
        <row r="546">
          <cell r="B546" t="str">
            <v>TORNILLO TIERRA</v>
          </cell>
        </row>
        <row r="547">
          <cell r="B547" t="str">
            <v>TOXEMENT POLVO</v>
          </cell>
        </row>
        <row r="548">
          <cell r="B548" t="str">
            <v>TRAGANTE EN BRONCE DE 4"X3"</v>
          </cell>
        </row>
        <row r="549">
          <cell r="B549" t="str">
            <v>TRAGANTE EN BRONCE DE 6"X4"</v>
          </cell>
        </row>
        <row r="550">
          <cell r="B550" t="str">
            <v>TRANSCEIVERS</v>
          </cell>
        </row>
        <row r="551">
          <cell r="B551" t="str">
            <v>TRATAMIENTO SANICK GEL</v>
          </cell>
        </row>
        <row r="552">
          <cell r="B552" t="str">
            <v>TUBO AGUAS NEGRAS 2"</v>
          </cell>
        </row>
        <row r="553">
          <cell r="B553" t="str">
            <v>TUBULAR DE ACERO 100MMX50MM CAL 16</v>
          </cell>
        </row>
        <row r="554">
          <cell r="B554" t="str">
            <v>TUB ACERO SCH 40 1/2"</v>
          </cell>
        </row>
        <row r="555">
          <cell r="B555" t="str">
            <v>TUB ACERO SCH 40 3/4"</v>
          </cell>
        </row>
        <row r="556">
          <cell r="B556" t="str">
            <v>TUB ACERO SCH 40 1"</v>
          </cell>
        </row>
        <row r="557">
          <cell r="B557" t="str">
            <v>TUB ACERO SCH 40 1.1/2"</v>
          </cell>
        </row>
        <row r="558">
          <cell r="B558" t="str">
            <v xml:space="preserve">TUB CPVC  RDE-11 3/4" </v>
          </cell>
        </row>
        <row r="559">
          <cell r="B559" t="str">
            <v xml:space="preserve">TUB CPVC  RDE-11 1/2" </v>
          </cell>
        </row>
        <row r="560">
          <cell r="B560" t="str">
            <v xml:space="preserve">TUB PVC  4" SANIT </v>
          </cell>
        </row>
        <row r="561">
          <cell r="B561" t="str">
            <v xml:space="preserve">TUB PVC  3" SANIT </v>
          </cell>
        </row>
        <row r="562">
          <cell r="B562" t="str">
            <v xml:space="preserve">TUB PVC  2" SANIT </v>
          </cell>
        </row>
        <row r="563">
          <cell r="B563" t="str">
            <v xml:space="preserve">TUB PVC  6" SANIT </v>
          </cell>
        </row>
        <row r="564">
          <cell r="B564" t="str">
            <v xml:space="preserve">TUB PVC  4" SANIT </v>
          </cell>
        </row>
        <row r="565">
          <cell r="B565" t="str">
            <v xml:space="preserve">TUB PVC  3" SANIT </v>
          </cell>
        </row>
        <row r="566">
          <cell r="B566" t="str">
            <v xml:space="preserve">TUB PVC  2" SANIT </v>
          </cell>
        </row>
        <row r="567">
          <cell r="B567" t="str">
            <v>TUB PVC  (110mm) 4" SANIT NOVAFORT</v>
          </cell>
        </row>
        <row r="568">
          <cell r="B568" t="str">
            <v xml:space="preserve">TUB PVC  (160mm) 6" SANIT NOVAFORT </v>
          </cell>
        </row>
        <row r="569">
          <cell r="B569" t="str">
            <v xml:space="preserve">TUB PVC  (200mm) 8" SANIT NOVAFORT </v>
          </cell>
        </row>
        <row r="570">
          <cell r="B570" t="str">
            <v>TUB PVC LIVIANA 2"</v>
          </cell>
        </row>
        <row r="571">
          <cell r="B571" t="str">
            <v>TUB PVC LIVIANA 3"</v>
          </cell>
        </row>
        <row r="572">
          <cell r="B572" t="str">
            <v>TUB PVC LIVIANA 4"</v>
          </cell>
        </row>
        <row r="573">
          <cell r="B573" t="str">
            <v>TUBERIA HG DE 3/4"</v>
          </cell>
        </row>
        <row r="574">
          <cell r="B574" t="str">
            <v>TUBERIA HG DE 1.1/2"</v>
          </cell>
        </row>
        <row r="575">
          <cell r="B575" t="str">
            <v>TUBERIA HG DE 2"</v>
          </cell>
        </row>
        <row r="576">
          <cell r="B576" t="str">
            <v>TUBERIA HG DE 2.1/2"</v>
          </cell>
        </row>
        <row r="577">
          <cell r="B577" t="str">
            <v>TUBERIA HG DE 3"</v>
          </cell>
        </row>
        <row r="578">
          <cell r="B578" t="str">
            <v>TUBERIA HG DE 4"</v>
          </cell>
        </row>
        <row r="579">
          <cell r="B579" t="str">
            <v>TUBO CONDUIT GALVANIZADO 1/2"</v>
          </cell>
        </row>
        <row r="580">
          <cell r="B580" t="str">
            <v>TUBO CONDUIT GALVANIZADO 4"</v>
          </cell>
        </row>
        <row r="581">
          <cell r="B581" t="str">
            <v>TUBO CONDUIT PVC 1.1/2"</v>
          </cell>
        </row>
        <row r="582">
          <cell r="B582" t="str">
            <v>TUBO CONDUIT PCV 3/4"</v>
          </cell>
        </row>
        <row r="583">
          <cell r="B583" t="str">
            <v>TUBO CONDUIT PVC 1"</v>
          </cell>
        </row>
        <row r="584">
          <cell r="B584" t="str">
            <v>TUBO CONDUIT PVC 1/2"</v>
          </cell>
        </row>
        <row r="585">
          <cell r="B585" t="str">
            <v>TUBO CONDUIT PVC 4" DB</v>
          </cell>
        </row>
        <row r="586">
          <cell r="B586" t="str">
            <v>TUBO FLUORESCENTE 2X32W</v>
          </cell>
        </row>
        <row r="587">
          <cell r="B587" t="str">
            <v>TUB MET EMT 1/2"</v>
          </cell>
        </row>
        <row r="588">
          <cell r="B588" t="str">
            <v>TUB MET EMT 3/4"</v>
          </cell>
        </row>
        <row r="589">
          <cell r="B589" t="str">
            <v>TUB EMT CONDUIT 1"</v>
          </cell>
        </row>
        <row r="590">
          <cell r="B590" t="str">
            <v>TUB EMT CONDUIT 1.1/4"</v>
          </cell>
        </row>
        <row r="591">
          <cell r="B591" t="str">
            <v>TUB EMT CONDUIT 1.1/2"</v>
          </cell>
        </row>
        <row r="592">
          <cell r="B592" t="str">
            <v>TUB EMT CONDUIT 2"</v>
          </cell>
        </row>
        <row r="593">
          <cell r="B593" t="str">
            <v>TUBERIA FLEXIBLE DE DRENAJE 4"</v>
          </cell>
        </row>
        <row r="594">
          <cell r="B594" t="str">
            <v>TUBERIA PVC 4"</v>
          </cell>
        </row>
        <row r="595">
          <cell r="B595" t="str">
            <v>TUBO GALV. 1" CON ROSCA</v>
          </cell>
        </row>
        <row r="596">
          <cell r="B596" t="str">
            <v>TUBO GALV. 2" CON ROSCA</v>
          </cell>
        </row>
        <row r="597">
          <cell r="B597" t="str">
            <v>TUBO PRS  .1/2    RDE- 9</v>
          </cell>
        </row>
        <row r="598">
          <cell r="B598" t="str">
            <v>TUBO PRS  .1/2    RDE-13.5</v>
          </cell>
        </row>
        <row r="599">
          <cell r="B599" t="str">
            <v>TUBO PRS  .3/4    RDE-11</v>
          </cell>
        </row>
        <row r="600">
          <cell r="B600" t="str">
            <v>TUBO PRS  1       RDE-13.5</v>
          </cell>
        </row>
        <row r="601">
          <cell r="B601" t="str">
            <v>TUBO PRS  1.1/4   RDE-21</v>
          </cell>
        </row>
        <row r="602">
          <cell r="B602" t="str">
            <v>TUBO PRS  1.1/2   RDE-21</v>
          </cell>
        </row>
        <row r="603">
          <cell r="B603" t="str">
            <v>TUBO PRS  2       RDE-21</v>
          </cell>
        </row>
        <row r="604">
          <cell r="B604" t="str">
            <v>TUBO PRS  2.1/2 RDE-21</v>
          </cell>
        </row>
        <row r="605">
          <cell r="B605" t="str">
            <v>TUBO PRS  3       RDE-21</v>
          </cell>
        </row>
        <row r="606">
          <cell r="B606" t="str">
            <v>TUBO PRS  4       RDE-21</v>
          </cell>
        </row>
        <row r="607">
          <cell r="B607" t="str">
            <v>TUBO CUADRADO DE 4 X 1.1/2 CAL 18</v>
          </cell>
        </row>
        <row r="608">
          <cell r="B608" t="str">
            <v>TUBO CUADRADO DE 4 X 1.1/2 CAL 16</v>
          </cell>
        </row>
        <row r="609">
          <cell r="B609" t="str">
            <v>TUBO CUADRADO DE 1.1/2 X 1.1/2 CAL 18</v>
          </cell>
        </row>
        <row r="610">
          <cell r="B610" t="str">
            <v>TUBO RECTANGULAR DE 3 X 1.1/2 CAL 18</v>
          </cell>
        </row>
        <row r="611">
          <cell r="B611" t="str">
            <v>TUBO GALVANIZADO 1"</v>
          </cell>
        </row>
        <row r="612">
          <cell r="B612" t="str">
            <v>UNIDAD SANITARIA PARA CAMPAMENTO</v>
          </cell>
        </row>
        <row r="613">
          <cell r="B613" t="str">
            <v>UNION MET EMT 1/2"</v>
          </cell>
        </row>
        <row r="614">
          <cell r="B614" t="str">
            <v>UNION MET EMT 3/4"</v>
          </cell>
        </row>
        <row r="615">
          <cell r="B615" t="str">
            <v>UNION EMT CONDUIT 1"</v>
          </cell>
        </row>
        <row r="616">
          <cell r="B616" t="str">
            <v>UNION EMT CONDUIT 1.1/2"</v>
          </cell>
        </row>
        <row r="617">
          <cell r="B617" t="str">
            <v>UNION EMT CONDUIT 1.1/4"</v>
          </cell>
        </row>
        <row r="618">
          <cell r="B618" t="str">
            <v>UNION EMT CONDUIT 2"</v>
          </cell>
        </row>
        <row r="619">
          <cell r="B619" t="str">
            <v>UNION FLEXIBLE BORRACHA 2"</v>
          </cell>
        </row>
        <row r="620">
          <cell r="B620" t="str">
            <v>UNION GALVANIZADA 2"</v>
          </cell>
        </row>
        <row r="621">
          <cell r="B621" t="str">
            <v>UNION GALVANIZADA 4"</v>
          </cell>
        </row>
        <row r="622">
          <cell r="B622" t="str">
            <v xml:space="preserve">UNION HG  2  </v>
          </cell>
        </row>
        <row r="623">
          <cell r="B623" t="str">
            <v xml:space="preserve">UNION HG  3  </v>
          </cell>
        </row>
        <row r="624">
          <cell r="B624" t="str">
            <v xml:space="preserve">UNION HG  4  </v>
          </cell>
        </row>
        <row r="625">
          <cell r="B625" t="str">
            <v>UNION DRESSER METALICA DE 2"</v>
          </cell>
        </row>
        <row r="626">
          <cell r="B626" t="str">
            <v>UNION DRESSER METALICA DE 2.1/2"</v>
          </cell>
        </row>
        <row r="627">
          <cell r="B627" t="str">
            <v>UNION NOVAFORT 110mm</v>
          </cell>
        </row>
        <row r="628">
          <cell r="B628" t="str">
            <v>UNION NOVAFORT 160mm</v>
          </cell>
        </row>
        <row r="629">
          <cell r="B629" t="str">
            <v>UNION NOVAFORT 200mm</v>
          </cell>
        </row>
        <row r="630">
          <cell r="B630" t="str">
            <v>UNION SAN PVC 2</v>
          </cell>
        </row>
        <row r="631">
          <cell r="B631" t="str">
            <v>UNION SAN PVC 3</v>
          </cell>
        </row>
        <row r="632">
          <cell r="B632" t="str">
            <v>UNION SAN PVC 4</v>
          </cell>
        </row>
        <row r="633">
          <cell r="B633" t="str">
            <v xml:space="preserve">UNION SAN PVC 6                                             </v>
          </cell>
        </row>
        <row r="634">
          <cell r="B634" t="str">
            <v>UNION PVC-P 3</v>
          </cell>
        </row>
        <row r="635">
          <cell r="B635" t="str">
            <v>UNIVERSAL HG DE 3/4"</v>
          </cell>
        </row>
        <row r="636">
          <cell r="B636" t="str">
            <v>UNIVERSAL HG DE 1.1/2"</v>
          </cell>
        </row>
        <row r="637">
          <cell r="B637" t="str">
            <v>VALVULA ACCIONAMIENTO ANTIVANDALICO ORINAL</v>
          </cell>
        </row>
        <row r="638">
          <cell r="B638" t="str">
            <v>VALVULA ACCIONAMIENTO ANTIVANDALICO SANITARIO</v>
          </cell>
        </row>
        <row r="639">
          <cell r="B639" t="str">
            <v>VAL CHEQ/CORT/HIERR D=1.1/2"</v>
          </cell>
        </row>
        <row r="640">
          <cell r="B640" t="str">
            <v>VALLA DE INFORMACION LICENCIA 2.00 x 1.00</v>
          </cell>
        </row>
        <row r="641">
          <cell r="B641" t="str">
            <v>VALVULA DE PIE DE 2"</v>
          </cell>
        </row>
        <row r="642">
          <cell r="B642" t="str">
            <v>VALVULA DE PIE DE 4"</v>
          </cell>
        </row>
        <row r="643">
          <cell r="B643" t="str">
            <v>VALVULA SOLENOIDE 1.1/2"</v>
          </cell>
        </row>
        <row r="644">
          <cell r="B644" t="str">
            <v>VAR.CUADR.DE 1/2-12MMX6M</v>
          </cell>
        </row>
        <row r="645">
          <cell r="B645" t="str">
            <v>VAR.REDONDA 1/2" 12MMX6M</v>
          </cell>
        </row>
        <row r="646">
          <cell r="B646" t="str">
            <v>VARA DE CLAVO</v>
          </cell>
        </row>
        <row r="647">
          <cell r="B647" t="str">
            <v>VARETA 2"x2"x3M OTOBO</v>
          </cell>
        </row>
        <row r="648">
          <cell r="B648" t="str">
            <v>VARLLLA COBRE 5/8"</v>
          </cell>
        </row>
        <row r="649">
          <cell r="B649" t="str">
            <v>VARILLA LISA 3/8"</v>
          </cell>
        </row>
        <row r="650">
          <cell r="B650" t="str">
            <v>VARILLA LISA 1/2"</v>
          </cell>
        </row>
        <row r="651">
          <cell r="B651" t="str">
            <v>VIA DE CHISPAS</v>
          </cell>
        </row>
        <row r="652">
          <cell r="B652" t="str">
            <v>VIBRADOR A GASOLINA</v>
          </cell>
        </row>
        <row r="653">
          <cell r="B653" t="str">
            <v>VIBRADOR ELECTRICO</v>
          </cell>
        </row>
        <row r="654">
          <cell r="B654" t="str">
            <v>VIBROCOMPACTADOR TIPO RANA GASOLINA</v>
          </cell>
        </row>
        <row r="655">
          <cell r="B655" t="str">
            <v>VIBROCOMPACTADOR TIPO RANA ELECTRICO</v>
          </cell>
        </row>
        <row r="656">
          <cell r="B656" t="str">
            <v>VIDRIO TEMPLADO 4MM Y SANDBLASTING</v>
          </cell>
        </row>
        <row r="657">
          <cell r="B657" t="str">
            <v>VIDRIO TEMPLADO 4MM</v>
          </cell>
        </row>
        <row r="658">
          <cell r="B658" t="str">
            <v>VIDRIO TEMPLADO 6MM</v>
          </cell>
        </row>
        <row r="659">
          <cell r="B659" t="str">
            <v>VIDRIO TEMPLADO 10MM</v>
          </cell>
        </row>
        <row r="660">
          <cell r="B660" t="str">
            <v>VINILTEX</v>
          </cell>
        </row>
        <row r="661">
          <cell r="B661" t="str">
            <v>VOLQUETA 6 M3</v>
          </cell>
        </row>
        <row r="662">
          <cell r="B662" t="str">
            <v>WAIPE</v>
          </cell>
        </row>
        <row r="663">
          <cell r="B663" t="str">
            <v>WIN DE ALUMNIO</v>
          </cell>
        </row>
        <row r="664">
          <cell r="B664" t="str">
            <v>YESO CORRIENTE VENCEDOR</v>
          </cell>
        </row>
        <row r="665">
          <cell r="B665" t="str">
            <v>YEE SAN PVC 2"</v>
          </cell>
        </row>
        <row r="666">
          <cell r="B666" t="str">
            <v>YEE SAN PVC 3"</v>
          </cell>
        </row>
        <row r="667">
          <cell r="B667" t="str">
            <v>YEE SAN PVC 4"</v>
          </cell>
        </row>
        <row r="668">
          <cell r="B668" t="str">
            <v>YEE SAN PVC 6"</v>
          </cell>
        </row>
      </sheetData>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1"/>
      <sheetName val="2"/>
      <sheetName val="3"/>
      <sheetName val="3 PREE"/>
      <sheetName val="4"/>
      <sheetName val="4 PREE"/>
      <sheetName val="5"/>
      <sheetName val="5 PREE"/>
      <sheetName val="6"/>
      <sheetName val="6 PREE"/>
      <sheetName val="7"/>
      <sheetName val="7 PREE"/>
      <sheetName val="8"/>
      <sheetName val="9 PREE"/>
      <sheetName val="9"/>
      <sheetName val="10"/>
      <sheetName val="10 PREE"/>
      <sheetName val="11 PREE"/>
      <sheetName val="11"/>
      <sheetName val="12 PREE"/>
      <sheetName val="12"/>
      <sheetName val="13 PREE"/>
      <sheetName val="13"/>
      <sheetName val="14"/>
      <sheetName val="14 PREE"/>
      <sheetName val="15 PREE"/>
      <sheetName val="15"/>
      <sheetName val="16 PREE"/>
      <sheetName val="16"/>
      <sheetName val="17 PREE"/>
      <sheetName val="17"/>
      <sheetName val="18 PREE"/>
      <sheetName val="18"/>
      <sheetName val="19"/>
      <sheetName val="20"/>
      <sheetName val="21"/>
      <sheetName val="PRESUPUESTO"/>
      <sheetName val="INSUM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row r="7">
          <cell r="B7" t="str">
            <v>ABONO</v>
          </cell>
        </row>
        <row r="8">
          <cell r="B8" t="str">
            <v>ACABADO CIELO RASO</v>
          </cell>
        </row>
        <row r="9">
          <cell r="B9" t="str">
            <v>ACCESORIOS VARIOS</v>
          </cell>
        </row>
        <row r="10">
          <cell r="B10" t="str">
            <v>ACIDO NITRICO</v>
          </cell>
        </row>
        <row r="11">
          <cell r="B11" t="str">
            <v>ACONDICION SUPERF PAVCO</v>
          </cell>
        </row>
        <row r="12">
          <cell r="B12" t="str">
            <v>ACPM</v>
          </cell>
        </row>
        <row r="13">
          <cell r="B13" t="str">
            <v>ADAPTADOR CONDUIT CONDUFLEX 1/2"</v>
          </cell>
        </row>
        <row r="14">
          <cell r="B14" t="str">
            <v>ADHESIVO NOVAFORT/PAVCO</v>
          </cell>
        </row>
        <row r="15">
          <cell r="B15" t="str">
            <v>ADHESIVO QUIMICO P/REFUERZO TIPO SIKA</v>
          </cell>
        </row>
        <row r="16">
          <cell r="B16" t="str">
            <v>ADOQUIN EN ARCILLA CUARTO 26</v>
          </cell>
        </row>
        <row r="17">
          <cell r="B17" t="str">
            <v>ADOQUIN EN CONCRETO 10X20X8</v>
          </cell>
        </row>
        <row r="18">
          <cell r="B18" t="str">
            <v>AGUA</v>
          </cell>
        </row>
        <row r="19">
          <cell r="B19" t="str">
            <v>ALAMBRE ASILADO No 12 THHN - THWN 90</v>
          </cell>
        </row>
        <row r="20">
          <cell r="B20" t="str">
            <v>ALAMBRE ASILADO No 8 THHN - THWN 90</v>
          </cell>
        </row>
        <row r="21">
          <cell r="B21" t="str">
            <v>ALAMBRE DESNUDO No 14 INTER DI 1.35</v>
          </cell>
        </row>
        <row r="22">
          <cell r="B22" t="str">
            <v>ALAMBRE PARALELO 2X18 DWP - PVC</v>
          </cell>
        </row>
        <row r="23">
          <cell r="B23" t="str">
            <v>ALAMBRE COBRE AWG THHN 12</v>
          </cell>
        </row>
        <row r="24">
          <cell r="B24" t="str">
            <v>ALAMBRE COBRE AWG DESNUDO 12</v>
          </cell>
        </row>
        <row r="25">
          <cell r="B25" t="str">
            <v>ALAMBRE NEGRO CAL # 18</v>
          </cell>
        </row>
        <row r="26">
          <cell r="B26" t="str">
            <v>ALUMOL</v>
          </cell>
        </row>
        <row r="27">
          <cell r="B27" t="str">
            <v>AMPLIFICADOR PARA ANTENA</v>
          </cell>
        </row>
        <row r="28">
          <cell r="B28" t="str">
            <v>ANCLAJE HILTI (1CAR=330ML)</v>
          </cell>
        </row>
        <row r="29">
          <cell r="B29" t="str">
            <v>ANDAMIO METALICO TUBULAR</v>
          </cell>
        </row>
        <row r="30">
          <cell r="B30" t="str">
            <v>ANGULO DE ACERO DE 2.1/2"X3/16"</v>
          </cell>
        </row>
        <row r="31">
          <cell r="B31" t="str">
            <v>ANGULO DE ACERO DE 1.1/4"X1/8"</v>
          </cell>
        </row>
        <row r="32">
          <cell r="B32" t="str">
            <v>ANTICORROSIVO PHCL</v>
          </cell>
        </row>
        <row r="33">
          <cell r="B33" t="str">
            <v>ANTICORROSIVO OXIDO DE HIERRO ROJO</v>
          </cell>
        </row>
        <row r="34">
          <cell r="B34" t="str">
            <v>ANTISOL BLANCO</v>
          </cell>
        </row>
        <row r="35">
          <cell r="B35" t="str">
            <v>ARENA GRUESA</v>
          </cell>
        </row>
        <row r="36">
          <cell r="B36" t="str">
            <v>ARENA MEDIANA</v>
          </cell>
        </row>
        <row r="37">
          <cell r="B37" t="str">
            <v>AUTOMATICO 3X60</v>
          </cell>
        </row>
        <row r="38">
          <cell r="B38" t="str">
            <v>AUTOMATICO 3X40A TIPO INDUSTRIAL</v>
          </cell>
        </row>
        <row r="39">
          <cell r="B39" t="str">
            <v>BAJANTE DE MEDIA TENSION</v>
          </cell>
        </row>
        <row r="40">
          <cell r="B40" t="str">
            <v>BALA 2X26W</v>
          </cell>
        </row>
        <row r="41">
          <cell r="B41" t="str">
            <v>BALASTRO DE RIO             CANTO RODADO-ARENA</v>
          </cell>
        </row>
        <row r="42">
          <cell r="B42" t="str">
            <v>BALASTO ELECTRICO 2X32W</v>
          </cell>
        </row>
        <row r="43">
          <cell r="B43" t="str">
            <v>BALASTO ELECTRICO 1X26W</v>
          </cell>
        </row>
        <row r="44">
          <cell r="B44" t="str">
            <v>BALA FLUORESCENTE 2X13W</v>
          </cell>
        </row>
        <row r="45">
          <cell r="B45" t="str">
            <v>BALDOSA GRANITO   30 x 30</v>
          </cell>
        </row>
        <row r="46">
          <cell r="B46" t="str">
            <v>BANDEJA PORTACABLES</v>
          </cell>
        </row>
        <row r="47">
          <cell r="B47" t="str">
            <v>BASTIDOR 2"x2"x3M OTOBO</v>
          </cell>
        </row>
        <row r="48">
          <cell r="B48" t="str">
            <v>BICICLETEROS</v>
          </cell>
        </row>
        <row r="49">
          <cell r="B49" t="str">
            <v>BISAGRA 3x2"       COBRIZ</v>
          </cell>
        </row>
        <row r="50">
          <cell r="B50" t="str">
            <v>BISAGRA PIVOTANTE</v>
          </cell>
        </row>
        <row r="51">
          <cell r="B51" t="str">
            <v>BISAGRA PIVOTANTE CORRIENTE</v>
          </cell>
        </row>
        <row r="52">
          <cell r="B52" t="str">
            <v>BLOQUES RECTANGULARES DE CESPED</v>
          </cell>
        </row>
        <row r="53">
          <cell r="B53" t="str">
            <v>BOCEL MADERA  .1/2x.1/2x3M</v>
          </cell>
        </row>
        <row r="54">
          <cell r="B54" t="str">
            <v>BOMBA</v>
          </cell>
        </row>
        <row r="55">
          <cell r="B55" t="str">
            <v>BOMBILLO 26W</v>
          </cell>
        </row>
        <row r="56">
          <cell r="B56" t="str">
            <v>BORDILLO PREFABRICADO TIPO IDU A80</v>
          </cell>
        </row>
        <row r="57">
          <cell r="B57" t="str">
            <v>BORDE CONTENEDOR DE RAICES</v>
          </cell>
        </row>
        <row r="58">
          <cell r="B58" t="str">
            <v>BORNA No 10</v>
          </cell>
        </row>
        <row r="59">
          <cell r="B59" t="str">
            <v>BRIDAS 2" ROSCADA HD</v>
          </cell>
        </row>
        <row r="60">
          <cell r="B60" t="str">
            <v>BRIDA 3" ROSCADA HD</v>
          </cell>
        </row>
        <row r="61">
          <cell r="B61" t="str">
            <v>BRIDA 4" ROSCADA HD</v>
          </cell>
        </row>
        <row r="62">
          <cell r="B62" t="str">
            <v>BRIDAS 1.1/2" ACERO ROSCAR</v>
          </cell>
        </row>
        <row r="63">
          <cell r="B63" t="str">
            <v>BRIDAS 2" ACERO ROSCAR</v>
          </cell>
        </row>
        <row r="64">
          <cell r="B64" t="str">
            <v>BRIDAS 3" ACERO ROSCAR</v>
          </cell>
        </row>
        <row r="65">
          <cell r="B65" t="str">
            <v>BRIDAS 4" ACERO ROSCAR</v>
          </cell>
        </row>
        <row r="66">
          <cell r="B66" t="str">
            <v>BOQUILLA 4" GALVANIZADA</v>
          </cell>
        </row>
        <row r="67">
          <cell r="B67" t="str">
            <v>CABLE ALUMINIO AISLADO PVC 1/0 THW</v>
          </cell>
        </row>
        <row r="68">
          <cell r="B68" t="str">
            <v>CABLE ALUMINIO AISLADO PVC 2/0 THW</v>
          </cell>
        </row>
        <row r="69">
          <cell r="B69" t="str">
            <v>CABLE COBRE No 16 AWG THHN</v>
          </cell>
        </row>
        <row r="70">
          <cell r="B70" t="str">
            <v>CABLE COBRE No 12 AWG THHN</v>
          </cell>
        </row>
        <row r="71">
          <cell r="B71" t="str">
            <v>CABLE COBRE No 12 AWG DESNUDO</v>
          </cell>
        </row>
        <row r="72">
          <cell r="B72" t="str">
            <v>CABLE COBRE No 10 AWG THHN</v>
          </cell>
        </row>
        <row r="73">
          <cell r="B73" t="str">
            <v>CABLE COBRE No 10 AWG DESNUDO</v>
          </cell>
        </row>
        <row r="74">
          <cell r="B74" t="str">
            <v>CABLE COBRE No 8 AWG THHN</v>
          </cell>
        </row>
        <row r="75">
          <cell r="B75" t="str">
            <v>CABLE COBRE No 8 AWG DESNUDO</v>
          </cell>
        </row>
        <row r="76">
          <cell r="B76" t="str">
            <v>CABLE COBRE No 6 THHN</v>
          </cell>
        </row>
        <row r="77">
          <cell r="B77" t="str">
            <v>CABLE COBRE No 6 DESNUDO</v>
          </cell>
        </row>
        <row r="78">
          <cell r="B78" t="str">
            <v>CABLE COBRE No 4 THHN</v>
          </cell>
        </row>
        <row r="79">
          <cell r="B79" t="str">
            <v>CABLE COBRE No 4 DESNUDO</v>
          </cell>
        </row>
        <row r="80">
          <cell r="B80" t="str">
            <v>CABLE COBRE No 2 THHN</v>
          </cell>
        </row>
        <row r="81">
          <cell r="B81" t="str">
            <v>CABLE COBRE No 2 DESNUDO</v>
          </cell>
        </row>
        <row r="82">
          <cell r="B82" t="str">
            <v>CABLE COBRE No 1/0 THHN</v>
          </cell>
        </row>
        <row r="83">
          <cell r="B83" t="str">
            <v>CABLE COBRE No 2/0 THHN</v>
          </cell>
        </row>
        <row r="84">
          <cell r="B84" t="str">
            <v>CABLE COBRE No 2/0 THHN DESNUDO</v>
          </cell>
        </row>
        <row r="85">
          <cell r="B85" t="str">
            <v>CABLE COBRE No 4/0 THHN</v>
          </cell>
        </row>
        <row r="86">
          <cell r="B86" t="str">
            <v>CABLE COBRE No 250 THHN DESNUDO</v>
          </cell>
        </row>
        <row r="87">
          <cell r="B87" t="str">
            <v>CABLE TRIPLEX #2 XLPE</v>
          </cell>
        </row>
        <row r="88">
          <cell r="B88" t="str">
            <v>CABLE UTP CATEGORIA 6</v>
          </cell>
        </row>
        <row r="89">
          <cell r="B89" t="str">
            <v>CABLE 10 PARES</v>
          </cell>
        </row>
        <row r="90">
          <cell r="B90" t="str">
            <v>CABLE RG59</v>
          </cell>
        </row>
        <row r="91">
          <cell r="B91" t="str">
            <v>CAJA GALVANIZADA</v>
          </cell>
        </row>
        <row r="92">
          <cell r="B92" t="str">
            <v>CAJA 2400 GALV CG-100 CAL 20</v>
          </cell>
        </row>
        <row r="93">
          <cell r="B93" t="str">
            <v>CAJA 5800 CAL 26</v>
          </cell>
        </row>
        <row r="94">
          <cell r="B94" t="str">
            <v>CAJA OCTAG GALV OG-100 CAL 20</v>
          </cell>
        </row>
        <row r="95">
          <cell r="B95" t="str">
            <v>CAJA METALICA</v>
          </cell>
        </row>
        <row r="96">
          <cell r="B96" t="str">
            <v xml:space="preserve">CAJA TACO 9 CIRC. MONO </v>
          </cell>
        </row>
        <row r="97">
          <cell r="B97" t="str">
            <v>CAJA PARA ALOJAR RENAVIADOR Y ACCESORIOS</v>
          </cell>
        </row>
        <row r="98">
          <cell r="B98" t="str">
            <v>CAJA PARA ALOJAR ARRANCADA Y ACCESORIOS</v>
          </cell>
        </row>
        <row r="99">
          <cell r="B99" t="str">
            <v>CAJA PARA AMPLIFICADOR</v>
          </cell>
        </row>
        <row r="100">
          <cell r="B100" t="str">
            <v>CAJA DE PASO 15X15</v>
          </cell>
        </row>
        <row r="101">
          <cell r="B101" t="str">
            <v>CAJA DE PASO 20X20</v>
          </cell>
        </row>
        <row r="102">
          <cell r="B102" t="str">
            <v>CAJA DE PASO 30X30</v>
          </cell>
        </row>
        <row r="103">
          <cell r="B103" t="str">
            <v>CAJA DE PASO 40X40</v>
          </cell>
        </row>
        <row r="104">
          <cell r="B104" t="str">
            <v>CALENTADOR DE PASO</v>
          </cell>
        </row>
        <row r="105">
          <cell r="B105" t="str">
            <v>CANALETA METALICA</v>
          </cell>
        </row>
        <row r="106">
          <cell r="B106" t="str">
            <v>CANECA M-120</v>
          </cell>
        </row>
        <row r="107">
          <cell r="B107" t="str">
            <v xml:space="preserve">CANDADO YALE 110-30         PRE </v>
          </cell>
        </row>
        <row r="108">
          <cell r="B108" t="str">
            <v>CANCHA MÚLTIPLE BALONCESTO - MICROFUTBOL - VOLEIBOL (INC. DOS UN FIJAS DE MICROBALONCESTO - MALLA PARA MICRO FUTBOL - JUEGO DE POSTES Y MALLA PARA VOLEIBOL)</v>
          </cell>
        </row>
        <row r="109">
          <cell r="B109" t="str">
            <v>CAMPANA 4" PVC DB</v>
          </cell>
        </row>
        <row r="110">
          <cell r="B110" t="str">
            <v>CAÑUELA DESAGUE RAMPA</v>
          </cell>
        </row>
        <row r="111">
          <cell r="B111" t="str">
            <v>CAPA DE LLANTA MOLIDA FUNDIDA INSITU e=0,05m</v>
          </cell>
        </row>
        <row r="112">
          <cell r="B112" t="str">
            <v>CAOLIN</v>
          </cell>
        </row>
        <row r="113">
          <cell r="B113" t="str">
            <v>CARROTANQUE AGUA</v>
          </cell>
        </row>
        <row r="114">
          <cell r="B114" t="str">
            <v>CASETON EN GUADUA</v>
          </cell>
        </row>
        <row r="115">
          <cell r="B115" t="str">
            <v>CEDRO</v>
          </cell>
        </row>
        <row r="116">
          <cell r="B116" t="str">
            <v>CEMENTO BLANCO              SACO DE 40 KILOS</v>
          </cell>
        </row>
        <row r="117">
          <cell r="B117" t="str">
            <v xml:space="preserve">CEMENTO BLANCO NARE         SACO DE 25 KILOS                </v>
          </cell>
        </row>
        <row r="118">
          <cell r="B118" t="str">
            <v>CEMENTO GRIS</v>
          </cell>
        </row>
        <row r="119">
          <cell r="B119" t="str">
            <v>CEMENTO GRIS PORTLAND       SACO DE 50 KILOS</v>
          </cell>
        </row>
        <row r="120">
          <cell r="B120" t="str">
            <v>CERAMICA 20  x20</v>
          </cell>
        </row>
        <row r="121">
          <cell r="B121" t="str">
            <v>CERAMICA EGEO 20,5X20,5</v>
          </cell>
        </row>
        <row r="122">
          <cell r="B122" t="str">
            <v>CEREZO</v>
          </cell>
        </row>
        <row r="123">
          <cell r="B123" t="str">
            <v>CERRADURA SCHLAGE B350</v>
          </cell>
        </row>
        <row r="124">
          <cell r="B124" t="str">
            <v>CERRADURA SCHLAGE A40S</v>
          </cell>
        </row>
        <row r="125">
          <cell r="B125" t="str">
            <v>CERRADURA SCHLAGE A70PD</v>
          </cell>
        </row>
        <row r="126">
          <cell r="B126" t="str">
            <v>CERRADURA SCHLAGE A87PD</v>
          </cell>
        </row>
        <row r="127">
          <cell r="B127" t="str">
            <v>CHAZO PLASTICO</v>
          </cell>
        </row>
        <row r="128">
          <cell r="B128" t="str">
            <v>CHEQUE HIDRO 3/4</v>
          </cell>
        </row>
        <row r="129">
          <cell r="B129" t="str">
            <v>CHEQUE CORTINA DE 1.1/2"</v>
          </cell>
        </row>
        <row r="130">
          <cell r="B130" t="str">
            <v>CHEQUE CORTINA DE 2"</v>
          </cell>
        </row>
        <row r="131">
          <cell r="B131" t="str">
            <v>CHEQUE CORTINA DE 2.1/2"</v>
          </cell>
        </row>
        <row r="132">
          <cell r="B132" t="str">
            <v>CHEQUE CORTINA DE 3"</v>
          </cell>
        </row>
        <row r="133">
          <cell r="B133" t="str">
            <v>CHEQUE CORTINA DE 4"</v>
          </cell>
        </row>
        <row r="134">
          <cell r="B134" t="str">
            <v>CHEQUE CORTINA PERFORADO DE 1.1/2"</v>
          </cell>
        </row>
        <row r="135">
          <cell r="B135" t="str">
            <v>CIELO RASO EN FIBROCEMENTO 11mm</v>
          </cell>
        </row>
        <row r="136">
          <cell r="B136" t="str">
            <v>CIERRA PUERTAS HIDRAULICO</v>
          </cell>
        </row>
        <row r="137">
          <cell r="B137" t="str">
            <v>CINTA BANDIT 5/8"</v>
          </cell>
        </row>
        <row r="138">
          <cell r="B138" t="str">
            <v xml:space="preserve">CINTA PVC </v>
          </cell>
        </row>
        <row r="139">
          <cell r="B139" t="str">
            <v>CINTA DE ENMASCARAR 1"</v>
          </cell>
        </row>
        <row r="140">
          <cell r="B140" t="str">
            <v>CODO ACERO SCH 40  1/2"x90</v>
          </cell>
        </row>
        <row r="141">
          <cell r="B141" t="str">
            <v>CODO ACERO SCH 40  3/4"x90</v>
          </cell>
        </row>
        <row r="142">
          <cell r="B142" t="str">
            <v>CODO ACERO SCH 40  1"x90</v>
          </cell>
        </row>
        <row r="143">
          <cell r="B143" t="str">
            <v>CODO ACERO SCH 40  1.1/2"x90</v>
          </cell>
        </row>
        <row r="144">
          <cell r="B144" t="str">
            <v>CODO CPVC    1/2"x45</v>
          </cell>
        </row>
        <row r="145">
          <cell r="B145" t="str">
            <v>CODO CPVC    3/4"x45</v>
          </cell>
        </row>
        <row r="146">
          <cell r="B146" t="str">
            <v>CODO GALV     3/4"x45</v>
          </cell>
        </row>
        <row r="147">
          <cell r="B147" t="str">
            <v>CODO GALV     1.1/2"x45</v>
          </cell>
        </row>
        <row r="148">
          <cell r="B148" t="str">
            <v>CODO GALV     2"x45</v>
          </cell>
        </row>
        <row r="149">
          <cell r="B149" t="str">
            <v>CODO GALVANIZADO 2"</v>
          </cell>
        </row>
        <row r="150">
          <cell r="B150" t="str">
            <v>CODO GALV     2.1/2"x45</v>
          </cell>
        </row>
        <row r="151">
          <cell r="B151" t="str">
            <v>CODO GALV     3"x45</v>
          </cell>
        </row>
        <row r="152">
          <cell r="B152" t="str">
            <v>CODO GALV     4"x45</v>
          </cell>
        </row>
        <row r="153">
          <cell r="B153" t="str">
            <v>CODO GALV     4"x90</v>
          </cell>
        </row>
        <row r="154">
          <cell r="B154" t="str">
            <v>COD PVC 1"</v>
          </cell>
        </row>
        <row r="155">
          <cell r="B155" t="str">
            <v>COD MET EMT 1/2"</v>
          </cell>
        </row>
        <row r="156">
          <cell r="B156" t="str">
            <v>COD MET EMT 3/4"</v>
          </cell>
        </row>
        <row r="157">
          <cell r="B157" t="str">
            <v>COD EMT CONDUIT 1"</v>
          </cell>
        </row>
        <row r="158">
          <cell r="B158" t="str">
            <v>COD EMT CONDUIT 1.1/2"</v>
          </cell>
        </row>
        <row r="159">
          <cell r="B159" t="str">
            <v>COD EMT CONDUIT 1.1/4"</v>
          </cell>
        </row>
        <row r="160">
          <cell r="B160" t="str">
            <v>COD EMT CONDUIT 2"</v>
          </cell>
        </row>
        <row r="161">
          <cell r="B161" t="str">
            <v>CODO PVC 4"</v>
          </cell>
        </row>
        <row r="162">
          <cell r="B162" t="str">
            <v>CODO PVC CONDUIT 1.1/2"</v>
          </cell>
        </row>
        <row r="163">
          <cell r="B163" t="str">
            <v>CODO PVC LIV 2"X45</v>
          </cell>
        </row>
        <row r="164">
          <cell r="B164" t="str">
            <v>CODO PVC LIV 3"X45</v>
          </cell>
        </row>
        <row r="165">
          <cell r="B165" t="str">
            <v>CODO PVC LIV 4"X45</v>
          </cell>
        </row>
        <row r="166">
          <cell r="B166" t="str">
            <v>CODO PRS PVC  .1/2x45ø</v>
          </cell>
        </row>
        <row r="167">
          <cell r="B167" t="str">
            <v>CODO PRS PVC  .3/4x45ø</v>
          </cell>
        </row>
        <row r="168">
          <cell r="B168" t="str">
            <v xml:space="preserve">CODO PRS PVC 1    x45ø </v>
          </cell>
        </row>
        <row r="169">
          <cell r="B169" t="str">
            <v>CODO PRS PVC 1.1/4x45ø</v>
          </cell>
        </row>
        <row r="170">
          <cell r="B170" t="str">
            <v>CODO PRS PVC 1.1/2x45ø</v>
          </cell>
        </row>
        <row r="171">
          <cell r="B171" t="str">
            <v>CODO PRS PVC 2    x45ø</v>
          </cell>
        </row>
        <row r="172">
          <cell r="B172" t="str">
            <v>CODO PRS PVC 2.1/2x45ø</v>
          </cell>
        </row>
        <row r="173">
          <cell r="B173" t="str">
            <v>CODO PRS PVC 3    x45ø</v>
          </cell>
        </row>
        <row r="174">
          <cell r="B174" t="str">
            <v>CODO PRS PVC 4    x45ø</v>
          </cell>
        </row>
        <row r="175">
          <cell r="B175" t="str">
            <v>CODO 90º 110mm</v>
          </cell>
        </row>
        <row r="176">
          <cell r="B176" t="str">
            <v>CODO 90º 160mm</v>
          </cell>
        </row>
        <row r="177">
          <cell r="B177" t="str">
            <v>CODO SAN PVC 2    x90ø CxC</v>
          </cell>
        </row>
        <row r="178">
          <cell r="B178" t="str">
            <v>CODO SAN PVC 3    x90ø CxC</v>
          </cell>
        </row>
        <row r="179">
          <cell r="B179" t="str">
            <v>CODO SAN PVC 4    x90ø CxC</v>
          </cell>
        </row>
        <row r="180">
          <cell r="B180" t="str">
            <v>CODO SAN PVC 6    x90ø CxC</v>
          </cell>
        </row>
        <row r="181">
          <cell r="B181" t="str">
            <v>CODO SAN PVC 2    x45ø CxC</v>
          </cell>
        </row>
        <row r="182">
          <cell r="B182" t="str">
            <v>CODO SAN PVC 3    x45ø CxC</v>
          </cell>
        </row>
        <row r="183">
          <cell r="B183" t="str">
            <v>CODO SAN PVC 4    x45ø CxC</v>
          </cell>
        </row>
        <row r="184">
          <cell r="B184" t="str">
            <v>CODO SAN PVC 6    x45ø CxC</v>
          </cell>
        </row>
        <row r="185">
          <cell r="B185" t="str">
            <v>CORAZA 3/4 T.C.</v>
          </cell>
        </row>
        <row r="186">
          <cell r="B186" t="str">
            <v>COMPRESOR DE DOS MARTILLOS</v>
          </cell>
        </row>
        <row r="187">
          <cell r="B187" t="str">
            <v>COMPRESOR DE UN MARTILLO</v>
          </cell>
        </row>
        <row r="188">
          <cell r="B188" t="str">
            <v>CONCRETO 2000 PSI (14 MPA)</v>
          </cell>
        </row>
        <row r="189">
          <cell r="B189" t="str">
            <v>CONCRETO 3000 PSI (210 MPA)</v>
          </cell>
        </row>
        <row r="190">
          <cell r="B190" t="str">
            <v>CONCRETO TREMIE 3000 PSI (210 MPA)</v>
          </cell>
        </row>
        <row r="191">
          <cell r="B191" t="str">
            <v>CONECTORES CORAZA</v>
          </cell>
        </row>
        <row r="192">
          <cell r="B192" t="str">
            <v>CORTACIRCUITO ATORN. 1POL 30 AMP</v>
          </cell>
        </row>
        <row r="193">
          <cell r="B193" t="str">
            <v>CORTADORA DE LADRILLO ELECTRICA</v>
          </cell>
        </row>
        <row r="194">
          <cell r="B194" t="str">
            <v>CUARTON 2"x4"x3M</v>
          </cell>
        </row>
        <row r="195">
          <cell r="B195" t="str">
            <v>CUBIERTA TIPO SANDWICH</v>
          </cell>
        </row>
        <row r="196">
          <cell r="B196" t="str">
            <v>CUPULA EN ALUMINIO 4"X3"</v>
          </cell>
        </row>
        <row r="197">
          <cell r="B197" t="str">
            <v>CUPULA EN ALUMINIO 6"X4"</v>
          </cell>
        </row>
        <row r="198">
          <cell r="B198" t="str">
            <v>DESAGUE SENCILLO CON REBOSE GRIVAL</v>
          </cell>
        </row>
        <row r="199">
          <cell r="B199" t="str">
            <v>DILATAC.BRONCE PC09 O PC18  TIRA DE 3M</v>
          </cell>
        </row>
        <row r="200">
          <cell r="B200" t="str">
            <v>DILATAC.METALICA 1.90mX0,05m</v>
          </cell>
        </row>
        <row r="201">
          <cell r="B201" t="str">
            <v>DISLVENTE THINNER</v>
          </cell>
        </row>
        <row r="202">
          <cell r="B202" t="str">
            <v>DISPENSADOR</v>
          </cell>
        </row>
        <row r="203">
          <cell r="B203" t="str">
            <v>DISPENSADOR DE JABON EN ACERO INOX.</v>
          </cell>
        </row>
        <row r="204">
          <cell r="B204" t="str">
            <v>DISPENSADOR PAPEL HIGIENICO</v>
          </cell>
        </row>
        <row r="205">
          <cell r="B205" t="str">
            <v>DISPENSADOR DE TOALLAS DESECHABLES</v>
          </cell>
        </row>
        <row r="206">
          <cell r="B206" t="str">
            <v>DUCHA ANTIVANDALICA EMPOTRADA</v>
          </cell>
        </row>
        <row r="207">
          <cell r="B207" t="str">
            <v>DUCHA DE EMERGENCIA</v>
          </cell>
        </row>
        <row r="208">
          <cell r="B208" t="str">
            <v>EMPRADIZACION</v>
          </cell>
        </row>
        <row r="209">
          <cell r="B209" t="str">
            <v>EQUIPO PRESION AGUA CRUDA</v>
          </cell>
        </row>
        <row r="210">
          <cell r="B210" t="str">
            <v>EQUIPO PRESION AGUA POTABLE</v>
          </cell>
        </row>
        <row r="211">
          <cell r="B211" t="str">
            <v>EQUIPO PRESION RED DE INCENDIO</v>
          </cell>
        </row>
        <row r="212">
          <cell r="B212" t="str">
            <v>ESMALTE CORRIENTE</v>
          </cell>
        </row>
        <row r="213">
          <cell r="B213" t="str">
            <v>ESMALTE SINTETICO</v>
          </cell>
        </row>
        <row r="214">
          <cell r="B214" t="str">
            <v>ESPARRAGOS A.C. B7 - 2 TUERCAS 2 H 5/8" x 3/12"</v>
          </cell>
        </row>
        <row r="215">
          <cell r="B215" t="str">
            <v>ESPEJO CRISTAL 4MM BISELADO 2CMS</v>
          </cell>
        </row>
        <row r="216">
          <cell r="B216" t="str">
            <v>ESTRUCTRA EN ALUMINIO CIELO RASO</v>
          </cell>
        </row>
        <row r="217">
          <cell r="B217" t="str">
            <v>ESTUCO ACRILICO PARA EXTERIORES</v>
          </cell>
        </row>
        <row r="218">
          <cell r="B218" t="str">
            <v>FIBRA OPTICA</v>
          </cell>
        </row>
        <row r="219">
          <cell r="B219" t="str">
            <v>FIBROCEMENTO 11MM</v>
          </cell>
        </row>
        <row r="220">
          <cell r="B220" t="str">
            <v>FLOTADOR 1.1/2 ELECTRICO</v>
          </cell>
        </row>
        <row r="221">
          <cell r="B221" t="str">
            <v>FLOTADOR 1.1/2 MECANICO</v>
          </cell>
        </row>
        <row r="222">
          <cell r="B222" t="str">
            <v>FORMALETA COLUMNAS</v>
          </cell>
        </row>
        <row r="223">
          <cell r="B223" t="str">
            <v>FORMALETA MADERA A LA VISTA</v>
          </cell>
        </row>
        <row r="224">
          <cell r="B224" t="str">
            <v>FORMALETA PARA ENTREPISO    PRE</v>
          </cell>
        </row>
        <row r="225">
          <cell r="B225" t="str">
            <v>GABINETE GC1</v>
          </cell>
        </row>
        <row r="226">
          <cell r="B226" t="str">
            <v>GABINETE GC3 (NO INCLUYE CONTACTORES)</v>
          </cell>
        </row>
        <row r="227">
          <cell r="B227" t="str">
            <v>GABINETE GCE1 (NO INCLUYE CONTACTORES)</v>
          </cell>
        </row>
        <row r="228">
          <cell r="B228" t="str">
            <v>GABINETE GCE2 (NO INCLUYE CONTACTORES)</v>
          </cell>
        </row>
        <row r="229">
          <cell r="B229" t="str">
            <v>GABINETE GCE3 (NO INCLUYE CONTACTORES)</v>
          </cell>
        </row>
        <row r="230">
          <cell r="B230" t="str">
            <v>GABINETE GC1 (NO INCLUYE CONTACTORES)</v>
          </cell>
        </row>
        <row r="231">
          <cell r="B231" t="str">
            <v>GABINETE GCS1</v>
          </cell>
        </row>
        <row r="232">
          <cell r="B232" t="str">
            <v>GABINETE GCS2</v>
          </cell>
        </row>
        <row r="233">
          <cell r="B233" t="str">
            <v>GABINETE TIPO 1</v>
          </cell>
        </row>
        <row r="234">
          <cell r="B234" t="str">
            <v>G\ESCOBA CEDRO 8CM</v>
          </cell>
        </row>
        <row r="235">
          <cell r="B235" t="str">
            <v>GASOLINA CORRIENTE</v>
          </cell>
        </row>
        <row r="236">
          <cell r="B236" t="str">
            <v>GEOTEXTIL</v>
          </cell>
        </row>
        <row r="237">
          <cell r="B237" t="str">
            <v xml:space="preserve">GRANITO        #3           25 KILOS REVUELTO </v>
          </cell>
        </row>
        <row r="238">
          <cell r="B238" t="str">
            <v>GRAVA TRITURADA DE 3/4</v>
          </cell>
        </row>
        <row r="239">
          <cell r="B239" t="str">
            <v>GRAVILLA</v>
          </cell>
        </row>
        <row r="240">
          <cell r="B240" t="str">
            <v>GRIFERÍA ANTIVANDÁLICA P´LAVAMANOS PICO LARGO TIPO PUSH, CONEXIÓN Ø 3/4" Ó 1/2"</v>
          </cell>
        </row>
        <row r="241">
          <cell r="B241" t="str">
            <v>GRIFERÍA ANTIVANDÁLICA PICO LARGO LAVAMANOS</v>
          </cell>
        </row>
        <row r="242">
          <cell r="B242" t="str">
            <v>GRIFERIA EN ACERO INOX. CUELLO GANSO</v>
          </cell>
        </row>
        <row r="243">
          <cell r="B243" t="str">
            <v>GROUTING 3000 PSI</v>
          </cell>
        </row>
        <row r="244">
          <cell r="B244" t="str">
            <v>GUADUA     [TACO] 2.50-3M</v>
          </cell>
        </row>
        <row r="245">
          <cell r="B245" t="str">
            <v>GUAYACAN DE MANIZALES</v>
          </cell>
        </row>
        <row r="246">
          <cell r="B246" t="str">
            <v>HEBILLAS PARA CINTA BANDIT 5/8"</v>
          </cell>
        </row>
        <row r="247">
          <cell r="B247" t="str">
            <v>HERRAMIENTA MENOR</v>
          </cell>
        </row>
        <row r="248">
          <cell r="B248" t="str">
            <v>HERRAJES VARIOS</v>
          </cell>
        </row>
        <row r="249">
          <cell r="B249" t="str">
            <v>HIDROSELLO 110MM</v>
          </cell>
        </row>
        <row r="250">
          <cell r="B250" t="str">
            <v xml:space="preserve">HIDROSELLO 160MM   </v>
          </cell>
        </row>
        <row r="251">
          <cell r="B251" t="str">
            <v>HIERRO  .1/2" 60.000  [6M]  FIGURADO</v>
          </cell>
        </row>
        <row r="252">
          <cell r="B252" t="str">
            <v>HIERRO  .1/2" 60.000 [12M]</v>
          </cell>
        </row>
        <row r="253">
          <cell r="B253" t="str">
            <v>HIERRO  .3/8" 37.000  [CH]  X</v>
          </cell>
        </row>
        <row r="254">
          <cell r="B254" t="str">
            <v>INTERRUPTOR SENCILLO</v>
          </cell>
        </row>
        <row r="255">
          <cell r="B255" t="str">
            <v>INTERRUPTOR DOBLE</v>
          </cell>
        </row>
        <row r="256">
          <cell r="B256" t="str">
            <v>INTERRUPTOR 10KA 208V DE 3X150A</v>
          </cell>
        </row>
        <row r="257">
          <cell r="B257" t="str">
            <v>INTERRUPTOR 10KA 208V DE 3X125A</v>
          </cell>
        </row>
        <row r="258">
          <cell r="B258" t="str">
            <v>INTERRUPTOR 10KA 208V DE 3X100A</v>
          </cell>
        </row>
        <row r="259">
          <cell r="B259" t="str">
            <v>INTERRUPTOR 10KA 208V DE 3X60A</v>
          </cell>
        </row>
        <row r="260">
          <cell r="B260" t="str">
            <v>INTERRUPTOR 10KA 208V DE 3X50A</v>
          </cell>
        </row>
        <row r="261">
          <cell r="B261" t="str">
            <v>INTERRUPTOR 10KA 208V DE 3X40A</v>
          </cell>
        </row>
        <row r="262">
          <cell r="B262" t="str">
            <v>INTERRUPTOR 10KA 208V DE 3X30A</v>
          </cell>
        </row>
        <row r="263">
          <cell r="B263" t="str">
            <v>INTERRUPTOR 10KA 208V DE 3X20A</v>
          </cell>
        </row>
        <row r="264">
          <cell r="B264" t="str">
            <v>INTERRUPTOR ENCHUF. 10KA 208V 2X30A</v>
          </cell>
        </row>
        <row r="265">
          <cell r="B265" t="str">
            <v>INTERRUPTOR ENCHUF. 10KA 208V 2X20A</v>
          </cell>
        </row>
        <row r="266">
          <cell r="B266" t="str">
            <v>INTERRUPTOR ENCHUF. 1X30A</v>
          </cell>
        </row>
        <row r="267">
          <cell r="B267" t="str">
            <v>INTERRUPTOR ENCHUF. 1X20A</v>
          </cell>
        </row>
        <row r="268">
          <cell r="B268" t="str">
            <v>INTERRUPTOR ENCHUF. 1X15A 110V</v>
          </cell>
        </row>
        <row r="269">
          <cell r="B269" t="str">
            <v>JUEGO INCRUSTAR</v>
          </cell>
        </row>
        <row r="270">
          <cell r="B270" t="str">
            <v>JUEGOS INFANTILES M.Z.</v>
          </cell>
        </row>
        <row r="271">
          <cell r="B271" t="str">
            <v>JUNTA EXPANSION PVC 3"</v>
          </cell>
        </row>
        <row r="272">
          <cell r="B272" t="str">
            <v>JUNTA EXPANSION PVC 4"</v>
          </cell>
        </row>
        <row r="273">
          <cell r="B273" t="str">
            <v>KIT VÁLVULA DE DESCARGA ANTIVANDÁLICA, 21-AA-950 DOCOL Ó SIMILAR</v>
          </cell>
        </row>
        <row r="274">
          <cell r="B274" t="str">
            <v>KIT VÁLVULA DE DESCARGA ANTIVANDÁLICA  ALTA PRESIÓN P´SANITARIO DE CONEXIÓN POSTERIOR, DOCOL Ó  SIMILAR</v>
          </cell>
        </row>
        <row r="275">
          <cell r="B275" t="str">
            <v>L. BLOQUE No 4</v>
          </cell>
        </row>
        <row r="276">
          <cell r="B276" t="str">
            <v>L. BLOQUE No 5</v>
          </cell>
        </row>
        <row r="277">
          <cell r="B277" t="str">
            <v xml:space="preserve">LACA MADERA </v>
          </cell>
        </row>
        <row r="278">
          <cell r="B278" t="str">
            <v>LADR COMUN/SUCIO</v>
          </cell>
        </row>
        <row r="279">
          <cell r="B279" t="str">
            <v>LADRILLO PRENSADO</v>
          </cell>
        </row>
        <row r="280">
          <cell r="B280" t="str">
            <v>LADRILLO TOLETE FINO PERFORADO</v>
          </cell>
        </row>
        <row r="281">
          <cell r="B281" t="str">
            <v>LAMINA GALVANIZADA CAL.20</v>
          </cell>
        </row>
        <row r="282">
          <cell r="B282" t="str">
            <v>LAMINA GALVANIZADA CAL.18</v>
          </cell>
        </row>
        <row r="283">
          <cell r="B283" t="str">
            <v>LAMINA EN ACERO INOXIDABLE CAL 20</v>
          </cell>
        </row>
        <row r="284">
          <cell r="B284" t="str">
            <v>LAVAMANOS REDONDO EN ACERO INOX 43-AA-94106  TRAMONTINA Ó SIMILAR</v>
          </cell>
        </row>
        <row r="285">
          <cell r="B285" t="str">
            <v>LAVAMANOS AVANTI BLANCO</v>
          </cell>
        </row>
        <row r="286">
          <cell r="B286" t="str">
            <v>LIJA  40 MADERA</v>
          </cell>
        </row>
        <row r="287">
          <cell r="B287" t="str">
            <v>LIJA 320</v>
          </cell>
        </row>
        <row r="288">
          <cell r="B288" t="str">
            <v xml:space="preserve">LIMPIADOR PVC 760-G 1/4 GL  PAVCO                           </v>
          </cell>
        </row>
        <row r="289">
          <cell r="B289" t="str">
            <v xml:space="preserve">LISTON 1    x2x3M.  OTOBO </v>
          </cell>
        </row>
        <row r="290">
          <cell r="B290" t="str">
            <v>LISTON M.H. ZAPAN</v>
          </cell>
        </row>
        <row r="291">
          <cell r="B291" t="str">
            <v>LLAVE DE JARDÍN LIV 1/2"</v>
          </cell>
        </row>
        <row r="292">
          <cell r="B292" t="str">
            <v>LLAVE DE MANGUERA METÁLICA 1/2"</v>
          </cell>
        </row>
        <row r="293">
          <cell r="B293" t="str">
            <v>LOSA CONCRETO PUENTES e = 0,05m</v>
          </cell>
        </row>
        <row r="294">
          <cell r="B294" t="str">
            <v>LOSETAS PREFABRICADAS EN CONCRETO 40cmx40cmx6cm</v>
          </cell>
        </row>
        <row r="295">
          <cell r="B295" t="str">
            <v>LUMINARIA METAL HALIDE 70W</v>
          </cell>
        </row>
        <row r="296">
          <cell r="B296" t="str">
            <v>LUMINARIA DE SODIO 70W</v>
          </cell>
        </row>
        <row r="297">
          <cell r="B297" t="str">
            <v>MALLA ELECTROSOLDADA  M-159 Q-4</v>
          </cell>
        </row>
        <row r="298">
          <cell r="B298" t="str">
            <v>MALLA ONDULADA  1.1/2"X1.1/2" GRAFIL 2MM</v>
          </cell>
        </row>
        <row r="299">
          <cell r="B299" t="str">
            <v>MALLA 40 X 40 CALIBRE 1/8"</v>
          </cell>
        </row>
        <row r="300">
          <cell r="B300" t="str">
            <v>MALLA GALLINERO        1"</v>
          </cell>
        </row>
        <row r="301">
          <cell r="B301" t="str">
            <v>MANO OBRA ALB.ACABADOS  1 AYUDANTE-1 OFI</v>
          </cell>
        </row>
        <row r="302">
          <cell r="B302" t="str">
            <v xml:space="preserve">MANO OBRA ALB.ACABADOS  1 AYUDANTE-1 OFI </v>
          </cell>
        </row>
        <row r="303">
          <cell r="B303" t="str">
            <v>MANO OBRA ALB.ACABADOS  2 AYUDANTE-1 OFI</v>
          </cell>
        </row>
        <row r="304">
          <cell r="B304" t="str">
            <v xml:space="preserve">MANO OBRA ALB.ACABADOS  2 AYUDANTE-1 OFI                    </v>
          </cell>
        </row>
        <row r="305">
          <cell r="B305" t="str">
            <v>MANO OBRA ALBANILERIA   1 AYUDANTE</v>
          </cell>
        </row>
        <row r="306">
          <cell r="B306" t="str">
            <v>MANO OBRA ALBANILERIA   1 AYUDANTE-1 OFI</v>
          </cell>
        </row>
        <row r="307">
          <cell r="B307" t="str">
            <v xml:space="preserve">MANO OBRA ALBANILERIA   2 AYUDANTE </v>
          </cell>
        </row>
        <row r="308">
          <cell r="B308" t="str">
            <v xml:space="preserve">MANO OBRA ALBANILERIA   2 AYUDANTE-1 OFI                    </v>
          </cell>
        </row>
        <row r="309">
          <cell r="B309" t="str">
            <v>MANO OBRA ALBANILERIA   3 AYUDANTE</v>
          </cell>
        </row>
        <row r="310">
          <cell r="B310" t="str">
            <v>MANO OBRA ALBANILERIA   3 AYUDANTE-1 OIF</v>
          </cell>
        </row>
        <row r="311">
          <cell r="B311" t="str">
            <v>MANO OBRA ALBANILERIA   5 AYUDANTE-1 OFI</v>
          </cell>
        </row>
        <row r="312">
          <cell r="B312" t="str">
            <v>MANO OBRA CARP.MADERA   1 AYUDANTE-1 OFI</v>
          </cell>
        </row>
        <row r="313">
          <cell r="B313" t="str">
            <v>MANO OBRA CARP.TALLER   1 AYUDANTE-1 OFI</v>
          </cell>
        </row>
        <row r="314">
          <cell r="B314" t="str">
            <v>MANO OBRA ELECTRICAS    1 AYUDANTE-1 OFI</v>
          </cell>
        </row>
        <row r="315">
          <cell r="B315" t="str">
            <v xml:space="preserve">MANO OBRA HIDROSANIT.   1 AYUDANTE-1 OFI                    </v>
          </cell>
        </row>
        <row r="316">
          <cell r="B316" t="str">
            <v>MANO OBRA METALISTERIA  1 AYUDANTE-1 OFI</v>
          </cell>
        </row>
        <row r="317">
          <cell r="B317" t="str">
            <v>MANO OBRA PINTURA       1 AYUDANTE-1 OFI</v>
          </cell>
        </row>
        <row r="318">
          <cell r="B318" t="str">
            <v xml:space="preserve">MANO OBRA TOPOGRAFIA    1 CADENERO-1 TOP                    </v>
          </cell>
        </row>
        <row r="319">
          <cell r="B319" t="str">
            <v>MANTO 500XT</v>
          </cell>
        </row>
        <row r="320">
          <cell r="B320" t="str">
            <v>MANTO METAL SL 100</v>
          </cell>
        </row>
        <row r="321">
          <cell r="B321" t="str">
            <v>MARCO CON TAPA CAJA DE PASO</v>
          </cell>
        </row>
        <row r="322">
          <cell r="B322" t="str">
            <v>MARCO CON TAPA</v>
          </cell>
        </row>
        <row r="323">
          <cell r="B323" t="str">
            <v>MARCO CON TAPA 30X30</v>
          </cell>
        </row>
        <row r="324">
          <cell r="B324" t="str">
            <v>MARCO CON TAPA 40X40</v>
          </cell>
        </row>
        <row r="325">
          <cell r="B325" t="str">
            <v>MARMOLINA BLANCA</v>
          </cell>
        </row>
        <row r="326">
          <cell r="B326" t="str">
            <v>MEZCLADOR LAVAMANOS</v>
          </cell>
        </row>
        <row r="327">
          <cell r="B327" t="str">
            <v>MINERAL ROJO</v>
          </cell>
        </row>
        <row r="328">
          <cell r="B328" t="str">
            <v>MORDAZA-PLATINA 3"X1/4X0,75MT</v>
          </cell>
        </row>
        <row r="329">
          <cell r="B329" t="str">
            <v>MORTERO   1:3</v>
          </cell>
        </row>
        <row r="330">
          <cell r="B330" t="str">
            <v>MORTERO   1:4</v>
          </cell>
        </row>
        <row r="331">
          <cell r="B331" t="str">
            <v>MORTERO   1:5</v>
          </cell>
        </row>
        <row r="332">
          <cell r="B332" t="str">
            <v>MOTONIVELADORA CAT-12-F</v>
          </cell>
        </row>
        <row r="333">
          <cell r="B333" t="str">
            <v>MUEBLE FIJO PORTERIA MF-01 S/N DISEÑO</v>
          </cell>
        </row>
        <row r="334">
          <cell r="B334" t="str">
            <v>MUEBLE FIJO TIENDA ESCOLAR MF-02 S/N DISEÑO</v>
          </cell>
        </row>
        <row r="335">
          <cell r="B335" t="str">
            <v>MUEBLE FIJO BANCA ADMINISTRACION MF-04 S/N DISEÑO</v>
          </cell>
        </row>
        <row r="336">
          <cell r="B336" t="str">
            <v>MUEBLE FIJO BIBLIOTECA MF-05 S/N DISEÑO</v>
          </cell>
        </row>
        <row r="337">
          <cell r="B337" t="str">
            <v>MUEBLE FIJO EMISORA MF-09 S/N DISEÑO</v>
          </cell>
        </row>
        <row r="338">
          <cell r="B338" t="str">
            <v>MUEBLE FIJO ESTANTERIA AUDIOVISUALES MF-10 S/N DISEÑO</v>
          </cell>
        </row>
        <row r="339">
          <cell r="B339" t="str">
            <v>MUEBLE FIJO SALA DE PROFESORES MF-11 S/N DISEÑO</v>
          </cell>
        </row>
        <row r="340">
          <cell r="B340" t="str">
            <v>MUEBLE HERMETICO/ ACRILICO</v>
          </cell>
        </row>
        <row r="341">
          <cell r="B341" t="str">
            <v>NEOPRENO</v>
          </cell>
        </row>
        <row r="342">
          <cell r="B342" t="str">
            <v>NICHO METALICO</v>
          </cell>
        </row>
        <row r="343">
          <cell r="B343" t="str">
            <v>NIPLE GALV PASAMURO 1.1/2"x  40   CM</v>
          </cell>
        </row>
        <row r="344">
          <cell r="B344" t="str">
            <v>NIPLE GALV PASAMURO 2"x  40   CM</v>
          </cell>
        </row>
        <row r="345">
          <cell r="B345" t="str">
            <v>NIPLE GALV PASAMURO 4"x  40   CM</v>
          </cell>
        </row>
        <row r="346">
          <cell r="B346" t="str">
            <v>NIPLE GALV PASAMURO 1"x  20 CM</v>
          </cell>
        </row>
        <row r="347">
          <cell r="B347" t="str">
            <v>NIPLE GALV PASAMURO 1.1/2"x  20 CM</v>
          </cell>
        </row>
        <row r="348">
          <cell r="B348" t="str">
            <v>NIPLE GALV PASAMURO 2"x  20 CM</v>
          </cell>
        </row>
        <row r="349">
          <cell r="B349" t="str">
            <v>NIPLE GALV PASAMURO 2.1/2"x  20 CM</v>
          </cell>
        </row>
        <row r="350">
          <cell r="B350" t="str">
            <v>NIPLE GALV PASAMURO 4"x  20   CM</v>
          </cell>
        </row>
        <row r="351">
          <cell r="B351" t="str">
            <v>ORINAL MEDIANO DE COLGAR INSTITUCIONAL REF 21-AA-8860 MANCESA Ó SIMILAR</v>
          </cell>
        </row>
        <row r="352">
          <cell r="B352" t="str">
            <v>PANEL DE CONTROL ALUMBRADO AULAS</v>
          </cell>
        </row>
        <row r="353">
          <cell r="B353" t="str">
            <v>PANEL DE CONTROL ALUMBRADO SALONES</v>
          </cell>
        </row>
        <row r="354">
          <cell r="B354" t="str">
            <v>PANEL DE CONTROL ALUMBRADO BIBLIOTECA</v>
          </cell>
        </row>
        <row r="355">
          <cell r="B355" t="str">
            <v>PANEL DE CONTROL ALUMBRADO AULA MULTIPLE</v>
          </cell>
        </row>
        <row r="356">
          <cell r="B356" t="str">
            <v>PANEL DE CONTROL ALUMBRADO AULAS ESPECIALES</v>
          </cell>
        </row>
        <row r="357">
          <cell r="B357" t="str">
            <v>PAPELERA EN ACERO INOX.</v>
          </cell>
        </row>
        <row r="358">
          <cell r="B358" t="str">
            <v>PARAL TELECOPICO 2-4</v>
          </cell>
        </row>
        <row r="359">
          <cell r="B359" t="str">
            <v>PARARRAYOS 9-10 KVA</v>
          </cell>
        </row>
        <row r="360">
          <cell r="B360" t="str">
            <v>PASE DE LA CAJA AL EQUIPO 1.1/4-3X6+8</v>
          </cell>
        </row>
        <row r="361">
          <cell r="B361" t="str">
            <v>PASAMANOS/ DISCAPACITADOS ACERO INOX.</v>
          </cell>
        </row>
        <row r="362">
          <cell r="B362" t="str">
            <v>PASOS ESCALERA PREFABRICADA BARRA AULAS</v>
          </cell>
        </row>
        <row r="363">
          <cell r="B363" t="str">
            <v>PASOS PREFABRICADOS EN CONCRETO</v>
          </cell>
        </row>
        <row r="364">
          <cell r="B364" t="str">
            <v>PASOS ESCALERA PREFABRICADA AULAS ESPECIALES</v>
          </cell>
        </row>
        <row r="365">
          <cell r="B365" t="str">
            <v>PATCH PANEL 48 PUERTOS</v>
          </cell>
        </row>
        <row r="366">
          <cell r="B366" t="str">
            <v>PATCH PANEL 24 PUERTOS</v>
          </cell>
        </row>
        <row r="367">
          <cell r="B367" t="str">
            <v>PAVIMENTO EN CONCRETO MR-46</v>
          </cell>
        </row>
        <row r="368">
          <cell r="B368" t="str">
            <v>PEGACOR BLANCO</v>
          </cell>
        </row>
        <row r="369">
          <cell r="B369" t="str">
            <v>PEGANTE A X W</v>
          </cell>
        </row>
        <row r="370">
          <cell r="B370" t="str">
            <v>PERFIL EPCR 100X50 - 16</v>
          </cell>
        </row>
        <row r="371">
          <cell r="B371" t="str">
            <v>PERFIL EPCR 200X50 - 16</v>
          </cell>
        </row>
        <row r="372">
          <cell r="B372" t="str">
            <v>PERFILERIA EN ALUMINIO PARA MARQUESINA</v>
          </cell>
        </row>
        <row r="373">
          <cell r="B373" t="str">
            <v>PERFIL ALH - C173 O SIMILAR</v>
          </cell>
        </row>
        <row r="374">
          <cell r="B374" t="str">
            <v>PERFIL IPE 300</v>
          </cell>
        </row>
        <row r="375">
          <cell r="B375" t="str">
            <v>PERFIL IPE 250</v>
          </cell>
        </row>
        <row r="376">
          <cell r="B376" t="str">
            <v>PERFIL IPE 140</v>
          </cell>
        </row>
        <row r="377">
          <cell r="B377" t="str">
            <v>PERFIL MARCO VENTANA DE CORRER 5020</v>
          </cell>
        </row>
        <row r="378">
          <cell r="B378" t="str">
            <v>PERFIL NAVE VENTANA DE CORRER 5020</v>
          </cell>
        </row>
        <row r="379">
          <cell r="B379" t="str">
            <v>PERFIL MARCO ACH - 3201 O SIMILAR</v>
          </cell>
        </row>
        <row r="380">
          <cell r="B380" t="str">
            <v>PERFIL ANGULO DE 3/8" X 3/8"</v>
          </cell>
        </row>
        <row r="381">
          <cell r="B381" t="str">
            <v>PERFIL ANGULO DE 1.1/4" X 1.1/4" X 3/16"</v>
          </cell>
        </row>
        <row r="382">
          <cell r="B382" t="str">
            <v>PERFIL ANGULO DE 2" X 1/2" X 3/16"</v>
          </cell>
        </row>
        <row r="383">
          <cell r="B383" t="str">
            <v>PERFIL ANGULO DE 2" X 2" X 1/4"</v>
          </cell>
        </row>
        <row r="384">
          <cell r="B384" t="str">
            <v>PERFIL METALICO 2"X1/2"</v>
          </cell>
        </row>
        <row r="385">
          <cell r="B385" t="str">
            <v>PERFIL METALICO 3"X1/2"</v>
          </cell>
        </row>
        <row r="386">
          <cell r="B386" t="str">
            <v>PERFIL METALICO 4"X1.1/2"</v>
          </cell>
        </row>
        <row r="387">
          <cell r="B387" t="str">
            <v>PERFIL METALICO 2"X1.1/2"</v>
          </cell>
        </row>
        <row r="388">
          <cell r="B388" t="str">
            <v>PERFIL METALICO 25MMX50MM CAL 18</v>
          </cell>
        </row>
        <row r="389">
          <cell r="B389" t="str">
            <v>PERFIL METALICO 90MMX50MM CAL 18</v>
          </cell>
        </row>
        <row r="390">
          <cell r="B390" t="str">
            <v>PERFIL METALICO 150MMX50MM CAL 18</v>
          </cell>
        </row>
        <row r="391">
          <cell r="B391" t="str">
            <v>PERNO EXPANSION 3"*3/8"</v>
          </cell>
        </row>
        <row r="392">
          <cell r="B392" t="str">
            <v>PERFIL PERSIANA ALHA 315 O SIMILAR</v>
          </cell>
        </row>
        <row r="393">
          <cell r="B393" t="str">
            <v>PERFIL TUBULAR PUERTA ALH-407 O SIMILAR</v>
          </cell>
        </row>
        <row r="394">
          <cell r="B394" t="str">
            <v>PERFIL ZÓCALO LS-369 O SIMILAR</v>
          </cell>
        </row>
        <row r="395">
          <cell r="B395" t="str">
            <v>PERSIANA ENRROLLABLE</v>
          </cell>
        </row>
        <row r="396">
          <cell r="B396" t="str">
            <v>PILOTE EN CONCRETO PROCESO D=0,40m</v>
          </cell>
        </row>
        <row r="397">
          <cell r="B397" t="str">
            <v>PINTURA BASE EPOXICA CON POLIAMIDA CON CATALIZADOR</v>
          </cell>
        </row>
        <row r="398">
          <cell r="B398" t="str">
            <v xml:space="preserve">PIOLA GRUESA 50 METROS                       </v>
          </cell>
        </row>
        <row r="399">
          <cell r="B399" t="str">
            <v>PIRLAN BRONCE</v>
          </cell>
        </row>
        <row r="400">
          <cell r="B400" t="str">
            <v>PISAVIDRIO ALH 177 O SIMILAR</v>
          </cell>
        </row>
        <row r="401">
          <cell r="B401" t="str">
            <v>PISAVIDRIO CAL 18</v>
          </cell>
        </row>
        <row r="402">
          <cell r="B402" t="str">
            <v>PISO INDUSTRIAL PLATINA PORTANTE T30X100"</v>
          </cell>
        </row>
        <row r="403">
          <cell r="B403" t="str">
            <v>PLANTA ORNAMENTAL</v>
          </cell>
        </row>
        <row r="404">
          <cell r="B404" t="str">
            <v>PLATINA DE 3" X 1/2"</v>
          </cell>
        </row>
        <row r="405">
          <cell r="B405" t="str">
            <v>PLATINA DE 3" X 3/8"</v>
          </cell>
        </row>
        <row r="406">
          <cell r="B406" t="str">
            <v>PORCENTAJE ESTIMADO DE EXPANSIÓN (10%)</v>
          </cell>
        </row>
        <row r="407">
          <cell r="B407" t="str">
            <v>PORTACANDADO</v>
          </cell>
        </row>
        <row r="408">
          <cell r="B408" t="str">
            <v>POSTE CERCA 10 x 10 CM 210KG/CM2</v>
          </cell>
        </row>
        <row r="409">
          <cell r="B409" t="str">
            <v>PULIDORA CON PIEDRA O DISCO</v>
          </cell>
        </row>
        <row r="410">
          <cell r="B410" t="str">
            <v>PULIDORA MANUAL ELECTRICA</v>
          </cell>
        </row>
        <row r="411">
          <cell r="B411" t="str">
            <v>PULIDORA PISO 2 EJES</v>
          </cell>
        </row>
        <row r="412">
          <cell r="B412" t="str">
            <v>PUNTILLA   .1/2         AC</v>
          </cell>
        </row>
        <row r="413">
          <cell r="B413" t="str">
            <v>PUNTILLA  1.1/2         CC  363 UND/LB</v>
          </cell>
        </row>
        <row r="414">
          <cell r="B414" t="str">
            <v xml:space="preserve">PUNTILLA  2             SC  275 UND/LB                      </v>
          </cell>
        </row>
        <row r="415">
          <cell r="B415" t="str">
            <v>PUNTILLA  2.1/2         CC  104 UND/LB</v>
          </cell>
        </row>
        <row r="416">
          <cell r="B416" t="str">
            <v>PUNTILLA 2 CC</v>
          </cell>
        </row>
        <row r="417">
          <cell r="B417" t="str">
            <v>RACK</v>
          </cell>
        </row>
        <row r="418">
          <cell r="B418" t="str">
            <v>REDUCCION 4"X2"</v>
          </cell>
        </row>
        <row r="419">
          <cell r="B419" t="str">
            <v>RECEBO</v>
          </cell>
        </row>
        <row r="420">
          <cell r="B420" t="str">
            <v>RELLENO CON MATERIAL DE EXCAVACION</v>
          </cell>
        </row>
        <row r="421">
          <cell r="B421" t="str">
            <v>REPISAS EN ORDINARIO DE 4x4cm</v>
          </cell>
        </row>
        <row r="422">
          <cell r="B422" t="str">
            <v>REGISTRO DE CONTROL BRIDADO 3"</v>
          </cell>
        </row>
        <row r="423">
          <cell r="B423" t="str">
            <v>REGISTRO DE CONTROL BRIDADO 4"</v>
          </cell>
        </row>
        <row r="424">
          <cell r="B424" t="str">
            <v>REGISTRO DE BOLA DE GAS 1/2"</v>
          </cell>
        </row>
        <row r="425">
          <cell r="B425" t="str">
            <v>REGISTRO DE BOLA DE GAS 3/4"</v>
          </cell>
        </row>
        <row r="426">
          <cell r="B426" t="str">
            <v>REGISTRO DE BOLA DE GAS 1"</v>
          </cell>
        </row>
        <row r="427">
          <cell r="B427" t="str">
            <v>REGISTRO DE BOLA DE GAS 1.1/2"</v>
          </cell>
        </row>
        <row r="428">
          <cell r="B428" t="str">
            <v>REGISTRO PASO 1/2" RED WHITE</v>
          </cell>
        </row>
        <row r="429">
          <cell r="B429" t="str">
            <v>REGISTRO PASO 3" RED WHITE</v>
          </cell>
        </row>
        <row r="430">
          <cell r="B430" t="str">
            <v>REGISTRO RED WHITE 1/2"</v>
          </cell>
        </row>
        <row r="431">
          <cell r="B431" t="str">
            <v>REGISTRO RED WHITE 3/4"</v>
          </cell>
        </row>
        <row r="432">
          <cell r="B432" t="str">
            <v>REGISTRO RED WHITE 1"</v>
          </cell>
        </row>
        <row r="433">
          <cell r="B433" t="str">
            <v>REGISTRO RED WHITE 1.1/4"</v>
          </cell>
        </row>
        <row r="434">
          <cell r="B434" t="str">
            <v>REGISTRO RED WHITE 1.1/2"</v>
          </cell>
        </row>
        <row r="435">
          <cell r="B435" t="str">
            <v>REGISTRO RED WHITE 2"</v>
          </cell>
        </row>
        <row r="436">
          <cell r="B436" t="str">
            <v>REGISTRO TIPO BOLA 1"</v>
          </cell>
        </row>
        <row r="437">
          <cell r="B437" t="str">
            <v>REGISTRO TIPO BOLA 1/2"</v>
          </cell>
        </row>
        <row r="438">
          <cell r="B438" t="str">
            <v>REGISTRO TIPO BOLA 3/4"</v>
          </cell>
        </row>
        <row r="439">
          <cell r="B439" t="str">
            <v>REGISTRO TIPO BOLA DE 1 1/4"</v>
          </cell>
        </row>
        <row r="440">
          <cell r="B440" t="str">
            <v>REGISTRO TIPO BOLA DE 1 1/2"</v>
          </cell>
        </row>
        <row r="441">
          <cell r="B441" t="str">
            <v>REGISTRO TIPO BOLA 2"</v>
          </cell>
        </row>
        <row r="442">
          <cell r="B442" t="str">
            <v>REGISTRO TIPO BOLA DE 2 1/2"</v>
          </cell>
        </row>
        <row r="443">
          <cell r="B443" t="str">
            <v>REGULADOR</v>
          </cell>
        </row>
        <row r="444">
          <cell r="B444" t="str">
            <v>REJILLA ALUMINIO CON SOSCO 3"X2"</v>
          </cell>
        </row>
        <row r="445">
          <cell r="B445" t="str">
            <v>REJILLA COCINA ALUMINIO</v>
          </cell>
        </row>
        <row r="446">
          <cell r="B446" t="str">
            <v>REJILLA EN BRONCE 6"x4"</v>
          </cell>
        </row>
        <row r="447">
          <cell r="B447" t="str">
            <v>REJILLA PREFABRICADA EN CONCRETO 80cmx24cmx6cm</v>
          </cell>
        </row>
        <row r="448">
          <cell r="B448" t="str">
            <v>REPISA ORDINARIO 3M</v>
          </cell>
        </row>
        <row r="449">
          <cell r="B449" t="str">
            <v>RETROEXCAVADORA JD-510</v>
          </cell>
        </row>
        <row r="450">
          <cell r="B450" t="str">
            <v>ROBLE</v>
          </cell>
        </row>
        <row r="451">
          <cell r="B451" t="str">
            <v>ROLLO CINTA TEFLON 12mm x 0,075mm x 10m</v>
          </cell>
        </row>
        <row r="452">
          <cell r="B452" t="str">
            <v>ROSETA</v>
          </cell>
        </row>
        <row r="453">
          <cell r="B453" t="str">
            <v>SANITARIO AVANTI COMPLETO</v>
          </cell>
        </row>
        <row r="454">
          <cell r="B454" t="str">
            <v xml:space="preserve">SANITARIO INSTITUCIONAL COLOR BLANCO </v>
          </cell>
        </row>
        <row r="455">
          <cell r="B455" t="str">
            <v>SANITARIO INSTITUCIONAL P´DISCAPACITADOS COLOR BLANCO P´CONEXIÓN POSTERIOR</v>
          </cell>
        </row>
        <row r="456">
          <cell r="B456" t="str">
            <v>SARDINEL PREFABRICADO 80cmX50cmX20cm</v>
          </cell>
        </row>
        <row r="457">
          <cell r="B457" t="str">
            <v>SAUCE</v>
          </cell>
        </row>
        <row r="458">
          <cell r="B458" t="str">
            <v>SEGUETA SIN MARCO           953 HIERRO</v>
          </cell>
        </row>
        <row r="459">
          <cell r="B459" t="str">
            <v>SELLADOR A53 ETERNA X 350 CC</v>
          </cell>
        </row>
        <row r="460">
          <cell r="B460" t="str">
            <v>SEÑALIZACION</v>
          </cell>
        </row>
        <row r="461">
          <cell r="B461" t="str">
            <v>SIAMESA ENTRADA BR 4" x 2.1/2" x 2.1/2"</v>
          </cell>
        </row>
        <row r="462">
          <cell r="B462" t="str">
            <v>SIFON SANI PVC 3"</v>
          </cell>
        </row>
        <row r="463">
          <cell r="B463" t="str">
            <v>SIFON SANI PVC 4"</v>
          </cell>
        </row>
        <row r="464">
          <cell r="B464" t="str">
            <v>SIKA-1 20KG</v>
          </cell>
        </row>
        <row r="465">
          <cell r="B465" t="str">
            <v>SIKAFLOOR 2430 CO</v>
          </cell>
        </row>
        <row r="466">
          <cell r="B466" t="str">
            <v xml:space="preserve">SILICONA TRANSPARENT.11 OZ </v>
          </cell>
        </row>
        <row r="467">
          <cell r="B467" t="str">
            <v>SOLDADOR ELECTRICO</v>
          </cell>
        </row>
        <row r="468">
          <cell r="B468" t="str">
            <v>SOLDADURA ELECTRICA</v>
          </cell>
        </row>
        <row r="469">
          <cell r="B469" t="str">
            <v>SOLDADURA PVC ,1/  4  GLN   PAVCO</v>
          </cell>
        </row>
        <row r="470">
          <cell r="B470" t="str">
            <v>SOLDADURA 6011 ,1/8"</v>
          </cell>
        </row>
        <row r="471">
          <cell r="B471" t="str">
            <v>SOPORTE TRAPECIO 1/2"</v>
          </cell>
        </row>
        <row r="472">
          <cell r="B472" t="str">
            <v>SOPORTE TRAPECIO 3/4"</v>
          </cell>
        </row>
        <row r="473">
          <cell r="B473" t="str">
            <v>SOPORTE TRAPECIO 1"</v>
          </cell>
        </row>
        <row r="474">
          <cell r="B474" t="str">
            <v>SOPORTE TRAPECIO 1.1/4"</v>
          </cell>
        </row>
        <row r="475">
          <cell r="B475" t="str">
            <v>SOPORTE TRAPECIO 1.1/2"</v>
          </cell>
        </row>
        <row r="476">
          <cell r="B476" t="str">
            <v>SOPORTE TRAPECIO 2"</v>
          </cell>
        </row>
        <row r="477">
          <cell r="B477" t="str">
            <v>SOPORTE TRAPECIO 2.1/2"</v>
          </cell>
        </row>
        <row r="478">
          <cell r="B478" t="str">
            <v>SOPORTE TRAPECIO 3"</v>
          </cell>
        </row>
        <row r="479">
          <cell r="B479" t="str">
            <v>SOPORTE TRAPECIO 4"</v>
          </cell>
        </row>
        <row r="480">
          <cell r="B480" t="str">
            <v>SUBCONTRATO CONEXIÓN</v>
          </cell>
        </row>
        <row r="481">
          <cell r="B481" t="str">
            <v>SUBESTACION TIPO PEDESTAL 225 KVA (CELDAS)</v>
          </cell>
        </row>
        <row r="482">
          <cell r="B482" t="str">
            <v>SWITCH 48 PUERTOS</v>
          </cell>
        </row>
        <row r="483">
          <cell r="B483" t="str">
            <v>TAB LERO 12 CIRCUITOS</v>
          </cell>
        </row>
        <row r="484">
          <cell r="B484" t="str">
            <v>TAB LERO 18 CIRCUITOS</v>
          </cell>
        </row>
        <row r="485">
          <cell r="B485" t="str">
            <v>TAB LERO 24 CIRCUITOS</v>
          </cell>
        </row>
        <row r="486">
          <cell r="B486" t="str">
            <v>TABLERO 30 CIRCUITOS</v>
          </cell>
        </row>
        <row r="487">
          <cell r="B487" t="str">
            <v>TABLERO 36 CIRCUITOS</v>
          </cell>
        </row>
        <row r="488">
          <cell r="B488" t="str">
            <v>TABLERO 42 CIRCUITOS</v>
          </cell>
        </row>
        <row r="489">
          <cell r="B489" t="str">
            <v>TABLERO (DISTRIBUCION AULAS)</v>
          </cell>
        </row>
        <row r="490">
          <cell r="B490" t="str">
            <v>TABLERO DISTRIBUCION (TDAE)</v>
          </cell>
        </row>
        <row r="491">
          <cell r="B491" t="str">
            <v>TABLERO DISTRIBUCION (TDS)</v>
          </cell>
        </row>
        <row r="492">
          <cell r="B492" t="str">
            <v>TABLERO DISTRIBUCION (TDG)</v>
          </cell>
        </row>
        <row r="493">
          <cell r="B493" t="str">
            <v>TABLERO GENERAL TIPO AUTOSOPORTADO</v>
          </cell>
        </row>
        <row r="494">
          <cell r="B494" t="str">
            <v>TABLA 1x05x3M ORDINARIA   [1C]</v>
          </cell>
        </row>
        <row r="495">
          <cell r="B495" t="str">
            <v>TABLA 1x08x3M ORDINARIA   [1C]  LARGO=3ML-CORTADA</v>
          </cell>
        </row>
        <row r="496">
          <cell r="B496" t="str">
            <v>TABLA 1x10x3M ORDINARIA         PRE</v>
          </cell>
        </row>
        <row r="497">
          <cell r="B497" t="str">
            <v>TABLA BURRA ORDINARIA 0.30</v>
          </cell>
        </row>
        <row r="498">
          <cell r="B498" t="str">
            <v>TABLA BURRA ORDINARIO 0.25</v>
          </cell>
        </row>
        <row r="499">
          <cell r="B499" t="str">
            <v>TABLON CUARTO 26</v>
          </cell>
        </row>
        <row r="500">
          <cell r="B500" t="str">
            <v>TABLONES 3 MTS</v>
          </cell>
        </row>
        <row r="501">
          <cell r="B501" t="str">
            <v>TACO METALICO EXTENSION DE 2.OM A 3.30MT</v>
          </cell>
        </row>
        <row r="502">
          <cell r="B502" t="str">
            <v>TACO METALICO EXTENSION DE 2.OM A 3.30MT</v>
          </cell>
        </row>
        <row r="503">
          <cell r="B503" t="str">
            <v>TACO TERMOMAGNETICO UNIPOLAR HQP 30A</v>
          </cell>
        </row>
        <row r="504">
          <cell r="B504" t="str">
            <v>TAPA GALVANIZADA</v>
          </cell>
        </row>
        <row r="505">
          <cell r="B505" t="str">
            <v>TAPA MESÓN EN ACERO INOXIDABLE DE RECORRIDO 1,40M</v>
          </cell>
        </row>
        <row r="506">
          <cell r="B506" t="str">
            <v>TAPA EN LAMINA METALICA INSPECCION</v>
          </cell>
        </row>
        <row r="507">
          <cell r="B507" t="str">
            <v>TAPA REGISTRO 20X20</v>
          </cell>
        </row>
        <row r="508">
          <cell r="B508" t="str">
            <v>TAPA REGISTRO ALUMINIO</v>
          </cell>
        </row>
        <row r="509">
          <cell r="B509" t="str">
            <v xml:space="preserve">TAPON PRS PVC  .1/2      </v>
          </cell>
        </row>
        <row r="510">
          <cell r="B510" t="str">
            <v>TAPON ROSCAR CPVC 3/4"</v>
          </cell>
        </row>
        <row r="511">
          <cell r="B511" t="str">
            <v>TAPON ROSCAR CPVC 1/2"</v>
          </cell>
        </row>
        <row r="512">
          <cell r="B512" t="str">
            <v>TAPON ROSCAR PVC-P 1/2"</v>
          </cell>
        </row>
        <row r="513">
          <cell r="B513" t="str">
            <v>TAPON ROSCAR PVC-P 1"</v>
          </cell>
        </row>
        <row r="514">
          <cell r="B514" t="str">
            <v>TAPON ROSCAR PVC-P 1.1/4"</v>
          </cell>
        </row>
        <row r="515">
          <cell r="B515" t="str">
            <v>TAPON DE PRUEBA PVC-S 4"</v>
          </cell>
        </row>
        <row r="516">
          <cell r="B516" t="str">
            <v>TEJA ONDULIT #6</v>
          </cell>
        </row>
        <row r="517">
          <cell r="B517" t="str">
            <v>TELA CERRAMIENTO OBRA (VERDE)</v>
          </cell>
        </row>
        <row r="518">
          <cell r="B518" t="str">
            <v>TERMINAL CONDUIT PVC 1/2"</v>
          </cell>
        </row>
        <row r="519">
          <cell r="B519" t="str">
            <v>TERMINAL CONDUIT PVC 3/4"</v>
          </cell>
        </row>
        <row r="520">
          <cell r="B520" t="str">
            <v>TERMINAL CONDUIT PVC 1"</v>
          </cell>
        </row>
        <row r="521">
          <cell r="B521" t="str">
            <v>TERMINAL CONDUIT PVC 1.1/2"</v>
          </cell>
        </row>
        <row r="522">
          <cell r="B522" t="str">
            <v>TERMINAL MET EMT 1/2"</v>
          </cell>
        </row>
        <row r="523">
          <cell r="B523" t="str">
            <v>TERMINAL MET EMT 3/4"</v>
          </cell>
        </row>
        <row r="524">
          <cell r="B524" t="str">
            <v>TERMINAL EMT CONDUIT 1"</v>
          </cell>
        </row>
        <row r="525">
          <cell r="B525" t="str">
            <v>TERMINAL EMT CONDUIT 1.1/2"</v>
          </cell>
        </row>
        <row r="526">
          <cell r="B526" t="str">
            <v>TERMINAL EMT CONDUIT 1.1/4"</v>
          </cell>
        </row>
        <row r="527">
          <cell r="B527" t="str">
            <v>TERMINAL EMT CONDUIT 2"</v>
          </cell>
        </row>
        <row r="528">
          <cell r="B528" t="str">
            <v>TERMINAL GALVANIZADA 2"</v>
          </cell>
        </row>
        <row r="529">
          <cell r="B529" t="str">
            <v>TERMINAL PVC 4"</v>
          </cell>
        </row>
        <row r="530">
          <cell r="B530" t="str">
            <v>THINER</v>
          </cell>
        </row>
        <row r="531">
          <cell r="B531" t="str">
            <v>TIERRA NEGRA</v>
          </cell>
        </row>
        <row r="532">
          <cell r="B532" t="str">
            <v>TOMA 15A-110V POLO A TIERRA</v>
          </cell>
        </row>
        <row r="533">
          <cell r="B533" t="str">
            <v>TOMA 15A-110V POLO A TIERRA GFCI</v>
          </cell>
        </row>
        <row r="534">
          <cell r="B534" t="str">
            <v>TOMA</v>
          </cell>
        </row>
        <row r="535">
          <cell r="B535" t="str">
            <v>TOMA REGULADA</v>
          </cell>
        </row>
        <row r="536">
          <cell r="B536" t="str">
            <v>TOMA REGULADA 15A- DOBLE PT AISLADA</v>
          </cell>
        </row>
        <row r="537">
          <cell r="B537" t="str">
            <v>TOMA 20 AMP</v>
          </cell>
        </row>
        <row r="538">
          <cell r="B538" t="str">
            <v>TOMA BIPOLAR 20 AMP</v>
          </cell>
        </row>
        <row r="539">
          <cell r="B539" t="str">
            <v>TOMA VOZ Y DATOS</v>
          </cell>
        </row>
        <row r="540">
          <cell r="B540" t="str">
            <v>TOMA DOBLE</v>
          </cell>
        </row>
        <row r="541">
          <cell r="B541" t="str">
            <v>TOMA TELEFONICA</v>
          </cell>
        </row>
        <row r="542">
          <cell r="B542" t="str">
            <v>TOMA TRIFÁSICA</v>
          </cell>
        </row>
        <row r="543">
          <cell r="B543" t="str">
            <v>TOMA TV</v>
          </cell>
        </row>
        <row r="544">
          <cell r="B544" t="str">
            <v>TOPES PARQUEADEROS L=50CM</v>
          </cell>
        </row>
        <row r="545">
          <cell r="B545" t="str">
            <v>TOPES DE RESORTE</v>
          </cell>
        </row>
        <row r="546">
          <cell r="B546" t="str">
            <v>TORNILLO TIERRA</v>
          </cell>
        </row>
        <row r="547">
          <cell r="B547" t="str">
            <v>TOXEMENT POLVO</v>
          </cell>
        </row>
        <row r="548">
          <cell r="B548" t="str">
            <v>TRAGANTE EN BRONCE DE 4"X3"</v>
          </cell>
        </row>
        <row r="549">
          <cell r="B549" t="str">
            <v>TRAGANTE EN BRONCE DE 6"X4"</v>
          </cell>
        </row>
        <row r="550">
          <cell r="B550" t="str">
            <v>TRANSCEIVERS</v>
          </cell>
        </row>
        <row r="551">
          <cell r="B551" t="str">
            <v>TRATAMIENTO SANICK GEL</v>
          </cell>
        </row>
        <row r="552">
          <cell r="B552" t="str">
            <v>TUBO AGUAS NEGRAS 2"</v>
          </cell>
        </row>
        <row r="553">
          <cell r="B553" t="str">
            <v>TUBULAR DE ACERO 100MMX50MM CAL 16</v>
          </cell>
        </row>
        <row r="554">
          <cell r="B554" t="str">
            <v>TUB ACERO SCH 40 1/2"</v>
          </cell>
        </row>
        <row r="555">
          <cell r="B555" t="str">
            <v>TUB ACERO SCH 40 3/4"</v>
          </cell>
        </row>
        <row r="556">
          <cell r="B556" t="str">
            <v>TUB ACERO SCH 40 1"</v>
          </cell>
        </row>
        <row r="557">
          <cell r="B557" t="str">
            <v>TUB ACERO SCH 40 1.1/2"</v>
          </cell>
        </row>
        <row r="558">
          <cell r="B558" t="str">
            <v xml:space="preserve">TUB CPVC  RDE-11 3/4" </v>
          </cell>
        </row>
        <row r="559">
          <cell r="B559" t="str">
            <v xml:space="preserve">TUB CPVC  RDE-11 1/2" </v>
          </cell>
        </row>
        <row r="560">
          <cell r="B560" t="str">
            <v xml:space="preserve">TUB PVC  4" SANIT </v>
          </cell>
        </row>
        <row r="561">
          <cell r="B561" t="str">
            <v xml:space="preserve">TUB PVC  3" SANIT </v>
          </cell>
        </row>
        <row r="562">
          <cell r="B562" t="str">
            <v xml:space="preserve">TUB PVC  2" SANIT </v>
          </cell>
        </row>
        <row r="563">
          <cell r="B563" t="str">
            <v xml:space="preserve">TUB PVC  6" SANIT </v>
          </cell>
        </row>
        <row r="564">
          <cell r="B564" t="str">
            <v xml:space="preserve">TUB PVC  4" SANIT </v>
          </cell>
        </row>
        <row r="565">
          <cell r="B565" t="str">
            <v xml:space="preserve">TUB PVC  3" SANIT </v>
          </cell>
        </row>
        <row r="566">
          <cell r="B566" t="str">
            <v xml:space="preserve">TUB PVC  2" SANIT </v>
          </cell>
        </row>
        <row r="567">
          <cell r="B567" t="str">
            <v>TUB PVC  (110mm) 4" SANIT NOVAFORT</v>
          </cell>
        </row>
        <row r="568">
          <cell r="B568" t="str">
            <v xml:space="preserve">TUB PVC  (160mm) 6" SANIT NOVAFORT </v>
          </cell>
        </row>
        <row r="569">
          <cell r="B569" t="str">
            <v xml:space="preserve">TUB PVC  (200mm) 8" SANIT NOVAFORT </v>
          </cell>
        </row>
        <row r="570">
          <cell r="B570" t="str">
            <v>TUB PVC LIVIANA 2"</v>
          </cell>
        </row>
        <row r="571">
          <cell r="B571" t="str">
            <v>TUB PVC LIVIANA 3"</v>
          </cell>
        </row>
        <row r="572">
          <cell r="B572" t="str">
            <v>TUB PVC LIVIANA 4"</v>
          </cell>
        </row>
        <row r="573">
          <cell r="B573" t="str">
            <v>TUBERIA HG DE 3/4"</v>
          </cell>
        </row>
        <row r="574">
          <cell r="B574" t="str">
            <v>TUBERIA HG DE 1.1/2"</v>
          </cell>
        </row>
        <row r="575">
          <cell r="B575" t="str">
            <v>TUBERIA HG DE 2"</v>
          </cell>
        </row>
        <row r="576">
          <cell r="B576" t="str">
            <v>TUBERIA HG DE 2.1/2"</v>
          </cell>
        </row>
        <row r="577">
          <cell r="B577" t="str">
            <v>TUBERIA HG DE 3"</v>
          </cell>
        </row>
        <row r="578">
          <cell r="B578" t="str">
            <v>TUBERIA HG DE 4"</v>
          </cell>
        </row>
        <row r="579">
          <cell r="B579" t="str">
            <v>TUBO CONDUIT GALVANIZADO 1/2"</v>
          </cell>
        </row>
        <row r="580">
          <cell r="B580" t="str">
            <v>TUBO CONDUIT GALVANIZADO 4"</v>
          </cell>
        </row>
        <row r="581">
          <cell r="B581" t="str">
            <v>TUBO CONDUIT PVC 1.1/2"</v>
          </cell>
        </row>
        <row r="582">
          <cell r="B582" t="str">
            <v>TUBO CONDUIT PCV 3/4"</v>
          </cell>
        </row>
        <row r="583">
          <cell r="B583" t="str">
            <v>TUBO CONDUIT PVC 1"</v>
          </cell>
        </row>
        <row r="584">
          <cell r="B584" t="str">
            <v>TUBO CONDUIT PVC 1/2"</v>
          </cell>
        </row>
        <row r="585">
          <cell r="B585" t="str">
            <v>TUBO CONDUIT PVC 4" DB</v>
          </cell>
        </row>
        <row r="586">
          <cell r="B586" t="str">
            <v>TUBO FLUORESCENTE 2X32W</v>
          </cell>
        </row>
        <row r="587">
          <cell r="B587" t="str">
            <v>TUB MET EMT 1/2"</v>
          </cell>
        </row>
        <row r="588">
          <cell r="B588" t="str">
            <v>TUB MET EMT 3/4"</v>
          </cell>
        </row>
        <row r="589">
          <cell r="B589" t="str">
            <v>TUB EMT CONDUIT 1"</v>
          </cell>
        </row>
        <row r="590">
          <cell r="B590" t="str">
            <v>TUB EMT CONDUIT 1.1/4"</v>
          </cell>
        </row>
        <row r="591">
          <cell r="B591" t="str">
            <v>TUB EMT CONDUIT 1.1/2"</v>
          </cell>
        </row>
        <row r="592">
          <cell r="B592" t="str">
            <v>TUB EMT CONDUIT 2"</v>
          </cell>
        </row>
        <row r="593">
          <cell r="B593" t="str">
            <v>TUBERIA FLEXIBLE DE DRENAJE 4"</v>
          </cell>
        </row>
        <row r="594">
          <cell r="B594" t="str">
            <v>TUBERIA PVC 4"</v>
          </cell>
        </row>
        <row r="595">
          <cell r="B595" t="str">
            <v>TUBO GALV. 1" CON ROSCA</v>
          </cell>
        </row>
        <row r="596">
          <cell r="B596" t="str">
            <v>TUBO GALV. 2" CON ROSCA</v>
          </cell>
        </row>
        <row r="597">
          <cell r="B597" t="str">
            <v>TUBO PRS  .1/2    RDE- 9</v>
          </cell>
        </row>
        <row r="598">
          <cell r="B598" t="str">
            <v>TUBO PRS  .1/2    RDE-13.5</v>
          </cell>
        </row>
        <row r="599">
          <cell r="B599" t="str">
            <v>TUBO PRS  .3/4    RDE-11</v>
          </cell>
        </row>
        <row r="600">
          <cell r="B600" t="str">
            <v>TUBO PRS  1       RDE-13.5</v>
          </cell>
        </row>
        <row r="601">
          <cell r="B601" t="str">
            <v>TUBO PRS  1.1/4   RDE-21</v>
          </cell>
        </row>
        <row r="602">
          <cell r="B602" t="str">
            <v>TUBO PRS  1.1/2   RDE-21</v>
          </cell>
        </row>
        <row r="603">
          <cell r="B603" t="str">
            <v>TUBO PRS  2       RDE-21</v>
          </cell>
        </row>
        <row r="604">
          <cell r="B604" t="str">
            <v>TUBO PRS  2.1/2 RDE-21</v>
          </cell>
        </row>
        <row r="605">
          <cell r="B605" t="str">
            <v>TUBO PRS  3       RDE-21</v>
          </cell>
        </row>
        <row r="606">
          <cell r="B606" t="str">
            <v>TUBO PRS  4       RDE-21</v>
          </cell>
        </row>
        <row r="607">
          <cell r="B607" t="str">
            <v>TUBO CUADRADO DE 4 X 1.1/2 CAL 18</v>
          </cell>
        </row>
        <row r="608">
          <cell r="B608" t="str">
            <v>TUBO CUADRADO DE 4 X 1.1/2 CAL 16</v>
          </cell>
        </row>
        <row r="609">
          <cell r="B609" t="str">
            <v>TUBO CUADRADO DE 1.1/2 X 1.1/2 CAL 18</v>
          </cell>
        </row>
        <row r="610">
          <cell r="B610" t="str">
            <v>TUBO RECTANGULAR DE 3 X 1.1/2 CAL 18</v>
          </cell>
        </row>
        <row r="611">
          <cell r="B611" t="str">
            <v>TUBO GALVANIZADO 1"</v>
          </cell>
        </row>
        <row r="612">
          <cell r="B612" t="str">
            <v>UNIDAD SANITARIA PARA CAMPAMENTO</v>
          </cell>
        </row>
        <row r="613">
          <cell r="B613" t="str">
            <v>UNION MET EMT 1/2"</v>
          </cell>
        </row>
        <row r="614">
          <cell r="B614" t="str">
            <v>UNION MET EMT 3/4"</v>
          </cell>
        </row>
        <row r="615">
          <cell r="B615" t="str">
            <v>UNION EMT CONDUIT 1"</v>
          </cell>
        </row>
        <row r="616">
          <cell r="B616" t="str">
            <v>UNION EMT CONDUIT 1.1/2"</v>
          </cell>
        </row>
        <row r="617">
          <cell r="B617" t="str">
            <v>UNION EMT CONDUIT 1.1/4"</v>
          </cell>
        </row>
        <row r="618">
          <cell r="B618" t="str">
            <v>UNION EMT CONDUIT 2"</v>
          </cell>
        </row>
        <row r="619">
          <cell r="B619" t="str">
            <v>UNION FLEXIBLE BORRACHA 2"</v>
          </cell>
        </row>
        <row r="620">
          <cell r="B620" t="str">
            <v>UNION GALVANIZADA 2"</v>
          </cell>
        </row>
        <row r="621">
          <cell r="B621" t="str">
            <v>UNION GALVANIZADA 4"</v>
          </cell>
        </row>
        <row r="622">
          <cell r="B622" t="str">
            <v xml:space="preserve">UNION HG  2  </v>
          </cell>
        </row>
        <row r="623">
          <cell r="B623" t="str">
            <v xml:space="preserve">UNION HG  3  </v>
          </cell>
        </row>
        <row r="624">
          <cell r="B624" t="str">
            <v xml:space="preserve">UNION HG  4  </v>
          </cell>
        </row>
        <row r="625">
          <cell r="B625" t="str">
            <v>UNION DRESSER METALICA DE 2"</v>
          </cell>
        </row>
        <row r="626">
          <cell r="B626" t="str">
            <v>UNION DRESSER METALICA DE 2.1/2"</v>
          </cell>
        </row>
        <row r="627">
          <cell r="B627" t="str">
            <v>UNION NOVAFORT 110mm</v>
          </cell>
        </row>
        <row r="628">
          <cell r="B628" t="str">
            <v>UNION NOVAFORT 160mm</v>
          </cell>
        </row>
        <row r="629">
          <cell r="B629" t="str">
            <v>UNION NOVAFORT 200mm</v>
          </cell>
        </row>
        <row r="630">
          <cell r="B630" t="str">
            <v>UNION SAN PVC 2</v>
          </cell>
        </row>
        <row r="631">
          <cell r="B631" t="str">
            <v>UNION SAN PVC 3</v>
          </cell>
        </row>
        <row r="632">
          <cell r="B632" t="str">
            <v>UNION SAN PVC 4</v>
          </cell>
        </row>
        <row r="633">
          <cell r="B633" t="str">
            <v xml:space="preserve">UNION SAN PVC 6                                             </v>
          </cell>
        </row>
        <row r="634">
          <cell r="B634" t="str">
            <v>UNION PVC-P 3</v>
          </cell>
        </row>
        <row r="635">
          <cell r="B635" t="str">
            <v>UNIVERSAL HG DE 3/4"</v>
          </cell>
        </row>
        <row r="636">
          <cell r="B636" t="str">
            <v>UNIVERSAL HG DE 1.1/2"</v>
          </cell>
        </row>
        <row r="637">
          <cell r="B637" t="str">
            <v>VALVULA ACCIONAMIENTO ANTIVANDALICO ORINAL</v>
          </cell>
        </row>
        <row r="638">
          <cell r="B638" t="str">
            <v>VALVULA ACCIONAMIENTO ANTIVANDALICO SANITARIO</v>
          </cell>
        </row>
        <row r="639">
          <cell r="B639" t="str">
            <v>VAL CHEQ/CORT/HIERR D=1.1/2"</v>
          </cell>
        </row>
        <row r="640">
          <cell r="B640" t="str">
            <v>VALLA DE INFORMACION LICENCIA 2.00 x 1.00</v>
          </cell>
        </row>
        <row r="641">
          <cell r="B641" t="str">
            <v>VALVULA DE PIE DE 2"</v>
          </cell>
        </row>
        <row r="642">
          <cell r="B642" t="str">
            <v>VALVULA DE PIE DE 4"</v>
          </cell>
        </row>
        <row r="643">
          <cell r="B643" t="str">
            <v>VALVULA SOLENOIDE 1.1/2"</v>
          </cell>
        </row>
        <row r="644">
          <cell r="B644" t="str">
            <v>VAR.CUADR.DE 1/2-12MMX6M</v>
          </cell>
        </row>
        <row r="645">
          <cell r="B645" t="str">
            <v>VAR.REDONDA 1/2" 12MMX6M</v>
          </cell>
        </row>
        <row r="646">
          <cell r="B646" t="str">
            <v>VARA DE CLAVO</v>
          </cell>
        </row>
        <row r="647">
          <cell r="B647" t="str">
            <v>VARETA 2"x2"x3M OTOBO</v>
          </cell>
        </row>
        <row r="648">
          <cell r="B648" t="str">
            <v>VARLLLA COBRE 5/8"</v>
          </cell>
        </row>
        <row r="649">
          <cell r="B649" t="str">
            <v>VARILLA LISA 3/8"</v>
          </cell>
        </row>
        <row r="650">
          <cell r="B650" t="str">
            <v>VARILLA LISA 1/2"</v>
          </cell>
        </row>
        <row r="651">
          <cell r="B651" t="str">
            <v>VIA DE CHISPAS</v>
          </cell>
        </row>
        <row r="652">
          <cell r="B652" t="str">
            <v>VIBRADOR A GASOLINA</v>
          </cell>
        </row>
        <row r="653">
          <cell r="B653" t="str">
            <v>VIBRADOR ELECTRICO</v>
          </cell>
        </row>
        <row r="654">
          <cell r="B654" t="str">
            <v>VIBROCOMPACTADOR TIPO RANA GASOLINA</v>
          </cell>
        </row>
        <row r="655">
          <cell r="B655" t="str">
            <v>VIBROCOMPACTADOR TIPO RANA ELECTRICO</v>
          </cell>
        </row>
        <row r="656">
          <cell r="B656" t="str">
            <v>VIDRIO TEMPLADO 4MM Y SANDBLASTING</v>
          </cell>
        </row>
        <row r="657">
          <cell r="B657" t="str">
            <v>VIDRIO TEMPLADO 4MM</v>
          </cell>
        </row>
        <row r="658">
          <cell r="B658" t="str">
            <v>VIDRIO TEMPLADO 6MM</v>
          </cell>
        </row>
        <row r="659">
          <cell r="B659" t="str">
            <v>VIDRIO TEMPLADO 10MM</v>
          </cell>
        </row>
        <row r="660">
          <cell r="B660" t="str">
            <v>VINILTEX</v>
          </cell>
        </row>
        <row r="661">
          <cell r="B661" t="str">
            <v>VOLQUETA 6 M3</v>
          </cell>
        </row>
        <row r="662">
          <cell r="B662" t="str">
            <v>WAIPE</v>
          </cell>
        </row>
        <row r="663">
          <cell r="B663" t="str">
            <v>WIN DE ALUMNIO</v>
          </cell>
        </row>
        <row r="664">
          <cell r="B664" t="str">
            <v>YESO CORRIENTE VENCEDOR</v>
          </cell>
        </row>
        <row r="665">
          <cell r="B665" t="str">
            <v>YEE SAN PVC 2"</v>
          </cell>
        </row>
        <row r="666">
          <cell r="B666" t="str">
            <v>YEE SAN PVC 3"</v>
          </cell>
        </row>
        <row r="667">
          <cell r="B667" t="str">
            <v>YEE SAN PVC 4"</v>
          </cell>
        </row>
        <row r="668">
          <cell r="B668" t="str">
            <v>YEE SAN PVC 6"</v>
          </cell>
        </row>
      </sheetData>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items"/>
      <sheetName val="2103mar "/>
      <sheetName val="A. P. U."/>
      <sheetName val="Insumos"/>
      <sheetName val="PR_1"/>
      <sheetName val="TRAYECTO 1"/>
      <sheetName val="Itemes Renovación"/>
      <sheetName val="FECHAS DE CORTE"/>
      <sheetName val="Informacion General"/>
      <sheetName val="INDICE"/>
      <sheetName val="EQUIPO"/>
      <sheetName val="MATERIALES"/>
      <sheetName val="DISTANCIA"/>
      <sheetName val="PERSONAL"/>
      <sheetName val="TARIFAS"/>
      <sheetName val="Personalizar"/>
      <sheetName val="otros"/>
      <sheetName val="FIBRA ÓPTICA"/>
      <sheetName val="TUBERIA"/>
      <sheetName val="Formulas"/>
      <sheetName val="ELECTRICO"/>
      <sheetName val="Vuelta"/>
      <sheetName val="2103mar%20.xls"/>
      <sheetName val="Hoja1"/>
      <sheetName val="Precios"/>
      <sheetName val="días habiles 2015"/>
      <sheetName val="INS"/>
      <sheetName val="Ppto"/>
      <sheetName val="Plan auditoría"/>
      <sheetName val="Análisis de precios"/>
      <sheetName val="BASE"/>
      <sheetName val="1_Preliminares"/>
      <sheetName val="M.Obra"/>
      <sheetName val="ManoDeObra"/>
      <sheetName val="PR_0"/>
      <sheetName val="PR_2"/>
      <sheetName val="PR_3"/>
      <sheetName val="PR_4"/>
      <sheetName val="PR_5"/>
      <sheetName val="PR_6"/>
      <sheetName val="PR_7"/>
      <sheetName val="PR_8"/>
      <sheetName val="PR_9"/>
      <sheetName val="PR_10"/>
      <sheetName val="PR_11"/>
      <sheetName val="PR_12"/>
      <sheetName val="PR_13"/>
      <sheetName val="PR_14"/>
      <sheetName val="PR_15"/>
      <sheetName val="PR_16"/>
      <sheetName val="PR_17"/>
      <sheetName val="PR_19"/>
      <sheetName val="PR_20"/>
      <sheetName val="PR_21"/>
      <sheetName val="PR_22"/>
      <sheetName val="PR_23"/>
      <sheetName val="PR_24"/>
      <sheetName val="PR_25"/>
      <sheetName val="PR_26"/>
      <sheetName val="PR_27"/>
      <sheetName val="PR_28"/>
      <sheetName val="PR_29"/>
      <sheetName val="PR_30"/>
      <sheetName val="PR_31"/>
      <sheetName val="PR_32"/>
      <sheetName val="PR_33"/>
      <sheetName val="PR_34"/>
      <sheetName val="PR_35"/>
      <sheetName val="PR_36"/>
      <sheetName val="PR_37"/>
      <sheetName val="PR_39"/>
      <sheetName val="PR_40"/>
      <sheetName val="PR_41"/>
      <sheetName val="PR_42"/>
      <sheetName val="PR_43"/>
      <sheetName val="PR_44"/>
      <sheetName val="PR_45"/>
      <sheetName val="PR_46"/>
      <sheetName val="PR_47"/>
      <sheetName val="PR_48"/>
      <sheetName val="PR_49"/>
      <sheetName val="Cuadro_Estado"/>
      <sheetName val="2103mar_"/>
      <sheetName val="A__P__U_"/>
      <sheetName val="TRAYECTO_1"/>
      <sheetName val="PR_01"/>
      <sheetName val="PR_18"/>
      <sheetName val="PR_210"/>
      <sheetName val="PR_38"/>
      <sheetName val="PR_410"/>
      <sheetName val="PR_51"/>
      <sheetName val="PR_61"/>
      <sheetName val="PR_71"/>
      <sheetName val="PR_81"/>
      <sheetName val="PR_91"/>
      <sheetName val="PR_101"/>
      <sheetName val="PR_111"/>
      <sheetName val="PR_121"/>
      <sheetName val="PR_131"/>
      <sheetName val="PR_141"/>
      <sheetName val="PR_151"/>
      <sheetName val="PR_161"/>
      <sheetName val="PR_171"/>
      <sheetName val="PR_191"/>
      <sheetName val="PR_201"/>
      <sheetName val="PR_211"/>
      <sheetName val="PR_221"/>
      <sheetName val="PR_231"/>
      <sheetName val="PR_241"/>
      <sheetName val="PR_251"/>
      <sheetName val="PR_261"/>
      <sheetName val="PR_271"/>
      <sheetName val="PR_281"/>
      <sheetName val="PR_291"/>
      <sheetName val="PR_301"/>
      <sheetName val="PR_311"/>
      <sheetName val="PR_321"/>
      <sheetName val="PR_331"/>
      <sheetName val="PR_341"/>
      <sheetName val="PR_351"/>
      <sheetName val="PR_361"/>
      <sheetName val="PR_371"/>
      <sheetName val="PR_391"/>
      <sheetName val="PR_401"/>
      <sheetName val="PR_411"/>
      <sheetName val="PR_421"/>
      <sheetName val="PR_431"/>
      <sheetName val="PR_441"/>
      <sheetName val="PR_451"/>
      <sheetName val="PR_461"/>
      <sheetName val="PR_471"/>
      <sheetName val="PR_481"/>
      <sheetName val="PR_491"/>
      <sheetName val="Cuadro_Estado1"/>
      <sheetName val="2103mar_1"/>
      <sheetName val="A__P__U_1"/>
      <sheetName val="TRAYECTO_11"/>
      <sheetName val="PR_02"/>
      <sheetName val="PR_110"/>
      <sheetName val="PR_212"/>
      <sheetName val="PR_310"/>
      <sheetName val="PR_412"/>
      <sheetName val="PR_52"/>
      <sheetName val="PR_62"/>
      <sheetName val="PR_72"/>
      <sheetName val="PR_82"/>
      <sheetName val="PR_92"/>
      <sheetName val="PR_102"/>
      <sheetName val="PR_112"/>
      <sheetName val="PR_122"/>
      <sheetName val="PR_132"/>
      <sheetName val="PR_142"/>
      <sheetName val="PR_152"/>
      <sheetName val="PR_162"/>
      <sheetName val="PR_172"/>
      <sheetName val="PR_192"/>
      <sheetName val="PR_202"/>
      <sheetName val="PR_213"/>
      <sheetName val="PR_222"/>
      <sheetName val="PR_232"/>
      <sheetName val="PR_242"/>
      <sheetName val="PR_252"/>
      <sheetName val="PR_262"/>
      <sheetName val="PR_272"/>
      <sheetName val="PR_282"/>
      <sheetName val="PR_292"/>
      <sheetName val="PR_302"/>
      <sheetName val="PR_312"/>
      <sheetName val="PR_322"/>
      <sheetName val="PR_332"/>
      <sheetName val="PR_342"/>
      <sheetName val="PR_352"/>
      <sheetName val="PR_362"/>
      <sheetName val="PR_372"/>
      <sheetName val="PR_392"/>
      <sheetName val="PR_402"/>
      <sheetName val="PR_413"/>
      <sheetName val="PR_422"/>
      <sheetName val="PR_432"/>
      <sheetName val="PR_442"/>
      <sheetName val="PR_452"/>
      <sheetName val="PR_462"/>
      <sheetName val="PR_472"/>
      <sheetName val="PR_482"/>
      <sheetName val="PR_492"/>
      <sheetName val="Cuadro_Estado2"/>
    </sheetNames>
    <sheetDataSet>
      <sheetData sheetId="0">
        <row r="2">
          <cell r="A2" t="str">
            <v>INVÍAS - TERRITORIAL CORDOBA - GRUPO 3</v>
          </cell>
        </row>
      </sheetData>
      <sheetData sheetId="1" refreshError="1">
        <row r="2">
          <cell r="A2" t="str">
            <v>INVÍAS - TERRITORIAL CORDOBA - GRUPO 3</v>
          </cell>
        </row>
        <row r="4">
          <cell r="A4" t="str">
            <v>DETERMINACIÓN Y CALIFICACIÓN DEL ESTADO DE LA RED VIAL CON CRITERIOS TÉCNICOS (MARZO 2005)</v>
          </cell>
        </row>
        <row r="5">
          <cell r="A5" t="str">
            <v>Documento base: "Normas para la Determinación y Calificación del Estado de la Red Vial"(Revisión N° 1 - Febrero 2003) preparado por  INVÍAS - Subdirección de Conservación</v>
          </cell>
        </row>
        <row r="7">
          <cell r="A7" t="str">
            <v>SECCIÓN: PR 1</v>
          </cell>
        </row>
        <row r="9">
          <cell r="B9" t="str">
            <v>Nombre de la Ruta:</v>
          </cell>
          <cell r="C9" t="str">
            <v>Monteria - Lorica</v>
          </cell>
          <cell r="F9" t="str">
            <v>Longitud de calzada (m):</v>
          </cell>
          <cell r="I9">
            <v>947</v>
          </cell>
        </row>
        <row r="10">
          <cell r="B10" t="str">
            <v>Nombre del Tramo:</v>
          </cell>
          <cell r="C10" t="str">
            <v>Monteria - Cerete - Lorica</v>
          </cell>
          <cell r="F10" t="str">
            <v>Ancho promedio de calzada (m):</v>
          </cell>
          <cell r="I10">
            <v>6.8</v>
          </cell>
        </row>
        <row r="11">
          <cell r="B11" t="str">
            <v>Nombre del Sector:</v>
          </cell>
          <cell r="C11" t="str">
            <v>Monteria - Cerete - Lorica</v>
          </cell>
          <cell r="F11" t="str">
            <v>Longitud de berma (m):</v>
          </cell>
          <cell r="I11">
            <v>947</v>
          </cell>
        </row>
        <row r="12">
          <cell r="B12" t="str">
            <v>Código:</v>
          </cell>
          <cell r="C12">
            <v>2103</v>
          </cell>
          <cell r="F12" t="str">
            <v>Ancho promedio de las bermas (m):</v>
          </cell>
          <cell r="I12">
            <v>1.25</v>
          </cell>
        </row>
        <row r="14">
          <cell r="A14" t="str">
            <v>PARÁMETRO</v>
          </cell>
          <cell r="B14" t="str">
            <v>ELEMENTO</v>
          </cell>
          <cell r="C14" t="str">
            <v>Daño</v>
          </cell>
          <cell r="D14" t="str">
            <v>Área (m2)</v>
          </cell>
          <cell r="E14" t="str">
            <v>Parámetro</v>
          </cell>
          <cell r="G14" t="str">
            <v>Valor</v>
          </cell>
          <cell r="H14" t="str">
            <v>Calif. Parcial</v>
          </cell>
          <cell r="I14" t="str">
            <v>Peso Parcial</v>
          </cell>
          <cell r="J14" t="str">
            <v>Calif. Pond.</v>
          </cell>
        </row>
        <row r="15">
          <cell r="A15" t="str">
            <v>CORONA</v>
          </cell>
          <cell r="B15" t="str">
            <v>CALZADA</v>
          </cell>
          <cell r="C15" t="str">
            <v xml:space="preserve"> Baches (m²)</v>
          </cell>
          <cell r="D15">
            <v>0</v>
          </cell>
          <cell r="E15" t="str">
            <v>Área dañada (%)</v>
          </cell>
          <cell r="G15">
            <v>0</v>
          </cell>
          <cell r="H15">
            <v>5</v>
          </cell>
          <cell r="I15">
            <v>0.14000000000000001</v>
          </cell>
          <cell r="J15">
            <v>0.7</v>
          </cell>
        </row>
        <row r="16">
          <cell r="C16" t="str">
            <v xml:space="preserve"> Fisuras (m²)</v>
          </cell>
          <cell r="D16">
            <v>64.396000000000001</v>
          </cell>
          <cell r="E16" t="str">
            <v>Área dañada (%)</v>
          </cell>
          <cell r="G16">
            <v>1</v>
          </cell>
          <cell r="H16">
            <v>4.88</v>
          </cell>
          <cell r="I16">
            <v>7.0000000000000007E-2</v>
          </cell>
          <cell r="J16">
            <v>0.34</v>
          </cell>
        </row>
        <row r="17">
          <cell r="C17" t="str">
            <v xml:space="preserve"> Deformaciones (m²)</v>
          </cell>
          <cell r="D17">
            <v>65</v>
          </cell>
          <cell r="E17" t="str">
            <v>Área dañada (%)</v>
          </cell>
          <cell r="G17">
            <v>1.01</v>
          </cell>
          <cell r="H17">
            <v>4.75</v>
          </cell>
          <cell r="I17">
            <v>0.105</v>
          </cell>
          <cell r="J17">
            <v>0.5</v>
          </cell>
        </row>
        <row r="18">
          <cell r="C18" t="str">
            <v xml:space="preserve"> Desprendimientos (m²)</v>
          </cell>
          <cell r="D18">
            <v>0</v>
          </cell>
          <cell r="E18" t="str">
            <v>Área dañada (%)</v>
          </cell>
          <cell r="G18">
            <v>0</v>
          </cell>
          <cell r="H18">
            <v>5</v>
          </cell>
          <cell r="I18">
            <v>0.105</v>
          </cell>
          <cell r="J18">
            <v>0.53</v>
          </cell>
        </row>
        <row r="19">
          <cell r="C19" t="str">
            <v xml:space="preserve"> Ahuellamiento (mm)</v>
          </cell>
          <cell r="D19">
            <v>0</v>
          </cell>
          <cell r="E19" t="str">
            <v>Ahuellamiento prom. (mm)</v>
          </cell>
          <cell r="G19">
            <v>0</v>
          </cell>
          <cell r="H19">
            <v>5</v>
          </cell>
          <cell r="I19">
            <v>0.105</v>
          </cell>
          <cell r="J19">
            <v>0.53</v>
          </cell>
        </row>
        <row r="20">
          <cell r="C20" t="str">
            <v xml:space="preserve"> Otros daños (m²)</v>
          </cell>
          <cell r="D20">
            <v>0</v>
          </cell>
          <cell r="E20" t="str">
            <v>Área dañada (%)</v>
          </cell>
          <cell r="G20">
            <v>0</v>
          </cell>
          <cell r="H20">
            <v>5</v>
          </cell>
          <cell r="I20">
            <v>0.105</v>
          </cell>
          <cell r="J20">
            <v>0.53</v>
          </cell>
          <cell r="K20">
            <v>3.1300000000000008</v>
          </cell>
          <cell r="L20" t="str">
            <v>Bueno</v>
          </cell>
        </row>
        <row r="21">
          <cell r="B21" t="str">
            <v>BERMAS</v>
          </cell>
          <cell r="C21" t="str">
            <v xml:space="preserve"> Daños totales (m²)</v>
          </cell>
          <cell r="D21">
            <v>7</v>
          </cell>
          <cell r="E21" t="str">
            <v>Área dañada (%)</v>
          </cell>
          <cell r="G21">
            <v>0.59</v>
          </cell>
          <cell r="H21">
            <v>4.88</v>
          </cell>
          <cell r="I21">
            <v>7.0000000000000007E-2</v>
          </cell>
          <cell r="J21">
            <v>0.34</v>
          </cell>
          <cell r="K21">
            <v>0.34</v>
          </cell>
          <cell r="L21" t="str">
            <v>Bueno</v>
          </cell>
        </row>
        <row r="23">
          <cell r="A23" t="str">
            <v>PARÁMETRO</v>
          </cell>
          <cell r="B23" t="str">
            <v>ELEMENTO</v>
          </cell>
          <cell r="C23" t="str">
            <v>Cant. Requerida</v>
          </cell>
          <cell r="D23" t="str">
            <v>Criterio</v>
          </cell>
          <cell r="E23" t="str">
            <v>Cant. Buena</v>
          </cell>
          <cell r="F23" t="str">
            <v>Cant. Reg.</v>
          </cell>
          <cell r="G23" t="str">
            <v>Cant. Mala</v>
          </cell>
          <cell r="H23" t="str">
            <v>Calif. Parcial</v>
          </cell>
          <cell r="I23" t="str">
            <v>Peso Parcial</v>
          </cell>
          <cell r="J23" t="str">
            <v>Calif. Pond.</v>
          </cell>
        </row>
        <row r="24">
          <cell r="A24" t="str">
            <v>DRENAJE</v>
          </cell>
          <cell r="B24" t="str">
            <v>CUNETAS (m)</v>
          </cell>
          <cell r="C24">
            <v>0</v>
          </cell>
          <cell r="D24" t="str">
            <v>Funcionalidad</v>
          </cell>
          <cell r="E24">
            <v>0</v>
          </cell>
          <cell r="F24">
            <v>0</v>
          </cell>
          <cell r="G24">
            <v>0</v>
          </cell>
          <cell r="H24">
            <v>5</v>
          </cell>
          <cell r="I24">
            <v>3.125E-2</v>
          </cell>
          <cell r="J24">
            <v>0.16</v>
          </cell>
        </row>
        <row r="25">
          <cell r="D25" t="str">
            <v>Suficiencia</v>
          </cell>
          <cell r="E25" t="str">
            <v>No se requieren</v>
          </cell>
          <cell r="H25">
            <v>5</v>
          </cell>
          <cell r="I25">
            <v>2.5000000000000001E-2</v>
          </cell>
          <cell r="J25">
            <v>0.13</v>
          </cell>
          <cell r="K25">
            <v>0.29000000000000004</v>
          </cell>
          <cell r="L25">
            <v>0</v>
          </cell>
        </row>
        <row r="26">
          <cell r="B26" t="str">
            <v>ALCANTARILLAS (U)</v>
          </cell>
          <cell r="C26">
            <v>0</v>
          </cell>
          <cell r="D26" t="str">
            <v>Funcionalidad</v>
          </cell>
          <cell r="E26">
            <v>0</v>
          </cell>
          <cell r="F26">
            <v>0</v>
          </cell>
          <cell r="G26">
            <v>0</v>
          </cell>
          <cell r="H26">
            <v>5</v>
          </cell>
          <cell r="I26">
            <v>3.125E-2</v>
          </cell>
          <cell r="J26">
            <v>0.16</v>
          </cell>
        </row>
        <row r="27">
          <cell r="D27" t="str">
            <v>Suficiencia</v>
          </cell>
          <cell r="E27" t="str">
            <v>No se requieren</v>
          </cell>
          <cell r="H27">
            <v>5</v>
          </cell>
          <cell r="I27">
            <v>1.8749999999999999E-2</v>
          </cell>
          <cell r="J27">
            <v>0.09</v>
          </cell>
          <cell r="K27">
            <v>0.25</v>
          </cell>
          <cell r="L27">
            <v>0</v>
          </cell>
        </row>
        <row r="28">
          <cell r="B28" t="str">
            <v>PUENTES Y PONT.</v>
          </cell>
          <cell r="C28">
            <v>1</v>
          </cell>
          <cell r="D28" t="str">
            <v>Estado</v>
          </cell>
          <cell r="E28">
            <v>1</v>
          </cell>
          <cell r="F28">
            <v>0</v>
          </cell>
          <cell r="G28">
            <v>0</v>
          </cell>
          <cell r="H28">
            <v>5</v>
          </cell>
          <cell r="I28">
            <v>1.8749999999999999E-2</v>
          </cell>
          <cell r="J28">
            <v>0.09</v>
          </cell>
          <cell r="K28">
            <v>0.09</v>
          </cell>
          <cell r="L28" t="str">
            <v>Bueno</v>
          </cell>
        </row>
        <row r="30">
          <cell r="A30" t="str">
            <v>PARÁMETRO</v>
          </cell>
          <cell r="B30" t="str">
            <v>ELEMENTO</v>
          </cell>
          <cell r="C30" t="str">
            <v>Cant. Requerida</v>
          </cell>
          <cell r="D30" t="str">
            <v>Criterio</v>
          </cell>
          <cell r="E30" t="str">
            <v>Buenas</v>
          </cell>
          <cell r="F30" t="str">
            <v>Regulares</v>
          </cell>
          <cell r="G30" t="str">
            <v>Malas</v>
          </cell>
          <cell r="H30" t="str">
            <v>Calif. Parc.</v>
          </cell>
          <cell r="I30" t="str">
            <v>Peso Parcial</v>
          </cell>
          <cell r="J30" t="str">
            <v>Calif. Pond.</v>
          </cell>
        </row>
        <row r="31">
          <cell r="A31" t="str">
            <v>SEÑALIZACIÓN</v>
          </cell>
          <cell r="B31" t="str">
            <v>VERTICAL (U)</v>
          </cell>
          <cell r="C31">
            <v>10</v>
          </cell>
          <cell r="D31" t="str">
            <v>Estado</v>
          </cell>
          <cell r="E31">
            <v>10</v>
          </cell>
          <cell r="F31">
            <v>0</v>
          </cell>
          <cell r="G31">
            <v>0</v>
          </cell>
          <cell r="H31">
            <v>5</v>
          </cell>
          <cell r="I31">
            <v>2.5000000000000001E-2</v>
          </cell>
          <cell r="J31">
            <v>0.13</v>
          </cell>
        </row>
        <row r="32">
          <cell r="D32" t="str">
            <v>Suficiencia</v>
          </cell>
          <cell r="E32" t="str">
            <v>Si</v>
          </cell>
          <cell r="H32">
            <v>5</v>
          </cell>
          <cell r="I32">
            <v>2.5000000000000001E-2</v>
          </cell>
          <cell r="J32">
            <v>0.13</v>
          </cell>
          <cell r="K32">
            <v>0.26</v>
          </cell>
          <cell r="L32" t="str">
            <v>Bueno</v>
          </cell>
        </row>
        <row r="33">
          <cell r="B33" t="str">
            <v>HORIZONTAL (m)</v>
          </cell>
          <cell r="C33">
            <v>2841</v>
          </cell>
          <cell r="D33" t="str">
            <v>Estado</v>
          </cell>
          <cell r="E33">
            <v>0</v>
          </cell>
          <cell r="F33">
            <v>2841</v>
          </cell>
          <cell r="G33">
            <v>0</v>
          </cell>
          <cell r="H33">
            <v>2.5</v>
          </cell>
          <cell r="I33">
            <v>3.7499999999999999E-2</v>
          </cell>
          <cell r="J33">
            <v>0.09</v>
          </cell>
        </row>
        <row r="34">
          <cell r="D34" t="str">
            <v>Suficiencia</v>
          </cell>
          <cell r="E34" t="str">
            <v>Si</v>
          </cell>
          <cell r="H34">
            <v>5</v>
          </cell>
          <cell r="I34">
            <v>3.7499999999999999E-2</v>
          </cell>
          <cell r="J34">
            <v>0.19</v>
          </cell>
          <cell r="K34">
            <v>0.28000000000000003</v>
          </cell>
          <cell r="L34" t="str">
            <v>Regular</v>
          </cell>
        </row>
        <row r="36">
          <cell r="A36" t="str">
            <v>PARÁMETRO</v>
          </cell>
          <cell r="B36" t="str">
            <v>ELEMENTO</v>
          </cell>
          <cell r="C36" t="str">
            <v>Elemento</v>
          </cell>
          <cell r="E36" t="str">
            <v>Criterio</v>
          </cell>
          <cell r="H36" t="str">
            <v>Calif. Parcial</v>
          </cell>
          <cell r="I36" t="str">
            <v>Peso Parcial</v>
          </cell>
          <cell r="J36" t="str">
            <v>Calif. Pond.</v>
          </cell>
        </row>
        <row r="37">
          <cell r="A37" t="str">
            <v>ZONAS LATERALES</v>
          </cell>
          <cell r="C37" t="str">
            <v>Taludes Inestables (m):</v>
          </cell>
          <cell r="D37">
            <v>0</v>
          </cell>
          <cell r="E37" t="str">
            <v xml:space="preserve"> No existen</v>
          </cell>
          <cell r="H37">
            <v>5</v>
          </cell>
          <cell r="I37">
            <v>0.05</v>
          </cell>
          <cell r="J37">
            <v>0.25</v>
          </cell>
          <cell r="K37">
            <v>0.25</v>
          </cell>
          <cell r="L37" t="str">
            <v>Bueno</v>
          </cell>
        </row>
        <row r="39">
          <cell r="F39" t="str">
            <v>CALIFICACIÓN TOTAL DE LA SECCIÓN:</v>
          </cell>
          <cell r="J39">
            <v>4.8899999999999997</v>
          </cell>
        </row>
        <row r="40">
          <cell r="A40" t="str">
            <v>NOTA:</v>
          </cell>
          <cell r="B40" t="str">
            <v>El ingeniero sólo deberá introducir los datos requeridos para los campos en blanco. Lo demás lo calcula el programa.</v>
          </cell>
        </row>
        <row r="41">
          <cell r="G41" t="str">
            <v>ESTADO DE LA SECCIÓN:</v>
          </cell>
          <cell r="J41" t="str">
            <v>Bueno</v>
          </cell>
          <cell r="K41">
            <v>4.8900000000000006</v>
          </cell>
          <cell r="L41" t="str">
            <v>Bueno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PRESUPUESTO"/>
      <sheetName val="ANALISIS"/>
      <sheetName val="INSUMOS"/>
      <sheetName val="INTERVENTORIA"/>
      <sheetName val="F.M 2,4"/>
      <sheetName val="F.M 1,5"/>
      <sheetName val="AIU"/>
      <sheetName val="AIU ALCALDIA"/>
      <sheetName val="PPTO PMA"/>
      <sheetName val="APU PMA"/>
      <sheetName val="INSUMOS PMA"/>
      <sheetName val=" INT. PMA"/>
      <sheetName val="PPTO PMT"/>
      <sheetName val="APU PMT"/>
      <sheetName val="INSUMOS PMT"/>
      <sheetName val="INT. PMT"/>
      <sheetName val="CUADRO COMPARATIVO"/>
      <sheetName val="1.1 EDF_ACC_ADM_EQUIP_PLAT"/>
      <sheetName val="2.1 EDF_OFC_PAT_TALLER"/>
      <sheetName val="3.1 EDF_MANT_PAT_TALLER"/>
      <sheetName val="4.1 ÁREA_ABAST_LAV"/>
      <sheetName val="5.1 ÁREA LIBRES"/>
      <sheetName val="6.1 COMPLENTARIOS"/>
    </sheetNames>
    <sheetDataSet>
      <sheetData sheetId="0"/>
      <sheetData sheetId="1">
        <row r="3">
          <cell r="B3" t="str">
            <v>CONSTRUCCIÓN DEL PORTAL NORTE  PERTENECIENTE AL SISTEMA INTEGRADO DE TRANSPORTE MASIVO  DE METROLINEA S.A</v>
          </cell>
        </row>
        <row r="541">
          <cell r="G541">
            <v>24338607053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Apus_Preliminares"/>
      <sheetName val="Apus_Cimentación_Est.Met"/>
      <sheetName val="Apus_HS"/>
      <sheetName val="Apus_In.Elect"/>
      <sheetName val="Apus_Cubierta"/>
      <sheetName val="Insumos"/>
      <sheetName val="Equipo_Trans "/>
      <sheetName val="M.Obra"/>
      <sheetName val="ESP.GENERAL"/>
    </sheetNames>
    <sheetDataSet>
      <sheetData sheetId="0" refreshError="1"/>
      <sheetData sheetId="1" refreshError="1"/>
      <sheetData sheetId="2" refreshError="1"/>
      <sheetData sheetId="3" refreshError="1"/>
      <sheetData sheetId="4" refreshError="1"/>
      <sheetData sheetId="5" refreshError="1"/>
      <sheetData sheetId="6" refreshError="1">
        <row r="4">
          <cell r="A4" t="str">
            <v>A</v>
          </cell>
        </row>
        <row r="5">
          <cell r="A5">
            <v>1</v>
          </cell>
        </row>
        <row r="6">
          <cell r="A6" t="str">
            <v>A12</v>
          </cell>
        </row>
        <row r="7">
          <cell r="A7" t="str">
            <v>A01</v>
          </cell>
        </row>
        <row r="8">
          <cell r="A8" t="str">
            <v>A13</v>
          </cell>
        </row>
        <row r="9">
          <cell r="A9" t="str">
            <v>A11</v>
          </cell>
        </row>
        <row r="10">
          <cell r="A10" t="str">
            <v>A02</v>
          </cell>
        </row>
        <row r="11">
          <cell r="A11" t="str">
            <v>A04</v>
          </cell>
        </row>
        <row r="12">
          <cell r="A12" t="str">
            <v>A05</v>
          </cell>
        </row>
        <row r="13">
          <cell r="A13" t="str">
            <v>A03</v>
          </cell>
        </row>
        <row r="14">
          <cell r="A14" t="str">
            <v>A14</v>
          </cell>
        </row>
        <row r="15">
          <cell r="A15" t="str">
            <v>A06</v>
          </cell>
        </row>
        <row r="16">
          <cell r="A16" t="str">
            <v>A07</v>
          </cell>
        </row>
        <row r="17">
          <cell r="A17" t="str">
            <v>A08</v>
          </cell>
        </row>
        <row r="18">
          <cell r="A18" t="str">
            <v>A09</v>
          </cell>
        </row>
        <row r="19">
          <cell r="A19" t="str">
            <v>A15</v>
          </cell>
        </row>
        <row r="20">
          <cell r="A20" t="str">
            <v>A16</v>
          </cell>
        </row>
        <row r="21">
          <cell r="A21" t="str">
            <v>A17</v>
          </cell>
        </row>
        <row r="22">
          <cell r="A22" t="str">
            <v>A18</v>
          </cell>
        </row>
        <row r="23">
          <cell r="A23" t="str">
            <v>A19</v>
          </cell>
        </row>
        <row r="24">
          <cell r="A24" t="str">
            <v>B</v>
          </cell>
        </row>
        <row r="25">
          <cell r="A25" t="str">
            <v>B01</v>
          </cell>
        </row>
        <row r="26">
          <cell r="A26" t="str">
            <v>B06</v>
          </cell>
        </row>
        <row r="27">
          <cell r="A27" t="str">
            <v>B12</v>
          </cell>
        </row>
        <row r="28">
          <cell r="A28" t="str">
            <v>B02</v>
          </cell>
        </row>
        <row r="29">
          <cell r="A29" t="str">
            <v>B07</v>
          </cell>
        </row>
        <row r="30">
          <cell r="A30" t="str">
            <v>B09</v>
          </cell>
        </row>
        <row r="31">
          <cell r="A31" t="str">
            <v>B03</v>
          </cell>
        </row>
        <row r="32">
          <cell r="A32" t="str">
            <v>B05</v>
          </cell>
        </row>
        <row r="33">
          <cell r="A33" t="str">
            <v>B04</v>
          </cell>
        </row>
        <row r="34">
          <cell r="A34" t="str">
            <v>B08</v>
          </cell>
        </row>
        <row r="35">
          <cell r="A35" t="str">
            <v>B11</v>
          </cell>
        </row>
        <row r="36">
          <cell r="A36" t="str">
            <v>B10</v>
          </cell>
        </row>
        <row r="37">
          <cell r="A37" t="str">
            <v>B13</v>
          </cell>
        </row>
        <row r="38">
          <cell r="A38" t="str">
            <v>B14</v>
          </cell>
        </row>
        <row r="39">
          <cell r="A39" t="str">
            <v>B15</v>
          </cell>
        </row>
        <row r="40">
          <cell r="A40" t="str">
            <v>C</v>
          </cell>
        </row>
        <row r="41">
          <cell r="A41" t="str">
            <v>C15</v>
          </cell>
        </row>
        <row r="42">
          <cell r="A42" t="str">
            <v>C15A</v>
          </cell>
        </row>
        <row r="43">
          <cell r="A43" t="str">
            <v>C01</v>
          </cell>
        </row>
        <row r="44">
          <cell r="A44" t="str">
            <v>C30</v>
          </cell>
        </row>
        <row r="45">
          <cell r="A45" t="str">
            <v>C03</v>
          </cell>
        </row>
        <row r="46">
          <cell r="A46" t="str">
            <v>C24</v>
          </cell>
        </row>
        <row r="47">
          <cell r="A47" t="str">
            <v>C16</v>
          </cell>
        </row>
        <row r="48">
          <cell r="A48" t="str">
            <v>C39</v>
          </cell>
        </row>
        <row r="49">
          <cell r="A49" t="str">
            <v>C40</v>
          </cell>
        </row>
        <row r="50">
          <cell r="A50" t="str">
            <v>C04</v>
          </cell>
        </row>
        <row r="51">
          <cell r="A51" t="str">
            <v>C41</v>
          </cell>
        </row>
        <row r="52">
          <cell r="A52" t="str">
            <v>C27</v>
          </cell>
        </row>
        <row r="53">
          <cell r="A53" t="str">
            <v>C29</v>
          </cell>
        </row>
        <row r="54">
          <cell r="A54" t="str">
            <v>C28</v>
          </cell>
        </row>
        <row r="55">
          <cell r="A55" t="str">
            <v>C05</v>
          </cell>
        </row>
        <row r="56">
          <cell r="A56" t="str">
            <v>C42</v>
          </cell>
        </row>
        <row r="57">
          <cell r="A57" t="str">
            <v>C23</v>
          </cell>
        </row>
        <row r="58">
          <cell r="A58" t="str">
            <v>C06</v>
          </cell>
        </row>
        <row r="59">
          <cell r="A59" t="str">
            <v>C26</v>
          </cell>
        </row>
        <row r="60">
          <cell r="A60" t="str">
            <v>C20</v>
          </cell>
        </row>
        <row r="61">
          <cell r="A61" t="str">
            <v>C22</v>
          </cell>
        </row>
        <row r="62">
          <cell r="A62" t="str">
            <v>C07</v>
          </cell>
        </row>
        <row r="63">
          <cell r="A63" t="str">
            <v>C18</v>
          </cell>
        </row>
        <row r="64">
          <cell r="A64" t="str">
            <v>C17</v>
          </cell>
        </row>
        <row r="65">
          <cell r="A65" t="str">
            <v>C38</v>
          </cell>
        </row>
        <row r="66">
          <cell r="A66" t="str">
            <v>C12</v>
          </cell>
        </row>
        <row r="67">
          <cell r="A67" t="str">
            <v>C33</v>
          </cell>
        </row>
        <row r="68">
          <cell r="A68" t="str">
            <v>C37</v>
          </cell>
        </row>
        <row r="69">
          <cell r="A69" t="str">
            <v>C36</v>
          </cell>
        </row>
        <row r="70">
          <cell r="A70" t="str">
            <v>C02</v>
          </cell>
        </row>
        <row r="71">
          <cell r="A71" t="str">
            <v>C02A</v>
          </cell>
        </row>
        <row r="72">
          <cell r="A72" t="str">
            <v>C13</v>
          </cell>
        </row>
        <row r="73">
          <cell r="A73" t="str">
            <v>C32</v>
          </cell>
        </row>
        <row r="74">
          <cell r="A74" t="str">
            <v>C21</v>
          </cell>
        </row>
        <row r="75">
          <cell r="A75" t="str">
            <v>C08</v>
          </cell>
        </row>
        <row r="76">
          <cell r="A76" t="str">
            <v>C34</v>
          </cell>
        </row>
        <row r="77">
          <cell r="A77" t="str">
            <v>C14</v>
          </cell>
        </row>
        <row r="78">
          <cell r="A78" t="str">
            <v>C35</v>
          </cell>
        </row>
        <row r="79">
          <cell r="A79" t="str">
            <v>C09</v>
          </cell>
        </row>
        <row r="80">
          <cell r="A80" t="str">
            <v>C25</v>
          </cell>
        </row>
        <row r="81">
          <cell r="A81" t="str">
            <v>C19</v>
          </cell>
        </row>
        <row r="82">
          <cell r="A82" t="str">
            <v>C10</v>
          </cell>
        </row>
        <row r="83">
          <cell r="A83" t="str">
            <v>C11</v>
          </cell>
        </row>
        <row r="84">
          <cell r="A84" t="str">
            <v>C31</v>
          </cell>
        </row>
        <row r="85">
          <cell r="A85" t="str">
            <v>C43</v>
          </cell>
        </row>
        <row r="86">
          <cell r="A86" t="str">
            <v>C44</v>
          </cell>
        </row>
        <row r="87">
          <cell r="A87" t="str">
            <v>C45</v>
          </cell>
        </row>
        <row r="88">
          <cell r="A88" t="str">
            <v>C46</v>
          </cell>
        </row>
        <row r="89">
          <cell r="A89" t="str">
            <v>C47</v>
          </cell>
        </row>
        <row r="90">
          <cell r="A90" t="str">
            <v>C48</v>
          </cell>
        </row>
        <row r="91">
          <cell r="A91" t="str">
            <v>C49</v>
          </cell>
        </row>
        <row r="92">
          <cell r="A92" t="str">
            <v>C50</v>
          </cell>
        </row>
        <row r="93">
          <cell r="A93" t="str">
            <v>C51</v>
          </cell>
        </row>
        <row r="94">
          <cell r="A94" t="str">
            <v>C52</v>
          </cell>
        </row>
        <row r="95">
          <cell r="A95" t="str">
            <v>C53</v>
          </cell>
        </row>
        <row r="96">
          <cell r="A96" t="str">
            <v>C54</v>
          </cell>
        </row>
        <row r="97">
          <cell r="A97" t="str">
            <v>C55</v>
          </cell>
        </row>
        <row r="98">
          <cell r="A98" t="str">
            <v>C56</v>
          </cell>
        </row>
        <row r="99">
          <cell r="A99" t="str">
            <v>D</v>
          </cell>
        </row>
        <row r="100">
          <cell r="A100" t="str">
            <v>D23</v>
          </cell>
        </row>
        <row r="101">
          <cell r="A101" t="str">
            <v>D22</v>
          </cell>
        </row>
        <row r="102">
          <cell r="A102" t="str">
            <v>D20</v>
          </cell>
        </row>
        <row r="103">
          <cell r="A103" t="str">
            <v>D16</v>
          </cell>
        </row>
        <row r="104">
          <cell r="A104" t="str">
            <v>D21</v>
          </cell>
        </row>
        <row r="105">
          <cell r="A105" t="str">
            <v>D17</v>
          </cell>
        </row>
        <row r="106">
          <cell r="A106" t="str">
            <v>D01</v>
          </cell>
        </row>
        <row r="107">
          <cell r="A107" t="str">
            <v>D19</v>
          </cell>
        </row>
        <row r="108">
          <cell r="A108" t="str">
            <v>D15</v>
          </cell>
        </row>
        <row r="109">
          <cell r="A109" t="str">
            <v>D18</v>
          </cell>
        </row>
        <row r="110">
          <cell r="A110" t="str">
            <v>D14</v>
          </cell>
        </row>
        <row r="111">
          <cell r="A111" t="str">
            <v>D02</v>
          </cell>
        </row>
        <row r="112">
          <cell r="A112" t="str">
            <v>D05</v>
          </cell>
        </row>
        <row r="113">
          <cell r="A113" t="str">
            <v>D03</v>
          </cell>
        </row>
        <row r="114">
          <cell r="A114" t="str">
            <v>D13</v>
          </cell>
        </row>
        <row r="115">
          <cell r="A115" t="str">
            <v>D13A</v>
          </cell>
        </row>
        <row r="116">
          <cell r="A116" t="str">
            <v>D13B</v>
          </cell>
        </row>
        <row r="117">
          <cell r="A117" t="str">
            <v>D13C</v>
          </cell>
        </row>
        <row r="118">
          <cell r="A118" t="str">
            <v>D13D</v>
          </cell>
        </row>
        <row r="119">
          <cell r="A119" t="str">
            <v>D13E</v>
          </cell>
        </row>
        <row r="120">
          <cell r="A120" t="str">
            <v>D13F</v>
          </cell>
        </row>
        <row r="121">
          <cell r="A121" t="str">
            <v>D13G</v>
          </cell>
        </row>
        <row r="122">
          <cell r="A122" t="str">
            <v>D13H</v>
          </cell>
        </row>
        <row r="123">
          <cell r="A123" t="str">
            <v>D13I</v>
          </cell>
        </row>
        <row r="124">
          <cell r="A124" t="str">
            <v>D13J</v>
          </cell>
        </row>
        <row r="125">
          <cell r="A125" t="str">
            <v>D13K</v>
          </cell>
        </row>
        <row r="126">
          <cell r="A126" t="str">
            <v>D07</v>
          </cell>
        </row>
        <row r="127">
          <cell r="A127" t="str">
            <v>D10</v>
          </cell>
        </row>
        <row r="128">
          <cell r="A128" t="str">
            <v>D04</v>
          </cell>
        </row>
        <row r="129">
          <cell r="A129" t="str">
            <v>D04A</v>
          </cell>
        </row>
        <row r="130">
          <cell r="A130" t="str">
            <v>D04B</v>
          </cell>
        </row>
        <row r="131">
          <cell r="A131" t="str">
            <v>D04C</v>
          </cell>
        </row>
        <row r="132">
          <cell r="A132" t="str">
            <v>D06</v>
          </cell>
        </row>
        <row r="133">
          <cell r="A133" t="str">
            <v>D09</v>
          </cell>
        </row>
        <row r="134">
          <cell r="A134" t="str">
            <v>D12</v>
          </cell>
        </row>
        <row r="135">
          <cell r="A135" t="str">
            <v>D08</v>
          </cell>
        </row>
        <row r="136">
          <cell r="A136" t="str">
            <v>D11</v>
          </cell>
        </row>
        <row r="137">
          <cell r="A137" t="str">
            <v>D24</v>
          </cell>
        </row>
        <row r="138">
          <cell r="A138" t="str">
            <v>D25</v>
          </cell>
        </row>
        <row r="139">
          <cell r="A139" t="str">
            <v>D26</v>
          </cell>
        </row>
        <row r="140">
          <cell r="A140" t="str">
            <v>D27</v>
          </cell>
        </row>
        <row r="141">
          <cell r="A141" t="str">
            <v>D28</v>
          </cell>
        </row>
        <row r="142">
          <cell r="A142" t="str">
            <v>D29</v>
          </cell>
        </row>
        <row r="143">
          <cell r="A143" t="str">
            <v>ELEC</v>
          </cell>
        </row>
        <row r="144">
          <cell r="A144" t="str">
            <v>ELE-01</v>
          </cell>
        </row>
        <row r="145">
          <cell r="A145" t="str">
            <v>ELE-02</v>
          </cell>
        </row>
        <row r="146">
          <cell r="A146" t="str">
            <v>ELE-03</v>
          </cell>
        </row>
        <row r="147">
          <cell r="A147" t="str">
            <v>ELE-04</v>
          </cell>
        </row>
        <row r="148">
          <cell r="A148" t="str">
            <v>ELE-05</v>
          </cell>
        </row>
        <row r="149">
          <cell r="A149" t="str">
            <v>ELE-06</v>
          </cell>
        </row>
        <row r="153">
          <cell r="A153" t="str">
            <v>E</v>
          </cell>
        </row>
        <row r="154">
          <cell r="A154" t="str">
            <v>E01</v>
          </cell>
        </row>
        <row r="155">
          <cell r="A155" t="str">
            <v>E01A</v>
          </cell>
        </row>
        <row r="156">
          <cell r="A156" t="str">
            <v>E17</v>
          </cell>
        </row>
        <row r="157">
          <cell r="A157" t="str">
            <v>E25</v>
          </cell>
        </row>
        <row r="158">
          <cell r="A158" t="str">
            <v>E09</v>
          </cell>
        </row>
        <row r="159">
          <cell r="A159" t="str">
            <v>E21</v>
          </cell>
        </row>
        <row r="160">
          <cell r="A160" t="str">
            <v>E28</v>
          </cell>
        </row>
        <row r="161">
          <cell r="A161" t="str">
            <v>E26</v>
          </cell>
        </row>
        <row r="162">
          <cell r="A162" t="str">
            <v>E02</v>
          </cell>
        </row>
        <row r="163">
          <cell r="A163" t="str">
            <v>E02A</v>
          </cell>
        </row>
        <row r="164">
          <cell r="A164" t="str">
            <v>E02B</v>
          </cell>
        </row>
        <row r="165">
          <cell r="A165" t="str">
            <v>E54</v>
          </cell>
        </row>
        <row r="166">
          <cell r="A166" t="str">
            <v>E55</v>
          </cell>
        </row>
        <row r="167">
          <cell r="A167" t="str">
            <v>E52</v>
          </cell>
        </row>
        <row r="168">
          <cell r="A168" t="str">
            <v>E53</v>
          </cell>
        </row>
        <row r="169">
          <cell r="A169" t="str">
            <v>E48</v>
          </cell>
        </row>
        <row r="170">
          <cell r="A170" t="str">
            <v>E50</v>
          </cell>
        </row>
        <row r="171">
          <cell r="A171" t="str">
            <v>E49</v>
          </cell>
        </row>
        <row r="172">
          <cell r="A172" t="str">
            <v>E51</v>
          </cell>
        </row>
        <row r="173">
          <cell r="A173" t="str">
            <v>E44</v>
          </cell>
        </row>
        <row r="174">
          <cell r="A174" t="str">
            <v>E46</v>
          </cell>
        </row>
        <row r="175">
          <cell r="A175" t="str">
            <v>E45</v>
          </cell>
        </row>
        <row r="176">
          <cell r="A176" t="str">
            <v>E47</v>
          </cell>
        </row>
        <row r="177">
          <cell r="A177" t="str">
            <v>E42</v>
          </cell>
        </row>
        <row r="178">
          <cell r="A178" t="str">
            <v>E43</v>
          </cell>
        </row>
        <row r="179">
          <cell r="A179" t="str">
            <v>E40</v>
          </cell>
        </row>
        <row r="180">
          <cell r="A180" t="str">
            <v>E41</v>
          </cell>
        </row>
        <row r="181">
          <cell r="A181" t="str">
            <v>E36</v>
          </cell>
        </row>
        <row r="182">
          <cell r="A182" t="str">
            <v>E38</v>
          </cell>
        </row>
        <row r="183">
          <cell r="A183" t="str">
            <v>E39</v>
          </cell>
        </row>
        <row r="184">
          <cell r="A184" t="str">
            <v>E37</v>
          </cell>
        </row>
        <row r="185">
          <cell r="A185" t="str">
            <v>E32</v>
          </cell>
        </row>
        <row r="186">
          <cell r="A186" t="str">
            <v>E34</v>
          </cell>
        </row>
        <row r="187">
          <cell r="A187" t="str">
            <v>E33</v>
          </cell>
        </row>
        <row r="188">
          <cell r="A188" t="str">
            <v>E35</v>
          </cell>
        </row>
        <row r="189">
          <cell r="A189" t="str">
            <v>E03</v>
          </cell>
        </row>
        <row r="190">
          <cell r="A190" t="str">
            <v>E23</v>
          </cell>
        </row>
        <row r="191">
          <cell r="A191" t="str">
            <v>E22</v>
          </cell>
        </row>
        <row r="192">
          <cell r="A192" t="str">
            <v>E04</v>
          </cell>
        </row>
        <row r="193">
          <cell r="A193" t="str">
            <v>E05</v>
          </cell>
        </row>
        <row r="194">
          <cell r="A194" t="str">
            <v>E24</v>
          </cell>
        </row>
        <row r="195">
          <cell r="A195" t="str">
            <v>E68</v>
          </cell>
        </row>
        <row r="196">
          <cell r="A196" t="str">
            <v>E69</v>
          </cell>
        </row>
        <row r="197">
          <cell r="A197" t="str">
            <v>E70</v>
          </cell>
        </row>
        <row r="198">
          <cell r="A198" t="str">
            <v>E71</v>
          </cell>
        </row>
        <row r="199">
          <cell r="A199" t="str">
            <v>E06</v>
          </cell>
        </row>
        <row r="200">
          <cell r="A200" t="str">
            <v>E07</v>
          </cell>
        </row>
        <row r="201">
          <cell r="A201" t="str">
            <v>E08</v>
          </cell>
        </row>
        <row r="202">
          <cell r="A202" t="str">
            <v>E31</v>
          </cell>
        </row>
        <row r="203">
          <cell r="A203" t="str">
            <v>E30</v>
          </cell>
        </row>
        <row r="204">
          <cell r="A204" t="str">
            <v>E10</v>
          </cell>
        </row>
        <row r="205">
          <cell r="A205" t="str">
            <v>E29</v>
          </cell>
        </row>
        <row r="206">
          <cell r="A206" t="str">
            <v>E11</v>
          </cell>
        </row>
        <row r="207">
          <cell r="A207" t="str">
            <v>E60</v>
          </cell>
        </row>
        <row r="208">
          <cell r="A208" t="str">
            <v>E61</v>
          </cell>
        </row>
        <row r="209">
          <cell r="A209" t="str">
            <v>E58</v>
          </cell>
        </row>
        <row r="210">
          <cell r="A210" t="str">
            <v>E59</v>
          </cell>
        </row>
        <row r="211">
          <cell r="A211" t="str">
            <v>E56</v>
          </cell>
        </row>
        <row r="212">
          <cell r="A212" t="str">
            <v>E57</v>
          </cell>
        </row>
        <row r="213">
          <cell r="A213" t="str">
            <v>E66</v>
          </cell>
        </row>
        <row r="214">
          <cell r="A214" t="str">
            <v>E67</v>
          </cell>
        </row>
        <row r="215">
          <cell r="A215" t="str">
            <v>E67A</v>
          </cell>
        </row>
        <row r="216">
          <cell r="A216" t="str">
            <v>E67B</v>
          </cell>
        </row>
        <row r="217">
          <cell r="A217" t="str">
            <v>E64</v>
          </cell>
        </row>
        <row r="218">
          <cell r="A218" t="str">
            <v>E65</v>
          </cell>
        </row>
        <row r="219">
          <cell r="A219" t="str">
            <v>E62</v>
          </cell>
        </row>
        <row r="220">
          <cell r="A220" t="str">
            <v>E63</v>
          </cell>
        </row>
        <row r="221">
          <cell r="A221" t="str">
            <v>E13</v>
          </cell>
        </row>
        <row r="222">
          <cell r="A222" t="str">
            <v>E12</v>
          </cell>
        </row>
        <row r="223">
          <cell r="A223" t="str">
            <v>E14</v>
          </cell>
        </row>
        <row r="224">
          <cell r="A224" t="str">
            <v>E15</v>
          </cell>
        </row>
        <row r="225">
          <cell r="A225" t="str">
            <v>E16</v>
          </cell>
        </row>
        <row r="226">
          <cell r="A226" t="str">
            <v>E18</v>
          </cell>
        </row>
        <row r="227">
          <cell r="A227" t="str">
            <v>E19</v>
          </cell>
        </row>
        <row r="228">
          <cell r="A228" t="str">
            <v>E27</v>
          </cell>
        </row>
        <row r="229">
          <cell r="A229" t="str">
            <v>E20</v>
          </cell>
        </row>
        <row r="230">
          <cell r="A230" t="str">
            <v>E72</v>
          </cell>
        </row>
        <row r="231">
          <cell r="A231" t="str">
            <v>E76</v>
          </cell>
        </row>
        <row r="232">
          <cell r="A232" t="str">
            <v>E77</v>
          </cell>
        </row>
        <row r="233">
          <cell r="A233" t="str">
            <v>E78</v>
          </cell>
        </row>
        <row r="234">
          <cell r="A234" t="str">
            <v>F</v>
          </cell>
        </row>
        <row r="235">
          <cell r="A235" t="str">
            <v>F09</v>
          </cell>
        </row>
        <row r="236">
          <cell r="A236" t="str">
            <v>F02</v>
          </cell>
        </row>
        <row r="237">
          <cell r="A237" t="str">
            <v>F01</v>
          </cell>
        </row>
        <row r="238">
          <cell r="A238" t="str">
            <v>F03</v>
          </cell>
        </row>
        <row r="239">
          <cell r="A239" t="str">
            <v>F07</v>
          </cell>
        </row>
        <row r="240">
          <cell r="A240" t="str">
            <v>F11</v>
          </cell>
        </row>
        <row r="241">
          <cell r="A241" t="str">
            <v>F08</v>
          </cell>
        </row>
        <row r="242">
          <cell r="A242" t="str">
            <v>F05</v>
          </cell>
        </row>
        <row r="243">
          <cell r="A243" t="str">
            <v>F04</v>
          </cell>
        </row>
        <row r="244">
          <cell r="A244" t="str">
            <v>F06</v>
          </cell>
        </row>
        <row r="245">
          <cell r="A245" t="str">
            <v>F10</v>
          </cell>
        </row>
        <row r="246">
          <cell r="A246" t="str">
            <v>F12</v>
          </cell>
        </row>
        <row r="247">
          <cell r="A247" t="str">
            <v>F13</v>
          </cell>
        </row>
        <row r="248">
          <cell r="A248" t="str">
            <v>F14</v>
          </cell>
        </row>
        <row r="249">
          <cell r="A249" t="str">
            <v>F15</v>
          </cell>
        </row>
        <row r="250">
          <cell r="A250" t="str">
            <v>G</v>
          </cell>
        </row>
        <row r="251">
          <cell r="A251" t="str">
            <v>G1</v>
          </cell>
        </row>
        <row r="252">
          <cell r="A252" t="str">
            <v>G2</v>
          </cell>
        </row>
        <row r="253">
          <cell r="A253" t="str">
            <v>G3</v>
          </cell>
        </row>
        <row r="254">
          <cell r="A254" t="str">
            <v>G4</v>
          </cell>
        </row>
        <row r="255">
          <cell r="A255" t="str">
            <v>H</v>
          </cell>
        </row>
        <row r="256">
          <cell r="A256" t="str">
            <v>H11</v>
          </cell>
        </row>
        <row r="257">
          <cell r="A257" t="str">
            <v>H08</v>
          </cell>
        </row>
        <row r="258">
          <cell r="A258" t="str">
            <v>H01</v>
          </cell>
        </row>
        <row r="259">
          <cell r="A259" t="str">
            <v>H02</v>
          </cell>
        </row>
        <row r="260">
          <cell r="A260" t="str">
            <v>H12</v>
          </cell>
        </row>
        <row r="261">
          <cell r="A261" t="str">
            <v>H03</v>
          </cell>
        </row>
        <row r="262">
          <cell r="A262" t="str">
            <v>H04</v>
          </cell>
        </row>
        <row r="263">
          <cell r="A263" t="str">
            <v>H13</v>
          </cell>
        </row>
        <row r="264">
          <cell r="A264" t="str">
            <v>H09</v>
          </cell>
        </row>
        <row r="265">
          <cell r="A265" t="str">
            <v>H10</v>
          </cell>
        </row>
        <row r="266">
          <cell r="A266" t="str">
            <v>H15</v>
          </cell>
        </row>
        <row r="267">
          <cell r="A267" t="str">
            <v>H16</v>
          </cell>
        </row>
        <row r="268">
          <cell r="A268" t="str">
            <v>H05</v>
          </cell>
        </row>
        <row r="269">
          <cell r="A269" t="str">
            <v>H06</v>
          </cell>
        </row>
        <row r="270">
          <cell r="A270" t="str">
            <v>H07</v>
          </cell>
        </row>
        <row r="271">
          <cell r="A271" t="str">
            <v>H14</v>
          </cell>
        </row>
        <row r="272">
          <cell r="A272" t="str">
            <v>H17</v>
          </cell>
        </row>
        <row r="273">
          <cell r="A273" t="str">
            <v>H18</v>
          </cell>
        </row>
        <row r="274">
          <cell r="A274" t="str">
            <v>H19</v>
          </cell>
        </row>
        <row r="275">
          <cell r="A275" t="str">
            <v>H20</v>
          </cell>
        </row>
        <row r="276">
          <cell r="A276" t="str">
            <v>H21</v>
          </cell>
        </row>
        <row r="277">
          <cell r="A277" t="str">
            <v>I</v>
          </cell>
        </row>
        <row r="279">
          <cell r="A279" t="str">
            <v>J</v>
          </cell>
        </row>
        <row r="280">
          <cell r="A280" t="str">
            <v>J02</v>
          </cell>
        </row>
        <row r="281">
          <cell r="A281" t="str">
            <v>J06</v>
          </cell>
        </row>
        <row r="282">
          <cell r="A282" t="str">
            <v>J12</v>
          </cell>
        </row>
        <row r="283">
          <cell r="A283" t="str">
            <v>J01</v>
          </cell>
        </row>
        <row r="284">
          <cell r="A284" t="str">
            <v>J08</v>
          </cell>
        </row>
        <row r="285">
          <cell r="A285" t="str">
            <v>J07</v>
          </cell>
        </row>
        <row r="286">
          <cell r="A286" t="str">
            <v>J07A</v>
          </cell>
        </row>
        <row r="287">
          <cell r="A287" t="str">
            <v>J05</v>
          </cell>
        </row>
        <row r="288">
          <cell r="A288" t="str">
            <v>J11</v>
          </cell>
        </row>
        <row r="289">
          <cell r="A289" t="str">
            <v xml:space="preserve">  </v>
          </cell>
        </row>
        <row r="290">
          <cell r="A290" t="str">
            <v>J10</v>
          </cell>
        </row>
        <row r="291">
          <cell r="A291" t="str">
            <v>J04</v>
          </cell>
        </row>
        <row r="292">
          <cell r="A292" t="str">
            <v>J09</v>
          </cell>
        </row>
        <row r="293">
          <cell r="A293" t="str">
            <v>J15</v>
          </cell>
        </row>
        <row r="294">
          <cell r="A294" t="str">
            <v>J20</v>
          </cell>
        </row>
        <row r="295">
          <cell r="A295" t="str">
            <v>K</v>
          </cell>
        </row>
        <row r="296">
          <cell r="A296" t="str">
            <v>K10</v>
          </cell>
        </row>
        <row r="297">
          <cell r="A297" t="str">
            <v>K11</v>
          </cell>
        </row>
        <row r="298">
          <cell r="A298" t="str">
            <v>K13</v>
          </cell>
        </row>
        <row r="299">
          <cell r="A299" t="str">
            <v>K14</v>
          </cell>
        </row>
        <row r="300">
          <cell r="A300" t="str">
            <v>K06</v>
          </cell>
        </row>
        <row r="301">
          <cell r="A301" t="str">
            <v>K07</v>
          </cell>
        </row>
        <row r="302">
          <cell r="A302" t="str">
            <v>K17</v>
          </cell>
        </row>
        <row r="303">
          <cell r="A303" t="str">
            <v>K18</v>
          </cell>
        </row>
        <row r="304">
          <cell r="A304" t="str">
            <v>K08</v>
          </cell>
        </row>
        <row r="305">
          <cell r="A305" t="str">
            <v>K19</v>
          </cell>
        </row>
        <row r="306">
          <cell r="A306" t="str">
            <v>K09</v>
          </cell>
        </row>
        <row r="307">
          <cell r="A307" t="str">
            <v>K12</v>
          </cell>
        </row>
        <row r="308">
          <cell r="A308" t="str">
            <v>K16</v>
          </cell>
        </row>
        <row r="309">
          <cell r="A309" t="str">
            <v>K02</v>
          </cell>
        </row>
        <row r="310">
          <cell r="A310" t="str">
            <v>K15</v>
          </cell>
        </row>
        <row r="311">
          <cell r="A311" t="str">
            <v>K01</v>
          </cell>
        </row>
        <row r="312">
          <cell r="A312" t="str">
            <v>K03</v>
          </cell>
        </row>
        <row r="313">
          <cell r="A313" t="str">
            <v>K04</v>
          </cell>
        </row>
        <row r="314">
          <cell r="A314" t="str">
            <v>K05</v>
          </cell>
        </row>
        <row r="315">
          <cell r="A315" t="str">
            <v>K20</v>
          </cell>
        </row>
        <row r="316">
          <cell r="A316" t="str">
            <v>K21</v>
          </cell>
        </row>
        <row r="317">
          <cell r="A317" t="str">
            <v>K22</v>
          </cell>
        </row>
        <row r="318">
          <cell r="A318" t="str">
            <v>K23</v>
          </cell>
        </row>
        <row r="319">
          <cell r="A319" t="str">
            <v>L</v>
          </cell>
        </row>
        <row r="320">
          <cell r="A320" t="str">
            <v>L12</v>
          </cell>
        </row>
        <row r="321">
          <cell r="A321" t="str">
            <v>L02</v>
          </cell>
        </row>
        <row r="322">
          <cell r="A322" t="str">
            <v>L01</v>
          </cell>
        </row>
        <row r="323">
          <cell r="A323" t="str">
            <v>L11</v>
          </cell>
        </row>
        <row r="324">
          <cell r="A324" t="str">
            <v>L03</v>
          </cell>
        </row>
        <row r="325">
          <cell r="A325" t="str">
            <v>L04</v>
          </cell>
        </row>
        <row r="326">
          <cell r="A326" t="str">
            <v>L05</v>
          </cell>
        </row>
        <row r="327">
          <cell r="A327" t="str">
            <v>L06</v>
          </cell>
        </row>
        <row r="328">
          <cell r="A328" t="str">
            <v>L07</v>
          </cell>
        </row>
        <row r="329">
          <cell r="A329" t="str">
            <v>L08</v>
          </cell>
        </row>
        <row r="330">
          <cell r="A330" t="str">
            <v>L09</v>
          </cell>
        </row>
        <row r="331">
          <cell r="A331" t="str">
            <v>L10</v>
          </cell>
        </row>
        <row r="332">
          <cell r="A332" t="str">
            <v>L13</v>
          </cell>
        </row>
        <row r="333">
          <cell r="A333" t="str">
            <v>L14</v>
          </cell>
        </row>
        <row r="334">
          <cell r="A334" t="str">
            <v>L15</v>
          </cell>
        </row>
        <row r="335">
          <cell r="A335" t="str">
            <v>L16</v>
          </cell>
        </row>
        <row r="336">
          <cell r="A336" t="str">
            <v>L17</v>
          </cell>
        </row>
        <row r="337">
          <cell r="A337" t="str">
            <v>L18</v>
          </cell>
        </row>
        <row r="338">
          <cell r="A338" t="str">
            <v>L19</v>
          </cell>
        </row>
        <row r="339">
          <cell r="A339" t="str">
            <v>L20</v>
          </cell>
        </row>
        <row r="340">
          <cell r="A340" t="str">
            <v>L21</v>
          </cell>
        </row>
        <row r="341">
          <cell r="A341" t="str">
            <v>L22</v>
          </cell>
        </row>
        <row r="342">
          <cell r="A342" t="str">
            <v>L23</v>
          </cell>
        </row>
        <row r="343">
          <cell r="A343" t="str">
            <v>L24</v>
          </cell>
        </row>
        <row r="344">
          <cell r="A344" t="str">
            <v>L25</v>
          </cell>
        </row>
        <row r="345">
          <cell r="A345" t="str">
            <v>L26</v>
          </cell>
        </row>
        <row r="346">
          <cell r="A346" t="str">
            <v>L27</v>
          </cell>
        </row>
        <row r="347">
          <cell r="A347" t="str">
            <v>M</v>
          </cell>
        </row>
        <row r="348">
          <cell r="A348" t="str">
            <v>M01</v>
          </cell>
        </row>
        <row r="349">
          <cell r="A349" t="str">
            <v>M02</v>
          </cell>
        </row>
        <row r="352">
          <cell r="A352" t="str">
            <v>O</v>
          </cell>
        </row>
        <row r="353">
          <cell r="A353" t="str">
            <v>O36</v>
          </cell>
        </row>
        <row r="354">
          <cell r="A354" t="str">
            <v>O12</v>
          </cell>
        </row>
        <row r="355">
          <cell r="A355" t="str">
            <v>O32</v>
          </cell>
        </row>
        <row r="356">
          <cell r="A356" t="str">
            <v>O39</v>
          </cell>
        </row>
        <row r="357">
          <cell r="A357" t="str">
            <v>O28</v>
          </cell>
        </row>
        <row r="358">
          <cell r="A358" t="str">
            <v>O01</v>
          </cell>
        </row>
        <row r="359">
          <cell r="A359" t="str">
            <v>O33</v>
          </cell>
        </row>
        <row r="360">
          <cell r="A360" t="str">
            <v>O24</v>
          </cell>
        </row>
        <row r="361">
          <cell r="A361" t="str">
            <v>O02</v>
          </cell>
        </row>
        <row r="362">
          <cell r="A362" t="str">
            <v>O03</v>
          </cell>
        </row>
        <row r="363">
          <cell r="A363" t="str">
            <v>O22</v>
          </cell>
        </row>
        <row r="364">
          <cell r="A364" t="str">
            <v>O06</v>
          </cell>
        </row>
        <row r="365">
          <cell r="A365" t="str">
            <v>O27</v>
          </cell>
        </row>
        <row r="366">
          <cell r="A366" t="str">
            <v>O26</v>
          </cell>
        </row>
        <row r="367">
          <cell r="A367" t="str">
            <v>O07</v>
          </cell>
        </row>
        <row r="368">
          <cell r="A368" t="str">
            <v>O08</v>
          </cell>
        </row>
        <row r="369">
          <cell r="A369" t="str">
            <v>O08A</v>
          </cell>
        </row>
        <row r="370">
          <cell r="A370" t="str">
            <v>O09</v>
          </cell>
        </row>
        <row r="371">
          <cell r="A371" t="str">
            <v>O37</v>
          </cell>
        </row>
        <row r="372">
          <cell r="A372" t="str">
            <v>O10</v>
          </cell>
        </row>
        <row r="373">
          <cell r="A373" t="str">
            <v>O11</v>
          </cell>
        </row>
        <row r="374">
          <cell r="A374" t="str">
            <v>O38</v>
          </cell>
        </row>
        <row r="375">
          <cell r="A375" t="str">
            <v>O29</v>
          </cell>
        </row>
        <row r="376">
          <cell r="A376" t="str">
            <v>O05</v>
          </cell>
        </row>
        <row r="377">
          <cell r="A377" t="str">
            <v>O31</v>
          </cell>
        </row>
        <row r="378">
          <cell r="A378" t="str">
            <v>O13</v>
          </cell>
        </row>
        <row r="379">
          <cell r="A379" t="str">
            <v>O14</v>
          </cell>
        </row>
        <row r="380">
          <cell r="A380" t="str">
            <v>O15</v>
          </cell>
        </row>
        <row r="381">
          <cell r="A381" t="str">
            <v>O04</v>
          </cell>
        </row>
        <row r="382">
          <cell r="A382" t="str">
            <v>O16</v>
          </cell>
        </row>
        <row r="383">
          <cell r="A383" t="str">
            <v>O17</v>
          </cell>
        </row>
        <row r="384">
          <cell r="A384" t="str">
            <v>O30</v>
          </cell>
        </row>
        <row r="385">
          <cell r="A385" t="str">
            <v>O35</v>
          </cell>
        </row>
        <row r="386">
          <cell r="A386" t="str">
            <v>O25</v>
          </cell>
        </row>
        <row r="387">
          <cell r="A387" t="str">
            <v>O18</v>
          </cell>
        </row>
        <row r="388">
          <cell r="A388" t="str">
            <v>O34</v>
          </cell>
        </row>
        <row r="389">
          <cell r="A389" t="str">
            <v>O19</v>
          </cell>
        </row>
        <row r="390">
          <cell r="A390" t="str">
            <v>O20</v>
          </cell>
        </row>
        <row r="391">
          <cell r="A391" t="str">
            <v>O20A</v>
          </cell>
        </row>
        <row r="392">
          <cell r="A392" t="str">
            <v>O21</v>
          </cell>
        </row>
        <row r="393">
          <cell r="A393" t="str">
            <v>O23</v>
          </cell>
        </row>
        <row r="394">
          <cell r="A394" t="str">
            <v>O40</v>
          </cell>
        </row>
        <row r="395">
          <cell r="A395" t="str">
            <v>O41</v>
          </cell>
        </row>
        <row r="396">
          <cell r="A396" t="str">
            <v>O42</v>
          </cell>
        </row>
        <row r="397">
          <cell r="A397" t="str">
            <v>O43</v>
          </cell>
        </row>
        <row r="398">
          <cell r="A398" t="str">
            <v>O44</v>
          </cell>
        </row>
        <row r="399">
          <cell r="A399" t="str">
            <v>O45</v>
          </cell>
        </row>
        <row r="403">
          <cell r="A403" t="str">
            <v>P</v>
          </cell>
        </row>
        <row r="404">
          <cell r="A404" t="str">
            <v>P12</v>
          </cell>
        </row>
        <row r="405">
          <cell r="A405" t="str">
            <v>P11</v>
          </cell>
        </row>
        <row r="406">
          <cell r="A406" t="str">
            <v>P09</v>
          </cell>
        </row>
        <row r="407">
          <cell r="A407" t="str">
            <v>P01</v>
          </cell>
        </row>
        <row r="408">
          <cell r="A408" t="str">
            <v>P16</v>
          </cell>
        </row>
        <row r="409">
          <cell r="A409" t="str">
            <v>P17</v>
          </cell>
        </row>
        <row r="410">
          <cell r="A410" t="str">
            <v>P15</v>
          </cell>
        </row>
        <row r="411">
          <cell r="A411" t="str">
            <v>P02</v>
          </cell>
        </row>
        <row r="412">
          <cell r="A412" t="str">
            <v>P04</v>
          </cell>
        </row>
        <row r="413">
          <cell r="A413" t="str">
            <v>P03</v>
          </cell>
        </row>
        <row r="414">
          <cell r="A414" t="str">
            <v>P10</v>
          </cell>
        </row>
        <row r="415">
          <cell r="A415" t="str">
            <v>P05</v>
          </cell>
        </row>
        <row r="416">
          <cell r="A416" t="str">
            <v>P07</v>
          </cell>
        </row>
        <row r="417">
          <cell r="A417" t="str">
            <v>P13</v>
          </cell>
        </row>
        <row r="418">
          <cell r="A418" t="str">
            <v>P14</v>
          </cell>
        </row>
        <row r="419">
          <cell r="A419" t="str">
            <v>P06</v>
          </cell>
        </row>
        <row r="420">
          <cell r="A420" t="str">
            <v>P08</v>
          </cell>
        </row>
        <row r="421">
          <cell r="A421" t="str">
            <v>P18</v>
          </cell>
        </row>
        <row r="422">
          <cell r="A422" t="str">
            <v>P19</v>
          </cell>
        </row>
        <row r="423">
          <cell r="A423" t="str">
            <v>P20</v>
          </cell>
        </row>
        <row r="424">
          <cell r="A424" t="str">
            <v>P21</v>
          </cell>
        </row>
        <row r="425">
          <cell r="A425" t="str">
            <v>Q</v>
          </cell>
        </row>
        <row r="426">
          <cell r="A426" t="str">
            <v>Q06</v>
          </cell>
        </row>
        <row r="427">
          <cell r="A427" t="str">
            <v>Q02</v>
          </cell>
        </row>
        <row r="428">
          <cell r="A428" t="str">
            <v>Q03</v>
          </cell>
        </row>
        <row r="429">
          <cell r="A429" t="str">
            <v>Q05</v>
          </cell>
        </row>
        <row r="430">
          <cell r="A430" t="str">
            <v>Q01</v>
          </cell>
        </row>
        <row r="431">
          <cell r="A431" t="str">
            <v>Q04</v>
          </cell>
        </row>
        <row r="432">
          <cell r="A432" t="str">
            <v>Q07</v>
          </cell>
        </row>
        <row r="433">
          <cell r="A433" t="str">
            <v>Q08</v>
          </cell>
        </row>
        <row r="434">
          <cell r="A434" t="str">
            <v>Q09</v>
          </cell>
        </row>
        <row r="435">
          <cell r="A435" t="str">
            <v>Q10</v>
          </cell>
        </row>
        <row r="436">
          <cell r="A436" t="str">
            <v>R</v>
          </cell>
        </row>
        <row r="437">
          <cell r="A437" t="str">
            <v>R02</v>
          </cell>
        </row>
        <row r="438">
          <cell r="A438" t="str">
            <v>R01</v>
          </cell>
        </row>
        <row r="439">
          <cell r="A439" t="str">
            <v>R03</v>
          </cell>
        </row>
        <row r="440">
          <cell r="A440" t="str">
            <v>R04</v>
          </cell>
        </row>
        <row r="441">
          <cell r="A441" t="str">
            <v>R05</v>
          </cell>
        </row>
        <row r="442">
          <cell r="A442" t="str">
            <v>R06</v>
          </cell>
        </row>
        <row r="443">
          <cell r="A443" t="str">
            <v>R07</v>
          </cell>
        </row>
        <row r="444">
          <cell r="A444" t="str">
            <v>S</v>
          </cell>
        </row>
        <row r="445">
          <cell r="A445" t="str">
            <v>S108</v>
          </cell>
        </row>
        <row r="446">
          <cell r="A446" t="str">
            <v>S122</v>
          </cell>
        </row>
        <row r="447">
          <cell r="A447" t="str">
            <v>S169</v>
          </cell>
        </row>
        <row r="448">
          <cell r="A448" t="str">
            <v>S170</v>
          </cell>
        </row>
        <row r="449">
          <cell r="A449" t="str">
            <v>S90</v>
          </cell>
        </row>
        <row r="450">
          <cell r="A450" t="str">
            <v>S163</v>
          </cell>
        </row>
        <row r="451">
          <cell r="A451" t="str">
            <v>S91</v>
          </cell>
        </row>
        <row r="452">
          <cell r="A452" t="str">
            <v>S89</v>
          </cell>
        </row>
        <row r="453">
          <cell r="A453" t="str">
            <v>S235</v>
          </cell>
        </row>
        <row r="454">
          <cell r="A454" t="str">
            <v>S92</v>
          </cell>
        </row>
        <row r="455">
          <cell r="A455" t="str">
            <v>S177</v>
          </cell>
        </row>
        <row r="456">
          <cell r="A456" t="str">
            <v>S93</v>
          </cell>
        </row>
        <row r="457">
          <cell r="A457" t="str">
            <v>S178</v>
          </cell>
        </row>
        <row r="458">
          <cell r="A458" t="str">
            <v>S179</v>
          </cell>
        </row>
        <row r="459">
          <cell r="A459" t="str">
            <v>S01</v>
          </cell>
        </row>
        <row r="460">
          <cell r="A460" t="str">
            <v>S01A</v>
          </cell>
        </row>
        <row r="461">
          <cell r="A461" t="str">
            <v>S02</v>
          </cell>
        </row>
        <row r="462">
          <cell r="A462" t="str">
            <v>S130</v>
          </cell>
        </row>
        <row r="463">
          <cell r="A463" t="str">
            <v>S133</v>
          </cell>
        </row>
        <row r="464">
          <cell r="A464" t="str">
            <v>S98</v>
          </cell>
        </row>
        <row r="465">
          <cell r="A465" t="str">
            <v>S99</v>
          </cell>
        </row>
        <row r="466">
          <cell r="A466" t="str">
            <v>S136</v>
          </cell>
        </row>
        <row r="467">
          <cell r="A467" t="str">
            <v>S117</v>
          </cell>
        </row>
        <row r="468">
          <cell r="A468" t="str">
            <v>S116</v>
          </cell>
        </row>
        <row r="469">
          <cell r="A469" t="str">
            <v>S04</v>
          </cell>
        </row>
        <row r="470">
          <cell r="A470" t="str">
            <v>S115</v>
          </cell>
        </row>
        <row r="471">
          <cell r="A471" t="str">
            <v>S03</v>
          </cell>
        </row>
        <row r="472">
          <cell r="A472" t="str">
            <v>S05</v>
          </cell>
        </row>
        <row r="473">
          <cell r="A473" t="str">
            <v>S145</v>
          </cell>
        </row>
        <row r="474">
          <cell r="A474" t="str">
            <v>S06</v>
          </cell>
        </row>
        <row r="475">
          <cell r="A475" t="str">
            <v>S146</v>
          </cell>
        </row>
        <row r="476">
          <cell r="A476" t="str">
            <v>S10</v>
          </cell>
        </row>
        <row r="477">
          <cell r="A477" t="str">
            <v>S196</v>
          </cell>
        </row>
        <row r="478">
          <cell r="A478" t="str">
            <v>S113</v>
          </cell>
        </row>
        <row r="479">
          <cell r="A479" t="str">
            <v>S11</v>
          </cell>
        </row>
        <row r="480">
          <cell r="A480" t="str">
            <v>S188</v>
          </cell>
        </row>
        <row r="481">
          <cell r="A481" t="str">
            <v>S87</v>
          </cell>
        </row>
        <row r="482">
          <cell r="A482" t="str">
            <v>S88</v>
          </cell>
        </row>
        <row r="483">
          <cell r="A483" t="str">
            <v>S152</v>
          </cell>
        </row>
        <row r="484">
          <cell r="A484" t="str">
            <v>S151</v>
          </cell>
        </row>
        <row r="485">
          <cell r="A485" t="str">
            <v>S149</v>
          </cell>
        </row>
        <row r="486">
          <cell r="A486" t="str">
            <v>S239</v>
          </cell>
        </row>
        <row r="487">
          <cell r="A487" t="str">
            <v>S153</v>
          </cell>
        </row>
        <row r="488">
          <cell r="A488" t="str">
            <v>S234</v>
          </cell>
        </row>
        <row r="489">
          <cell r="A489" t="str">
            <v>S150</v>
          </cell>
        </row>
        <row r="490">
          <cell r="A490" t="str">
            <v>S217</v>
          </cell>
        </row>
        <row r="491">
          <cell r="A491" t="str">
            <v>S94</v>
          </cell>
        </row>
        <row r="492">
          <cell r="A492" t="str">
            <v>S37</v>
          </cell>
        </row>
        <row r="493">
          <cell r="A493" t="str">
            <v>S100</v>
          </cell>
        </row>
        <row r="494">
          <cell r="A494" t="str">
            <v>S101</v>
          </cell>
        </row>
        <row r="495">
          <cell r="A495" t="str">
            <v>S135</v>
          </cell>
        </row>
        <row r="496">
          <cell r="A496" t="str">
            <v>S233</v>
          </cell>
        </row>
        <row r="497">
          <cell r="A497" t="str">
            <v>S12</v>
          </cell>
        </row>
        <row r="498">
          <cell r="A498" t="str">
            <v>S13</v>
          </cell>
        </row>
        <row r="499">
          <cell r="A499" t="str">
            <v>S14</v>
          </cell>
        </row>
        <row r="500">
          <cell r="A500" t="str">
            <v>S123</v>
          </cell>
        </row>
        <row r="501">
          <cell r="A501" t="str">
            <v>S15</v>
          </cell>
        </row>
        <row r="502">
          <cell r="A502" t="str">
            <v>S138</v>
          </cell>
        </row>
        <row r="503">
          <cell r="A503" t="str">
            <v>S139</v>
          </cell>
        </row>
        <row r="504">
          <cell r="A504" t="str">
            <v>S140</v>
          </cell>
        </row>
        <row r="505">
          <cell r="A505" t="str">
            <v>S173</v>
          </cell>
        </row>
        <row r="506">
          <cell r="A506" t="str">
            <v>S16</v>
          </cell>
        </row>
        <row r="507">
          <cell r="A507" t="str">
            <v>S17</v>
          </cell>
        </row>
        <row r="508">
          <cell r="A508" t="str">
            <v>S18</v>
          </cell>
        </row>
        <row r="509">
          <cell r="A509" t="str">
            <v>S08</v>
          </cell>
        </row>
        <row r="510">
          <cell r="A510" t="str">
            <v>S19</v>
          </cell>
        </row>
        <row r="511">
          <cell r="A511" t="str">
            <v>S219</v>
          </cell>
        </row>
        <row r="512">
          <cell r="A512" t="str">
            <v>S111</v>
          </cell>
        </row>
        <row r="513">
          <cell r="A513" t="str">
            <v>S165</v>
          </cell>
        </row>
        <row r="514">
          <cell r="A514" t="str">
            <v>S213</v>
          </cell>
        </row>
        <row r="515">
          <cell r="A515" t="str">
            <v>S211</v>
          </cell>
        </row>
        <row r="516">
          <cell r="A516" t="str">
            <v>S212</v>
          </cell>
        </row>
        <row r="517">
          <cell r="A517" t="str">
            <v>S210</v>
          </cell>
        </row>
        <row r="518">
          <cell r="A518" t="str">
            <v>S207</v>
          </cell>
        </row>
        <row r="519">
          <cell r="A519" t="str">
            <v>S208</v>
          </cell>
        </row>
        <row r="520">
          <cell r="A520" t="str">
            <v>S209</v>
          </cell>
        </row>
        <row r="521">
          <cell r="A521" t="str">
            <v>S206</v>
          </cell>
        </row>
        <row r="522">
          <cell r="A522" t="str">
            <v>S203</v>
          </cell>
        </row>
        <row r="523">
          <cell r="A523" t="str">
            <v>S204</v>
          </cell>
        </row>
        <row r="524">
          <cell r="A524" t="str">
            <v>S205</v>
          </cell>
        </row>
        <row r="525">
          <cell r="A525" t="str">
            <v>S202</v>
          </cell>
        </row>
        <row r="526">
          <cell r="A526" t="str">
            <v>S200</v>
          </cell>
        </row>
        <row r="527">
          <cell r="A527" t="str">
            <v>S201</v>
          </cell>
        </row>
        <row r="528">
          <cell r="A528" t="str">
            <v>S156</v>
          </cell>
        </row>
        <row r="529">
          <cell r="A529" t="str">
            <v>S21</v>
          </cell>
        </row>
        <row r="530">
          <cell r="A530" t="str">
            <v>S155</v>
          </cell>
        </row>
        <row r="531">
          <cell r="A531" t="str">
            <v>S124</v>
          </cell>
        </row>
        <row r="532">
          <cell r="A532" t="str">
            <v>S186</v>
          </cell>
        </row>
        <row r="533">
          <cell r="A533" t="str">
            <v>S187</v>
          </cell>
        </row>
        <row r="534">
          <cell r="A534" t="str">
            <v>S106</v>
          </cell>
        </row>
        <row r="535">
          <cell r="A535" t="str">
            <v>S179</v>
          </cell>
        </row>
        <row r="536">
          <cell r="A536" t="str">
            <v>S180</v>
          </cell>
        </row>
        <row r="537">
          <cell r="A537" t="str">
            <v>S22</v>
          </cell>
        </row>
        <row r="538">
          <cell r="A538" t="str">
            <v>S195</v>
          </cell>
        </row>
        <row r="539">
          <cell r="A539" t="str">
            <v>S218</v>
          </cell>
        </row>
        <row r="540">
          <cell r="A540" t="str">
            <v>S23</v>
          </cell>
        </row>
        <row r="541">
          <cell r="A541" t="str">
            <v>S157</v>
          </cell>
        </row>
        <row r="542">
          <cell r="A542" t="str">
            <v>S112</v>
          </cell>
        </row>
        <row r="543">
          <cell r="A543" t="str">
            <v>S24</v>
          </cell>
        </row>
        <row r="544">
          <cell r="A544" t="str">
            <v>S25</v>
          </cell>
        </row>
        <row r="545">
          <cell r="A545" t="str">
            <v>S27</v>
          </cell>
        </row>
        <row r="546">
          <cell r="A546" t="str">
            <v>S118</v>
          </cell>
        </row>
        <row r="547">
          <cell r="A547" t="str">
            <v>S26</v>
          </cell>
        </row>
        <row r="548">
          <cell r="A548" t="str">
            <v>S28</v>
          </cell>
        </row>
        <row r="549">
          <cell r="A549" t="str">
            <v>S142</v>
          </cell>
        </row>
        <row r="550">
          <cell r="A550" t="str">
            <v>S143</v>
          </cell>
        </row>
        <row r="551">
          <cell r="A551" t="str">
            <v>S29</v>
          </cell>
        </row>
        <row r="552">
          <cell r="A552" t="str">
            <v>S144</v>
          </cell>
        </row>
        <row r="553">
          <cell r="A553" t="str">
            <v>S30</v>
          </cell>
        </row>
        <row r="554">
          <cell r="A554" t="str">
            <v>S109</v>
          </cell>
        </row>
        <row r="555">
          <cell r="A555" t="str">
            <v>S220</v>
          </cell>
        </row>
        <row r="556">
          <cell r="A556" t="str">
            <v>S31</v>
          </cell>
        </row>
        <row r="557">
          <cell r="A557" t="str">
            <v>S243</v>
          </cell>
        </row>
        <row r="558">
          <cell r="A558" t="str">
            <v>S32</v>
          </cell>
        </row>
        <row r="559">
          <cell r="A559" t="str">
            <v>S33</v>
          </cell>
        </row>
        <row r="560">
          <cell r="A560" t="str">
            <v>S102</v>
          </cell>
        </row>
        <row r="561">
          <cell r="A561" t="str">
            <v>S110</v>
          </cell>
        </row>
        <row r="562">
          <cell r="A562" t="str">
            <v>S232</v>
          </cell>
        </row>
        <row r="563">
          <cell r="A563" t="str">
            <v>S231</v>
          </cell>
        </row>
        <row r="564">
          <cell r="A564" t="str">
            <v>S34</v>
          </cell>
        </row>
        <row r="565">
          <cell r="A565" t="str">
            <v>S125</v>
          </cell>
        </row>
        <row r="566">
          <cell r="A566" t="str">
            <v>S126</v>
          </cell>
        </row>
        <row r="567">
          <cell r="A567" t="str">
            <v>S65</v>
          </cell>
        </row>
        <row r="568">
          <cell r="A568" t="str">
            <v>S35</v>
          </cell>
        </row>
        <row r="569">
          <cell r="A569" t="str">
            <v>S167</v>
          </cell>
        </row>
        <row r="570">
          <cell r="A570" t="str">
            <v>S36</v>
          </cell>
        </row>
        <row r="571">
          <cell r="A571" t="str">
            <v>S221</v>
          </cell>
        </row>
        <row r="572">
          <cell r="A572" t="str">
            <v>S222</v>
          </cell>
        </row>
        <row r="573">
          <cell r="A573" t="str">
            <v>S222A</v>
          </cell>
        </row>
        <row r="574">
          <cell r="A574" t="str">
            <v>S224</v>
          </cell>
        </row>
        <row r="575">
          <cell r="A575" t="str">
            <v>S105</v>
          </cell>
        </row>
        <row r="576">
          <cell r="A576" t="str">
            <v>S107</v>
          </cell>
        </row>
        <row r="577">
          <cell r="A577" t="str">
            <v>S60</v>
          </cell>
        </row>
        <row r="578">
          <cell r="A578" t="str">
            <v>S225</v>
          </cell>
        </row>
        <row r="579">
          <cell r="A579" t="str">
            <v>S226</v>
          </cell>
        </row>
        <row r="580">
          <cell r="A580" t="str">
            <v>S131</v>
          </cell>
        </row>
        <row r="581">
          <cell r="A581" t="str">
            <v>S134</v>
          </cell>
        </row>
        <row r="582">
          <cell r="A582" t="str">
            <v>S181</v>
          </cell>
        </row>
        <row r="583">
          <cell r="A583" t="str">
            <v>S182</v>
          </cell>
        </row>
        <row r="584">
          <cell r="A584" t="str">
            <v>S172</v>
          </cell>
        </row>
        <row r="585">
          <cell r="A585" t="str">
            <v>S38</v>
          </cell>
        </row>
        <row r="586">
          <cell r="A586" t="str">
            <v>S183</v>
          </cell>
        </row>
        <row r="587">
          <cell r="A587" t="str">
            <v>S39</v>
          </cell>
        </row>
        <row r="588">
          <cell r="A588" t="str">
            <v>S159</v>
          </cell>
        </row>
        <row r="589">
          <cell r="A589" t="str">
            <v>S07</v>
          </cell>
        </row>
        <row r="590">
          <cell r="A590" t="str">
            <v>S40</v>
          </cell>
        </row>
        <row r="591">
          <cell r="A591" t="str">
            <v>S158</v>
          </cell>
        </row>
        <row r="592">
          <cell r="A592" t="str">
            <v>S129</v>
          </cell>
        </row>
        <row r="593">
          <cell r="A593" t="str">
            <v>S166</v>
          </cell>
        </row>
        <row r="594">
          <cell r="A594" t="str">
            <v>S103</v>
          </cell>
        </row>
        <row r="595">
          <cell r="A595" t="str">
            <v>S104</v>
          </cell>
        </row>
        <row r="596">
          <cell r="A596" t="str">
            <v>S160</v>
          </cell>
        </row>
        <row r="597">
          <cell r="A597" t="str">
            <v>S160A</v>
          </cell>
        </row>
        <row r="598">
          <cell r="A598" t="str">
            <v>S46</v>
          </cell>
        </row>
        <row r="599">
          <cell r="A599" t="str">
            <v>S47</v>
          </cell>
        </row>
        <row r="600">
          <cell r="A600" t="str">
            <v>S48</v>
          </cell>
        </row>
        <row r="601">
          <cell r="A601" t="str">
            <v>S48A</v>
          </cell>
        </row>
        <row r="602">
          <cell r="A602" t="str">
            <v>S48B</v>
          </cell>
        </row>
        <row r="603">
          <cell r="A603" t="str">
            <v>S214</v>
          </cell>
        </row>
        <row r="604">
          <cell r="A604" t="str">
            <v>S114</v>
          </cell>
        </row>
        <row r="605">
          <cell r="A605" t="str">
            <v>S41</v>
          </cell>
        </row>
        <row r="606">
          <cell r="A606" t="str">
            <v>S120</v>
          </cell>
        </row>
        <row r="607">
          <cell r="A607" t="str">
            <v>S171</v>
          </cell>
        </row>
        <row r="608">
          <cell r="A608" t="str">
            <v>S09</v>
          </cell>
        </row>
        <row r="609">
          <cell r="A609" t="str">
            <v>S09A</v>
          </cell>
        </row>
        <row r="610">
          <cell r="A610" t="str">
            <v>S09B</v>
          </cell>
        </row>
        <row r="611">
          <cell r="A611" t="str">
            <v>S09C</v>
          </cell>
        </row>
        <row r="612">
          <cell r="A612" t="str">
            <v>S132</v>
          </cell>
        </row>
        <row r="613">
          <cell r="A613" t="str">
            <v>S242</v>
          </cell>
        </row>
        <row r="614">
          <cell r="A614" t="str">
            <v>S241</v>
          </cell>
        </row>
        <row r="615">
          <cell r="A615" t="str">
            <v>S42</v>
          </cell>
        </row>
        <row r="616">
          <cell r="A616" t="str">
            <v>S43</v>
          </cell>
        </row>
        <row r="617">
          <cell r="A617" t="str">
            <v>S44</v>
          </cell>
        </row>
        <row r="618">
          <cell r="A618" t="str">
            <v>S56</v>
          </cell>
        </row>
        <row r="619">
          <cell r="A619" t="str">
            <v>S71</v>
          </cell>
        </row>
        <row r="620">
          <cell r="A620" t="str">
            <v>S71A</v>
          </cell>
        </row>
        <row r="621">
          <cell r="A621" t="str">
            <v>S71B</v>
          </cell>
        </row>
        <row r="622">
          <cell r="A622" t="str">
            <v>S71C</v>
          </cell>
        </row>
        <row r="623">
          <cell r="A623" t="str">
            <v>S72</v>
          </cell>
        </row>
        <row r="624">
          <cell r="A624" t="str">
            <v>S45</v>
          </cell>
        </row>
        <row r="625">
          <cell r="A625" t="str">
            <v>S121</v>
          </cell>
        </row>
        <row r="626">
          <cell r="A626" t="str">
            <v>S228</v>
          </cell>
        </row>
        <row r="627">
          <cell r="A627" t="str">
            <v>S229</v>
          </cell>
        </row>
        <row r="628">
          <cell r="A628" t="str">
            <v>S230</v>
          </cell>
        </row>
        <row r="629">
          <cell r="A629" t="str">
            <v>S20</v>
          </cell>
        </row>
        <row r="630">
          <cell r="A630" t="str">
            <v>S227</v>
          </cell>
        </row>
        <row r="631">
          <cell r="A631" t="str">
            <v>S50</v>
          </cell>
        </row>
        <row r="632">
          <cell r="A632" t="str">
            <v>S162</v>
          </cell>
        </row>
        <row r="633">
          <cell r="A633" t="str">
            <v>S51</v>
          </cell>
        </row>
        <row r="634">
          <cell r="A634" t="str">
            <v>S49</v>
          </cell>
        </row>
        <row r="635">
          <cell r="A635" t="str">
            <v>S52</v>
          </cell>
        </row>
        <row r="636">
          <cell r="A636" t="str">
            <v>S53</v>
          </cell>
        </row>
        <row r="637">
          <cell r="A637" t="str">
            <v>S54</v>
          </cell>
        </row>
        <row r="638">
          <cell r="A638" t="str">
            <v>S154</v>
          </cell>
        </row>
        <row r="639">
          <cell r="A639" t="str">
            <v>S55</v>
          </cell>
        </row>
        <row r="640">
          <cell r="A640" t="str">
            <v>S59</v>
          </cell>
        </row>
        <row r="641">
          <cell r="A641" t="str">
            <v>S58</v>
          </cell>
        </row>
        <row r="642">
          <cell r="A642" t="str">
            <v>S96</v>
          </cell>
        </row>
        <row r="643">
          <cell r="A643" t="str">
            <v>S97</v>
          </cell>
        </row>
        <row r="644">
          <cell r="A644" t="str">
            <v>S57</v>
          </cell>
        </row>
        <row r="645">
          <cell r="A645" t="str">
            <v>S62</v>
          </cell>
        </row>
        <row r="646">
          <cell r="A646" t="str">
            <v>S63</v>
          </cell>
        </row>
        <row r="647">
          <cell r="A647" t="str">
            <v>S61</v>
          </cell>
        </row>
        <row r="648">
          <cell r="A648" t="str">
            <v>S164</v>
          </cell>
        </row>
        <row r="649">
          <cell r="A649" t="str">
            <v>S168</v>
          </cell>
        </row>
        <row r="650">
          <cell r="A650" t="str">
            <v>S199</v>
          </cell>
        </row>
        <row r="651">
          <cell r="A651" t="str">
            <v>S197</v>
          </cell>
        </row>
        <row r="652">
          <cell r="A652" t="str">
            <v>S198</v>
          </cell>
        </row>
        <row r="653">
          <cell r="A653" t="str">
            <v>S75</v>
          </cell>
        </row>
        <row r="654">
          <cell r="A654" t="str">
            <v>S141</v>
          </cell>
        </row>
        <row r="655">
          <cell r="A655" t="str">
            <v>S161</v>
          </cell>
        </row>
        <row r="656">
          <cell r="A656" t="str">
            <v>S66</v>
          </cell>
        </row>
        <row r="657">
          <cell r="A657" t="str">
            <v>S67</v>
          </cell>
        </row>
        <row r="658">
          <cell r="A658" t="str">
            <v>S68</v>
          </cell>
        </row>
        <row r="659">
          <cell r="A659" t="str">
            <v>S69</v>
          </cell>
        </row>
        <row r="660">
          <cell r="A660" t="str">
            <v>S215</v>
          </cell>
        </row>
        <row r="661">
          <cell r="A661" t="str">
            <v>S240</v>
          </cell>
        </row>
        <row r="662">
          <cell r="A662" t="str">
            <v>S127</v>
          </cell>
        </row>
        <row r="663">
          <cell r="A663" t="str">
            <v>S128</v>
          </cell>
        </row>
        <row r="664">
          <cell r="A664" t="str">
            <v>S64</v>
          </cell>
        </row>
        <row r="665">
          <cell r="A665" t="str">
            <v>S64A</v>
          </cell>
        </row>
        <row r="666">
          <cell r="A666" t="str">
            <v>S64B</v>
          </cell>
        </row>
        <row r="667">
          <cell r="A667" t="str">
            <v>S64C</v>
          </cell>
        </row>
        <row r="668">
          <cell r="A668" t="str">
            <v>S64D</v>
          </cell>
        </row>
        <row r="669">
          <cell r="A669" t="str">
            <v>S64E</v>
          </cell>
        </row>
        <row r="670">
          <cell r="A670" t="str">
            <v>S64F</v>
          </cell>
        </row>
        <row r="671">
          <cell r="A671" t="str">
            <v>S64G</v>
          </cell>
        </row>
        <row r="672">
          <cell r="A672" t="str">
            <v>S70</v>
          </cell>
        </row>
        <row r="673">
          <cell r="A673" t="str">
            <v>S73</v>
          </cell>
        </row>
        <row r="674">
          <cell r="A674" t="str">
            <v>S74</v>
          </cell>
        </row>
        <row r="675">
          <cell r="A675" t="str">
            <v>S95</v>
          </cell>
        </row>
        <row r="676">
          <cell r="A676" t="str">
            <v>S95A</v>
          </cell>
        </row>
        <row r="677">
          <cell r="A677" t="str">
            <v>S184</v>
          </cell>
        </row>
        <row r="678">
          <cell r="A678" t="str">
            <v>S185</v>
          </cell>
        </row>
        <row r="679">
          <cell r="A679" t="str">
            <v>S238</v>
          </cell>
        </row>
        <row r="680">
          <cell r="A680" t="str">
            <v>S77</v>
          </cell>
        </row>
        <row r="681">
          <cell r="A681" t="str">
            <v>S119</v>
          </cell>
        </row>
        <row r="682">
          <cell r="A682" t="str">
            <v>S76</v>
          </cell>
        </row>
        <row r="683">
          <cell r="A683" t="str">
            <v>S80</v>
          </cell>
        </row>
        <row r="684">
          <cell r="A684" t="str">
            <v>S78</v>
          </cell>
        </row>
        <row r="685">
          <cell r="A685" t="str">
            <v>S147</v>
          </cell>
        </row>
        <row r="686">
          <cell r="A686" t="str">
            <v>S79</v>
          </cell>
        </row>
        <row r="687">
          <cell r="A687" t="str">
            <v>S148</v>
          </cell>
        </row>
        <row r="688">
          <cell r="A688" t="str">
            <v>S194</v>
          </cell>
        </row>
        <row r="689">
          <cell r="A689" t="str">
            <v>S216</v>
          </cell>
        </row>
        <row r="690">
          <cell r="A690" t="str">
            <v>S236</v>
          </cell>
        </row>
        <row r="691">
          <cell r="A691" t="str">
            <v>S81</v>
          </cell>
        </row>
        <row r="692">
          <cell r="A692" t="str">
            <v>S82</v>
          </cell>
        </row>
        <row r="693">
          <cell r="A693" t="str">
            <v>S190</v>
          </cell>
        </row>
        <row r="694">
          <cell r="A694" t="str">
            <v>S191</v>
          </cell>
        </row>
        <row r="695">
          <cell r="A695" t="str">
            <v>S237</v>
          </cell>
        </row>
        <row r="696">
          <cell r="A696" t="str">
            <v>S192</v>
          </cell>
        </row>
        <row r="697">
          <cell r="A697" t="str">
            <v>S189</v>
          </cell>
        </row>
        <row r="698">
          <cell r="A698" t="str">
            <v>S223</v>
          </cell>
        </row>
        <row r="699">
          <cell r="A699" t="str">
            <v>S83</v>
          </cell>
        </row>
        <row r="700">
          <cell r="A700" t="str">
            <v>S176</v>
          </cell>
        </row>
        <row r="701">
          <cell r="A701" t="str">
            <v>S175</v>
          </cell>
        </row>
        <row r="702">
          <cell r="A702" t="str">
            <v>S174</v>
          </cell>
        </row>
        <row r="703">
          <cell r="A703" t="str">
            <v>S193</v>
          </cell>
        </row>
        <row r="704">
          <cell r="A704" t="str">
            <v>S84</v>
          </cell>
        </row>
        <row r="705">
          <cell r="A705" t="str">
            <v>S85</v>
          </cell>
        </row>
        <row r="706">
          <cell r="A706" t="str">
            <v>S86</v>
          </cell>
        </row>
        <row r="707">
          <cell r="A707" t="str">
            <v>S137</v>
          </cell>
        </row>
        <row r="708">
          <cell r="A708" t="str">
            <v>S244</v>
          </cell>
        </row>
        <row r="709">
          <cell r="A709" t="str">
            <v>S245</v>
          </cell>
        </row>
        <row r="710">
          <cell r="A710" t="str">
            <v>S246</v>
          </cell>
        </row>
        <row r="711">
          <cell r="A711" t="str">
            <v>S247</v>
          </cell>
        </row>
        <row r="712">
          <cell r="A712" t="str">
            <v>S248</v>
          </cell>
        </row>
        <row r="713">
          <cell r="A713" t="str">
            <v>T</v>
          </cell>
        </row>
        <row r="714">
          <cell r="A714" t="str">
            <v>T13</v>
          </cell>
        </row>
        <row r="715">
          <cell r="A715" t="str">
            <v>T14</v>
          </cell>
        </row>
        <row r="716">
          <cell r="A716" t="str">
            <v>T15</v>
          </cell>
        </row>
        <row r="717">
          <cell r="A717" t="str">
            <v>T02</v>
          </cell>
        </row>
        <row r="718">
          <cell r="A718" t="str">
            <v>T03</v>
          </cell>
        </row>
        <row r="719">
          <cell r="A719" t="str">
            <v>T12</v>
          </cell>
        </row>
        <row r="720">
          <cell r="A720" t="str">
            <v>T01</v>
          </cell>
        </row>
        <row r="721">
          <cell r="A721" t="str">
            <v>T05</v>
          </cell>
        </row>
        <row r="722">
          <cell r="A722" t="str">
            <v>T09</v>
          </cell>
        </row>
        <row r="723">
          <cell r="A723" t="str">
            <v>T10</v>
          </cell>
        </row>
        <row r="724">
          <cell r="A724" t="str">
            <v>T11</v>
          </cell>
        </row>
        <row r="725">
          <cell r="A725" t="str">
            <v>T06</v>
          </cell>
        </row>
        <row r="726">
          <cell r="A726" t="str">
            <v>T08</v>
          </cell>
        </row>
        <row r="727">
          <cell r="A727" t="str">
            <v>T16</v>
          </cell>
        </row>
        <row r="728">
          <cell r="A728" t="str">
            <v>T07</v>
          </cell>
        </row>
        <row r="729">
          <cell r="A729" t="str">
            <v>T04</v>
          </cell>
        </row>
        <row r="730">
          <cell r="A730" t="str">
            <v>T17</v>
          </cell>
        </row>
        <row r="731">
          <cell r="A731" t="str">
            <v>T18</v>
          </cell>
        </row>
        <row r="732">
          <cell r="A732" t="str">
            <v>T19</v>
          </cell>
        </row>
        <row r="733">
          <cell r="A733" t="str">
            <v>T20</v>
          </cell>
        </row>
        <row r="734">
          <cell r="A734" t="str">
            <v>T21</v>
          </cell>
        </row>
        <row r="735">
          <cell r="A735" t="str">
            <v>W</v>
          </cell>
        </row>
        <row r="736">
          <cell r="A736" t="str">
            <v>W13</v>
          </cell>
        </row>
        <row r="737">
          <cell r="A737" t="str">
            <v>W21</v>
          </cell>
        </row>
        <row r="738">
          <cell r="A738" t="str">
            <v>W22</v>
          </cell>
        </row>
        <row r="739">
          <cell r="A739" t="str">
            <v>W01</v>
          </cell>
        </row>
        <row r="740">
          <cell r="A740" t="str">
            <v>W02</v>
          </cell>
        </row>
        <row r="741">
          <cell r="A741" t="str">
            <v>W04</v>
          </cell>
        </row>
        <row r="742">
          <cell r="A742" t="str">
            <v>W34</v>
          </cell>
        </row>
        <row r="743">
          <cell r="A743" t="str">
            <v>W33</v>
          </cell>
        </row>
        <row r="744">
          <cell r="A744" t="str">
            <v>W32</v>
          </cell>
        </row>
        <row r="745">
          <cell r="A745" t="str">
            <v>W31</v>
          </cell>
        </row>
        <row r="746">
          <cell r="A746" t="str">
            <v>W36</v>
          </cell>
        </row>
        <row r="747">
          <cell r="A747" t="str">
            <v>W35</v>
          </cell>
        </row>
        <row r="748">
          <cell r="A748" t="str">
            <v>W20</v>
          </cell>
        </row>
        <row r="749">
          <cell r="A749" t="str">
            <v>W05</v>
          </cell>
        </row>
        <row r="750">
          <cell r="A750" t="str">
            <v>W25</v>
          </cell>
        </row>
        <row r="751">
          <cell r="A751" t="str">
            <v>W23</v>
          </cell>
        </row>
        <row r="752">
          <cell r="A752" t="str">
            <v>W26</v>
          </cell>
        </row>
        <row r="753">
          <cell r="A753" t="str">
            <v>W24</v>
          </cell>
        </row>
        <row r="754">
          <cell r="A754" t="str">
            <v>W29</v>
          </cell>
        </row>
        <row r="755">
          <cell r="A755" t="str">
            <v>W27</v>
          </cell>
        </row>
        <row r="756">
          <cell r="A756" t="str">
            <v>W30</v>
          </cell>
        </row>
        <row r="757">
          <cell r="A757" t="str">
            <v>W28</v>
          </cell>
        </row>
        <row r="758">
          <cell r="A758" t="str">
            <v>W12</v>
          </cell>
        </row>
        <row r="759">
          <cell r="A759" t="str">
            <v>W06</v>
          </cell>
        </row>
        <row r="760">
          <cell r="A760" t="str">
            <v>W09</v>
          </cell>
        </row>
        <row r="761">
          <cell r="A761" t="str">
            <v>W17</v>
          </cell>
        </row>
        <row r="762">
          <cell r="A762" t="str">
            <v>W16</v>
          </cell>
        </row>
        <row r="763">
          <cell r="A763" t="str">
            <v>W18</v>
          </cell>
        </row>
        <row r="764">
          <cell r="A764" t="str">
            <v>W19</v>
          </cell>
        </row>
        <row r="765">
          <cell r="A765" t="str">
            <v>W37</v>
          </cell>
        </row>
        <row r="766">
          <cell r="A766" t="str">
            <v>W38</v>
          </cell>
        </row>
        <row r="767">
          <cell r="A767" t="str">
            <v>W39</v>
          </cell>
        </row>
        <row r="768">
          <cell r="A768" t="str">
            <v>W40</v>
          </cell>
        </row>
        <row r="769">
          <cell r="A769" t="str">
            <v>W41</v>
          </cell>
        </row>
        <row r="770">
          <cell r="A770" t="str">
            <v>X</v>
          </cell>
        </row>
        <row r="771">
          <cell r="A771" t="str">
            <v>X17</v>
          </cell>
        </row>
        <row r="772">
          <cell r="A772" t="str">
            <v>X01</v>
          </cell>
        </row>
        <row r="773">
          <cell r="A773" t="str">
            <v>X04</v>
          </cell>
        </row>
        <row r="774">
          <cell r="A774" t="str">
            <v>X03</v>
          </cell>
        </row>
        <row r="775">
          <cell r="A775" t="str">
            <v>X02</v>
          </cell>
        </row>
        <row r="776">
          <cell r="A776" t="str">
            <v>X05</v>
          </cell>
        </row>
        <row r="777">
          <cell r="A777" t="str">
            <v>X06</v>
          </cell>
        </row>
        <row r="778">
          <cell r="A778" t="str">
            <v>X15</v>
          </cell>
        </row>
        <row r="779">
          <cell r="A779" t="str">
            <v>X12</v>
          </cell>
        </row>
        <row r="780">
          <cell r="A780" t="str">
            <v>X11</v>
          </cell>
        </row>
        <row r="781">
          <cell r="A781" t="str">
            <v>X22</v>
          </cell>
        </row>
        <row r="782">
          <cell r="A782" t="str">
            <v>X07</v>
          </cell>
        </row>
        <row r="783">
          <cell r="A783" t="str">
            <v>X23</v>
          </cell>
        </row>
        <row r="784">
          <cell r="A784" t="str">
            <v>X24</v>
          </cell>
        </row>
        <row r="785">
          <cell r="A785" t="str">
            <v>X25</v>
          </cell>
        </row>
        <row r="786">
          <cell r="A786" t="str">
            <v>X14</v>
          </cell>
        </row>
        <row r="787">
          <cell r="A787" t="str">
            <v>X08</v>
          </cell>
        </row>
        <row r="788">
          <cell r="A788" t="str">
            <v>X09</v>
          </cell>
        </row>
        <row r="789">
          <cell r="A789" t="str">
            <v>X16</v>
          </cell>
        </row>
        <row r="790">
          <cell r="A790" t="str">
            <v>X21</v>
          </cell>
        </row>
        <row r="791">
          <cell r="A791" t="str">
            <v>X20</v>
          </cell>
        </row>
        <row r="792">
          <cell r="A792" t="str">
            <v>X10</v>
          </cell>
        </row>
        <row r="793">
          <cell r="A793" t="str">
            <v>X18</v>
          </cell>
        </row>
        <row r="794">
          <cell r="A794" t="str">
            <v>X19</v>
          </cell>
        </row>
        <row r="795">
          <cell r="A795" t="str">
            <v>X13</v>
          </cell>
        </row>
        <row r="796">
          <cell r="A796" t="str">
            <v>X27</v>
          </cell>
        </row>
        <row r="797">
          <cell r="A797" t="str">
            <v>X28</v>
          </cell>
        </row>
        <row r="798">
          <cell r="A798" t="str">
            <v>X29</v>
          </cell>
        </row>
        <row r="802">
          <cell r="A802" t="str">
            <v>Y</v>
          </cell>
        </row>
        <row r="803">
          <cell r="A803" t="str">
            <v>Y19</v>
          </cell>
        </row>
        <row r="804">
          <cell r="A804" t="str">
            <v>Y18</v>
          </cell>
        </row>
        <row r="805">
          <cell r="A805" t="str">
            <v>Y01</v>
          </cell>
        </row>
        <row r="806">
          <cell r="A806" t="str">
            <v>Y02</v>
          </cell>
        </row>
        <row r="807">
          <cell r="A807" t="str">
            <v>Y04</v>
          </cell>
        </row>
        <row r="808">
          <cell r="A808" t="str">
            <v>Y05</v>
          </cell>
        </row>
        <row r="809">
          <cell r="A809" t="str">
            <v>Y37</v>
          </cell>
        </row>
        <row r="810">
          <cell r="A810" t="str">
            <v>Y37A</v>
          </cell>
        </row>
        <row r="811">
          <cell r="A811" t="str">
            <v>Y37B</v>
          </cell>
        </row>
        <row r="812">
          <cell r="A812" t="str">
            <v>Y37C</v>
          </cell>
        </row>
        <row r="813">
          <cell r="A813" t="str">
            <v>Y15</v>
          </cell>
        </row>
        <row r="814">
          <cell r="A814" t="str">
            <v>Y06</v>
          </cell>
        </row>
        <row r="815">
          <cell r="A815" t="str">
            <v>Y07</v>
          </cell>
        </row>
        <row r="816">
          <cell r="A816" t="str">
            <v>Y10</v>
          </cell>
        </row>
        <row r="817">
          <cell r="A817" t="str">
            <v>Y08</v>
          </cell>
        </row>
        <row r="818">
          <cell r="A818" t="str">
            <v>Y14</v>
          </cell>
        </row>
        <row r="819">
          <cell r="A819" t="str">
            <v>Y35</v>
          </cell>
        </row>
        <row r="820">
          <cell r="A820" t="str">
            <v>Y36</v>
          </cell>
        </row>
        <row r="821">
          <cell r="A821" t="str">
            <v>Y03</v>
          </cell>
        </row>
        <row r="822">
          <cell r="A822" t="str">
            <v>Y03A</v>
          </cell>
        </row>
        <row r="823">
          <cell r="A823" t="str">
            <v>Y17</v>
          </cell>
        </row>
        <row r="824">
          <cell r="A824" t="str">
            <v>Y17B</v>
          </cell>
        </row>
        <row r="825">
          <cell r="A825" t="str">
            <v>Y17C</v>
          </cell>
        </row>
        <row r="826">
          <cell r="A826" t="str">
            <v>Y16</v>
          </cell>
        </row>
        <row r="827">
          <cell r="A827" t="str">
            <v>Y11</v>
          </cell>
        </row>
        <row r="828">
          <cell r="A828" t="str">
            <v>Y39</v>
          </cell>
        </row>
        <row r="829">
          <cell r="A829" t="str">
            <v>Y38</v>
          </cell>
        </row>
        <row r="830">
          <cell r="A830" t="str">
            <v>Y41</v>
          </cell>
        </row>
        <row r="831">
          <cell r="A831" t="str">
            <v>Y09</v>
          </cell>
        </row>
        <row r="832">
          <cell r="A832" t="str">
            <v>Y40</v>
          </cell>
        </row>
        <row r="833">
          <cell r="A833" t="str">
            <v>Y30</v>
          </cell>
        </row>
        <row r="834">
          <cell r="A834" t="str">
            <v>Y28</v>
          </cell>
        </row>
        <row r="835">
          <cell r="A835" t="str">
            <v>Y26</v>
          </cell>
        </row>
        <row r="836">
          <cell r="A836" t="str">
            <v>Y29</v>
          </cell>
        </row>
        <row r="837">
          <cell r="A837" t="str">
            <v>Y27</v>
          </cell>
        </row>
        <row r="839">
          <cell r="A839" t="str">
            <v>Y21</v>
          </cell>
        </row>
        <row r="840">
          <cell r="A840" t="str">
            <v>Y12</v>
          </cell>
        </row>
        <row r="841">
          <cell r="A841" t="str">
            <v>Y25</v>
          </cell>
        </row>
        <row r="842">
          <cell r="A842" t="str">
            <v>Y23</v>
          </cell>
        </row>
        <row r="843">
          <cell r="A843" t="str">
            <v>Y20</v>
          </cell>
        </row>
        <row r="844">
          <cell r="A844" t="str">
            <v>Y13</v>
          </cell>
        </row>
        <row r="845">
          <cell r="A845" t="str">
            <v>Y24</v>
          </cell>
        </row>
        <row r="846">
          <cell r="A846" t="str">
            <v>Y22</v>
          </cell>
        </row>
        <row r="847">
          <cell r="A847" t="str">
            <v>Y34</v>
          </cell>
        </row>
        <row r="848">
          <cell r="A848" t="str">
            <v>Y33</v>
          </cell>
        </row>
        <row r="849">
          <cell r="A849" t="str">
            <v>Y31</v>
          </cell>
        </row>
        <row r="850">
          <cell r="A850" t="str">
            <v>Y32</v>
          </cell>
        </row>
        <row r="851">
          <cell r="A851" t="str">
            <v>Y42</v>
          </cell>
        </row>
        <row r="852">
          <cell r="A852" t="str">
            <v>Y43</v>
          </cell>
        </row>
        <row r="853">
          <cell r="A853" t="str">
            <v>Y44</v>
          </cell>
        </row>
        <row r="854">
          <cell r="A854" t="str">
            <v>Y45</v>
          </cell>
        </row>
        <row r="855">
          <cell r="A855" t="str">
            <v>Y46</v>
          </cell>
        </row>
        <row r="856">
          <cell r="A856" t="str">
            <v>Z</v>
          </cell>
        </row>
        <row r="857">
          <cell r="A857" t="str">
            <v>Z02</v>
          </cell>
        </row>
        <row r="858">
          <cell r="A858" t="str">
            <v>Z03</v>
          </cell>
        </row>
        <row r="859">
          <cell r="A859" t="str">
            <v>Z06</v>
          </cell>
        </row>
        <row r="860">
          <cell r="A860" t="str">
            <v>Z05</v>
          </cell>
        </row>
        <row r="861">
          <cell r="A861" t="str">
            <v>Z04</v>
          </cell>
        </row>
        <row r="862">
          <cell r="A862" t="str">
            <v>Z01</v>
          </cell>
        </row>
        <row r="863">
          <cell r="A863" t="str">
            <v>Z07</v>
          </cell>
        </row>
        <row r="864">
          <cell r="A864" t="str">
            <v>Z08</v>
          </cell>
        </row>
        <row r="865">
          <cell r="A865" t="str">
            <v>Z09</v>
          </cell>
        </row>
        <row r="866">
          <cell r="A866" t="str">
            <v>Z10</v>
          </cell>
        </row>
        <row r="867">
          <cell r="A867" t="str">
            <v>Z11</v>
          </cell>
        </row>
        <row r="868">
          <cell r="A868" t="str">
            <v>AA</v>
          </cell>
        </row>
        <row r="869">
          <cell r="A869" t="str">
            <v>AA01</v>
          </cell>
        </row>
        <row r="870">
          <cell r="A870" t="str">
            <v>AA27</v>
          </cell>
        </row>
        <row r="871">
          <cell r="A871" t="str">
            <v>AA03</v>
          </cell>
        </row>
        <row r="872">
          <cell r="A872" t="str">
            <v>AA12</v>
          </cell>
        </row>
        <row r="873">
          <cell r="A873" t="str">
            <v>AA04</v>
          </cell>
        </row>
        <row r="874">
          <cell r="A874" t="str">
            <v>AA31</v>
          </cell>
        </row>
        <row r="875">
          <cell r="A875" t="str">
            <v>AA13</v>
          </cell>
        </row>
        <row r="876">
          <cell r="A876" t="str">
            <v>AA14</v>
          </cell>
        </row>
        <row r="877">
          <cell r="A877" t="str">
            <v>AA22</v>
          </cell>
        </row>
        <row r="878">
          <cell r="A878" t="str">
            <v>AA23</v>
          </cell>
        </row>
        <row r="879">
          <cell r="A879" t="str">
            <v>AA32</v>
          </cell>
        </row>
        <row r="880">
          <cell r="A880" t="str">
            <v>AA33</v>
          </cell>
        </row>
        <row r="881">
          <cell r="A881" t="str">
            <v>AA11</v>
          </cell>
        </row>
        <row r="882">
          <cell r="A882" t="str">
            <v>AA08</v>
          </cell>
        </row>
        <row r="883">
          <cell r="A883" t="str">
            <v>AA20</v>
          </cell>
        </row>
        <row r="884">
          <cell r="A884" t="str">
            <v>AA15</v>
          </cell>
        </row>
        <row r="885">
          <cell r="A885" t="str">
            <v>AA24</v>
          </cell>
        </row>
        <row r="886">
          <cell r="A886" t="str">
            <v>AA29</v>
          </cell>
        </row>
        <row r="887">
          <cell r="A887" t="str">
            <v>AA30</v>
          </cell>
        </row>
        <row r="888">
          <cell r="A888" t="str">
            <v>AA17</v>
          </cell>
        </row>
        <row r="889">
          <cell r="A889" t="str">
            <v>AA21</v>
          </cell>
        </row>
        <row r="890">
          <cell r="A890" t="str">
            <v>AA18</v>
          </cell>
        </row>
        <row r="891">
          <cell r="A891" t="str">
            <v>AA19</v>
          </cell>
        </row>
        <row r="892">
          <cell r="A892" t="str">
            <v>AA02</v>
          </cell>
        </row>
        <row r="893">
          <cell r="A893" t="str">
            <v>AA10</v>
          </cell>
        </row>
        <row r="894">
          <cell r="A894" t="str">
            <v>AA16</v>
          </cell>
        </row>
        <row r="895">
          <cell r="A895" t="str">
            <v>AA06</v>
          </cell>
        </row>
        <row r="896">
          <cell r="A896" t="str">
            <v>AA25</v>
          </cell>
        </row>
        <row r="897">
          <cell r="A897" t="str">
            <v>AA07</v>
          </cell>
        </row>
        <row r="898">
          <cell r="A898" t="str">
            <v>AA09</v>
          </cell>
        </row>
        <row r="899">
          <cell r="A899" t="str">
            <v>AA28</v>
          </cell>
        </row>
        <row r="900">
          <cell r="A900" t="str">
            <v>AA05</v>
          </cell>
        </row>
        <row r="901">
          <cell r="A901" t="str">
            <v>AA26</v>
          </cell>
        </row>
        <row r="902">
          <cell r="A902" t="str">
            <v>RR27</v>
          </cell>
        </row>
        <row r="903">
          <cell r="A903" t="str">
            <v>AA34</v>
          </cell>
        </row>
        <row r="904">
          <cell r="A904" t="str">
            <v>AA35</v>
          </cell>
        </row>
        <row r="905">
          <cell r="A905" t="str">
            <v>AA36</v>
          </cell>
        </row>
        <row r="906">
          <cell r="A906" t="str">
            <v>AA37</v>
          </cell>
        </row>
        <row r="907">
          <cell r="A907" t="str">
            <v>BB</v>
          </cell>
        </row>
        <row r="908">
          <cell r="A908" t="str">
            <v>BB01</v>
          </cell>
        </row>
        <row r="909">
          <cell r="A909" t="str">
            <v>BB03</v>
          </cell>
        </row>
        <row r="910">
          <cell r="A910" t="str">
            <v>BB04</v>
          </cell>
        </row>
        <row r="911">
          <cell r="A911" t="str">
            <v>BB05</v>
          </cell>
        </row>
        <row r="912">
          <cell r="A912" t="str">
            <v>BB669</v>
          </cell>
        </row>
        <row r="913">
          <cell r="A913" t="str">
            <v>BB08</v>
          </cell>
        </row>
        <row r="914">
          <cell r="A914" t="str">
            <v>BB667</v>
          </cell>
        </row>
        <row r="915">
          <cell r="A915" t="str">
            <v>BB11</v>
          </cell>
        </row>
        <row r="916">
          <cell r="A916" t="str">
            <v>BB770</v>
          </cell>
        </row>
        <row r="917">
          <cell r="A917" t="str">
            <v>BB17</v>
          </cell>
        </row>
        <row r="918">
          <cell r="A918" t="str">
            <v>BB675</v>
          </cell>
        </row>
        <row r="919">
          <cell r="A919" t="str">
            <v>BB671</v>
          </cell>
        </row>
        <row r="920">
          <cell r="A920" t="str">
            <v>BB677</v>
          </cell>
        </row>
        <row r="921">
          <cell r="A921" t="str">
            <v>BB679</v>
          </cell>
        </row>
        <row r="922">
          <cell r="A922" t="str">
            <v>BB681</v>
          </cell>
        </row>
        <row r="923">
          <cell r="A923" t="str">
            <v>BB673</v>
          </cell>
        </row>
        <row r="924">
          <cell r="A924" t="str">
            <v>BB687</v>
          </cell>
        </row>
        <row r="925">
          <cell r="A925" t="str">
            <v>BB683</v>
          </cell>
        </row>
        <row r="926">
          <cell r="A926" t="str">
            <v>BB689</v>
          </cell>
        </row>
        <row r="927">
          <cell r="A927" t="str">
            <v>BB691</v>
          </cell>
        </row>
        <row r="928">
          <cell r="A928" t="str">
            <v>BB693</v>
          </cell>
        </row>
        <row r="929">
          <cell r="A929" t="str">
            <v>BB685</v>
          </cell>
        </row>
        <row r="930">
          <cell r="A930" t="str">
            <v>BB695</v>
          </cell>
        </row>
        <row r="931">
          <cell r="A931" t="str">
            <v>BB674</v>
          </cell>
        </row>
        <row r="932">
          <cell r="A932" t="str">
            <v>BB670</v>
          </cell>
        </row>
        <row r="933">
          <cell r="A933" t="str">
            <v>BB676</v>
          </cell>
        </row>
        <row r="934">
          <cell r="A934" t="str">
            <v>BB678</v>
          </cell>
        </row>
        <row r="935">
          <cell r="A935" t="str">
            <v>BB680</v>
          </cell>
        </row>
        <row r="936">
          <cell r="A936" t="str">
            <v>BB672</v>
          </cell>
        </row>
        <row r="937">
          <cell r="A937" t="str">
            <v>BB686</v>
          </cell>
        </row>
        <row r="938">
          <cell r="A938" t="str">
            <v>BB682</v>
          </cell>
        </row>
        <row r="939">
          <cell r="A939" t="str">
            <v>BB688</v>
          </cell>
        </row>
        <row r="940">
          <cell r="A940" t="str">
            <v>BB690</v>
          </cell>
        </row>
        <row r="941">
          <cell r="A941" t="str">
            <v>BB692</v>
          </cell>
        </row>
        <row r="942">
          <cell r="A942" t="str">
            <v>BB684</v>
          </cell>
        </row>
        <row r="943">
          <cell r="A943" t="str">
            <v>BB694</v>
          </cell>
        </row>
        <row r="944">
          <cell r="A944" t="str">
            <v>BB29</v>
          </cell>
        </row>
        <row r="945">
          <cell r="A945" t="str">
            <v>BB31</v>
          </cell>
        </row>
        <row r="946">
          <cell r="A946" t="str">
            <v>BB32</v>
          </cell>
        </row>
        <row r="947">
          <cell r="A947" t="str">
            <v>BB43</v>
          </cell>
        </row>
        <row r="948">
          <cell r="A948" t="str">
            <v>BB47</v>
          </cell>
        </row>
        <row r="949">
          <cell r="A949" t="str">
            <v>BB48</v>
          </cell>
        </row>
        <row r="950">
          <cell r="A950" t="str">
            <v>BB664</v>
          </cell>
        </row>
        <row r="951">
          <cell r="A951" t="str">
            <v>BB51</v>
          </cell>
        </row>
        <row r="952">
          <cell r="A952" t="str">
            <v>BB52</v>
          </cell>
        </row>
        <row r="953">
          <cell r="A953" t="str">
            <v>BB813</v>
          </cell>
        </row>
        <row r="954">
          <cell r="A954" t="str">
            <v>BB811</v>
          </cell>
        </row>
        <row r="955">
          <cell r="A955" t="str">
            <v>BB62</v>
          </cell>
        </row>
        <row r="956">
          <cell r="A956" t="str">
            <v>BB64</v>
          </cell>
        </row>
        <row r="957">
          <cell r="A957" t="str">
            <v>BB810</v>
          </cell>
        </row>
        <row r="958">
          <cell r="A958" t="str">
            <v>BB808</v>
          </cell>
        </row>
        <row r="959">
          <cell r="A959" t="str">
            <v>BB809</v>
          </cell>
        </row>
        <row r="960">
          <cell r="A960" t="str">
            <v>BB806</v>
          </cell>
        </row>
        <row r="961">
          <cell r="A961" t="str">
            <v>BB807</v>
          </cell>
        </row>
        <row r="962">
          <cell r="A962" t="str">
            <v>BB70</v>
          </cell>
        </row>
        <row r="963">
          <cell r="A963" t="str">
            <v>BB696</v>
          </cell>
        </row>
        <row r="964">
          <cell r="A964" t="str">
            <v>BB697</v>
          </cell>
        </row>
        <row r="965">
          <cell r="A965" t="str">
            <v>BB698</v>
          </cell>
        </row>
        <row r="966">
          <cell r="A966" t="str">
            <v>BB699</v>
          </cell>
        </row>
        <row r="967">
          <cell r="A967" t="str">
            <v>BB700</v>
          </cell>
        </row>
        <row r="968">
          <cell r="A968" t="str">
            <v>BB701</v>
          </cell>
        </row>
        <row r="969">
          <cell r="A969" t="str">
            <v>BB74</v>
          </cell>
        </row>
        <row r="970">
          <cell r="A970" t="str">
            <v>BB75</v>
          </cell>
        </row>
        <row r="971">
          <cell r="A971" t="str">
            <v>BB88</v>
          </cell>
        </row>
        <row r="972">
          <cell r="A972" t="str">
            <v>BB656</v>
          </cell>
        </row>
        <row r="973">
          <cell r="A973" t="str">
            <v>BB92</v>
          </cell>
        </row>
        <row r="974">
          <cell r="A974" t="str">
            <v>BB94</v>
          </cell>
        </row>
        <row r="975">
          <cell r="A975" t="str">
            <v>BB97</v>
          </cell>
        </row>
        <row r="976">
          <cell r="A976" t="str">
            <v>BB832</v>
          </cell>
        </row>
        <row r="977">
          <cell r="A977" t="str">
            <v>BB833</v>
          </cell>
        </row>
        <row r="978">
          <cell r="A978" t="str">
            <v>BB831</v>
          </cell>
        </row>
        <row r="979">
          <cell r="A979" t="str">
            <v>BB819</v>
          </cell>
        </row>
        <row r="980">
          <cell r="A980" t="str">
            <v>BB114</v>
          </cell>
        </row>
        <row r="981">
          <cell r="A981" t="str">
            <v>BB117</v>
          </cell>
        </row>
        <row r="982">
          <cell r="A982" t="str">
            <v>BB126</v>
          </cell>
        </row>
        <row r="983">
          <cell r="A983" t="str">
            <v>BB126A</v>
          </cell>
        </row>
        <row r="984">
          <cell r="A984" t="str">
            <v>BB128</v>
          </cell>
        </row>
        <row r="985">
          <cell r="A985" t="str">
            <v>BB157</v>
          </cell>
        </row>
        <row r="986">
          <cell r="A986" t="str">
            <v>BB158</v>
          </cell>
        </row>
        <row r="987">
          <cell r="A987" t="str">
            <v>BB159</v>
          </cell>
        </row>
        <row r="988">
          <cell r="A988" t="str">
            <v>BB160</v>
          </cell>
        </row>
        <row r="989">
          <cell r="A989" t="str">
            <v>BB161</v>
          </cell>
        </row>
        <row r="990">
          <cell r="A990" t="str">
            <v>BB162</v>
          </cell>
        </row>
        <row r="991">
          <cell r="A991" t="str">
            <v>BB163</v>
          </cell>
        </row>
        <row r="992">
          <cell r="A992" t="str">
            <v>BB164</v>
          </cell>
        </row>
        <row r="993">
          <cell r="A993" t="str">
            <v>BB169</v>
          </cell>
        </row>
        <row r="994">
          <cell r="A994" t="str">
            <v>BB170</v>
          </cell>
        </row>
        <row r="995">
          <cell r="A995" t="str">
            <v>BB178</v>
          </cell>
        </row>
        <row r="996">
          <cell r="A996" t="str">
            <v>BB179</v>
          </cell>
        </row>
        <row r="997">
          <cell r="A997" t="str">
            <v>BB182</v>
          </cell>
        </row>
        <row r="998">
          <cell r="A998" t="str">
            <v>BB183</v>
          </cell>
        </row>
        <row r="999">
          <cell r="A999" t="str">
            <v>BB186</v>
          </cell>
        </row>
        <row r="1000">
          <cell r="A1000" t="str">
            <v>BB187</v>
          </cell>
        </row>
        <row r="1001">
          <cell r="A1001" t="str">
            <v>BB188</v>
          </cell>
        </row>
        <row r="1002">
          <cell r="A1002" t="str">
            <v>BB190</v>
          </cell>
        </row>
        <row r="1003">
          <cell r="A1003" t="str">
            <v>BB191</v>
          </cell>
        </row>
        <row r="1004">
          <cell r="A1004" t="str">
            <v>BB198</v>
          </cell>
        </row>
        <row r="1005">
          <cell r="A1005" t="str">
            <v>BB651</v>
          </cell>
        </row>
        <row r="1006">
          <cell r="A1006" t="str">
            <v>BB211</v>
          </cell>
        </row>
        <row r="1007">
          <cell r="A1007" t="str">
            <v>BB220</v>
          </cell>
        </row>
        <row r="1008">
          <cell r="A1008" t="str">
            <v>BB226</v>
          </cell>
        </row>
        <row r="1009">
          <cell r="A1009" t="str">
            <v>BB227</v>
          </cell>
        </row>
        <row r="1010">
          <cell r="A1010" t="str">
            <v>BB228</v>
          </cell>
        </row>
        <row r="1011">
          <cell r="A1011" t="str">
            <v>BB229</v>
          </cell>
        </row>
        <row r="1012">
          <cell r="A1012" t="str">
            <v>BB659</v>
          </cell>
        </row>
        <row r="1013">
          <cell r="A1013" t="str">
            <v>BB233</v>
          </cell>
        </row>
        <row r="1014">
          <cell r="A1014" t="str">
            <v>BB234</v>
          </cell>
        </row>
        <row r="1015">
          <cell r="A1015" t="str">
            <v>BB794</v>
          </cell>
        </row>
        <row r="1016">
          <cell r="A1016" t="str">
            <v>BB796</v>
          </cell>
        </row>
        <row r="1017">
          <cell r="A1017" t="str">
            <v>BB776</v>
          </cell>
        </row>
        <row r="1018">
          <cell r="A1018" t="str">
            <v>BB784</v>
          </cell>
        </row>
        <row r="1019">
          <cell r="A1019" t="str">
            <v>BB780</v>
          </cell>
        </row>
        <row r="1020">
          <cell r="A1020" t="str">
            <v>BB788</v>
          </cell>
        </row>
        <row r="1021">
          <cell r="A1021" t="str">
            <v>BB792</v>
          </cell>
        </row>
        <row r="1022">
          <cell r="A1022" t="str">
            <v>BB774</v>
          </cell>
        </row>
        <row r="1023">
          <cell r="A1023" t="str">
            <v>BB782</v>
          </cell>
        </row>
        <row r="1024">
          <cell r="A1024" t="str">
            <v>BB778</v>
          </cell>
        </row>
        <row r="1025">
          <cell r="A1025" t="str">
            <v>BB786</v>
          </cell>
        </row>
        <row r="1026">
          <cell r="A1026" t="str">
            <v>BB790</v>
          </cell>
        </row>
        <row r="1027">
          <cell r="A1027" t="str">
            <v>BB339</v>
          </cell>
        </row>
        <row r="1028">
          <cell r="A1028" t="str">
            <v>BB244</v>
          </cell>
        </row>
        <row r="1029">
          <cell r="A1029" t="str">
            <v>BB245</v>
          </cell>
        </row>
        <row r="1030">
          <cell r="A1030" t="str">
            <v>BB663</v>
          </cell>
        </row>
        <row r="1031">
          <cell r="A1031" t="str">
            <v>BB662</v>
          </cell>
        </row>
        <row r="1032">
          <cell r="A1032" t="str">
            <v>BB256</v>
          </cell>
        </row>
        <row r="1033">
          <cell r="A1033" t="str">
            <v>BB261</v>
          </cell>
        </row>
        <row r="1034">
          <cell r="A1034" t="str">
            <v>BB263</v>
          </cell>
        </row>
        <row r="1035">
          <cell r="A1035" t="str">
            <v>BB719</v>
          </cell>
        </row>
        <row r="1036">
          <cell r="A1036" t="str">
            <v>BB720</v>
          </cell>
        </row>
        <row r="1037">
          <cell r="A1037" t="str">
            <v>BB721</v>
          </cell>
        </row>
        <row r="1038">
          <cell r="A1038" t="str">
            <v>BB722</v>
          </cell>
        </row>
        <row r="1039">
          <cell r="A1039" t="str">
            <v>BB723</v>
          </cell>
        </row>
        <row r="1040">
          <cell r="A1040" t="str">
            <v>BB724</v>
          </cell>
        </row>
        <row r="1041">
          <cell r="A1041" t="str">
            <v>BB264</v>
          </cell>
        </row>
        <row r="1042">
          <cell r="A1042" t="str">
            <v>BB265</v>
          </cell>
        </row>
        <row r="1043">
          <cell r="A1043" t="str">
            <v>BB268</v>
          </cell>
        </row>
        <row r="1044">
          <cell r="A1044" t="str">
            <v>BB294</v>
          </cell>
        </row>
        <row r="1045">
          <cell r="A1045" t="str">
            <v>BB296</v>
          </cell>
        </row>
        <row r="1046">
          <cell r="A1046" t="str">
            <v>BB297</v>
          </cell>
        </row>
        <row r="1047">
          <cell r="A1047" t="str">
            <v>BB713</v>
          </cell>
        </row>
        <row r="1048">
          <cell r="A1048" t="str">
            <v>BB714</v>
          </cell>
        </row>
        <row r="1049">
          <cell r="A1049" t="str">
            <v>BB715</v>
          </cell>
        </row>
        <row r="1050">
          <cell r="A1050" t="str">
            <v>BB716</v>
          </cell>
        </row>
        <row r="1051">
          <cell r="A1051" t="str">
            <v>BB717</v>
          </cell>
        </row>
        <row r="1052">
          <cell r="A1052" t="str">
            <v>BB718</v>
          </cell>
        </row>
        <row r="1053">
          <cell r="A1053" t="str">
            <v>BB293</v>
          </cell>
        </row>
        <row r="1054">
          <cell r="A1054" t="str">
            <v>BB298</v>
          </cell>
        </row>
        <row r="1055">
          <cell r="A1055" t="str">
            <v>BB302</v>
          </cell>
        </row>
        <row r="1056">
          <cell r="A1056" t="str">
            <v>BB798</v>
          </cell>
        </row>
        <row r="1057">
          <cell r="A1057" t="str">
            <v>BB308</v>
          </cell>
        </row>
        <row r="1058">
          <cell r="A1058" t="str">
            <v>BB312</v>
          </cell>
        </row>
        <row r="1059">
          <cell r="A1059" t="str">
            <v>BB313</v>
          </cell>
        </row>
        <row r="1060">
          <cell r="A1060" t="str">
            <v>BB315</v>
          </cell>
        </row>
        <row r="1061">
          <cell r="A1061" t="str">
            <v>BB712</v>
          </cell>
        </row>
        <row r="1062">
          <cell r="A1062" t="str">
            <v>BB321</v>
          </cell>
        </row>
        <row r="1063">
          <cell r="A1063" t="str">
            <v>BB323</v>
          </cell>
        </row>
        <row r="1064">
          <cell r="A1064" t="str">
            <v>BB328</v>
          </cell>
        </row>
        <row r="1065">
          <cell r="A1065" t="str">
            <v>BB329</v>
          </cell>
        </row>
        <row r="1066">
          <cell r="A1066" t="str">
            <v>BB815</v>
          </cell>
        </row>
        <row r="1067">
          <cell r="A1067" t="str">
            <v>BB814</v>
          </cell>
        </row>
        <row r="1068">
          <cell r="A1068" t="str">
            <v>BB334</v>
          </cell>
        </row>
        <row r="1069">
          <cell r="A1069" t="str">
            <v>BB337</v>
          </cell>
        </row>
        <row r="1070">
          <cell r="A1070" t="str">
            <v>BB665</v>
          </cell>
        </row>
        <row r="1071">
          <cell r="A1071" t="str">
            <v>BB340</v>
          </cell>
        </row>
        <row r="1072">
          <cell r="A1072" t="str">
            <v>BB341</v>
          </cell>
        </row>
        <row r="1073">
          <cell r="A1073" t="str">
            <v>BB344</v>
          </cell>
        </row>
        <row r="1074">
          <cell r="A1074" t="str">
            <v>BB345</v>
          </cell>
        </row>
        <row r="1075">
          <cell r="A1075" t="str">
            <v>BB741</v>
          </cell>
        </row>
        <row r="1076">
          <cell r="A1076" t="str">
            <v>BB744</v>
          </cell>
        </row>
        <row r="1077">
          <cell r="A1077" t="str">
            <v>BB745</v>
          </cell>
        </row>
        <row r="1078">
          <cell r="A1078" t="str">
            <v>BB746</v>
          </cell>
        </row>
        <row r="1079">
          <cell r="A1079" t="str">
            <v>BB747</v>
          </cell>
        </row>
        <row r="1080">
          <cell r="A1080" t="str">
            <v>BB750</v>
          </cell>
        </row>
        <row r="1081">
          <cell r="A1081" t="str">
            <v>BB751</v>
          </cell>
        </row>
        <row r="1082">
          <cell r="A1082" t="str">
            <v>BB752</v>
          </cell>
        </row>
        <row r="1083">
          <cell r="A1083" t="str">
            <v>BB753</v>
          </cell>
        </row>
        <row r="1084">
          <cell r="A1084" t="str">
            <v>BB754</v>
          </cell>
        </row>
        <row r="1085">
          <cell r="A1085" t="str">
            <v>BB758</v>
          </cell>
        </row>
        <row r="1086">
          <cell r="A1086" t="str">
            <v>BB759</v>
          </cell>
        </row>
        <row r="1087">
          <cell r="A1087" t="str">
            <v>BB760</v>
          </cell>
        </row>
        <row r="1088">
          <cell r="A1088" t="str">
            <v>BB761</v>
          </cell>
        </row>
        <row r="1089">
          <cell r="A1089" t="str">
            <v>BB762</v>
          </cell>
        </row>
        <row r="1090">
          <cell r="A1090" t="str">
            <v>BB353</v>
          </cell>
        </row>
        <row r="1091">
          <cell r="A1091" t="str">
            <v>BB354</v>
          </cell>
        </row>
        <row r="1092">
          <cell r="A1092" t="str">
            <v>BB355</v>
          </cell>
        </row>
        <row r="1093">
          <cell r="A1093" t="str">
            <v>BB358</v>
          </cell>
        </row>
        <row r="1094">
          <cell r="A1094" t="str">
            <v>BB359</v>
          </cell>
        </row>
        <row r="1095">
          <cell r="A1095" t="str">
            <v>BB360</v>
          </cell>
        </row>
        <row r="1096">
          <cell r="A1096" t="str">
            <v>BB361</v>
          </cell>
        </row>
        <row r="1097">
          <cell r="A1097" t="str">
            <v>BB364</v>
          </cell>
        </row>
        <row r="1098">
          <cell r="A1098" t="str">
            <v>BB365</v>
          </cell>
        </row>
        <row r="1099">
          <cell r="A1099" t="str">
            <v>BB366</v>
          </cell>
        </row>
        <row r="1100">
          <cell r="A1100" t="str">
            <v>BB367</v>
          </cell>
        </row>
        <row r="1101">
          <cell r="A1101" t="str">
            <v>BB368</v>
          </cell>
        </row>
        <row r="1102">
          <cell r="A1102" t="str">
            <v>BB372</v>
          </cell>
        </row>
        <row r="1103">
          <cell r="A1103" t="str">
            <v>BB373</v>
          </cell>
        </row>
        <row r="1104">
          <cell r="A1104" t="str">
            <v>BB374</v>
          </cell>
        </row>
        <row r="1105">
          <cell r="A1105" t="str">
            <v>BB375</v>
          </cell>
        </row>
        <row r="1106">
          <cell r="A1106" t="str">
            <v>BB376</v>
          </cell>
        </row>
        <row r="1107">
          <cell r="A1107" t="str">
            <v>BB399</v>
          </cell>
        </row>
        <row r="1108">
          <cell r="A1108" t="str">
            <v>BB378</v>
          </cell>
        </row>
        <row r="1109">
          <cell r="A1109" t="str">
            <v>BB379</v>
          </cell>
        </row>
        <row r="1110">
          <cell r="A1110" t="str">
            <v>BB380</v>
          </cell>
        </row>
        <row r="1111">
          <cell r="A1111" t="str">
            <v>BB381</v>
          </cell>
        </row>
        <row r="1112">
          <cell r="A1112" t="str">
            <v>BB382</v>
          </cell>
        </row>
        <row r="1113">
          <cell r="A1113" t="str">
            <v>BB383</v>
          </cell>
        </row>
        <row r="1114">
          <cell r="A1114" t="str">
            <v>BB384</v>
          </cell>
        </row>
        <row r="1115">
          <cell r="A1115" t="str">
            <v>BB385</v>
          </cell>
        </row>
        <row r="1116">
          <cell r="A1116" t="str">
            <v>BB386</v>
          </cell>
        </row>
        <row r="1117">
          <cell r="A1117" t="str">
            <v>BB390</v>
          </cell>
        </row>
        <row r="1118">
          <cell r="A1118" t="str">
            <v>BB393</v>
          </cell>
        </row>
        <row r="1119">
          <cell r="A1119" t="str">
            <v>BB394</v>
          </cell>
        </row>
        <row r="1120">
          <cell r="A1120" t="str">
            <v>BB395</v>
          </cell>
        </row>
        <row r="1121">
          <cell r="A1121" t="str">
            <v>BB396</v>
          </cell>
        </row>
        <row r="1122">
          <cell r="A1122" t="str">
            <v>BB764</v>
          </cell>
        </row>
        <row r="1123">
          <cell r="A1123" t="str">
            <v>BB401</v>
          </cell>
        </row>
        <row r="1124">
          <cell r="A1124" t="str">
            <v>BB407</v>
          </cell>
        </row>
        <row r="1125">
          <cell r="A1125" t="str">
            <v>BB402</v>
          </cell>
        </row>
        <row r="1126">
          <cell r="A1126" t="str">
            <v>BB403</v>
          </cell>
        </row>
        <row r="1127">
          <cell r="A1127" t="str">
            <v>BB404</v>
          </cell>
        </row>
        <row r="1128">
          <cell r="A1128" t="str">
            <v>BB405</v>
          </cell>
        </row>
        <row r="1129">
          <cell r="A1129" t="str">
            <v>BB406</v>
          </cell>
        </row>
        <row r="1130">
          <cell r="A1130" t="str">
            <v>BB767</v>
          </cell>
        </row>
        <row r="1131">
          <cell r="A1131" t="str">
            <v>BB768</v>
          </cell>
        </row>
        <row r="1132">
          <cell r="A1132" t="str">
            <v>BB765</v>
          </cell>
        </row>
        <row r="1133">
          <cell r="A1133" t="str">
            <v>BB766</v>
          </cell>
        </row>
        <row r="1134">
          <cell r="A1134" t="str">
            <v>BB429</v>
          </cell>
        </row>
        <row r="1135">
          <cell r="A1135" t="str">
            <v>BB430</v>
          </cell>
        </row>
        <row r="1136">
          <cell r="A1136" t="str">
            <v>BB431</v>
          </cell>
        </row>
        <row r="1137">
          <cell r="A1137" t="str">
            <v>BB432</v>
          </cell>
        </row>
        <row r="1138">
          <cell r="A1138" t="str">
            <v>BB802</v>
          </cell>
        </row>
        <row r="1139">
          <cell r="A1139" t="str">
            <v>BB800</v>
          </cell>
        </row>
        <row r="1140">
          <cell r="A1140" t="str">
            <v>BB801</v>
          </cell>
        </row>
        <row r="1141">
          <cell r="A1141" t="str">
            <v>BB803</v>
          </cell>
        </row>
        <row r="1142">
          <cell r="A1142" t="str">
            <v>BB817</v>
          </cell>
        </row>
        <row r="1143">
          <cell r="A1143" t="str">
            <v>BB818</v>
          </cell>
        </row>
        <row r="1144">
          <cell r="A1144" t="str">
            <v>BB804</v>
          </cell>
        </row>
        <row r="1145">
          <cell r="A1145" t="str">
            <v>BB805</v>
          </cell>
        </row>
        <row r="1146">
          <cell r="A1146" t="str">
            <v>BB805A</v>
          </cell>
        </row>
        <row r="1147">
          <cell r="A1147" t="str">
            <v>BB704</v>
          </cell>
        </row>
        <row r="1148">
          <cell r="A1148" t="str">
            <v>BB705</v>
          </cell>
        </row>
        <row r="1149">
          <cell r="A1149" t="str">
            <v>BB706</v>
          </cell>
        </row>
        <row r="1150">
          <cell r="A1150" t="str">
            <v>BB707</v>
          </cell>
        </row>
        <row r="1151">
          <cell r="A1151" t="str">
            <v>BB708</v>
          </cell>
        </row>
        <row r="1152">
          <cell r="A1152" t="str">
            <v>BB709</v>
          </cell>
        </row>
        <row r="1153">
          <cell r="A1153" t="str">
            <v>BB443</v>
          </cell>
        </row>
        <row r="1154">
          <cell r="A1154" t="str">
            <v>BB711</v>
          </cell>
        </row>
        <row r="1155">
          <cell r="A1155" t="str">
            <v>BB452</v>
          </cell>
        </row>
        <row r="1156">
          <cell r="A1156" t="str">
            <v>BB453</v>
          </cell>
        </row>
        <row r="1157">
          <cell r="A1157" t="str">
            <v>BB455</v>
          </cell>
        </row>
        <row r="1158">
          <cell r="A1158" t="str">
            <v>BB459</v>
          </cell>
        </row>
        <row r="1159">
          <cell r="A1159" t="str">
            <v>BB461</v>
          </cell>
        </row>
        <row r="1160">
          <cell r="A1160" t="str">
            <v>BB462</v>
          </cell>
        </row>
        <row r="1161">
          <cell r="A1161" t="str">
            <v>BB710</v>
          </cell>
        </row>
        <row r="1162">
          <cell r="A1162" t="str">
            <v>BB465</v>
          </cell>
        </row>
        <row r="1163">
          <cell r="A1163" t="str">
            <v>BB468</v>
          </cell>
        </row>
        <row r="1164">
          <cell r="A1164" t="str">
            <v>BB480</v>
          </cell>
        </row>
        <row r="1165">
          <cell r="A1165" t="str">
            <v>BB812</v>
          </cell>
        </row>
        <row r="1166">
          <cell r="A1166" t="str">
            <v>BB485</v>
          </cell>
        </row>
        <row r="1167">
          <cell r="A1167" t="str">
            <v>BB487</v>
          </cell>
        </row>
        <row r="1168">
          <cell r="A1168" t="str">
            <v>BB486</v>
          </cell>
        </row>
        <row r="1169">
          <cell r="A1169" t="str">
            <v>BB488</v>
          </cell>
        </row>
        <row r="1170">
          <cell r="A1170" t="str">
            <v>BB489</v>
          </cell>
        </row>
        <row r="1171">
          <cell r="A1171" t="str">
            <v>BB490</v>
          </cell>
        </row>
        <row r="1172">
          <cell r="A1172" t="str">
            <v>BB491</v>
          </cell>
        </row>
        <row r="1173">
          <cell r="A1173" t="str">
            <v>BB493</v>
          </cell>
        </row>
        <row r="1174">
          <cell r="A1174" t="str">
            <v>BB494</v>
          </cell>
        </row>
        <row r="1175">
          <cell r="A1175" t="str">
            <v>BB492</v>
          </cell>
        </row>
        <row r="1176">
          <cell r="A1176" t="str">
            <v>BB650</v>
          </cell>
        </row>
        <row r="1177">
          <cell r="A1177" t="str">
            <v>BB827</v>
          </cell>
        </row>
        <row r="1178">
          <cell r="A1178" t="str">
            <v>BB822</v>
          </cell>
        </row>
        <row r="1179">
          <cell r="A1179" t="str">
            <v>BB820</v>
          </cell>
        </row>
        <row r="1180">
          <cell r="A1180" t="str">
            <v>BB821</v>
          </cell>
        </row>
        <row r="1181">
          <cell r="A1181" t="str">
            <v>BB518</v>
          </cell>
        </row>
        <row r="1182">
          <cell r="A1182" t="str">
            <v>BB523</v>
          </cell>
        </row>
        <row r="1183">
          <cell r="A1183" t="str">
            <v>BB533</v>
          </cell>
        </row>
        <row r="1184">
          <cell r="A1184" t="str">
            <v>BB737</v>
          </cell>
        </row>
        <row r="1185">
          <cell r="A1185" t="str">
            <v>BB825</v>
          </cell>
        </row>
        <row r="1186">
          <cell r="A1186" t="str">
            <v>BB826</v>
          </cell>
        </row>
        <row r="1187">
          <cell r="A1187" t="str">
            <v>BB823</v>
          </cell>
        </row>
        <row r="1188">
          <cell r="A1188" t="str">
            <v>BB824</v>
          </cell>
        </row>
        <row r="1189">
          <cell r="A1189" t="str">
            <v>BB738</v>
          </cell>
        </row>
        <row r="1190">
          <cell r="A1190" t="str">
            <v>BB537</v>
          </cell>
        </row>
        <row r="1191">
          <cell r="A1191" t="str">
            <v>BB540</v>
          </cell>
        </row>
        <row r="1192">
          <cell r="A1192" t="str">
            <v>BB541</v>
          </cell>
        </row>
        <row r="1193">
          <cell r="A1193" t="str">
            <v>BB542</v>
          </cell>
        </row>
        <row r="1194">
          <cell r="A1194" t="str">
            <v>BB543</v>
          </cell>
        </row>
        <row r="1195">
          <cell r="A1195" t="str">
            <v>BB544</v>
          </cell>
        </row>
        <row r="1196">
          <cell r="A1196" t="str">
            <v>BB546</v>
          </cell>
        </row>
        <row r="1197">
          <cell r="A1197" t="str">
            <v>BB547</v>
          </cell>
        </row>
        <row r="1198">
          <cell r="A1198" t="str">
            <v>BB548</v>
          </cell>
        </row>
        <row r="1199">
          <cell r="A1199" t="str">
            <v>BB549</v>
          </cell>
        </row>
        <row r="1200">
          <cell r="A1200" t="str">
            <v>BB550</v>
          </cell>
        </row>
        <row r="1201">
          <cell r="A1201" t="str">
            <v>BB551</v>
          </cell>
        </row>
        <row r="1202">
          <cell r="A1202" t="str">
            <v>BB552</v>
          </cell>
        </row>
        <row r="1203">
          <cell r="A1203" t="str">
            <v>BB553</v>
          </cell>
        </row>
        <row r="1204">
          <cell r="A1204" t="str">
            <v>BB740</v>
          </cell>
        </row>
        <row r="1205">
          <cell r="A1205" t="str">
            <v>BB739</v>
          </cell>
        </row>
        <row r="1206">
          <cell r="A1206" t="str">
            <v>BB554</v>
          </cell>
        </row>
        <row r="1207">
          <cell r="A1207" t="str">
            <v>BB556</v>
          </cell>
        </row>
        <row r="1208">
          <cell r="A1208" t="str">
            <v>BB731</v>
          </cell>
        </row>
        <row r="1209">
          <cell r="A1209" t="str">
            <v>BB732</v>
          </cell>
        </row>
        <row r="1210">
          <cell r="A1210" t="str">
            <v>BB733</v>
          </cell>
        </row>
        <row r="1211">
          <cell r="A1211" t="str">
            <v>BB734</v>
          </cell>
        </row>
        <row r="1212">
          <cell r="A1212" t="str">
            <v>BB735</v>
          </cell>
        </row>
        <row r="1213">
          <cell r="A1213" t="str">
            <v>BB736</v>
          </cell>
        </row>
        <row r="1214">
          <cell r="A1214" t="str">
            <v>BB725</v>
          </cell>
        </row>
        <row r="1215">
          <cell r="A1215" t="str">
            <v>BB726</v>
          </cell>
        </row>
        <row r="1216">
          <cell r="A1216" t="str">
            <v>BB727</v>
          </cell>
        </row>
        <row r="1217">
          <cell r="A1217" t="str">
            <v>BB728</v>
          </cell>
        </row>
        <row r="1218">
          <cell r="A1218" t="str">
            <v>BB729</v>
          </cell>
        </row>
        <row r="1219">
          <cell r="A1219" t="str">
            <v>BB730</v>
          </cell>
        </row>
        <row r="1220">
          <cell r="A1220" t="str">
            <v>BB666</v>
          </cell>
        </row>
        <row r="1221">
          <cell r="A1221" t="str">
            <v>BB816</v>
          </cell>
        </row>
        <row r="1222">
          <cell r="A1222" t="str">
            <v>BB657</v>
          </cell>
        </row>
        <row r="1223">
          <cell r="A1223" t="str">
            <v>BB654</v>
          </cell>
        </row>
        <row r="1224">
          <cell r="A1224" t="str">
            <v>BB652</v>
          </cell>
        </row>
        <row r="1225">
          <cell r="A1225" t="str">
            <v>BB660</v>
          </cell>
        </row>
        <row r="1226">
          <cell r="A1226" t="str">
            <v>BB567</v>
          </cell>
        </row>
        <row r="1227">
          <cell r="A1227" t="str">
            <v>BB568</v>
          </cell>
        </row>
        <row r="1228">
          <cell r="A1228" t="str">
            <v>BB570</v>
          </cell>
        </row>
        <row r="1229">
          <cell r="A1229" t="str">
            <v>BB571</v>
          </cell>
        </row>
        <row r="1230">
          <cell r="A1230" t="str">
            <v>BB775</v>
          </cell>
        </row>
        <row r="1231">
          <cell r="A1231" t="str">
            <v>BB783</v>
          </cell>
        </row>
        <row r="1232">
          <cell r="A1232" t="str">
            <v>BB779</v>
          </cell>
        </row>
        <row r="1233">
          <cell r="A1233" t="str">
            <v>BB787</v>
          </cell>
        </row>
        <row r="1234">
          <cell r="A1234" t="str">
            <v>BB791</v>
          </cell>
        </row>
        <row r="1235">
          <cell r="A1235" t="str">
            <v>BB773</v>
          </cell>
        </row>
        <row r="1236">
          <cell r="A1236" t="str">
            <v>BB781</v>
          </cell>
        </row>
        <row r="1237">
          <cell r="A1237" t="str">
            <v>BB777</v>
          </cell>
        </row>
        <row r="1238">
          <cell r="A1238" t="str">
            <v>BB785</v>
          </cell>
        </row>
        <row r="1239">
          <cell r="A1239" t="str">
            <v>BB789</v>
          </cell>
        </row>
        <row r="1240">
          <cell r="A1240" t="str">
            <v>BB793</v>
          </cell>
        </row>
        <row r="1241">
          <cell r="A1241" t="str">
            <v>BB795</v>
          </cell>
        </row>
        <row r="1242">
          <cell r="A1242" t="str">
            <v>BB580</v>
          </cell>
        </row>
        <row r="1243">
          <cell r="A1243" t="str">
            <v>BB581</v>
          </cell>
        </row>
        <row r="1244">
          <cell r="A1244" t="str">
            <v>BB582</v>
          </cell>
        </row>
        <row r="1245">
          <cell r="A1245" t="str">
            <v>BB583</v>
          </cell>
        </row>
        <row r="1246">
          <cell r="A1246" t="str">
            <v>BB584</v>
          </cell>
        </row>
        <row r="1247">
          <cell r="A1247" t="str">
            <v>BB587</v>
          </cell>
        </row>
        <row r="1248">
          <cell r="A1248" t="str">
            <v>BB586</v>
          </cell>
        </row>
        <row r="1249">
          <cell r="A1249" t="str">
            <v>BB588</v>
          </cell>
        </row>
        <row r="1250">
          <cell r="A1250" t="str">
            <v>BB589</v>
          </cell>
        </row>
        <row r="1251">
          <cell r="A1251" t="str">
            <v>BB590</v>
          </cell>
        </row>
        <row r="1252">
          <cell r="A1252" t="str">
            <v>BB591</v>
          </cell>
        </row>
        <row r="1253">
          <cell r="A1253" t="str">
            <v>BB592</v>
          </cell>
        </row>
        <row r="1254">
          <cell r="A1254" t="str">
            <v>BB596</v>
          </cell>
        </row>
        <row r="1255">
          <cell r="A1255" t="str">
            <v>BB597</v>
          </cell>
        </row>
        <row r="1256">
          <cell r="A1256" t="str">
            <v>BB598</v>
          </cell>
        </row>
        <row r="1257">
          <cell r="A1257" t="str">
            <v>BB599</v>
          </cell>
        </row>
        <row r="1258">
          <cell r="A1258" t="str">
            <v>BB600</v>
          </cell>
        </row>
        <row r="1259">
          <cell r="A1259" t="str">
            <v>BB601</v>
          </cell>
        </row>
        <row r="1260">
          <cell r="A1260" t="str">
            <v>BB603</v>
          </cell>
        </row>
        <row r="1261">
          <cell r="A1261" t="str">
            <v>BB605</v>
          </cell>
        </row>
        <row r="1262">
          <cell r="A1262" t="str">
            <v>BB606</v>
          </cell>
        </row>
        <row r="1263">
          <cell r="A1263" t="str">
            <v>BB607</v>
          </cell>
        </row>
        <row r="1264">
          <cell r="A1264" t="str">
            <v>BB608</v>
          </cell>
        </row>
        <row r="1265">
          <cell r="A1265" t="str">
            <v>BB609</v>
          </cell>
        </row>
        <row r="1266">
          <cell r="A1266" t="str">
            <v>BB610</v>
          </cell>
        </row>
        <row r="1267">
          <cell r="A1267" t="str">
            <v>BB611</v>
          </cell>
        </row>
        <row r="1268">
          <cell r="A1268" t="str">
            <v>BB613</v>
          </cell>
        </row>
        <row r="1269">
          <cell r="A1269" t="str">
            <v>BB614</v>
          </cell>
        </row>
        <row r="1270">
          <cell r="A1270" t="str">
            <v>BB615</v>
          </cell>
        </row>
        <row r="1271">
          <cell r="A1271" t="str">
            <v>BB616</v>
          </cell>
        </row>
        <row r="1272">
          <cell r="A1272" t="str">
            <v>BB629</v>
          </cell>
        </row>
        <row r="1273">
          <cell r="A1273" t="str">
            <v>BB630</v>
          </cell>
        </row>
        <row r="1274">
          <cell r="A1274" t="str">
            <v>BB626</v>
          </cell>
        </row>
        <row r="1275">
          <cell r="A1275" t="str">
            <v>BB627</v>
          </cell>
        </row>
        <row r="1276">
          <cell r="A1276" t="str">
            <v>BB703</v>
          </cell>
        </row>
        <row r="1277">
          <cell r="A1277" t="str">
            <v>BB635</v>
          </cell>
        </row>
        <row r="1278">
          <cell r="A1278" t="str">
            <v>BB661</v>
          </cell>
        </row>
        <row r="1279">
          <cell r="A1279" t="str">
            <v>BB658</v>
          </cell>
        </row>
        <row r="1280">
          <cell r="A1280" t="str">
            <v>BB655</v>
          </cell>
        </row>
        <row r="1281">
          <cell r="A1281" t="str">
            <v>BB653</v>
          </cell>
        </row>
        <row r="1282">
          <cell r="A1282" t="str">
            <v>BB640</v>
          </cell>
        </row>
        <row r="1283">
          <cell r="A1283" t="str">
            <v>BB641</v>
          </cell>
        </row>
        <row r="1284">
          <cell r="A1284" t="str">
            <v>BB799</v>
          </cell>
        </row>
        <row r="1285">
          <cell r="A1285" t="str">
            <v>BB797</v>
          </cell>
        </row>
        <row r="1286">
          <cell r="A1286" t="str">
            <v>BB647</v>
          </cell>
        </row>
        <row r="1287">
          <cell r="A1287" t="str">
            <v>BB648</v>
          </cell>
        </row>
        <row r="1288">
          <cell r="A1288" t="str">
            <v>BB02</v>
          </cell>
        </row>
        <row r="1289">
          <cell r="A1289" t="str">
            <v>BB06</v>
          </cell>
        </row>
        <row r="1290">
          <cell r="A1290" t="str">
            <v>BB07</v>
          </cell>
        </row>
        <row r="1291">
          <cell r="A1291" t="str">
            <v>BB09</v>
          </cell>
        </row>
        <row r="1292">
          <cell r="A1292" t="str">
            <v>BB10</v>
          </cell>
        </row>
        <row r="1293">
          <cell r="A1293" t="str">
            <v>BB100</v>
          </cell>
        </row>
        <row r="1294">
          <cell r="A1294" t="str">
            <v>BB101</v>
          </cell>
        </row>
        <row r="1295">
          <cell r="A1295" t="str">
            <v>BB102</v>
          </cell>
        </row>
        <row r="1296">
          <cell r="A1296" t="str">
            <v>BB103</v>
          </cell>
        </row>
        <row r="1297">
          <cell r="A1297" t="str">
            <v>BB104</v>
          </cell>
        </row>
        <row r="1298">
          <cell r="A1298" t="str">
            <v>BB105</v>
          </cell>
        </row>
        <row r="1299">
          <cell r="A1299" t="str">
            <v>BB106</v>
          </cell>
        </row>
        <row r="1300">
          <cell r="A1300" t="str">
            <v>BB107</v>
          </cell>
        </row>
        <row r="1301">
          <cell r="A1301" t="str">
            <v>BB108</v>
          </cell>
        </row>
        <row r="1302">
          <cell r="A1302" t="str">
            <v>BB109</v>
          </cell>
        </row>
        <row r="1303">
          <cell r="A1303" t="str">
            <v>BB110</v>
          </cell>
        </row>
        <row r="1304">
          <cell r="A1304" t="str">
            <v>BB111</v>
          </cell>
        </row>
        <row r="1305">
          <cell r="A1305" t="str">
            <v>BB112</v>
          </cell>
        </row>
        <row r="1306">
          <cell r="A1306" t="str">
            <v>BB113</v>
          </cell>
        </row>
        <row r="1307">
          <cell r="A1307" t="str">
            <v>BB115</v>
          </cell>
        </row>
        <row r="1308">
          <cell r="A1308" t="str">
            <v>BB116</v>
          </cell>
        </row>
        <row r="1309">
          <cell r="A1309" t="str">
            <v>BB118</v>
          </cell>
        </row>
        <row r="1310">
          <cell r="A1310" t="str">
            <v>BB119</v>
          </cell>
        </row>
        <row r="1311">
          <cell r="A1311" t="str">
            <v>BB12</v>
          </cell>
        </row>
        <row r="1312">
          <cell r="A1312" t="str">
            <v>BB120</v>
          </cell>
        </row>
        <row r="1313">
          <cell r="A1313" t="str">
            <v>BB121</v>
          </cell>
        </row>
        <row r="1314">
          <cell r="A1314" t="str">
            <v>BB122</v>
          </cell>
        </row>
        <row r="1315">
          <cell r="A1315" t="str">
            <v>BB123</v>
          </cell>
        </row>
        <row r="1316">
          <cell r="A1316" t="str">
            <v>BB124</v>
          </cell>
        </row>
        <row r="1317">
          <cell r="A1317" t="str">
            <v>BB125</v>
          </cell>
        </row>
        <row r="1318">
          <cell r="A1318" t="str">
            <v>BB127</v>
          </cell>
        </row>
        <row r="1319">
          <cell r="A1319" t="str">
            <v>BB129</v>
          </cell>
        </row>
        <row r="1320">
          <cell r="A1320" t="str">
            <v>BB13</v>
          </cell>
        </row>
        <row r="1321">
          <cell r="A1321" t="str">
            <v>BB130</v>
          </cell>
        </row>
        <row r="1322">
          <cell r="A1322" t="str">
            <v>BB131</v>
          </cell>
        </row>
        <row r="1323">
          <cell r="A1323" t="str">
            <v>BB132</v>
          </cell>
        </row>
        <row r="1324">
          <cell r="A1324" t="str">
            <v>BB133</v>
          </cell>
        </row>
        <row r="1325">
          <cell r="A1325" t="str">
            <v>BB134</v>
          </cell>
        </row>
        <row r="1326">
          <cell r="A1326" t="str">
            <v>BB135</v>
          </cell>
        </row>
        <row r="1327">
          <cell r="A1327" t="str">
            <v>BB136</v>
          </cell>
        </row>
        <row r="1328">
          <cell r="A1328" t="str">
            <v>BB137</v>
          </cell>
        </row>
        <row r="1329">
          <cell r="A1329" t="str">
            <v>BB138</v>
          </cell>
        </row>
        <row r="1330">
          <cell r="A1330" t="str">
            <v>BB139</v>
          </cell>
        </row>
        <row r="1331">
          <cell r="A1331" t="str">
            <v>BB14</v>
          </cell>
        </row>
        <row r="1332">
          <cell r="A1332" t="str">
            <v>BB140</v>
          </cell>
        </row>
        <row r="1333">
          <cell r="A1333" t="str">
            <v>BB141</v>
          </cell>
        </row>
        <row r="1334">
          <cell r="A1334" t="str">
            <v>BB142</v>
          </cell>
        </row>
        <row r="1335">
          <cell r="A1335" t="str">
            <v>BB143</v>
          </cell>
        </row>
        <row r="1336">
          <cell r="A1336" t="str">
            <v>BB144</v>
          </cell>
        </row>
        <row r="1337">
          <cell r="A1337" t="str">
            <v>BB145</v>
          </cell>
        </row>
        <row r="1338">
          <cell r="A1338" t="str">
            <v>BB146</v>
          </cell>
        </row>
        <row r="1339">
          <cell r="A1339" t="str">
            <v>BB147</v>
          </cell>
        </row>
        <row r="1340">
          <cell r="A1340" t="str">
            <v>BB148</v>
          </cell>
        </row>
        <row r="1341">
          <cell r="A1341" t="str">
            <v>BB149</v>
          </cell>
        </row>
        <row r="1342">
          <cell r="A1342" t="str">
            <v>BB15</v>
          </cell>
        </row>
        <row r="1343">
          <cell r="A1343" t="str">
            <v>BB150</v>
          </cell>
        </row>
        <row r="1344">
          <cell r="A1344" t="str">
            <v>BB151</v>
          </cell>
        </row>
        <row r="1345">
          <cell r="A1345" t="str">
            <v>BB152</v>
          </cell>
        </row>
        <row r="1346">
          <cell r="A1346" t="str">
            <v>BB153</v>
          </cell>
        </row>
        <row r="1347">
          <cell r="A1347" t="str">
            <v>BB154</v>
          </cell>
        </row>
        <row r="1348">
          <cell r="A1348" t="str">
            <v>BB155</v>
          </cell>
        </row>
        <row r="1349">
          <cell r="A1349" t="str">
            <v>BB156</v>
          </cell>
        </row>
        <row r="1350">
          <cell r="A1350" t="str">
            <v>BB16</v>
          </cell>
        </row>
        <row r="1351">
          <cell r="A1351" t="str">
            <v>BB165</v>
          </cell>
        </row>
        <row r="1352">
          <cell r="A1352" t="str">
            <v>BB166</v>
          </cell>
        </row>
        <row r="1353">
          <cell r="A1353" t="str">
            <v>BB167</v>
          </cell>
        </row>
        <row r="1354">
          <cell r="A1354" t="str">
            <v>BB168</v>
          </cell>
        </row>
        <row r="1355">
          <cell r="A1355" t="str">
            <v>BB171</v>
          </cell>
        </row>
        <row r="1356">
          <cell r="A1356" t="str">
            <v>BB172</v>
          </cell>
        </row>
        <row r="1357">
          <cell r="A1357" t="str">
            <v>BB173</v>
          </cell>
        </row>
        <row r="1358">
          <cell r="A1358" t="str">
            <v>BB174</v>
          </cell>
        </row>
        <row r="1359">
          <cell r="A1359" t="str">
            <v>BB175</v>
          </cell>
        </row>
        <row r="1360">
          <cell r="A1360" t="str">
            <v>BB176</v>
          </cell>
        </row>
        <row r="1361">
          <cell r="A1361" t="str">
            <v>BB177</v>
          </cell>
        </row>
        <row r="1362">
          <cell r="A1362" t="str">
            <v>BB18</v>
          </cell>
        </row>
        <row r="1363">
          <cell r="A1363" t="str">
            <v>BB180</v>
          </cell>
        </row>
        <row r="1364">
          <cell r="A1364" t="str">
            <v>BB181</v>
          </cell>
        </row>
        <row r="1365">
          <cell r="A1365" t="str">
            <v>BB184</v>
          </cell>
        </row>
        <row r="1366">
          <cell r="A1366" t="str">
            <v>BB185</v>
          </cell>
        </row>
        <row r="1367">
          <cell r="A1367" t="str">
            <v>BB189</v>
          </cell>
        </row>
        <row r="1368">
          <cell r="A1368" t="str">
            <v>BB19</v>
          </cell>
        </row>
        <row r="1369">
          <cell r="A1369" t="str">
            <v>BB192</v>
          </cell>
        </row>
        <row r="1370">
          <cell r="A1370" t="str">
            <v>BB193</v>
          </cell>
        </row>
        <row r="1371">
          <cell r="A1371" t="str">
            <v>BB194</v>
          </cell>
        </row>
        <row r="1372">
          <cell r="A1372" t="str">
            <v>BB195</v>
          </cell>
        </row>
        <row r="1373">
          <cell r="A1373" t="str">
            <v>BB196</v>
          </cell>
        </row>
        <row r="1374">
          <cell r="A1374" t="str">
            <v>BB197</v>
          </cell>
        </row>
        <row r="1375">
          <cell r="A1375" t="str">
            <v>BB199</v>
          </cell>
        </row>
        <row r="1376">
          <cell r="A1376" t="str">
            <v>BB20</v>
          </cell>
        </row>
        <row r="1377">
          <cell r="A1377" t="str">
            <v>BB200</v>
          </cell>
        </row>
        <row r="1378">
          <cell r="A1378" t="str">
            <v>BB201</v>
          </cell>
        </row>
        <row r="1379">
          <cell r="A1379" t="str">
            <v>BB202</v>
          </cell>
        </row>
        <row r="1380">
          <cell r="A1380" t="str">
            <v>BB203</v>
          </cell>
        </row>
        <row r="1381">
          <cell r="A1381" t="str">
            <v>BB204</v>
          </cell>
        </row>
        <row r="1382">
          <cell r="A1382" t="str">
            <v>BB205</v>
          </cell>
        </row>
        <row r="1383">
          <cell r="A1383" t="str">
            <v>BB206</v>
          </cell>
        </row>
        <row r="1384">
          <cell r="A1384" t="str">
            <v>BB207</v>
          </cell>
        </row>
        <row r="1385">
          <cell r="A1385" t="str">
            <v>BB208</v>
          </cell>
        </row>
        <row r="1386">
          <cell r="A1386" t="str">
            <v>BB209</v>
          </cell>
        </row>
        <row r="1387">
          <cell r="A1387" t="str">
            <v>BB21</v>
          </cell>
        </row>
        <row r="1388">
          <cell r="A1388" t="str">
            <v>BB210</v>
          </cell>
        </row>
        <row r="1389">
          <cell r="A1389" t="str">
            <v>BB212</v>
          </cell>
        </row>
        <row r="1390">
          <cell r="A1390" t="str">
            <v>BB213</v>
          </cell>
        </row>
        <row r="1391">
          <cell r="A1391" t="str">
            <v>BB214</v>
          </cell>
        </row>
        <row r="1392">
          <cell r="A1392" t="str">
            <v>BB215</v>
          </cell>
        </row>
        <row r="1393">
          <cell r="A1393" t="str">
            <v>BB216</v>
          </cell>
        </row>
        <row r="1394">
          <cell r="A1394" t="str">
            <v>BB217</v>
          </cell>
        </row>
        <row r="1395">
          <cell r="A1395" t="str">
            <v>BB218</v>
          </cell>
        </row>
        <row r="1396">
          <cell r="A1396" t="str">
            <v>BB219</v>
          </cell>
        </row>
        <row r="1397">
          <cell r="A1397" t="str">
            <v>BB22</v>
          </cell>
        </row>
        <row r="1398">
          <cell r="A1398" t="str">
            <v>BB221</v>
          </cell>
        </row>
        <row r="1399">
          <cell r="A1399" t="str">
            <v>BB222</v>
          </cell>
        </row>
        <row r="1400">
          <cell r="A1400" t="str">
            <v>BB223</v>
          </cell>
        </row>
        <row r="1401">
          <cell r="A1401" t="str">
            <v>BB224</v>
          </cell>
        </row>
        <row r="1402">
          <cell r="A1402" t="str">
            <v>BB225</v>
          </cell>
        </row>
        <row r="1403">
          <cell r="A1403" t="str">
            <v>BB23</v>
          </cell>
        </row>
        <row r="1404">
          <cell r="A1404" t="str">
            <v>BB230</v>
          </cell>
        </row>
        <row r="1405">
          <cell r="A1405" t="str">
            <v>BB231</v>
          </cell>
        </row>
        <row r="1406">
          <cell r="A1406" t="str">
            <v>BB232</v>
          </cell>
        </row>
        <row r="1407">
          <cell r="A1407" t="str">
            <v>BB235</v>
          </cell>
        </row>
        <row r="1408">
          <cell r="A1408" t="str">
            <v>BB236</v>
          </cell>
        </row>
        <row r="1409">
          <cell r="A1409" t="str">
            <v>BB237</v>
          </cell>
        </row>
        <row r="1410">
          <cell r="A1410" t="str">
            <v>BB238</v>
          </cell>
        </row>
        <row r="1411">
          <cell r="A1411" t="str">
            <v>BB239</v>
          </cell>
        </row>
        <row r="1412">
          <cell r="A1412" t="str">
            <v>BB24</v>
          </cell>
        </row>
        <row r="1413">
          <cell r="A1413" t="str">
            <v>BB240</v>
          </cell>
        </row>
        <row r="1414">
          <cell r="A1414" t="str">
            <v>BB241</v>
          </cell>
        </row>
        <row r="1415">
          <cell r="A1415" t="str">
            <v>BB242</v>
          </cell>
        </row>
        <row r="1416">
          <cell r="A1416" t="str">
            <v>BB243</v>
          </cell>
        </row>
        <row r="1417">
          <cell r="A1417" t="str">
            <v>BB246</v>
          </cell>
        </row>
        <row r="1418">
          <cell r="A1418" t="str">
            <v>BB247</v>
          </cell>
        </row>
        <row r="1419">
          <cell r="A1419" t="str">
            <v>BB248</v>
          </cell>
        </row>
        <row r="1420">
          <cell r="A1420" t="str">
            <v>BB249</v>
          </cell>
        </row>
        <row r="1421">
          <cell r="A1421" t="str">
            <v>BB25</v>
          </cell>
        </row>
        <row r="1422">
          <cell r="A1422" t="str">
            <v>BB250</v>
          </cell>
        </row>
        <row r="1423">
          <cell r="A1423" t="str">
            <v>BB251</v>
          </cell>
        </row>
        <row r="1424">
          <cell r="A1424" t="str">
            <v>BB252</v>
          </cell>
        </row>
        <row r="1425">
          <cell r="A1425" t="str">
            <v>BB253</v>
          </cell>
        </row>
        <row r="1426">
          <cell r="A1426" t="str">
            <v>BB254</v>
          </cell>
        </row>
        <row r="1427">
          <cell r="A1427" t="str">
            <v>BB255</v>
          </cell>
        </row>
        <row r="1428">
          <cell r="A1428" t="str">
            <v>BB257</v>
          </cell>
        </row>
        <row r="1429">
          <cell r="A1429" t="str">
            <v>BB258</v>
          </cell>
        </row>
        <row r="1430">
          <cell r="A1430" t="str">
            <v>BB259</v>
          </cell>
        </row>
        <row r="1431">
          <cell r="A1431" t="str">
            <v>BB26</v>
          </cell>
        </row>
        <row r="1432">
          <cell r="A1432" t="str">
            <v>BB260</v>
          </cell>
        </row>
        <row r="1433">
          <cell r="A1433" t="str">
            <v>BB262</v>
          </cell>
        </row>
        <row r="1434">
          <cell r="A1434" t="str">
            <v>BB266</v>
          </cell>
        </row>
        <row r="1435">
          <cell r="A1435" t="str">
            <v>BB267</v>
          </cell>
        </row>
        <row r="1436">
          <cell r="A1436" t="str">
            <v>BB269</v>
          </cell>
        </row>
        <row r="1437">
          <cell r="A1437" t="str">
            <v>BB27</v>
          </cell>
        </row>
        <row r="1438">
          <cell r="A1438" t="str">
            <v>BB270</v>
          </cell>
        </row>
        <row r="1439">
          <cell r="A1439" t="str">
            <v>BB271</v>
          </cell>
        </row>
        <row r="1440">
          <cell r="A1440" t="str">
            <v>BB272</v>
          </cell>
        </row>
        <row r="1441">
          <cell r="A1441" t="str">
            <v>BB273</v>
          </cell>
        </row>
        <row r="1442">
          <cell r="A1442" t="str">
            <v>BB274</v>
          </cell>
        </row>
        <row r="1443">
          <cell r="A1443" t="str">
            <v>BB275</v>
          </cell>
        </row>
        <row r="1444">
          <cell r="A1444" t="str">
            <v>BB276</v>
          </cell>
        </row>
        <row r="1445">
          <cell r="A1445" t="str">
            <v>BB277</v>
          </cell>
        </row>
        <row r="1446">
          <cell r="A1446" t="str">
            <v>BB278</v>
          </cell>
        </row>
        <row r="1447">
          <cell r="A1447" t="str">
            <v>BB279</v>
          </cell>
        </row>
        <row r="1448">
          <cell r="A1448" t="str">
            <v>BB28</v>
          </cell>
        </row>
        <row r="1449">
          <cell r="A1449" t="str">
            <v>BB280</v>
          </cell>
        </row>
        <row r="1450">
          <cell r="A1450" t="str">
            <v>BB281</v>
          </cell>
        </row>
        <row r="1451">
          <cell r="A1451" t="str">
            <v>BB282</v>
          </cell>
        </row>
        <row r="1452">
          <cell r="A1452" t="str">
            <v>BB283</v>
          </cell>
        </row>
        <row r="1453">
          <cell r="A1453" t="str">
            <v>BB284</v>
          </cell>
        </row>
        <row r="1454">
          <cell r="A1454" t="str">
            <v>BB285</v>
          </cell>
        </row>
        <row r="1455">
          <cell r="A1455" t="str">
            <v>BB286</v>
          </cell>
        </row>
        <row r="1456">
          <cell r="A1456" t="str">
            <v>BB287</v>
          </cell>
        </row>
        <row r="1457">
          <cell r="A1457" t="str">
            <v>BB288</v>
          </cell>
        </row>
        <row r="1458">
          <cell r="A1458" t="str">
            <v>BB289</v>
          </cell>
        </row>
        <row r="1459">
          <cell r="A1459" t="str">
            <v>BB290</v>
          </cell>
        </row>
        <row r="1460">
          <cell r="A1460" t="str">
            <v>BB291</v>
          </cell>
        </row>
        <row r="1461">
          <cell r="A1461" t="str">
            <v>BB292</v>
          </cell>
        </row>
        <row r="1462">
          <cell r="A1462" t="str">
            <v>BB295</v>
          </cell>
        </row>
        <row r="1463">
          <cell r="A1463" t="str">
            <v>BB299</v>
          </cell>
        </row>
        <row r="1464">
          <cell r="A1464" t="str">
            <v>BB30</v>
          </cell>
        </row>
        <row r="1465">
          <cell r="A1465" t="str">
            <v>BB300</v>
          </cell>
        </row>
        <row r="1466">
          <cell r="A1466" t="str">
            <v>BB301</v>
          </cell>
        </row>
        <row r="1467">
          <cell r="A1467" t="str">
            <v>BB303</v>
          </cell>
        </row>
        <row r="1468">
          <cell r="A1468" t="str">
            <v>BB304</v>
          </cell>
        </row>
        <row r="1469">
          <cell r="A1469" t="str">
            <v>BB305</v>
          </cell>
        </row>
        <row r="1470">
          <cell r="A1470" t="str">
            <v>BB306</v>
          </cell>
        </row>
        <row r="1471">
          <cell r="A1471" t="str">
            <v>BB307</v>
          </cell>
        </row>
        <row r="1472">
          <cell r="A1472" t="str">
            <v>BB309</v>
          </cell>
        </row>
        <row r="1473">
          <cell r="A1473" t="str">
            <v>BB310</v>
          </cell>
        </row>
        <row r="1474">
          <cell r="A1474" t="str">
            <v>BB311</v>
          </cell>
        </row>
        <row r="1475">
          <cell r="A1475" t="str">
            <v>BB314</v>
          </cell>
        </row>
        <row r="1476">
          <cell r="A1476" t="str">
            <v>BB316</v>
          </cell>
        </row>
        <row r="1477">
          <cell r="A1477" t="str">
            <v>BB317</v>
          </cell>
        </row>
        <row r="1478">
          <cell r="A1478" t="str">
            <v>BB318</v>
          </cell>
        </row>
        <row r="1479">
          <cell r="A1479" t="str">
            <v>BB319</v>
          </cell>
        </row>
        <row r="1480">
          <cell r="A1480" t="str">
            <v>BB320</v>
          </cell>
        </row>
        <row r="1481">
          <cell r="A1481" t="str">
            <v>BB322</v>
          </cell>
        </row>
        <row r="1482">
          <cell r="A1482" t="str">
            <v>BB324</v>
          </cell>
        </row>
        <row r="1483">
          <cell r="A1483" t="str">
            <v>BB325</v>
          </cell>
        </row>
        <row r="1484">
          <cell r="A1484" t="str">
            <v>BB326</v>
          </cell>
        </row>
        <row r="1485">
          <cell r="A1485" t="str">
            <v>BB327</v>
          </cell>
        </row>
        <row r="1486">
          <cell r="A1486" t="str">
            <v>BB33</v>
          </cell>
        </row>
        <row r="1487">
          <cell r="A1487" t="str">
            <v>BB330</v>
          </cell>
        </row>
        <row r="1488">
          <cell r="A1488" t="str">
            <v>BB331</v>
          </cell>
        </row>
        <row r="1489">
          <cell r="A1489" t="str">
            <v>BB332</v>
          </cell>
        </row>
        <row r="1490">
          <cell r="A1490" t="str">
            <v>BB333</v>
          </cell>
        </row>
        <row r="1491">
          <cell r="A1491" t="str">
            <v>BB335</v>
          </cell>
        </row>
        <row r="1492">
          <cell r="A1492" t="str">
            <v>BB336</v>
          </cell>
        </row>
        <row r="1493">
          <cell r="A1493" t="str">
            <v>BB338</v>
          </cell>
        </row>
        <row r="1494">
          <cell r="A1494" t="str">
            <v>BB34</v>
          </cell>
        </row>
        <row r="1495">
          <cell r="A1495" t="str">
            <v>BB342</v>
          </cell>
        </row>
        <row r="1496">
          <cell r="A1496" t="str">
            <v>BB343</v>
          </cell>
        </row>
        <row r="1497">
          <cell r="A1497" t="str">
            <v>BB346</v>
          </cell>
        </row>
        <row r="1498">
          <cell r="A1498" t="str">
            <v>BB347</v>
          </cell>
        </row>
        <row r="1499">
          <cell r="A1499" t="str">
            <v>BB348</v>
          </cell>
        </row>
        <row r="1500">
          <cell r="A1500" t="str">
            <v>BB349</v>
          </cell>
        </row>
        <row r="1501">
          <cell r="A1501" t="str">
            <v>BB35</v>
          </cell>
        </row>
        <row r="1502">
          <cell r="A1502" t="str">
            <v>BB350</v>
          </cell>
        </row>
        <row r="1503">
          <cell r="A1503" t="str">
            <v>BB351</v>
          </cell>
        </row>
        <row r="1504">
          <cell r="A1504" t="str">
            <v>BB352</v>
          </cell>
        </row>
        <row r="1505">
          <cell r="A1505" t="str">
            <v>BB356</v>
          </cell>
        </row>
        <row r="1506">
          <cell r="A1506" t="str">
            <v>BB357</v>
          </cell>
        </row>
        <row r="1507">
          <cell r="A1507" t="str">
            <v>BB36</v>
          </cell>
        </row>
        <row r="1508">
          <cell r="A1508" t="str">
            <v>BB362</v>
          </cell>
        </row>
        <row r="1509">
          <cell r="A1509" t="str">
            <v>BB363</v>
          </cell>
        </row>
        <row r="1510">
          <cell r="A1510" t="str">
            <v>BB369</v>
          </cell>
        </row>
        <row r="1511">
          <cell r="A1511" t="str">
            <v>BB37</v>
          </cell>
        </row>
        <row r="1512">
          <cell r="A1512" t="str">
            <v>BB370</v>
          </cell>
        </row>
        <row r="1513">
          <cell r="A1513" t="str">
            <v>BB371</v>
          </cell>
        </row>
        <row r="1514">
          <cell r="A1514" t="str">
            <v>BB377</v>
          </cell>
        </row>
        <row r="1515">
          <cell r="A1515" t="str">
            <v>BB38</v>
          </cell>
        </row>
        <row r="1516">
          <cell r="A1516" t="str">
            <v>BB387</v>
          </cell>
        </row>
        <row r="1517">
          <cell r="A1517" t="str">
            <v>BB388</v>
          </cell>
        </row>
        <row r="1518">
          <cell r="A1518" t="str">
            <v>BB389</v>
          </cell>
        </row>
        <row r="1519">
          <cell r="A1519" t="str">
            <v>BB39</v>
          </cell>
        </row>
        <row r="1520">
          <cell r="A1520" t="str">
            <v>BB391</v>
          </cell>
        </row>
        <row r="1521">
          <cell r="A1521" t="str">
            <v>BB392</v>
          </cell>
        </row>
        <row r="1522">
          <cell r="A1522" t="str">
            <v>BB397</v>
          </cell>
        </row>
        <row r="1523">
          <cell r="A1523" t="str">
            <v>BB398</v>
          </cell>
        </row>
        <row r="1524">
          <cell r="A1524" t="str">
            <v>BB399</v>
          </cell>
        </row>
        <row r="1525">
          <cell r="A1525" t="str">
            <v>BB40</v>
          </cell>
        </row>
        <row r="1526">
          <cell r="A1526" t="str">
            <v>BB400</v>
          </cell>
        </row>
        <row r="1527">
          <cell r="A1527" t="str">
            <v>BB408</v>
          </cell>
        </row>
        <row r="1528">
          <cell r="A1528" t="str">
            <v>BB409</v>
          </cell>
        </row>
        <row r="1529">
          <cell r="A1529" t="str">
            <v>BB41</v>
          </cell>
        </row>
        <row r="1530">
          <cell r="A1530" t="str">
            <v>BB410</v>
          </cell>
        </row>
        <row r="1531">
          <cell r="A1531" t="str">
            <v>BB411</v>
          </cell>
        </row>
        <row r="1532">
          <cell r="A1532" t="str">
            <v>BB412</v>
          </cell>
        </row>
        <row r="1533">
          <cell r="A1533" t="str">
            <v>BB413</v>
          </cell>
        </row>
        <row r="1534">
          <cell r="A1534" t="str">
            <v>BB414</v>
          </cell>
        </row>
        <row r="1535">
          <cell r="A1535" t="str">
            <v>BB415</v>
          </cell>
        </row>
        <row r="1536">
          <cell r="A1536" t="str">
            <v>BB416</v>
          </cell>
        </row>
        <row r="1537">
          <cell r="A1537" t="str">
            <v>BB417</v>
          </cell>
        </row>
        <row r="1538">
          <cell r="A1538" t="str">
            <v>BB418</v>
          </cell>
        </row>
        <row r="1539">
          <cell r="A1539" t="str">
            <v>BB419</v>
          </cell>
        </row>
        <row r="1540">
          <cell r="A1540" t="str">
            <v>BB42</v>
          </cell>
        </row>
        <row r="1541">
          <cell r="A1541" t="str">
            <v>BB420</v>
          </cell>
        </row>
        <row r="1542">
          <cell r="A1542" t="str">
            <v>BB421</v>
          </cell>
        </row>
        <row r="1543">
          <cell r="A1543" t="str">
            <v>BB422</v>
          </cell>
        </row>
        <row r="1544">
          <cell r="A1544" t="str">
            <v>BB423</v>
          </cell>
        </row>
        <row r="1545">
          <cell r="A1545" t="str">
            <v>BB424</v>
          </cell>
        </row>
        <row r="1546">
          <cell r="A1546" t="str">
            <v>BB425</v>
          </cell>
        </row>
        <row r="1547">
          <cell r="A1547" t="str">
            <v>BB426</v>
          </cell>
        </row>
        <row r="1548">
          <cell r="A1548" t="str">
            <v>BB427</v>
          </cell>
        </row>
        <row r="1549">
          <cell r="A1549" t="str">
            <v>BB428</v>
          </cell>
        </row>
        <row r="1550">
          <cell r="A1550" t="str">
            <v>BB433</v>
          </cell>
        </row>
        <row r="1551">
          <cell r="A1551" t="str">
            <v>BB434</v>
          </cell>
        </row>
        <row r="1552">
          <cell r="A1552" t="str">
            <v>BB435</v>
          </cell>
        </row>
        <row r="1553">
          <cell r="A1553" t="str">
            <v>BB436</v>
          </cell>
        </row>
        <row r="1554">
          <cell r="A1554" t="str">
            <v>BB437</v>
          </cell>
        </row>
        <row r="1555">
          <cell r="A1555" t="str">
            <v>BB438</v>
          </cell>
        </row>
        <row r="1556">
          <cell r="A1556" t="str">
            <v>BB439</v>
          </cell>
        </row>
        <row r="1557">
          <cell r="A1557" t="str">
            <v>BB44</v>
          </cell>
        </row>
        <row r="1558">
          <cell r="A1558" t="str">
            <v>BB440</v>
          </cell>
        </row>
        <row r="1559">
          <cell r="A1559" t="str">
            <v>BB441</v>
          </cell>
        </row>
        <row r="1560">
          <cell r="A1560" t="str">
            <v>BB442</v>
          </cell>
        </row>
        <row r="1561">
          <cell r="A1561" t="str">
            <v>BB444</v>
          </cell>
        </row>
        <row r="1562">
          <cell r="A1562" t="str">
            <v>BB445</v>
          </cell>
        </row>
        <row r="1563">
          <cell r="A1563" t="str">
            <v>BB446</v>
          </cell>
        </row>
        <row r="1564">
          <cell r="A1564" t="str">
            <v>BB447</v>
          </cell>
        </row>
        <row r="1565">
          <cell r="A1565" t="str">
            <v>BB448</v>
          </cell>
        </row>
        <row r="1566">
          <cell r="A1566" t="str">
            <v>BB449</v>
          </cell>
        </row>
        <row r="1567">
          <cell r="A1567" t="str">
            <v>BB45</v>
          </cell>
        </row>
        <row r="1568">
          <cell r="A1568" t="str">
            <v>BB450</v>
          </cell>
        </row>
        <row r="1569">
          <cell r="A1569" t="str">
            <v>BB451</v>
          </cell>
        </row>
        <row r="1570">
          <cell r="A1570" t="str">
            <v>BB454</v>
          </cell>
        </row>
        <row r="1571">
          <cell r="A1571" t="str">
            <v>BB456</v>
          </cell>
        </row>
        <row r="1572">
          <cell r="A1572" t="str">
            <v>BB457</v>
          </cell>
        </row>
        <row r="1573">
          <cell r="A1573" t="str">
            <v>BB458</v>
          </cell>
        </row>
        <row r="1574">
          <cell r="A1574" t="str">
            <v>BB46</v>
          </cell>
        </row>
        <row r="1575">
          <cell r="A1575" t="str">
            <v>BB460</v>
          </cell>
        </row>
        <row r="1576">
          <cell r="A1576" t="str">
            <v>BB463</v>
          </cell>
        </row>
        <row r="1577">
          <cell r="A1577" t="str">
            <v>BB464</v>
          </cell>
        </row>
        <row r="1578">
          <cell r="A1578" t="str">
            <v>BB466</v>
          </cell>
        </row>
        <row r="1579">
          <cell r="A1579" t="str">
            <v>BB467</v>
          </cell>
        </row>
        <row r="1580">
          <cell r="A1580" t="str">
            <v>BB469</v>
          </cell>
        </row>
        <row r="1581">
          <cell r="A1581" t="str">
            <v>BB470</v>
          </cell>
        </row>
        <row r="1582">
          <cell r="A1582" t="str">
            <v>BB471</v>
          </cell>
        </row>
        <row r="1583">
          <cell r="A1583" t="str">
            <v>BB472</v>
          </cell>
        </row>
        <row r="1584">
          <cell r="A1584" t="str">
            <v>BB473</v>
          </cell>
        </row>
        <row r="1585">
          <cell r="A1585" t="str">
            <v>BB474</v>
          </cell>
        </row>
        <row r="1586">
          <cell r="A1586" t="str">
            <v>BB475</v>
          </cell>
        </row>
        <row r="1587">
          <cell r="A1587" t="str">
            <v>BB476</v>
          </cell>
        </row>
        <row r="1588">
          <cell r="A1588" t="str">
            <v>BB477</v>
          </cell>
        </row>
        <row r="1589">
          <cell r="A1589" t="str">
            <v>BB478</v>
          </cell>
        </row>
        <row r="1590">
          <cell r="A1590" t="str">
            <v>BB479</v>
          </cell>
        </row>
        <row r="1591">
          <cell r="A1591" t="str">
            <v>BB481</v>
          </cell>
        </row>
        <row r="1592">
          <cell r="A1592" t="str">
            <v>BB482</v>
          </cell>
        </row>
        <row r="1593">
          <cell r="A1593" t="str">
            <v>BB483</v>
          </cell>
        </row>
        <row r="1594">
          <cell r="A1594" t="str">
            <v>BB484</v>
          </cell>
        </row>
        <row r="1595">
          <cell r="A1595" t="str">
            <v>BB49</v>
          </cell>
        </row>
        <row r="1596">
          <cell r="A1596" t="str">
            <v>BB495</v>
          </cell>
        </row>
        <row r="1597">
          <cell r="A1597" t="str">
            <v>BB496</v>
          </cell>
        </row>
        <row r="1598">
          <cell r="A1598" t="str">
            <v>BB497</v>
          </cell>
        </row>
        <row r="1599">
          <cell r="A1599" t="str">
            <v>BB498</v>
          </cell>
        </row>
        <row r="1600">
          <cell r="A1600" t="str">
            <v>BB499</v>
          </cell>
        </row>
        <row r="1601">
          <cell r="A1601" t="str">
            <v>BB50</v>
          </cell>
        </row>
        <row r="1602">
          <cell r="A1602" t="str">
            <v>BB500</v>
          </cell>
        </row>
        <row r="1603">
          <cell r="A1603" t="str">
            <v>BB501</v>
          </cell>
        </row>
        <row r="1604">
          <cell r="A1604" t="str">
            <v>BB502</v>
          </cell>
        </row>
        <row r="1605">
          <cell r="A1605" t="str">
            <v>BB503</v>
          </cell>
        </row>
        <row r="1606">
          <cell r="A1606" t="str">
            <v>BB504</v>
          </cell>
        </row>
        <row r="1607">
          <cell r="A1607" t="str">
            <v>BB505</v>
          </cell>
        </row>
        <row r="1608">
          <cell r="A1608" t="str">
            <v>BB506</v>
          </cell>
        </row>
        <row r="1609">
          <cell r="A1609" t="str">
            <v>BB507</v>
          </cell>
        </row>
        <row r="1610">
          <cell r="A1610" t="str">
            <v>BB508</v>
          </cell>
        </row>
        <row r="1611">
          <cell r="A1611" t="str">
            <v>BB509</v>
          </cell>
        </row>
        <row r="1612">
          <cell r="A1612" t="str">
            <v>BB510</v>
          </cell>
        </row>
        <row r="1613">
          <cell r="A1613" t="str">
            <v>BB511</v>
          </cell>
        </row>
        <row r="1614">
          <cell r="A1614" t="str">
            <v>BB512</v>
          </cell>
        </row>
        <row r="1615">
          <cell r="A1615" t="str">
            <v>BB513</v>
          </cell>
        </row>
        <row r="1616">
          <cell r="A1616" t="str">
            <v>BB514</v>
          </cell>
        </row>
        <row r="1617">
          <cell r="A1617" t="str">
            <v>BB515</v>
          </cell>
        </row>
        <row r="1618">
          <cell r="A1618" t="str">
            <v>BB516</v>
          </cell>
        </row>
        <row r="1619">
          <cell r="A1619" t="str">
            <v>BB517</v>
          </cell>
        </row>
        <row r="1620">
          <cell r="A1620" t="str">
            <v>BB519</v>
          </cell>
        </row>
        <row r="1621">
          <cell r="A1621" t="str">
            <v>BB520</v>
          </cell>
        </row>
        <row r="1622">
          <cell r="A1622" t="str">
            <v>BB521</v>
          </cell>
        </row>
        <row r="1623">
          <cell r="A1623" t="str">
            <v>BB522</v>
          </cell>
        </row>
        <row r="1624">
          <cell r="A1624" t="str">
            <v>BB524</v>
          </cell>
        </row>
        <row r="1625">
          <cell r="A1625" t="str">
            <v>BB525</v>
          </cell>
        </row>
        <row r="1626">
          <cell r="A1626" t="str">
            <v>BB526</v>
          </cell>
        </row>
        <row r="1627">
          <cell r="A1627" t="str">
            <v>BB527</v>
          </cell>
        </row>
        <row r="1628">
          <cell r="A1628" t="str">
            <v>BB528</v>
          </cell>
        </row>
        <row r="1629">
          <cell r="A1629" t="str">
            <v>BB529</v>
          </cell>
        </row>
        <row r="1630">
          <cell r="A1630" t="str">
            <v>BB53</v>
          </cell>
        </row>
        <row r="1631">
          <cell r="A1631" t="str">
            <v>BB530</v>
          </cell>
        </row>
        <row r="1632">
          <cell r="A1632" t="str">
            <v>BB531</v>
          </cell>
        </row>
        <row r="1633">
          <cell r="A1633" t="str">
            <v>BB532</v>
          </cell>
        </row>
        <row r="1634">
          <cell r="A1634" t="str">
            <v>BB534</v>
          </cell>
        </row>
        <row r="1635">
          <cell r="A1635" t="str">
            <v>BB535</v>
          </cell>
        </row>
        <row r="1636">
          <cell r="A1636" t="str">
            <v>BB536</v>
          </cell>
        </row>
        <row r="1637">
          <cell r="A1637" t="str">
            <v>BB538</v>
          </cell>
        </row>
        <row r="1638">
          <cell r="A1638" t="str">
            <v>BB539</v>
          </cell>
        </row>
        <row r="1639">
          <cell r="A1639" t="str">
            <v>BB54</v>
          </cell>
        </row>
        <row r="1640">
          <cell r="A1640" t="str">
            <v>BB545</v>
          </cell>
        </row>
        <row r="1641">
          <cell r="A1641" t="str">
            <v>BB55</v>
          </cell>
        </row>
        <row r="1642">
          <cell r="A1642" t="str">
            <v>BB555</v>
          </cell>
        </row>
        <row r="1643">
          <cell r="A1643" t="str">
            <v>BB557</v>
          </cell>
        </row>
        <row r="1644">
          <cell r="A1644" t="str">
            <v>BB558</v>
          </cell>
        </row>
        <row r="1645">
          <cell r="A1645" t="str">
            <v>BB559</v>
          </cell>
        </row>
        <row r="1646">
          <cell r="A1646" t="str">
            <v>BB56</v>
          </cell>
        </row>
        <row r="1647">
          <cell r="A1647" t="str">
            <v>BB560</v>
          </cell>
        </row>
        <row r="1648">
          <cell r="A1648" t="str">
            <v>BB561</v>
          </cell>
        </row>
        <row r="1649">
          <cell r="A1649" t="str">
            <v>BB562</v>
          </cell>
        </row>
        <row r="1650">
          <cell r="A1650" t="str">
            <v>BB563</v>
          </cell>
        </row>
        <row r="1651">
          <cell r="A1651" t="str">
            <v>BB564</v>
          </cell>
        </row>
        <row r="1652">
          <cell r="A1652" t="str">
            <v>BB565</v>
          </cell>
        </row>
        <row r="1653">
          <cell r="A1653" t="str">
            <v>BB566</v>
          </cell>
        </row>
        <row r="1654">
          <cell r="A1654" t="str">
            <v>BB569</v>
          </cell>
        </row>
        <row r="1655">
          <cell r="A1655" t="str">
            <v>BB57</v>
          </cell>
        </row>
        <row r="1656">
          <cell r="A1656" t="str">
            <v>BB572</v>
          </cell>
        </row>
        <row r="1657">
          <cell r="A1657" t="str">
            <v>BB573</v>
          </cell>
        </row>
        <row r="1658">
          <cell r="A1658" t="str">
            <v>BB574</v>
          </cell>
        </row>
        <row r="1659">
          <cell r="A1659" t="str">
            <v>BB575</v>
          </cell>
        </row>
        <row r="1660">
          <cell r="A1660" t="str">
            <v>BB576</v>
          </cell>
        </row>
        <row r="1661">
          <cell r="A1661" t="str">
            <v>BB577</v>
          </cell>
        </row>
        <row r="1662">
          <cell r="A1662" t="str">
            <v>BB578</v>
          </cell>
        </row>
        <row r="1663">
          <cell r="A1663" t="str">
            <v>BB579</v>
          </cell>
        </row>
        <row r="1664">
          <cell r="A1664" t="str">
            <v>BB58</v>
          </cell>
        </row>
        <row r="1665">
          <cell r="A1665" t="str">
            <v>BB585</v>
          </cell>
        </row>
        <row r="1666">
          <cell r="A1666" t="str">
            <v>BB59</v>
          </cell>
        </row>
        <row r="1667">
          <cell r="A1667" t="str">
            <v>BB593</v>
          </cell>
        </row>
        <row r="1668">
          <cell r="A1668" t="str">
            <v>BB594</v>
          </cell>
        </row>
        <row r="1669">
          <cell r="A1669" t="str">
            <v>BB595</v>
          </cell>
        </row>
        <row r="1670">
          <cell r="A1670" t="str">
            <v>BB60</v>
          </cell>
        </row>
        <row r="1671">
          <cell r="A1671" t="str">
            <v>BB602</v>
          </cell>
        </row>
        <row r="1672">
          <cell r="A1672" t="str">
            <v>BB604</v>
          </cell>
        </row>
        <row r="1673">
          <cell r="A1673" t="str">
            <v>BB61</v>
          </cell>
        </row>
        <row r="1674">
          <cell r="A1674" t="str">
            <v>BB612</v>
          </cell>
        </row>
        <row r="1675">
          <cell r="A1675" t="str">
            <v>BB617</v>
          </cell>
        </row>
        <row r="1676">
          <cell r="A1676" t="str">
            <v>BB618</v>
          </cell>
        </row>
        <row r="1677">
          <cell r="A1677" t="str">
            <v>BB619</v>
          </cell>
        </row>
        <row r="1678">
          <cell r="A1678" t="str">
            <v>BB620</v>
          </cell>
        </row>
        <row r="1679">
          <cell r="A1679" t="str">
            <v>BB621</v>
          </cell>
        </row>
        <row r="1680">
          <cell r="A1680" t="str">
            <v>BB622</v>
          </cell>
        </row>
        <row r="1681">
          <cell r="A1681" t="str">
            <v>BB623</v>
          </cell>
        </row>
        <row r="1682">
          <cell r="A1682" t="str">
            <v>BB624</v>
          </cell>
        </row>
        <row r="1683">
          <cell r="A1683" t="str">
            <v>BB625</v>
          </cell>
        </row>
        <row r="1684">
          <cell r="A1684" t="str">
            <v>BB628</v>
          </cell>
        </row>
        <row r="1685">
          <cell r="A1685" t="str">
            <v>BB63</v>
          </cell>
        </row>
        <row r="1686">
          <cell r="A1686" t="str">
            <v>BB631</v>
          </cell>
        </row>
        <row r="1687">
          <cell r="A1687" t="str">
            <v>BB632</v>
          </cell>
        </row>
        <row r="1688">
          <cell r="A1688" t="str">
            <v>BB633</v>
          </cell>
        </row>
        <row r="1689">
          <cell r="A1689" t="str">
            <v>BB634</v>
          </cell>
        </row>
        <row r="1690">
          <cell r="A1690" t="str">
            <v>BB636</v>
          </cell>
        </row>
        <row r="1691">
          <cell r="A1691" t="str">
            <v>BB637</v>
          </cell>
        </row>
        <row r="1692">
          <cell r="A1692" t="str">
            <v>BB638</v>
          </cell>
        </row>
        <row r="1693">
          <cell r="A1693" t="str">
            <v>BB639</v>
          </cell>
        </row>
        <row r="1694">
          <cell r="A1694" t="str">
            <v>BB642</v>
          </cell>
        </row>
        <row r="1695">
          <cell r="A1695" t="str">
            <v>BB643</v>
          </cell>
        </row>
        <row r="1696">
          <cell r="A1696" t="str">
            <v>BB644</v>
          </cell>
        </row>
        <row r="1697">
          <cell r="A1697" t="str">
            <v>BB645</v>
          </cell>
        </row>
        <row r="1698">
          <cell r="A1698" t="str">
            <v>BB646</v>
          </cell>
        </row>
        <row r="1699">
          <cell r="A1699" t="str">
            <v>BB648</v>
          </cell>
        </row>
        <row r="1700">
          <cell r="A1700" t="str">
            <v>BB649</v>
          </cell>
        </row>
        <row r="1701">
          <cell r="A1701" t="str">
            <v>BB65</v>
          </cell>
        </row>
        <row r="1702">
          <cell r="A1702" t="str">
            <v>BB66</v>
          </cell>
        </row>
        <row r="1703">
          <cell r="A1703" t="str">
            <v>BB668</v>
          </cell>
        </row>
        <row r="1704">
          <cell r="A1704" t="str">
            <v>BB67</v>
          </cell>
        </row>
        <row r="1705">
          <cell r="A1705" t="str">
            <v>BB68</v>
          </cell>
        </row>
        <row r="1706">
          <cell r="A1706" t="str">
            <v>BB69</v>
          </cell>
        </row>
        <row r="1707">
          <cell r="A1707" t="str">
            <v>BB702</v>
          </cell>
        </row>
        <row r="1708">
          <cell r="A1708" t="str">
            <v>BB71</v>
          </cell>
        </row>
        <row r="1709">
          <cell r="A1709" t="str">
            <v>BB72</v>
          </cell>
        </row>
        <row r="1710">
          <cell r="A1710" t="str">
            <v>BB73</v>
          </cell>
        </row>
        <row r="1711">
          <cell r="A1711" t="str">
            <v>BB742</v>
          </cell>
        </row>
        <row r="1712">
          <cell r="A1712" t="str">
            <v>BB743</v>
          </cell>
        </row>
        <row r="1713">
          <cell r="A1713" t="str">
            <v>BB748</v>
          </cell>
        </row>
        <row r="1714">
          <cell r="A1714" t="str">
            <v>BB749</v>
          </cell>
        </row>
        <row r="1715">
          <cell r="A1715" t="str">
            <v>BB755</v>
          </cell>
        </row>
        <row r="1716">
          <cell r="A1716" t="str">
            <v>BB756</v>
          </cell>
        </row>
        <row r="1717">
          <cell r="A1717" t="str">
            <v>BB757</v>
          </cell>
        </row>
        <row r="1718">
          <cell r="A1718" t="str">
            <v>BB76</v>
          </cell>
        </row>
        <row r="1719">
          <cell r="A1719" t="str">
            <v>BB763</v>
          </cell>
        </row>
        <row r="1720">
          <cell r="A1720" t="str">
            <v>BB769</v>
          </cell>
        </row>
        <row r="1721">
          <cell r="A1721" t="str">
            <v>BB77</v>
          </cell>
        </row>
        <row r="1722">
          <cell r="A1722" t="str">
            <v>BB771</v>
          </cell>
        </row>
        <row r="1723">
          <cell r="A1723" t="str">
            <v>BB772</v>
          </cell>
        </row>
        <row r="1724">
          <cell r="A1724" t="str">
            <v>BB78</v>
          </cell>
        </row>
        <row r="1725">
          <cell r="A1725" t="str">
            <v>BB79</v>
          </cell>
        </row>
        <row r="1726">
          <cell r="A1726" t="str">
            <v>BB80</v>
          </cell>
        </row>
        <row r="1727">
          <cell r="A1727" t="str">
            <v>BB805</v>
          </cell>
        </row>
        <row r="1728">
          <cell r="A1728" t="str">
            <v>BB81</v>
          </cell>
        </row>
        <row r="1729">
          <cell r="A1729" t="str">
            <v>BB82</v>
          </cell>
        </row>
        <row r="1730">
          <cell r="A1730" t="str">
            <v>BB828</v>
          </cell>
        </row>
        <row r="1731">
          <cell r="A1731" t="str">
            <v>BB829</v>
          </cell>
        </row>
        <row r="1732">
          <cell r="A1732" t="str">
            <v>BB83</v>
          </cell>
        </row>
        <row r="1733">
          <cell r="A1733" t="str">
            <v>BB830</v>
          </cell>
        </row>
        <row r="1734">
          <cell r="A1734" t="str">
            <v>BB834</v>
          </cell>
        </row>
        <row r="1735">
          <cell r="A1735" t="str">
            <v>BB835</v>
          </cell>
        </row>
        <row r="1736">
          <cell r="A1736" t="str">
            <v>BB836</v>
          </cell>
        </row>
        <row r="1737">
          <cell r="A1737" t="str">
            <v>BB837</v>
          </cell>
        </row>
        <row r="1738">
          <cell r="A1738" t="str">
            <v>BB838</v>
          </cell>
        </row>
        <row r="1739">
          <cell r="A1739" t="str">
            <v>BB839</v>
          </cell>
        </row>
        <row r="1740">
          <cell r="A1740" t="str">
            <v>BB84</v>
          </cell>
        </row>
        <row r="1741">
          <cell r="A1741" t="str">
            <v>BB840</v>
          </cell>
        </row>
        <row r="1742">
          <cell r="A1742" t="str">
            <v>BB841</v>
          </cell>
        </row>
        <row r="1743">
          <cell r="A1743" t="str">
            <v>BB842</v>
          </cell>
        </row>
        <row r="1744">
          <cell r="A1744" t="str">
            <v>BB843</v>
          </cell>
        </row>
        <row r="1745">
          <cell r="A1745" t="str">
            <v>BB844</v>
          </cell>
        </row>
        <row r="1746">
          <cell r="A1746" t="str">
            <v>BB845</v>
          </cell>
        </row>
        <row r="1747">
          <cell r="A1747" t="str">
            <v>BB846</v>
          </cell>
        </row>
        <row r="1748">
          <cell r="A1748" t="str">
            <v>BB85</v>
          </cell>
        </row>
        <row r="1749">
          <cell r="A1749" t="str">
            <v>BB86</v>
          </cell>
        </row>
        <row r="1750">
          <cell r="A1750" t="str">
            <v>BB87</v>
          </cell>
        </row>
        <row r="1751">
          <cell r="A1751" t="str">
            <v>BB89</v>
          </cell>
        </row>
        <row r="1752">
          <cell r="A1752" t="str">
            <v>BB90</v>
          </cell>
        </row>
        <row r="1753">
          <cell r="A1753" t="str">
            <v>BB91</v>
          </cell>
        </row>
        <row r="1754">
          <cell r="A1754" t="str">
            <v>BB93</v>
          </cell>
        </row>
        <row r="1755">
          <cell r="A1755" t="str">
            <v>BB95</v>
          </cell>
        </row>
        <row r="1756">
          <cell r="A1756" t="str">
            <v>BB96</v>
          </cell>
        </row>
        <row r="1757">
          <cell r="A1757" t="str">
            <v>BB98</v>
          </cell>
        </row>
        <row r="1758">
          <cell r="A1758" t="str">
            <v>BB99</v>
          </cell>
        </row>
      </sheetData>
      <sheetData sheetId="7" refreshError="1"/>
      <sheetData sheetId="8" refreshError="1"/>
      <sheetData sheetId="9"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Apus_Preliminares"/>
      <sheetName val="Apus_Cimentación_Est.Met"/>
      <sheetName val="Apus_HS"/>
      <sheetName val="Apus_In.Elect"/>
      <sheetName val="Apus_Cubierta"/>
      <sheetName val="Insumos"/>
      <sheetName val="Equipo_Trans "/>
      <sheetName val="M.Obra"/>
      <sheetName val="ESP.GENERAL"/>
    </sheetNames>
    <sheetDataSet>
      <sheetData sheetId="0" refreshError="1"/>
      <sheetData sheetId="1" refreshError="1"/>
      <sheetData sheetId="2" refreshError="1"/>
      <sheetData sheetId="3" refreshError="1"/>
      <sheetData sheetId="4" refreshError="1"/>
      <sheetData sheetId="5" refreshError="1"/>
      <sheetData sheetId="6">
        <row r="4">
          <cell r="A4" t="str">
            <v>A</v>
          </cell>
        </row>
        <row r="5">
          <cell r="A5">
            <v>1</v>
          </cell>
        </row>
        <row r="6">
          <cell r="A6" t="str">
            <v>A12</v>
          </cell>
        </row>
        <row r="7">
          <cell r="A7" t="str">
            <v>A01</v>
          </cell>
        </row>
        <row r="8">
          <cell r="A8" t="str">
            <v>A13</v>
          </cell>
        </row>
        <row r="9">
          <cell r="A9" t="str">
            <v>A11</v>
          </cell>
        </row>
        <row r="10">
          <cell r="A10" t="str">
            <v>A02</v>
          </cell>
        </row>
        <row r="11">
          <cell r="A11" t="str">
            <v>A04</v>
          </cell>
        </row>
        <row r="12">
          <cell r="A12" t="str">
            <v>A05</v>
          </cell>
        </row>
        <row r="13">
          <cell r="A13" t="str">
            <v>A03</v>
          </cell>
        </row>
        <row r="14">
          <cell r="A14" t="str">
            <v>A14</v>
          </cell>
        </row>
        <row r="15">
          <cell r="A15" t="str">
            <v>A06</v>
          </cell>
        </row>
        <row r="16">
          <cell r="A16" t="str">
            <v>A07</v>
          </cell>
        </row>
        <row r="17">
          <cell r="A17" t="str">
            <v>A08</v>
          </cell>
        </row>
        <row r="18">
          <cell r="A18" t="str">
            <v>A09</v>
          </cell>
        </row>
        <row r="19">
          <cell r="A19" t="str">
            <v>A15</v>
          </cell>
        </row>
        <row r="20">
          <cell r="A20" t="str">
            <v>A16</v>
          </cell>
        </row>
        <row r="21">
          <cell r="A21" t="str">
            <v>A17</v>
          </cell>
        </row>
        <row r="22">
          <cell r="A22" t="str">
            <v>A18</v>
          </cell>
        </row>
        <row r="23">
          <cell r="A23" t="str">
            <v>A19</v>
          </cell>
        </row>
        <row r="24">
          <cell r="A24" t="str">
            <v>B</v>
          </cell>
        </row>
        <row r="25">
          <cell r="A25" t="str">
            <v>B01</v>
          </cell>
        </row>
        <row r="26">
          <cell r="A26" t="str">
            <v>B06</v>
          </cell>
        </row>
        <row r="27">
          <cell r="A27" t="str">
            <v>B12</v>
          </cell>
        </row>
        <row r="28">
          <cell r="A28" t="str">
            <v>B02</v>
          </cell>
        </row>
        <row r="29">
          <cell r="A29" t="str">
            <v>B07</v>
          </cell>
        </row>
        <row r="30">
          <cell r="A30" t="str">
            <v>B09</v>
          </cell>
        </row>
        <row r="31">
          <cell r="A31" t="str">
            <v>B03</v>
          </cell>
        </row>
        <row r="32">
          <cell r="A32" t="str">
            <v>B05</v>
          </cell>
        </row>
        <row r="33">
          <cell r="A33" t="str">
            <v>B04</v>
          </cell>
        </row>
        <row r="34">
          <cell r="A34" t="str">
            <v>B08</v>
          </cell>
        </row>
        <row r="35">
          <cell r="A35" t="str">
            <v>B11</v>
          </cell>
        </row>
        <row r="36">
          <cell r="A36" t="str">
            <v>B10</v>
          </cell>
        </row>
        <row r="37">
          <cell r="A37" t="str">
            <v>B13</v>
          </cell>
        </row>
        <row r="38">
          <cell r="A38" t="str">
            <v>B14</v>
          </cell>
        </row>
        <row r="39">
          <cell r="A39" t="str">
            <v>B15</v>
          </cell>
        </row>
        <row r="40">
          <cell r="A40" t="str">
            <v>C</v>
          </cell>
        </row>
        <row r="41">
          <cell r="A41" t="str">
            <v>C15</v>
          </cell>
        </row>
        <row r="42">
          <cell r="A42" t="str">
            <v>C15A</v>
          </cell>
        </row>
        <row r="43">
          <cell r="A43" t="str">
            <v>C01</v>
          </cell>
        </row>
        <row r="44">
          <cell r="A44" t="str">
            <v>C30</v>
          </cell>
        </row>
        <row r="45">
          <cell r="A45" t="str">
            <v>C03</v>
          </cell>
        </row>
        <row r="46">
          <cell r="A46" t="str">
            <v>C24</v>
          </cell>
        </row>
        <row r="47">
          <cell r="A47" t="str">
            <v>C16</v>
          </cell>
        </row>
        <row r="48">
          <cell r="A48" t="str">
            <v>C39</v>
          </cell>
        </row>
        <row r="49">
          <cell r="A49" t="str">
            <v>C40</v>
          </cell>
        </row>
        <row r="50">
          <cell r="A50" t="str">
            <v>C04</v>
          </cell>
        </row>
        <row r="51">
          <cell r="A51" t="str">
            <v>C41</v>
          </cell>
        </row>
        <row r="52">
          <cell r="A52" t="str">
            <v>C27</v>
          </cell>
        </row>
        <row r="53">
          <cell r="A53" t="str">
            <v>C29</v>
          </cell>
        </row>
        <row r="54">
          <cell r="A54" t="str">
            <v>C28</v>
          </cell>
        </row>
        <row r="55">
          <cell r="A55" t="str">
            <v>C05</v>
          </cell>
        </row>
        <row r="56">
          <cell r="A56" t="str">
            <v>C42</v>
          </cell>
        </row>
        <row r="57">
          <cell r="A57" t="str">
            <v>C23</v>
          </cell>
        </row>
        <row r="58">
          <cell r="A58" t="str">
            <v>C06</v>
          </cell>
        </row>
        <row r="59">
          <cell r="A59" t="str">
            <v>C26</v>
          </cell>
        </row>
        <row r="60">
          <cell r="A60" t="str">
            <v>C20</v>
          </cell>
        </row>
        <row r="61">
          <cell r="A61" t="str">
            <v>C22</v>
          </cell>
        </row>
        <row r="62">
          <cell r="A62" t="str">
            <v>C07</v>
          </cell>
        </row>
        <row r="63">
          <cell r="A63" t="str">
            <v>C18</v>
          </cell>
        </row>
        <row r="64">
          <cell r="A64" t="str">
            <v>C17</v>
          </cell>
        </row>
        <row r="65">
          <cell r="A65" t="str">
            <v>C38</v>
          </cell>
        </row>
        <row r="66">
          <cell r="A66" t="str">
            <v>C12</v>
          </cell>
        </row>
        <row r="67">
          <cell r="A67" t="str">
            <v>C33</v>
          </cell>
        </row>
        <row r="68">
          <cell r="A68" t="str">
            <v>C37</v>
          </cell>
        </row>
        <row r="69">
          <cell r="A69" t="str">
            <v>C36</v>
          </cell>
        </row>
        <row r="70">
          <cell r="A70" t="str">
            <v>C02</v>
          </cell>
        </row>
        <row r="71">
          <cell r="A71" t="str">
            <v>C02A</v>
          </cell>
        </row>
        <row r="72">
          <cell r="A72" t="str">
            <v>C13</v>
          </cell>
        </row>
        <row r="73">
          <cell r="A73" t="str">
            <v>C32</v>
          </cell>
        </row>
        <row r="74">
          <cell r="A74" t="str">
            <v>C21</v>
          </cell>
        </row>
        <row r="75">
          <cell r="A75" t="str">
            <v>C08</v>
          </cell>
        </row>
        <row r="76">
          <cell r="A76" t="str">
            <v>C34</v>
          </cell>
        </row>
        <row r="77">
          <cell r="A77" t="str">
            <v>C14</v>
          </cell>
        </row>
        <row r="78">
          <cell r="A78" t="str">
            <v>C35</v>
          </cell>
        </row>
        <row r="79">
          <cell r="A79" t="str">
            <v>C09</v>
          </cell>
        </row>
        <row r="80">
          <cell r="A80" t="str">
            <v>C25</v>
          </cell>
        </row>
        <row r="81">
          <cell r="A81" t="str">
            <v>C19</v>
          </cell>
        </row>
        <row r="82">
          <cell r="A82" t="str">
            <v>C10</v>
          </cell>
        </row>
        <row r="83">
          <cell r="A83" t="str">
            <v>C11</v>
          </cell>
        </row>
        <row r="84">
          <cell r="A84" t="str">
            <v>C31</v>
          </cell>
        </row>
        <row r="85">
          <cell r="A85" t="str">
            <v>C43</v>
          </cell>
        </row>
        <row r="86">
          <cell r="A86" t="str">
            <v>C44</v>
          </cell>
        </row>
        <row r="87">
          <cell r="A87" t="str">
            <v>C45</v>
          </cell>
        </row>
        <row r="88">
          <cell r="A88" t="str">
            <v>C46</v>
          </cell>
        </row>
        <row r="89">
          <cell r="A89" t="str">
            <v>C47</v>
          </cell>
        </row>
        <row r="90">
          <cell r="A90" t="str">
            <v>C48</v>
          </cell>
        </row>
        <row r="91">
          <cell r="A91" t="str">
            <v>C49</v>
          </cell>
        </row>
        <row r="92">
          <cell r="A92" t="str">
            <v>C50</v>
          </cell>
        </row>
        <row r="93">
          <cell r="A93" t="str">
            <v>C51</v>
          </cell>
        </row>
        <row r="94">
          <cell r="A94" t="str">
            <v>C52</v>
          </cell>
        </row>
        <row r="95">
          <cell r="A95" t="str">
            <v>C53</v>
          </cell>
        </row>
        <row r="96">
          <cell r="A96" t="str">
            <v>C54</v>
          </cell>
        </row>
        <row r="97">
          <cell r="A97" t="str">
            <v>C55</v>
          </cell>
        </row>
        <row r="98">
          <cell r="A98" t="str">
            <v>C56</v>
          </cell>
        </row>
        <row r="99">
          <cell r="A99" t="str">
            <v>D</v>
          </cell>
        </row>
        <row r="100">
          <cell r="A100" t="str">
            <v>D23</v>
          </cell>
        </row>
        <row r="101">
          <cell r="A101" t="str">
            <v>D22</v>
          </cell>
        </row>
        <row r="102">
          <cell r="A102" t="str">
            <v>D20</v>
          </cell>
        </row>
        <row r="103">
          <cell r="A103" t="str">
            <v>D16</v>
          </cell>
        </row>
        <row r="104">
          <cell r="A104" t="str">
            <v>D21</v>
          </cell>
        </row>
        <row r="105">
          <cell r="A105" t="str">
            <v>D17</v>
          </cell>
        </row>
        <row r="106">
          <cell r="A106" t="str">
            <v>D01</v>
          </cell>
        </row>
        <row r="107">
          <cell r="A107" t="str">
            <v>D19</v>
          </cell>
        </row>
        <row r="108">
          <cell r="A108" t="str">
            <v>D15</v>
          </cell>
        </row>
        <row r="109">
          <cell r="A109" t="str">
            <v>D18</v>
          </cell>
        </row>
        <row r="110">
          <cell r="A110" t="str">
            <v>D14</v>
          </cell>
        </row>
        <row r="111">
          <cell r="A111" t="str">
            <v>D02</v>
          </cell>
        </row>
        <row r="112">
          <cell r="A112" t="str">
            <v>D05</v>
          </cell>
        </row>
        <row r="113">
          <cell r="A113" t="str">
            <v>D03</v>
          </cell>
        </row>
        <row r="114">
          <cell r="A114" t="str">
            <v>D13</v>
          </cell>
        </row>
        <row r="115">
          <cell r="A115" t="str">
            <v>D13A</v>
          </cell>
        </row>
        <row r="116">
          <cell r="A116" t="str">
            <v>D13B</v>
          </cell>
        </row>
        <row r="117">
          <cell r="A117" t="str">
            <v>D13C</v>
          </cell>
        </row>
        <row r="118">
          <cell r="A118" t="str">
            <v>D13D</v>
          </cell>
        </row>
        <row r="119">
          <cell r="A119" t="str">
            <v>D13E</v>
          </cell>
        </row>
        <row r="120">
          <cell r="A120" t="str">
            <v>D13F</v>
          </cell>
        </row>
        <row r="121">
          <cell r="A121" t="str">
            <v>D13G</v>
          </cell>
        </row>
        <row r="122">
          <cell r="A122" t="str">
            <v>D13H</v>
          </cell>
        </row>
        <row r="123">
          <cell r="A123" t="str">
            <v>D13I</v>
          </cell>
        </row>
        <row r="124">
          <cell r="A124" t="str">
            <v>D13J</v>
          </cell>
        </row>
        <row r="125">
          <cell r="A125" t="str">
            <v>D13K</v>
          </cell>
        </row>
        <row r="126">
          <cell r="A126" t="str">
            <v>D07</v>
          </cell>
        </row>
        <row r="127">
          <cell r="A127" t="str">
            <v>D10</v>
          </cell>
        </row>
        <row r="128">
          <cell r="A128" t="str">
            <v>D04</v>
          </cell>
        </row>
        <row r="129">
          <cell r="A129" t="str">
            <v>D04A</v>
          </cell>
        </row>
        <row r="130">
          <cell r="A130" t="str">
            <v>D04B</v>
          </cell>
        </row>
        <row r="131">
          <cell r="A131" t="str">
            <v>D04C</v>
          </cell>
        </row>
        <row r="132">
          <cell r="A132" t="str">
            <v>D06</v>
          </cell>
        </row>
        <row r="133">
          <cell r="A133" t="str">
            <v>D09</v>
          </cell>
        </row>
        <row r="134">
          <cell r="A134" t="str">
            <v>D12</v>
          </cell>
        </row>
        <row r="135">
          <cell r="A135" t="str">
            <v>D08</v>
          </cell>
        </row>
        <row r="136">
          <cell r="A136" t="str">
            <v>D11</v>
          </cell>
        </row>
        <row r="137">
          <cell r="A137" t="str">
            <v>D24</v>
          </cell>
        </row>
        <row r="138">
          <cell r="A138" t="str">
            <v>D25</v>
          </cell>
        </row>
        <row r="139">
          <cell r="A139" t="str">
            <v>D26</v>
          </cell>
        </row>
        <row r="140">
          <cell r="A140" t="str">
            <v>D27</v>
          </cell>
        </row>
        <row r="141">
          <cell r="A141" t="str">
            <v>D28</v>
          </cell>
        </row>
        <row r="142">
          <cell r="A142" t="str">
            <v>D29</v>
          </cell>
        </row>
        <row r="143">
          <cell r="A143" t="str">
            <v>ELEC</v>
          </cell>
        </row>
        <row r="144">
          <cell r="A144" t="str">
            <v>ELE-01</v>
          </cell>
        </row>
        <row r="145">
          <cell r="A145" t="str">
            <v>ELE-02</v>
          </cell>
        </row>
        <row r="146">
          <cell r="A146" t="str">
            <v>ELE-03</v>
          </cell>
        </row>
        <row r="147">
          <cell r="A147" t="str">
            <v>ELE-04</v>
          </cell>
        </row>
        <row r="148">
          <cell r="A148" t="str">
            <v>ELE-05</v>
          </cell>
        </row>
        <row r="149">
          <cell r="A149" t="str">
            <v>ELE-06</v>
          </cell>
        </row>
        <row r="153">
          <cell r="A153" t="str">
            <v>E</v>
          </cell>
        </row>
        <row r="154">
          <cell r="A154" t="str">
            <v>E01</v>
          </cell>
        </row>
        <row r="155">
          <cell r="A155" t="str">
            <v>E01A</v>
          </cell>
        </row>
        <row r="156">
          <cell r="A156" t="str">
            <v>E17</v>
          </cell>
        </row>
        <row r="157">
          <cell r="A157" t="str">
            <v>E25</v>
          </cell>
        </row>
        <row r="158">
          <cell r="A158" t="str">
            <v>E09</v>
          </cell>
        </row>
        <row r="159">
          <cell r="A159" t="str">
            <v>E21</v>
          </cell>
        </row>
        <row r="160">
          <cell r="A160" t="str">
            <v>E28</v>
          </cell>
        </row>
        <row r="161">
          <cell r="A161" t="str">
            <v>E26</v>
          </cell>
        </row>
        <row r="162">
          <cell r="A162" t="str">
            <v>E02</v>
          </cell>
        </row>
        <row r="163">
          <cell r="A163" t="str">
            <v>E02A</v>
          </cell>
        </row>
        <row r="164">
          <cell r="A164" t="str">
            <v>E02B</v>
          </cell>
        </row>
        <row r="165">
          <cell r="A165" t="str">
            <v>E54</v>
          </cell>
        </row>
        <row r="166">
          <cell r="A166" t="str">
            <v>E55</v>
          </cell>
        </row>
        <row r="167">
          <cell r="A167" t="str">
            <v>E52</v>
          </cell>
        </row>
        <row r="168">
          <cell r="A168" t="str">
            <v>E53</v>
          </cell>
        </row>
        <row r="169">
          <cell r="A169" t="str">
            <v>E48</v>
          </cell>
        </row>
        <row r="170">
          <cell r="A170" t="str">
            <v>E50</v>
          </cell>
        </row>
        <row r="171">
          <cell r="A171" t="str">
            <v>E49</v>
          </cell>
        </row>
        <row r="172">
          <cell r="A172" t="str">
            <v>E51</v>
          </cell>
        </row>
        <row r="173">
          <cell r="A173" t="str">
            <v>E44</v>
          </cell>
        </row>
        <row r="174">
          <cell r="A174" t="str">
            <v>E46</v>
          </cell>
        </row>
        <row r="175">
          <cell r="A175" t="str">
            <v>E45</v>
          </cell>
        </row>
        <row r="176">
          <cell r="A176" t="str">
            <v>E47</v>
          </cell>
        </row>
        <row r="177">
          <cell r="A177" t="str">
            <v>E42</v>
          </cell>
        </row>
        <row r="178">
          <cell r="A178" t="str">
            <v>E43</v>
          </cell>
        </row>
        <row r="179">
          <cell r="A179" t="str">
            <v>E40</v>
          </cell>
        </row>
        <row r="180">
          <cell r="A180" t="str">
            <v>E41</v>
          </cell>
        </row>
        <row r="181">
          <cell r="A181" t="str">
            <v>E36</v>
          </cell>
        </row>
        <row r="182">
          <cell r="A182" t="str">
            <v>E38</v>
          </cell>
        </row>
        <row r="183">
          <cell r="A183" t="str">
            <v>E39</v>
          </cell>
        </row>
        <row r="184">
          <cell r="A184" t="str">
            <v>E37</v>
          </cell>
        </row>
        <row r="185">
          <cell r="A185" t="str">
            <v>E32</v>
          </cell>
        </row>
        <row r="186">
          <cell r="A186" t="str">
            <v>E34</v>
          </cell>
        </row>
        <row r="187">
          <cell r="A187" t="str">
            <v>E33</v>
          </cell>
        </row>
        <row r="188">
          <cell r="A188" t="str">
            <v>E35</v>
          </cell>
        </row>
        <row r="189">
          <cell r="A189" t="str">
            <v>E03</v>
          </cell>
        </row>
        <row r="190">
          <cell r="A190" t="str">
            <v>E23</v>
          </cell>
        </row>
        <row r="191">
          <cell r="A191" t="str">
            <v>E22</v>
          </cell>
        </row>
        <row r="192">
          <cell r="A192" t="str">
            <v>E04</v>
          </cell>
        </row>
        <row r="193">
          <cell r="A193" t="str">
            <v>E05</v>
          </cell>
        </row>
        <row r="194">
          <cell r="A194" t="str">
            <v>E24</v>
          </cell>
        </row>
        <row r="195">
          <cell r="A195" t="str">
            <v>E68</v>
          </cell>
        </row>
        <row r="196">
          <cell r="A196" t="str">
            <v>E69</v>
          </cell>
        </row>
        <row r="197">
          <cell r="A197" t="str">
            <v>E70</v>
          </cell>
        </row>
        <row r="198">
          <cell r="A198" t="str">
            <v>E71</v>
          </cell>
        </row>
        <row r="199">
          <cell r="A199" t="str">
            <v>E06</v>
          </cell>
        </row>
        <row r="200">
          <cell r="A200" t="str">
            <v>E07</v>
          </cell>
        </row>
        <row r="201">
          <cell r="A201" t="str">
            <v>E08</v>
          </cell>
        </row>
        <row r="202">
          <cell r="A202" t="str">
            <v>E31</v>
          </cell>
        </row>
        <row r="203">
          <cell r="A203" t="str">
            <v>E30</v>
          </cell>
        </row>
        <row r="204">
          <cell r="A204" t="str">
            <v>E10</v>
          </cell>
        </row>
        <row r="205">
          <cell r="A205" t="str">
            <v>E29</v>
          </cell>
        </row>
        <row r="206">
          <cell r="A206" t="str">
            <v>E11</v>
          </cell>
        </row>
        <row r="207">
          <cell r="A207" t="str">
            <v>E60</v>
          </cell>
        </row>
        <row r="208">
          <cell r="A208" t="str">
            <v>E61</v>
          </cell>
        </row>
        <row r="209">
          <cell r="A209" t="str">
            <v>E58</v>
          </cell>
        </row>
        <row r="210">
          <cell r="A210" t="str">
            <v>E59</v>
          </cell>
        </row>
        <row r="211">
          <cell r="A211" t="str">
            <v>E56</v>
          </cell>
        </row>
        <row r="212">
          <cell r="A212" t="str">
            <v>E57</v>
          </cell>
        </row>
        <row r="213">
          <cell r="A213" t="str">
            <v>E66</v>
          </cell>
        </row>
        <row r="214">
          <cell r="A214" t="str">
            <v>E67</v>
          </cell>
        </row>
        <row r="215">
          <cell r="A215" t="str">
            <v>E67A</v>
          </cell>
        </row>
        <row r="216">
          <cell r="A216" t="str">
            <v>E67B</v>
          </cell>
        </row>
        <row r="217">
          <cell r="A217" t="str">
            <v>E64</v>
          </cell>
        </row>
        <row r="218">
          <cell r="A218" t="str">
            <v>E65</v>
          </cell>
        </row>
        <row r="219">
          <cell r="A219" t="str">
            <v>E62</v>
          </cell>
        </row>
        <row r="220">
          <cell r="A220" t="str">
            <v>E63</v>
          </cell>
        </row>
        <row r="221">
          <cell r="A221" t="str">
            <v>E13</v>
          </cell>
        </row>
        <row r="222">
          <cell r="A222" t="str">
            <v>E12</v>
          </cell>
        </row>
        <row r="223">
          <cell r="A223" t="str">
            <v>E14</v>
          </cell>
        </row>
        <row r="224">
          <cell r="A224" t="str">
            <v>E15</v>
          </cell>
        </row>
        <row r="225">
          <cell r="A225" t="str">
            <v>E16</v>
          </cell>
        </row>
        <row r="226">
          <cell r="A226" t="str">
            <v>E18</v>
          </cell>
        </row>
        <row r="227">
          <cell r="A227" t="str">
            <v>E19</v>
          </cell>
        </row>
        <row r="228">
          <cell r="A228" t="str">
            <v>E27</v>
          </cell>
        </row>
        <row r="229">
          <cell r="A229" t="str">
            <v>E20</v>
          </cell>
        </row>
        <row r="230">
          <cell r="A230" t="str">
            <v>E72</v>
          </cell>
        </row>
        <row r="231">
          <cell r="A231" t="str">
            <v>E76</v>
          </cell>
        </row>
        <row r="232">
          <cell r="A232" t="str">
            <v>E77</v>
          </cell>
        </row>
        <row r="233">
          <cell r="A233" t="str">
            <v>E78</v>
          </cell>
        </row>
        <row r="234">
          <cell r="A234" t="str">
            <v>F</v>
          </cell>
        </row>
        <row r="235">
          <cell r="A235" t="str">
            <v>F09</v>
          </cell>
        </row>
        <row r="236">
          <cell r="A236" t="str">
            <v>F02</v>
          </cell>
        </row>
        <row r="237">
          <cell r="A237" t="str">
            <v>F01</v>
          </cell>
        </row>
        <row r="238">
          <cell r="A238" t="str">
            <v>F03</v>
          </cell>
        </row>
        <row r="239">
          <cell r="A239" t="str">
            <v>F07</v>
          </cell>
        </row>
        <row r="240">
          <cell r="A240" t="str">
            <v>F11</v>
          </cell>
        </row>
        <row r="241">
          <cell r="A241" t="str">
            <v>F08</v>
          </cell>
        </row>
        <row r="242">
          <cell r="A242" t="str">
            <v>F05</v>
          </cell>
        </row>
        <row r="243">
          <cell r="A243" t="str">
            <v>F04</v>
          </cell>
        </row>
        <row r="244">
          <cell r="A244" t="str">
            <v>F06</v>
          </cell>
        </row>
        <row r="245">
          <cell r="A245" t="str">
            <v>F10</v>
          </cell>
        </row>
        <row r="246">
          <cell r="A246" t="str">
            <v>F12</v>
          </cell>
        </row>
        <row r="247">
          <cell r="A247" t="str">
            <v>F13</v>
          </cell>
        </row>
        <row r="248">
          <cell r="A248" t="str">
            <v>F14</v>
          </cell>
        </row>
        <row r="249">
          <cell r="A249" t="str">
            <v>F15</v>
          </cell>
        </row>
        <row r="250">
          <cell r="A250" t="str">
            <v>G</v>
          </cell>
        </row>
        <row r="251">
          <cell r="A251" t="str">
            <v>G1</v>
          </cell>
        </row>
        <row r="252">
          <cell r="A252" t="str">
            <v>G2</v>
          </cell>
        </row>
        <row r="253">
          <cell r="A253" t="str">
            <v>G3</v>
          </cell>
        </row>
        <row r="254">
          <cell r="A254" t="str">
            <v>G4</v>
          </cell>
        </row>
        <row r="255">
          <cell r="A255" t="str">
            <v>H</v>
          </cell>
        </row>
        <row r="256">
          <cell r="A256" t="str">
            <v>H11</v>
          </cell>
        </row>
        <row r="257">
          <cell r="A257" t="str">
            <v>H08</v>
          </cell>
        </row>
        <row r="258">
          <cell r="A258" t="str">
            <v>H01</v>
          </cell>
        </row>
        <row r="259">
          <cell r="A259" t="str">
            <v>H02</v>
          </cell>
        </row>
        <row r="260">
          <cell r="A260" t="str">
            <v>H12</v>
          </cell>
        </row>
        <row r="261">
          <cell r="A261" t="str">
            <v>H03</v>
          </cell>
        </row>
        <row r="262">
          <cell r="A262" t="str">
            <v>H04</v>
          </cell>
        </row>
        <row r="263">
          <cell r="A263" t="str">
            <v>H13</v>
          </cell>
        </row>
        <row r="264">
          <cell r="A264" t="str">
            <v>H09</v>
          </cell>
        </row>
        <row r="265">
          <cell r="A265" t="str">
            <v>H10</v>
          </cell>
        </row>
        <row r="266">
          <cell r="A266" t="str">
            <v>H15</v>
          </cell>
        </row>
        <row r="267">
          <cell r="A267" t="str">
            <v>H16</v>
          </cell>
        </row>
        <row r="268">
          <cell r="A268" t="str">
            <v>H05</v>
          </cell>
        </row>
        <row r="269">
          <cell r="A269" t="str">
            <v>H06</v>
          </cell>
        </row>
        <row r="270">
          <cell r="A270" t="str">
            <v>H07</v>
          </cell>
        </row>
        <row r="271">
          <cell r="A271" t="str">
            <v>H14</v>
          </cell>
        </row>
        <row r="272">
          <cell r="A272" t="str">
            <v>H17</v>
          </cell>
        </row>
        <row r="273">
          <cell r="A273" t="str">
            <v>H18</v>
          </cell>
        </row>
        <row r="274">
          <cell r="A274" t="str">
            <v>H19</v>
          </cell>
        </row>
        <row r="275">
          <cell r="A275" t="str">
            <v>H20</v>
          </cell>
        </row>
        <row r="276">
          <cell r="A276" t="str">
            <v>H21</v>
          </cell>
        </row>
        <row r="277">
          <cell r="A277" t="str">
            <v>I</v>
          </cell>
        </row>
        <row r="279">
          <cell r="A279" t="str">
            <v>J</v>
          </cell>
        </row>
        <row r="280">
          <cell r="A280" t="str">
            <v>J02</v>
          </cell>
        </row>
        <row r="281">
          <cell r="A281" t="str">
            <v>J06</v>
          </cell>
        </row>
        <row r="282">
          <cell r="A282" t="str">
            <v>J12</v>
          </cell>
        </row>
        <row r="283">
          <cell r="A283" t="str">
            <v>J01</v>
          </cell>
        </row>
        <row r="284">
          <cell r="A284" t="str">
            <v>J08</v>
          </cell>
        </row>
        <row r="285">
          <cell r="A285" t="str">
            <v>J07</v>
          </cell>
        </row>
        <row r="286">
          <cell r="A286" t="str">
            <v>J07A</v>
          </cell>
        </row>
        <row r="287">
          <cell r="A287" t="str">
            <v>J05</v>
          </cell>
        </row>
        <row r="288">
          <cell r="A288" t="str">
            <v>J11</v>
          </cell>
        </row>
        <row r="289">
          <cell r="A289" t="str">
            <v xml:space="preserve">  </v>
          </cell>
        </row>
        <row r="290">
          <cell r="A290" t="str">
            <v>J10</v>
          </cell>
        </row>
        <row r="291">
          <cell r="A291" t="str">
            <v>J04</v>
          </cell>
        </row>
        <row r="292">
          <cell r="A292" t="str">
            <v>J09</v>
          </cell>
        </row>
        <row r="293">
          <cell r="A293" t="str">
            <v>J15</v>
          </cell>
        </row>
        <row r="294">
          <cell r="A294" t="str">
            <v>J20</v>
          </cell>
        </row>
        <row r="295">
          <cell r="A295" t="str">
            <v>K</v>
          </cell>
        </row>
        <row r="296">
          <cell r="A296" t="str">
            <v>K10</v>
          </cell>
        </row>
        <row r="297">
          <cell r="A297" t="str">
            <v>K11</v>
          </cell>
        </row>
        <row r="298">
          <cell r="A298" t="str">
            <v>K13</v>
          </cell>
        </row>
        <row r="299">
          <cell r="A299" t="str">
            <v>K14</v>
          </cell>
        </row>
        <row r="300">
          <cell r="A300" t="str">
            <v>K06</v>
          </cell>
        </row>
        <row r="301">
          <cell r="A301" t="str">
            <v>K07</v>
          </cell>
        </row>
        <row r="302">
          <cell r="A302" t="str">
            <v>K17</v>
          </cell>
        </row>
        <row r="303">
          <cell r="A303" t="str">
            <v>K18</v>
          </cell>
        </row>
        <row r="304">
          <cell r="A304" t="str">
            <v>K08</v>
          </cell>
        </row>
        <row r="305">
          <cell r="A305" t="str">
            <v>K19</v>
          </cell>
        </row>
        <row r="306">
          <cell r="A306" t="str">
            <v>K09</v>
          </cell>
        </row>
        <row r="307">
          <cell r="A307" t="str">
            <v>K12</v>
          </cell>
        </row>
        <row r="308">
          <cell r="A308" t="str">
            <v>K16</v>
          </cell>
        </row>
        <row r="309">
          <cell r="A309" t="str">
            <v>K02</v>
          </cell>
        </row>
        <row r="310">
          <cell r="A310" t="str">
            <v>K15</v>
          </cell>
        </row>
        <row r="311">
          <cell r="A311" t="str">
            <v>K01</v>
          </cell>
        </row>
        <row r="312">
          <cell r="A312" t="str">
            <v>K03</v>
          </cell>
        </row>
        <row r="313">
          <cell r="A313" t="str">
            <v>K04</v>
          </cell>
        </row>
        <row r="314">
          <cell r="A314" t="str">
            <v>K05</v>
          </cell>
        </row>
        <row r="315">
          <cell r="A315" t="str">
            <v>K20</v>
          </cell>
        </row>
        <row r="316">
          <cell r="A316" t="str">
            <v>K21</v>
          </cell>
        </row>
        <row r="317">
          <cell r="A317" t="str">
            <v>K22</v>
          </cell>
        </row>
        <row r="318">
          <cell r="A318" t="str">
            <v>K23</v>
          </cell>
        </row>
        <row r="319">
          <cell r="A319" t="str">
            <v>L</v>
          </cell>
        </row>
        <row r="320">
          <cell r="A320" t="str">
            <v>L12</v>
          </cell>
        </row>
        <row r="321">
          <cell r="A321" t="str">
            <v>L02</v>
          </cell>
        </row>
        <row r="322">
          <cell r="A322" t="str">
            <v>L01</v>
          </cell>
        </row>
        <row r="323">
          <cell r="A323" t="str">
            <v>L11</v>
          </cell>
        </row>
        <row r="324">
          <cell r="A324" t="str">
            <v>L03</v>
          </cell>
        </row>
        <row r="325">
          <cell r="A325" t="str">
            <v>L04</v>
          </cell>
        </row>
        <row r="326">
          <cell r="A326" t="str">
            <v>L05</v>
          </cell>
        </row>
        <row r="327">
          <cell r="A327" t="str">
            <v>L06</v>
          </cell>
        </row>
        <row r="328">
          <cell r="A328" t="str">
            <v>L07</v>
          </cell>
        </row>
        <row r="329">
          <cell r="A329" t="str">
            <v>L08</v>
          </cell>
        </row>
        <row r="330">
          <cell r="A330" t="str">
            <v>L09</v>
          </cell>
        </row>
        <row r="331">
          <cell r="A331" t="str">
            <v>L10</v>
          </cell>
        </row>
        <row r="332">
          <cell r="A332" t="str">
            <v>L13</v>
          </cell>
        </row>
        <row r="333">
          <cell r="A333" t="str">
            <v>L14</v>
          </cell>
        </row>
        <row r="334">
          <cell r="A334" t="str">
            <v>L15</v>
          </cell>
        </row>
        <row r="335">
          <cell r="A335" t="str">
            <v>L16</v>
          </cell>
        </row>
        <row r="336">
          <cell r="A336" t="str">
            <v>L17</v>
          </cell>
        </row>
        <row r="337">
          <cell r="A337" t="str">
            <v>L18</v>
          </cell>
        </row>
        <row r="338">
          <cell r="A338" t="str">
            <v>L19</v>
          </cell>
        </row>
        <row r="339">
          <cell r="A339" t="str">
            <v>L20</v>
          </cell>
        </row>
        <row r="340">
          <cell r="A340" t="str">
            <v>L21</v>
          </cell>
        </row>
        <row r="341">
          <cell r="A341" t="str">
            <v>L22</v>
          </cell>
        </row>
        <row r="342">
          <cell r="A342" t="str">
            <v>L23</v>
          </cell>
        </row>
        <row r="343">
          <cell r="A343" t="str">
            <v>L24</v>
          </cell>
        </row>
        <row r="344">
          <cell r="A344" t="str">
            <v>L25</v>
          </cell>
        </row>
        <row r="345">
          <cell r="A345" t="str">
            <v>L26</v>
          </cell>
        </row>
        <row r="346">
          <cell r="A346" t="str">
            <v>L27</v>
          </cell>
        </row>
        <row r="347">
          <cell r="A347" t="str">
            <v>M</v>
          </cell>
        </row>
        <row r="348">
          <cell r="A348" t="str">
            <v>M01</v>
          </cell>
        </row>
        <row r="349">
          <cell r="A349" t="str">
            <v>M02</v>
          </cell>
        </row>
        <row r="352">
          <cell r="A352" t="str">
            <v>O</v>
          </cell>
        </row>
        <row r="353">
          <cell r="A353" t="str">
            <v>O36</v>
          </cell>
        </row>
        <row r="354">
          <cell r="A354" t="str">
            <v>O12</v>
          </cell>
        </row>
        <row r="355">
          <cell r="A355" t="str">
            <v>O32</v>
          </cell>
        </row>
        <row r="356">
          <cell r="A356" t="str">
            <v>O39</v>
          </cell>
        </row>
        <row r="357">
          <cell r="A357" t="str">
            <v>O28</v>
          </cell>
        </row>
        <row r="358">
          <cell r="A358" t="str">
            <v>O01</v>
          </cell>
        </row>
        <row r="359">
          <cell r="A359" t="str">
            <v>O33</v>
          </cell>
        </row>
        <row r="360">
          <cell r="A360" t="str">
            <v>O24</v>
          </cell>
        </row>
        <row r="361">
          <cell r="A361" t="str">
            <v>O02</v>
          </cell>
        </row>
        <row r="362">
          <cell r="A362" t="str">
            <v>O03</v>
          </cell>
        </row>
        <row r="363">
          <cell r="A363" t="str">
            <v>O22</v>
          </cell>
        </row>
        <row r="364">
          <cell r="A364" t="str">
            <v>O06</v>
          </cell>
        </row>
        <row r="365">
          <cell r="A365" t="str">
            <v>O27</v>
          </cell>
        </row>
        <row r="366">
          <cell r="A366" t="str">
            <v>O26</v>
          </cell>
        </row>
        <row r="367">
          <cell r="A367" t="str">
            <v>O07</v>
          </cell>
        </row>
        <row r="368">
          <cell r="A368" t="str">
            <v>O08</v>
          </cell>
        </row>
        <row r="369">
          <cell r="A369" t="str">
            <v>O08A</v>
          </cell>
        </row>
        <row r="370">
          <cell r="A370" t="str">
            <v>O09</v>
          </cell>
        </row>
        <row r="371">
          <cell r="A371" t="str">
            <v>O37</v>
          </cell>
        </row>
        <row r="372">
          <cell r="A372" t="str">
            <v>O10</v>
          </cell>
        </row>
        <row r="373">
          <cell r="A373" t="str">
            <v>O11</v>
          </cell>
        </row>
        <row r="374">
          <cell r="A374" t="str">
            <v>O38</v>
          </cell>
        </row>
        <row r="375">
          <cell r="A375" t="str">
            <v>O29</v>
          </cell>
        </row>
        <row r="376">
          <cell r="A376" t="str">
            <v>O05</v>
          </cell>
        </row>
        <row r="377">
          <cell r="A377" t="str">
            <v>O31</v>
          </cell>
        </row>
        <row r="378">
          <cell r="A378" t="str">
            <v>O13</v>
          </cell>
        </row>
        <row r="379">
          <cell r="A379" t="str">
            <v>O14</v>
          </cell>
        </row>
        <row r="380">
          <cell r="A380" t="str">
            <v>O15</v>
          </cell>
        </row>
        <row r="381">
          <cell r="A381" t="str">
            <v>O04</v>
          </cell>
        </row>
        <row r="382">
          <cell r="A382" t="str">
            <v>O16</v>
          </cell>
        </row>
        <row r="383">
          <cell r="A383" t="str">
            <v>O17</v>
          </cell>
        </row>
        <row r="384">
          <cell r="A384" t="str">
            <v>O30</v>
          </cell>
        </row>
        <row r="385">
          <cell r="A385" t="str">
            <v>O35</v>
          </cell>
        </row>
        <row r="386">
          <cell r="A386" t="str">
            <v>O25</v>
          </cell>
        </row>
        <row r="387">
          <cell r="A387" t="str">
            <v>O18</v>
          </cell>
        </row>
        <row r="388">
          <cell r="A388" t="str">
            <v>O34</v>
          </cell>
        </row>
        <row r="389">
          <cell r="A389" t="str">
            <v>O19</v>
          </cell>
        </row>
        <row r="390">
          <cell r="A390" t="str">
            <v>O20</v>
          </cell>
        </row>
        <row r="391">
          <cell r="A391" t="str">
            <v>O20A</v>
          </cell>
        </row>
        <row r="392">
          <cell r="A392" t="str">
            <v>O21</v>
          </cell>
        </row>
        <row r="393">
          <cell r="A393" t="str">
            <v>O23</v>
          </cell>
        </row>
        <row r="394">
          <cell r="A394" t="str">
            <v>O40</v>
          </cell>
        </row>
        <row r="395">
          <cell r="A395" t="str">
            <v>O41</v>
          </cell>
        </row>
        <row r="396">
          <cell r="A396" t="str">
            <v>O42</v>
          </cell>
        </row>
        <row r="397">
          <cell r="A397" t="str">
            <v>O43</v>
          </cell>
        </row>
        <row r="398">
          <cell r="A398" t="str">
            <v>O44</v>
          </cell>
        </row>
        <row r="399">
          <cell r="A399" t="str">
            <v>O45</v>
          </cell>
        </row>
        <row r="403">
          <cell r="A403" t="str">
            <v>P</v>
          </cell>
        </row>
        <row r="404">
          <cell r="A404" t="str">
            <v>P12</v>
          </cell>
        </row>
        <row r="405">
          <cell r="A405" t="str">
            <v>P11</v>
          </cell>
        </row>
        <row r="406">
          <cell r="A406" t="str">
            <v>P09</v>
          </cell>
        </row>
        <row r="407">
          <cell r="A407" t="str">
            <v>P01</v>
          </cell>
        </row>
        <row r="408">
          <cell r="A408" t="str">
            <v>P16</v>
          </cell>
        </row>
        <row r="409">
          <cell r="A409" t="str">
            <v>P17</v>
          </cell>
        </row>
        <row r="410">
          <cell r="A410" t="str">
            <v>P15</v>
          </cell>
        </row>
        <row r="411">
          <cell r="A411" t="str">
            <v>P02</v>
          </cell>
        </row>
        <row r="412">
          <cell r="A412" t="str">
            <v>P04</v>
          </cell>
        </row>
        <row r="413">
          <cell r="A413" t="str">
            <v>P03</v>
          </cell>
        </row>
        <row r="414">
          <cell r="A414" t="str">
            <v>P10</v>
          </cell>
        </row>
        <row r="415">
          <cell r="A415" t="str">
            <v>P05</v>
          </cell>
        </row>
        <row r="416">
          <cell r="A416" t="str">
            <v>P07</v>
          </cell>
        </row>
        <row r="417">
          <cell r="A417" t="str">
            <v>P13</v>
          </cell>
        </row>
        <row r="418">
          <cell r="A418" t="str">
            <v>P14</v>
          </cell>
        </row>
        <row r="419">
          <cell r="A419" t="str">
            <v>P06</v>
          </cell>
        </row>
        <row r="420">
          <cell r="A420" t="str">
            <v>P08</v>
          </cell>
        </row>
        <row r="421">
          <cell r="A421" t="str">
            <v>P18</v>
          </cell>
        </row>
        <row r="422">
          <cell r="A422" t="str">
            <v>P19</v>
          </cell>
        </row>
        <row r="423">
          <cell r="A423" t="str">
            <v>P20</v>
          </cell>
        </row>
        <row r="424">
          <cell r="A424" t="str">
            <v>P21</v>
          </cell>
        </row>
        <row r="425">
          <cell r="A425" t="str">
            <v>Q</v>
          </cell>
        </row>
        <row r="426">
          <cell r="A426" t="str">
            <v>Q06</v>
          </cell>
        </row>
        <row r="427">
          <cell r="A427" t="str">
            <v>Q02</v>
          </cell>
        </row>
        <row r="428">
          <cell r="A428" t="str">
            <v>Q03</v>
          </cell>
        </row>
        <row r="429">
          <cell r="A429" t="str">
            <v>Q05</v>
          </cell>
        </row>
        <row r="430">
          <cell r="A430" t="str">
            <v>Q01</v>
          </cell>
        </row>
        <row r="431">
          <cell r="A431" t="str">
            <v>Q04</v>
          </cell>
        </row>
        <row r="432">
          <cell r="A432" t="str">
            <v>Q07</v>
          </cell>
        </row>
        <row r="433">
          <cell r="A433" t="str">
            <v>Q08</v>
          </cell>
        </row>
        <row r="434">
          <cell r="A434" t="str">
            <v>Q09</v>
          </cell>
        </row>
        <row r="435">
          <cell r="A435" t="str">
            <v>Q10</v>
          </cell>
        </row>
        <row r="436">
          <cell r="A436" t="str">
            <v>R</v>
          </cell>
        </row>
        <row r="437">
          <cell r="A437" t="str">
            <v>R02</v>
          </cell>
        </row>
        <row r="438">
          <cell r="A438" t="str">
            <v>R01</v>
          </cell>
        </row>
        <row r="439">
          <cell r="A439" t="str">
            <v>R03</v>
          </cell>
        </row>
        <row r="440">
          <cell r="A440" t="str">
            <v>R04</v>
          </cell>
        </row>
        <row r="441">
          <cell r="A441" t="str">
            <v>R05</v>
          </cell>
        </row>
        <row r="442">
          <cell r="A442" t="str">
            <v>R06</v>
          </cell>
        </row>
        <row r="443">
          <cell r="A443" t="str">
            <v>R07</v>
          </cell>
        </row>
        <row r="444">
          <cell r="A444" t="str">
            <v>S</v>
          </cell>
        </row>
        <row r="445">
          <cell r="A445" t="str">
            <v>S108</v>
          </cell>
        </row>
        <row r="446">
          <cell r="A446" t="str">
            <v>S122</v>
          </cell>
        </row>
        <row r="447">
          <cell r="A447" t="str">
            <v>S169</v>
          </cell>
        </row>
        <row r="448">
          <cell r="A448" t="str">
            <v>S170</v>
          </cell>
        </row>
        <row r="449">
          <cell r="A449" t="str">
            <v>S90</v>
          </cell>
        </row>
        <row r="450">
          <cell r="A450" t="str">
            <v>S163</v>
          </cell>
        </row>
        <row r="451">
          <cell r="A451" t="str">
            <v>S91</v>
          </cell>
        </row>
        <row r="452">
          <cell r="A452" t="str">
            <v>S89</v>
          </cell>
        </row>
        <row r="453">
          <cell r="A453" t="str">
            <v>S235</v>
          </cell>
        </row>
        <row r="454">
          <cell r="A454" t="str">
            <v>S92</v>
          </cell>
        </row>
        <row r="455">
          <cell r="A455" t="str">
            <v>S177</v>
          </cell>
        </row>
        <row r="456">
          <cell r="A456" t="str">
            <v>S93</v>
          </cell>
        </row>
        <row r="457">
          <cell r="A457" t="str">
            <v>S178</v>
          </cell>
        </row>
        <row r="458">
          <cell r="A458" t="str">
            <v>S179</v>
          </cell>
        </row>
        <row r="459">
          <cell r="A459" t="str">
            <v>S01</v>
          </cell>
        </row>
        <row r="460">
          <cell r="A460" t="str">
            <v>S01A</v>
          </cell>
        </row>
        <row r="461">
          <cell r="A461" t="str">
            <v>S02</v>
          </cell>
        </row>
        <row r="462">
          <cell r="A462" t="str">
            <v>S130</v>
          </cell>
        </row>
        <row r="463">
          <cell r="A463" t="str">
            <v>S133</v>
          </cell>
        </row>
        <row r="464">
          <cell r="A464" t="str">
            <v>S98</v>
          </cell>
        </row>
        <row r="465">
          <cell r="A465" t="str">
            <v>S99</v>
          </cell>
        </row>
        <row r="466">
          <cell r="A466" t="str">
            <v>S136</v>
          </cell>
        </row>
        <row r="467">
          <cell r="A467" t="str">
            <v>S117</v>
          </cell>
        </row>
        <row r="468">
          <cell r="A468" t="str">
            <v>S116</v>
          </cell>
        </row>
        <row r="469">
          <cell r="A469" t="str">
            <v>S04</v>
          </cell>
        </row>
        <row r="470">
          <cell r="A470" t="str">
            <v>S115</v>
          </cell>
        </row>
        <row r="471">
          <cell r="A471" t="str">
            <v>S03</v>
          </cell>
        </row>
        <row r="472">
          <cell r="A472" t="str">
            <v>S05</v>
          </cell>
        </row>
        <row r="473">
          <cell r="A473" t="str">
            <v>S145</v>
          </cell>
        </row>
        <row r="474">
          <cell r="A474" t="str">
            <v>S06</v>
          </cell>
        </row>
        <row r="475">
          <cell r="A475" t="str">
            <v>S146</v>
          </cell>
        </row>
        <row r="476">
          <cell r="A476" t="str">
            <v>S10</v>
          </cell>
        </row>
        <row r="477">
          <cell r="A477" t="str">
            <v>S196</v>
          </cell>
        </row>
        <row r="478">
          <cell r="A478" t="str">
            <v>S113</v>
          </cell>
        </row>
        <row r="479">
          <cell r="A479" t="str">
            <v>S11</v>
          </cell>
        </row>
        <row r="480">
          <cell r="A480" t="str">
            <v>S188</v>
          </cell>
        </row>
        <row r="481">
          <cell r="A481" t="str">
            <v>S87</v>
          </cell>
        </row>
        <row r="482">
          <cell r="A482" t="str">
            <v>S88</v>
          </cell>
        </row>
        <row r="483">
          <cell r="A483" t="str">
            <v>S152</v>
          </cell>
        </row>
        <row r="484">
          <cell r="A484" t="str">
            <v>S151</v>
          </cell>
        </row>
        <row r="485">
          <cell r="A485" t="str">
            <v>S149</v>
          </cell>
        </row>
        <row r="486">
          <cell r="A486" t="str">
            <v>S239</v>
          </cell>
        </row>
        <row r="487">
          <cell r="A487" t="str">
            <v>S153</v>
          </cell>
        </row>
        <row r="488">
          <cell r="A488" t="str">
            <v>S234</v>
          </cell>
        </row>
        <row r="489">
          <cell r="A489" t="str">
            <v>S150</v>
          </cell>
        </row>
        <row r="490">
          <cell r="A490" t="str">
            <v>S217</v>
          </cell>
        </row>
        <row r="491">
          <cell r="A491" t="str">
            <v>S94</v>
          </cell>
        </row>
        <row r="492">
          <cell r="A492" t="str">
            <v>S37</v>
          </cell>
        </row>
        <row r="493">
          <cell r="A493" t="str">
            <v>S100</v>
          </cell>
        </row>
        <row r="494">
          <cell r="A494" t="str">
            <v>S101</v>
          </cell>
        </row>
        <row r="495">
          <cell r="A495" t="str">
            <v>S135</v>
          </cell>
        </row>
        <row r="496">
          <cell r="A496" t="str">
            <v>S233</v>
          </cell>
        </row>
        <row r="497">
          <cell r="A497" t="str">
            <v>S12</v>
          </cell>
        </row>
        <row r="498">
          <cell r="A498" t="str">
            <v>S13</v>
          </cell>
        </row>
        <row r="499">
          <cell r="A499" t="str">
            <v>S14</v>
          </cell>
        </row>
        <row r="500">
          <cell r="A500" t="str">
            <v>S123</v>
          </cell>
        </row>
        <row r="501">
          <cell r="A501" t="str">
            <v>S15</v>
          </cell>
        </row>
        <row r="502">
          <cell r="A502" t="str">
            <v>S138</v>
          </cell>
        </row>
        <row r="503">
          <cell r="A503" t="str">
            <v>S139</v>
          </cell>
        </row>
        <row r="504">
          <cell r="A504" t="str">
            <v>S140</v>
          </cell>
        </row>
        <row r="505">
          <cell r="A505" t="str">
            <v>S173</v>
          </cell>
        </row>
        <row r="506">
          <cell r="A506" t="str">
            <v>S16</v>
          </cell>
        </row>
        <row r="507">
          <cell r="A507" t="str">
            <v>S17</v>
          </cell>
        </row>
        <row r="508">
          <cell r="A508" t="str">
            <v>S18</v>
          </cell>
        </row>
        <row r="509">
          <cell r="A509" t="str">
            <v>S08</v>
          </cell>
        </row>
        <row r="510">
          <cell r="A510" t="str">
            <v>S19</v>
          </cell>
        </row>
        <row r="511">
          <cell r="A511" t="str">
            <v>S219</v>
          </cell>
        </row>
        <row r="512">
          <cell r="A512" t="str">
            <v>S111</v>
          </cell>
        </row>
        <row r="513">
          <cell r="A513" t="str">
            <v>S165</v>
          </cell>
        </row>
        <row r="514">
          <cell r="A514" t="str">
            <v>S213</v>
          </cell>
        </row>
        <row r="515">
          <cell r="A515" t="str">
            <v>S211</v>
          </cell>
        </row>
        <row r="516">
          <cell r="A516" t="str">
            <v>S212</v>
          </cell>
        </row>
        <row r="517">
          <cell r="A517" t="str">
            <v>S210</v>
          </cell>
        </row>
        <row r="518">
          <cell r="A518" t="str">
            <v>S207</v>
          </cell>
        </row>
        <row r="519">
          <cell r="A519" t="str">
            <v>S208</v>
          </cell>
        </row>
        <row r="520">
          <cell r="A520" t="str">
            <v>S209</v>
          </cell>
        </row>
        <row r="521">
          <cell r="A521" t="str">
            <v>S206</v>
          </cell>
        </row>
        <row r="522">
          <cell r="A522" t="str">
            <v>S203</v>
          </cell>
        </row>
        <row r="523">
          <cell r="A523" t="str">
            <v>S204</v>
          </cell>
        </row>
        <row r="524">
          <cell r="A524" t="str">
            <v>S205</v>
          </cell>
        </row>
        <row r="525">
          <cell r="A525" t="str">
            <v>S202</v>
          </cell>
        </row>
        <row r="526">
          <cell r="A526" t="str">
            <v>S200</v>
          </cell>
        </row>
        <row r="527">
          <cell r="A527" t="str">
            <v>S201</v>
          </cell>
        </row>
        <row r="528">
          <cell r="A528" t="str">
            <v>S156</v>
          </cell>
        </row>
        <row r="529">
          <cell r="A529" t="str">
            <v>S21</v>
          </cell>
        </row>
        <row r="530">
          <cell r="A530" t="str">
            <v>S155</v>
          </cell>
        </row>
        <row r="531">
          <cell r="A531" t="str">
            <v>S124</v>
          </cell>
        </row>
        <row r="532">
          <cell r="A532" t="str">
            <v>S186</v>
          </cell>
        </row>
        <row r="533">
          <cell r="A533" t="str">
            <v>S187</v>
          </cell>
        </row>
        <row r="534">
          <cell r="A534" t="str">
            <v>S106</v>
          </cell>
        </row>
        <row r="535">
          <cell r="A535" t="str">
            <v>S179</v>
          </cell>
        </row>
        <row r="536">
          <cell r="A536" t="str">
            <v>S180</v>
          </cell>
        </row>
        <row r="537">
          <cell r="A537" t="str">
            <v>S22</v>
          </cell>
        </row>
        <row r="538">
          <cell r="A538" t="str">
            <v>S195</v>
          </cell>
        </row>
        <row r="539">
          <cell r="A539" t="str">
            <v>S218</v>
          </cell>
        </row>
        <row r="540">
          <cell r="A540" t="str">
            <v>S23</v>
          </cell>
        </row>
        <row r="541">
          <cell r="A541" t="str">
            <v>S157</v>
          </cell>
        </row>
        <row r="542">
          <cell r="A542" t="str">
            <v>S112</v>
          </cell>
        </row>
        <row r="543">
          <cell r="A543" t="str">
            <v>S24</v>
          </cell>
        </row>
        <row r="544">
          <cell r="A544" t="str">
            <v>S25</v>
          </cell>
        </row>
        <row r="545">
          <cell r="A545" t="str">
            <v>S27</v>
          </cell>
        </row>
        <row r="546">
          <cell r="A546" t="str">
            <v>S118</v>
          </cell>
        </row>
        <row r="547">
          <cell r="A547" t="str">
            <v>S26</v>
          </cell>
        </row>
        <row r="548">
          <cell r="A548" t="str">
            <v>S28</v>
          </cell>
        </row>
        <row r="549">
          <cell r="A549" t="str">
            <v>S142</v>
          </cell>
        </row>
        <row r="550">
          <cell r="A550" t="str">
            <v>S143</v>
          </cell>
        </row>
        <row r="551">
          <cell r="A551" t="str">
            <v>S29</v>
          </cell>
        </row>
        <row r="552">
          <cell r="A552" t="str">
            <v>S144</v>
          </cell>
        </row>
        <row r="553">
          <cell r="A553" t="str">
            <v>S30</v>
          </cell>
        </row>
        <row r="554">
          <cell r="A554" t="str">
            <v>S109</v>
          </cell>
        </row>
        <row r="555">
          <cell r="A555" t="str">
            <v>S220</v>
          </cell>
        </row>
        <row r="556">
          <cell r="A556" t="str">
            <v>S31</v>
          </cell>
        </row>
        <row r="557">
          <cell r="A557" t="str">
            <v>S243</v>
          </cell>
        </row>
        <row r="558">
          <cell r="A558" t="str">
            <v>S32</v>
          </cell>
        </row>
        <row r="559">
          <cell r="A559" t="str">
            <v>S33</v>
          </cell>
        </row>
        <row r="560">
          <cell r="A560" t="str">
            <v>S102</v>
          </cell>
        </row>
        <row r="561">
          <cell r="A561" t="str">
            <v>S110</v>
          </cell>
        </row>
        <row r="562">
          <cell r="A562" t="str">
            <v>S232</v>
          </cell>
        </row>
        <row r="563">
          <cell r="A563" t="str">
            <v>S231</v>
          </cell>
        </row>
        <row r="564">
          <cell r="A564" t="str">
            <v>S34</v>
          </cell>
        </row>
        <row r="565">
          <cell r="A565" t="str">
            <v>S125</v>
          </cell>
        </row>
        <row r="566">
          <cell r="A566" t="str">
            <v>S126</v>
          </cell>
        </row>
        <row r="567">
          <cell r="A567" t="str">
            <v>S65</v>
          </cell>
        </row>
        <row r="568">
          <cell r="A568" t="str">
            <v>S35</v>
          </cell>
        </row>
        <row r="569">
          <cell r="A569" t="str">
            <v>S167</v>
          </cell>
        </row>
        <row r="570">
          <cell r="A570" t="str">
            <v>S36</v>
          </cell>
        </row>
        <row r="571">
          <cell r="A571" t="str">
            <v>S221</v>
          </cell>
        </row>
        <row r="572">
          <cell r="A572" t="str">
            <v>S222</v>
          </cell>
        </row>
        <row r="573">
          <cell r="A573" t="str">
            <v>S222A</v>
          </cell>
        </row>
        <row r="574">
          <cell r="A574" t="str">
            <v>S224</v>
          </cell>
        </row>
        <row r="575">
          <cell r="A575" t="str">
            <v>S105</v>
          </cell>
        </row>
        <row r="576">
          <cell r="A576" t="str">
            <v>S107</v>
          </cell>
        </row>
        <row r="577">
          <cell r="A577" t="str">
            <v>S60</v>
          </cell>
        </row>
        <row r="578">
          <cell r="A578" t="str">
            <v>S225</v>
          </cell>
        </row>
        <row r="579">
          <cell r="A579" t="str">
            <v>S226</v>
          </cell>
        </row>
        <row r="580">
          <cell r="A580" t="str">
            <v>S131</v>
          </cell>
        </row>
        <row r="581">
          <cell r="A581" t="str">
            <v>S134</v>
          </cell>
        </row>
        <row r="582">
          <cell r="A582" t="str">
            <v>S181</v>
          </cell>
        </row>
        <row r="583">
          <cell r="A583" t="str">
            <v>S182</v>
          </cell>
        </row>
        <row r="584">
          <cell r="A584" t="str">
            <v>S172</v>
          </cell>
        </row>
        <row r="585">
          <cell r="A585" t="str">
            <v>S38</v>
          </cell>
        </row>
        <row r="586">
          <cell r="A586" t="str">
            <v>S183</v>
          </cell>
        </row>
        <row r="587">
          <cell r="A587" t="str">
            <v>S39</v>
          </cell>
        </row>
        <row r="588">
          <cell r="A588" t="str">
            <v>S159</v>
          </cell>
        </row>
        <row r="589">
          <cell r="A589" t="str">
            <v>S07</v>
          </cell>
        </row>
        <row r="590">
          <cell r="A590" t="str">
            <v>S40</v>
          </cell>
        </row>
        <row r="591">
          <cell r="A591" t="str">
            <v>S158</v>
          </cell>
        </row>
        <row r="592">
          <cell r="A592" t="str">
            <v>S129</v>
          </cell>
        </row>
        <row r="593">
          <cell r="A593" t="str">
            <v>S166</v>
          </cell>
        </row>
        <row r="594">
          <cell r="A594" t="str">
            <v>S103</v>
          </cell>
        </row>
        <row r="595">
          <cell r="A595" t="str">
            <v>S104</v>
          </cell>
        </row>
        <row r="596">
          <cell r="A596" t="str">
            <v>S160</v>
          </cell>
        </row>
        <row r="597">
          <cell r="A597" t="str">
            <v>S160A</v>
          </cell>
        </row>
        <row r="598">
          <cell r="A598" t="str">
            <v>S46</v>
          </cell>
        </row>
        <row r="599">
          <cell r="A599" t="str">
            <v>S47</v>
          </cell>
        </row>
        <row r="600">
          <cell r="A600" t="str">
            <v>S48</v>
          </cell>
        </row>
        <row r="601">
          <cell r="A601" t="str">
            <v>S48A</v>
          </cell>
        </row>
        <row r="602">
          <cell r="A602" t="str">
            <v>S48B</v>
          </cell>
        </row>
        <row r="603">
          <cell r="A603" t="str">
            <v>S214</v>
          </cell>
        </row>
        <row r="604">
          <cell r="A604" t="str">
            <v>S114</v>
          </cell>
        </row>
        <row r="605">
          <cell r="A605" t="str">
            <v>S41</v>
          </cell>
        </row>
        <row r="606">
          <cell r="A606" t="str">
            <v>S120</v>
          </cell>
        </row>
        <row r="607">
          <cell r="A607" t="str">
            <v>S171</v>
          </cell>
        </row>
        <row r="608">
          <cell r="A608" t="str">
            <v>S09</v>
          </cell>
        </row>
        <row r="609">
          <cell r="A609" t="str">
            <v>S09A</v>
          </cell>
        </row>
        <row r="610">
          <cell r="A610" t="str">
            <v>S09B</v>
          </cell>
        </row>
        <row r="611">
          <cell r="A611" t="str">
            <v>S09C</v>
          </cell>
        </row>
        <row r="612">
          <cell r="A612" t="str">
            <v>S132</v>
          </cell>
        </row>
        <row r="613">
          <cell r="A613" t="str">
            <v>S242</v>
          </cell>
        </row>
        <row r="614">
          <cell r="A614" t="str">
            <v>S241</v>
          </cell>
        </row>
        <row r="615">
          <cell r="A615" t="str">
            <v>S42</v>
          </cell>
        </row>
        <row r="616">
          <cell r="A616" t="str">
            <v>S43</v>
          </cell>
        </row>
        <row r="617">
          <cell r="A617" t="str">
            <v>S44</v>
          </cell>
        </row>
        <row r="618">
          <cell r="A618" t="str">
            <v>S56</v>
          </cell>
        </row>
        <row r="619">
          <cell r="A619" t="str">
            <v>S71</v>
          </cell>
        </row>
        <row r="620">
          <cell r="A620" t="str">
            <v>S71A</v>
          </cell>
        </row>
        <row r="621">
          <cell r="A621" t="str">
            <v>S71B</v>
          </cell>
        </row>
        <row r="622">
          <cell r="A622" t="str">
            <v>S71C</v>
          </cell>
        </row>
        <row r="623">
          <cell r="A623" t="str">
            <v>S72</v>
          </cell>
        </row>
        <row r="624">
          <cell r="A624" t="str">
            <v>S45</v>
          </cell>
        </row>
        <row r="625">
          <cell r="A625" t="str">
            <v>S121</v>
          </cell>
        </row>
        <row r="626">
          <cell r="A626" t="str">
            <v>S228</v>
          </cell>
        </row>
        <row r="627">
          <cell r="A627" t="str">
            <v>S229</v>
          </cell>
        </row>
        <row r="628">
          <cell r="A628" t="str">
            <v>S230</v>
          </cell>
        </row>
        <row r="629">
          <cell r="A629" t="str">
            <v>S20</v>
          </cell>
        </row>
        <row r="630">
          <cell r="A630" t="str">
            <v>S227</v>
          </cell>
        </row>
        <row r="631">
          <cell r="A631" t="str">
            <v>S50</v>
          </cell>
        </row>
        <row r="632">
          <cell r="A632" t="str">
            <v>S162</v>
          </cell>
        </row>
        <row r="633">
          <cell r="A633" t="str">
            <v>S51</v>
          </cell>
        </row>
        <row r="634">
          <cell r="A634" t="str">
            <v>S49</v>
          </cell>
        </row>
        <row r="635">
          <cell r="A635" t="str">
            <v>S52</v>
          </cell>
        </row>
        <row r="636">
          <cell r="A636" t="str">
            <v>S53</v>
          </cell>
        </row>
        <row r="637">
          <cell r="A637" t="str">
            <v>S54</v>
          </cell>
        </row>
        <row r="638">
          <cell r="A638" t="str">
            <v>S154</v>
          </cell>
        </row>
        <row r="639">
          <cell r="A639" t="str">
            <v>S55</v>
          </cell>
        </row>
        <row r="640">
          <cell r="A640" t="str">
            <v>S59</v>
          </cell>
        </row>
        <row r="641">
          <cell r="A641" t="str">
            <v>S58</v>
          </cell>
        </row>
        <row r="642">
          <cell r="A642" t="str">
            <v>S96</v>
          </cell>
        </row>
        <row r="643">
          <cell r="A643" t="str">
            <v>S97</v>
          </cell>
        </row>
        <row r="644">
          <cell r="A644" t="str">
            <v>S57</v>
          </cell>
        </row>
        <row r="645">
          <cell r="A645" t="str">
            <v>S62</v>
          </cell>
        </row>
        <row r="646">
          <cell r="A646" t="str">
            <v>S63</v>
          </cell>
        </row>
        <row r="647">
          <cell r="A647" t="str">
            <v>S61</v>
          </cell>
        </row>
        <row r="648">
          <cell r="A648" t="str">
            <v>S164</v>
          </cell>
        </row>
        <row r="649">
          <cell r="A649" t="str">
            <v>S168</v>
          </cell>
        </row>
        <row r="650">
          <cell r="A650" t="str">
            <v>S199</v>
          </cell>
        </row>
        <row r="651">
          <cell r="A651" t="str">
            <v>S197</v>
          </cell>
        </row>
        <row r="652">
          <cell r="A652" t="str">
            <v>S198</v>
          </cell>
        </row>
        <row r="653">
          <cell r="A653" t="str">
            <v>S75</v>
          </cell>
        </row>
        <row r="654">
          <cell r="A654" t="str">
            <v>S141</v>
          </cell>
        </row>
        <row r="655">
          <cell r="A655" t="str">
            <v>S161</v>
          </cell>
        </row>
        <row r="656">
          <cell r="A656" t="str">
            <v>S66</v>
          </cell>
        </row>
        <row r="657">
          <cell r="A657" t="str">
            <v>S67</v>
          </cell>
        </row>
        <row r="658">
          <cell r="A658" t="str">
            <v>S68</v>
          </cell>
        </row>
        <row r="659">
          <cell r="A659" t="str">
            <v>S69</v>
          </cell>
        </row>
        <row r="660">
          <cell r="A660" t="str">
            <v>S215</v>
          </cell>
        </row>
        <row r="661">
          <cell r="A661" t="str">
            <v>S240</v>
          </cell>
        </row>
        <row r="662">
          <cell r="A662" t="str">
            <v>S127</v>
          </cell>
        </row>
        <row r="663">
          <cell r="A663" t="str">
            <v>S128</v>
          </cell>
        </row>
        <row r="664">
          <cell r="A664" t="str">
            <v>S64</v>
          </cell>
        </row>
        <row r="665">
          <cell r="A665" t="str">
            <v>S64A</v>
          </cell>
        </row>
        <row r="666">
          <cell r="A666" t="str">
            <v>S64B</v>
          </cell>
        </row>
        <row r="667">
          <cell r="A667" t="str">
            <v>S64C</v>
          </cell>
        </row>
        <row r="668">
          <cell r="A668" t="str">
            <v>S64D</v>
          </cell>
        </row>
        <row r="669">
          <cell r="A669" t="str">
            <v>S64E</v>
          </cell>
        </row>
        <row r="670">
          <cell r="A670" t="str">
            <v>S64F</v>
          </cell>
        </row>
        <row r="671">
          <cell r="A671" t="str">
            <v>S64G</v>
          </cell>
        </row>
        <row r="672">
          <cell r="A672" t="str">
            <v>S70</v>
          </cell>
        </row>
        <row r="673">
          <cell r="A673" t="str">
            <v>S73</v>
          </cell>
        </row>
        <row r="674">
          <cell r="A674" t="str">
            <v>S74</v>
          </cell>
        </row>
        <row r="675">
          <cell r="A675" t="str">
            <v>S95</v>
          </cell>
        </row>
        <row r="676">
          <cell r="A676" t="str">
            <v>S95A</v>
          </cell>
        </row>
        <row r="677">
          <cell r="A677" t="str">
            <v>S184</v>
          </cell>
        </row>
        <row r="678">
          <cell r="A678" t="str">
            <v>S185</v>
          </cell>
        </row>
        <row r="679">
          <cell r="A679" t="str">
            <v>S238</v>
          </cell>
        </row>
        <row r="680">
          <cell r="A680" t="str">
            <v>S77</v>
          </cell>
        </row>
        <row r="681">
          <cell r="A681" t="str">
            <v>S119</v>
          </cell>
        </row>
        <row r="682">
          <cell r="A682" t="str">
            <v>S76</v>
          </cell>
        </row>
        <row r="683">
          <cell r="A683" t="str">
            <v>S80</v>
          </cell>
        </row>
        <row r="684">
          <cell r="A684" t="str">
            <v>S78</v>
          </cell>
        </row>
        <row r="685">
          <cell r="A685" t="str">
            <v>S147</v>
          </cell>
        </row>
        <row r="686">
          <cell r="A686" t="str">
            <v>S79</v>
          </cell>
        </row>
        <row r="687">
          <cell r="A687" t="str">
            <v>S148</v>
          </cell>
        </row>
        <row r="688">
          <cell r="A688" t="str">
            <v>S194</v>
          </cell>
        </row>
        <row r="689">
          <cell r="A689" t="str">
            <v>S216</v>
          </cell>
        </row>
        <row r="690">
          <cell r="A690" t="str">
            <v>S236</v>
          </cell>
        </row>
        <row r="691">
          <cell r="A691" t="str">
            <v>S81</v>
          </cell>
        </row>
        <row r="692">
          <cell r="A692" t="str">
            <v>S82</v>
          </cell>
        </row>
        <row r="693">
          <cell r="A693" t="str">
            <v>S190</v>
          </cell>
        </row>
        <row r="694">
          <cell r="A694" t="str">
            <v>S191</v>
          </cell>
        </row>
        <row r="695">
          <cell r="A695" t="str">
            <v>S237</v>
          </cell>
        </row>
        <row r="696">
          <cell r="A696" t="str">
            <v>S192</v>
          </cell>
        </row>
        <row r="697">
          <cell r="A697" t="str">
            <v>S189</v>
          </cell>
        </row>
        <row r="698">
          <cell r="A698" t="str">
            <v>S223</v>
          </cell>
        </row>
        <row r="699">
          <cell r="A699" t="str">
            <v>S83</v>
          </cell>
        </row>
        <row r="700">
          <cell r="A700" t="str">
            <v>S176</v>
          </cell>
        </row>
        <row r="701">
          <cell r="A701" t="str">
            <v>S175</v>
          </cell>
        </row>
        <row r="702">
          <cell r="A702" t="str">
            <v>S174</v>
          </cell>
        </row>
        <row r="703">
          <cell r="A703" t="str">
            <v>S193</v>
          </cell>
        </row>
        <row r="704">
          <cell r="A704" t="str">
            <v>S84</v>
          </cell>
        </row>
        <row r="705">
          <cell r="A705" t="str">
            <v>S85</v>
          </cell>
        </row>
        <row r="706">
          <cell r="A706" t="str">
            <v>S86</v>
          </cell>
        </row>
        <row r="707">
          <cell r="A707" t="str">
            <v>S137</v>
          </cell>
        </row>
        <row r="708">
          <cell r="A708" t="str">
            <v>S244</v>
          </cell>
        </row>
        <row r="709">
          <cell r="A709" t="str">
            <v>S245</v>
          </cell>
        </row>
        <row r="710">
          <cell r="A710" t="str">
            <v>S246</v>
          </cell>
        </row>
        <row r="711">
          <cell r="A711" t="str">
            <v>S247</v>
          </cell>
        </row>
        <row r="712">
          <cell r="A712" t="str">
            <v>S248</v>
          </cell>
        </row>
        <row r="713">
          <cell r="A713" t="str">
            <v>T</v>
          </cell>
        </row>
        <row r="714">
          <cell r="A714" t="str">
            <v>T13</v>
          </cell>
        </row>
        <row r="715">
          <cell r="A715" t="str">
            <v>T14</v>
          </cell>
        </row>
        <row r="716">
          <cell r="A716" t="str">
            <v>T15</v>
          </cell>
        </row>
        <row r="717">
          <cell r="A717" t="str">
            <v>T02</v>
          </cell>
        </row>
        <row r="718">
          <cell r="A718" t="str">
            <v>T03</v>
          </cell>
        </row>
        <row r="719">
          <cell r="A719" t="str">
            <v>T12</v>
          </cell>
        </row>
        <row r="720">
          <cell r="A720" t="str">
            <v>T01</v>
          </cell>
        </row>
        <row r="721">
          <cell r="A721" t="str">
            <v>T05</v>
          </cell>
        </row>
        <row r="722">
          <cell r="A722" t="str">
            <v>T09</v>
          </cell>
        </row>
        <row r="723">
          <cell r="A723" t="str">
            <v>T10</v>
          </cell>
        </row>
        <row r="724">
          <cell r="A724" t="str">
            <v>T11</v>
          </cell>
        </row>
        <row r="725">
          <cell r="A725" t="str">
            <v>T06</v>
          </cell>
        </row>
        <row r="726">
          <cell r="A726" t="str">
            <v>T08</v>
          </cell>
        </row>
        <row r="727">
          <cell r="A727" t="str">
            <v>T16</v>
          </cell>
        </row>
        <row r="728">
          <cell r="A728" t="str">
            <v>T07</v>
          </cell>
        </row>
        <row r="729">
          <cell r="A729" t="str">
            <v>T04</v>
          </cell>
        </row>
        <row r="730">
          <cell r="A730" t="str">
            <v>T17</v>
          </cell>
        </row>
        <row r="731">
          <cell r="A731" t="str">
            <v>T18</v>
          </cell>
        </row>
        <row r="732">
          <cell r="A732" t="str">
            <v>T19</v>
          </cell>
        </row>
        <row r="733">
          <cell r="A733" t="str">
            <v>T20</v>
          </cell>
        </row>
        <row r="734">
          <cell r="A734" t="str">
            <v>T21</v>
          </cell>
        </row>
        <row r="735">
          <cell r="A735" t="str">
            <v>W</v>
          </cell>
        </row>
        <row r="736">
          <cell r="A736" t="str">
            <v>W13</v>
          </cell>
        </row>
        <row r="737">
          <cell r="A737" t="str">
            <v>W21</v>
          </cell>
        </row>
        <row r="738">
          <cell r="A738" t="str">
            <v>W22</v>
          </cell>
        </row>
        <row r="739">
          <cell r="A739" t="str">
            <v>W01</v>
          </cell>
        </row>
        <row r="740">
          <cell r="A740" t="str">
            <v>W02</v>
          </cell>
        </row>
        <row r="741">
          <cell r="A741" t="str">
            <v>W04</v>
          </cell>
        </row>
        <row r="742">
          <cell r="A742" t="str">
            <v>W34</v>
          </cell>
        </row>
        <row r="743">
          <cell r="A743" t="str">
            <v>W33</v>
          </cell>
        </row>
        <row r="744">
          <cell r="A744" t="str">
            <v>W32</v>
          </cell>
        </row>
        <row r="745">
          <cell r="A745" t="str">
            <v>W31</v>
          </cell>
        </row>
        <row r="746">
          <cell r="A746" t="str">
            <v>W36</v>
          </cell>
        </row>
        <row r="747">
          <cell r="A747" t="str">
            <v>W35</v>
          </cell>
        </row>
        <row r="748">
          <cell r="A748" t="str">
            <v>W20</v>
          </cell>
        </row>
        <row r="749">
          <cell r="A749" t="str">
            <v>W05</v>
          </cell>
        </row>
        <row r="750">
          <cell r="A750" t="str">
            <v>W25</v>
          </cell>
        </row>
        <row r="751">
          <cell r="A751" t="str">
            <v>W23</v>
          </cell>
        </row>
        <row r="752">
          <cell r="A752" t="str">
            <v>W26</v>
          </cell>
        </row>
        <row r="753">
          <cell r="A753" t="str">
            <v>W24</v>
          </cell>
        </row>
        <row r="754">
          <cell r="A754" t="str">
            <v>W29</v>
          </cell>
        </row>
        <row r="755">
          <cell r="A755" t="str">
            <v>W27</v>
          </cell>
        </row>
        <row r="756">
          <cell r="A756" t="str">
            <v>W30</v>
          </cell>
        </row>
        <row r="757">
          <cell r="A757" t="str">
            <v>W28</v>
          </cell>
        </row>
        <row r="758">
          <cell r="A758" t="str">
            <v>W12</v>
          </cell>
        </row>
        <row r="759">
          <cell r="A759" t="str">
            <v>W06</v>
          </cell>
        </row>
        <row r="760">
          <cell r="A760" t="str">
            <v>W09</v>
          </cell>
        </row>
        <row r="761">
          <cell r="A761" t="str">
            <v>W17</v>
          </cell>
        </row>
        <row r="762">
          <cell r="A762" t="str">
            <v>W16</v>
          </cell>
        </row>
        <row r="763">
          <cell r="A763" t="str">
            <v>W18</v>
          </cell>
        </row>
        <row r="764">
          <cell r="A764" t="str">
            <v>W19</v>
          </cell>
        </row>
        <row r="765">
          <cell r="A765" t="str">
            <v>W37</v>
          </cell>
        </row>
        <row r="766">
          <cell r="A766" t="str">
            <v>W38</v>
          </cell>
        </row>
        <row r="767">
          <cell r="A767" t="str">
            <v>W39</v>
          </cell>
        </row>
        <row r="768">
          <cell r="A768" t="str">
            <v>W40</v>
          </cell>
        </row>
        <row r="769">
          <cell r="A769" t="str">
            <v>W41</v>
          </cell>
        </row>
        <row r="770">
          <cell r="A770" t="str">
            <v>X</v>
          </cell>
        </row>
        <row r="771">
          <cell r="A771" t="str">
            <v>X17</v>
          </cell>
        </row>
        <row r="772">
          <cell r="A772" t="str">
            <v>X01</v>
          </cell>
        </row>
        <row r="773">
          <cell r="A773" t="str">
            <v>X04</v>
          </cell>
        </row>
        <row r="774">
          <cell r="A774" t="str">
            <v>X03</v>
          </cell>
        </row>
        <row r="775">
          <cell r="A775" t="str">
            <v>X02</v>
          </cell>
        </row>
        <row r="776">
          <cell r="A776" t="str">
            <v>X05</v>
          </cell>
        </row>
        <row r="777">
          <cell r="A777" t="str">
            <v>X06</v>
          </cell>
        </row>
        <row r="778">
          <cell r="A778" t="str">
            <v>X15</v>
          </cell>
        </row>
        <row r="779">
          <cell r="A779" t="str">
            <v>X12</v>
          </cell>
        </row>
        <row r="780">
          <cell r="A780" t="str">
            <v>X11</v>
          </cell>
        </row>
        <row r="781">
          <cell r="A781" t="str">
            <v>X22</v>
          </cell>
        </row>
        <row r="782">
          <cell r="A782" t="str">
            <v>X07</v>
          </cell>
        </row>
        <row r="783">
          <cell r="A783" t="str">
            <v>X23</v>
          </cell>
        </row>
        <row r="784">
          <cell r="A784" t="str">
            <v>X24</v>
          </cell>
        </row>
        <row r="785">
          <cell r="A785" t="str">
            <v>X25</v>
          </cell>
        </row>
        <row r="786">
          <cell r="A786" t="str">
            <v>X14</v>
          </cell>
        </row>
        <row r="787">
          <cell r="A787" t="str">
            <v>X08</v>
          </cell>
        </row>
        <row r="788">
          <cell r="A788" t="str">
            <v>X09</v>
          </cell>
        </row>
        <row r="789">
          <cell r="A789" t="str">
            <v>X16</v>
          </cell>
        </row>
        <row r="790">
          <cell r="A790" t="str">
            <v>X21</v>
          </cell>
        </row>
        <row r="791">
          <cell r="A791" t="str">
            <v>X20</v>
          </cell>
        </row>
        <row r="792">
          <cell r="A792" t="str">
            <v>X10</v>
          </cell>
        </row>
        <row r="793">
          <cell r="A793" t="str">
            <v>X18</v>
          </cell>
        </row>
        <row r="794">
          <cell r="A794" t="str">
            <v>X19</v>
          </cell>
        </row>
        <row r="795">
          <cell r="A795" t="str">
            <v>X13</v>
          </cell>
        </row>
        <row r="796">
          <cell r="A796" t="str">
            <v>X27</v>
          </cell>
        </row>
        <row r="797">
          <cell r="A797" t="str">
            <v>X28</v>
          </cell>
        </row>
        <row r="798">
          <cell r="A798" t="str">
            <v>X29</v>
          </cell>
        </row>
        <row r="802">
          <cell r="A802" t="str">
            <v>Y</v>
          </cell>
        </row>
        <row r="803">
          <cell r="A803" t="str">
            <v>Y19</v>
          </cell>
        </row>
        <row r="804">
          <cell r="A804" t="str">
            <v>Y18</v>
          </cell>
        </row>
        <row r="805">
          <cell r="A805" t="str">
            <v>Y01</v>
          </cell>
        </row>
        <row r="806">
          <cell r="A806" t="str">
            <v>Y02</v>
          </cell>
        </row>
        <row r="807">
          <cell r="A807" t="str">
            <v>Y04</v>
          </cell>
        </row>
        <row r="808">
          <cell r="A808" t="str">
            <v>Y05</v>
          </cell>
        </row>
        <row r="809">
          <cell r="A809" t="str">
            <v>Y37</v>
          </cell>
        </row>
        <row r="810">
          <cell r="A810" t="str">
            <v>Y37A</v>
          </cell>
        </row>
        <row r="811">
          <cell r="A811" t="str">
            <v>Y37B</v>
          </cell>
        </row>
        <row r="812">
          <cell r="A812" t="str">
            <v>Y37C</v>
          </cell>
        </row>
        <row r="813">
          <cell r="A813" t="str">
            <v>Y15</v>
          </cell>
        </row>
        <row r="814">
          <cell r="A814" t="str">
            <v>Y06</v>
          </cell>
        </row>
        <row r="815">
          <cell r="A815" t="str">
            <v>Y07</v>
          </cell>
        </row>
        <row r="816">
          <cell r="A816" t="str">
            <v>Y10</v>
          </cell>
        </row>
        <row r="817">
          <cell r="A817" t="str">
            <v>Y08</v>
          </cell>
        </row>
        <row r="818">
          <cell r="A818" t="str">
            <v>Y14</v>
          </cell>
        </row>
        <row r="819">
          <cell r="A819" t="str">
            <v>Y35</v>
          </cell>
        </row>
        <row r="820">
          <cell r="A820" t="str">
            <v>Y36</v>
          </cell>
        </row>
        <row r="821">
          <cell r="A821" t="str">
            <v>Y03</v>
          </cell>
        </row>
        <row r="822">
          <cell r="A822" t="str">
            <v>Y03A</v>
          </cell>
        </row>
        <row r="823">
          <cell r="A823" t="str">
            <v>Y17</v>
          </cell>
        </row>
        <row r="824">
          <cell r="A824" t="str">
            <v>Y17B</v>
          </cell>
        </row>
        <row r="825">
          <cell r="A825" t="str">
            <v>Y17C</v>
          </cell>
        </row>
        <row r="826">
          <cell r="A826" t="str">
            <v>Y16</v>
          </cell>
        </row>
        <row r="827">
          <cell r="A827" t="str">
            <v>Y11</v>
          </cell>
        </row>
        <row r="828">
          <cell r="A828" t="str">
            <v>Y39</v>
          </cell>
        </row>
        <row r="829">
          <cell r="A829" t="str">
            <v>Y38</v>
          </cell>
        </row>
        <row r="830">
          <cell r="A830" t="str">
            <v>Y41</v>
          </cell>
        </row>
        <row r="831">
          <cell r="A831" t="str">
            <v>Y09</v>
          </cell>
        </row>
        <row r="832">
          <cell r="A832" t="str">
            <v>Y40</v>
          </cell>
        </row>
        <row r="833">
          <cell r="A833" t="str">
            <v>Y30</v>
          </cell>
        </row>
        <row r="834">
          <cell r="A834" t="str">
            <v>Y28</v>
          </cell>
        </row>
        <row r="835">
          <cell r="A835" t="str">
            <v>Y26</v>
          </cell>
        </row>
        <row r="836">
          <cell r="A836" t="str">
            <v>Y29</v>
          </cell>
        </row>
        <row r="837">
          <cell r="A837" t="str">
            <v>Y27</v>
          </cell>
        </row>
        <row r="839">
          <cell r="A839" t="str">
            <v>Y21</v>
          </cell>
        </row>
        <row r="840">
          <cell r="A840" t="str">
            <v>Y12</v>
          </cell>
        </row>
        <row r="841">
          <cell r="A841" t="str">
            <v>Y25</v>
          </cell>
        </row>
        <row r="842">
          <cell r="A842" t="str">
            <v>Y23</v>
          </cell>
        </row>
        <row r="843">
          <cell r="A843" t="str">
            <v>Y20</v>
          </cell>
        </row>
        <row r="844">
          <cell r="A844" t="str">
            <v>Y13</v>
          </cell>
        </row>
        <row r="845">
          <cell r="A845" t="str">
            <v>Y24</v>
          </cell>
        </row>
        <row r="846">
          <cell r="A846" t="str">
            <v>Y22</v>
          </cell>
        </row>
        <row r="847">
          <cell r="A847" t="str">
            <v>Y34</v>
          </cell>
        </row>
        <row r="848">
          <cell r="A848" t="str">
            <v>Y33</v>
          </cell>
        </row>
        <row r="849">
          <cell r="A849" t="str">
            <v>Y31</v>
          </cell>
        </row>
        <row r="850">
          <cell r="A850" t="str">
            <v>Y32</v>
          </cell>
        </row>
        <row r="851">
          <cell r="A851" t="str">
            <v>Y42</v>
          </cell>
        </row>
        <row r="852">
          <cell r="A852" t="str">
            <v>Y43</v>
          </cell>
        </row>
        <row r="853">
          <cell r="A853" t="str">
            <v>Y44</v>
          </cell>
        </row>
        <row r="854">
          <cell r="A854" t="str">
            <v>Y45</v>
          </cell>
        </row>
        <row r="855">
          <cell r="A855" t="str">
            <v>Y46</v>
          </cell>
        </row>
        <row r="856">
          <cell r="A856" t="str">
            <v>Z</v>
          </cell>
        </row>
        <row r="857">
          <cell r="A857" t="str">
            <v>Z02</v>
          </cell>
        </row>
        <row r="858">
          <cell r="A858" t="str">
            <v>Z03</v>
          </cell>
        </row>
        <row r="859">
          <cell r="A859" t="str">
            <v>Z06</v>
          </cell>
        </row>
        <row r="860">
          <cell r="A860" t="str">
            <v>Z05</v>
          </cell>
        </row>
        <row r="861">
          <cell r="A861" t="str">
            <v>Z04</v>
          </cell>
        </row>
        <row r="862">
          <cell r="A862" t="str">
            <v>Z01</v>
          </cell>
        </row>
        <row r="863">
          <cell r="A863" t="str">
            <v>Z07</v>
          </cell>
        </row>
        <row r="864">
          <cell r="A864" t="str">
            <v>Z08</v>
          </cell>
        </row>
        <row r="865">
          <cell r="A865" t="str">
            <v>Z09</v>
          </cell>
        </row>
        <row r="866">
          <cell r="A866" t="str">
            <v>Z10</v>
          </cell>
        </row>
        <row r="867">
          <cell r="A867" t="str">
            <v>Z11</v>
          </cell>
        </row>
        <row r="868">
          <cell r="A868" t="str">
            <v>AA</v>
          </cell>
        </row>
        <row r="869">
          <cell r="A869" t="str">
            <v>AA01</v>
          </cell>
        </row>
        <row r="870">
          <cell r="A870" t="str">
            <v>AA27</v>
          </cell>
        </row>
        <row r="871">
          <cell r="A871" t="str">
            <v>AA03</v>
          </cell>
        </row>
        <row r="872">
          <cell r="A872" t="str">
            <v>AA12</v>
          </cell>
        </row>
        <row r="873">
          <cell r="A873" t="str">
            <v>AA04</v>
          </cell>
        </row>
        <row r="874">
          <cell r="A874" t="str">
            <v>AA31</v>
          </cell>
        </row>
        <row r="875">
          <cell r="A875" t="str">
            <v>AA13</v>
          </cell>
        </row>
        <row r="876">
          <cell r="A876" t="str">
            <v>AA14</v>
          </cell>
        </row>
        <row r="877">
          <cell r="A877" t="str">
            <v>AA22</v>
          </cell>
        </row>
        <row r="878">
          <cell r="A878" t="str">
            <v>AA23</v>
          </cell>
        </row>
        <row r="879">
          <cell r="A879" t="str">
            <v>AA32</v>
          </cell>
        </row>
        <row r="880">
          <cell r="A880" t="str">
            <v>AA33</v>
          </cell>
        </row>
        <row r="881">
          <cell r="A881" t="str">
            <v>AA11</v>
          </cell>
        </row>
        <row r="882">
          <cell r="A882" t="str">
            <v>AA08</v>
          </cell>
        </row>
        <row r="883">
          <cell r="A883" t="str">
            <v>AA20</v>
          </cell>
        </row>
        <row r="884">
          <cell r="A884" t="str">
            <v>AA15</v>
          </cell>
        </row>
        <row r="885">
          <cell r="A885" t="str">
            <v>AA24</v>
          </cell>
        </row>
        <row r="886">
          <cell r="A886" t="str">
            <v>AA29</v>
          </cell>
        </row>
        <row r="887">
          <cell r="A887" t="str">
            <v>AA30</v>
          </cell>
        </row>
        <row r="888">
          <cell r="A888" t="str">
            <v>AA17</v>
          </cell>
        </row>
        <row r="889">
          <cell r="A889" t="str">
            <v>AA21</v>
          </cell>
        </row>
        <row r="890">
          <cell r="A890" t="str">
            <v>AA18</v>
          </cell>
        </row>
        <row r="891">
          <cell r="A891" t="str">
            <v>AA19</v>
          </cell>
        </row>
        <row r="892">
          <cell r="A892" t="str">
            <v>AA02</v>
          </cell>
        </row>
        <row r="893">
          <cell r="A893" t="str">
            <v>AA10</v>
          </cell>
        </row>
        <row r="894">
          <cell r="A894" t="str">
            <v>AA16</v>
          </cell>
        </row>
        <row r="895">
          <cell r="A895" t="str">
            <v>AA06</v>
          </cell>
        </row>
        <row r="896">
          <cell r="A896" t="str">
            <v>AA25</v>
          </cell>
        </row>
        <row r="897">
          <cell r="A897" t="str">
            <v>AA07</v>
          </cell>
        </row>
        <row r="898">
          <cell r="A898" t="str">
            <v>AA09</v>
          </cell>
        </row>
        <row r="899">
          <cell r="A899" t="str">
            <v>AA28</v>
          </cell>
        </row>
        <row r="900">
          <cell r="A900" t="str">
            <v>AA05</v>
          </cell>
        </row>
        <row r="901">
          <cell r="A901" t="str">
            <v>AA26</v>
          </cell>
        </row>
        <row r="902">
          <cell r="A902" t="str">
            <v>RR27</v>
          </cell>
        </row>
        <row r="903">
          <cell r="A903" t="str">
            <v>AA34</v>
          </cell>
        </row>
        <row r="904">
          <cell r="A904" t="str">
            <v>AA35</v>
          </cell>
        </row>
        <row r="905">
          <cell r="A905" t="str">
            <v>AA36</v>
          </cell>
        </row>
        <row r="906">
          <cell r="A906" t="str">
            <v>AA37</v>
          </cell>
        </row>
        <row r="907">
          <cell r="A907" t="str">
            <v>BB</v>
          </cell>
        </row>
        <row r="908">
          <cell r="A908" t="str">
            <v>BB01</v>
          </cell>
        </row>
        <row r="909">
          <cell r="A909" t="str">
            <v>BB03</v>
          </cell>
        </row>
        <row r="910">
          <cell r="A910" t="str">
            <v>BB04</v>
          </cell>
        </row>
        <row r="911">
          <cell r="A911" t="str">
            <v>BB05</v>
          </cell>
        </row>
        <row r="912">
          <cell r="A912" t="str">
            <v>BB669</v>
          </cell>
        </row>
        <row r="913">
          <cell r="A913" t="str">
            <v>BB08</v>
          </cell>
        </row>
        <row r="914">
          <cell r="A914" t="str">
            <v>BB667</v>
          </cell>
        </row>
        <row r="915">
          <cell r="A915" t="str">
            <v>BB11</v>
          </cell>
        </row>
        <row r="916">
          <cell r="A916" t="str">
            <v>BB770</v>
          </cell>
        </row>
        <row r="917">
          <cell r="A917" t="str">
            <v>BB17</v>
          </cell>
        </row>
        <row r="918">
          <cell r="A918" t="str">
            <v>BB675</v>
          </cell>
        </row>
        <row r="919">
          <cell r="A919" t="str">
            <v>BB671</v>
          </cell>
        </row>
        <row r="920">
          <cell r="A920" t="str">
            <v>BB677</v>
          </cell>
        </row>
        <row r="921">
          <cell r="A921" t="str">
            <v>BB679</v>
          </cell>
        </row>
        <row r="922">
          <cell r="A922" t="str">
            <v>BB681</v>
          </cell>
        </row>
        <row r="923">
          <cell r="A923" t="str">
            <v>BB673</v>
          </cell>
        </row>
        <row r="924">
          <cell r="A924" t="str">
            <v>BB687</v>
          </cell>
        </row>
        <row r="925">
          <cell r="A925" t="str">
            <v>BB683</v>
          </cell>
        </row>
        <row r="926">
          <cell r="A926" t="str">
            <v>BB689</v>
          </cell>
        </row>
        <row r="927">
          <cell r="A927" t="str">
            <v>BB691</v>
          </cell>
        </row>
        <row r="928">
          <cell r="A928" t="str">
            <v>BB693</v>
          </cell>
        </row>
        <row r="929">
          <cell r="A929" t="str">
            <v>BB685</v>
          </cell>
        </row>
        <row r="930">
          <cell r="A930" t="str">
            <v>BB695</v>
          </cell>
        </row>
        <row r="931">
          <cell r="A931" t="str">
            <v>BB674</v>
          </cell>
        </row>
        <row r="932">
          <cell r="A932" t="str">
            <v>BB670</v>
          </cell>
        </row>
        <row r="933">
          <cell r="A933" t="str">
            <v>BB676</v>
          </cell>
        </row>
        <row r="934">
          <cell r="A934" t="str">
            <v>BB678</v>
          </cell>
        </row>
        <row r="935">
          <cell r="A935" t="str">
            <v>BB680</v>
          </cell>
        </row>
        <row r="936">
          <cell r="A936" t="str">
            <v>BB672</v>
          </cell>
        </row>
        <row r="937">
          <cell r="A937" t="str">
            <v>BB686</v>
          </cell>
        </row>
        <row r="938">
          <cell r="A938" t="str">
            <v>BB682</v>
          </cell>
        </row>
        <row r="939">
          <cell r="A939" t="str">
            <v>BB688</v>
          </cell>
        </row>
        <row r="940">
          <cell r="A940" t="str">
            <v>BB690</v>
          </cell>
        </row>
        <row r="941">
          <cell r="A941" t="str">
            <v>BB692</v>
          </cell>
        </row>
        <row r="942">
          <cell r="A942" t="str">
            <v>BB684</v>
          </cell>
        </row>
        <row r="943">
          <cell r="A943" t="str">
            <v>BB694</v>
          </cell>
        </row>
        <row r="944">
          <cell r="A944" t="str">
            <v>BB29</v>
          </cell>
        </row>
        <row r="945">
          <cell r="A945" t="str">
            <v>BB31</v>
          </cell>
        </row>
        <row r="946">
          <cell r="A946" t="str">
            <v>BB32</v>
          </cell>
        </row>
        <row r="947">
          <cell r="A947" t="str">
            <v>BB43</v>
          </cell>
        </row>
        <row r="948">
          <cell r="A948" t="str">
            <v>BB47</v>
          </cell>
        </row>
        <row r="949">
          <cell r="A949" t="str">
            <v>BB48</v>
          </cell>
        </row>
        <row r="950">
          <cell r="A950" t="str">
            <v>BB664</v>
          </cell>
        </row>
        <row r="951">
          <cell r="A951" t="str">
            <v>BB51</v>
          </cell>
        </row>
        <row r="952">
          <cell r="A952" t="str">
            <v>BB52</v>
          </cell>
        </row>
        <row r="953">
          <cell r="A953" t="str">
            <v>BB813</v>
          </cell>
        </row>
        <row r="954">
          <cell r="A954" t="str">
            <v>BB811</v>
          </cell>
        </row>
        <row r="955">
          <cell r="A955" t="str">
            <v>BB62</v>
          </cell>
        </row>
        <row r="956">
          <cell r="A956" t="str">
            <v>BB64</v>
          </cell>
        </row>
        <row r="957">
          <cell r="A957" t="str">
            <v>BB810</v>
          </cell>
        </row>
        <row r="958">
          <cell r="A958" t="str">
            <v>BB808</v>
          </cell>
        </row>
        <row r="959">
          <cell r="A959" t="str">
            <v>BB809</v>
          </cell>
        </row>
        <row r="960">
          <cell r="A960" t="str">
            <v>BB806</v>
          </cell>
        </row>
        <row r="961">
          <cell r="A961" t="str">
            <v>BB807</v>
          </cell>
        </row>
        <row r="962">
          <cell r="A962" t="str">
            <v>BB70</v>
          </cell>
        </row>
        <row r="963">
          <cell r="A963" t="str">
            <v>BB696</v>
          </cell>
        </row>
        <row r="964">
          <cell r="A964" t="str">
            <v>BB697</v>
          </cell>
        </row>
        <row r="965">
          <cell r="A965" t="str">
            <v>BB698</v>
          </cell>
        </row>
        <row r="966">
          <cell r="A966" t="str">
            <v>BB699</v>
          </cell>
        </row>
        <row r="967">
          <cell r="A967" t="str">
            <v>BB700</v>
          </cell>
        </row>
        <row r="968">
          <cell r="A968" t="str">
            <v>BB701</v>
          </cell>
        </row>
        <row r="969">
          <cell r="A969" t="str">
            <v>BB74</v>
          </cell>
        </row>
        <row r="970">
          <cell r="A970" t="str">
            <v>BB75</v>
          </cell>
        </row>
        <row r="971">
          <cell r="A971" t="str">
            <v>BB88</v>
          </cell>
        </row>
        <row r="972">
          <cell r="A972" t="str">
            <v>BB656</v>
          </cell>
        </row>
        <row r="973">
          <cell r="A973" t="str">
            <v>BB92</v>
          </cell>
        </row>
        <row r="974">
          <cell r="A974" t="str">
            <v>BB94</v>
          </cell>
        </row>
        <row r="975">
          <cell r="A975" t="str">
            <v>BB97</v>
          </cell>
        </row>
        <row r="976">
          <cell r="A976" t="str">
            <v>BB832</v>
          </cell>
        </row>
        <row r="977">
          <cell r="A977" t="str">
            <v>BB833</v>
          </cell>
        </row>
        <row r="978">
          <cell r="A978" t="str">
            <v>BB831</v>
          </cell>
        </row>
        <row r="979">
          <cell r="A979" t="str">
            <v>BB819</v>
          </cell>
        </row>
        <row r="980">
          <cell r="A980" t="str">
            <v>BB114</v>
          </cell>
        </row>
        <row r="981">
          <cell r="A981" t="str">
            <v>BB117</v>
          </cell>
        </row>
        <row r="982">
          <cell r="A982" t="str">
            <v>BB126</v>
          </cell>
        </row>
        <row r="983">
          <cell r="A983" t="str">
            <v>BB126A</v>
          </cell>
        </row>
        <row r="984">
          <cell r="A984" t="str">
            <v>BB128</v>
          </cell>
        </row>
        <row r="985">
          <cell r="A985" t="str">
            <v>BB157</v>
          </cell>
        </row>
        <row r="986">
          <cell r="A986" t="str">
            <v>BB158</v>
          </cell>
        </row>
        <row r="987">
          <cell r="A987" t="str">
            <v>BB159</v>
          </cell>
        </row>
        <row r="988">
          <cell r="A988" t="str">
            <v>BB160</v>
          </cell>
        </row>
        <row r="989">
          <cell r="A989" t="str">
            <v>BB161</v>
          </cell>
        </row>
        <row r="990">
          <cell r="A990" t="str">
            <v>BB162</v>
          </cell>
        </row>
        <row r="991">
          <cell r="A991" t="str">
            <v>BB163</v>
          </cell>
        </row>
        <row r="992">
          <cell r="A992" t="str">
            <v>BB164</v>
          </cell>
        </row>
        <row r="993">
          <cell r="A993" t="str">
            <v>BB169</v>
          </cell>
        </row>
        <row r="994">
          <cell r="A994" t="str">
            <v>BB170</v>
          </cell>
        </row>
        <row r="995">
          <cell r="A995" t="str">
            <v>BB178</v>
          </cell>
        </row>
        <row r="996">
          <cell r="A996" t="str">
            <v>BB179</v>
          </cell>
        </row>
        <row r="997">
          <cell r="A997" t="str">
            <v>BB182</v>
          </cell>
        </row>
        <row r="998">
          <cell r="A998" t="str">
            <v>BB183</v>
          </cell>
        </row>
        <row r="999">
          <cell r="A999" t="str">
            <v>BB186</v>
          </cell>
        </row>
        <row r="1000">
          <cell r="A1000" t="str">
            <v>BB187</v>
          </cell>
        </row>
        <row r="1001">
          <cell r="A1001" t="str">
            <v>BB188</v>
          </cell>
        </row>
        <row r="1002">
          <cell r="A1002" t="str">
            <v>BB190</v>
          </cell>
        </row>
        <row r="1003">
          <cell r="A1003" t="str">
            <v>BB191</v>
          </cell>
        </row>
        <row r="1004">
          <cell r="A1004" t="str">
            <v>BB198</v>
          </cell>
        </row>
        <row r="1005">
          <cell r="A1005" t="str">
            <v>BB651</v>
          </cell>
        </row>
        <row r="1006">
          <cell r="A1006" t="str">
            <v>BB211</v>
          </cell>
        </row>
        <row r="1007">
          <cell r="A1007" t="str">
            <v>BB220</v>
          </cell>
        </row>
        <row r="1008">
          <cell r="A1008" t="str">
            <v>BB226</v>
          </cell>
        </row>
        <row r="1009">
          <cell r="A1009" t="str">
            <v>BB227</v>
          </cell>
        </row>
        <row r="1010">
          <cell r="A1010" t="str">
            <v>BB228</v>
          </cell>
        </row>
        <row r="1011">
          <cell r="A1011" t="str">
            <v>BB229</v>
          </cell>
        </row>
        <row r="1012">
          <cell r="A1012" t="str">
            <v>BB659</v>
          </cell>
        </row>
        <row r="1013">
          <cell r="A1013" t="str">
            <v>BB233</v>
          </cell>
        </row>
        <row r="1014">
          <cell r="A1014" t="str">
            <v>BB234</v>
          </cell>
        </row>
        <row r="1015">
          <cell r="A1015" t="str">
            <v>BB794</v>
          </cell>
        </row>
        <row r="1016">
          <cell r="A1016" t="str">
            <v>BB796</v>
          </cell>
        </row>
        <row r="1017">
          <cell r="A1017" t="str">
            <v>BB776</v>
          </cell>
        </row>
        <row r="1018">
          <cell r="A1018" t="str">
            <v>BB784</v>
          </cell>
        </row>
        <row r="1019">
          <cell r="A1019" t="str">
            <v>BB780</v>
          </cell>
        </row>
        <row r="1020">
          <cell r="A1020" t="str">
            <v>BB788</v>
          </cell>
        </row>
        <row r="1021">
          <cell r="A1021" t="str">
            <v>BB792</v>
          </cell>
        </row>
        <row r="1022">
          <cell r="A1022" t="str">
            <v>BB774</v>
          </cell>
        </row>
        <row r="1023">
          <cell r="A1023" t="str">
            <v>BB782</v>
          </cell>
        </row>
        <row r="1024">
          <cell r="A1024" t="str">
            <v>BB778</v>
          </cell>
        </row>
        <row r="1025">
          <cell r="A1025" t="str">
            <v>BB786</v>
          </cell>
        </row>
        <row r="1026">
          <cell r="A1026" t="str">
            <v>BB790</v>
          </cell>
        </row>
        <row r="1027">
          <cell r="A1027" t="str">
            <v>BB339</v>
          </cell>
        </row>
        <row r="1028">
          <cell r="A1028" t="str">
            <v>BB244</v>
          </cell>
        </row>
        <row r="1029">
          <cell r="A1029" t="str">
            <v>BB245</v>
          </cell>
        </row>
        <row r="1030">
          <cell r="A1030" t="str">
            <v>BB663</v>
          </cell>
        </row>
        <row r="1031">
          <cell r="A1031" t="str">
            <v>BB662</v>
          </cell>
        </row>
        <row r="1032">
          <cell r="A1032" t="str">
            <v>BB256</v>
          </cell>
        </row>
        <row r="1033">
          <cell r="A1033" t="str">
            <v>BB261</v>
          </cell>
        </row>
        <row r="1034">
          <cell r="A1034" t="str">
            <v>BB263</v>
          </cell>
        </row>
        <row r="1035">
          <cell r="A1035" t="str">
            <v>BB719</v>
          </cell>
        </row>
        <row r="1036">
          <cell r="A1036" t="str">
            <v>BB720</v>
          </cell>
        </row>
        <row r="1037">
          <cell r="A1037" t="str">
            <v>BB721</v>
          </cell>
        </row>
        <row r="1038">
          <cell r="A1038" t="str">
            <v>BB722</v>
          </cell>
        </row>
        <row r="1039">
          <cell r="A1039" t="str">
            <v>BB723</v>
          </cell>
        </row>
        <row r="1040">
          <cell r="A1040" t="str">
            <v>BB724</v>
          </cell>
        </row>
        <row r="1041">
          <cell r="A1041" t="str">
            <v>BB264</v>
          </cell>
        </row>
        <row r="1042">
          <cell r="A1042" t="str">
            <v>BB265</v>
          </cell>
        </row>
        <row r="1043">
          <cell r="A1043" t="str">
            <v>BB268</v>
          </cell>
        </row>
        <row r="1044">
          <cell r="A1044" t="str">
            <v>BB294</v>
          </cell>
        </row>
        <row r="1045">
          <cell r="A1045" t="str">
            <v>BB296</v>
          </cell>
        </row>
        <row r="1046">
          <cell r="A1046" t="str">
            <v>BB297</v>
          </cell>
        </row>
        <row r="1047">
          <cell r="A1047" t="str">
            <v>BB713</v>
          </cell>
        </row>
        <row r="1048">
          <cell r="A1048" t="str">
            <v>BB714</v>
          </cell>
        </row>
        <row r="1049">
          <cell r="A1049" t="str">
            <v>BB715</v>
          </cell>
        </row>
        <row r="1050">
          <cell r="A1050" t="str">
            <v>BB716</v>
          </cell>
        </row>
        <row r="1051">
          <cell r="A1051" t="str">
            <v>BB717</v>
          </cell>
        </row>
        <row r="1052">
          <cell r="A1052" t="str">
            <v>BB718</v>
          </cell>
        </row>
        <row r="1053">
          <cell r="A1053" t="str">
            <v>BB293</v>
          </cell>
        </row>
        <row r="1054">
          <cell r="A1054" t="str">
            <v>BB298</v>
          </cell>
        </row>
        <row r="1055">
          <cell r="A1055" t="str">
            <v>BB302</v>
          </cell>
        </row>
        <row r="1056">
          <cell r="A1056" t="str">
            <v>BB798</v>
          </cell>
        </row>
        <row r="1057">
          <cell r="A1057" t="str">
            <v>BB308</v>
          </cell>
        </row>
        <row r="1058">
          <cell r="A1058" t="str">
            <v>BB312</v>
          </cell>
        </row>
        <row r="1059">
          <cell r="A1059" t="str">
            <v>BB313</v>
          </cell>
        </row>
        <row r="1060">
          <cell r="A1060" t="str">
            <v>BB315</v>
          </cell>
        </row>
        <row r="1061">
          <cell r="A1061" t="str">
            <v>BB712</v>
          </cell>
        </row>
        <row r="1062">
          <cell r="A1062" t="str">
            <v>BB321</v>
          </cell>
        </row>
        <row r="1063">
          <cell r="A1063" t="str">
            <v>BB323</v>
          </cell>
        </row>
        <row r="1064">
          <cell r="A1064" t="str">
            <v>BB328</v>
          </cell>
        </row>
        <row r="1065">
          <cell r="A1065" t="str">
            <v>BB329</v>
          </cell>
        </row>
        <row r="1066">
          <cell r="A1066" t="str">
            <v>BB815</v>
          </cell>
        </row>
        <row r="1067">
          <cell r="A1067" t="str">
            <v>BB814</v>
          </cell>
        </row>
        <row r="1068">
          <cell r="A1068" t="str">
            <v>BB334</v>
          </cell>
        </row>
        <row r="1069">
          <cell r="A1069" t="str">
            <v>BB337</v>
          </cell>
        </row>
        <row r="1070">
          <cell r="A1070" t="str">
            <v>BB665</v>
          </cell>
        </row>
        <row r="1071">
          <cell r="A1071" t="str">
            <v>BB340</v>
          </cell>
        </row>
        <row r="1072">
          <cell r="A1072" t="str">
            <v>BB341</v>
          </cell>
        </row>
        <row r="1073">
          <cell r="A1073" t="str">
            <v>BB344</v>
          </cell>
        </row>
        <row r="1074">
          <cell r="A1074" t="str">
            <v>BB345</v>
          </cell>
        </row>
        <row r="1075">
          <cell r="A1075" t="str">
            <v>BB741</v>
          </cell>
        </row>
        <row r="1076">
          <cell r="A1076" t="str">
            <v>BB744</v>
          </cell>
        </row>
        <row r="1077">
          <cell r="A1077" t="str">
            <v>BB745</v>
          </cell>
        </row>
        <row r="1078">
          <cell r="A1078" t="str">
            <v>BB746</v>
          </cell>
        </row>
        <row r="1079">
          <cell r="A1079" t="str">
            <v>BB747</v>
          </cell>
        </row>
        <row r="1080">
          <cell r="A1080" t="str">
            <v>BB750</v>
          </cell>
        </row>
        <row r="1081">
          <cell r="A1081" t="str">
            <v>BB751</v>
          </cell>
        </row>
        <row r="1082">
          <cell r="A1082" t="str">
            <v>BB752</v>
          </cell>
        </row>
        <row r="1083">
          <cell r="A1083" t="str">
            <v>BB753</v>
          </cell>
        </row>
        <row r="1084">
          <cell r="A1084" t="str">
            <v>BB754</v>
          </cell>
        </row>
        <row r="1085">
          <cell r="A1085" t="str">
            <v>BB758</v>
          </cell>
        </row>
        <row r="1086">
          <cell r="A1086" t="str">
            <v>BB759</v>
          </cell>
        </row>
        <row r="1087">
          <cell r="A1087" t="str">
            <v>BB760</v>
          </cell>
        </row>
        <row r="1088">
          <cell r="A1088" t="str">
            <v>BB761</v>
          </cell>
        </row>
        <row r="1089">
          <cell r="A1089" t="str">
            <v>BB762</v>
          </cell>
        </row>
        <row r="1090">
          <cell r="A1090" t="str">
            <v>BB353</v>
          </cell>
        </row>
        <row r="1091">
          <cell r="A1091" t="str">
            <v>BB354</v>
          </cell>
        </row>
        <row r="1092">
          <cell r="A1092" t="str">
            <v>BB355</v>
          </cell>
        </row>
        <row r="1093">
          <cell r="A1093" t="str">
            <v>BB358</v>
          </cell>
        </row>
        <row r="1094">
          <cell r="A1094" t="str">
            <v>BB359</v>
          </cell>
        </row>
        <row r="1095">
          <cell r="A1095" t="str">
            <v>BB360</v>
          </cell>
        </row>
        <row r="1096">
          <cell r="A1096" t="str">
            <v>BB361</v>
          </cell>
        </row>
        <row r="1097">
          <cell r="A1097" t="str">
            <v>BB364</v>
          </cell>
        </row>
        <row r="1098">
          <cell r="A1098" t="str">
            <v>BB365</v>
          </cell>
        </row>
        <row r="1099">
          <cell r="A1099" t="str">
            <v>BB366</v>
          </cell>
        </row>
        <row r="1100">
          <cell r="A1100" t="str">
            <v>BB367</v>
          </cell>
        </row>
        <row r="1101">
          <cell r="A1101" t="str">
            <v>BB368</v>
          </cell>
        </row>
        <row r="1102">
          <cell r="A1102" t="str">
            <v>BB372</v>
          </cell>
        </row>
        <row r="1103">
          <cell r="A1103" t="str">
            <v>BB373</v>
          </cell>
        </row>
        <row r="1104">
          <cell r="A1104" t="str">
            <v>BB374</v>
          </cell>
        </row>
        <row r="1105">
          <cell r="A1105" t="str">
            <v>BB375</v>
          </cell>
        </row>
        <row r="1106">
          <cell r="A1106" t="str">
            <v>BB376</v>
          </cell>
        </row>
        <row r="1107">
          <cell r="A1107" t="str">
            <v>BB399</v>
          </cell>
        </row>
        <row r="1108">
          <cell r="A1108" t="str">
            <v>BB378</v>
          </cell>
        </row>
        <row r="1109">
          <cell r="A1109" t="str">
            <v>BB379</v>
          </cell>
        </row>
        <row r="1110">
          <cell r="A1110" t="str">
            <v>BB380</v>
          </cell>
        </row>
        <row r="1111">
          <cell r="A1111" t="str">
            <v>BB381</v>
          </cell>
        </row>
        <row r="1112">
          <cell r="A1112" t="str">
            <v>BB382</v>
          </cell>
        </row>
        <row r="1113">
          <cell r="A1113" t="str">
            <v>BB383</v>
          </cell>
        </row>
        <row r="1114">
          <cell r="A1114" t="str">
            <v>BB384</v>
          </cell>
        </row>
        <row r="1115">
          <cell r="A1115" t="str">
            <v>BB385</v>
          </cell>
        </row>
        <row r="1116">
          <cell r="A1116" t="str">
            <v>BB386</v>
          </cell>
        </row>
        <row r="1117">
          <cell r="A1117" t="str">
            <v>BB390</v>
          </cell>
        </row>
        <row r="1118">
          <cell r="A1118" t="str">
            <v>BB393</v>
          </cell>
        </row>
        <row r="1119">
          <cell r="A1119" t="str">
            <v>BB394</v>
          </cell>
        </row>
        <row r="1120">
          <cell r="A1120" t="str">
            <v>BB395</v>
          </cell>
        </row>
        <row r="1121">
          <cell r="A1121" t="str">
            <v>BB396</v>
          </cell>
        </row>
        <row r="1122">
          <cell r="A1122" t="str">
            <v>BB764</v>
          </cell>
        </row>
        <row r="1123">
          <cell r="A1123" t="str">
            <v>BB401</v>
          </cell>
        </row>
        <row r="1124">
          <cell r="A1124" t="str">
            <v>BB407</v>
          </cell>
        </row>
        <row r="1125">
          <cell r="A1125" t="str">
            <v>BB402</v>
          </cell>
        </row>
        <row r="1126">
          <cell r="A1126" t="str">
            <v>BB403</v>
          </cell>
        </row>
        <row r="1127">
          <cell r="A1127" t="str">
            <v>BB404</v>
          </cell>
        </row>
        <row r="1128">
          <cell r="A1128" t="str">
            <v>BB405</v>
          </cell>
        </row>
        <row r="1129">
          <cell r="A1129" t="str">
            <v>BB406</v>
          </cell>
        </row>
        <row r="1130">
          <cell r="A1130" t="str">
            <v>BB767</v>
          </cell>
        </row>
        <row r="1131">
          <cell r="A1131" t="str">
            <v>BB768</v>
          </cell>
        </row>
        <row r="1132">
          <cell r="A1132" t="str">
            <v>BB765</v>
          </cell>
        </row>
        <row r="1133">
          <cell r="A1133" t="str">
            <v>BB766</v>
          </cell>
        </row>
        <row r="1134">
          <cell r="A1134" t="str">
            <v>BB429</v>
          </cell>
        </row>
        <row r="1135">
          <cell r="A1135" t="str">
            <v>BB430</v>
          </cell>
        </row>
        <row r="1136">
          <cell r="A1136" t="str">
            <v>BB431</v>
          </cell>
        </row>
        <row r="1137">
          <cell r="A1137" t="str">
            <v>BB432</v>
          </cell>
        </row>
        <row r="1138">
          <cell r="A1138" t="str">
            <v>BB802</v>
          </cell>
        </row>
        <row r="1139">
          <cell r="A1139" t="str">
            <v>BB800</v>
          </cell>
        </row>
        <row r="1140">
          <cell r="A1140" t="str">
            <v>BB801</v>
          </cell>
        </row>
        <row r="1141">
          <cell r="A1141" t="str">
            <v>BB803</v>
          </cell>
        </row>
        <row r="1142">
          <cell r="A1142" t="str">
            <v>BB817</v>
          </cell>
        </row>
        <row r="1143">
          <cell r="A1143" t="str">
            <v>BB818</v>
          </cell>
        </row>
        <row r="1144">
          <cell r="A1144" t="str">
            <v>BB804</v>
          </cell>
        </row>
        <row r="1145">
          <cell r="A1145" t="str">
            <v>BB805</v>
          </cell>
        </row>
        <row r="1146">
          <cell r="A1146" t="str">
            <v>BB805A</v>
          </cell>
        </row>
        <row r="1147">
          <cell r="A1147" t="str">
            <v>BB704</v>
          </cell>
        </row>
        <row r="1148">
          <cell r="A1148" t="str">
            <v>BB705</v>
          </cell>
        </row>
        <row r="1149">
          <cell r="A1149" t="str">
            <v>BB706</v>
          </cell>
        </row>
        <row r="1150">
          <cell r="A1150" t="str">
            <v>BB707</v>
          </cell>
        </row>
        <row r="1151">
          <cell r="A1151" t="str">
            <v>BB708</v>
          </cell>
        </row>
        <row r="1152">
          <cell r="A1152" t="str">
            <v>BB709</v>
          </cell>
        </row>
        <row r="1153">
          <cell r="A1153" t="str">
            <v>BB443</v>
          </cell>
        </row>
        <row r="1154">
          <cell r="A1154" t="str">
            <v>BB711</v>
          </cell>
        </row>
        <row r="1155">
          <cell r="A1155" t="str">
            <v>BB452</v>
          </cell>
        </row>
        <row r="1156">
          <cell r="A1156" t="str">
            <v>BB453</v>
          </cell>
        </row>
        <row r="1157">
          <cell r="A1157" t="str">
            <v>BB455</v>
          </cell>
        </row>
        <row r="1158">
          <cell r="A1158" t="str">
            <v>BB459</v>
          </cell>
        </row>
        <row r="1159">
          <cell r="A1159" t="str">
            <v>BB461</v>
          </cell>
        </row>
        <row r="1160">
          <cell r="A1160" t="str">
            <v>BB462</v>
          </cell>
        </row>
        <row r="1161">
          <cell r="A1161" t="str">
            <v>BB710</v>
          </cell>
        </row>
        <row r="1162">
          <cell r="A1162" t="str">
            <v>BB465</v>
          </cell>
        </row>
        <row r="1163">
          <cell r="A1163" t="str">
            <v>BB468</v>
          </cell>
        </row>
        <row r="1164">
          <cell r="A1164" t="str">
            <v>BB480</v>
          </cell>
        </row>
        <row r="1165">
          <cell r="A1165" t="str">
            <v>BB812</v>
          </cell>
        </row>
        <row r="1166">
          <cell r="A1166" t="str">
            <v>BB485</v>
          </cell>
        </row>
        <row r="1167">
          <cell r="A1167" t="str">
            <v>BB487</v>
          </cell>
        </row>
        <row r="1168">
          <cell r="A1168" t="str">
            <v>BB486</v>
          </cell>
        </row>
        <row r="1169">
          <cell r="A1169" t="str">
            <v>BB488</v>
          </cell>
        </row>
        <row r="1170">
          <cell r="A1170" t="str">
            <v>BB489</v>
          </cell>
        </row>
        <row r="1171">
          <cell r="A1171" t="str">
            <v>BB490</v>
          </cell>
        </row>
        <row r="1172">
          <cell r="A1172" t="str">
            <v>BB491</v>
          </cell>
        </row>
        <row r="1173">
          <cell r="A1173" t="str">
            <v>BB493</v>
          </cell>
        </row>
        <row r="1174">
          <cell r="A1174" t="str">
            <v>BB494</v>
          </cell>
        </row>
        <row r="1175">
          <cell r="A1175" t="str">
            <v>BB492</v>
          </cell>
        </row>
        <row r="1176">
          <cell r="A1176" t="str">
            <v>BB650</v>
          </cell>
        </row>
        <row r="1177">
          <cell r="A1177" t="str">
            <v>BB827</v>
          </cell>
        </row>
        <row r="1178">
          <cell r="A1178" t="str">
            <v>BB822</v>
          </cell>
        </row>
        <row r="1179">
          <cell r="A1179" t="str">
            <v>BB820</v>
          </cell>
        </row>
        <row r="1180">
          <cell r="A1180" t="str">
            <v>BB821</v>
          </cell>
        </row>
        <row r="1181">
          <cell r="A1181" t="str">
            <v>BB518</v>
          </cell>
        </row>
        <row r="1182">
          <cell r="A1182" t="str">
            <v>BB523</v>
          </cell>
        </row>
        <row r="1183">
          <cell r="A1183" t="str">
            <v>BB533</v>
          </cell>
        </row>
        <row r="1184">
          <cell r="A1184" t="str">
            <v>BB737</v>
          </cell>
        </row>
        <row r="1185">
          <cell r="A1185" t="str">
            <v>BB825</v>
          </cell>
        </row>
        <row r="1186">
          <cell r="A1186" t="str">
            <v>BB826</v>
          </cell>
        </row>
        <row r="1187">
          <cell r="A1187" t="str">
            <v>BB823</v>
          </cell>
        </row>
        <row r="1188">
          <cell r="A1188" t="str">
            <v>BB824</v>
          </cell>
        </row>
        <row r="1189">
          <cell r="A1189" t="str">
            <v>BB738</v>
          </cell>
        </row>
        <row r="1190">
          <cell r="A1190" t="str">
            <v>BB537</v>
          </cell>
        </row>
        <row r="1191">
          <cell r="A1191" t="str">
            <v>BB540</v>
          </cell>
        </row>
        <row r="1192">
          <cell r="A1192" t="str">
            <v>BB541</v>
          </cell>
        </row>
        <row r="1193">
          <cell r="A1193" t="str">
            <v>BB542</v>
          </cell>
        </row>
        <row r="1194">
          <cell r="A1194" t="str">
            <v>BB543</v>
          </cell>
        </row>
        <row r="1195">
          <cell r="A1195" t="str">
            <v>BB544</v>
          </cell>
        </row>
        <row r="1196">
          <cell r="A1196" t="str">
            <v>BB546</v>
          </cell>
        </row>
        <row r="1197">
          <cell r="A1197" t="str">
            <v>BB547</v>
          </cell>
        </row>
        <row r="1198">
          <cell r="A1198" t="str">
            <v>BB548</v>
          </cell>
        </row>
        <row r="1199">
          <cell r="A1199" t="str">
            <v>BB549</v>
          </cell>
        </row>
        <row r="1200">
          <cell r="A1200" t="str">
            <v>BB550</v>
          </cell>
        </row>
        <row r="1201">
          <cell r="A1201" t="str">
            <v>BB551</v>
          </cell>
        </row>
        <row r="1202">
          <cell r="A1202" t="str">
            <v>BB552</v>
          </cell>
        </row>
        <row r="1203">
          <cell r="A1203" t="str">
            <v>BB553</v>
          </cell>
        </row>
        <row r="1204">
          <cell r="A1204" t="str">
            <v>BB740</v>
          </cell>
        </row>
        <row r="1205">
          <cell r="A1205" t="str">
            <v>BB739</v>
          </cell>
        </row>
        <row r="1206">
          <cell r="A1206" t="str">
            <v>BB554</v>
          </cell>
        </row>
        <row r="1207">
          <cell r="A1207" t="str">
            <v>BB556</v>
          </cell>
        </row>
        <row r="1208">
          <cell r="A1208" t="str">
            <v>BB731</v>
          </cell>
        </row>
        <row r="1209">
          <cell r="A1209" t="str">
            <v>BB732</v>
          </cell>
        </row>
        <row r="1210">
          <cell r="A1210" t="str">
            <v>BB733</v>
          </cell>
        </row>
        <row r="1211">
          <cell r="A1211" t="str">
            <v>BB734</v>
          </cell>
        </row>
        <row r="1212">
          <cell r="A1212" t="str">
            <v>BB735</v>
          </cell>
        </row>
        <row r="1213">
          <cell r="A1213" t="str">
            <v>BB736</v>
          </cell>
        </row>
        <row r="1214">
          <cell r="A1214" t="str">
            <v>BB725</v>
          </cell>
        </row>
        <row r="1215">
          <cell r="A1215" t="str">
            <v>BB726</v>
          </cell>
        </row>
        <row r="1216">
          <cell r="A1216" t="str">
            <v>BB727</v>
          </cell>
        </row>
        <row r="1217">
          <cell r="A1217" t="str">
            <v>BB728</v>
          </cell>
        </row>
        <row r="1218">
          <cell r="A1218" t="str">
            <v>BB729</v>
          </cell>
        </row>
        <row r="1219">
          <cell r="A1219" t="str">
            <v>BB730</v>
          </cell>
        </row>
        <row r="1220">
          <cell r="A1220" t="str">
            <v>BB666</v>
          </cell>
        </row>
        <row r="1221">
          <cell r="A1221" t="str">
            <v>BB816</v>
          </cell>
        </row>
        <row r="1222">
          <cell r="A1222" t="str">
            <v>BB657</v>
          </cell>
        </row>
        <row r="1223">
          <cell r="A1223" t="str">
            <v>BB654</v>
          </cell>
        </row>
        <row r="1224">
          <cell r="A1224" t="str">
            <v>BB652</v>
          </cell>
        </row>
        <row r="1225">
          <cell r="A1225" t="str">
            <v>BB660</v>
          </cell>
        </row>
        <row r="1226">
          <cell r="A1226" t="str">
            <v>BB567</v>
          </cell>
        </row>
        <row r="1227">
          <cell r="A1227" t="str">
            <v>BB568</v>
          </cell>
        </row>
        <row r="1228">
          <cell r="A1228" t="str">
            <v>BB570</v>
          </cell>
        </row>
        <row r="1229">
          <cell r="A1229" t="str">
            <v>BB571</v>
          </cell>
        </row>
        <row r="1230">
          <cell r="A1230" t="str">
            <v>BB775</v>
          </cell>
        </row>
        <row r="1231">
          <cell r="A1231" t="str">
            <v>BB783</v>
          </cell>
        </row>
        <row r="1232">
          <cell r="A1232" t="str">
            <v>BB779</v>
          </cell>
        </row>
        <row r="1233">
          <cell r="A1233" t="str">
            <v>BB787</v>
          </cell>
        </row>
        <row r="1234">
          <cell r="A1234" t="str">
            <v>BB791</v>
          </cell>
        </row>
        <row r="1235">
          <cell r="A1235" t="str">
            <v>BB773</v>
          </cell>
        </row>
        <row r="1236">
          <cell r="A1236" t="str">
            <v>BB781</v>
          </cell>
        </row>
        <row r="1237">
          <cell r="A1237" t="str">
            <v>BB777</v>
          </cell>
        </row>
        <row r="1238">
          <cell r="A1238" t="str">
            <v>BB785</v>
          </cell>
        </row>
        <row r="1239">
          <cell r="A1239" t="str">
            <v>BB789</v>
          </cell>
        </row>
        <row r="1240">
          <cell r="A1240" t="str">
            <v>BB793</v>
          </cell>
        </row>
        <row r="1241">
          <cell r="A1241" t="str">
            <v>BB795</v>
          </cell>
        </row>
        <row r="1242">
          <cell r="A1242" t="str">
            <v>BB580</v>
          </cell>
        </row>
        <row r="1243">
          <cell r="A1243" t="str">
            <v>BB581</v>
          </cell>
        </row>
        <row r="1244">
          <cell r="A1244" t="str">
            <v>BB582</v>
          </cell>
        </row>
        <row r="1245">
          <cell r="A1245" t="str">
            <v>BB583</v>
          </cell>
        </row>
        <row r="1246">
          <cell r="A1246" t="str">
            <v>BB584</v>
          </cell>
        </row>
        <row r="1247">
          <cell r="A1247" t="str">
            <v>BB587</v>
          </cell>
        </row>
        <row r="1248">
          <cell r="A1248" t="str">
            <v>BB586</v>
          </cell>
        </row>
        <row r="1249">
          <cell r="A1249" t="str">
            <v>BB588</v>
          </cell>
        </row>
        <row r="1250">
          <cell r="A1250" t="str">
            <v>BB589</v>
          </cell>
        </row>
        <row r="1251">
          <cell r="A1251" t="str">
            <v>BB590</v>
          </cell>
        </row>
        <row r="1252">
          <cell r="A1252" t="str">
            <v>BB591</v>
          </cell>
        </row>
        <row r="1253">
          <cell r="A1253" t="str">
            <v>BB592</v>
          </cell>
        </row>
        <row r="1254">
          <cell r="A1254" t="str">
            <v>BB596</v>
          </cell>
        </row>
        <row r="1255">
          <cell r="A1255" t="str">
            <v>BB597</v>
          </cell>
        </row>
        <row r="1256">
          <cell r="A1256" t="str">
            <v>BB598</v>
          </cell>
        </row>
        <row r="1257">
          <cell r="A1257" t="str">
            <v>BB599</v>
          </cell>
        </row>
        <row r="1258">
          <cell r="A1258" t="str">
            <v>BB600</v>
          </cell>
        </row>
        <row r="1259">
          <cell r="A1259" t="str">
            <v>BB601</v>
          </cell>
        </row>
        <row r="1260">
          <cell r="A1260" t="str">
            <v>BB603</v>
          </cell>
        </row>
        <row r="1261">
          <cell r="A1261" t="str">
            <v>BB605</v>
          </cell>
        </row>
        <row r="1262">
          <cell r="A1262" t="str">
            <v>BB606</v>
          </cell>
        </row>
        <row r="1263">
          <cell r="A1263" t="str">
            <v>BB607</v>
          </cell>
        </row>
        <row r="1264">
          <cell r="A1264" t="str">
            <v>BB608</v>
          </cell>
        </row>
        <row r="1265">
          <cell r="A1265" t="str">
            <v>BB609</v>
          </cell>
        </row>
        <row r="1266">
          <cell r="A1266" t="str">
            <v>BB610</v>
          </cell>
        </row>
        <row r="1267">
          <cell r="A1267" t="str">
            <v>BB611</v>
          </cell>
        </row>
        <row r="1268">
          <cell r="A1268" t="str">
            <v>BB613</v>
          </cell>
        </row>
        <row r="1269">
          <cell r="A1269" t="str">
            <v>BB614</v>
          </cell>
        </row>
        <row r="1270">
          <cell r="A1270" t="str">
            <v>BB615</v>
          </cell>
        </row>
        <row r="1271">
          <cell r="A1271" t="str">
            <v>BB616</v>
          </cell>
        </row>
        <row r="1272">
          <cell r="A1272" t="str">
            <v>BB629</v>
          </cell>
        </row>
        <row r="1273">
          <cell r="A1273" t="str">
            <v>BB630</v>
          </cell>
        </row>
        <row r="1274">
          <cell r="A1274" t="str">
            <v>BB626</v>
          </cell>
        </row>
        <row r="1275">
          <cell r="A1275" t="str">
            <v>BB627</v>
          </cell>
        </row>
        <row r="1276">
          <cell r="A1276" t="str">
            <v>BB703</v>
          </cell>
        </row>
        <row r="1277">
          <cell r="A1277" t="str">
            <v>BB635</v>
          </cell>
        </row>
        <row r="1278">
          <cell r="A1278" t="str">
            <v>BB661</v>
          </cell>
        </row>
        <row r="1279">
          <cell r="A1279" t="str">
            <v>BB658</v>
          </cell>
        </row>
        <row r="1280">
          <cell r="A1280" t="str">
            <v>BB655</v>
          </cell>
        </row>
        <row r="1281">
          <cell r="A1281" t="str">
            <v>BB653</v>
          </cell>
        </row>
        <row r="1282">
          <cell r="A1282" t="str">
            <v>BB640</v>
          </cell>
        </row>
        <row r="1283">
          <cell r="A1283" t="str">
            <v>BB641</v>
          </cell>
        </row>
        <row r="1284">
          <cell r="A1284" t="str">
            <v>BB799</v>
          </cell>
        </row>
        <row r="1285">
          <cell r="A1285" t="str">
            <v>BB797</v>
          </cell>
        </row>
        <row r="1286">
          <cell r="A1286" t="str">
            <v>BB647</v>
          </cell>
        </row>
        <row r="1287">
          <cell r="A1287" t="str">
            <v>BB648</v>
          </cell>
        </row>
        <row r="1288">
          <cell r="A1288" t="str">
            <v>BB02</v>
          </cell>
        </row>
        <row r="1289">
          <cell r="A1289" t="str">
            <v>BB06</v>
          </cell>
        </row>
        <row r="1290">
          <cell r="A1290" t="str">
            <v>BB07</v>
          </cell>
        </row>
        <row r="1291">
          <cell r="A1291" t="str">
            <v>BB09</v>
          </cell>
        </row>
        <row r="1292">
          <cell r="A1292" t="str">
            <v>BB10</v>
          </cell>
        </row>
        <row r="1293">
          <cell r="A1293" t="str">
            <v>BB100</v>
          </cell>
        </row>
        <row r="1294">
          <cell r="A1294" t="str">
            <v>BB101</v>
          </cell>
        </row>
        <row r="1295">
          <cell r="A1295" t="str">
            <v>BB102</v>
          </cell>
        </row>
        <row r="1296">
          <cell r="A1296" t="str">
            <v>BB103</v>
          </cell>
        </row>
        <row r="1297">
          <cell r="A1297" t="str">
            <v>BB104</v>
          </cell>
        </row>
        <row r="1298">
          <cell r="A1298" t="str">
            <v>BB105</v>
          </cell>
        </row>
        <row r="1299">
          <cell r="A1299" t="str">
            <v>BB106</v>
          </cell>
        </row>
        <row r="1300">
          <cell r="A1300" t="str">
            <v>BB107</v>
          </cell>
        </row>
        <row r="1301">
          <cell r="A1301" t="str">
            <v>BB108</v>
          </cell>
        </row>
        <row r="1302">
          <cell r="A1302" t="str">
            <v>BB109</v>
          </cell>
        </row>
        <row r="1303">
          <cell r="A1303" t="str">
            <v>BB110</v>
          </cell>
        </row>
        <row r="1304">
          <cell r="A1304" t="str">
            <v>BB111</v>
          </cell>
        </row>
        <row r="1305">
          <cell r="A1305" t="str">
            <v>BB112</v>
          </cell>
        </row>
        <row r="1306">
          <cell r="A1306" t="str">
            <v>BB113</v>
          </cell>
        </row>
        <row r="1307">
          <cell r="A1307" t="str">
            <v>BB115</v>
          </cell>
        </row>
        <row r="1308">
          <cell r="A1308" t="str">
            <v>BB116</v>
          </cell>
        </row>
        <row r="1309">
          <cell r="A1309" t="str">
            <v>BB118</v>
          </cell>
        </row>
        <row r="1310">
          <cell r="A1310" t="str">
            <v>BB119</v>
          </cell>
        </row>
        <row r="1311">
          <cell r="A1311" t="str">
            <v>BB12</v>
          </cell>
        </row>
        <row r="1312">
          <cell r="A1312" t="str">
            <v>BB120</v>
          </cell>
        </row>
        <row r="1313">
          <cell r="A1313" t="str">
            <v>BB121</v>
          </cell>
        </row>
        <row r="1314">
          <cell r="A1314" t="str">
            <v>BB122</v>
          </cell>
        </row>
        <row r="1315">
          <cell r="A1315" t="str">
            <v>BB123</v>
          </cell>
        </row>
        <row r="1316">
          <cell r="A1316" t="str">
            <v>BB124</v>
          </cell>
        </row>
        <row r="1317">
          <cell r="A1317" t="str">
            <v>BB125</v>
          </cell>
        </row>
        <row r="1318">
          <cell r="A1318" t="str">
            <v>BB127</v>
          </cell>
        </row>
        <row r="1319">
          <cell r="A1319" t="str">
            <v>BB129</v>
          </cell>
        </row>
        <row r="1320">
          <cell r="A1320" t="str">
            <v>BB13</v>
          </cell>
        </row>
        <row r="1321">
          <cell r="A1321" t="str">
            <v>BB130</v>
          </cell>
        </row>
        <row r="1322">
          <cell r="A1322" t="str">
            <v>BB131</v>
          </cell>
        </row>
        <row r="1323">
          <cell r="A1323" t="str">
            <v>BB132</v>
          </cell>
        </row>
        <row r="1324">
          <cell r="A1324" t="str">
            <v>BB133</v>
          </cell>
        </row>
        <row r="1325">
          <cell r="A1325" t="str">
            <v>BB134</v>
          </cell>
        </row>
        <row r="1326">
          <cell r="A1326" t="str">
            <v>BB135</v>
          </cell>
        </row>
        <row r="1327">
          <cell r="A1327" t="str">
            <v>BB136</v>
          </cell>
        </row>
        <row r="1328">
          <cell r="A1328" t="str">
            <v>BB137</v>
          </cell>
        </row>
        <row r="1329">
          <cell r="A1329" t="str">
            <v>BB138</v>
          </cell>
        </row>
        <row r="1330">
          <cell r="A1330" t="str">
            <v>BB139</v>
          </cell>
        </row>
        <row r="1331">
          <cell r="A1331" t="str">
            <v>BB14</v>
          </cell>
        </row>
        <row r="1332">
          <cell r="A1332" t="str">
            <v>BB140</v>
          </cell>
        </row>
        <row r="1333">
          <cell r="A1333" t="str">
            <v>BB141</v>
          </cell>
        </row>
        <row r="1334">
          <cell r="A1334" t="str">
            <v>BB142</v>
          </cell>
        </row>
        <row r="1335">
          <cell r="A1335" t="str">
            <v>BB143</v>
          </cell>
        </row>
        <row r="1336">
          <cell r="A1336" t="str">
            <v>BB144</v>
          </cell>
        </row>
        <row r="1337">
          <cell r="A1337" t="str">
            <v>BB145</v>
          </cell>
        </row>
        <row r="1338">
          <cell r="A1338" t="str">
            <v>BB146</v>
          </cell>
        </row>
        <row r="1339">
          <cell r="A1339" t="str">
            <v>BB147</v>
          </cell>
        </row>
        <row r="1340">
          <cell r="A1340" t="str">
            <v>BB148</v>
          </cell>
        </row>
        <row r="1341">
          <cell r="A1341" t="str">
            <v>BB149</v>
          </cell>
        </row>
        <row r="1342">
          <cell r="A1342" t="str">
            <v>BB15</v>
          </cell>
        </row>
        <row r="1343">
          <cell r="A1343" t="str">
            <v>BB150</v>
          </cell>
        </row>
        <row r="1344">
          <cell r="A1344" t="str">
            <v>BB151</v>
          </cell>
        </row>
        <row r="1345">
          <cell r="A1345" t="str">
            <v>BB152</v>
          </cell>
        </row>
        <row r="1346">
          <cell r="A1346" t="str">
            <v>BB153</v>
          </cell>
        </row>
        <row r="1347">
          <cell r="A1347" t="str">
            <v>BB154</v>
          </cell>
        </row>
        <row r="1348">
          <cell r="A1348" t="str">
            <v>BB155</v>
          </cell>
        </row>
        <row r="1349">
          <cell r="A1349" t="str">
            <v>BB156</v>
          </cell>
        </row>
        <row r="1350">
          <cell r="A1350" t="str">
            <v>BB16</v>
          </cell>
        </row>
        <row r="1351">
          <cell r="A1351" t="str">
            <v>BB165</v>
          </cell>
        </row>
        <row r="1352">
          <cell r="A1352" t="str">
            <v>BB166</v>
          </cell>
        </row>
        <row r="1353">
          <cell r="A1353" t="str">
            <v>BB167</v>
          </cell>
        </row>
        <row r="1354">
          <cell r="A1354" t="str">
            <v>BB168</v>
          </cell>
        </row>
        <row r="1355">
          <cell r="A1355" t="str">
            <v>BB171</v>
          </cell>
        </row>
        <row r="1356">
          <cell r="A1356" t="str">
            <v>BB172</v>
          </cell>
        </row>
        <row r="1357">
          <cell r="A1357" t="str">
            <v>BB173</v>
          </cell>
        </row>
        <row r="1358">
          <cell r="A1358" t="str">
            <v>BB174</v>
          </cell>
        </row>
        <row r="1359">
          <cell r="A1359" t="str">
            <v>BB175</v>
          </cell>
        </row>
        <row r="1360">
          <cell r="A1360" t="str">
            <v>BB176</v>
          </cell>
        </row>
        <row r="1361">
          <cell r="A1361" t="str">
            <v>BB177</v>
          </cell>
        </row>
        <row r="1362">
          <cell r="A1362" t="str">
            <v>BB18</v>
          </cell>
        </row>
        <row r="1363">
          <cell r="A1363" t="str">
            <v>BB180</v>
          </cell>
        </row>
        <row r="1364">
          <cell r="A1364" t="str">
            <v>BB181</v>
          </cell>
        </row>
        <row r="1365">
          <cell r="A1365" t="str">
            <v>BB184</v>
          </cell>
        </row>
        <row r="1366">
          <cell r="A1366" t="str">
            <v>BB185</v>
          </cell>
        </row>
        <row r="1367">
          <cell r="A1367" t="str">
            <v>BB189</v>
          </cell>
        </row>
        <row r="1368">
          <cell r="A1368" t="str">
            <v>BB19</v>
          </cell>
        </row>
        <row r="1369">
          <cell r="A1369" t="str">
            <v>BB192</v>
          </cell>
        </row>
        <row r="1370">
          <cell r="A1370" t="str">
            <v>BB193</v>
          </cell>
        </row>
        <row r="1371">
          <cell r="A1371" t="str">
            <v>BB194</v>
          </cell>
        </row>
        <row r="1372">
          <cell r="A1372" t="str">
            <v>BB195</v>
          </cell>
        </row>
        <row r="1373">
          <cell r="A1373" t="str">
            <v>BB196</v>
          </cell>
        </row>
        <row r="1374">
          <cell r="A1374" t="str">
            <v>BB197</v>
          </cell>
        </row>
        <row r="1375">
          <cell r="A1375" t="str">
            <v>BB199</v>
          </cell>
        </row>
        <row r="1376">
          <cell r="A1376" t="str">
            <v>BB20</v>
          </cell>
        </row>
        <row r="1377">
          <cell r="A1377" t="str">
            <v>BB200</v>
          </cell>
        </row>
        <row r="1378">
          <cell r="A1378" t="str">
            <v>BB201</v>
          </cell>
        </row>
        <row r="1379">
          <cell r="A1379" t="str">
            <v>BB202</v>
          </cell>
        </row>
        <row r="1380">
          <cell r="A1380" t="str">
            <v>BB203</v>
          </cell>
        </row>
        <row r="1381">
          <cell r="A1381" t="str">
            <v>BB204</v>
          </cell>
        </row>
        <row r="1382">
          <cell r="A1382" t="str">
            <v>BB205</v>
          </cell>
        </row>
        <row r="1383">
          <cell r="A1383" t="str">
            <v>BB206</v>
          </cell>
        </row>
        <row r="1384">
          <cell r="A1384" t="str">
            <v>BB207</v>
          </cell>
        </row>
        <row r="1385">
          <cell r="A1385" t="str">
            <v>BB208</v>
          </cell>
        </row>
        <row r="1386">
          <cell r="A1386" t="str">
            <v>BB209</v>
          </cell>
        </row>
        <row r="1387">
          <cell r="A1387" t="str">
            <v>BB21</v>
          </cell>
        </row>
        <row r="1388">
          <cell r="A1388" t="str">
            <v>BB210</v>
          </cell>
        </row>
        <row r="1389">
          <cell r="A1389" t="str">
            <v>BB212</v>
          </cell>
        </row>
        <row r="1390">
          <cell r="A1390" t="str">
            <v>BB213</v>
          </cell>
        </row>
        <row r="1391">
          <cell r="A1391" t="str">
            <v>BB214</v>
          </cell>
        </row>
        <row r="1392">
          <cell r="A1392" t="str">
            <v>BB215</v>
          </cell>
        </row>
        <row r="1393">
          <cell r="A1393" t="str">
            <v>BB216</v>
          </cell>
        </row>
        <row r="1394">
          <cell r="A1394" t="str">
            <v>BB217</v>
          </cell>
        </row>
        <row r="1395">
          <cell r="A1395" t="str">
            <v>BB218</v>
          </cell>
        </row>
        <row r="1396">
          <cell r="A1396" t="str">
            <v>BB219</v>
          </cell>
        </row>
        <row r="1397">
          <cell r="A1397" t="str">
            <v>BB22</v>
          </cell>
        </row>
        <row r="1398">
          <cell r="A1398" t="str">
            <v>BB221</v>
          </cell>
        </row>
        <row r="1399">
          <cell r="A1399" t="str">
            <v>BB222</v>
          </cell>
        </row>
        <row r="1400">
          <cell r="A1400" t="str">
            <v>BB223</v>
          </cell>
        </row>
        <row r="1401">
          <cell r="A1401" t="str">
            <v>BB224</v>
          </cell>
        </row>
        <row r="1402">
          <cell r="A1402" t="str">
            <v>BB225</v>
          </cell>
        </row>
        <row r="1403">
          <cell r="A1403" t="str">
            <v>BB23</v>
          </cell>
        </row>
        <row r="1404">
          <cell r="A1404" t="str">
            <v>BB230</v>
          </cell>
        </row>
        <row r="1405">
          <cell r="A1405" t="str">
            <v>BB231</v>
          </cell>
        </row>
        <row r="1406">
          <cell r="A1406" t="str">
            <v>BB232</v>
          </cell>
        </row>
        <row r="1407">
          <cell r="A1407" t="str">
            <v>BB235</v>
          </cell>
        </row>
        <row r="1408">
          <cell r="A1408" t="str">
            <v>BB236</v>
          </cell>
        </row>
        <row r="1409">
          <cell r="A1409" t="str">
            <v>BB237</v>
          </cell>
        </row>
        <row r="1410">
          <cell r="A1410" t="str">
            <v>BB238</v>
          </cell>
        </row>
        <row r="1411">
          <cell r="A1411" t="str">
            <v>BB239</v>
          </cell>
        </row>
        <row r="1412">
          <cell r="A1412" t="str">
            <v>BB24</v>
          </cell>
        </row>
        <row r="1413">
          <cell r="A1413" t="str">
            <v>BB240</v>
          </cell>
        </row>
        <row r="1414">
          <cell r="A1414" t="str">
            <v>BB241</v>
          </cell>
        </row>
        <row r="1415">
          <cell r="A1415" t="str">
            <v>BB242</v>
          </cell>
        </row>
        <row r="1416">
          <cell r="A1416" t="str">
            <v>BB243</v>
          </cell>
        </row>
        <row r="1417">
          <cell r="A1417" t="str">
            <v>BB246</v>
          </cell>
        </row>
        <row r="1418">
          <cell r="A1418" t="str">
            <v>BB247</v>
          </cell>
        </row>
        <row r="1419">
          <cell r="A1419" t="str">
            <v>BB248</v>
          </cell>
        </row>
        <row r="1420">
          <cell r="A1420" t="str">
            <v>BB249</v>
          </cell>
        </row>
        <row r="1421">
          <cell r="A1421" t="str">
            <v>BB25</v>
          </cell>
        </row>
        <row r="1422">
          <cell r="A1422" t="str">
            <v>BB250</v>
          </cell>
        </row>
        <row r="1423">
          <cell r="A1423" t="str">
            <v>BB251</v>
          </cell>
        </row>
        <row r="1424">
          <cell r="A1424" t="str">
            <v>BB252</v>
          </cell>
        </row>
        <row r="1425">
          <cell r="A1425" t="str">
            <v>BB253</v>
          </cell>
        </row>
        <row r="1426">
          <cell r="A1426" t="str">
            <v>BB254</v>
          </cell>
        </row>
        <row r="1427">
          <cell r="A1427" t="str">
            <v>BB255</v>
          </cell>
        </row>
        <row r="1428">
          <cell r="A1428" t="str">
            <v>BB257</v>
          </cell>
        </row>
        <row r="1429">
          <cell r="A1429" t="str">
            <v>BB258</v>
          </cell>
        </row>
        <row r="1430">
          <cell r="A1430" t="str">
            <v>BB259</v>
          </cell>
        </row>
        <row r="1431">
          <cell r="A1431" t="str">
            <v>BB26</v>
          </cell>
        </row>
        <row r="1432">
          <cell r="A1432" t="str">
            <v>BB260</v>
          </cell>
        </row>
        <row r="1433">
          <cell r="A1433" t="str">
            <v>BB262</v>
          </cell>
        </row>
        <row r="1434">
          <cell r="A1434" t="str">
            <v>BB266</v>
          </cell>
        </row>
        <row r="1435">
          <cell r="A1435" t="str">
            <v>BB267</v>
          </cell>
        </row>
        <row r="1436">
          <cell r="A1436" t="str">
            <v>BB269</v>
          </cell>
        </row>
        <row r="1437">
          <cell r="A1437" t="str">
            <v>BB27</v>
          </cell>
        </row>
        <row r="1438">
          <cell r="A1438" t="str">
            <v>BB270</v>
          </cell>
        </row>
        <row r="1439">
          <cell r="A1439" t="str">
            <v>BB271</v>
          </cell>
        </row>
        <row r="1440">
          <cell r="A1440" t="str">
            <v>BB272</v>
          </cell>
        </row>
        <row r="1441">
          <cell r="A1441" t="str">
            <v>BB273</v>
          </cell>
        </row>
        <row r="1442">
          <cell r="A1442" t="str">
            <v>BB274</v>
          </cell>
        </row>
        <row r="1443">
          <cell r="A1443" t="str">
            <v>BB275</v>
          </cell>
        </row>
        <row r="1444">
          <cell r="A1444" t="str">
            <v>BB276</v>
          </cell>
        </row>
        <row r="1445">
          <cell r="A1445" t="str">
            <v>BB277</v>
          </cell>
        </row>
        <row r="1446">
          <cell r="A1446" t="str">
            <v>BB278</v>
          </cell>
        </row>
        <row r="1447">
          <cell r="A1447" t="str">
            <v>BB279</v>
          </cell>
        </row>
        <row r="1448">
          <cell r="A1448" t="str">
            <v>BB28</v>
          </cell>
        </row>
        <row r="1449">
          <cell r="A1449" t="str">
            <v>BB280</v>
          </cell>
        </row>
        <row r="1450">
          <cell r="A1450" t="str">
            <v>BB281</v>
          </cell>
        </row>
        <row r="1451">
          <cell r="A1451" t="str">
            <v>BB282</v>
          </cell>
        </row>
        <row r="1452">
          <cell r="A1452" t="str">
            <v>BB283</v>
          </cell>
        </row>
        <row r="1453">
          <cell r="A1453" t="str">
            <v>BB284</v>
          </cell>
        </row>
        <row r="1454">
          <cell r="A1454" t="str">
            <v>BB285</v>
          </cell>
        </row>
        <row r="1455">
          <cell r="A1455" t="str">
            <v>BB286</v>
          </cell>
        </row>
        <row r="1456">
          <cell r="A1456" t="str">
            <v>BB287</v>
          </cell>
        </row>
        <row r="1457">
          <cell r="A1457" t="str">
            <v>BB288</v>
          </cell>
        </row>
        <row r="1458">
          <cell r="A1458" t="str">
            <v>BB289</v>
          </cell>
        </row>
        <row r="1459">
          <cell r="A1459" t="str">
            <v>BB290</v>
          </cell>
        </row>
        <row r="1460">
          <cell r="A1460" t="str">
            <v>BB291</v>
          </cell>
        </row>
        <row r="1461">
          <cell r="A1461" t="str">
            <v>BB292</v>
          </cell>
        </row>
        <row r="1462">
          <cell r="A1462" t="str">
            <v>BB295</v>
          </cell>
        </row>
        <row r="1463">
          <cell r="A1463" t="str">
            <v>BB299</v>
          </cell>
        </row>
        <row r="1464">
          <cell r="A1464" t="str">
            <v>BB30</v>
          </cell>
        </row>
        <row r="1465">
          <cell r="A1465" t="str">
            <v>BB300</v>
          </cell>
        </row>
        <row r="1466">
          <cell r="A1466" t="str">
            <v>BB301</v>
          </cell>
        </row>
        <row r="1467">
          <cell r="A1467" t="str">
            <v>BB303</v>
          </cell>
        </row>
        <row r="1468">
          <cell r="A1468" t="str">
            <v>BB304</v>
          </cell>
        </row>
        <row r="1469">
          <cell r="A1469" t="str">
            <v>BB305</v>
          </cell>
        </row>
        <row r="1470">
          <cell r="A1470" t="str">
            <v>BB306</v>
          </cell>
        </row>
        <row r="1471">
          <cell r="A1471" t="str">
            <v>BB307</v>
          </cell>
        </row>
        <row r="1472">
          <cell r="A1472" t="str">
            <v>BB309</v>
          </cell>
        </row>
        <row r="1473">
          <cell r="A1473" t="str">
            <v>BB310</v>
          </cell>
        </row>
        <row r="1474">
          <cell r="A1474" t="str">
            <v>BB311</v>
          </cell>
        </row>
        <row r="1475">
          <cell r="A1475" t="str">
            <v>BB314</v>
          </cell>
        </row>
        <row r="1476">
          <cell r="A1476" t="str">
            <v>BB316</v>
          </cell>
        </row>
        <row r="1477">
          <cell r="A1477" t="str">
            <v>BB317</v>
          </cell>
        </row>
        <row r="1478">
          <cell r="A1478" t="str">
            <v>BB318</v>
          </cell>
        </row>
        <row r="1479">
          <cell r="A1479" t="str">
            <v>BB319</v>
          </cell>
        </row>
        <row r="1480">
          <cell r="A1480" t="str">
            <v>BB320</v>
          </cell>
        </row>
        <row r="1481">
          <cell r="A1481" t="str">
            <v>BB322</v>
          </cell>
        </row>
        <row r="1482">
          <cell r="A1482" t="str">
            <v>BB324</v>
          </cell>
        </row>
        <row r="1483">
          <cell r="A1483" t="str">
            <v>BB325</v>
          </cell>
        </row>
        <row r="1484">
          <cell r="A1484" t="str">
            <v>BB326</v>
          </cell>
        </row>
        <row r="1485">
          <cell r="A1485" t="str">
            <v>BB327</v>
          </cell>
        </row>
        <row r="1486">
          <cell r="A1486" t="str">
            <v>BB33</v>
          </cell>
        </row>
        <row r="1487">
          <cell r="A1487" t="str">
            <v>BB330</v>
          </cell>
        </row>
        <row r="1488">
          <cell r="A1488" t="str">
            <v>BB331</v>
          </cell>
        </row>
        <row r="1489">
          <cell r="A1489" t="str">
            <v>BB332</v>
          </cell>
        </row>
        <row r="1490">
          <cell r="A1490" t="str">
            <v>BB333</v>
          </cell>
        </row>
        <row r="1491">
          <cell r="A1491" t="str">
            <v>BB335</v>
          </cell>
        </row>
        <row r="1492">
          <cell r="A1492" t="str">
            <v>BB336</v>
          </cell>
        </row>
        <row r="1493">
          <cell r="A1493" t="str">
            <v>BB338</v>
          </cell>
        </row>
        <row r="1494">
          <cell r="A1494" t="str">
            <v>BB34</v>
          </cell>
        </row>
        <row r="1495">
          <cell r="A1495" t="str">
            <v>BB342</v>
          </cell>
        </row>
        <row r="1496">
          <cell r="A1496" t="str">
            <v>BB343</v>
          </cell>
        </row>
        <row r="1497">
          <cell r="A1497" t="str">
            <v>BB346</v>
          </cell>
        </row>
        <row r="1498">
          <cell r="A1498" t="str">
            <v>BB347</v>
          </cell>
        </row>
        <row r="1499">
          <cell r="A1499" t="str">
            <v>BB348</v>
          </cell>
        </row>
        <row r="1500">
          <cell r="A1500" t="str">
            <v>BB349</v>
          </cell>
        </row>
        <row r="1501">
          <cell r="A1501" t="str">
            <v>BB35</v>
          </cell>
        </row>
        <row r="1502">
          <cell r="A1502" t="str">
            <v>BB350</v>
          </cell>
        </row>
        <row r="1503">
          <cell r="A1503" t="str">
            <v>BB351</v>
          </cell>
        </row>
        <row r="1504">
          <cell r="A1504" t="str">
            <v>BB352</v>
          </cell>
        </row>
        <row r="1505">
          <cell r="A1505" t="str">
            <v>BB356</v>
          </cell>
        </row>
        <row r="1506">
          <cell r="A1506" t="str">
            <v>BB357</v>
          </cell>
        </row>
        <row r="1507">
          <cell r="A1507" t="str">
            <v>BB36</v>
          </cell>
        </row>
        <row r="1508">
          <cell r="A1508" t="str">
            <v>BB362</v>
          </cell>
        </row>
        <row r="1509">
          <cell r="A1509" t="str">
            <v>BB363</v>
          </cell>
        </row>
        <row r="1510">
          <cell r="A1510" t="str">
            <v>BB369</v>
          </cell>
        </row>
        <row r="1511">
          <cell r="A1511" t="str">
            <v>BB37</v>
          </cell>
        </row>
        <row r="1512">
          <cell r="A1512" t="str">
            <v>BB370</v>
          </cell>
        </row>
        <row r="1513">
          <cell r="A1513" t="str">
            <v>BB371</v>
          </cell>
        </row>
        <row r="1514">
          <cell r="A1514" t="str">
            <v>BB377</v>
          </cell>
        </row>
        <row r="1515">
          <cell r="A1515" t="str">
            <v>BB38</v>
          </cell>
        </row>
        <row r="1516">
          <cell r="A1516" t="str">
            <v>BB387</v>
          </cell>
        </row>
        <row r="1517">
          <cell r="A1517" t="str">
            <v>BB388</v>
          </cell>
        </row>
        <row r="1518">
          <cell r="A1518" t="str">
            <v>BB389</v>
          </cell>
        </row>
        <row r="1519">
          <cell r="A1519" t="str">
            <v>BB39</v>
          </cell>
        </row>
        <row r="1520">
          <cell r="A1520" t="str">
            <v>BB391</v>
          </cell>
        </row>
        <row r="1521">
          <cell r="A1521" t="str">
            <v>BB392</v>
          </cell>
        </row>
        <row r="1522">
          <cell r="A1522" t="str">
            <v>BB397</v>
          </cell>
        </row>
        <row r="1523">
          <cell r="A1523" t="str">
            <v>BB398</v>
          </cell>
        </row>
        <row r="1524">
          <cell r="A1524" t="str">
            <v>BB399</v>
          </cell>
        </row>
        <row r="1525">
          <cell r="A1525" t="str">
            <v>BB40</v>
          </cell>
        </row>
        <row r="1526">
          <cell r="A1526" t="str">
            <v>BB400</v>
          </cell>
        </row>
        <row r="1527">
          <cell r="A1527" t="str">
            <v>BB408</v>
          </cell>
        </row>
        <row r="1528">
          <cell r="A1528" t="str">
            <v>BB409</v>
          </cell>
        </row>
        <row r="1529">
          <cell r="A1529" t="str">
            <v>BB41</v>
          </cell>
        </row>
        <row r="1530">
          <cell r="A1530" t="str">
            <v>BB410</v>
          </cell>
        </row>
        <row r="1531">
          <cell r="A1531" t="str">
            <v>BB411</v>
          </cell>
        </row>
        <row r="1532">
          <cell r="A1532" t="str">
            <v>BB412</v>
          </cell>
        </row>
        <row r="1533">
          <cell r="A1533" t="str">
            <v>BB413</v>
          </cell>
        </row>
        <row r="1534">
          <cell r="A1534" t="str">
            <v>BB414</v>
          </cell>
        </row>
        <row r="1535">
          <cell r="A1535" t="str">
            <v>BB415</v>
          </cell>
        </row>
        <row r="1536">
          <cell r="A1536" t="str">
            <v>BB416</v>
          </cell>
        </row>
        <row r="1537">
          <cell r="A1537" t="str">
            <v>BB417</v>
          </cell>
        </row>
        <row r="1538">
          <cell r="A1538" t="str">
            <v>BB418</v>
          </cell>
        </row>
        <row r="1539">
          <cell r="A1539" t="str">
            <v>BB419</v>
          </cell>
        </row>
        <row r="1540">
          <cell r="A1540" t="str">
            <v>BB42</v>
          </cell>
        </row>
        <row r="1541">
          <cell r="A1541" t="str">
            <v>BB420</v>
          </cell>
        </row>
        <row r="1542">
          <cell r="A1542" t="str">
            <v>BB421</v>
          </cell>
        </row>
        <row r="1543">
          <cell r="A1543" t="str">
            <v>BB422</v>
          </cell>
        </row>
        <row r="1544">
          <cell r="A1544" t="str">
            <v>BB423</v>
          </cell>
        </row>
        <row r="1545">
          <cell r="A1545" t="str">
            <v>BB424</v>
          </cell>
        </row>
        <row r="1546">
          <cell r="A1546" t="str">
            <v>BB425</v>
          </cell>
        </row>
        <row r="1547">
          <cell r="A1547" t="str">
            <v>BB426</v>
          </cell>
        </row>
        <row r="1548">
          <cell r="A1548" t="str">
            <v>BB427</v>
          </cell>
        </row>
        <row r="1549">
          <cell r="A1549" t="str">
            <v>BB428</v>
          </cell>
        </row>
        <row r="1550">
          <cell r="A1550" t="str">
            <v>BB433</v>
          </cell>
        </row>
        <row r="1551">
          <cell r="A1551" t="str">
            <v>BB434</v>
          </cell>
        </row>
        <row r="1552">
          <cell r="A1552" t="str">
            <v>BB435</v>
          </cell>
        </row>
        <row r="1553">
          <cell r="A1553" t="str">
            <v>BB436</v>
          </cell>
        </row>
        <row r="1554">
          <cell r="A1554" t="str">
            <v>BB437</v>
          </cell>
        </row>
        <row r="1555">
          <cell r="A1555" t="str">
            <v>BB438</v>
          </cell>
        </row>
        <row r="1556">
          <cell r="A1556" t="str">
            <v>BB439</v>
          </cell>
        </row>
        <row r="1557">
          <cell r="A1557" t="str">
            <v>BB44</v>
          </cell>
        </row>
        <row r="1558">
          <cell r="A1558" t="str">
            <v>BB440</v>
          </cell>
        </row>
        <row r="1559">
          <cell r="A1559" t="str">
            <v>BB441</v>
          </cell>
        </row>
        <row r="1560">
          <cell r="A1560" t="str">
            <v>BB442</v>
          </cell>
        </row>
        <row r="1561">
          <cell r="A1561" t="str">
            <v>BB444</v>
          </cell>
        </row>
        <row r="1562">
          <cell r="A1562" t="str">
            <v>BB445</v>
          </cell>
        </row>
        <row r="1563">
          <cell r="A1563" t="str">
            <v>BB446</v>
          </cell>
        </row>
        <row r="1564">
          <cell r="A1564" t="str">
            <v>BB447</v>
          </cell>
        </row>
        <row r="1565">
          <cell r="A1565" t="str">
            <v>BB448</v>
          </cell>
        </row>
        <row r="1566">
          <cell r="A1566" t="str">
            <v>BB449</v>
          </cell>
        </row>
        <row r="1567">
          <cell r="A1567" t="str">
            <v>BB45</v>
          </cell>
        </row>
        <row r="1568">
          <cell r="A1568" t="str">
            <v>BB450</v>
          </cell>
        </row>
        <row r="1569">
          <cell r="A1569" t="str">
            <v>BB451</v>
          </cell>
        </row>
        <row r="1570">
          <cell r="A1570" t="str">
            <v>BB454</v>
          </cell>
        </row>
        <row r="1571">
          <cell r="A1571" t="str">
            <v>BB456</v>
          </cell>
        </row>
        <row r="1572">
          <cell r="A1572" t="str">
            <v>BB457</v>
          </cell>
        </row>
        <row r="1573">
          <cell r="A1573" t="str">
            <v>BB458</v>
          </cell>
        </row>
        <row r="1574">
          <cell r="A1574" t="str">
            <v>BB46</v>
          </cell>
        </row>
        <row r="1575">
          <cell r="A1575" t="str">
            <v>BB460</v>
          </cell>
        </row>
        <row r="1576">
          <cell r="A1576" t="str">
            <v>BB463</v>
          </cell>
        </row>
        <row r="1577">
          <cell r="A1577" t="str">
            <v>BB464</v>
          </cell>
        </row>
        <row r="1578">
          <cell r="A1578" t="str">
            <v>BB466</v>
          </cell>
        </row>
        <row r="1579">
          <cell r="A1579" t="str">
            <v>BB467</v>
          </cell>
        </row>
        <row r="1580">
          <cell r="A1580" t="str">
            <v>BB469</v>
          </cell>
        </row>
        <row r="1581">
          <cell r="A1581" t="str">
            <v>BB470</v>
          </cell>
        </row>
        <row r="1582">
          <cell r="A1582" t="str">
            <v>BB471</v>
          </cell>
        </row>
        <row r="1583">
          <cell r="A1583" t="str">
            <v>BB472</v>
          </cell>
        </row>
        <row r="1584">
          <cell r="A1584" t="str">
            <v>BB473</v>
          </cell>
        </row>
        <row r="1585">
          <cell r="A1585" t="str">
            <v>BB474</v>
          </cell>
        </row>
        <row r="1586">
          <cell r="A1586" t="str">
            <v>BB475</v>
          </cell>
        </row>
        <row r="1587">
          <cell r="A1587" t="str">
            <v>BB476</v>
          </cell>
        </row>
        <row r="1588">
          <cell r="A1588" t="str">
            <v>BB477</v>
          </cell>
        </row>
        <row r="1589">
          <cell r="A1589" t="str">
            <v>BB478</v>
          </cell>
        </row>
        <row r="1590">
          <cell r="A1590" t="str">
            <v>BB479</v>
          </cell>
        </row>
        <row r="1591">
          <cell r="A1591" t="str">
            <v>BB481</v>
          </cell>
        </row>
        <row r="1592">
          <cell r="A1592" t="str">
            <v>BB482</v>
          </cell>
        </row>
        <row r="1593">
          <cell r="A1593" t="str">
            <v>BB483</v>
          </cell>
        </row>
        <row r="1594">
          <cell r="A1594" t="str">
            <v>BB484</v>
          </cell>
        </row>
        <row r="1595">
          <cell r="A1595" t="str">
            <v>BB49</v>
          </cell>
        </row>
        <row r="1596">
          <cell r="A1596" t="str">
            <v>BB495</v>
          </cell>
        </row>
        <row r="1597">
          <cell r="A1597" t="str">
            <v>BB496</v>
          </cell>
        </row>
        <row r="1598">
          <cell r="A1598" t="str">
            <v>BB497</v>
          </cell>
        </row>
        <row r="1599">
          <cell r="A1599" t="str">
            <v>BB498</v>
          </cell>
        </row>
        <row r="1600">
          <cell r="A1600" t="str">
            <v>BB499</v>
          </cell>
        </row>
        <row r="1601">
          <cell r="A1601" t="str">
            <v>BB50</v>
          </cell>
        </row>
        <row r="1602">
          <cell r="A1602" t="str">
            <v>BB500</v>
          </cell>
        </row>
        <row r="1603">
          <cell r="A1603" t="str">
            <v>BB501</v>
          </cell>
        </row>
        <row r="1604">
          <cell r="A1604" t="str">
            <v>BB502</v>
          </cell>
        </row>
        <row r="1605">
          <cell r="A1605" t="str">
            <v>BB503</v>
          </cell>
        </row>
        <row r="1606">
          <cell r="A1606" t="str">
            <v>BB504</v>
          </cell>
        </row>
        <row r="1607">
          <cell r="A1607" t="str">
            <v>BB505</v>
          </cell>
        </row>
        <row r="1608">
          <cell r="A1608" t="str">
            <v>BB506</v>
          </cell>
        </row>
        <row r="1609">
          <cell r="A1609" t="str">
            <v>BB507</v>
          </cell>
        </row>
        <row r="1610">
          <cell r="A1610" t="str">
            <v>BB508</v>
          </cell>
        </row>
        <row r="1611">
          <cell r="A1611" t="str">
            <v>BB509</v>
          </cell>
        </row>
        <row r="1612">
          <cell r="A1612" t="str">
            <v>BB510</v>
          </cell>
        </row>
        <row r="1613">
          <cell r="A1613" t="str">
            <v>BB511</v>
          </cell>
        </row>
        <row r="1614">
          <cell r="A1614" t="str">
            <v>BB512</v>
          </cell>
        </row>
        <row r="1615">
          <cell r="A1615" t="str">
            <v>BB513</v>
          </cell>
        </row>
        <row r="1616">
          <cell r="A1616" t="str">
            <v>BB514</v>
          </cell>
        </row>
        <row r="1617">
          <cell r="A1617" t="str">
            <v>BB515</v>
          </cell>
        </row>
        <row r="1618">
          <cell r="A1618" t="str">
            <v>BB516</v>
          </cell>
        </row>
        <row r="1619">
          <cell r="A1619" t="str">
            <v>BB517</v>
          </cell>
        </row>
        <row r="1620">
          <cell r="A1620" t="str">
            <v>BB519</v>
          </cell>
        </row>
        <row r="1621">
          <cell r="A1621" t="str">
            <v>BB520</v>
          </cell>
        </row>
        <row r="1622">
          <cell r="A1622" t="str">
            <v>BB521</v>
          </cell>
        </row>
        <row r="1623">
          <cell r="A1623" t="str">
            <v>BB522</v>
          </cell>
        </row>
        <row r="1624">
          <cell r="A1624" t="str">
            <v>BB524</v>
          </cell>
        </row>
        <row r="1625">
          <cell r="A1625" t="str">
            <v>BB525</v>
          </cell>
        </row>
        <row r="1626">
          <cell r="A1626" t="str">
            <v>BB526</v>
          </cell>
        </row>
        <row r="1627">
          <cell r="A1627" t="str">
            <v>BB527</v>
          </cell>
        </row>
        <row r="1628">
          <cell r="A1628" t="str">
            <v>BB528</v>
          </cell>
        </row>
        <row r="1629">
          <cell r="A1629" t="str">
            <v>BB529</v>
          </cell>
        </row>
        <row r="1630">
          <cell r="A1630" t="str">
            <v>BB53</v>
          </cell>
        </row>
        <row r="1631">
          <cell r="A1631" t="str">
            <v>BB530</v>
          </cell>
        </row>
        <row r="1632">
          <cell r="A1632" t="str">
            <v>BB531</v>
          </cell>
        </row>
        <row r="1633">
          <cell r="A1633" t="str">
            <v>BB532</v>
          </cell>
        </row>
        <row r="1634">
          <cell r="A1634" t="str">
            <v>BB534</v>
          </cell>
        </row>
        <row r="1635">
          <cell r="A1635" t="str">
            <v>BB535</v>
          </cell>
        </row>
        <row r="1636">
          <cell r="A1636" t="str">
            <v>BB536</v>
          </cell>
        </row>
        <row r="1637">
          <cell r="A1637" t="str">
            <v>BB538</v>
          </cell>
        </row>
        <row r="1638">
          <cell r="A1638" t="str">
            <v>BB539</v>
          </cell>
        </row>
        <row r="1639">
          <cell r="A1639" t="str">
            <v>BB54</v>
          </cell>
        </row>
        <row r="1640">
          <cell r="A1640" t="str">
            <v>BB545</v>
          </cell>
        </row>
        <row r="1641">
          <cell r="A1641" t="str">
            <v>BB55</v>
          </cell>
        </row>
        <row r="1642">
          <cell r="A1642" t="str">
            <v>BB555</v>
          </cell>
        </row>
        <row r="1643">
          <cell r="A1643" t="str">
            <v>BB557</v>
          </cell>
        </row>
        <row r="1644">
          <cell r="A1644" t="str">
            <v>BB558</v>
          </cell>
        </row>
        <row r="1645">
          <cell r="A1645" t="str">
            <v>BB559</v>
          </cell>
        </row>
        <row r="1646">
          <cell r="A1646" t="str">
            <v>BB56</v>
          </cell>
        </row>
        <row r="1647">
          <cell r="A1647" t="str">
            <v>BB560</v>
          </cell>
        </row>
        <row r="1648">
          <cell r="A1648" t="str">
            <v>BB561</v>
          </cell>
        </row>
        <row r="1649">
          <cell r="A1649" t="str">
            <v>BB562</v>
          </cell>
        </row>
        <row r="1650">
          <cell r="A1650" t="str">
            <v>BB563</v>
          </cell>
        </row>
        <row r="1651">
          <cell r="A1651" t="str">
            <v>BB564</v>
          </cell>
        </row>
        <row r="1652">
          <cell r="A1652" t="str">
            <v>BB565</v>
          </cell>
        </row>
        <row r="1653">
          <cell r="A1653" t="str">
            <v>BB566</v>
          </cell>
        </row>
        <row r="1654">
          <cell r="A1654" t="str">
            <v>BB569</v>
          </cell>
        </row>
        <row r="1655">
          <cell r="A1655" t="str">
            <v>BB57</v>
          </cell>
        </row>
        <row r="1656">
          <cell r="A1656" t="str">
            <v>BB572</v>
          </cell>
        </row>
        <row r="1657">
          <cell r="A1657" t="str">
            <v>BB573</v>
          </cell>
        </row>
        <row r="1658">
          <cell r="A1658" t="str">
            <v>BB574</v>
          </cell>
        </row>
        <row r="1659">
          <cell r="A1659" t="str">
            <v>BB575</v>
          </cell>
        </row>
        <row r="1660">
          <cell r="A1660" t="str">
            <v>BB576</v>
          </cell>
        </row>
        <row r="1661">
          <cell r="A1661" t="str">
            <v>BB577</v>
          </cell>
        </row>
        <row r="1662">
          <cell r="A1662" t="str">
            <v>BB578</v>
          </cell>
        </row>
        <row r="1663">
          <cell r="A1663" t="str">
            <v>BB579</v>
          </cell>
        </row>
        <row r="1664">
          <cell r="A1664" t="str">
            <v>BB58</v>
          </cell>
        </row>
        <row r="1665">
          <cell r="A1665" t="str">
            <v>BB585</v>
          </cell>
        </row>
        <row r="1666">
          <cell r="A1666" t="str">
            <v>BB59</v>
          </cell>
        </row>
        <row r="1667">
          <cell r="A1667" t="str">
            <v>BB593</v>
          </cell>
        </row>
        <row r="1668">
          <cell r="A1668" t="str">
            <v>BB594</v>
          </cell>
        </row>
        <row r="1669">
          <cell r="A1669" t="str">
            <v>BB595</v>
          </cell>
        </row>
        <row r="1670">
          <cell r="A1670" t="str">
            <v>BB60</v>
          </cell>
        </row>
        <row r="1671">
          <cell r="A1671" t="str">
            <v>BB602</v>
          </cell>
        </row>
        <row r="1672">
          <cell r="A1672" t="str">
            <v>BB604</v>
          </cell>
        </row>
        <row r="1673">
          <cell r="A1673" t="str">
            <v>BB61</v>
          </cell>
        </row>
        <row r="1674">
          <cell r="A1674" t="str">
            <v>BB612</v>
          </cell>
        </row>
        <row r="1675">
          <cell r="A1675" t="str">
            <v>BB617</v>
          </cell>
        </row>
        <row r="1676">
          <cell r="A1676" t="str">
            <v>BB618</v>
          </cell>
        </row>
        <row r="1677">
          <cell r="A1677" t="str">
            <v>BB619</v>
          </cell>
        </row>
        <row r="1678">
          <cell r="A1678" t="str">
            <v>BB620</v>
          </cell>
        </row>
        <row r="1679">
          <cell r="A1679" t="str">
            <v>BB621</v>
          </cell>
        </row>
        <row r="1680">
          <cell r="A1680" t="str">
            <v>BB622</v>
          </cell>
        </row>
        <row r="1681">
          <cell r="A1681" t="str">
            <v>BB623</v>
          </cell>
        </row>
        <row r="1682">
          <cell r="A1682" t="str">
            <v>BB624</v>
          </cell>
        </row>
        <row r="1683">
          <cell r="A1683" t="str">
            <v>BB625</v>
          </cell>
        </row>
        <row r="1684">
          <cell r="A1684" t="str">
            <v>BB628</v>
          </cell>
        </row>
        <row r="1685">
          <cell r="A1685" t="str">
            <v>BB63</v>
          </cell>
        </row>
        <row r="1686">
          <cell r="A1686" t="str">
            <v>BB631</v>
          </cell>
        </row>
        <row r="1687">
          <cell r="A1687" t="str">
            <v>BB632</v>
          </cell>
        </row>
        <row r="1688">
          <cell r="A1688" t="str">
            <v>BB633</v>
          </cell>
        </row>
        <row r="1689">
          <cell r="A1689" t="str">
            <v>BB634</v>
          </cell>
        </row>
        <row r="1690">
          <cell r="A1690" t="str">
            <v>BB636</v>
          </cell>
        </row>
        <row r="1691">
          <cell r="A1691" t="str">
            <v>BB637</v>
          </cell>
        </row>
        <row r="1692">
          <cell r="A1692" t="str">
            <v>BB638</v>
          </cell>
        </row>
        <row r="1693">
          <cell r="A1693" t="str">
            <v>BB639</v>
          </cell>
        </row>
        <row r="1694">
          <cell r="A1694" t="str">
            <v>BB642</v>
          </cell>
        </row>
        <row r="1695">
          <cell r="A1695" t="str">
            <v>BB643</v>
          </cell>
        </row>
        <row r="1696">
          <cell r="A1696" t="str">
            <v>BB644</v>
          </cell>
        </row>
        <row r="1697">
          <cell r="A1697" t="str">
            <v>BB645</v>
          </cell>
        </row>
        <row r="1698">
          <cell r="A1698" t="str">
            <v>BB646</v>
          </cell>
        </row>
        <row r="1699">
          <cell r="A1699" t="str">
            <v>BB648</v>
          </cell>
        </row>
        <row r="1700">
          <cell r="A1700" t="str">
            <v>BB649</v>
          </cell>
        </row>
        <row r="1701">
          <cell r="A1701" t="str">
            <v>BB65</v>
          </cell>
        </row>
        <row r="1702">
          <cell r="A1702" t="str">
            <v>BB66</v>
          </cell>
        </row>
        <row r="1703">
          <cell r="A1703" t="str">
            <v>BB668</v>
          </cell>
        </row>
        <row r="1704">
          <cell r="A1704" t="str">
            <v>BB67</v>
          </cell>
        </row>
        <row r="1705">
          <cell r="A1705" t="str">
            <v>BB68</v>
          </cell>
        </row>
        <row r="1706">
          <cell r="A1706" t="str">
            <v>BB69</v>
          </cell>
        </row>
        <row r="1707">
          <cell r="A1707" t="str">
            <v>BB702</v>
          </cell>
        </row>
        <row r="1708">
          <cell r="A1708" t="str">
            <v>BB71</v>
          </cell>
        </row>
        <row r="1709">
          <cell r="A1709" t="str">
            <v>BB72</v>
          </cell>
        </row>
        <row r="1710">
          <cell r="A1710" t="str">
            <v>BB73</v>
          </cell>
        </row>
        <row r="1711">
          <cell r="A1711" t="str">
            <v>BB742</v>
          </cell>
        </row>
        <row r="1712">
          <cell r="A1712" t="str">
            <v>BB743</v>
          </cell>
        </row>
        <row r="1713">
          <cell r="A1713" t="str">
            <v>BB748</v>
          </cell>
        </row>
        <row r="1714">
          <cell r="A1714" t="str">
            <v>BB749</v>
          </cell>
        </row>
        <row r="1715">
          <cell r="A1715" t="str">
            <v>BB755</v>
          </cell>
        </row>
        <row r="1716">
          <cell r="A1716" t="str">
            <v>BB756</v>
          </cell>
        </row>
        <row r="1717">
          <cell r="A1717" t="str">
            <v>BB757</v>
          </cell>
        </row>
        <row r="1718">
          <cell r="A1718" t="str">
            <v>BB76</v>
          </cell>
        </row>
        <row r="1719">
          <cell r="A1719" t="str">
            <v>BB763</v>
          </cell>
        </row>
        <row r="1720">
          <cell r="A1720" t="str">
            <v>BB769</v>
          </cell>
        </row>
        <row r="1721">
          <cell r="A1721" t="str">
            <v>BB77</v>
          </cell>
        </row>
        <row r="1722">
          <cell r="A1722" t="str">
            <v>BB771</v>
          </cell>
        </row>
        <row r="1723">
          <cell r="A1723" t="str">
            <v>BB772</v>
          </cell>
        </row>
        <row r="1724">
          <cell r="A1724" t="str">
            <v>BB78</v>
          </cell>
        </row>
        <row r="1725">
          <cell r="A1725" t="str">
            <v>BB79</v>
          </cell>
        </row>
        <row r="1726">
          <cell r="A1726" t="str">
            <v>BB80</v>
          </cell>
        </row>
        <row r="1727">
          <cell r="A1727" t="str">
            <v>BB805</v>
          </cell>
        </row>
        <row r="1728">
          <cell r="A1728" t="str">
            <v>BB81</v>
          </cell>
        </row>
        <row r="1729">
          <cell r="A1729" t="str">
            <v>BB82</v>
          </cell>
        </row>
        <row r="1730">
          <cell r="A1730" t="str">
            <v>BB828</v>
          </cell>
        </row>
        <row r="1731">
          <cell r="A1731" t="str">
            <v>BB829</v>
          </cell>
        </row>
        <row r="1732">
          <cell r="A1732" t="str">
            <v>BB83</v>
          </cell>
        </row>
        <row r="1733">
          <cell r="A1733" t="str">
            <v>BB830</v>
          </cell>
        </row>
        <row r="1734">
          <cell r="A1734" t="str">
            <v>BB834</v>
          </cell>
        </row>
        <row r="1735">
          <cell r="A1735" t="str">
            <v>BB835</v>
          </cell>
        </row>
        <row r="1736">
          <cell r="A1736" t="str">
            <v>BB836</v>
          </cell>
        </row>
        <row r="1737">
          <cell r="A1737" t="str">
            <v>BB837</v>
          </cell>
        </row>
        <row r="1738">
          <cell r="A1738" t="str">
            <v>BB838</v>
          </cell>
        </row>
        <row r="1739">
          <cell r="A1739" t="str">
            <v>BB839</v>
          </cell>
        </row>
        <row r="1740">
          <cell r="A1740" t="str">
            <v>BB84</v>
          </cell>
        </row>
        <row r="1741">
          <cell r="A1741" t="str">
            <v>BB840</v>
          </cell>
        </row>
        <row r="1742">
          <cell r="A1742" t="str">
            <v>BB841</v>
          </cell>
        </row>
        <row r="1743">
          <cell r="A1743" t="str">
            <v>BB842</v>
          </cell>
        </row>
        <row r="1744">
          <cell r="A1744" t="str">
            <v>BB843</v>
          </cell>
        </row>
        <row r="1745">
          <cell r="A1745" t="str">
            <v>BB844</v>
          </cell>
        </row>
        <row r="1746">
          <cell r="A1746" t="str">
            <v>BB845</v>
          </cell>
        </row>
        <row r="1747">
          <cell r="A1747" t="str">
            <v>BB846</v>
          </cell>
        </row>
        <row r="1748">
          <cell r="A1748" t="str">
            <v>BB85</v>
          </cell>
        </row>
        <row r="1749">
          <cell r="A1749" t="str">
            <v>BB86</v>
          </cell>
        </row>
        <row r="1750">
          <cell r="A1750" t="str">
            <v>BB87</v>
          </cell>
        </row>
        <row r="1751">
          <cell r="A1751" t="str">
            <v>BB89</v>
          </cell>
        </row>
        <row r="1752">
          <cell r="A1752" t="str">
            <v>BB90</v>
          </cell>
        </row>
        <row r="1753">
          <cell r="A1753" t="str">
            <v>BB91</v>
          </cell>
        </row>
        <row r="1754">
          <cell r="A1754" t="str">
            <v>BB93</v>
          </cell>
        </row>
        <row r="1755">
          <cell r="A1755" t="str">
            <v>BB95</v>
          </cell>
        </row>
        <row r="1756">
          <cell r="A1756" t="str">
            <v>BB96</v>
          </cell>
        </row>
        <row r="1757">
          <cell r="A1757" t="str">
            <v>BB98</v>
          </cell>
        </row>
        <row r="1758">
          <cell r="A1758" t="str">
            <v>BB99</v>
          </cell>
        </row>
      </sheetData>
      <sheetData sheetId="7" refreshError="1"/>
      <sheetData sheetId="8" refreshError="1"/>
      <sheetData sheetId="9"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TIPACOQUE"/>
      <sheetName val="Presupuesto PASO ELEVADO"/>
      <sheetName val="Lista Base"/>
      <sheetName val="Niples"/>
      <sheetName val="Ins_MO"/>
      <sheetName val="Ins_Mat"/>
      <sheetName val="Ins_TR"/>
      <sheetName val="Ins_EH"/>
      <sheetName val="Print"/>
      <sheetName val="3.1.13A"/>
      <sheetName val="2.1.17"/>
      <sheetName val="3.3.1"/>
      <sheetName val="1.1.86"/>
      <sheetName val="1.2.4"/>
      <sheetName val="2.1.21"/>
      <sheetName val="2.1.1"/>
      <sheetName val="2.7.4"/>
      <sheetName val="1.2.25"/>
      <sheetName val="2.5.44"/>
      <sheetName val="2.5.44A"/>
      <sheetName val="6.4.2.196"/>
      <sheetName val="6.4.2.196A"/>
      <sheetName val="2.5.6"/>
      <sheetName val="2.5.6A"/>
      <sheetName val="6.4.2.197"/>
      <sheetName val="6.4.2.197A"/>
      <sheetName val="6.4.2.198"/>
      <sheetName val="6.4.2.198A"/>
      <sheetName val="2.6.45"/>
      <sheetName val="2.6.46"/>
      <sheetName val="2.6.47"/>
      <sheetName val="2.6.48"/>
      <sheetName val="3.17.10A"/>
      <sheetName val="3.17.10B"/>
      <sheetName val="3.17.3"/>
      <sheetName val="6.4.2.199"/>
      <sheetName val="2.7.1"/>
      <sheetName val="2.6.11"/>
      <sheetName val="PASO ELEVADO"/>
      <sheetName val="1.1.7"/>
      <sheetName val="3.11.2"/>
      <sheetName val="3.5.1"/>
      <sheetName val="1.2.10"/>
      <sheetName val="3.3.13"/>
      <sheetName val="6.4.2.206"/>
      <sheetName val="6.4.2.207"/>
      <sheetName val="6.4.2.208"/>
      <sheetName val="6.4.2.209"/>
      <sheetName val="6.4.2.210"/>
      <sheetName val="6.4.2.211"/>
      <sheetName val="6.4.2.212"/>
      <sheetName val="6.4.2.213"/>
      <sheetName val="6.4.2.214"/>
      <sheetName val="6.4.2.215"/>
      <sheetName val="6.4.2.216"/>
      <sheetName val="6.4.2.217"/>
      <sheetName val="6.4.2.218"/>
      <sheetName val="6.4.2.219"/>
      <sheetName val="6.4.2.220"/>
      <sheetName val="SISTEMA RAMMING"/>
      <sheetName val="6.4.2.221"/>
      <sheetName val="3.3.4"/>
      <sheetName val="COSTOS AMBIENTALES"/>
      <sheetName val="6.4.2.306"/>
      <sheetName val="1.1.62"/>
      <sheetName val="6.4.2.307"/>
      <sheetName val="6.4.2.308"/>
      <sheetName val="6.4.2.309"/>
      <sheetName val="6.4.2.310"/>
      <sheetName val="6.4.2.311"/>
    </sheetNames>
    <sheetDataSet>
      <sheetData sheetId="0" refreshError="1"/>
      <sheetData sheetId="1" refreshError="1"/>
      <sheetData sheetId="2" refreshError="1">
        <row r="4">
          <cell r="A4" t="str">
            <v>1.1.7</v>
          </cell>
          <cell r="B4" t="str">
            <v>LOCALIZACION Y REPLANTEO OBRA ARQUITECTONICA (ESTRUCTURAS)</v>
          </cell>
          <cell r="C4" t="str">
            <v>M²</v>
          </cell>
        </row>
        <row r="5">
          <cell r="A5" t="str">
            <v>1.1.27</v>
          </cell>
          <cell r="B5" t="str">
            <v>Desmonte de Adoquin prefabricado</v>
          </cell>
          <cell r="C5" t="str">
            <v>M²</v>
          </cell>
        </row>
        <row r="6">
          <cell r="A6" t="str">
            <v>1.1.86</v>
          </cell>
          <cell r="B6" t="str">
            <v>RETIRO MATERIAL SOBRANTE INCLUYE CARGUE</v>
          </cell>
          <cell r="C6" t="str">
            <v>M³</v>
          </cell>
        </row>
        <row r="7">
          <cell r="A7" t="str">
            <v>2.1.33</v>
          </cell>
          <cell r="B7" t="str">
            <v>Suministro e instalacion de tuberia PVC  RDE 21   1.1/2"</v>
          </cell>
          <cell r="C7" t="str">
            <v>ML</v>
          </cell>
        </row>
        <row r="8">
          <cell r="A8" t="str">
            <v>2.1.35</v>
          </cell>
          <cell r="B8" t="str">
            <v>Suministro e instalación de Tuberia PVC D=2" RDE 21 E.L.</v>
          </cell>
          <cell r="C8" t="str">
            <v>ML</v>
          </cell>
        </row>
        <row r="9">
          <cell r="A9" t="str">
            <v>2.1.38</v>
          </cell>
          <cell r="B9" t="str">
            <v>Suministro e instalación Tubería PVC. D = 4"  RDE 21 Union Mecanica</v>
          </cell>
          <cell r="C9" t="str">
            <v>ML</v>
          </cell>
        </row>
        <row r="10">
          <cell r="A10" t="str">
            <v>2.1.40</v>
          </cell>
          <cell r="B10" t="str">
            <v>Suministro e instalación de Tuberia Union Mecánica  PVC 8" RDE 21</v>
          </cell>
          <cell r="C10" t="str">
            <v>ML</v>
          </cell>
        </row>
        <row r="11">
          <cell r="A11" t="str">
            <v>2.4.49</v>
          </cell>
          <cell r="B11" t="str">
            <v xml:space="preserve">Suministro e instalación de Codo 90º  Radio Corto Union Platino  PVC D=4" </v>
          </cell>
          <cell r="C11" t="str">
            <v>ML</v>
          </cell>
        </row>
        <row r="12">
          <cell r="A12" t="str">
            <v>2.4.16</v>
          </cell>
          <cell r="B12" t="str">
            <v>Suministro e instalación de Codo 90° PVC 8" RDE 21</v>
          </cell>
          <cell r="C12" t="str">
            <v>UN</v>
          </cell>
        </row>
        <row r="13">
          <cell r="A13" t="str">
            <v>2.4.56</v>
          </cell>
          <cell r="B13" t="str">
            <v>SUMINISTRO E INSTALACIÓN DE CODO 45° RADIO CORTO PVC 6"</v>
          </cell>
          <cell r="C13" t="str">
            <v>UN</v>
          </cell>
        </row>
        <row r="14">
          <cell r="A14" t="str">
            <v>2.4.85</v>
          </cell>
          <cell r="B14" t="str">
            <v xml:space="preserve">Suministro e instalacion Union presion Soldar PVC  1 1/2 </v>
          </cell>
          <cell r="C14" t="str">
            <v>UN</v>
          </cell>
        </row>
        <row r="15">
          <cell r="A15" t="str">
            <v>2.4.86</v>
          </cell>
          <cell r="B15" t="str">
            <v>Suministro e instalacion de union Mecanica PVC 2"</v>
          </cell>
          <cell r="C15" t="str">
            <v>UN</v>
          </cell>
        </row>
        <row r="16">
          <cell r="A16" t="str">
            <v>2.4.118</v>
          </cell>
          <cell r="B16" t="str">
            <v>BUJE PVC  SOLDADO D = 3/4" * 1/2"</v>
          </cell>
          <cell r="C16" t="str">
            <v>UN</v>
          </cell>
        </row>
        <row r="17">
          <cell r="A17" t="str">
            <v>2.4.119</v>
          </cell>
          <cell r="B17" t="str">
            <v>BUJE PVC  SOLDADO D = 1" * 1/2"</v>
          </cell>
          <cell r="C17" t="str">
            <v>UN</v>
          </cell>
        </row>
        <row r="18">
          <cell r="A18" t="str">
            <v>2.4.120</v>
          </cell>
          <cell r="B18" t="str">
            <v xml:space="preserve"> BUJE PVC  SOLDADO D = 1" * 3/4"</v>
          </cell>
          <cell r="C18" t="str">
            <v>UN</v>
          </cell>
        </row>
        <row r="19">
          <cell r="A19" t="str">
            <v>2.4.121</v>
          </cell>
          <cell r="B19" t="str">
            <v>BUJE PVC  SOLDADO D = 1 1/2" * 1"</v>
          </cell>
          <cell r="C19" t="str">
            <v>UN</v>
          </cell>
        </row>
        <row r="20">
          <cell r="A20" t="str">
            <v>2.4.122</v>
          </cell>
          <cell r="B20" t="str">
            <v>BUJE PVC  SOLDADO D = 1 1/2" * 1 1/4"</v>
          </cell>
          <cell r="C20" t="str">
            <v>UN</v>
          </cell>
        </row>
        <row r="21">
          <cell r="A21" t="str">
            <v>2.4.123</v>
          </cell>
          <cell r="B21" t="str">
            <v>BUJE PVC  SOLDADO D = 2" * 1/2"</v>
          </cell>
          <cell r="C21" t="str">
            <v>UN</v>
          </cell>
        </row>
        <row r="22">
          <cell r="A22" t="str">
            <v>2.4.124</v>
          </cell>
          <cell r="B22" t="str">
            <v>BUJE PVC  SOLDADO D = 2" * 3/4"</v>
          </cell>
          <cell r="C22" t="str">
            <v>UN</v>
          </cell>
        </row>
        <row r="23">
          <cell r="A23" t="str">
            <v>2.4.125</v>
          </cell>
          <cell r="B23" t="str">
            <v>BUJE PVC  SOLDADO D = 2" * 1"</v>
          </cell>
          <cell r="C23" t="str">
            <v>UN</v>
          </cell>
        </row>
        <row r="24">
          <cell r="A24" t="str">
            <v>2.4.126</v>
          </cell>
          <cell r="B24" t="str">
            <v>BUJE PVC  SOLDADO D = 2" * 1 1/4"</v>
          </cell>
          <cell r="C24" t="str">
            <v>UN</v>
          </cell>
        </row>
        <row r="25">
          <cell r="A25" t="str">
            <v>2.4.127</v>
          </cell>
          <cell r="B25" t="str">
            <v>BUJE PVC  SOLDADO D = 2" * 1 1/2"</v>
          </cell>
          <cell r="C25" t="str">
            <v>UN</v>
          </cell>
        </row>
        <row r="26">
          <cell r="A26" t="str">
            <v>2.4.128</v>
          </cell>
          <cell r="B26" t="str">
            <v>BUJE PVC  SOLDADO D = 2 1/2" * 1 1/2"</v>
          </cell>
          <cell r="C26" t="str">
            <v>UN</v>
          </cell>
        </row>
        <row r="27">
          <cell r="A27" t="str">
            <v>2.4.129</v>
          </cell>
          <cell r="B27" t="str">
            <v>BUJE PVC  SOLDADO D = 2 1/2" * 2"</v>
          </cell>
          <cell r="C27" t="str">
            <v>UN</v>
          </cell>
        </row>
        <row r="28">
          <cell r="A28" t="str">
            <v>2.4.130</v>
          </cell>
          <cell r="B28" t="str">
            <v>BUJE PVC  SOLDADO D = 3" * 2"</v>
          </cell>
          <cell r="C28" t="str">
            <v>UN</v>
          </cell>
        </row>
        <row r="29">
          <cell r="A29" t="str">
            <v>2.4.131</v>
          </cell>
          <cell r="B29" t="str">
            <v>BUJE PVC  SOLDADO D = 3" * 2 1/2"</v>
          </cell>
          <cell r="C29" t="str">
            <v>UN</v>
          </cell>
        </row>
        <row r="30">
          <cell r="A30" t="str">
            <v>2.4.132</v>
          </cell>
          <cell r="B30" t="str">
            <v>BUJE PVC  SOLDADO D = 4" * 2"</v>
          </cell>
          <cell r="C30" t="str">
            <v>UN</v>
          </cell>
        </row>
        <row r="31">
          <cell r="A31" t="str">
            <v>2.4.133</v>
          </cell>
          <cell r="B31" t="str">
            <v>BUJE PVC  SOLDADO D = 4" * 2 1/2"</v>
          </cell>
          <cell r="C31" t="str">
            <v>UN</v>
          </cell>
        </row>
        <row r="32">
          <cell r="A32" t="str">
            <v>2.4.134</v>
          </cell>
          <cell r="B32" t="str">
            <v>BUJE PVC  SOLDADO D = 4" * 3"</v>
          </cell>
          <cell r="C32" t="str">
            <v>UN</v>
          </cell>
        </row>
        <row r="33">
          <cell r="A33" t="str">
            <v>2.4.135</v>
          </cell>
          <cell r="B33" t="str">
            <v>BUJE PVC  ROSCADO    D = 1/2" * 3/8"</v>
          </cell>
          <cell r="C33" t="str">
            <v>UN</v>
          </cell>
        </row>
        <row r="34">
          <cell r="A34" t="str">
            <v>2.4.136</v>
          </cell>
          <cell r="B34" t="str">
            <v>BUJE PVC  ROSCADO    D = 3/4" * 1/2"</v>
          </cell>
          <cell r="C34" t="str">
            <v>UN</v>
          </cell>
        </row>
        <row r="35">
          <cell r="A35" t="str">
            <v>2.4.137</v>
          </cell>
          <cell r="B35" t="str">
            <v>BUJE PVC  ROSCADO    D = 1" * 1/2"</v>
          </cell>
          <cell r="C35" t="str">
            <v>UN</v>
          </cell>
        </row>
        <row r="36">
          <cell r="A36" t="str">
            <v>2.4.138</v>
          </cell>
          <cell r="B36" t="str">
            <v>BUJE PVC  ROSCADO    D = 1" * 3/4"</v>
          </cell>
          <cell r="C36" t="str">
            <v>UN</v>
          </cell>
        </row>
        <row r="37">
          <cell r="A37" t="str">
            <v>2.4.139</v>
          </cell>
          <cell r="B37" t="str">
            <v>BUJE PVC  ROSCADO    D = 1 1/4" * 1/2"</v>
          </cell>
          <cell r="C37" t="str">
            <v>UN</v>
          </cell>
        </row>
        <row r="38">
          <cell r="A38" t="str">
            <v>2.4.140</v>
          </cell>
          <cell r="B38" t="str">
            <v>BUJE PVC  ROSCADO    D = 1 1/4" * 3/4"</v>
          </cell>
          <cell r="C38" t="str">
            <v>UN</v>
          </cell>
        </row>
        <row r="39">
          <cell r="A39" t="str">
            <v>2.4.141</v>
          </cell>
          <cell r="B39" t="str">
            <v>BUJE PVC  ROSCADO    D = 1 1/4" * 1"</v>
          </cell>
          <cell r="C39" t="str">
            <v>UN</v>
          </cell>
        </row>
        <row r="40">
          <cell r="A40" t="str">
            <v>2.4.142</v>
          </cell>
          <cell r="B40" t="str">
            <v>BUJE PVC  ROSCADO    D = 1 1/2" * 1/2"</v>
          </cell>
          <cell r="C40" t="str">
            <v>UN</v>
          </cell>
        </row>
        <row r="41">
          <cell r="A41" t="str">
            <v>2.4.143</v>
          </cell>
          <cell r="B41" t="str">
            <v>BUJE PVC  ROSCADO    D = 1 1/2" * 3/4"</v>
          </cell>
          <cell r="C41" t="str">
            <v>UN</v>
          </cell>
        </row>
        <row r="42">
          <cell r="A42" t="str">
            <v>2.4.144</v>
          </cell>
          <cell r="B42" t="str">
            <v>BUJE PVC  ROSCADO    D = 1 1/2" * 1"</v>
          </cell>
          <cell r="C42" t="str">
            <v>UN</v>
          </cell>
        </row>
        <row r="43">
          <cell r="A43" t="str">
            <v>2.4.145</v>
          </cell>
          <cell r="B43" t="str">
            <v>BUJE PVC  ROSCADO    D = 1 1/2" * 1 1/4"</v>
          </cell>
          <cell r="C43" t="str">
            <v>UN</v>
          </cell>
        </row>
        <row r="44">
          <cell r="A44" t="str">
            <v>2.4.146</v>
          </cell>
          <cell r="B44" t="str">
            <v>BUJE PVC  ROSCADO    D = 2" * 1/2"</v>
          </cell>
          <cell r="C44" t="str">
            <v>UN</v>
          </cell>
        </row>
        <row r="45">
          <cell r="A45" t="str">
            <v>2.4.147</v>
          </cell>
          <cell r="B45" t="str">
            <v>BUJE PVC  ROSCADO    D = 2" * 3/4"</v>
          </cell>
          <cell r="C45" t="str">
            <v>UN</v>
          </cell>
        </row>
        <row r="46">
          <cell r="A46" t="str">
            <v>2.4.148</v>
          </cell>
          <cell r="B46" t="str">
            <v>BUJE PVC  ROSCADO    D = 2" * 1"</v>
          </cell>
          <cell r="C46" t="str">
            <v>UN</v>
          </cell>
        </row>
        <row r="47">
          <cell r="A47" t="str">
            <v>2.4.149</v>
          </cell>
          <cell r="B47" t="str">
            <v>BUJE PVC  ROSCADO    D = 2" * 1 1/4"</v>
          </cell>
          <cell r="C47" t="str">
            <v>UN</v>
          </cell>
        </row>
        <row r="48">
          <cell r="A48" t="str">
            <v>2.4.150</v>
          </cell>
          <cell r="B48" t="str">
            <v>BUJE PVC  ROSCADO    D = 2" * 1 1/2"</v>
          </cell>
          <cell r="C48" t="str">
            <v>UN</v>
          </cell>
        </row>
        <row r="49">
          <cell r="A49" t="str">
            <v>2.4.151</v>
          </cell>
          <cell r="B49" t="str">
            <v>BUJE PVC  ROSCADO    D = 3" * 2"</v>
          </cell>
          <cell r="C49" t="str">
            <v>UN</v>
          </cell>
        </row>
        <row r="50">
          <cell r="A50" t="str">
            <v>2.4.152</v>
          </cell>
          <cell r="B50" t="str">
            <v xml:space="preserve">SUMINISTRO E INSTALACIÓN VÁLVULA CHEQUE H.F   D = 2" EXTREMO LISO  </v>
          </cell>
          <cell r="C50" t="str">
            <v>UN</v>
          </cell>
        </row>
        <row r="51">
          <cell r="A51" t="str">
            <v>2.4.153</v>
          </cell>
          <cell r="B51" t="str">
            <v xml:space="preserve">SUMINISTRO E INSTALACIÓN VÁLVULA CHEQUE H.F   D = 3" EXTREMO LISO </v>
          </cell>
          <cell r="C51" t="str">
            <v>UN</v>
          </cell>
        </row>
        <row r="52">
          <cell r="A52" t="str">
            <v>2.4.154</v>
          </cell>
          <cell r="B52" t="str">
            <v>SUMINISTRO E INSTALACIÓN VÁLVULA CHEQUE H.F   D = 4" EXTREMO LISO</v>
          </cell>
          <cell r="C52" t="str">
            <v>UN</v>
          </cell>
        </row>
        <row r="53">
          <cell r="A53" t="str">
            <v>2.4.155</v>
          </cell>
          <cell r="B53" t="str">
            <v xml:space="preserve">SUMINISTRO E INSTALACIÓN VÁLVULA CHEQUE H.F   D = 6" EXTREMO LISO  </v>
          </cell>
          <cell r="C53" t="str">
            <v>UN</v>
          </cell>
        </row>
        <row r="54">
          <cell r="A54" t="str">
            <v>2.4.156</v>
          </cell>
          <cell r="B54" t="str">
            <v xml:space="preserve">SUMINISTRO E INSTALCIÓN VENTOSA DE DOBLE ACCIÓN  D =  1"  </v>
          </cell>
          <cell r="C54" t="str">
            <v>UN</v>
          </cell>
        </row>
        <row r="55">
          <cell r="A55" t="str">
            <v>2.4.157</v>
          </cell>
          <cell r="B55" t="str">
            <v xml:space="preserve">SUMINISTRO E INSTALCIÓN VÁLVULA DE PURGA D=1/2"  </v>
          </cell>
          <cell r="C55" t="str">
            <v>UN</v>
          </cell>
        </row>
        <row r="56">
          <cell r="A56" t="str">
            <v>2.4.158</v>
          </cell>
          <cell r="B56" t="str">
            <v xml:space="preserve">SUMINISTRO E INSTALCIÓN VÁLVULA DE PURGA D=1"  </v>
          </cell>
          <cell r="C56" t="str">
            <v>UN</v>
          </cell>
        </row>
        <row r="57">
          <cell r="A57" t="str">
            <v>2.4.159</v>
          </cell>
          <cell r="B57" t="str">
            <v xml:space="preserve">SUMINISTRO E INSTALCIÓN VÁLVULA DE PURGA D=2"  </v>
          </cell>
          <cell r="C57" t="str">
            <v>UN</v>
          </cell>
        </row>
        <row r="58">
          <cell r="A58" t="str">
            <v>2.4.160</v>
          </cell>
          <cell r="B58" t="str">
            <v xml:space="preserve">SUMINISTRO E INSTALACIÓN VALVULA DE PIE, D= 4" CANASTILLA DE BRONCE HBVP, CUERPO Y CANASTILLA EN HF, ROSCA NPT SELLO DE CAUCHO, TUERCA Y RESORTE EN AI, PRESION DE W 150 PSI  </v>
          </cell>
          <cell r="C58" t="str">
            <v>UN</v>
          </cell>
        </row>
        <row r="59">
          <cell r="A59" t="str">
            <v>2.4.161</v>
          </cell>
          <cell r="B59" t="str">
            <v>SUMINISTRO E INSTALACIÓN VÁLVULA DE CONTROL PARA AGUA (PRESIÓN Y CAUDAL) D=2"</v>
          </cell>
          <cell r="C59" t="str">
            <v>UN</v>
          </cell>
        </row>
        <row r="60">
          <cell r="A60" t="str">
            <v>2.4.162</v>
          </cell>
          <cell r="B60" t="str">
            <v>SUMINISTRO E INSTALACIÓN VÁLVULA DE CONTROL PARA AGUA (PRESIÓN Y CAUDAL) D=3"</v>
          </cell>
          <cell r="C60" t="str">
            <v>UN</v>
          </cell>
        </row>
        <row r="61">
          <cell r="A61" t="str">
            <v>2.4.163</v>
          </cell>
          <cell r="B61" t="str">
            <v>SUMINISTRO E INSTALACIÓN VÁLVULA DE CONTROL PARA AGUA (PRESIÓN Y CAUDAL) D=4"</v>
          </cell>
          <cell r="C61" t="str">
            <v>UN</v>
          </cell>
        </row>
        <row r="62">
          <cell r="A62" t="str">
            <v>2.4.164</v>
          </cell>
          <cell r="B62" t="str">
            <v>SUMINISTRO E INSTALACIÓN VÁLVULA DE CONTROL PARA AGUA (PRESIÓN Y CAUDAL) D=6"</v>
          </cell>
          <cell r="C62" t="str">
            <v>UN</v>
          </cell>
        </row>
        <row r="63">
          <cell r="A63" t="str">
            <v>2.4.165</v>
          </cell>
          <cell r="B63" t="str">
            <v>SUMINISTRO E INSTALACIÓN VÁLVULA MARIPOSA  D=21/2""</v>
          </cell>
          <cell r="C63" t="str">
            <v>UN</v>
          </cell>
        </row>
        <row r="64">
          <cell r="A64" t="str">
            <v>2.4.166</v>
          </cell>
          <cell r="B64" t="str">
            <v xml:space="preserve"> SUMINISTRO E INSTALACIÓN VÁLVULA MARIPOSA  D=3""</v>
          </cell>
          <cell r="C64" t="str">
            <v>UN</v>
          </cell>
        </row>
        <row r="65">
          <cell r="A65" t="str">
            <v>2.4.167</v>
          </cell>
          <cell r="B65" t="str">
            <v>SUMINISTRO E INSTALACIÓN VÁLVULA MARIPOSA  D=4""</v>
          </cell>
          <cell r="C65" t="str">
            <v>UN</v>
          </cell>
        </row>
        <row r="66">
          <cell r="A66" t="str">
            <v>2.4.168</v>
          </cell>
          <cell r="B66" t="str">
            <v>SUMINISTRO E INSTALACIÓN VÁLVULA MARIPOSA  D=6""</v>
          </cell>
          <cell r="C66" t="str">
            <v>UN</v>
          </cell>
        </row>
        <row r="67">
          <cell r="A67" t="str">
            <v>2.4.169</v>
          </cell>
          <cell r="B67" t="str">
            <v>GRAVAS PARA LECHO FILTRANTE (1.3 - 4.5 MM) DE CANTO RODADO</v>
          </cell>
          <cell r="C67" t="str">
            <v>M3</v>
          </cell>
        </row>
        <row r="68">
          <cell r="A68" t="str">
            <v>2.4.170</v>
          </cell>
          <cell r="B68" t="str">
            <v>GRAVAS PARA LECHO FILTRANTE (6 - 15 MM) DE CANTO RODADO</v>
          </cell>
          <cell r="C68" t="str">
            <v>M3</v>
          </cell>
        </row>
        <row r="69">
          <cell r="A69" t="str">
            <v>2.4.171</v>
          </cell>
          <cell r="B69" t="str">
            <v>GRAVAS PARA LECHO FILTRANTE (16 - 25 MM) DE CANTO RODADO</v>
          </cell>
          <cell r="C69" t="str">
            <v>M3</v>
          </cell>
        </row>
        <row r="70">
          <cell r="A70" t="str">
            <v>2.4.172</v>
          </cell>
          <cell r="B70" t="str">
            <v>ANTRACITA PARA LECHO FILTRANTE 1.09 mm</v>
          </cell>
          <cell r="C70" t="str">
            <v>M3</v>
          </cell>
        </row>
        <row r="71">
          <cell r="A71" t="str">
            <v>2.4.173</v>
          </cell>
          <cell r="B71" t="str">
            <v>SUMINISTRO E INSTALACION TEE PRESION PVC  D=1/2"</v>
          </cell>
          <cell r="C71" t="str">
            <v>UN</v>
          </cell>
        </row>
        <row r="72">
          <cell r="A72" t="str">
            <v>2.4.174</v>
          </cell>
          <cell r="B72" t="str">
            <v>SUMINISTRO E INSTALACION TEE PRESION PVC  D=3/4"</v>
          </cell>
          <cell r="C72" t="str">
            <v>UN</v>
          </cell>
        </row>
        <row r="73">
          <cell r="A73" t="str">
            <v>2.4.175</v>
          </cell>
          <cell r="B73" t="str">
            <v>SUMINISTRO E INSTALACION TEE PRESION PVC  D=1"</v>
          </cell>
          <cell r="C73" t="str">
            <v>UN</v>
          </cell>
        </row>
        <row r="74">
          <cell r="A74" t="str">
            <v>2.4.86</v>
          </cell>
          <cell r="B74" t="str">
            <v>Suministro e instalacion de union Mecanica PVC 2"</v>
          </cell>
          <cell r="C74" t="str">
            <v>UN</v>
          </cell>
        </row>
        <row r="75">
          <cell r="A75" t="str">
            <v>2.4.178</v>
          </cell>
          <cell r="B75" t="str">
            <v>SUMINISTRO E INSTALACION TEE PRESION PVC  D=2"</v>
          </cell>
          <cell r="C75" t="str">
            <v>UN</v>
          </cell>
        </row>
        <row r="76">
          <cell r="A76" t="str">
            <v>2.4.86</v>
          </cell>
          <cell r="B76" t="str">
            <v>Suministro e instalacion de union Mecanica PVC 2"</v>
          </cell>
          <cell r="C76" t="str">
            <v>UN</v>
          </cell>
        </row>
        <row r="77">
          <cell r="A77" t="str">
            <v>2.4.182</v>
          </cell>
          <cell r="B77" t="str">
            <v>SUMINISTRO E INSTALACION TEE PRESION PVC REDUCCION  D=1" x 1/2"</v>
          </cell>
          <cell r="C77" t="str">
            <v>UN</v>
          </cell>
        </row>
        <row r="78">
          <cell r="A78" t="str">
            <v>2.4.183</v>
          </cell>
          <cell r="B78" t="str">
            <v>SUMINISTRO E INSTALACION TEE PRESION PVC REDUCCION  D=1" x 3/4"</v>
          </cell>
          <cell r="C78" t="str">
            <v>UN</v>
          </cell>
        </row>
        <row r="79">
          <cell r="A79" t="str">
            <v>2.4.184</v>
          </cell>
          <cell r="B79" t="str">
            <v>SUMINISTRO E INSTALACION TEE PVC UM D=2 x2 x2"</v>
          </cell>
          <cell r="C79" t="str">
            <v>UN</v>
          </cell>
        </row>
        <row r="80">
          <cell r="A80" t="str">
            <v>2.4.185</v>
          </cell>
          <cell r="B80" t="str">
            <v>SUMINISTRO E INSTALACION TEE PVC UM D=2 1/2x2 x2"</v>
          </cell>
          <cell r="C80" t="str">
            <v>UN</v>
          </cell>
        </row>
        <row r="81">
          <cell r="A81" t="str">
            <v>2.4.186</v>
          </cell>
          <cell r="B81" t="str">
            <v>SUMINISTRO E INSTALACION TEE PVC UM D=2 1/2x2 x2 1/2"</v>
          </cell>
          <cell r="C81" t="str">
            <v>UN</v>
          </cell>
        </row>
        <row r="82">
          <cell r="A82" t="str">
            <v>2.4.86</v>
          </cell>
          <cell r="B82" t="str">
            <v>Suministro e instalacion de union Mecanica PVC 2"</v>
          </cell>
          <cell r="C82" t="str">
            <v>UN</v>
          </cell>
        </row>
        <row r="83">
          <cell r="A83" t="str">
            <v>2.4.188</v>
          </cell>
          <cell r="B83" t="str">
            <v>SUMINISTRO E INSTALACION TEE PVC UM D=2 1/2 x 2 1/2" x 2 1/2"</v>
          </cell>
          <cell r="C83" t="str">
            <v>UN</v>
          </cell>
        </row>
        <row r="84">
          <cell r="A84" t="str">
            <v>2.4.176</v>
          </cell>
          <cell r="B84" t="str">
            <v xml:space="preserve">Suministro e instalación Tee Unión Presión Platino PVC D=1 1/2" </v>
          </cell>
          <cell r="C84" t="str">
            <v>UN</v>
          </cell>
        </row>
        <row r="85">
          <cell r="A85" t="str">
            <v>2.4.179</v>
          </cell>
          <cell r="B85" t="str">
            <v>Suministro e instalacion Tee  Presion PVC  3"</v>
          </cell>
          <cell r="C85" t="str">
            <v>UN</v>
          </cell>
        </row>
        <row r="86">
          <cell r="A86" t="str">
            <v>2.4.180</v>
          </cell>
          <cell r="B86" t="str">
            <v>Suministro e instalación tee presion PVC  D=4"</v>
          </cell>
          <cell r="C86" t="str">
            <v>UN</v>
          </cell>
        </row>
        <row r="87">
          <cell r="A87" t="str">
            <v>2.4.189</v>
          </cell>
          <cell r="B87" t="str">
            <v>SUMINISTRO E INSTALACION TEE PVC UM D=3" x 2" x 2"</v>
          </cell>
          <cell r="C87" t="str">
            <v>UN</v>
          </cell>
        </row>
        <row r="88">
          <cell r="A88" t="str">
            <v>2.4.190</v>
          </cell>
          <cell r="B88" t="str">
            <v>SUMINISTRO E INSTALACION TEE PVC UM D=3" x 2" x 2 1/2"</v>
          </cell>
          <cell r="C88" t="str">
            <v>UN</v>
          </cell>
        </row>
        <row r="89">
          <cell r="A89" t="str">
            <v>2.4.191</v>
          </cell>
          <cell r="B89" t="str">
            <v>SUMINISTRO E INSTALACION TEE PVC UM D=3" x 2" x 3"</v>
          </cell>
          <cell r="C89" t="str">
            <v>UN</v>
          </cell>
        </row>
        <row r="90">
          <cell r="A90" t="str">
            <v>2.4.192</v>
          </cell>
          <cell r="B90" t="str">
            <v>SUMINISTRO E INSTALACION TEE PVC UM D=3" x 2 1/2" x 2 1/2"</v>
          </cell>
          <cell r="C90" t="str">
            <v>UN</v>
          </cell>
        </row>
        <row r="91">
          <cell r="A91" t="str">
            <v>2.4.193</v>
          </cell>
          <cell r="B91" t="str">
            <v xml:space="preserve"> SUMINISTRO E INSTALACION TEE PVC UM D=3" x 2 1/2" x 3"</v>
          </cell>
          <cell r="C91" t="str">
            <v>UN</v>
          </cell>
        </row>
        <row r="92">
          <cell r="A92" t="str">
            <v>2.4.194</v>
          </cell>
          <cell r="B92" t="str">
            <v>SUMINISTRO E INSTALACION TEE PVC UM D=3" x 3" x 2"</v>
          </cell>
          <cell r="C92" t="str">
            <v>UN</v>
          </cell>
        </row>
        <row r="93">
          <cell r="A93" t="str">
            <v>2.4.195</v>
          </cell>
          <cell r="B93" t="str">
            <v>SUMINISTRO E INSTALACION TEE PVC UM D=3" x 3" x 2 1/2"</v>
          </cell>
          <cell r="C93" t="str">
            <v>UN</v>
          </cell>
        </row>
        <row r="94">
          <cell r="A94" t="str">
            <v>2.4.196</v>
          </cell>
          <cell r="B94" t="str">
            <v>SUMINISTRO E INSTALACION TEE PVC UM D=4" x 2" x 3"</v>
          </cell>
          <cell r="C94" t="str">
            <v>UN</v>
          </cell>
        </row>
        <row r="95">
          <cell r="A95" t="str">
            <v>2.4.197</v>
          </cell>
          <cell r="B95" t="str">
            <v>SUMINISTRO E INSTALACION TEE PVC UM D=4" x 2" x 4"</v>
          </cell>
          <cell r="C95" t="str">
            <v>UN</v>
          </cell>
        </row>
        <row r="96">
          <cell r="A96" t="str">
            <v>2.4.198</v>
          </cell>
          <cell r="B96" t="str">
            <v>SUMINISTRO E INSTALACION TEE PVC UM D=4" x 2 1/2" x 4"</v>
          </cell>
          <cell r="C96" t="str">
            <v>UN</v>
          </cell>
        </row>
        <row r="97">
          <cell r="A97" t="str">
            <v>2.4.199</v>
          </cell>
          <cell r="B97" t="str">
            <v>SUMINISTRO E INSTALACION TEE PVC UM D=4" x 3" x 2"</v>
          </cell>
          <cell r="C97" t="str">
            <v>UN</v>
          </cell>
        </row>
        <row r="98">
          <cell r="A98" t="str">
            <v>2.4.200</v>
          </cell>
          <cell r="B98" t="str">
            <v>UMINISTRO E INSTALACION TEE PVC UM D=4" x 3" x 2 1/2"</v>
          </cell>
          <cell r="C98" t="str">
            <v>UN</v>
          </cell>
        </row>
        <row r="99">
          <cell r="A99" t="str">
            <v>2.4.201</v>
          </cell>
          <cell r="B99" t="str">
            <v>SUMINISTRO E INSTALACION TEE PVC UM D=4" x 3" x 3"</v>
          </cell>
          <cell r="C99" t="str">
            <v>UN</v>
          </cell>
        </row>
        <row r="100">
          <cell r="A100" t="str">
            <v>2.4.202</v>
          </cell>
          <cell r="B100" t="str">
            <v>SUMINISTRO E INSTALACION TEE PVC UM D=4" x 3" x 4"</v>
          </cell>
          <cell r="C100" t="str">
            <v>UN</v>
          </cell>
        </row>
        <row r="101">
          <cell r="A101" t="str">
            <v>2.4.203</v>
          </cell>
          <cell r="B101" t="str">
            <v>SUMINISTRO E INSTALACION TEE PVC UM D=4" x 4" x 2"</v>
          </cell>
          <cell r="C101" t="str">
            <v>UN</v>
          </cell>
        </row>
        <row r="102">
          <cell r="A102" t="str">
            <v>2.4.204</v>
          </cell>
          <cell r="B102" t="str">
            <v>SUMINISTRO E INSTALACION TEE PVC UM D=4" x 4" x 2 1/2"</v>
          </cell>
          <cell r="C102" t="str">
            <v>UN</v>
          </cell>
        </row>
        <row r="103">
          <cell r="A103" t="str">
            <v>2.4.205</v>
          </cell>
          <cell r="B103" t="str">
            <v>SUMINISTRO E INSTALACION TEE PVC UM D=4" x 4" x 3"</v>
          </cell>
          <cell r="C103" t="str">
            <v>UN</v>
          </cell>
        </row>
        <row r="104">
          <cell r="A104" t="str">
            <v>2.4.206</v>
          </cell>
          <cell r="B104" t="str">
            <v>SUMINISTRO E INSTALACION TEE PVC UM D=4" x 4" x 4"</v>
          </cell>
          <cell r="C104" t="str">
            <v>UN</v>
          </cell>
        </row>
        <row r="105">
          <cell r="A105" t="str">
            <v>2.4.207</v>
          </cell>
          <cell r="B105" t="str">
            <v>CODO PVC RADIO CORTO 90°   D =   3"</v>
          </cell>
          <cell r="C105" t="str">
            <v>UN</v>
          </cell>
        </row>
        <row r="106">
          <cell r="A106" t="str">
            <v>2.4.208</v>
          </cell>
          <cell r="B106" t="str">
            <v>SUMINISTRO E INSTALACION CODO GRAN RADIO PVC BIAXIAL 90°  D=4"</v>
          </cell>
          <cell r="C106" t="str">
            <v>UN</v>
          </cell>
        </row>
        <row r="107">
          <cell r="A107" t="str">
            <v>2.4.209</v>
          </cell>
          <cell r="B107" t="str">
            <v>SUMINISTRO E INSTALACION CODO GRAN RADIO PVC BIAXIAL 90°  D=6"</v>
          </cell>
          <cell r="C107" t="str">
            <v>UN</v>
          </cell>
        </row>
        <row r="108">
          <cell r="A108" t="str">
            <v>2.4.210</v>
          </cell>
          <cell r="B108" t="str">
            <v>SUMINISTRO E INSTALACION CODO GRAN RADIO PVC BIAXIAL 45°  D=3"</v>
          </cell>
          <cell r="C108" t="str">
            <v>UN</v>
          </cell>
        </row>
        <row r="109">
          <cell r="A109" t="str">
            <v>2.4.211</v>
          </cell>
          <cell r="B109" t="str">
            <v>SUMINISTRO E INSTALACION CODO GRAN RADIO PVC BIAXIAL 45°  D=4"</v>
          </cell>
          <cell r="C109" t="str">
            <v>UN</v>
          </cell>
        </row>
        <row r="110">
          <cell r="A110" t="str">
            <v>2.4.212</v>
          </cell>
          <cell r="B110" t="str">
            <v>SUMINISTRO E INSTALACION CODO GRAN RADIO PVC BIAXIAL 45°  D=6"</v>
          </cell>
          <cell r="C110" t="str">
            <v>UN</v>
          </cell>
        </row>
        <row r="111">
          <cell r="A111" t="str">
            <v>2.4.213</v>
          </cell>
          <cell r="B111" t="str">
            <v>SUMINISTRO E INSTALACION CODO GRAN RADIO PVC BIAXIAL 90°  D=3"</v>
          </cell>
          <cell r="C111" t="str">
            <v>UN</v>
          </cell>
        </row>
        <row r="112">
          <cell r="A112" t="str">
            <v>2.4.214</v>
          </cell>
          <cell r="B112" t="str">
            <v>SUMINISTRO E INSTALACION CODO GRAN RADIO PVC BIAXIAL 22.5°  D=3"</v>
          </cell>
          <cell r="C112" t="str">
            <v>UN</v>
          </cell>
        </row>
        <row r="113">
          <cell r="A113" t="str">
            <v>2.4.215</v>
          </cell>
          <cell r="B113" t="str">
            <v>SUMINISTRO E INSTALACION CODO GRAN RADIO PVC BIAXIAL 22.5°  D=4"</v>
          </cell>
          <cell r="C113" t="str">
            <v>UN</v>
          </cell>
        </row>
        <row r="114">
          <cell r="A114" t="str">
            <v>2.4.216</v>
          </cell>
          <cell r="B114" t="str">
            <v>SUMINISTRO E INSTALACION CODO GRAN RADIO PVC BIAXIAL 22.5°  D=6"</v>
          </cell>
          <cell r="C114" t="str">
            <v>UN</v>
          </cell>
        </row>
        <row r="115">
          <cell r="A115" t="str">
            <v>2.4.217</v>
          </cell>
          <cell r="B115" t="str">
            <v>SUMINISTRO E INSTALACION CODO GRAN RADIO PVC BIAXIAL 11 1/4°  D=3"</v>
          </cell>
          <cell r="C115" t="str">
            <v>UN</v>
          </cell>
        </row>
        <row r="116">
          <cell r="A116" t="str">
            <v>2.4.218</v>
          </cell>
          <cell r="B116" t="str">
            <v>SUMINISTRO E INSTALACION CODO GRAN RADIO PVC BIAXIAL 11 1/4°  D=4"</v>
          </cell>
          <cell r="C116" t="str">
            <v>UN</v>
          </cell>
        </row>
        <row r="117">
          <cell r="A117" t="str">
            <v>2.4.219</v>
          </cell>
          <cell r="B117" t="str">
            <v>SUMINISTRO E INSTALACION CODO GRAN RADIO PVC BIAXIAL 11 1/4°  D=6"</v>
          </cell>
          <cell r="C117" t="str">
            <v>UN</v>
          </cell>
        </row>
        <row r="118">
          <cell r="A118" t="str">
            <v>2.4.220</v>
          </cell>
          <cell r="B118" t="str">
            <v>SUMINISTRO E INSTALACION CODO PVC SANITARIO D=12"</v>
          </cell>
          <cell r="C118" t="str">
            <v>UN</v>
          </cell>
        </row>
        <row r="119">
          <cell r="A119" t="str">
            <v>2.4.221</v>
          </cell>
          <cell r="B119" t="str">
            <v>SUMINISTRO E INSTALACIÓN DE MEDIDOR 1/2" CHORRO ÚNICO CLASE B INCLUYE ACCESORIOS COMPLEMENTARIOS PARA SU CONEXIÓN</v>
          </cell>
          <cell r="C119" t="str">
            <v>UN</v>
          </cell>
        </row>
        <row r="120">
          <cell r="A120" t="str">
            <v>2.4.222</v>
          </cell>
          <cell r="B120" t="str">
            <v>SUMINISTRO E INSTALACIÓN DE CAJA PARA MEDIDOR DE 1/2" CON TAPA HD</v>
          </cell>
          <cell r="C120" t="str">
            <v>UN</v>
          </cell>
        </row>
        <row r="121">
          <cell r="A121" t="str">
            <v>2.4.223</v>
          </cell>
          <cell r="B121" t="str">
            <v xml:space="preserve">SUMINISTRO E INSTALACIÓN DE VARILLA PARA ANCLAJE GALVANIZADA D=1/2"" INCLUYE TUERCA Y ARANDELA CUADRADA DE 0.1*0.1M*1/8"  </v>
          </cell>
          <cell r="C121" t="str">
            <v>UN</v>
          </cell>
        </row>
        <row r="122">
          <cell r="A122" t="str">
            <v>2.4.224</v>
          </cell>
          <cell r="B122" t="str">
            <v xml:space="preserve">SUMINISTRO E INSTALACIÓN DE VALVULA COMPUERTA H.F. D = 2" Extremo Brida Sello Elástico, 250 PSI.  </v>
          </cell>
          <cell r="C122" t="str">
            <v>UN</v>
          </cell>
        </row>
        <row r="123">
          <cell r="A123" t="str">
            <v>2.4.225</v>
          </cell>
          <cell r="B123" t="str">
            <v>SUMINISTRO E INSTALACIÓN VÁLVULA COMPUERTA  H.F. D = 3" EXTREMO BRIDA SELLO ELASTICO, 250 PSI</v>
          </cell>
          <cell r="C123" t="str">
            <v>UN</v>
          </cell>
        </row>
        <row r="124">
          <cell r="A124" t="str">
            <v>2.4.226</v>
          </cell>
          <cell r="B124" t="str">
            <v>Suministro e Instalación de Valvula Compuerta H.F. D=4" Extremo Brida Sello Elástico, 250 PSI</v>
          </cell>
          <cell r="C124" t="str">
            <v>UN</v>
          </cell>
        </row>
        <row r="125">
          <cell r="A125" t="str">
            <v>2.4.227</v>
          </cell>
          <cell r="B125" t="str">
            <v>Suministro e Instalación de Valvula Compuerta  (Extremo Bridada) 6"</v>
          </cell>
          <cell r="C125" t="str">
            <v>UN</v>
          </cell>
        </row>
        <row r="126">
          <cell r="A126" t="str">
            <v>2.4.228</v>
          </cell>
          <cell r="B126" t="str">
            <v xml:space="preserve">SUMINISTRO E INSTALACIÓN VÁLVULA COMPUERTA H.F. D = 8" EXTREMO BRIDA SELLO ELASTICO, 250 PSI  </v>
          </cell>
          <cell r="C126" t="str">
            <v>UN</v>
          </cell>
        </row>
        <row r="127">
          <cell r="A127" t="str">
            <v>2.4.229</v>
          </cell>
          <cell r="B127" t="str">
            <v xml:space="preserve">SUMINISTRO E INSTALACIÓN VÁLVULA COMPUERTA H.F.  D = 2" EXTREMO LISO, SELLO ELASTICO 250 PSI  </v>
          </cell>
          <cell r="C127" t="str">
            <v>UN</v>
          </cell>
        </row>
        <row r="128">
          <cell r="A128" t="str">
            <v>2.4.230</v>
          </cell>
          <cell r="B128" t="str">
            <v>SUMINISTRO E INSTALACIÓN VÁLVULA COMPUERTA H.F. D = 3" EXTREMO LISO, SELLO ELASTICO, 250 PSI</v>
          </cell>
          <cell r="C128" t="str">
            <v>UN</v>
          </cell>
        </row>
        <row r="129">
          <cell r="A129" t="str">
            <v>2.4.231</v>
          </cell>
          <cell r="B129" t="str">
            <v xml:space="preserve">SUMINISTRO E INSTALACIÓN VÁLVULA COMPUERTA H.F. D = 4" EXTREMO LISO, SELLO ELASTICO, 250 PSI  </v>
          </cell>
          <cell r="C129" t="str">
            <v>UN</v>
          </cell>
        </row>
        <row r="130">
          <cell r="A130" t="str">
            <v>2.4.232</v>
          </cell>
          <cell r="B130" t="str">
            <v xml:space="preserve">SUMINISTRO E INSTALACIÓN VÁLVULA COMPUERTA  H.F. D = 6" EXTREMO LISO, SELLO ELASTICO, 250 PSI  </v>
          </cell>
          <cell r="C130" t="str">
            <v>UN</v>
          </cell>
        </row>
        <row r="131">
          <cell r="A131" t="str">
            <v>2.4.233</v>
          </cell>
          <cell r="B131" t="str">
            <v xml:space="preserve">SUMINISTRO E INSTALACIÓN VÁLVULA COMPUERTA H.F. D = 8" EXTREMO LISO, SELLO ELASTICO, 250 PSI </v>
          </cell>
          <cell r="C131" t="str">
            <v>UN</v>
          </cell>
        </row>
        <row r="132">
          <cell r="A132" t="str">
            <v>2.4.234</v>
          </cell>
          <cell r="B132" t="str">
            <v>SUMINISTRO E INSTALACIÓN HIDRANTE TIPO MILLAN  D = 3" BRIDA</v>
          </cell>
          <cell r="C132" t="str">
            <v>UN</v>
          </cell>
        </row>
        <row r="133">
          <cell r="A133" t="str">
            <v>2.4.235</v>
          </cell>
          <cell r="B133" t="str">
            <v>SUMINISTRO E INSTALACIÓN HIDRANTE TIPO MILLAN  D = 4" BRIDA</v>
          </cell>
          <cell r="C133" t="str">
            <v>UN</v>
          </cell>
        </row>
        <row r="134">
          <cell r="A134" t="str">
            <v>2.4.236</v>
          </cell>
          <cell r="B134" t="str">
            <v>SUMINISTRO E INSTALACIÓN HIDRANTE TIPO MILLAN  D = 6" BRIDA</v>
          </cell>
          <cell r="C134" t="str">
            <v>UN</v>
          </cell>
        </row>
        <row r="135">
          <cell r="A135" t="str">
            <v>2.4.237</v>
          </cell>
          <cell r="B135" t="str">
            <v>SUMINISTRO E INSTALACIÓN HIDRANTE TIPO MILLAN  D = 3" E.L.</v>
          </cell>
          <cell r="C135" t="str">
            <v>UN</v>
          </cell>
        </row>
        <row r="136">
          <cell r="A136" t="str">
            <v>2.4.238</v>
          </cell>
          <cell r="B136" t="str">
            <v>SUMINISTRO E INSTALACIÓN HIDRANTE TIPO MILLAN  D = 4" E.L.</v>
          </cell>
          <cell r="C136" t="str">
            <v>UN</v>
          </cell>
        </row>
        <row r="137">
          <cell r="A137" t="str">
            <v>2.4.239</v>
          </cell>
          <cell r="B137" t="str">
            <v>SUMINISTRO E INSTALACIÓN HIDRANTE TIPO MILLAN  D = 6" E.L.</v>
          </cell>
          <cell r="C137" t="str">
            <v>UN</v>
          </cell>
        </row>
        <row r="138">
          <cell r="A138" t="str">
            <v>2.4.240</v>
          </cell>
          <cell r="B138" t="str">
            <v>SUMINISTRO E INSTALACIÓN VÁLVULA DE CHEQUE H.F.   D = 2" E. BRIDA</v>
          </cell>
          <cell r="C138" t="str">
            <v>UN</v>
          </cell>
        </row>
        <row r="139">
          <cell r="A139" t="str">
            <v>2.4.241</v>
          </cell>
          <cell r="B139" t="str">
            <v>SUMINISTRO E INSTALACIÓN VÁLVULA DE CHEQUE H.F.   D = 3" E. BRIDA</v>
          </cell>
          <cell r="C139" t="str">
            <v>UN</v>
          </cell>
        </row>
        <row r="140">
          <cell r="A140" t="str">
            <v>2.4.242</v>
          </cell>
          <cell r="B140" t="str">
            <v>SUMINISTRO E INSTALACIÓN VÁLVULA DE CHEQUE H.F.   D = 4" E. BRIDA</v>
          </cell>
          <cell r="C140" t="str">
            <v>UN</v>
          </cell>
        </row>
        <row r="141">
          <cell r="A141" t="str">
            <v>2.4.243</v>
          </cell>
          <cell r="B141" t="str">
            <v>SUMINISTRO E INSTALACIÓN VÁLULA DE CHEQUE H.F.    D =  6" E. BRIDA</v>
          </cell>
          <cell r="C141" t="str">
            <v>UN</v>
          </cell>
        </row>
        <row r="142">
          <cell r="A142" t="str">
            <v>2.4.244</v>
          </cell>
          <cell r="B142" t="str">
            <v>SUMINISTRO E INSTALACIÓN VÁLVULA DE CHEQUE H.F.  D = 8" E. BRIDA</v>
          </cell>
          <cell r="C142" t="str">
            <v>UN</v>
          </cell>
        </row>
        <row r="143">
          <cell r="A143" t="str">
            <v>2.4.245</v>
          </cell>
          <cell r="B143" t="str">
            <v>SUMINISTRO E INSTALACIÓN REGISTRO DE BOLA  D = 2" TIPO PESADO</v>
          </cell>
          <cell r="C143" t="str">
            <v>UN</v>
          </cell>
        </row>
        <row r="144">
          <cell r="A144" t="str">
            <v>2.4.246</v>
          </cell>
          <cell r="B144" t="str">
            <v>SUMINISTRO E INSTALACIÓN REGISTRO DE BOLA  D = 2½" TIPO PESAD</v>
          </cell>
          <cell r="C144" t="str">
            <v>UN</v>
          </cell>
        </row>
        <row r="145">
          <cell r="A145" t="str">
            <v>2.4.247</v>
          </cell>
          <cell r="B145" t="str">
            <v>SUMINISTRO E INSTALACIÓN REGISTRO DE BOLA  D = 3" TIPO PESADO</v>
          </cell>
          <cell r="C145" t="str">
            <v>UN</v>
          </cell>
        </row>
        <row r="146">
          <cell r="A146" t="str">
            <v>2.4.248</v>
          </cell>
          <cell r="B146" t="str">
            <v>SUMINISTRO E INSTALACIÓN REGISTRO DE BOLA  D = 4" TIPO PESADO</v>
          </cell>
          <cell r="C146" t="str">
            <v>UN</v>
          </cell>
        </row>
        <row r="147">
          <cell r="A147" t="str">
            <v>2.4.249</v>
          </cell>
          <cell r="B147" t="str">
            <v>SUMINISTRO E INSTALACIÓN REGISTRO DE BOLA  D = ½" TIPO LIVIANO</v>
          </cell>
          <cell r="C147" t="str">
            <v>UN</v>
          </cell>
        </row>
        <row r="148">
          <cell r="A148" t="str">
            <v>2.4.250</v>
          </cell>
          <cell r="B148" t="str">
            <v>SUMINISTRO E INSTALACIÓN REGISTRO DE BOLA  D = 3/4"  TIPO LIVIANO</v>
          </cell>
          <cell r="C148" t="str">
            <v>UN</v>
          </cell>
        </row>
        <row r="149">
          <cell r="A149" t="str">
            <v>2.4.251</v>
          </cell>
          <cell r="B149" t="str">
            <v>SUMINISTRO E INSTALACIÓN REGISTRO DE BOLA  D = 1"  TIPO LIVIANO</v>
          </cell>
          <cell r="C149" t="str">
            <v>UN</v>
          </cell>
        </row>
        <row r="150">
          <cell r="A150" t="str">
            <v>2.4.252</v>
          </cell>
          <cell r="B150" t="str">
            <v>SUMINISTRO E INSTALACIÓN REGISTRO DE BOLA  D = 1½" TIPO LIVIANO</v>
          </cell>
          <cell r="C150" t="str">
            <v>UN</v>
          </cell>
        </row>
        <row r="151">
          <cell r="A151" t="str">
            <v>2.4.253</v>
          </cell>
          <cell r="B151" t="str">
            <v>SUMINISTRO E INSTALACIÓN REGISTRO DE BOLA  D = 2" TIPO LIVIANO</v>
          </cell>
          <cell r="C151" t="str">
            <v>UN</v>
          </cell>
        </row>
        <row r="152">
          <cell r="A152" t="str">
            <v>2.4.254</v>
          </cell>
          <cell r="B152" t="str">
            <v>CONEXIONES DOMICILIARIAS PVC 1/2", INCLUYE CAJA Y MEDIDOR</v>
          </cell>
          <cell r="C152" t="str">
            <v>UN</v>
          </cell>
        </row>
        <row r="153">
          <cell r="A153" t="str">
            <v>2.4.255</v>
          </cell>
          <cell r="B153" t="str">
            <v xml:space="preserve">SUMINISTRO E INSTALACIÓN CAJAS PARA VÁLVULAS TIPO CHOROTE EN H.F.  </v>
          </cell>
          <cell r="C153" t="str">
            <v>UN</v>
          </cell>
        </row>
        <row r="154">
          <cell r="A154" t="str">
            <v>2.4.256</v>
          </cell>
          <cell r="B154" t="str">
            <v>SUMINISTRO E INSTALACIÓN VENTOSA DE DOBLE ACCIÓN  D = ½"  EN HIERRO DÚCTIL</v>
          </cell>
          <cell r="C154" t="str">
            <v>UN</v>
          </cell>
        </row>
        <row r="155">
          <cell r="A155" t="str">
            <v>2.4.257</v>
          </cell>
          <cell r="B155" t="str">
            <v>SUMINISTRO E INSTALACIÓN VENTOSA  DE DOBLE ACCIÓN PVC  D = 2"  250 PSI</v>
          </cell>
          <cell r="C155" t="str">
            <v>UN</v>
          </cell>
        </row>
        <row r="156">
          <cell r="A156" t="str">
            <v>2.4.258</v>
          </cell>
          <cell r="B156" t="str">
            <v xml:space="preserve">ARENA PARA LECHO FILTRANTE (CANTO RODADO, % SILICE &gt;99, CE = (0.7 - 0.9), % SOLUBILIDAD HCI &lt; 4%, COEFICIENTE UNIF. = (2 - 3.5)).  </v>
          </cell>
          <cell r="C156" t="str">
            <v>M3</v>
          </cell>
        </row>
        <row r="157">
          <cell r="A157" t="str">
            <v>2.4.259</v>
          </cell>
          <cell r="B157" t="str">
            <v>GRAVAS PARA LECHO FILTRANTE (3 - 5 MM) DE CANTO RODADO</v>
          </cell>
          <cell r="C157" t="str">
            <v>M3</v>
          </cell>
        </row>
        <row r="158">
          <cell r="A158" t="str">
            <v xml:space="preserve">2.4.260 </v>
          </cell>
          <cell r="B158" t="str">
            <v>Suministro e instalación Cinta PVC D = 0.10 m</v>
          </cell>
          <cell r="C158" t="str">
            <v>ML</v>
          </cell>
        </row>
        <row r="159">
          <cell r="A159" t="str">
            <v>2.4.261</v>
          </cell>
          <cell r="B159" t="str">
            <v xml:space="preserve">CINTA SIKA  PVC. V=0.15  </v>
          </cell>
          <cell r="C159" t="str">
            <v>ML</v>
          </cell>
        </row>
        <row r="160">
          <cell r="A160" t="str">
            <v>2.4.262</v>
          </cell>
          <cell r="B160" t="str">
            <v>Suministro e instalación Cinta PVC D = 0.22 m</v>
          </cell>
          <cell r="C160" t="str">
            <v>ML</v>
          </cell>
        </row>
        <row r="161">
          <cell r="A161" t="str">
            <v>2.5.1</v>
          </cell>
          <cell r="B161" t="str">
            <v>UNIÓN PVC SANITARIA D=2"</v>
          </cell>
          <cell r="C161" t="str">
            <v>UN</v>
          </cell>
        </row>
        <row r="162">
          <cell r="A162" t="str">
            <v>2.5.2</v>
          </cell>
          <cell r="B162" t="str">
            <v>UNIÓN PVC SANITARIA D=3"</v>
          </cell>
          <cell r="C162" t="str">
            <v>UN</v>
          </cell>
        </row>
        <row r="163">
          <cell r="A163" t="str">
            <v>2.5.3</v>
          </cell>
          <cell r="B163" t="str">
            <v>UNIÓN PVC SANITARIA D=4"</v>
          </cell>
          <cell r="C163" t="str">
            <v>UN</v>
          </cell>
        </row>
        <row r="164">
          <cell r="A164" t="str">
            <v>2.5.4</v>
          </cell>
          <cell r="B164" t="str">
            <v>UNIÓN PVC SANITARIA D=6"</v>
          </cell>
          <cell r="C164" t="str">
            <v>UN</v>
          </cell>
        </row>
        <row r="165">
          <cell r="A165" t="str">
            <v>2.5.5</v>
          </cell>
          <cell r="B165" t="str">
            <v>UNIÓN PVC SANITARIA D=8"</v>
          </cell>
          <cell r="C165" t="str">
            <v>UN</v>
          </cell>
        </row>
        <row r="166">
          <cell r="A166" t="str">
            <v>2.5.6</v>
          </cell>
          <cell r="B166" t="str">
            <v>SUMINISTRO TUBERÍA DE ALCANTARILLADO PVC  D= 24"</v>
          </cell>
          <cell r="C166" t="str">
            <v>ML</v>
          </cell>
        </row>
        <row r="167">
          <cell r="A167" t="str">
            <v>2.5.6A</v>
          </cell>
          <cell r="B167" t="str">
            <v>INSTALACIÓN TUBERÍA DE ALCANTARILLADO PVC  D= 24"</v>
          </cell>
          <cell r="C167" t="str">
            <v>ML</v>
          </cell>
        </row>
        <row r="168">
          <cell r="A168" t="str">
            <v>2.5.7</v>
          </cell>
          <cell r="B168" t="str">
            <v>SUMINISTRO E INSTALACIÓN TUBERÍA DE ALCANTARILLADO PVC  D= 36"</v>
          </cell>
          <cell r="C168" t="str">
            <v>ML</v>
          </cell>
        </row>
        <row r="169">
          <cell r="A169" t="str">
            <v>2.5.8</v>
          </cell>
          <cell r="B169" t="str">
            <v xml:space="preserve">SUMINISTRO E INSTALACIÓN TUBERÍA DE ALCANTARILLADO PVC  D= 42"  </v>
          </cell>
          <cell r="C169" t="str">
            <v>ML</v>
          </cell>
        </row>
        <row r="170">
          <cell r="A170" t="str">
            <v>2.5.9</v>
          </cell>
          <cell r="B170" t="str">
            <v xml:space="preserve">SUMINISTRO E INSTALACION CODO PVC SANITARIO D=4"  </v>
          </cell>
          <cell r="C170" t="str">
            <v>UN</v>
          </cell>
        </row>
        <row r="171">
          <cell r="A171" t="str">
            <v>2.5.10</v>
          </cell>
          <cell r="B171" t="str">
            <v xml:space="preserve">SUMINISTRO E INSTALACION CODO PVC SANITARIO D=6"  </v>
          </cell>
          <cell r="C171" t="str">
            <v>UN</v>
          </cell>
        </row>
        <row r="172">
          <cell r="A172" t="str">
            <v>2.5.11</v>
          </cell>
          <cell r="B172" t="str">
            <v>SUMINISTRO E INSTALACION CODO PVC SANITARIO D=8"</v>
          </cell>
          <cell r="C172" t="str">
            <v>UN</v>
          </cell>
        </row>
        <row r="173">
          <cell r="A173" t="str">
            <v>2.5.12</v>
          </cell>
          <cell r="B173" t="str">
            <v>SUMINISTRO E INSTALACION CODO PVC SANITARIO D=2"</v>
          </cell>
          <cell r="C173" t="str">
            <v>UN</v>
          </cell>
        </row>
        <row r="174">
          <cell r="A174" t="str">
            <v>2.5.13</v>
          </cell>
          <cell r="B174" t="str">
            <v>SUMINISTRO E INSTALACION CODO PVC SANITARIO D=3"</v>
          </cell>
          <cell r="C174" t="str">
            <v>UN</v>
          </cell>
        </row>
        <row r="175">
          <cell r="A175" t="str">
            <v>2.5.14</v>
          </cell>
          <cell r="B175" t="str">
            <v>SUMINISTRO E INSTALACION CODO PVC SANITARIO D=10"</v>
          </cell>
          <cell r="C175" t="str">
            <v>UN</v>
          </cell>
        </row>
        <row r="176">
          <cell r="A176" t="str">
            <v>2.5.15</v>
          </cell>
          <cell r="B176" t="str">
            <v>SUMINISTRO E INSTALACION ADAPTADOR DE LIMPIEZA PVC SANITARIA D=2"</v>
          </cell>
          <cell r="C176" t="str">
            <v>UN</v>
          </cell>
        </row>
        <row r="177">
          <cell r="A177" t="str">
            <v>2.5.16</v>
          </cell>
          <cell r="B177" t="str">
            <v>SUMINISTRO E INSTALACION ADAPTADOR DE LIMPIEZA PVC SANITARIA D=3"</v>
          </cell>
          <cell r="C177" t="str">
            <v>UN</v>
          </cell>
        </row>
        <row r="178">
          <cell r="A178" t="str">
            <v>2.5.17</v>
          </cell>
          <cell r="B178" t="str">
            <v>SUMINISTRO E INSTALACION ADAPTADOR DE LIMPIEZA PVC SANITARIA D=4"</v>
          </cell>
          <cell r="C178" t="str">
            <v>UN</v>
          </cell>
        </row>
        <row r="179">
          <cell r="A179" t="str">
            <v>2.5.18</v>
          </cell>
          <cell r="B179" t="str">
            <v>SUMINISTRO E INSTALACION ADAPTADOR DE LIMPIEZA PVC SANITARIA D=6"</v>
          </cell>
          <cell r="C179" t="str">
            <v>UN</v>
          </cell>
        </row>
        <row r="180">
          <cell r="A180" t="str">
            <v>2.5.19</v>
          </cell>
          <cell r="B180" t="str">
            <v>SUMINISTRO E INSTALACION YEE PVC SANITARIA D=2"</v>
          </cell>
          <cell r="C180" t="str">
            <v>UN</v>
          </cell>
        </row>
        <row r="181">
          <cell r="A181" t="str">
            <v>2.5.20</v>
          </cell>
          <cell r="B181" t="str">
            <v>SUMINISTRO E INSTALACION YEE PVC SANITARIA D=3"</v>
          </cell>
          <cell r="C181" t="str">
            <v>UN</v>
          </cell>
        </row>
        <row r="182">
          <cell r="A182" t="str">
            <v>2.5.21</v>
          </cell>
          <cell r="B182" t="str">
            <v>SUMINISTRO E INSTALACION YEE PVC SANITARIA D=4"</v>
          </cell>
          <cell r="C182" t="str">
            <v>UN</v>
          </cell>
        </row>
        <row r="183">
          <cell r="A183" t="str">
            <v>2.5.22</v>
          </cell>
          <cell r="B183" t="str">
            <v>SUMINISTRO E INSTALACION YEE PVC SANITARIA D=6"</v>
          </cell>
          <cell r="C183" t="str">
            <v>UN</v>
          </cell>
        </row>
        <row r="184">
          <cell r="A184" t="str">
            <v>2.5.23</v>
          </cell>
          <cell r="B184" t="str">
            <v>SUMINISTRO E INSTALACIÓN TUBERIA DE ALCANTARILLADO GRP  D= 300mm, PN=1 Bar, SN=2500 (N/m2), incluye acople cada 6.0m</v>
          </cell>
          <cell r="C184" t="str">
            <v>ML</v>
          </cell>
        </row>
        <row r="185">
          <cell r="A185" t="str">
            <v>2.5.24</v>
          </cell>
          <cell r="B185" t="str">
            <v>SUMINISTRO E INSTALACIÓN TUBERIA DE ALCANTARILLADO GRP  D= 350mm, PN=1 Bar, SN=2500 (N/m2), incluye acople cada 6.0m</v>
          </cell>
          <cell r="C185" t="str">
            <v>ML</v>
          </cell>
        </row>
        <row r="186">
          <cell r="A186" t="str">
            <v>2.5.25</v>
          </cell>
          <cell r="B186" t="str">
            <v>SUMINISTRO E INSTALACIÓN TUBERIA DE ALCANTARILLADO GRP  D= 400mm, PN=1 Bar, SN=2500 (N/m2), incluye acople cada 6.0m</v>
          </cell>
          <cell r="C186" t="str">
            <v>ML</v>
          </cell>
        </row>
        <row r="187">
          <cell r="A187" t="str">
            <v>2.5.26</v>
          </cell>
          <cell r="B187" t="str">
            <v>SUMINISTRO E INSTALACIÓN TUBERIA DE ALCANTARILLADO GRP  D= 450mm, PN=1 Bar, SN=2500 (N/m2), incluye acople cada 6.0m</v>
          </cell>
          <cell r="C187" t="str">
            <v>ML</v>
          </cell>
        </row>
        <row r="188">
          <cell r="A188" t="str">
            <v>2.5.27</v>
          </cell>
          <cell r="B188" t="str">
            <v>SUMINISTRO E INSTALACIÓN TUBERIA DE ALCANTARILLADO GRP  D= 500mm, PN=1 Bar, SN=2500 (N/m2), incluye acople cada 6.0m</v>
          </cell>
          <cell r="C188" t="str">
            <v>ML</v>
          </cell>
        </row>
        <row r="189">
          <cell r="A189" t="str">
            <v>2.5.28</v>
          </cell>
          <cell r="B189" t="str">
            <v>SUMINISTRO E INSTALACIÓN TUBERIA DE ALCANTARILLADO GRP  D= 600mm, PN=1 Bar, SN=2500 (N/m2), incluye acople cada 6.0m</v>
          </cell>
          <cell r="C189" t="str">
            <v>ML</v>
          </cell>
        </row>
        <row r="190">
          <cell r="A190" t="str">
            <v>2.5.29</v>
          </cell>
          <cell r="B190" t="str">
            <v>SUMINISTRO E INSTALACIÓN TUBERIA DE ALCANTARILLADO GRP  D= 700mm, PN=1 Bar, SN=2500 (N/m2), incluye acople cada 6.0m</v>
          </cell>
          <cell r="C190" t="str">
            <v>ML</v>
          </cell>
        </row>
        <row r="191">
          <cell r="A191" t="str">
            <v>2.5.30</v>
          </cell>
          <cell r="B191" t="str">
            <v>SUMINISTRO E INSTALACIÓN TUBERIA DE ALCANTARILLADO GRP  D= 800mm, PN=1 Bar, SN=2500 (N/m2), incluye acople cada 6.0m</v>
          </cell>
          <cell r="C191" t="str">
            <v>ML</v>
          </cell>
        </row>
        <row r="192">
          <cell r="A192" t="str">
            <v>2.5.31</v>
          </cell>
          <cell r="B192" t="str">
            <v>SUMINISTRO E INSTALACIÓN TUBERIA DE ALCANTARILLADO GRP  D= 900mm, PN=1 Bar, SN=2500 (N/m2), incluye acople cada 6.0m</v>
          </cell>
          <cell r="C192" t="str">
            <v>ML</v>
          </cell>
        </row>
        <row r="193">
          <cell r="A193" t="str">
            <v>2.5.32</v>
          </cell>
          <cell r="B193" t="str">
            <v>SUMINISTRO E INSTALACIÓN TUBERIA DE ALCANTARILLADO GRP  D= 1000mm, PN=1 Bar, SN=2500 (N/m2), incluye acople cada 6.0m</v>
          </cell>
          <cell r="C193" t="str">
            <v>ML</v>
          </cell>
        </row>
        <row r="194">
          <cell r="A194" t="str">
            <v>2.5.33</v>
          </cell>
          <cell r="B194" t="str">
            <v>SUMINISTRO E INSTALACIÓN TUBERIA DE ALCANTARILLADO GRP  D= 1100mm, PN=1 Bar, SN=2500 (N/m2), incluye acople cada 6.0m</v>
          </cell>
          <cell r="C194" t="str">
            <v>ML</v>
          </cell>
        </row>
        <row r="195">
          <cell r="A195" t="str">
            <v>2.5.34</v>
          </cell>
          <cell r="B195" t="str">
            <v>SUMINISTRO E INSTALACIÓN TUBERIA DE ALCANTARILLADO GRP  D= 1200mm, PN=1 Bar, SN=2500 (N/m2), incluye acople cada 6.0m</v>
          </cell>
          <cell r="C195" t="str">
            <v>ML</v>
          </cell>
        </row>
        <row r="196">
          <cell r="A196" t="str">
            <v>2.5.35</v>
          </cell>
          <cell r="B196" t="str">
            <v>SUMINISTRO E INSTALACIÓN TUBERIA DE ALCANTARILLADO GRP  D= 1400mm, PN=1 Bar, SN=2500 (N/m2), incluye acople cada 6.0m</v>
          </cell>
          <cell r="C196" t="str">
            <v>ML</v>
          </cell>
        </row>
        <row r="197">
          <cell r="A197" t="str">
            <v>2.5.36</v>
          </cell>
          <cell r="B197" t="str">
            <v>SUMINISTRO E INSTALACIÓN TUBERIA DE ALCANTARILLADO GRP  D= 1600mm, PN=1 Bar, SN=2500 (N/m2), incluye acople cada 6.0m</v>
          </cell>
          <cell r="C197" t="str">
            <v>ML</v>
          </cell>
        </row>
        <row r="198">
          <cell r="A198" t="str">
            <v>2.5.37</v>
          </cell>
          <cell r="B198" t="str">
            <v>EXCAVACIÓN A MANO MATERIAL COMUN DE 0 m  a 1.5 m</v>
          </cell>
          <cell r="C198" t="str">
            <v>M3</v>
          </cell>
        </row>
        <row r="199">
          <cell r="A199" t="str">
            <v>2.5.38</v>
          </cell>
          <cell r="B199" t="str">
            <v>EXCAVACIÓN A MANO MATERIAL COMUN DE 1.5 m  a  3 m</v>
          </cell>
          <cell r="C199" t="str">
            <v>M3</v>
          </cell>
        </row>
        <row r="200">
          <cell r="A200" t="str">
            <v>2.5.39</v>
          </cell>
          <cell r="B200" t="str">
            <v>EXCAVACIÓN A MANO MATERIAL COMUN  &gt; A 3</v>
          </cell>
          <cell r="C200" t="str">
            <v>M3</v>
          </cell>
        </row>
        <row r="201">
          <cell r="A201" t="str">
            <v>2.5.40</v>
          </cell>
          <cell r="B201" t="str">
            <v xml:space="preserve">SUMINISTRO E INSTALACIÓN TUBERÍA DE ALCANTARILLADO PVC D=4" </v>
          </cell>
          <cell r="C201" t="str">
            <v>ML</v>
          </cell>
        </row>
        <row r="202">
          <cell r="A202" t="str">
            <v>2.5.41</v>
          </cell>
          <cell r="B202" t="str">
            <v xml:space="preserve">SUMINISTRO E INSTALACIÓN TUBERÍA DE ALCANTARILLADO PVC  D= 6"   </v>
          </cell>
          <cell r="C202" t="str">
            <v>ML</v>
          </cell>
        </row>
        <row r="203">
          <cell r="A203" t="str">
            <v>2.5.42</v>
          </cell>
          <cell r="B203" t="str">
            <v xml:space="preserve">SUMINISTRO E INSTALACIÓN TUBERÍA DE ALCANTARILLADO PVC D=8"   </v>
          </cell>
          <cell r="C203" t="str">
            <v>ML</v>
          </cell>
        </row>
        <row r="204">
          <cell r="A204" t="str">
            <v>2.5.43</v>
          </cell>
          <cell r="B204" t="str">
            <v xml:space="preserve">SUMINISTRO E INSTALACIÓN TUBERÍA DE ALCANTARILLADO PVC  D=10"   </v>
          </cell>
          <cell r="C204" t="str">
            <v>ML</v>
          </cell>
        </row>
        <row r="205">
          <cell r="A205" t="str">
            <v>2.5.44</v>
          </cell>
          <cell r="B205" t="str">
            <v>SUMINISTRO TUBERÍA DE ALCANTARILLADO PVC  D=12"</v>
          </cell>
          <cell r="C205" t="str">
            <v>ML</v>
          </cell>
        </row>
        <row r="206">
          <cell r="A206" t="str">
            <v>2.5.44A</v>
          </cell>
          <cell r="B206" t="str">
            <v>INSTALACIÓN TUBERÍA DE ALCANTARILLADO PVC  D=12"</v>
          </cell>
          <cell r="C206" t="str">
            <v>ML</v>
          </cell>
        </row>
        <row r="207">
          <cell r="A207" t="str">
            <v>2.5.45</v>
          </cell>
          <cell r="B207" t="str">
            <v>SUMINISTRO E INSTALACIÓN TUBERÍA DE ALCANTARILLADO PVC  D=16"</v>
          </cell>
          <cell r="C207" t="str">
            <v>ML</v>
          </cell>
        </row>
        <row r="208">
          <cell r="A208" t="str">
            <v>2.5.46</v>
          </cell>
          <cell r="B208" t="str">
            <v xml:space="preserve">SUMINISTRO TUBERÍA DE ALCANTARILLADO PVC W - RETEN   4" </v>
          </cell>
          <cell r="C208" t="str">
            <v>ML</v>
          </cell>
        </row>
        <row r="209">
          <cell r="A209" t="str">
            <v>2.5.46A</v>
          </cell>
          <cell r="B209" t="str">
            <v xml:space="preserve"> INSTALACIÓN TUBERÍA DE ALCANTARILLADO PVC W - RETEN   4" </v>
          </cell>
        </row>
        <row r="210">
          <cell r="A210" t="str">
            <v>2.5.47</v>
          </cell>
          <cell r="B210" t="str">
            <v xml:space="preserve">SUMINISTRO E INSTALACIÓN TUBERÍA DE ALCANTARILLADO PVC W - RETEN   6"   </v>
          </cell>
          <cell r="C210" t="str">
            <v>ML</v>
          </cell>
        </row>
        <row r="211">
          <cell r="A211" t="str">
            <v>2.5.48</v>
          </cell>
          <cell r="B211" t="str">
            <v>SUMINISTRO E INSTALACIÓN TUBERÍA DE ALCANTARILLADO PVC W - RETEN   8"</v>
          </cell>
          <cell r="C211" t="str">
            <v>ML</v>
          </cell>
        </row>
        <row r="212">
          <cell r="A212" t="str">
            <v>2.6.1</v>
          </cell>
          <cell r="B212" t="str">
            <v>PASOS UÑA DE GATO D=5/8"</v>
          </cell>
          <cell r="C212" t="str">
            <v>UN</v>
          </cell>
        </row>
        <row r="213">
          <cell r="A213" t="str">
            <v>2.6.2</v>
          </cell>
          <cell r="B213" t="str">
            <v>RETIRO DE TUBERÍA EXISTENTE EN GRESS 6"</v>
          </cell>
          <cell r="C213" t="str">
            <v>ML</v>
          </cell>
        </row>
        <row r="214">
          <cell r="A214" t="str">
            <v>2.6.3</v>
          </cell>
          <cell r="B214" t="str">
            <v>RETIRO DE TUBERÍA EXISTENTE EN GRESS 8"</v>
          </cell>
          <cell r="C214" t="str">
            <v>ML</v>
          </cell>
        </row>
        <row r="215">
          <cell r="A215" t="str">
            <v>2.6.4</v>
          </cell>
          <cell r="B215" t="str">
            <v>RETIRO DE TUBERÍA EXISTENTE EN GRESS 10"</v>
          </cell>
          <cell r="C215" t="str">
            <v>ML</v>
          </cell>
        </row>
        <row r="216">
          <cell r="A216" t="str">
            <v>2.6.5</v>
          </cell>
          <cell r="B216" t="str">
            <v>RETIRO DE TUBERÍA EXISTENTE EN CONCRETO 8"</v>
          </cell>
          <cell r="C216" t="str">
            <v>ML</v>
          </cell>
        </row>
        <row r="217">
          <cell r="A217" t="str">
            <v>2.6.6</v>
          </cell>
          <cell r="B217" t="str">
            <v>RETIRO DE TUBERÍA EXISTENTE EN CONCRETO 10"</v>
          </cell>
          <cell r="C217" t="str">
            <v>ML</v>
          </cell>
        </row>
        <row r="218">
          <cell r="A218" t="str">
            <v>2.6.7</v>
          </cell>
          <cell r="B218" t="str">
            <v>RETIRO DE TUBERÍA EXISTENTE EN CONCRETO 12"</v>
          </cell>
          <cell r="C218" t="str">
            <v>ML</v>
          </cell>
        </row>
        <row r="219">
          <cell r="A219" t="str">
            <v>2.6.8</v>
          </cell>
          <cell r="B219" t="str">
            <v>RETIRO DE TUBERÍA EXISTENTE EN CONCRETO 16"</v>
          </cell>
          <cell r="C219" t="str">
            <v>ML</v>
          </cell>
        </row>
        <row r="220">
          <cell r="A220" t="str">
            <v>2.6.9</v>
          </cell>
          <cell r="B220" t="str">
            <v>DEMOLICION POZOS DE INSPECCION</v>
          </cell>
          <cell r="C220" t="str">
            <v>UN</v>
          </cell>
        </row>
        <row r="221">
          <cell r="A221" t="str">
            <v>2.6.10</v>
          </cell>
          <cell r="B221" t="str">
            <v>DEMOLICION CAMARAS 2.5&lt;h&lt;3.0m</v>
          </cell>
          <cell r="C221" t="str">
            <v>UN</v>
          </cell>
        </row>
        <row r="222">
          <cell r="A222" t="str">
            <v>2.6.11</v>
          </cell>
          <cell r="B222" t="str">
            <v xml:space="preserve"> ARO - TAPA EN  HF - TIPO LIVIANO</v>
          </cell>
          <cell r="C222" t="str">
            <v>UN</v>
          </cell>
        </row>
        <row r="223">
          <cell r="A223" t="str">
            <v>2.6.12</v>
          </cell>
          <cell r="B223" t="str">
            <v>BASE Y CAÑUELA, CONCRETO 17.5 MPa - (2500 PSI)</v>
          </cell>
          <cell r="C223" t="str">
            <v>M3</v>
          </cell>
        </row>
        <row r="224">
          <cell r="A224" t="str">
            <v>2.6.13</v>
          </cell>
          <cell r="B224" t="str">
            <v>SUMINISTRO E INSTALACIÓN CAMARA DE INSPECCIÓN 1000mm BASE RECTA POLIETILENO DN=200mm</v>
          </cell>
          <cell r="C224" t="str">
            <v>UN</v>
          </cell>
        </row>
        <row r="225">
          <cell r="A225" t="str">
            <v>2.6.14</v>
          </cell>
          <cell r="B225" t="str">
            <v>SUMINISTRO E INSTALACIÓN CAMARA DE INSPECCIÓN 1000mm BASE RECTA POLIETILENO DN=250mm</v>
          </cell>
          <cell r="C225" t="str">
            <v>UN</v>
          </cell>
        </row>
        <row r="226">
          <cell r="A226" t="str">
            <v>2.6.15</v>
          </cell>
          <cell r="B226" t="str">
            <v>SUMINISTRO E INSTALACIÓN CAMARA DE INSPECCIÓN 1000mm BASE RECTA POLIETILENO DN=315mm</v>
          </cell>
          <cell r="C226" t="str">
            <v>UN</v>
          </cell>
        </row>
        <row r="227">
          <cell r="A227" t="str">
            <v>2.6.16</v>
          </cell>
          <cell r="B227" t="str">
            <v>SUMINISTRO E INSTALACIÓN CAMARA DE INSPECCIÓN 1000mm INICIAL POLIETILENO DN=200mm</v>
          </cell>
          <cell r="C227" t="str">
            <v>UN</v>
          </cell>
        </row>
        <row r="228">
          <cell r="A228" t="str">
            <v>2.6.17</v>
          </cell>
          <cell r="B228" t="str">
            <v>SUMINISTRO E INSTALACIÓN CAMARA DE INSPECCIÓN 1000mm INICIAL POLIETILENO DN=250mm</v>
          </cell>
          <cell r="C228" t="str">
            <v>UN</v>
          </cell>
        </row>
        <row r="229">
          <cell r="A229" t="str">
            <v>2.6.18</v>
          </cell>
          <cell r="B229" t="str">
            <v>SUMINISTRO E INSTALACIÓN CAMARA DE INSPECCIÓN 1000mm BASE RECTA POLIETILENO DN=200mm</v>
          </cell>
          <cell r="C229" t="str">
            <v>UN</v>
          </cell>
        </row>
        <row r="230">
          <cell r="A230" t="str">
            <v>2.6.19</v>
          </cell>
          <cell r="B230" t="str">
            <v>SUMINISTRO E INSTALACIÓN CAMARA DE INSPECCIÓN 1000mm 90° POLIETILENO DN=200mm</v>
          </cell>
          <cell r="C230" t="str">
            <v>UN</v>
          </cell>
        </row>
        <row r="231">
          <cell r="A231" t="str">
            <v>2.6.20</v>
          </cell>
          <cell r="B231" t="str">
            <v>SUMINISTRO E INSTALACIÓN CAMARA DE INSPECCIÓN 1000mm 90° POLIETILENO DN=250mm</v>
          </cell>
          <cell r="C231" t="str">
            <v>UN</v>
          </cell>
        </row>
        <row r="232">
          <cell r="A232" t="str">
            <v>2.6.21</v>
          </cell>
          <cell r="B232" t="str">
            <v>SUMINISTRO E INSTALACIÓN CAMARA DE INSPECCIÓN 1000mm 90° POLIETILENO DN=315mm</v>
          </cell>
          <cell r="C232" t="str">
            <v>UN</v>
          </cell>
        </row>
        <row r="233">
          <cell r="A233" t="str">
            <v>2.6.22</v>
          </cell>
          <cell r="B233" t="str">
            <v>SUMINISTRO E INSTALACIÓN CAMARA DE INSPECCIÓN 1000mm TEE POLIETILENO DN=200mm</v>
          </cell>
          <cell r="C233" t="str">
            <v>UN</v>
          </cell>
        </row>
        <row r="234">
          <cell r="A234" t="str">
            <v>2.6.23</v>
          </cell>
          <cell r="B234" t="str">
            <v>SUMINISTRO E INSTALACIÓN CAMARA DE INSPECCIÓN 1000mm TEE POLIETILENO DN=250mm</v>
          </cell>
          <cell r="C234" t="str">
            <v>UN</v>
          </cell>
        </row>
        <row r="235">
          <cell r="A235" t="str">
            <v>2.6.24</v>
          </cell>
          <cell r="B235" t="str">
            <v>SUMINISTRO E INSTALACIÓN CAMARA DE INSPECCIÓN 1000mm TEE POLIETILENO DN=250mm</v>
          </cell>
          <cell r="C235" t="str">
            <v>UN</v>
          </cell>
        </row>
        <row r="236">
          <cell r="A236" t="str">
            <v>2.6.25</v>
          </cell>
          <cell r="B236" t="str">
            <v>SUMINISTRO E INSTALACIÓN CAMARA DE INSPECCIÓN 1000mm DOBLE TEE POLIETILENO DN=200mm</v>
          </cell>
          <cell r="C236" t="str">
            <v>UN</v>
          </cell>
        </row>
        <row r="237">
          <cell r="A237" t="str">
            <v>2.6.26</v>
          </cell>
          <cell r="B237" t="str">
            <v>SUMINISTRO E INSTALACIÓN CAMARA DE INSPECCIÓN 1000mm DOBLE TEE POLIETILENO DN=250mm</v>
          </cell>
          <cell r="C237" t="str">
            <v>UN</v>
          </cell>
        </row>
        <row r="238">
          <cell r="A238" t="str">
            <v>2.6.27</v>
          </cell>
          <cell r="B238" t="str">
            <v>SUMINISTRO E INSTALACIÓN CAMARA DE INSPECCIÓN 1000mm DOBLE TEE POLIETILENO DN=315mm</v>
          </cell>
          <cell r="C238" t="str">
            <v>UN</v>
          </cell>
        </row>
        <row r="239">
          <cell r="A239" t="str">
            <v>2.6.28</v>
          </cell>
          <cell r="B239" t="str">
            <v>SUMINISTRO E INSTALACIÓN ELEVADOR CÁMARA 1000mm X 400 mm</v>
          </cell>
          <cell r="C239" t="str">
            <v>UN</v>
          </cell>
        </row>
        <row r="240">
          <cell r="A240" t="str">
            <v>2.6.29</v>
          </cell>
          <cell r="B240" t="str">
            <v>SSUMINISTRO E INSTALACIÓN ELEVADOR CÁMARA 1000mm X 750 mm</v>
          </cell>
          <cell r="C240" t="str">
            <v>UN</v>
          </cell>
        </row>
        <row r="241">
          <cell r="A241" t="str">
            <v>2.6.30</v>
          </cell>
          <cell r="B241" t="str">
            <v>SUMINISTRO E INSTALACIÓN ELEVADOR CÁMARA 1000mm X 1000 mm</v>
          </cell>
          <cell r="C241" t="str">
            <v>UN</v>
          </cell>
        </row>
        <row r="242">
          <cell r="A242" t="str">
            <v>2.6.31</v>
          </cell>
          <cell r="B242" t="str">
            <v>SUMINISTRO E INSTALACIÓN ELEVADOR CÁMARA 1000mm X 400 mm</v>
          </cell>
          <cell r="C242" t="str">
            <v>UN</v>
          </cell>
        </row>
        <row r="243">
          <cell r="A243" t="str">
            <v>2.6.32</v>
          </cell>
          <cell r="B243" t="str">
            <v>SUMINISTRO E INSTALACIÓN ELEVADOR CÁMARA 1000mm X 1500 mm</v>
          </cell>
          <cell r="C243" t="str">
            <v>UN</v>
          </cell>
        </row>
        <row r="244">
          <cell r="A244" t="str">
            <v>2.6.33</v>
          </cell>
          <cell r="B244" t="str">
            <v>SUMINISTRO E INSTALACIÓN ELEVADOR CÁMARA 1000mm X 1750 mm</v>
          </cell>
          <cell r="C244" t="str">
            <v>UN</v>
          </cell>
        </row>
        <row r="245">
          <cell r="A245" t="str">
            <v>2.6.34</v>
          </cell>
          <cell r="B245" t="str">
            <v>SUMINISTRO E INSTALACIÓN ELEVADOR CÁMARA 1000mm X 2000 mm</v>
          </cell>
          <cell r="C245" t="str">
            <v>UN</v>
          </cell>
        </row>
        <row r="246">
          <cell r="A246" t="str">
            <v>2.6.35</v>
          </cell>
          <cell r="B246" t="str">
            <v>SUMINISTRO E INSTALACIÓN ELEVADOR CÁMARA 1000mm X 2500 mm</v>
          </cell>
          <cell r="C246" t="str">
            <v>UN</v>
          </cell>
        </row>
        <row r="247">
          <cell r="A247" t="str">
            <v>2.6.36</v>
          </cell>
          <cell r="B247" t="str">
            <v>SUMINISTRO E INSTALACIÓN ELEVADOR CÁMARA 1000mm X 3000 mm</v>
          </cell>
          <cell r="C247" t="str">
            <v>UN</v>
          </cell>
        </row>
        <row r="248">
          <cell r="A248" t="str">
            <v>2.6.37</v>
          </cell>
          <cell r="B248" t="str">
            <v xml:space="preserve"> SUMINISTRO E INSTALACIÓN ELEVADOR CÁMARA 1000mm X 3250 mm</v>
          </cell>
          <cell r="C248" t="str">
            <v>UN</v>
          </cell>
        </row>
        <row r="249">
          <cell r="A249" t="str">
            <v>2.6.38</v>
          </cell>
          <cell r="B249" t="str">
            <v>SUMINISTRO E INSTALACIÓN ELEVADOR CÁMARA 1000mm X 3500 mm</v>
          </cell>
          <cell r="C249" t="str">
            <v>UN</v>
          </cell>
        </row>
        <row r="250">
          <cell r="A250" t="str">
            <v>2.6.39</v>
          </cell>
          <cell r="B250" t="str">
            <v>SUMINISTRO E INSTALACIÓN ELEVADOR CÁMARA 1000mm X 3750 mm</v>
          </cell>
          <cell r="C250" t="str">
            <v>UN</v>
          </cell>
        </row>
        <row r="251">
          <cell r="A251" t="str">
            <v>2.6.40</v>
          </cell>
          <cell r="B251" t="str">
            <v>SUMINISTRO E INSTALACIÓN CONO CAMARA 1000mm CONCENTRICO</v>
          </cell>
          <cell r="C251" t="str">
            <v>UN</v>
          </cell>
        </row>
        <row r="252">
          <cell r="A252" t="str">
            <v>2.6.41</v>
          </cell>
          <cell r="B252" t="str">
            <v>SUMINISTRO E INSTALACIÓN CONO CAMARA 1000mm EXCENTRICO</v>
          </cell>
          <cell r="C252" t="str">
            <v>UN</v>
          </cell>
        </row>
        <row r="253">
          <cell r="A253" t="str">
            <v>2.6.42</v>
          </cell>
          <cell r="B253" t="str">
            <v>SUMINISTRO E INSTALACIÓN TRAMO ESCALERA CAMARA 1000mm X 500mm</v>
          </cell>
          <cell r="C253" t="str">
            <v>UN</v>
          </cell>
        </row>
        <row r="254">
          <cell r="A254" t="str">
            <v>2.6.43</v>
          </cell>
          <cell r="B254" t="str">
            <v>SUMINISTRO E INSTALACIÓN TORNILLO INOX 5/16" X 2" (8 UN)</v>
          </cell>
          <cell r="C254" t="str">
            <v>UN</v>
          </cell>
        </row>
        <row r="255">
          <cell r="A255" t="str">
            <v>2.6.44</v>
          </cell>
          <cell r="B255" t="str">
            <v xml:space="preserve">POZO DE INSPECCIÓN LADRILLO, DIÁMETRO INTERIOR 1.0 M  H  &lt; 1.0 M  </v>
          </cell>
          <cell r="C255" t="str">
            <v>UN</v>
          </cell>
        </row>
        <row r="256">
          <cell r="A256" t="str">
            <v>2.6.45</v>
          </cell>
          <cell r="B256" t="str">
            <v xml:space="preserve">POZO DE INSPECCIÓN LADRILLO, DIÁMETRO INTERIOR 1.2 M , 1.0 &lt;  H &lt; 1.5  </v>
          </cell>
          <cell r="C256" t="str">
            <v>UN</v>
          </cell>
        </row>
        <row r="257">
          <cell r="A257" t="str">
            <v>2.6.46</v>
          </cell>
          <cell r="B257" t="str">
            <v xml:space="preserve">POZO DE INSPECCIÓN, DIÁMETRO INTERIOR 1.2 M, 1.50  &lt;  H &lt; 2.00  </v>
          </cell>
          <cell r="C257" t="str">
            <v>UN</v>
          </cell>
        </row>
        <row r="258">
          <cell r="A258" t="str">
            <v>2.6.47</v>
          </cell>
          <cell r="B258" t="str">
            <v xml:space="preserve">POZO DE INSPECCIÓN, DIÁMETRO INTERIOR 1.2 M , 2.0  &lt;  H &lt; 2.5   </v>
          </cell>
          <cell r="C258" t="str">
            <v>UN</v>
          </cell>
        </row>
        <row r="259">
          <cell r="A259" t="str">
            <v>2.6.48</v>
          </cell>
          <cell r="B259" t="str">
            <v>POZO DE INSPECCIÓN, DIÁMETRO INTERIOR 1.5 M, 2.5  &lt; H &lt; 3.5</v>
          </cell>
          <cell r="C259" t="str">
            <v>UN</v>
          </cell>
        </row>
        <row r="260">
          <cell r="A260" t="str">
            <v>2.6.49</v>
          </cell>
          <cell r="B260" t="str">
            <v>CAMARA DE CAIDA  8" X  6"</v>
          </cell>
          <cell r="C260" t="str">
            <v>UN</v>
          </cell>
        </row>
        <row r="261">
          <cell r="A261" t="str">
            <v>2.6.50</v>
          </cell>
          <cell r="B261" t="str">
            <v>CAMARA DE CAIDA  10" X  8"</v>
          </cell>
          <cell r="C261" t="str">
            <v>UN</v>
          </cell>
        </row>
        <row r="262">
          <cell r="A262" t="str">
            <v>2.6.51</v>
          </cell>
          <cell r="B262" t="str">
            <v>CAMARA DE CAIDA  12" X  10"</v>
          </cell>
          <cell r="C262" t="str">
            <v>UN</v>
          </cell>
        </row>
        <row r="263">
          <cell r="A263" t="str">
            <v>2.6.52</v>
          </cell>
          <cell r="B263" t="str">
            <v>CONEXIÓN DOMICILIARIA ALCANTARILLADO. INC. TUBERIA Y ACCESORIOS DE CONEXION TUBERIA</v>
          </cell>
          <cell r="C263" t="str">
            <v>UN</v>
          </cell>
        </row>
        <row r="264">
          <cell r="A264" t="str">
            <v>2.6.53</v>
          </cell>
          <cell r="B264" t="str">
            <v>SUMINISTRO E INSTALACIÓN DE POZO SEPTICO PLASTICO ANAEROBICO DE 1000LTS</v>
          </cell>
          <cell r="C264" t="str">
            <v>UN</v>
          </cell>
        </row>
        <row r="265">
          <cell r="A265" t="str">
            <v>2.6.54</v>
          </cell>
          <cell r="B265" t="str">
            <v xml:space="preserve">CAMPO DE INFILTRACION POZO SEPTICO PLASTICO ANAEROBICO DE 1000LTS TUBERIA DRENAJE D=4"  </v>
          </cell>
          <cell r="C265" t="str">
            <v>ML</v>
          </cell>
        </row>
        <row r="266">
          <cell r="A266" t="str">
            <v>2.7.1</v>
          </cell>
          <cell r="B266" t="str">
            <v>CONCRETO SIMPLE DE 28 Mpa - (4000 PSI) Impermeabilizado para muros</v>
          </cell>
          <cell r="C266" t="str">
            <v>M3</v>
          </cell>
        </row>
        <row r="267">
          <cell r="A267" t="str">
            <v>2.7.2</v>
          </cell>
          <cell r="B267" t="str">
            <v>Concreto simple de 28 Mpa - (4000 PSI) Impermeabilizado para Tapas</v>
          </cell>
          <cell r="C267" t="str">
            <v>M3</v>
          </cell>
        </row>
        <row r="268">
          <cell r="A268" t="str">
            <v>2.7.3</v>
          </cell>
          <cell r="B268" t="str">
            <v>Concreto Simple de 28 Mpa - 4000 PSI Impermeabilizado para placas pisos</v>
          </cell>
          <cell r="C268" t="str">
            <v>M3</v>
          </cell>
        </row>
        <row r="269">
          <cell r="A269" t="str">
            <v>2.7.4</v>
          </cell>
          <cell r="B269" t="str">
            <v>CONCRETO DE 21 MPa - (3000 PSI)  IMPERMEABILIZADO PARA MUROS</v>
          </cell>
          <cell r="C269" t="str">
            <v>M3</v>
          </cell>
        </row>
        <row r="270">
          <cell r="A270" t="str">
            <v>2.7.5</v>
          </cell>
          <cell r="B270" t="str">
            <v>CONCRETO DE 21 MPa - (3000 PSI)  IMPERMEABILIZADO PARA PLACA DE PISO</v>
          </cell>
          <cell r="C270" t="str">
            <v>M3</v>
          </cell>
        </row>
        <row r="271">
          <cell r="A271" t="str">
            <v>2.7.6</v>
          </cell>
          <cell r="B271" t="str">
            <v>CONCRETO CICLÓPEO DE 17.5 Mpa - (2500 PSI), 40%  RAJÓN.   INCLUYE FORMALETA</v>
          </cell>
          <cell r="C271" t="str">
            <v>M3</v>
          </cell>
        </row>
        <row r="272">
          <cell r="A272" t="str">
            <v>2.7.7</v>
          </cell>
          <cell r="B272" t="str">
            <v>CONCRETO SIMPLE DE 21MPa - (3000 PSI)   IMPERMEABILIZADO PARA TAPAS</v>
          </cell>
          <cell r="C272" t="str">
            <v>M3</v>
          </cell>
        </row>
        <row r="273">
          <cell r="A273" t="str">
            <v>2.7.8</v>
          </cell>
          <cell r="B273" t="str">
            <v xml:space="preserve">ROTURA DE PAVIMENTO RÍGIDO PARA ZANJAS DE ACUEDUCTO Y ALCANTARILLADO  </v>
          </cell>
          <cell r="C273" t="str">
            <v>M3</v>
          </cell>
        </row>
        <row r="274">
          <cell r="A274" t="str">
            <v>2.7.9</v>
          </cell>
          <cell r="B274" t="str">
            <v xml:space="preserve">RECONSTRUCCIÓN DE PAVIMENTO RÍGIDO  CONCRETO 21MPa - 3000 PSI  </v>
          </cell>
          <cell r="C274" t="str">
            <v>M3</v>
          </cell>
        </row>
        <row r="275">
          <cell r="A275" t="str">
            <v>2.7.10</v>
          </cell>
          <cell r="B275" t="str">
            <v xml:space="preserve">Rotura de pavimento flexible para zanjas de Acueducto y Alcantarillado </v>
          </cell>
          <cell r="C275" t="str">
            <v>M3</v>
          </cell>
        </row>
        <row r="276">
          <cell r="A276" t="str">
            <v>2.7.11</v>
          </cell>
          <cell r="B276" t="str">
            <v>TRANSPORTE A LOMO DE MULA HASTA 4 KM</v>
          </cell>
          <cell r="C276" t="str">
            <v>CARGA</v>
          </cell>
        </row>
        <row r="277">
          <cell r="A277" t="str">
            <v>2.8.1</v>
          </cell>
          <cell r="B277" t="str">
            <v>CONSTRUCCION DE TRINCHOS EN GUADUA</v>
          </cell>
          <cell r="C277" t="str">
            <v>ML</v>
          </cell>
        </row>
        <row r="278">
          <cell r="A278" t="str">
            <v>2.8.2</v>
          </cell>
          <cell r="B278" t="str">
            <v>SIEMBRA DE PASTO</v>
          </cell>
          <cell r="C278" t="str">
            <v>M2</v>
          </cell>
        </row>
        <row r="279">
          <cell r="A279" t="str">
            <v>2.8.3</v>
          </cell>
          <cell r="B279" t="str">
            <v>SIEMBRA DE VICIA</v>
          </cell>
          <cell r="C279" t="str">
            <v>M2</v>
          </cell>
        </row>
        <row r="280">
          <cell r="A280" t="str">
            <v>2.9.1</v>
          </cell>
          <cell r="B280" t="str">
            <v>ELIMINACION DE ESPECIES PIROGENICAS</v>
          </cell>
          <cell r="C280" t="str">
            <v>M2</v>
          </cell>
        </row>
        <row r="281">
          <cell r="A281" t="str">
            <v>2.9.2</v>
          </cell>
          <cell r="B281" t="str">
            <v>REPOBLAMIENTO VEGETAL</v>
          </cell>
          <cell r="C281" t="str">
            <v>HA</v>
          </cell>
        </row>
        <row r="282">
          <cell r="A282" t="str">
            <v>2.9.3</v>
          </cell>
          <cell r="B282" t="str">
            <v>RECUPERACION DE SUELO</v>
          </cell>
          <cell r="C282" t="str">
            <v>M2</v>
          </cell>
        </row>
        <row r="283">
          <cell r="A283" t="str">
            <v>2.10.1</v>
          </cell>
          <cell r="B283" t="str">
            <v>REFORESTACION PROTECTORA CON ESPECIES NATIVAS</v>
          </cell>
          <cell r="C283" t="str">
            <v>HA</v>
          </cell>
        </row>
        <row r="284">
          <cell r="A284" t="str">
            <v>2.10.2</v>
          </cell>
          <cell r="B284" t="str">
            <v>MANTENIEMIENTO DE PLANTACIONES</v>
          </cell>
          <cell r="C284" t="str">
            <v>HA</v>
          </cell>
        </row>
        <row r="285">
          <cell r="A285" t="str">
            <v>2.10.3</v>
          </cell>
          <cell r="B285" t="str">
            <v>MANTENIEMIENTO DE PLANTACIONES (SEGUNDO AÑO)</v>
          </cell>
          <cell r="C285" t="str">
            <v>HA</v>
          </cell>
        </row>
        <row r="286">
          <cell r="A286" t="str">
            <v>2.10.4</v>
          </cell>
          <cell r="B286" t="str">
            <v>AISLAMIENTO DE PLANTACIONES Y/O PREDIOS ADQUIRIDOS</v>
          </cell>
          <cell r="C286" t="str">
            <v>ML</v>
          </cell>
        </row>
        <row r="287">
          <cell r="A287" t="str">
            <v>2.11.1</v>
          </cell>
          <cell r="B287" t="str">
            <v>CONSTRUCCION DE JARDINES</v>
          </cell>
          <cell r="C287" t="str">
            <v>M2</v>
          </cell>
        </row>
        <row r="288">
          <cell r="A288" t="str">
            <v>2.11.2</v>
          </cell>
          <cell r="B288" t="str">
            <v>ESTABLECIMIENTO DE SETOS</v>
          </cell>
          <cell r="C288" t="str">
            <v>ML</v>
          </cell>
        </row>
        <row r="289">
          <cell r="A289" t="str">
            <v>2.11.3</v>
          </cell>
          <cell r="B289" t="str">
            <v>MANTENIMIENTO DE PRADOS</v>
          </cell>
          <cell r="C289" t="str">
            <v>M2</v>
          </cell>
        </row>
        <row r="290">
          <cell r="A290" t="str">
            <v>2.11.4</v>
          </cell>
          <cell r="B290" t="str">
            <v>MANTENIEMIENTO DE SETOS</v>
          </cell>
          <cell r="C290" t="str">
            <v>ML</v>
          </cell>
        </row>
        <row r="291">
          <cell r="A291" t="str">
            <v>2.12.1</v>
          </cell>
          <cell r="B291" t="str">
            <v>TALLERES</v>
          </cell>
          <cell r="C291" t="str">
            <v>DD</v>
          </cell>
        </row>
        <row r="292">
          <cell r="A292" t="str">
            <v>3.1.8</v>
          </cell>
          <cell r="B292" t="str">
            <v>Desmonte y Limpieza en rastrojo incluye acarreo libre hasta 5KM</v>
          </cell>
          <cell r="C292" t="str">
            <v>M²</v>
          </cell>
        </row>
        <row r="293">
          <cell r="A293" t="str">
            <v>3.1.13</v>
          </cell>
          <cell r="B293" t="str">
            <v>LOCALIZACION Y REPLANTEO TOPOGRAFICO</v>
          </cell>
          <cell r="C293" t="str">
            <v>km</v>
          </cell>
        </row>
        <row r="294">
          <cell r="A294" t="str">
            <v>3.1.13A</v>
          </cell>
          <cell r="B294" t="str">
            <v xml:space="preserve">LOCALIZACION Y REPLANTEO TOPOGRAFICO </v>
          </cell>
          <cell r="C294" t="str">
            <v>ML</v>
          </cell>
        </row>
        <row r="295">
          <cell r="A295" t="str">
            <v>3.3.1</v>
          </cell>
          <cell r="B295" t="str">
            <v>EXCAVACION MANUAL EN MATERIAL COMUN</v>
          </cell>
          <cell r="C295" t="str">
            <v>M³</v>
          </cell>
        </row>
        <row r="296">
          <cell r="A296" t="str">
            <v>3.3.7</v>
          </cell>
          <cell r="B296" t="str">
            <v>Suministro e Instalación Concreto Simple de 24.5 MPa - (3500 P.S.I).</v>
          </cell>
          <cell r="C296" t="str">
            <v>M³</v>
          </cell>
        </row>
        <row r="297">
          <cell r="A297" t="str">
            <v>3.3.25</v>
          </cell>
          <cell r="B297" t="str">
            <v xml:space="preserve">Relleno con material seleccionado proveniente de excavación compactado con Plancha Vibradora </v>
          </cell>
          <cell r="C297" t="str">
            <v>M3</v>
          </cell>
        </row>
        <row r="298">
          <cell r="A298" t="str">
            <v>3.15.43</v>
          </cell>
          <cell r="B298" t="str">
            <v>Relleno para redes en Arena de peña (Suministro, extendido, umedecimiento y compactación)</v>
          </cell>
          <cell r="C298" t="str">
            <v>M3</v>
          </cell>
        </row>
        <row r="299">
          <cell r="A299" t="str">
            <v>6.3.2</v>
          </cell>
          <cell r="B299" t="str">
            <v>Suministro Figurada y amarre de acero 60000 PSI  420 Mpa</v>
          </cell>
          <cell r="C299" t="str">
            <v>Kg</v>
          </cell>
        </row>
        <row r="300">
          <cell r="A300" t="str">
            <v>6.2.1</v>
          </cell>
          <cell r="B300" t="str">
            <v>Concreto Fluido - 21 Mpa - (3000 PSI)</v>
          </cell>
          <cell r="C300" t="str">
            <v>M³</v>
          </cell>
        </row>
        <row r="301">
          <cell r="A301" t="str">
            <v>1.2.32</v>
          </cell>
          <cell r="B301" t="str">
            <v>SUMINISTRO TUBERIA PVC SANITARIA 8"</v>
          </cell>
          <cell r="C301" t="str">
            <v>ml</v>
          </cell>
        </row>
        <row r="302">
          <cell r="A302" t="str">
            <v>1.2.32A</v>
          </cell>
          <cell r="B302" t="str">
            <v>INSTALACION TUBERIA PVC SANITARIA 8"</v>
          </cell>
          <cell r="C302" t="str">
            <v>ml</v>
          </cell>
        </row>
        <row r="303">
          <cell r="A303" t="str">
            <v>1.2.33</v>
          </cell>
          <cell r="B303" t="str">
            <v>SUMINISTRO TUBERIA PVC SANITARIA 10"</v>
          </cell>
          <cell r="C303" t="str">
            <v>ml</v>
          </cell>
        </row>
        <row r="304">
          <cell r="A304" t="str">
            <v>1.2.33A</v>
          </cell>
          <cell r="B304" t="str">
            <v>INSTALACION TUBERIA PVC SANITARIA 10"</v>
          </cell>
          <cell r="C304" t="str">
            <v>ml</v>
          </cell>
        </row>
        <row r="305">
          <cell r="A305" t="str">
            <v>1.2.34</v>
          </cell>
          <cell r="B305" t="str">
            <v>SUMINISTRO TUBERIA PVC SANITARIA 12"</v>
          </cell>
          <cell r="C305" t="str">
            <v>ml</v>
          </cell>
        </row>
        <row r="306">
          <cell r="A306" t="str">
            <v>1.2.34A</v>
          </cell>
          <cell r="B306" t="str">
            <v>INSTALACION TUBERIA PVC SANITARIA 12"</v>
          </cell>
          <cell r="C306" t="str">
            <v>ml</v>
          </cell>
        </row>
        <row r="307">
          <cell r="A307" t="str">
            <v>1.2.34B</v>
          </cell>
          <cell r="B307" t="str">
            <v>SUMINISTRO TUBERIA PVC SANITARIA 14"</v>
          </cell>
          <cell r="C307" t="str">
            <v>ml</v>
          </cell>
        </row>
        <row r="308">
          <cell r="A308" t="str">
            <v>1.2.34C</v>
          </cell>
          <cell r="B308" t="str">
            <v>INSTALACION TUBERIA PVC SANITARIA 14"</v>
          </cell>
          <cell r="C308" t="str">
            <v>ml</v>
          </cell>
        </row>
        <row r="309">
          <cell r="A309" t="str">
            <v>1.2.35</v>
          </cell>
          <cell r="B309" t="str">
            <v>SUMINISTRO TUBERIA PVC SANITARIA 16"</v>
          </cell>
          <cell r="C309" t="str">
            <v>ml</v>
          </cell>
        </row>
        <row r="310">
          <cell r="A310" t="str">
            <v>1.2.35A</v>
          </cell>
          <cell r="B310" t="str">
            <v>INSTALACION TUBERIA PVC SANITARIA 16"</v>
          </cell>
          <cell r="C310" t="str">
            <v>ml</v>
          </cell>
        </row>
        <row r="311">
          <cell r="A311" t="str">
            <v>1.2.36</v>
          </cell>
          <cell r="B311" t="str">
            <v>SUMINISTRO TUBERIA PVC SANITARIA 18"</v>
          </cell>
          <cell r="C311" t="str">
            <v>ml</v>
          </cell>
        </row>
        <row r="312">
          <cell r="A312" t="str">
            <v>1.2.36A</v>
          </cell>
          <cell r="B312" t="str">
            <v>INSTALACION TUBERIA PVC SANITARIA 18"</v>
          </cell>
          <cell r="C312" t="str">
            <v>ml</v>
          </cell>
        </row>
        <row r="313">
          <cell r="A313" t="str">
            <v>1.2.36B</v>
          </cell>
          <cell r="B313" t="str">
            <v>SUMINISTRO TUBERIA PVC SANITARIA 20"</v>
          </cell>
          <cell r="C313" t="str">
            <v>ml</v>
          </cell>
        </row>
        <row r="314">
          <cell r="A314" t="str">
            <v>1.2.36C</v>
          </cell>
          <cell r="B314" t="str">
            <v>INSTALACION TUBERIA PVC SANITARIA 20"</v>
          </cell>
          <cell r="C314" t="str">
            <v>ml</v>
          </cell>
        </row>
        <row r="315">
          <cell r="A315" t="str">
            <v>2.6.45</v>
          </cell>
          <cell r="B315" t="str">
            <v xml:space="preserve">POZO DE INSPECCIÓN LADRILLO, DIÁMETRO INTERIOR 1.2 M , 1.0 &lt;  H &lt; 1.5  </v>
          </cell>
          <cell r="C315" t="str">
            <v>un</v>
          </cell>
        </row>
        <row r="316">
          <cell r="A316" t="str">
            <v>2.6.46</v>
          </cell>
          <cell r="B316" t="str">
            <v xml:space="preserve">POZO DE INSPECCIÓN, DIÁMETRO INTERIOR 1.2 M, 1.50  &lt;  H &lt; 2.00  </v>
          </cell>
          <cell r="C316" t="str">
            <v>un</v>
          </cell>
        </row>
        <row r="317">
          <cell r="A317" t="str">
            <v>2.6.47</v>
          </cell>
          <cell r="B317" t="str">
            <v xml:space="preserve">POZO DE INSPECCIÓN, DIÁMETRO INTERIOR 1.2 M , 2.0  &lt;  H &lt; 2.5   </v>
          </cell>
          <cell r="C317" t="str">
            <v>un</v>
          </cell>
        </row>
        <row r="318">
          <cell r="A318" t="str">
            <v>2.6.48</v>
          </cell>
          <cell r="B318" t="str">
            <v xml:space="preserve">POZO DE INSPECCIÓN, DIÁMETRO INTERIOR 1.5 M, 2.5  &lt; H &lt; 3.5   </v>
          </cell>
          <cell r="C318" t="str">
            <v>un</v>
          </cell>
        </row>
        <row r="319">
          <cell r="A319" t="str">
            <v>3.17.10A</v>
          </cell>
          <cell r="B319" t="str">
            <v xml:space="preserve">POZO DE INSPECCIÓN D=1.50 M, H  3.50  &lt; H &lt; 4,5 </v>
          </cell>
          <cell r="C319" t="str">
            <v>UN</v>
          </cell>
        </row>
        <row r="320">
          <cell r="A320" t="str">
            <v>1.11.10</v>
          </cell>
          <cell r="B320" t="str">
            <v>CAÑUELA CONCRETO  0,2x0,12</v>
          </cell>
          <cell r="C320" t="str">
            <v>ml</v>
          </cell>
        </row>
        <row r="321">
          <cell r="A321" t="str">
            <v>2.5.6</v>
          </cell>
          <cell r="B321" t="str">
            <v>SUMINISTRO E INSTALACIÓN TUBERÍA DE ALCANTARILLADO PVC  D= 24"</v>
          </cell>
          <cell r="C321" t="str">
            <v>ml</v>
          </cell>
        </row>
        <row r="322">
          <cell r="A322" t="str">
            <v>3.15.45</v>
          </cell>
          <cell r="B322" t="str">
            <v>CORTE DE PAVIMENTO ASFÁLTICO</v>
          </cell>
          <cell r="C322" t="str">
            <v>ml</v>
          </cell>
        </row>
        <row r="323">
          <cell r="A323" t="str">
            <v>3.15.46</v>
          </cell>
          <cell r="B323" t="str">
            <v>CORTE Y AMPLIACION DE JUNTA EN PAVIMENTO DE CONCRETO HIDRAULICO</v>
          </cell>
          <cell r="C323" t="str">
            <v>ml</v>
          </cell>
        </row>
        <row r="324">
          <cell r="A324" t="str">
            <v>1.1.76</v>
          </cell>
          <cell r="B324" t="str">
            <v>CAMPAMENTO 36 M2</v>
          </cell>
          <cell r="C324" t="str">
            <v>un</v>
          </cell>
        </row>
        <row r="325">
          <cell r="A325" t="str">
            <v>3.15.42</v>
          </cell>
          <cell r="B325" t="str">
            <v>DEMOLICION PAVIMENTO ASFALTICO (INCLUYE CARGUE Y TRANSPORTE HASTA 5 KM) &lt;=10 CMS</v>
          </cell>
          <cell r="C325" t="str">
            <v>M2</v>
          </cell>
        </row>
        <row r="326">
          <cell r="A326" t="str">
            <v>1.1.42</v>
          </cell>
          <cell r="B326" t="str">
            <v xml:space="preserve">DEMOLICION PLACAS MACIZAS CONCRETO E &lt;=0.20 m. </v>
          </cell>
          <cell r="C326" t="str">
            <v>M2</v>
          </cell>
        </row>
        <row r="327">
          <cell r="A327" t="str">
            <v>1.2.2</v>
          </cell>
          <cell r="B327" t="str">
            <v xml:space="preserve"> EXCAVACIÓN MECÁNICA EN CONGLOMERADO INCL. RETIRO</v>
          </cell>
          <cell r="C327" t="str">
            <v>M3</v>
          </cell>
        </row>
        <row r="328">
          <cell r="A328" t="str">
            <v>1.2.47</v>
          </cell>
          <cell r="B328" t="str">
            <v xml:space="preserve"> EXCAVACION MANUAL Y RETIRO MATERIAL COMUN</v>
          </cell>
          <cell r="C328" t="str">
            <v>M3</v>
          </cell>
        </row>
        <row r="329">
          <cell r="A329" t="str">
            <v>2.5.6A</v>
          </cell>
          <cell r="B329" t="str">
            <v>SUMINISTRO TUBERÍA DE ALCANTARILLADO PVC  D= 24"</v>
          </cell>
          <cell r="C329" t="str">
            <v>ML</v>
          </cell>
        </row>
        <row r="330">
          <cell r="A330" t="str">
            <v>2.5.6B</v>
          </cell>
          <cell r="B330" t="str">
            <v>INSTALACION TUBERÍA DE ALCANTARILLADO PVC  D= 24"</v>
          </cell>
          <cell r="C330" t="str">
            <v>ML</v>
          </cell>
        </row>
        <row r="331">
          <cell r="A331" t="str">
            <v>3.3.26</v>
          </cell>
          <cell r="B331" t="str">
            <v>RELLENO CON MATERIAL DE AFIRMADO COMPACTADO PLANCHA VIBRADORA INCLUYE ACARREO LIBRE DE 5 KM</v>
          </cell>
          <cell r="C331" t="str">
            <v>M3</v>
          </cell>
        </row>
        <row r="332">
          <cell r="A332" t="str">
            <v>2.1.19</v>
          </cell>
          <cell r="B332" t="str">
            <v>RELLENO BASE GRANULAR  COMPACTADO CON PLANCHA VIBRADORA</v>
          </cell>
          <cell r="C332" t="str">
            <v>M3</v>
          </cell>
        </row>
        <row r="333">
          <cell r="A333" t="str">
            <v>2.1.18</v>
          </cell>
          <cell r="B333" t="str">
            <v>RELLENO SUBBASE GRANULAR  COMPACTADO CON PLANCHA VIBRADORA</v>
          </cell>
          <cell r="C333" t="str">
            <v>M3</v>
          </cell>
        </row>
        <row r="334">
          <cell r="A334" t="str">
            <v>13.1.1</v>
          </cell>
          <cell r="B334" t="str">
            <v>ENTIBADO METÁLICO TIPO 3</v>
          </cell>
          <cell r="C334" t="str">
            <v>M2</v>
          </cell>
        </row>
        <row r="335">
          <cell r="A335" t="str">
            <v>3.3.18</v>
          </cell>
          <cell r="B335" t="str">
            <v xml:space="preserve"> SUMINISTRO FIGURADO Y ARMADO DE ACERO DE REFUERZO 60000 PSI  420 Mpa</v>
          </cell>
          <cell r="C335" t="str">
            <v>KG</v>
          </cell>
        </row>
        <row r="336">
          <cell r="A336" t="str">
            <v>3.15.87</v>
          </cell>
          <cell r="B336" t="str">
            <v>DEMOLICION  OBRAS EN CONCRETO REFORZADO, INCLUYE RETIRO DE SOBRANTES</v>
          </cell>
          <cell r="C336" t="str">
            <v>M3</v>
          </cell>
        </row>
        <row r="337">
          <cell r="A337" t="str">
            <v xml:space="preserve">1.1.9 </v>
          </cell>
          <cell r="B337" t="str">
            <v xml:space="preserve">DESMONTE DE CUBIERTA ZINC </v>
          </cell>
          <cell r="C337" t="str">
            <v>M2</v>
          </cell>
        </row>
        <row r="338">
          <cell r="A338" t="str">
            <v xml:space="preserve">1.1.24   </v>
          </cell>
          <cell r="B338" t="str">
            <v>DESMONTE ESTRUCTURA METALICA PERFILES-VIGAS</v>
          </cell>
          <cell r="C338" t="str">
            <v>KG</v>
          </cell>
        </row>
        <row r="339">
          <cell r="A339" t="str">
            <v>3.3.2</v>
          </cell>
          <cell r="B339" t="str">
            <v>EXCAVACION MANUAL EN CONGLOMERADO</v>
          </cell>
          <cell r="C339" t="str">
            <v>M3</v>
          </cell>
        </row>
        <row r="340">
          <cell r="A340" t="str">
            <v>1.3.15</v>
          </cell>
          <cell r="B340" t="str">
            <v xml:space="preserve"> COLUMNAS EN CONCRETO 21 MPa (3000 PSI), ALTURA MAYOR A 3 mts</v>
          </cell>
          <cell r="C340" t="str">
            <v>M3</v>
          </cell>
        </row>
        <row r="341">
          <cell r="A341" t="str">
            <v>1.15.1</v>
          </cell>
          <cell r="B341" t="str">
            <v>SUMINISTRO E INSTALACION PUERTA Y MARCO CAL. 18  1 X 2  INCLUYE  ANTICORROSIVO</v>
          </cell>
          <cell r="C341" t="str">
            <v>UN</v>
          </cell>
        </row>
        <row r="342">
          <cell r="A342" t="str">
            <v xml:space="preserve">1.15.2  </v>
          </cell>
          <cell r="B342" t="str">
            <v>SUMINSITRO E INSTALACIÓN VENTANA LAMINA CAL. 18 CON VIDRIO INC. ANTICORR.</v>
          </cell>
          <cell r="C342" t="str">
            <v>M2</v>
          </cell>
        </row>
        <row r="343">
          <cell r="A343" t="str">
            <v>1.15.3</v>
          </cell>
          <cell r="B343" t="str">
            <v>SUMINISTRO E INSTALACIÓN PUERTA EN LAMINA CAL 18  INC. ANTICORROSIVO</v>
          </cell>
          <cell r="C343" t="str">
            <v>M2</v>
          </cell>
        </row>
        <row r="344">
          <cell r="A344" t="str">
            <v xml:space="preserve">2.4.47   </v>
          </cell>
          <cell r="B344" t="str">
            <v>CODO PVC RADIO CORTO 90°   D =   2"</v>
          </cell>
          <cell r="C344" t="str">
            <v>UN</v>
          </cell>
        </row>
        <row r="345">
          <cell r="A345" t="str">
            <v xml:space="preserve">2.4.207   </v>
          </cell>
          <cell r="B345" t="str">
            <v>CODO PVC RADIO CORTO 90°   D =   3"</v>
          </cell>
          <cell r="C345" t="str">
            <v>UN</v>
          </cell>
        </row>
        <row r="346">
          <cell r="A346" t="str">
            <v>2.4.54</v>
          </cell>
          <cell r="B346" t="str">
            <v>CODO PVC RADIO CORTO 45°   D =   3"</v>
          </cell>
          <cell r="C346" t="str">
            <v>UN</v>
          </cell>
        </row>
        <row r="347">
          <cell r="A347" t="str">
            <v>1.2.50</v>
          </cell>
          <cell r="B347" t="str">
            <v>BASE EN CONCRETO POBRE E=0.05 mts. 14 MPa - (2000 PSI)</v>
          </cell>
          <cell r="C347" t="str">
            <v>M2</v>
          </cell>
        </row>
        <row r="348">
          <cell r="A348" t="str">
            <v>1.3.20</v>
          </cell>
          <cell r="B348" t="str">
            <v>PLACA MACIZA 21 MPa - (3000 PSI)  E=0.10 mts.</v>
          </cell>
          <cell r="C348" t="str">
            <v>M3</v>
          </cell>
        </row>
        <row r="349">
          <cell r="A349" t="str">
            <v>1.2.11</v>
          </cell>
          <cell r="B349" t="str">
            <v>CONCRETO VIGA DE AMARRE 21,1 MPa</v>
          </cell>
          <cell r="C349" t="str">
            <v>M3</v>
          </cell>
        </row>
        <row r="350">
          <cell r="A350" t="str">
            <v xml:space="preserve">1.15.2  </v>
          </cell>
          <cell r="B350" t="str">
            <v>SUMINSITRO E INSTALACIÓN VENTANA LAMINA CAL. 18 CON VIDRIO INC. ANTICORR.</v>
          </cell>
          <cell r="C350" t="str">
            <v>M2</v>
          </cell>
        </row>
        <row r="351">
          <cell r="A351" t="str">
            <v>1.15.3</v>
          </cell>
          <cell r="B351" t="str">
            <v>SUMINISTRO E INSTALACIÓN PUERTA EN LAMINA CAL 18  INC. ANTICORROSIVO</v>
          </cell>
          <cell r="C351" t="str">
            <v>M2</v>
          </cell>
        </row>
        <row r="352">
          <cell r="A352" t="str">
            <v>1.3.14</v>
          </cell>
          <cell r="B352" t="str">
            <v>COLUMNAS EN CONCRETO 21 MPa - (3000 PSI), ALTURA MENOR A TRES METROS</v>
          </cell>
          <cell r="C352" t="str">
            <v>M3</v>
          </cell>
        </row>
        <row r="353">
          <cell r="A353" t="str">
            <v>1.4.22</v>
          </cell>
          <cell r="B353" t="str">
            <v>MURO TOLETE COMUN E=0.12 mts.</v>
          </cell>
          <cell r="C353" t="str">
            <v>M2</v>
          </cell>
        </row>
        <row r="354">
          <cell r="A354" t="str">
            <v>1.5.9</v>
          </cell>
          <cell r="B354" t="str">
            <v>PAÑETE LISO MUROS  1:4</v>
          </cell>
          <cell r="C354" t="str">
            <v>M2</v>
          </cell>
        </row>
        <row r="355">
          <cell r="A355" t="str">
            <v>1.9.3</v>
          </cell>
          <cell r="B355" t="str">
            <v>ESTUCO Y VINILO TRES MANOS EN MUROS</v>
          </cell>
          <cell r="C355" t="str">
            <v>M2</v>
          </cell>
        </row>
        <row r="356">
          <cell r="A356" t="str">
            <v xml:space="preserve">1.15.2  </v>
          </cell>
          <cell r="B356" t="str">
            <v>SUMINSITRO E INSTALACIÓN VENTANA LAMINA CAL. 18 CON VIDRIO INC. ANTICORR.</v>
          </cell>
          <cell r="C356" t="str">
            <v>M2</v>
          </cell>
        </row>
        <row r="357">
          <cell r="A357" t="str">
            <v>1.12.3</v>
          </cell>
          <cell r="B357" t="str">
            <v>SUMINISTRO E INSTALACIÓN CUBIERTA EN TEJA FIBROCEMENTO NUMERO 4</v>
          </cell>
          <cell r="C357" t="str">
            <v>M2</v>
          </cell>
        </row>
        <row r="358">
          <cell r="A358" t="str">
            <v>1.12.54</v>
          </cell>
          <cell r="B358" t="str">
            <v>SUMINISTRO E INSTALACIÓN CABALLETE ONDULADO ASBESTO CEMENTO</v>
          </cell>
          <cell r="C358" t="str">
            <v>ML</v>
          </cell>
        </row>
        <row r="359">
          <cell r="A359" t="str">
            <v>6.4.2.114</v>
          </cell>
          <cell r="B359" t="str">
            <v>CORREA METALICA EN TUBO RECTANGULAR 3" X 1 1/2"</v>
          </cell>
          <cell r="C359" t="str">
            <v>ML</v>
          </cell>
        </row>
        <row r="360">
          <cell r="A360" t="str">
            <v>6.4.2.115</v>
          </cell>
          <cell r="B360" t="str">
            <v xml:space="preserve">CANALETA GALVANIZADA </v>
          </cell>
          <cell r="C360" t="str">
            <v>ML</v>
          </cell>
        </row>
        <row r="361">
          <cell r="A361" t="str">
            <v>1.11.27</v>
          </cell>
          <cell r="B361" t="str">
            <v>TABLON DE GRES 33*33</v>
          </cell>
          <cell r="C361" t="str">
            <v>M2</v>
          </cell>
        </row>
        <row r="362">
          <cell r="A362" t="str">
            <v>6.4.2.116</v>
          </cell>
          <cell r="B362" t="str">
            <v>TABLON DE GRES 48*48</v>
          </cell>
          <cell r="C362" t="str">
            <v>M2</v>
          </cell>
        </row>
        <row r="363">
          <cell r="A363" t="str">
            <v>1.4.36</v>
          </cell>
          <cell r="B363" t="str">
            <v xml:space="preserve"> MESONES EN CONCRETO A=0.60 mts. 17.5 MPa - (3500PSI) INC. REFUERZO Y MURO TOLETE COMUN</v>
          </cell>
          <cell r="C363" t="str">
            <v xml:space="preserve"> ML</v>
          </cell>
        </row>
        <row r="364">
          <cell r="A364" t="str">
            <v>6.4.2.117</v>
          </cell>
          <cell r="B364" t="str">
            <v>GUARDAESCOBA EN CERAMICA PORCELANATO PEGADO</v>
          </cell>
          <cell r="C364" t="str">
            <v>ML</v>
          </cell>
        </row>
        <row r="365">
          <cell r="A365" t="str">
            <v>6.4.2.118</v>
          </cell>
          <cell r="B365" t="str">
            <v>GUARDAESCOBA TABLON GRESS DE O,10X0,2M E=0,25 M</v>
          </cell>
          <cell r="C365" t="str">
            <v>ML</v>
          </cell>
        </row>
        <row r="366">
          <cell r="A366" t="str">
            <v>6.4.2.119</v>
          </cell>
          <cell r="B366" t="str">
            <v>PERFIL ESTRUCTURAL 80MM X 40 MM CAL. 14, ANCLADO A MURO MEDIANTE PLATINA DE 8MM X 150MMX200MM, INCL. TORNILLOS ROSCADOS DE 1/2" Y PRISIONEROS 3/8" X 2" PARA CADA TABIQUE, SEGÚN DISEÑO</v>
          </cell>
          <cell r="C366" t="str">
            <v xml:space="preserve">UN </v>
          </cell>
        </row>
        <row r="367">
          <cell r="A367" t="str">
            <v>6.4.2.120</v>
          </cell>
          <cell r="B367" t="str">
            <v>TAPA DE ALFAJOR 0,85 X 0,75 M E= 1/4" CAL. 12 CURRUGADA, BISAGRA EN HIERRO FUNDIDO, MARCO EN PERFIL DE 1 1/4" X 3/16"</v>
          </cell>
          <cell r="C367" t="str">
            <v xml:space="preserve">UN </v>
          </cell>
        </row>
        <row r="368">
          <cell r="A368" t="str">
            <v>6.4.2.121</v>
          </cell>
          <cell r="B368" t="str">
            <v>TAPA DE ALFAJOR 0,70 X 0,65 M E= 1/4" CAL. 12 CURRUGADA, BISAGRA EN HIERRO FUNDIDO, MARCO EN PERFIL DE 1 1/4" X 3/16"</v>
          </cell>
          <cell r="C368" t="str">
            <v xml:space="preserve">UN </v>
          </cell>
        </row>
        <row r="369">
          <cell r="A369" t="str">
            <v>6.4.2.122</v>
          </cell>
          <cell r="B369" t="str">
            <v>TAPA DE ALFAJOR 1,35 X 1,30 M E= 1/4" CAL. 12 CURRUGADA, BISAGRA EN HIERRO FUNDIDO, MARCO EN PERFIL DE 1 1/4" X 3/16"</v>
          </cell>
          <cell r="C369" t="str">
            <v xml:space="preserve">UN </v>
          </cell>
        </row>
        <row r="370">
          <cell r="A370" t="str">
            <v>6.4.2.123</v>
          </cell>
          <cell r="B370" t="str">
            <v>TAPA DE ALFAJOR 1,80 X 1,00 M E= 1/4" CAL. 12 CURRUGADA, BISAGRA EN HIERRO FUNDIDO, MARCO EN PERFIL DE 1 1/4" X 3/16"</v>
          </cell>
          <cell r="C370" t="str">
            <v xml:space="preserve">UN </v>
          </cell>
        </row>
        <row r="371">
          <cell r="A371" t="str">
            <v>6.4.2.124</v>
          </cell>
          <cell r="B371" t="str">
            <v>TAPA DE ALFAJOR 1,25 X 1,20 M E= 1/4" CAL. 12 CURRUGADA, BISAGRA EN HIERRO FUNDIDO, MARCO EN PERFIL DE 1 1/4" X 3/16"</v>
          </cell>
          <cell r="C371" t="str">
            <v xml:space="preserve">UN </v>
          </cell>
        </row>
        <row r="372">
          <cell r="A372" t="str">
            <v>6.4.2.125</v>
          </cell>
          <cell r="B372" t="str">
            <v>SUMINISTRO E INSTALACION DE TEE SANITARIA REDUCIDAS 6X4"</v>
          </cell>
          <cell r="C372" t="str">
            <v xml:space="preserve">UN </v>
          </cell>
        </row>
        <row r="373">
          <cell r="A373" t="str">
            <v>6.4.2.126</v>
          </cell>
          <cell r="B373" t="str">
            <v>SUMINISTRO E INSTALACION DE TEE SANITARIA 6"</v>
          </cell>
          <cell r="C373" t="str">
            <v xml:space="preserve">UN </v>
          </cell>
        </row>
        <row r="374">
          <cell r="A374" t="str">
            <v>6.4.2.127</v>
          </cell>
          <cell r="B374" t="str">
            <v>Codo 90° PVC UM Ø:6".</v>
          </cell>
          <cell r="C374" t="str">
            <v xml:space="preserve">UN </v>
          </cell>
        </row>
        <row r="375">
          <cell r="A375" t="str">
            <v>1.2.8</v>
          </cell>
          <cell r="B375" t="str">
            <v>CONCRETO CICLOPEO 21MPa (3000 PSI) RELACIÓN 60C/40P</v>
          </cell>
          <cell r="C375" t="str">
            <v>M3</v>
          </cell>
        </row>
        <row r="376">
          <cell r="A376" t="str">
            <v>6.4.2.128</v>
          </cell>
          <cell r="B376" t="str">
            <v>TEE PVC UM D=6"X6"</v>
          </cell>
          <cell r="C376" t="str">
            <v xml:space="preserve">UN </v>
          </cell>
        </row>
        <row r="377">
          <cell r="A377" t="str">
            <v>1.5.1</v>
          </cell>
          <cell r="B377" t="str">
            <v>PAÑETE IMPERMEABIZADO 1:3</v>
          </cell>
          <cell r="C377" t="str">
            <v>M2</v>
          </cell>
        </row>
        <row r="378">
          <cell r="A378" t="str">
            <v>6.4.2.129</v>
          </cell>
          <cell r="B378" t="str">
            <v>PINTURA EPOXICA PARA MUROS A DOS MANOS</v>
          </cell>
          <cell r="C378" t="str">
            <v>M2</v>
          </cell>
        </row>
        <row r="379">
          <cell r="A379" t="str">
            <v>6.4.2.130</v>
          </cell>
          <cell r="B379" t="str">
            <v>SUMINISTRO E INSTALACION VALVULA COMPUERTA 6" VASTAGO ASCENDENTE</v>
          </cell>
          <cell r="C379" t="str">
            <v>UN</v>
          </cell>
        </row>
        <row r="380">
          <cell r="A380" t="str">
            <v>6.4.2.131</v>
          </cell>
          <cell r="B380" t="str">
            <v>PASAMURO HD SOLDADO EL x EL L:0,20m D=2"</v>
          </cell>
          <cell r="C380" t="str">
            <v>UN</v>
          </cell>
        </row>
        <row r="381">
          <cell r="A381" t="str">
            <v>6.4.2.132</v>
          </cell>
          <cell r="B381" t="str">
            <v>PASAMURO HD SOLDADO EL x EL L:0,20m D=3"</v>
          </cell>
          <cell r="C381" t="str">
            <v>UN</v>
          </cell>
        </row>
        <row r="382">
          <cell r="A382" t="str">
            <v>6.4.2.133</v>
          </cell>
          <cell r="B382" t="str">
            <v>PASAMURO HD SOLDADO EL x EL L:0,35m D=6"</v>
          </cell>
          <cell r="C382" t="str">
            <v>UN</v>
          </cell>
        </row>
        <row r="383">
          <cell r="A383" t="str">
            <v>6.4.2.134</v>
          </cell>
          <cell r="B383" t="str">
            <v>PASAMURO HD SOLDADO EL x EL L:0,35m D=3"</v>
          </cell>
          <cell r="C383" t="str">
            <v>UN</v>
          </cell>
        </row>
        <row r="384">
          <cell r="A384" t="str">
            <v>6.4.2.135</v>
          </cell>
          <cell r="B384" t="str">
            <v>PASAMURO HD SOLDADO EL x EL L:0,25m D=6"</v>
          </cell>
          <cell r="C384" t="str">
            <v>UN</v>
          </cell>
        </row>
        <row r="385">
          <cell r="A385" t="str">
            <v>6.4.2.136</v>
          </cell>
          <cell r="B385" t="str">
            <v>SUMINISTRO E INSTALACION DE MACROMEDIDOR Ø:2".</v>
          </cell>
          <cell r="C385" t="str">
            <v>UN</v>
          </cell>
        </row>
        <row r="386">
          <cell r="A386" t="str">
            <v>6.4.2.137</v>
          </cell>
          <cell r="B386" t="str">
            <v>LAMINA EN FIBRA DE VIDRIO PARA SEDIMENTADOR 0,90m x 1,50m.</v>
          </cell>
          <cell r="C386" t="str">
            <v>UN</v>
          </cell>
        </row>
        <row r="387">
          <cell r="A387" t="str">
            <v>6.4.2.138</v>
          </cell>
          <cell r="B387" t="str">
            <v>POCETA EN ACERO INOXIDABLE DE SOBREPONER INCLUYE SALPICADOR Y GRIFERIA</v>
          </cell>
          <cell r="C387" t="str">
            <v>UN</v>
          </cell>
        </row>
        <row r="388">
          <cell r="A388" t="str">
            <v>3.15.15A</v>
          </cell>
          <cell r="B388" t="str">
            <v>MONTAJE DE ESTRUCTURA METALICA</v>
          </cell>
          <cell r="C388" t="str">
            <v>KG</v>
          </cell>
        </row>
        <row r="389">
          <cell r="A389" t="str">
            <v>6.4.2.139</v>
          </cell>
          <cell r="B389" t="str">
            <v>SUMINISTRO E INSTALACION TABIQUE EN PRFV e:10 mm. (2,95m x 0,30m). Según diseño.</v>
          </cell>
          <cell r="C389" t="str">
            <v>UN</v>
          </cell>
        </row>
        <row r="390">
          <cell r="A390" t="str">
            <v>1.11.4</v>
          </cell>
          <cell r="B390" t="str">
            <v>BALDOSIN DE GRANITO No. 5  30*30*1.7</v>
          </cell>
          <cell r="C390" t="str">
            <v>M2</v>
          </cell>
        </row>
        <row r="391">
          <cell r="A391" t="str">
            <v>2.1.11</v>
          </cell>
          <cell r="B391" t="str">
            <v>SUMINISTRO E INSTALACIÓN TUBERÍA  PVC D= 6"  RDE 13.5 UNIÓN MECÁNICA</v>
          </cell>
          <cell r="C391" t="str">
            <v>ML</v>
          </cell>
        </row>
        <row r="392">
          <cell r="A392" t="str">
            <v>6.4.2.140</v>
          </cell>
          <cell r="B392" t="str">
            <v>SUMINISTRO E INSTALACION DE TEE 6X3" PVC</v>
          </cell>
          <cell r="C392" t="str">
            <v>UN</v>
          </cell>
        </row>
        <row r="393">
          <cell r="A393" t="str">
            <v>6.2.4</v>
          </cell>
          <cell r="B393" t="str">
            <v>CONCRETO CLASE D 21 MPa -(3000 PSI)</v>
          </cell>
          <cell r="C393" t="str">
            <v>M3</v>
          </cell>
        </row>
        <row r="394">
          <cell r="A394" t="str">
            <v>6.2.2</v>
          </cell>
          <cell r="B394" t="str">
            <v>CONCRETO FLUIDO - 28.0MPa - (4000 PSI)</v>
          </cell>
          <cell r="C394" t="str">
            <v>M3</v>
          </cell>
        </row>
        <row r="395">
          <cell r="A395" t="str">
            <v>1.2.17</v>
          </cell>
          <cell r="B395" t="str">
            <v>LOSA MACIZA CIMIENTO CONCRETO 21 MPa - 3000 PSI H=10 CM</v>
          </cell>
          <cell r="C395" t="str">
            <v>M2</v>
          </cell>
        </row>
        <row r="396">
          <cell r="A396" t="str">
            <v>6.4.2.141</v>
          </cell>
          <cell r="B396" t="str">
            <v>TAPA EN CONCRETO e= 0,10m L=1,20m A=0,60m (incluye dos manijas metálicas)</v>
          </cell>
          <cell r="C396" t="str">
            <v>UN</v>
          </cell>
        </row>
        <row r="397">
          <cell r="A397" t="str">
            <v>1.1.12A</v>
          </cell>
          <cell r="B397" t="str">
            <v>DEMOLICIÓN MURO CONCRETO E=25 cm</v>
          </cell>
          <cell r="C397" t="str">
            <v>M2</v>
          </cell>
        </row>
        <row r="398">
          <cell r="A398" t="str">
            <v>6.4.2.142</v>
          </cell>
          <cell r="B398" t="str">
            <v>SUMINISTRO E INSTALACION DE TEE 6X4" PVC</v>
          </cell>
          <cell r="C398" t="str">
            <v>UN</v>
          </cell>
        </row>
        <row r="399">
          <cell r="A399" t="str">
            <v>6.4.2.143</v>
          </cell>
          <cell r="B399" t="str">
            <v>SUMINISTRO E INSTALACION DE TEE 6" PVC</v>
          </cell>
          <cell r="C399" t="str">
            <v>UN</v>
          </cell>
        </row>
        <row r="400">
          <cell r="A400" t="str">
            <v>1.1.83A</v>
          </cell>
          <cell r="B400" t="str">
            <v xml:space="preserve">  DEMOLICION PLACA DE PISO E=0,20 Mts.</v>
          </cell>
          <cell r="C400" t="str">
            <v>M2</v>
          </cell>
        </row>
        <row r="401">
          <cell r="A401" t="str">
            <v>6.4.2.144</v>
          </cell>
          <cell r="B401" t="str">
            <v>VARILLA PARA REFUERZO LOGITUDINAL PARA COLUMNETA N 4, L=0,5 m, 0,996 kg</v>
          </cell>
          <cell r="C401" t="str">
            <v>UN</v>
          </cell>
        </row>
        <row r="402">
          <cell r="A402" t="str">
            <v>6.4.2.145</v>
          </cell>
          <cell r="B402" t="str">
            <v>VARILLA PARA REFUERZO TRANSVERSAL PARA COLUMNETAS N 3, L=0,7 m, 0,557 kg</v>
          </cell>
          <cell r="C402" t="str">
            <v>UN</v>
          </cell>
        </row>
        <row r="403">
          <cell r="A403" t="str">
            <v>6.4.2.146</v>
          </cell>
          <cell r="B403" t="str">
            <v>VARILLA PARA REFUERZO LOGITUDINAL PARA VIGUETAS N 2 , L=3,65 m, 0,251 kg</v>
          </cell>
          <cell r="C403" t="str">
            <v>UN</v>
          </cell>
        </row>
        <row r="404">
          <cell r="A404" t="str">
            <v>6.4.2.147</v>
          </cell>
          <cell r="B404" t="str">
            <v>VARILLA PARA REFUERZO TRANSVERSAL PARA VIGUETAS N 2 , L=0,25 m, 0,251 kg</v>
          </cell>
          <cell r="C404" t="str">
            <v>UN</v>
          </cell>
        </row>
        <row r="405">
          <cell r="A405" t="str">
            <v>1.1.62</v>
          </cell>
          <cell r="B405" t="str">
            <v>DESCAPOTE MANUAL Y RETIRO (DISTANCIA DE 1 KM A 5 KM)</v>
          </cell>
          <cell r="C405" t="str">
            <v>M2</v>
          </cell>
        </row>
        <row r="406">
          <cell r="A406" t="str">
            <v>1.1.62A</v>
          </cell>
          <cell r="B406" t="str">
            <v>DESCAPOTE MANUAL Y RETIRO DE LA CAPA VEGETAL</v>
          </cell>
          <cell r="C406" t="str">
            <v>M3</v>
          </cell>
        </row>
        <row r="407">
          <cell r="A407" t="str">
            <v>6.4.2.148</v>
          </cell>
          <cell r="B407" t="str">
            <v>PASO DE ESCALERA EN ACERO EN VARILLA N°6 incluye anticorrosivo L= 1.40 m</v>
          </cell>
          <cell r="C407" t="str">
            <v>UN</v>
          </cell>
        </row>
        <row r="408">
          <cell r="A408" t="str">
            <v>2.1.1</v>
          </cell>
          <cell r="B408" t="str">
            <v>RELLENO CON MATERIAL SELECCIONADO PROVENIENTE DE EXCAVACION COMPACTADO CON PLANCHA VIBRADORA</v>
          </cell>
          <cell r="C408" t="str">
            <v>M3</v>
          </cell>
        </row>
        <row r="409">
          <cell r="A409" t="str">
            <v>6.4.2.151</v>
          </cell>
          <cell r="B409" t="str">
            <v>TAPA DE ALFAJOR 1.0 X 1.0 M E= 1/4" CAL. 12 CURRUGADA, BISAGRA EN HIERRO FUNDIDO, MARCO EN PERFIL DE 1 1/4" X 3/16" Y MANIJA DE AGARRE EN VARILLA DE 1/2"</v>
          </cell>
          <cell r="C409" t="str">
            <v>UN</v>
          </cell>
        </row>
        <row r="410">
          <cell r="A410" t="str">
            <v>6.4.2.172</v>
          </cell>
          <cell r="B410" t="str">
            <v>SUMINISTRO E INSTALACION CODO  90°  Ø3" PVC.</v>
          </cell>
          <cell r="C410" t="str">
            <v>UN</v>
          </cell>
        </row>
        <row r="411">
          <cell r="A411" t="str">
            <v>6.4.2.160</v>
          </cell>
          <cell r="B411" t="str">
            <v>SUMINISTRO E INSTALACIÓN PASAMURO HD ELxEL L=0,20 M  D=3"</v>
          </cell>
          <cell r="C411" t="str">
            <v>UN</v>
          </cell>
        </row>
        <row r="412">
          <cell r="A412" t="str">
            <v>6.4.2.173</v>
          </cell>
          <cell r="B412" t="str">
            <v>SUMINISTRO E INSTALACIÓN MACROMEDIDOR DE 3"</v>
          </cell>
          <cell r="C412" t="str">
            <v>UN</v>
          </cell>
        </row>
        <row r="413">
          <cell r="A413" t="str">
            <v>6.4.2.150</v>
          </cell>
          <cell r="B413" t="str">
            <v>TAPA DE ALFAJOR 0,80 X 0,90 M E= 1/4" CAL. 12 CURRUGADA, BISAGRA EN HIERRO FUNDIDO, MARCO EN PERFIL DE 1 1/4" X 3/16" Y MANIJA DE AGARRE EN VARILLA DE 1/2"</v>
          </cell>
          <cell r="C413" t="str">
            <v xml:space="preserve">UN </v>
          </cell>
        </row>
        <row r="414">
          <cell r="A414" t="str">
            <v>6.4.2.174</v>
          </cell>
          <cell r="B414" t="str">
            <v>SUMINISTRO E INSTALACIÓN PASAMURO HG ELxEL L=0,15 M  D=2,5"</v>
          </cell>
          <cell r="C414" t="str">
            <v>UN</v>
          </cell>
        </row>
        <row r="415">
          <cell r="A415" t="str">
            <v>6.4.2.175</v>
          </cell>
          <cell r="B415" t="str">
            <v>SUMINISTRO E INSTALACIÓN PASAMURO HG ELxEL L=0,25 M  D=4"</v>
          </cell>
          <cell r="C415" t="str">
            <v>UN</v>
          </cell>
        </row>
        <row r="416">
          <cell r="A416" t="str">
            <v>6.4.2.176</v>
          </cell>
          <cell r="B416" t="str">
            <v>SUMINISTRO E INSTALACIÓN PASAMURO HG ELxEL L=0,20 M  D=4"</v>
          </cell>
          <cell r="C416" t="str">
            <v>UN</v>
          </cell>
        </row>
        <row r="417">
          <cell r="A417" t="str">
            <v>6.4.2.177</v>
          </cell>
          <cell r="B417" t="str">
            <v>SUMINISTRO E INSTALACIÓN PASAMURO HG ELxEB L=0,20 M  D=3"</v>
          </cell>
          <cell r="C417" t="str">
            <v>UN</v>
          </cell>
        </row>
        <row r="418">
          <cell r="A418" t="str">
            <v>6.4.2.178</v>
          </cell>
          <cell r="B418" t="str">
            <v>SUMINISTRO E INSTALACIÓN PASAMURO HG ELxEL L=0,20 M  D=3"</v>
          </cell>
          <cell r="C418" t="str">
            <v>UN</v>
          </cell>
        </row>
        <row r="419">
          <cell r="A419" t="str">
            <v>6.4.2.179</v>
          </cell>
          <cell r="B419" t="str">
            <v>SUMINISTRO E INSTALACIÓN TUBERÍA PRESION PVC D= 3" (Caja de Inspeccion)</v>
          </cell>
          <cell r="C419" t="str">
            <v>ML</v>
          </cell>
        </row>
        <row r="420">
          <cell r="A420" t="str">
            <v>6.4.2.180</v>
          </cell>
          <cell r="B420" t="str">
            <v>SUMINISTRO E INSTALACIÓN TUBERÍA PRESION PVC D= 3" (Filtro y edim a C. I)</v>
          </cell>
          <cell r="C420" t="str">
            <v>ML</v>
          </cell>
        </row>
        <row r="421">
          <cell r="A421" t="str">
            <v>6.4.2.181</v>
          </cell>
          <cell r="B421" t="str">
            <v xml:space="preserve">SUMINISTRO E INSTALACION LAMINA  EN PRFV esp=12mm, ancho=0,25m, H=0,26m, ANCLADO AL MURO EN ANGULO DE 1 1/2". </v>
          </cell>
          <cell r="C421" t="str">
            <v>M2</v>
          </cell>
        </row>
        <row r="422">
          <cell r="A422" t="str">
            <v>6.4.2.182</v>
          </cell>
          <cell r="B422" t="str">
            <v>SUMINISTRO E INSTALACION NIPLE PVC Ø1" L=0,40 m. (tubo conector para medida nivel)</v>
          </cell>
          <cell r="C422" t="str">
            <v>UN</v>
          </cell>
        </row>
        <row r="423">
          <cell r="A423" t="str">
            <v>6.4.2.183</v>
          </cell>
          <cell r="B423" t="str">
            <v>SUMINISTRO E INSTALACION NIPLE PVC Ø2" L=0,35 m. (tubo para medida nivel)</v>
          </cell>
          <cell r="C423" t="str">
            <v>UN</v>
          </cell>
        </row>
        <row r="424">
          <cell r="A424" t="str">
            <v>6.4.2.184</v>
          </cell>
          <cell r="B424" t="str">
            <v>CANAL PARSHALL PREFRABRICADO EN PRFV esp=8 mm anclado a muro, según diseño.</v>
          </cell>
          <cell r="C424" t="str">
            <v>UN</v>
          </cell>
        </row>
        <row r="425">
          <cell r="A425" t="str">
            <v>6.4.2.185</v>
          </cell>
          <cell r="B425" t="str">
            <v xml:space="preserve">MARCO EN DOCLE ANGULO 1 1/4" x 3/16". PARA SOPORTE BAFLE EN  PRFV, L= 4,6 m. según diseño.
</v>
          </cell>
          <cell r="C425" t="str">
            <v>UN</v>
          </cell>
        </row>
        <row r="426">
          <cell r="A426" t="str">
            <v>6.4.2.186</v>
          </cell>
          <cell r="B426" t="str">
            <v>BAFLE PRFV B=0,6m H=2,00m Esp= 2cm. Incluye orificio superior, inferior y rendija según diseño. (SECCION A)</v>
          </cell>
          <cell r="C426" t="str">
            <v>UN</v>
          </cell>
        </row>
        <row r="427">
          <cell r="A427" t="str">
            <v>6.4.2.187</v>
          </cell>
          <cell r="B427" t="str">
            <v>BAFLE PRFV B=0,6m H=2,00m Esp= 2cm. Incluye orificio superior, inferior y rendija según diseño. (SECCION B)</v>
          </cell>
          <cell r="C427" t="str">
            <v>UN</v>
          </cell>
        </row>
        <row r="428">
          <cell r="A428" t="str">
            <v>6.4.2.188</v>
          </cell>
          <cell r="B428" t="str">
            <v>BAFLE PRFV B=0,6m H=2,00m Esp= 2cm. Incluye orificio superior, inferior y rendija según diseño. (SECCION C)</v>
          </cell>
          <cell r="C428" t="str">
            <v>UN</v>
          </cell>
        </row>
        <row r="429">
          <cell r="A429" t="str">
            <v>6.4.2.189</v>
          </cell>
          <cell r="B429" t="str">
            <v>CANALETA DE LAVADO EN PRFV ancho efectivo= 0,20m altura efectiva= 0,13m y esp= 0,02m. L=1,7m.</v>
          </cell>
          <cell r="C429" t="str">
            <v>UN</v>
          </cell>
        </row>
        <row r="430">
          <cell r="A430" t="str">
            <v>2.4.169A</v>
          </cell>
          <cell r="B430" t="str">
            <v>GRAVA PARA LECHO FILTRANTE TAMAÑO 38,1 mm</v>
          </cell>
          <cell r="C430" t="str">
            <v>M3</v>
          </cell>
        </row>
        <row r="431">
          <cell r="A431" t="str">
            <v>2.4.172A</v>
          </cell>
          <cell r="B431" t="str">
            <v>ANTRACITA PARA FILTRO TE = 0,8 mm</v>
          </cell>
          <cell r="C431" t="str">
            <v>M3</v>
          </cell>
        </row>
        <row r="432">
          <cell r="A432" t="str">
            <v>2.4.258A</v>
          </cell>
          <cell r="B432" t="str">
            <v>ARENAPARA FILTRO TE= 0,55 mm</v>
          </cell>
          <cell r="C432" t="str">
            <v>M3</v>
          </cell>
        </row>
        <row r="433">
          <cell r="A433" t="str">
            <v>6.4.2.190</v>
          </cell>
          <cell r="B433" t="str">
            <v>VIGA TRIANGULAR BASE= 0,30 m, ALTURA= 0,25 m, e= 0,10 m. INCLUYE NIPLE EN PVC UBICADO HORIZONTALMENTE D= 1/2", CADA 0,075 m. L= 1,34 SEGÚN DISEÑO</v>
          </cell>
          <cell r="C433" t="str">
            <v>UN</v>
          </cell>
        </row>
        <row r="434">
          <cell r="A434" t="str">
            <v>6.4.2.191</v>
          </cell>
          <cell r="B434" t="str">
            <v>MULTIPLES DE ALIMENTACION PVC D= 3" L= 0,25 m</v>
          </cell>
          <cell r="C434" t="str">
            <v>UN</v>
          </cell>
        </row>
        <row r="435">
          <cell r="A435" t="str">
            <v>6.4.2.192</v>
          </cell>
          <cell r="B435" t="str">
            <v>MULTIPLES SUCCIONADORES PVC 2" C/ 0,4 m L= 0,50 m</v>
          </cell>
          <cell r="C435" t="str">
            <v>UN</v>
          </cell>
        </row>
        <row r="436">
          <cell r="A436" t="str">
            <v>6.4.2.193</v>
          </cell>
          <cell r="B436" t="str">
            <v xml:space="preserve">PLACAS EN FIBROCEMENTO H= 0,05 M, ANCHO=0,10 M, L= 1,2 M SOPORTADAS POR DOS SECCIONES DE ANGULO DE 2 1/2" X 3/16". L= 1,1 M, ANCLADAS CON PERNOS EXPANSIVOS A LOS MUROS Y LAS PLACAS.
</v>
          </cell>
          <cell r="C436" t="str">
            <v>UN</v>
          </cell>
        </row>
        <row r="437">
          <cell r="A437" t="str">
            <v>6.4.2.194</v>
          </cell>
          <cell r="B437" t="str">
            <v>MÚLTIPLE DE RECOLECCIÓN Ø 2,5" C/0,506 m, CON 7 ORIFICIOS DE Ø1/2" C/0,15 m. L=1,20M. (EN UN EXTREMO CON ADAPTADOR MACHO Y CON TAPON POR EL OPUESTO)</v>
          </cell>
          <cell r="C437" t="str">
            <v>UN</v>
          </cell>
        </row>
        <row r="438">
          <cell r="A438" t="str">
            <v>6.4.2.195</v>
          </cell>
          <cell r="B438" t="str">
            <v>MODULO HEXAGONAL INCLINACIÓN = 60° en PAD cal. 60, e=6mm.</v>
          </cell>
          <cell r="C438" t="str">
            <v>UN</v>
          </cell>
        </row>
        <row r="439">
          <cell r="A439" t="str">
            <v>6.4.2.196</v>
          </cell>
          <cell r="B439" t="str">
            <v>SUMINISTRO TUBERÍA DE ALCANTARILALDO Ø=18"</v>
          </cell>
          <cell r="C439" t="str">
            <v>ML</v>
          </cell>
        </row>
        <row r="440">
          <cell r="A440" t="str">
            <v>6.4.2.196A</v>
          </cell>
          <cell r="B440" t="str">
            <v>INSTALACION TUBERÍA DE ALCANTARILALDO Ø=18"</v>
          </cell>
          <cell r="C440" t="str">
            <v>ML</v>
          </cell>
        </row>
        <row r="441">
          <cell r="A441" t="str">
            <v>6.4.2.197</v>
          </cell>
          <cell r="B441" t="str">
            <v>SUMINISTRO TUBERÍA DE ALCANTARILALDO Ø=27"</v>
          </cell>
          <cell r="C441" t="str">
            <v>ML</v>
          </cell>
        </row>
        <row r="442">
          <cell r="A442" t="str">
            <v>6.4.2.197A</v>
          </cell>
          <cell r="B442" t="str">
            <v xml:space="preserve"> INSTALACION TUBERÍA DE ALCANTARILALDO Ø=27"</v>
          </cell>
          <cell r="C442" t="str">
            <v>ML</v>
          </cell>
        </row>
        <row r="443">
          <cell r="A443" t="str">
            <v>6.4.2.198</v>
          </cell>
          <cell r="B443" t="str">
            <v>SUMINISTRO TUBERÍA DE ALCANTARILALDO Ø=30"</v>
          </cell>
          <cell r="C443" t="str">
            <v>ML</v>
          </cell>
        </row>
        <row r="444">
          <cell r="A444" t="str">
            <v>6.4.2.198A</v>
          </cell>
          <cell r="B444" t="str">
            <v>INSTALACION TUBERÍA DE ALCANTARILALDO Ø=30"</v>
          </cell>
          <cell r="C444" t="str">
            <v>ML</v>
          </cell>
        </row>
        <row r="445">
          <cell r="A445" t="str">
            <v>3.17.3</v>
          </cell>
          <cell r="B445" t="str">
            <v>PLACA DE FONDO O BASE DE POZO DE INSPECCION DIAMETRO = 1,95 m</v>
          </cell>
          <cell r="C445" t="str">
            <v>UN</v>
          </cell>
        </row>
        <row r="446">
          <cell r="A446" t="str">
            <v>6.4.2.199</v>
          </cell>
          <cell r="B446" t="str">
            <v>CAÑUELA POZO DE INSPECCION PARA TUBERIA ENTRE 24" Y 34" (Concreto fc´= 28 Mpa elab. En obra)</v>
          </cell>
          <cell r="C446" t="str">
            <v>ML</v>
          </cell>
        </row>
        <row r="447">
          <cell r="A447" t="str">
            <v>3.11.2</v>
          </cell>
          <cell r="B447" t="str">
            <v>CARGUE Y TRANSPORTE DE MATERIALES SUELTOS,  PRODUCTO DE SOBRANTES Y/O DERRUMBES (INCLUYE ACARREO LIBRE 5 KM.)</v>
          </cell>
          <cell r="C447" t="str">
            <v>M3</v>
          </cell>
        </row>
        <row r="448">
          <cell r="A448" t="str">
            <v>3.5.1</v>
          </cell>
          <cell r="B448" t="str">
            <v>SUMINISTRO, EXTENDIDA MATERIAL GRANULAR (RECEBO) PARA AFIRMADO, SIN COMPACTAR HASTA UN DIÁMETRO DE 5" Y UN ÍNDICE PLÁSTICO MENOR O IGUAL 9%  (**)</v>
          </cell>
          <cell r="C448" t="str">
            <v>M3</v>
          </cell>
        </row>
        <row r="449">
          <cell r="A449" t="str">
            <v>3.3.13</v>
          </cell>
          <cell r="B449" t="str">
            <v xml:space="preserve"> SUMINISTRO E INSTALACIÓN CONCRETO CICLOPEO  DE 17.5 MPa - (2500 P.S.I).,  40% RAJON PARA BASES</v>
          </cell>
          <cell r="C449" t="str">
            <v>M3</v>
          </cell>
        </row>
        <row r="450">
          <cell r="A450" t="str">
            <v>0.1.1</v>
          </cell>
          <cell r="B450" t="str">
            <v>PASO ELEVADO LONGITUD 35 M - Ver presupuesto adjunto</v>
          </cell>
          <cell r="C450" t="str">
            <v>UN</v>
          </cell>
        </row>
        <row r="451">
          <cell r="A451" t="str">
            <v>6.4.2.206</v>
          </cell>
          <cell r="B451" t="str">
            <v>PLATINA CABLE SUPERIOR EN ACERO 250MM X 250MM, ESP: 1".</v>
          </cell>
          <cell r="C451" t="str">
            <v>UN</v>
          </cell>
        </row>
        <row r="452">
          <cell r="A452" t="str">
            <v>6.4.2.207</v>
          </cell>
          <cell r="B452" t="str">
            <v>PLATINA CABLE INFERIOR EN ACERO 250MM X 250MM, ESP: 1".</v>
          </cell>
          <cell r="C452" t="str">
            <v>UN</v>
          </cell>
        </row>
        <row r="453">
          <cell r="A453" t="str">
            <v>6.4.2.208</v>
          </cell>
          <cell r="B453" t="str">
            <v>VARILLA DE ANCLAJE A CABLE SUPERIOR, 1 1/4".L=2,70 M.</v>
          </cell>
          <cell r="C453" t="str">
            <v>UN</v>
          </cell>
        </row>
        <row r="454">
          <cell r="A454" t="str">
            <v>6.4.2.209</v>
          </cell>
          <cell r="B454" t="str">
            <v>VARILLA DE ANCLAJE A CABLE INFERIOR 1". L=1,70 M.</v>
          </cell>
          <cell r="C454" t="str">
            <v>UN</v>
          </cell>
        </row>
        <row r="455">
          <cell r="A455" t="str">
            <v>6.4.2.210</v>
          </cell>
          <cell r="B455" t="str">
            <v xml:space="preserve">CABLE SUPERIOR PRINCIPAL EN ACERO FU: 1770 MPA. (REF. 6 X 37, 6 TORONES X 37 ALAMBRES C/U) 32MM. </v>
          </cell>
          <cell r="C455" t="str">
            <v>ML.</v>
          </cell>
        </row>
        <row r="456">
          <cell r="A456" t="str">
            <v>6.4.2.211</v>
          </cell>
          <cell r="B456" t="str">
            <v xml:space="preserve">CABLE INFERIOR SECUNDARIO EN ACERO FU: 1770 MPA. |(REF. 6 X 19, 6 TORONES X 19 ALAMBRES C/U) 24MM. </v>
          </cell>
          <cell r="C456" t="str">
            <v>ML.</v>
          </cell>
        </row>
        <row r="457">
          <cell r="A457" t="str">
            <v>6.4.2.212</v>
          </cell>
          <cell r="B457" t="str">
            <v>CABLE EN ACERO 10 MM FU: 1770 MPA. PARA PENDOLONES SUPERIORES.</v>
          </cell>
          <cell r="C457" t="str">
            <v>ML.</v>
          </cell>
        </row>
        <row r="458">
          <cell r="A458" t="str">
            <v>6.4.2.213</v>
          </cell>
          <cell r="B458" t="str">
            <v>CABLE EN ACERO 6 MM FU: 1770 MPA. PARA PENDOLONES INFERIORES.</v>
          </cell>
          <cell r="C458" t="str">
            <v>ML.</v>
          </cell>
        </row>
        <row r="459">
          <cell r="A459" t="str">
            <v>6.4.2.214</v>
          </cell>
          <cell r="B459" t="str">
            <v>ABRAZADERA PLATINA 1/2" INCLUYE 2 ARMELLAS SOLDADAS A PLATINA DE 5/8" Y PERNO DE 5/8".</v>
          </cell>
          <cell r="C459" t="str">
            <v>UN</v>
          </cell>
        </row>
        <row r="460">
          <cell r="A460" t="str">
            <v>6.4.2.215</v>
          </cell>
          <cell r="B460" t="str">
            <v>SUJETACABLES EN ACERO DE 1 1/4".</v>
          </cell>
          <cell r="C460" t="str">
            <v>UN</v>
          </cell>
        </row>
        <row r="461">
          <cell r="A461" t="str">
            <v>6.4.2.216</v>
          </cell>
          <cell r="B461" t="str">
            <v>SUJETACABLES EN ACERO DE 1".</v>
          </cell>
          <cell r="C461" t="str">
            <v>UN</v>
          </cell>
        </row>
        <row r="462">
          <cell r="A462" t="str">
            <v>6.4.2.217</v>
          </cell>
          <cell r="B462" t="str">
            <v>SUJETACABLES EN ACERO DE 10MM.</v>
          </cell>
          <cell r="C462" t="str">
            <v>UN</v>
          </cell>
        </row>
        <row r="463">
          <cell r="A463" t="str">
            <v>6.4.2.218</v>
          </cell>
          <cell r="B463" t="str">
            <v>SUJETACABLES EN ACERO DE 8MM.</v>
          </cell>
          <cell r="C463" t="str">
            <v>UN</v>
          </cell>
        </row>
        <row r="464">
          <cell r="A464" t="str">
            <v>6.4.2.219</v>
          </cell>
          <cell r="B464" t="str">
            <v>COLUMNA EN PERFIL CIRCULAR Ø 6", 4MM. SEGÚN DISEÑO.</v>
          </cell>
          <cell r="C464" t="str">
            <v>KG</v>
          </cell>
        </row>
        <row r="465">
          <cell r="A465" t="str">
            <v>6.4.2.220</v>
          </cell>
          <cell r="B465" t="str">
            <v>PLATINA PLACA BASE DE TORRE EN ACERO 350MM X 350MM, ESP: 5/16", 4 ATIESADORES PL 3/8", 4 PERNOS DE ANCLAJE L= 40CM. Ø 3/4" Y BASE ARMADA ENBEBIDA EN EL CONCRETO 4L 1,5X1,5X1/4". SEGÚN DISEÑO.</v>
          </cell>
          <cell r="C465" t="str">
            <v>UN</v>
          </cell>
        </row>
        <row r="466">
          <cell r="A466" t="str">
            <v>6.4.2.221</v>
          </cell>
          <cell r="B466" t="str">
            <v xml:space="preserve">
SUMINISTRO E INSTALACIÓN DE TUBERÍA DE ACERO 16”*3/8 , QUE SERVIRÁ COMO CAMISA PARA INSTALACIÓN TUBERÍA DE 12" EN PVC.
</v>
          </cell>
          <cell r="C466" t="str">
            <v>ML</v>
          </cell>
        </row>
        <row r="467">
          <cell r="A467" t="str">
            <v>3.3.4</v>
          </cell>
          <cell r="B467" t="str">
            <v xml:space="preserve"> SUMINISTRO E INSTALACIÓN CONCRETO DE 14 Mpa - (2000 P.S.I).  POBRE</v>
          </cell>
          <cell r="C467" t="str">
            <v>M3</v>
          </cell>
        </row>
        <row r="468">
          <cell r="A468" t="str">
            <v>6.4.2.306</v>
          </cell>
          <cell r="B468" t="str">
            <v>PROFESIONAL DEL ÁREA AMBIENTAL TIEMPO COMPLETO</v>
          </cell>
          <cell r="C468" t="str">
            <v>MES</v>
          </cell>
        </row>
        <row r="469">
          <cell r="A469" t="str">
            <v>6.4.2.307</v>
          </cell>
          <cell r="B469" t="str">
            <v xml:space="preserve">INSTALACION DE LA CAPA VEGETAL </v>
          </cell>
          <cell r="C469" t="str">
            <v>M2</v>
          </cell>
        </row>
        <row r="470">
          <cell r="A470" t="str">
            <v>6.4.2.308</v>
          </cell>
          <cell r="B470" t="str">
            <v>EXTENDIDO Y COMPACTACION DE MATERIAL PROVENIENTE DE EXCAVACION Y ESCOMBROS EN LOS SITIOS DE DISPOSICION FINAL</v>
          </cell>
          <cell r="C470" t="str">
            <v>M3</v>
          </cell>
        </row>
        <row r="471">
          <cell r="A471" t="str">
            <v>6.4.2.309</v>
          </cell>
          <cell r="B471" t="str">
            <v>SUMINISTRO LONAS PARA ALMACENAMIENTO DE RESIDUOS Y ESCOMBROS</v>
          </cell>
          <cell r="C471" t="str">
            <v>UN</v>
          </cell>
        </row>
        <row r="472">
          <cell r="A472" t="str">
            <v>6.4.2.310</v>
          </cell>
          <cell r="B472" t="str">
            <v>ANALISIS FISICO QUIMICO Y BACTERIOLOGO</v>
          </cell>
          <cell r="C472" t="str">
            <v>UN</v>
          </cell>
        </row>
        <row r="473">
          <cell r="A473" t="str">
            <v>6.4.2.311</v>
          </cell>
          <cell r="B473" t="str">
            <v>SUMINISTRO Y COLOCACIÓN BOLSAS DE POLIPROPILENO LLENA CON ARCILLA PARA DESVIAR Y CONTROLAR  LA QUEBRADA TIPACOQUE ANTES DE LA LÍNEA DE PASO SUBFLUVIAL  DEL INTERCEPTOR</v>
          </cell>
          <cell r="C473" t="str">
            <v>UN</v>
          </cell>
        </row>
        <row r="474">
          <cell r="A474" t="str">
            <v/>
          </cell>
          <cell r="B474" t="str">
            <v/>
          </cell>
          <cell r="C474" t="str">
            <v/>
          </cell>
        </row>
        <row r="475">
          <cell r="A475" t="str">
            <v/>
          </cell>
          <cell r="B475" t="str">
            <v/>
          </cell>
          <cell r="C475" t="str">
            <v/>
          </cell>
        </row>
        <row r="476">
          <cell r="A476" t="str">
            <v/>
          </cell>
          <cell r="B476" t="str">
            <v/>
          </cell>
          <cell r="C476" t="str">
            <v/>
          </cell>
        </row>
        <row r="477">
          <cell r="A477" t="str">
            <v/>
          </cell>
          <cell r="B477" t="str">
            <v/>
          </cell>
          <cell r="C477" t="str">
            <v/>
          </cell>
        </row>
        <row r="478">
          <cell r="A478" t="str">
            <v/>
          </cell>
          <cell r="B478" t="str">
            <v/>
          </cell>
          <cell r="C478" t="str">
            <v/>
          </cell>
        </row>
        <row r="479">
          <cell r="A479" t="str">
            <v/>
          </cell>
          <cell r="B479" t="str">
            <v/>
          </cell>
          <cell r="C479" t="str">
            <v/>
          </cell>
        </row>
        <row r="480">
          <cell r="A480" t="str">
            <v/>
          </cell>
          <cell r="B480" t="str">
            <v/>
          </cell>
          <cell r="C480" t="str">
            <v/>
          </cell>
        </row>
        <row r="481">
          <cell r="A481" t="str">
            <v/>
          </cell>
          <cell r="B481" t="str">
            <v/>
          </cell>
          <cell r="C481" t="str">
            <v/>
          </cell>
        </row>
        <row r="482">
          <cell r="A482" t="str">
            <v/>
          </cell>
          <cell r="B482" t="str">
            <v/>
          </cell>
          <cell r="C482" t="str">
            <v/>
          </cell>
        </row>
        <row r="483">
          <cell r="A483" t="str">
            <v/>
          </cell>
          <cell r="B483" t="str">
            <v/>
          </cell>
          <cell r="C483" t="str">
            <v/>
          </cell>
        </row>
        <row r="484">
          <cell r="A484" t="str">
            <v/>
          </cell>
          <cell r="B484" t="str">
            <v/>
          </cell>
          <cell r="C484" t="str">
            <v/>
          </cell>
        </row>
        <row r="485">
          <cell r="A485" t="str">
            <v/>
          </cell>
          <cell r="B485" t="str">
            <v/>
          </cell>
          <cell r="C485" t="str">
            <v/>
          </cell>
        </row>
        <row r="486">
          <cell r="A486" t="str">
            <v/>
          </cell>
          <cell r="B486" t="str">
            <v/>
          </cell>
          <cell r="C486" t="str">
            <v/>
          </cell>
        </row>
        <row r="487">
          <cell r="A487" t="str">
            <v/>
          </cell>
          <cell r="B487" t="str">
            <v/>
          </cell>
          <cell r="C487" t="str">
            <v/>
          </cell>
        </row>
        <row r="488">
          <cell r="A488" t="str">
            <v/>
          </cell>
          <cell r="B488" t="str">
            <v/>
          </cell>
          <cell r="C488" t="str">
            <v/>
          </cell>
        </row>
        <row r="489">
          <cell r="A489" t="str">
            <v/>
          </cell>
          <cell r="B489" t="str">
            <v/>
          </cell>
          <cell r="C489" t="str">
            <v/>
          </cell>
        </row>
        <row r="490">
          <cell r="A490" t="str">
            <v/>
          </cell>
          <cell r="B490" t="str">
            <v/>
          </cell>
          <cell r="C490" t="str">
            <v/>
          </cell>
        </row>
        <row r="491">
          <cell r="A491" t="str">
            <v/>
          </cell>
          <cell r="B491" t="str">
            <v/>
          </cell>
          <cell r="C491" t="str">
            <v/>
          </cell>
        </row>
        <row r="492">
          <cell r="A492" t="str">
            <v/>
          </cell>
          <cell r="B492" t="str">
            <v/>
          </cell>
          <cell r="C492" t="str">
            <v/>
          </cell>
        </row>
        <row r="493">
          <cell r="A493" t="str">
            <v/>
          </cell>
          <cell r="B493" t="str">
            <v/>
          </cell>
          <cell r="C493" t="str">
            <v/>
          </cell>
        </row>
        <row r="494">
          <cell r="A494" t="str">
            <v/>
          </cell>
          <cell r="B494" t="str">
            <v/>
          </cell>
          <cell r="C494" t="str">
            <v/>
          </cell>
        </row>
        <row r="495">
          <cell r="A495" t="str">
            <v/>
          </cell>
          <cell r="B495" t="str">
            <v/>
          </cell>
          <cell r="C495" t="str">
            <v/>
          </cell>
        </row>
        <row r="496">
          <cell r="A496" t="str">
            <v/>
          </cell>
          <cell r="B496" t="str">
            <v/>
          </cell>
          <cell r="C496" t="str">
            <v/>
          </cell>
        </row>
        <row r="497">
          <cell r="A497" t="str">
            <v/>
          </cell>
          <cell r="B497" t="str">
            <v/>
          </cell>
          <cell r="C497" t="str">
            <v/>
          </cell>
        </row>
        <row r="498">
          <cell r="A498" t="str">
            <v/>
          </cell>
          <cell r="B498" t="str">
            <v/>
          </cell>
          <cell r="C498" t="str">
            <v/>
          </cell>
        </row>
        <row r="499">
          <cell r="A499" t="str">
            <v/>
          </cell>
          <cell r="B499" t="str">
            <v/>
          </cell>
          <cell r="C499" t="str">
            <v/>
          </cell>
        </row>
        <row r="500">
          <cell r="A500" t="str">
            <v/>
          </cell>
          <cell r="B500" t="str">
            <v/>
          </cell>
          <cell r="C500" t="str">
            <v/>
          </cell>
        </row>
        <row r="501">
          <cell r="A501" t="str">
            <v/>
          </cell>
          <cell r="B501" t="str">
            <v/>
          </cell>
          <cell r="C501" t="str">
            <v/>
          </cell>
        </row>
        <row r="502">
          <cell r="A502" t="str">
            <v/>
          </cell>
          <cell r="B502" t="str">
            <v/>
          </cell>
          <cell r="C502" t="str">
            <v/>
          </cell>
        </row>
        <row r="503">
          <cell r="A503" t="str">
            <v/>
          </cell>
          <cell r="B503" t="str">
            <v/>
          </cell>
          <cell r="C503" t="str">
            <v/>
          </cell>
        </row>
        <row r="504">
          <cell r="A504" t="str">
            <v/>
          </cell>
          <cell r="B504" t="str">
            <v/>
          </cell>
          <cell r="C504" t="str">
            <v/>
          </cell>
        </row>
        <row r="505">
          <cell r="A505" t="str">
            <v/>
          </cell>
          <cell r="B505" t="str">
            <v/>
          </cell>
          <cell r="C505" t="str">
            <v/>
          </cell>
        </row>
        <row r="506">
          <cell r="A506" t="str">
            <v/>
          </cell>
          <cell r="B506" t="str">
            <v/>
          </cell>
          <cell r="C506" t="str">
            <v/>
          </cell>
        </row>
        <row r="507">
          <cell r="A507" t="str">
            <v/>
          </cell>
          <cell r="B507" t="str">
            <v/>
          </cell>
          <cell r="C507" t="str">
            <v/>
          </cell>
        </row>
        <row r="508">
          <cell r="A508" t="str">
            <v/>
          </cell>
          <cell r="B508" t="str">
            <v/>
          </cell>
          <cell r="C508" t="str">
            <v/>
          </cell>
        </row>
        <row r="509">
          <cell r="A509" t="str">
            <v/>
          </cell>
          <cell r="B509" t="str">
            <v/>
          </cell>
          <cell r="C509" t="str">
            <v/>
          </cell>
        </row>
        <row r="510">
          <cell r="A510" t="str">
            <v/>
          </cell>
          <cell r="B510" t="str">
            <v/>
          </cell>
          <cell r="C510" t="str">
            <v/>
          </cell>
        </row>
        <row r="511">
          <cell r="A511" t="str">
            <v/>
          </cell>
          <cell r="B511" t="str">
            <v/>
          </cell>
          <cell r="C511" t="str">
            <v/>
          </cell>
        </row>
        <row r="512">
          <cell r="A512" t="str">
            <v/>
          </cell>
          <cell r="B512" t="str">
            <v/>
          </cell>
          <cell r="C512" t="str">
            <v/>
          </cell>
        </row>
        <row r="513">
          <cell r="A513" t="str">
            <v/>
          </cell>
          <cell r="B513" t="str">
            <v/>
          </cell>
          <cell r="C513" t="str">
            <v/>
          </cell>
        </row>
        <row r="514">
          <cell r="A514" t="str">
            <v/>
          </cell>
          <cell r="B514" t="str">
            <v/>
          </cell>
          <cell r="C514" t="str">
            <v/>
          </cell>
        </row>
        <row r="515">
          <cell r="A515" t="str">
            <v/>
          </cell>
          <cell r="B515" t="str">
            <v/>
          </cell>
          <cell r="C515" t="str">
            <v/>
          </cell>
        </row>
        <row r="516">
          <cell r="A516" t="str">
            <v/>
          </cell>
          <cell r="B516" t="str">
            <v/>
          </cell>
          <cell r="C516" t="str">
            <v/>
          </cell>
        </row>
        <row r="517">
          <cell r="A517" t="str">
            <v/>
          </cell>
          <cell r="B517" t="str">
            <v/>
          </cell>
          <cell r="C517" t="str">
            <v/>
          </cell>
        </row>
        <row r="518">
          <cell r="A518" t="str">
            <v/>
          </cell>
          <cell r="B518" t="str">
            <v/>
          </cell>
          <cell r="C518" t="str">
            <v/>
          </cell>
        </row>
        <row r="519">
          <cell r="A519" t="str">
            <v/>
          </cell>
          <cell r="B519" t="str">
            <v/>
          </cell>
          <cell r="C519" t="str">
            <v/>
          </cell>
        </row>
        <row r="520">
          <cell r="A520" t="str">
            <v/>
          </cell>
          <cell r="B520" t="str">
            <v/>
          </cell>
          <cell r="C520" t="str">
            <v/>
          </cell>
        </row>
        <row r="521">
          <cell r="A521" t="str">
            <v/>
          </cell>
          <cell r="B521" t="str">
            <v/>
          </cell>
          <cell r="C521" t="str">
            <v/>
          </cell>
        </row>
        <row r="522">
          <cell r="A522" t="str">
            <v/>
          </cell>
          <cell r="B522" t="str">
            <v/>
          </cell>
          <cell r="C522" t="str">
            <v/>
          </cell>
        </row>
        <row r="523">
          <cell r="A523" t="str">
            <v/>
          </cell>
          <cell r="B523" t="str">
            <v/>
          </cell>
          <cell r="C523" t="str">
            <v/>
          </cell>
        </row>
        <row r="524">
          <cell r="A524" t="str">
            <v/>
          </cell>
          <cell r="B524" t="str">
            <v/>
          </cell>
          <cell r="C524" t="str">
            <v/>
          </cell>
        </row>
        <row r="525">
          <cell r="A525" t="str">
            <v/>
          </cell>
          <cell r="B525" t="str">
            <v/>
          </cell>
          <cell r="C525" t="str">
            <v/>
          </cell>
        </row>
        <row r="526">
          <cell r="A526" t="str">
            <v/>
          </cell>
          <cell r="B526" t="str">
            <v/>
          </cell>
          <cell r="C526" t="str">
            <v/>
          </cell>
        </row>
        <row r="527">
          <cell r="A527" t="str">
            <v/>
          </cell>
          <cell r="B527" t="str">
            <v/>
          </cell>
          <cell r="C527" t="str">
            <v/>
          </cell>
        </row>
        <row r="528">
          <cell r="A528" t="str">
            <v/>
          </cell>
          <cell r="B528" t="str">
            <v/>
          </cell>
          <cell r="C528" t="str">
            <v/>
          </cell>
        </row>
        <row r="529">
          <cell r="A529" t="str">
            <v/>
          </cell>
          <cell r="B529" t="str">
            <v/>
          </cell>
          <cell r="C529" t="str">
            <v/>
          </cell>
        </row>
        <row r="530">
          <cell r="A530" t="str">
            <v/>
          </cell>
          <cell r="B530" t="str">
            <v/>
          </cell>
          <cell r="C530" t="str">
            <v/>
          </cell>
        </row>
        <row r="531">
          <cell r="A531" t="str">
            <v/>
          </cell>
          <cell r="B531" t="str">
            <v/>
          </cell>
          <cell r="C531" t="str">
            <v/>
          </cell>
        </row>
        <row r="532">
          <cell r="A532" t="str">
            <v/>
          </cell>
          <cell r="B532" t="str">
            <v/>
          </cell>
          <cell r="C532" t="str">
            <v/>
          </cell>
        </row>
        <row r="533">
          <cell r="A533" t="str">
            <v/>
          </cell>
          <cell r="B533" t="str">
            <v/>
          </cell>
          <cell r="C533" t="str">
            <v/>
          </cell>
        </row>
        <row r="534">
          <cell r="A534" t="str">
            <v/>
          </cell>
          <cell r="B534" t="str">
            <v/>
          </cell>
          <cell r="C534" t="str">
            <v/>
          </cell>
        </row>
        <row r="535">
          <cell r="A535" t="str">
            <v/>
          </cell>
          <cell r="B535" t="str">
            <v/>
          </cell>
          <cell r="C535" t="str">
            <v/>
          </cell>
        </row>
        <row r="536">
          <cell r="A536" t="str">
            <v/>
          </cell>
          <cell r="B536" t="str">
            <v/>
          </cell>
          <cell r="C536" t="str">
            <v/>
          </cell>
        </row>
        <row r="537">
          <cell r="A537" t="str">
            <v/>
          </cell>
          <cell r="B537" t="str">
            <v/>
          </cell>
          <cell r="C537" t="str">
            <v/>
          </cell>
        </row>
        <row r="538">
          <cell r="A538" t="str">
            <v/>
          </cell>
          <cell r="B538" t="str">
            <v/>
          </cell>
          <cell r="C538" t="str">
            <v/>
          </cell>
        </row>
        <row r="539">
          <cell r="A539" t="str">
            <v/>
          </cell>
          <cell r="B539" t="str">
            <v/>
          </cell>
          <cell r="C539" t="str">
            <v/>
          </cell>
        </row>
        <row r="540">
          <cell r="A540" t="str">
            <v/>
          </cell>
          <cell r="B540" t="str">
            <v/>
          </cell>
          <cell r="C540" t="str">
            <v/>
          </cell>
        </row>
        <row r="541">
          <cell r="A541" t="str">
            <v/>
          </cell>
          <cell r="B541" t="str">
            <v/>
          </cell>
          <cell r="C541" t="str">
            <v/>
          </cell>
        </row>
        <row r="542">
          <cell r="A542" t="str">
            <v/>
          </cell>
          <cell r="B542" t="str">
            <v/>
          </cell>
          <cell r="C542" t="str">
            <v/>
          </cell>
        </row>
        <row r="543">
          <cell r="A543" t="str">
            <v/>
          </cell>
          <cell r="B543" t="str">
            <v/>
          </cell>
          <cell r="C543" t="str">
            <v/>
          </cell>
        </row>
        <row r="544">
          <cell r="A544" t="str">
            <v/>
          </cell>
          <cell r="B544" t="str">
            <v/>
          </cell>
          <cell r="C544" t="str">
            <v/>
          </cell>
        </row>
        <row r="545">
          <cell r="A545" t="str">
            <v/>
          </cell>
          <cell r="B545" t="str">
            <v/>
          </cell>
          <cell r="C545" t="str">
            <v/>
          </cell>
        </row>
        <row r="546">
          <cell r="A546" t="str">
            <v/>
          </cell>
          <cell r="B546" t="str">
            <v/>
          </cell>
          <cell r="C546" t="str">
            <v/>
          </cell>
        </row>
        <row r="547">
          <cell r="A547" t="str">
            <v/>
          </cell>
          <cell r="B547" t="str">
            <v/>
          </cell>
          <cell r="C547" t="str">
            <v/>
          </cell>
        </row>
        <row r="548">
          <cell r="A548" t="str">
            <v/>
          </cell>
          <cell r="B548" t="str">
            <v/>
          </cell>
          <cell r="C548" t="str">
            <v/>
          </cell>
        </row>
        <row r="549">
          <cell r="A549" t="str">
            <v/>
          </cell>
          <cell r="B549" t="str">
            <v/>
          </cell>
          <cell r="C549" t="str">
            <v/>
          </cell>
        </row>
        <row r="550">
          <cell r="A550" t="str">
            <v/>
          </cell>
          <cell r="B550" t="str">
            <v/>
          </cell>
          <cell r="C550" t="str">
            <v/>
          </cell>
        </row>
        <row r="551">
          <cell r="A551" t="str">
            <v/>
          </cell>
          <cell r="B551" t="str">
            <v/>
          </cell>
          <cell r="C551" t="str">
            <v/>
          </cell>
        </row>
        <row r="552">
          <cell r="A552" t="str">
            <v/>
          </cell>
          <cell r="B552" t="str">
            <v/>
          </cell>
          <cell r="C552" t="str">
            <v/>
          </cell>
        </row>
        <row r="553">
          <cell r="A553" t="str">
            <v/>
          </cell>
          <cell r="B553" t="str">
            <v/>
          </cell>
          <cell r="C553" t="str">
            <v/>
          </cell>
        </row>
        <row r="554">
          <cell r="A554" t="str">
            <v/>
          </cell>
          <cell r="B554" t="str">
            <v/>
          </cell>
          <cell r="C554" t="str">
            <v/>
          </cell>
        </row>
        <row r="555">
          <cell r="A555" t="str">
            <v/>
          </cell>
          <cell r="B555" t="str">
            <v/>
          </cell>
          <cell r="C555" t="str">
            <v/>
          </cell>
        </row>
        <row r="556">
          <cell r="A556" t="str">
            <v/>
          </cell>
          <cell r="B556" t="str">
            <v/>
          </cell>
          <cell r="C556" t="str">
            <v/>
          </cell>
        </row>
        <row r="557">
          <cell r="A557" t="str">
            <v/>
          </cell>
          <cell r="B557" t="str">
            <v/>
          </cell>
          <cell r="C557" t="str">
            <v/>
          </cell>
        </row>
        <row r="558">
          <cell r="A558" t="str">
            <v/>
          </cell>
          <cell r="B558" t="str">
            <v/>
          </cell>
          <cell r="C558" t="str">
            <v/>
          </cell>
        </row>
        <row r="559">
          <cell r="A559" t="str">
            <v/>
          </cell>
          <cell r="B559" t="str">
            <v/>
          </cell>
          <cell r="C559" t="str">
            <v/>
          </cell>
        </row>
        <row r="560">
          <cell r="A560" t="str">
            <v/>
          </cell>
          <cell r="B560" t="str">
            <v/>
          </cell>
          <cell r="C560" t="str">
            <v/>
          </cell>
        </row>
        <row r="561">
          <cell r="A561" t="str">
            <v/>
          </cell>
          <cell r="B561" t="str">
            <v/>
          </cell>
          <cell r="C561" t="str">
            <v/>
          </cell>
        </row>
        <row r="562">
          <cell r="A562" t="str">
            <v/>
          </cell>
          <cell r="B562" t="str">
            <v/>
          </cell>
          <cell r="C562" t="str">
            <v/>
          </cell>
        </row>
        <row r="563">
          <cell r="A563" t="str">
            <v/>
          </cell>
          <cell r="B563" t="str">
            <v/>
          </cell>
          <cell r="C563" t="str">
            <v/>
          </cell>
        </row>
        <row r="564">
          <cell r="A564" t="str">
            <v/>
          </cell>
          <cell r="B564" t="str">
            <v/>
          </cell>
          <cell r="C564" t="str">
            <v/>
          </cell>
        </row>
        <row r="565">
          <cell r="A565" t="str">
            <v/>
          </cell>
          <cell r="B565" t="str">
            <v/>
          </cell>
          <cell r="C565" t="str">
            <v/>
          </cell>
        </row>
        <row r="566">
          <cell r="A566" t="str">
            <v/>
          </cell>
          <cell r="B566" t="str">
            <v/>
          </cell>
          <cell r="C566" t="str">
            <v/>
          </cell>
        </row>
        <row r="567">
          <cell r="A567" t="str">
            <v/>
          </cell>
          <cell r="B567" t="str">
            <v/>
          </cell>
          <cell r="C567" t="str">
            <v/>
          </cell>
        </row>
        <row r="568">
          <cell r="A568" t="str">
            <v/>
          </cell>
          <cell r="B568" t="str">
            <v/>
          </cell>
          <cell r="C568" t="str">
            <v/>
          </cell>
        </row>
        <row r="569">
          <cell r="A569" t="str">
            <v/>
          </cell>
          <cell r="B569" t="str">
            <v/>
          </cell>
          <cell r="C569" t="str">
            <v/>
          </cell>
        </row>
        <row r="570">
          <cell r="A570" t="str">
            <v/>
          </cell>
          <cell r="B570" t="str">
            <v/>
          </cell>
          <cell r="C570" t="str">
            <v/>
          </cell>
        </row>
        <row r="571">
          <cell r="A571" t="str">
            <v/>
          </cell>
          <cell r="B571" t="str">
            <v/>
          </cell>
          <cell r="C571" t="str">
            <v/>
          </cell>
        </row>
        <row r="572">
          <cell r="A572" t="str">
            <v/>
          </cell>
          <cell r="B572" t="str">
            <v/>
          </cell>
          <cell r="C572" t="str">
            <v/>
          </cell>
        </row>
        <row r="573">
          <cell r="A573" t="str">
            <v/>
          </cell>
          <cell r="B573" t="str">
            <v/>
          </cell>
          <cell r="C573" t="str">
            <v/>
          </cell>
        </row>
        <row r="574">
          <cell r="A574" t="str">
            <v/>
          </cell>
          <cell r="B574" t="str">
            <v/>
          </cell>
          <cell r="C574" t="str">
            <v/>
          </cell>
        </row>
        <row r="575">
          <cell r="A575" t="str">
            <v/>
          </cell>
          <cell r="B575" t="str">
            <v/>
          </cell>
          <cell r="C575" t="str">
            <v/>
          </cell>
        </row>
        <row r="576">
          <cell r="A576" t="str">
            <v/>
          </cell>
          <cell r="B576" t="str">
            <v/>
          </cell>
          <cell r="C576" t="str">
            <v/>
          </cell>
        </row>
        <row r="577">
          <cell r="A577" t="str">
            <v/>
          </cell>
          <cell r="B577" t="str">
            <v/>
          </cell>
          <cell r="C577" t="str">
            <v/>
          </cell>
        </row>
        <row r="578">
          <cell r="A578" t="str">
            <v/>
          </cell>
          <cell r="B578" t="str">
            <v/>
          </cell>
          <cell r="C578" t="str">
            <v/>
          </cell>
        </row>
        <row r="579">
          <cell r="A579" t="str">
            <v/>
          </cell>
          <cell r="B579" t="str">
            <v/>
          </cell>
          <cell r="C579" t="str">
            <v/>
          </cell>
        </row>
        <row r="580">
          <cell r="A580" t="str">
            <v/>
          </cell>
          <cell r="B580" t="str">
            <v/>
          </cell>
          <cell r="C580" t="str">
            <v/>
          </cell>
        </row>
        <row r="581">
          <cell r="A581" t="str">
            <v/>
          </cell>
          <cell r="B581" t="str">
            <v/>
          </cell>
          <cell r="C581" t="str">
            <v/>
          </cell>
        </row>
        <row r="582">
          <cell r="A582" t="str">
            <v/>
          </cell>
          <cell r="B582" t="str">
            <v/>
          </cell>
          <cell r="C582" t="str">
            <v/>
          </cell>
        </row>
        <row r="583">
          <cell r="A583" t="str">
            <v/>
          </cell>
          <cell r="B583" t="str">
            <v/>
          </cell>
          <cell r="C583" t="str">
            <v/>
          </cell>
        </row>
        <row r="584">
          <cell r="A584" t="str">
            <v/>
          </cell>
          <cell r="B584" t="str">
            <v/>
          </cell>
          <cell r="C584" t="str">
            <v/>
          </cell>
        </row>
        <row r="585">
          <cell r="A585" t="str">
            <v/>
          </cell>
          <cell r="B585" t="str">
            <v/>
          </cell>
          <cell r="C585" t="str">
            <v/>
          </cell>
        </row>
        <row r="586">
          <cell r="A586" t="str">
            <v/>
          </cell>
          <cell r="B586" t="str">
            <v/>
          </cell>
          <cell r="C586" t="str">
            <v/>
          </cell>
        </row>
        <row r="587">
          <cell r="A587" t="str">
            <v/>
          </cell>
          <cell r="B587" t="str">
            <v/>
          </cell>
          <cell r="C587" t="str">
            <v/>
          </cell>
        </row>
        <row r="588">
          <cell r="A588" t="str">
            <v/>
          </cell>
          <cell r="B588" t="str">
            <v/>
          </cell>
          <cell r="C588" t="str">
            <v/>
          </cell>
        </row>
        <row r="589">
          <cell r="A589" t="str">
            <v/>
          </cell>
          <cell r="B589" t="str">
            <v/>
          </cell>
          <cell r="C589" t="str">
            <v/>
          </cell>
        </row>
        <row r="590">
          <cell r="A590" t="str">
            <v/>
          </cell>
          <cell r="B590" t="str">
            <v/>
          </cell>
          <cell r="C590" t="str">
            <v/>
          </cell>
        </row>
        <row r="591">
          <cell r="A591" t="str">
            <v/>
          </cell>
          <cell r="B591" t="str">
            <v/>
          </cell>
          <cell r="C591" t="str">
            <v/>
          </cell>
        </row>
        <row r="592">
          <cell r="A592" t="str">
            <v/>
          </cell>
          <cell r="B592" t="str">
            <v/>
          </cell>
          <cell r="C592" t="str">
            <v/>
          </cell>
        </row>
        <row r="593">
          <cell r="A593" t="str">
            <v/>
          </cell>
          <cell r="B593" t="str">
            <v/>
          </cell>
          <cell r="C593" t="str">
            <v/>
          </cell>
        </row>
        <row r="594">
          <cell r="A594" t="str">
            <v/>
          </cell>
          <cell r="B594" t="str">
            <v/>
          </cell>
          <cell r="C594" t="str">
            <v/>
          </cell>
        </row>
        <row r="595">
          <cell r="A595" t="str">
            <v/>
          </cell>
          <cell r="B595" t="str">
            <v/>
          </cell>
          <cell r="C595" t="str">
            <v/>
          </cell>
        </row>
        <row r="596">
          <cell r="A596" t="str">
            <v/>
          </cell>
          <cell r="B596" t="str">
            <v/>
          </cell>
          <cell r="C596" t="str">
            <v/>
          </cell>
        </row>
        <row r="597">
          <cell r="A597" t="str">
            <v/>
          </cell>
          <cell r="B597" t="str">
            <v/>
          </cell>
          <cell r="C597" t="str">
            <v/>
          </cell>
        </row>
        <row r="598">
          <cell r="A598" t="str">
            <v/>
          </cell>
          <cell r="B598" t="str">
            <v/>
          </cell>
          <cell r="C598" t="str">
            <v/>
          </cell>
        </row>
        <row r="599">
          <cell r="A599" t="str">
            <v/>
          </cell>
          <cell r="B599" t="str">
            <v/>
          </cell>
          <cell r="C599" t="str">
            <v/>
          </cell>
        </row>
        <row r="600">
          <cell r="A600" t="str">
            <v/>
          </cell>
          <cell r="B600" t="str">
            <v/>
          </cell>
          <cell r="C600" t="str">
            <v/>
          </cell>
        </row>
        <row r="601">
          <cell r="A601" t="str">
            <v/>
          </cell>
          <cell r="B601" t="str">
            <v/>
          </cell>
          <cell r="C601" t="str">
            <v/>
          </cell>
        </row>
        <row r="602">
          <cell r="A602" t="str">
            <v/>
          </cell>
          <cell r="B602" t="str">
            <v/>
          </cell>
          <cell r="C602" t="str">
            <v/>
          </cell>
        </row>
        <row r="603">
          <cell r="A603" t="str">
            <v/>
          </cell>
          <cell r="B603" t="str">
            <v/>
          </cell>
          <cell r="C603" t="str">
            <v/>
          </cell>
        </row>
        <row r="604">
          <cell r="A604" t="str">
            <v/>
          </cell>
          <cell r="B604" t="str">
            <v/>
          </cell>
          <cell r="C604" t="str">
            <v/>
          </cell>
        </row>
        <row r="605">
          <cell r="A605" t="str">
            <v/>
          </cell>
          <cell r="B605" t="str">
            <v/>
          </cell>
          <cell r="C605" t="str">
            <v/>
          </cell>
        </row>
        <row r="606">
          <cell r="A606" t="str">
            <v/>
          </cell>
          <cell r="B606" t="str">
            <v/>
          </cell>
          <cell r="C606" t="str">
            <v/>
          </cell>
        </row>
        <row r="607">
          <cell r="A607" t="str">
            <v/>
          </cell>
          <cell r="B607" t="str">
            <v/>
          </cell>
          <cell r="C607" t="str">
            <v/>
          </cell>
        </row>
        <row r="608">
          <cell r="A608" t="str">
            <v/>
          </cell>
          <cell r="B608" t="str">
            <v/>
          </cell>
          <cell r="C608" t="str">
            <v/>
          </cell>
        </row>
        <row r="609">
          <cell r="A609" t="str">
            <v/>
          </cell>
          <cell r="B609" t="str">
            <v/>
          </cell>
          <cell r="C609" t="str">
            <v/>
          </cell>
        </row>
        <row r="610">
          <cell r="A610" t="str">
            <v/>
          </cell>
          <cell r="B610" t="str">
            <v/>
          </cell>
          <cell r="C610" t="str">
            <v/>
          </cell>
        </row>
        <row r="611">
          <cell r="A611" t="str">
            <v/>
          </cell>
          <cell r="B611" t="str">
            <v/>
          </cell>
          <cell r="C611" t="str">
            <v/>
          </cell>
        </row>
        <row r="612">
          <cell r="A612" t="str">
            <v/>
          </cell>
          <cell r="B612" t="str">
            <v/>
          </cell>
          <cell r="C612" t="str">
            <v/>
          </cell>
        </row>
        <row r="613">
          <cell r="A613" t="str">
            <v/>
          </cell>
          <cell r="B613" t="str">
            <v/>
          </cell>
          <cell r="C613" t="str">
            <v/>
          </cell>
        </row>
        <row r="614">
          <cell r="A614" t="str">
            <v/>
          </cell>
          <cell r="B614" t="str">
            <v/>
          </cell>
          <cell r="C614" t="str">
            <v/>
          </cell>
        </row>
        <row r="615">
          <cell r="A615" t="str">
            <v/>
          </cell>
          <cell r="B615" t="str">
            <v/>
          </cell>
          <cell r="C615" t="str">
            <v/>
          </cell>
        </row>
        <row r="616">
          <cell r="A616" t="str">
            <v/>
          </cell>
          <cell r="B616" t="str">
            <v/>
          </cell>
          <cell r="C616" t="str">
            <v/>
          </cell>
        </row>
        <row r="617">
          <cell r="A617" t="str">
            <v/>
          </cell>
          <cell r="B617" t="str">
            <v/>
          </cell>
          <cell r="C617" t="str">
            <v/>
          </cell>
        </row>
        <row r="618">
          <cell r="A618" t="str">
            <v/>
          </cell>
          <cell r="B618" t="str">
            <v/>
          </cell>
          <cell r="C618" t="str">
            <v/>
          </cell>
        </row>
        <row r="619">
          <cell r="A619" t="str">
            <v/>
          </cell>
          <cell r="B619" t="str">
            <v/>
          </cell>
          <cell r="C619" t="str">
            <v/>
          </cell>
        </row>
        <row r="620">
          <cell r="A620" t="str">
            <v/>
          </cell>
          <cell r="B620" t="str">
            <v/>
          </cell>
          <cell r="C620" t="str">
            <v/>
          </cell>
        </row>
        <row r="621">
          <cell r="A621" t="str">
            <v/>
          </cell>
          <cell r="B621" t="str">
            <v/>
          </cell>
          <cell r="C621" t="str">
            <v/>
          </cell>
        </row>
        <row r="622">
          <cell r="A622" t="str">
            <v/>
          </cell>
          <cell r="B622" t="str">
            <v/>
          </cell>
          <cell r="C622" t="str">
            <v/>
          </cell>
        </row>
        <row r="623">
          <cell r="A623" t="str">
            <v/>
          </cell>
          <cell r="B623" t="str">
            <v/>
          </cell>
          <cell r="C623" t="str">
            <v/>
          </cell>
        </row>
        <row r="624">
          <cell r="A624" t="str">
            <v/>
          </cell>
          <cell r="B624" t="str">
            <v/>
          </cell>
          <cell r="C624" t="str">
            <v/>
          </cell>
        </row>
        <row r="625">
          <cell r="A625" t="str">
            <v/>
          </cell>
          <cell r="B625" t="str">
            <v/>
          </cell>
          <cell r="C625" t="str">
            <v/>
          </cell>
        </row>
        <row r="626">
          <cell r="A626" t="str">
            <v/>
          </cell>
          <cell r="B626" t="str">
            <v/>
          </cell>
          <cell r="C626" t="str">
            <v/>
          </cell>
        </row>
        <row r="627">
          <cell r="A627" t="str">
            <v/>
          </cell>
          <cell r="B627" t="str">
            <v/>
          </cell>
          <cell r="C627" t="str">
            <v/>
          </cell>
        </row>
        <row r="628">
          <cell r="A628" t="str">
            <v/>
          </cell>
          <cell r="B628" t="str">
            <v/>
          </cell>
          <cell r="C628" t="str">
            <v/>
          </cell>
        </row>
        <row r="629">
          <cell r="A629" t="str">
            <v/>
          </cell>
          <cell r="B629" t="str">
            <v/>
          </cell>
          <cell r="C629" t="str">
            <v/>
          </cell>
        </row>
        <row r="630">
          <cell r="A630" t="str">
            <v/>
          </cell>
          <cell r="B630" t="str">
            <v/>
          </cell>
          <cell r="C630" t="str">
            <v/>
          </cell>
        </row>
        <row r="631">
          <cell r="A631" t="str">
            <v/>
          </cell>
          <cell r="B631" t="str">
            <v/>
          </cell>
          <cell r="C631" t="str">
            <v/>
          </cell>
        </row>
        <row r="632">
          <cell r="A632" t="str">
            <v/>
          </cell>
          <cell r="B632" t="str">
            <v/>
          </cell>
          <cell r="C632" t="str">
            <v/>
          </cell>
        </row>
        <row r="633">
          <cell r="A633" t="str">
            <v/>
          </cell>
          <cell r="B633" t="str">
            <v/>
          </cell>
          <cell r="C633" t="str">
            <v/>
          </cell>
        </row>
        <row r="634">
          <cell r="A634" t="str">
            <v/>
          </cell>
          <cell r="B634" t="str">
            <v/>
          </cell>
          <cell r="C634" t="str">
            <v/>
          </cell>
        </row>
        <row r="635">
          <cell r="A635" t="str">
            <v/>
          </cell>
          <cell r="B635" t="str">
            <v/>
          </cell>
          <cell r="C635" t="str">
            <v/>
          </cell>
        </row>
        <row r="636">
          <cell r="A636" t="str">
            <v/>
          </cell>
          <cell r="B636" t="str">
            <v/>
          </cell>
          <cell r="C636" t="str">
            <v/>
          </cell>
        </row>
        <row r="637">
          <cell r="A637" t="str">
            <v/>
          </cell>
          <cell r="B637" t="str">
            <v/>
          </cell>
          <cell r="C637" t="str">
            <v/>
          </cell>
        </row>
        <row r="638">
          <cell r="A638" t="str">
            <v/>
          </cell>
          <cell r="B638" t="str">
            <v/>
          </cell>
          <cell r="C638" t="str">
            <v/>
          </cell>
        </row>
        <row r="639">
          <cell r="A639" t="str">
            <v/>
          </cell>
          <cell r="B639" t="str">
            <v/>
          </cell>
          <cell r="C639" t="str">
            <v/>
          </cell>
        </row>
        <row r="640">
          <cell r="A640" t="str">
            <v/>
          </cell>
          <cell r="B640" t="str">
            <v/>
          </cell>
          <cell r="C640" t="str">
            <v/>
          </cell>
        </row>
        <row r="641">
          <cell r="A641" t="str">
            <v/>
          </cell>
          <cell r="B641" t="str">
            <v/>
          </cell>
          <cell r="C641" t="str">
            <v/>
          </cell>
        </row>
        <row r="642">
          <cell r="A642" t="str">
            <v/>
          </cell>
          <cell r="B642" t="str">
            <v/>
          </cell>
          <cell r="C642" t="str">
            <v/>
          </cell>
        </row>
        <row r="643">
          <cell r="A643" t="str">
            <v/>
          </cell>
          <cell r="B643" t="str">
            <v/>
          </cell>
          <cell r="C643" t="str">
            <v/>
          </cell>
        </row>
        <row r="644">
          <cell r="A644" t="str">
            <v/>
          </cell>
          <cell r="B644" t="str">
            <v/>
          </cell>
          <cell r="C644" t="str">
            <v/>
          </cell>
        </row>
        <row r="645">
          <cell r="A645" t="str">
            <v/>
          </cell>
          <cell r="B645" t="str">
            <v/>
          </cell>
          <cell r="C645" t="str">
            <v/>
          </cell>
        </row>
        <row r="646">
          <cell r="A646" t="str">
            <v/>
          </cell>
          <cell r="B646" t="str">
            <v/>
          </cell>
          <cell r="C646" t="str">
            <v/>
          </cell>
        </row>
        <row r="647">
          <cell r="A647" t="str">
            <v/>
          </cell>
          <cell r="B647" t="str">
            <v/>
          </cell>
          <cell r="C647" t="str">
            <v/>
          </cell>
        </row>
        <row r="648">
          <cell r="A648" t="str">
            <v/>
          </cell>
          <cell r="B648" t="str">
            <v/>
          </cell>
          <cell r="C648" t="str">
            <v/>
          </cell>
        </row>
        <row r="649">
          <cell r="A649" t="str">
            <v/>
          </cell>
          <cell r="B649" t="str">
            <v/>
          </cell>
          <cell r="C649" t="str">
            <v/>
          </cell>
        </row>
        <row r="650">
          <cell r="A650" t="str">
            <v/>
          </cell>
          <cell r="B650" t="str">
            <v/>
          </cell>
          <cell r="C650" t="str">
            <v/>
          </cell>
        </row>
        <row r="651">
          <cell r="A651" t="str">
            <v/>
          </cell>
          <cell r="B651" t="str">
            <v/>
          </cell>
          <cell r="C651" t="str">
            <v/>
          </cell>
        </row>
        <row r="652">
          <cell r="A652" t="str">
            <v/>
          </cell>
          <cell r="B652" t="str">
            <v/>
          </cell>
          <cell r="C652" t="str">
            <v/>
          </cell>
        </row>
        <row r="653">
          <cell r="A653" t="str">
            <v/>
          </cell>
          <cell r="B653" t="str">
            <v/>
          </cell>
          <cell r="C653" t="str">
            <v/>
          </cell>
        </row>
        <row r="654">
          <cell r="A654" t="str">
            <v/>
          </cell>
          <cell r="B654" t="str">
            <v/>
          </cell>
          <cell r="C654" t="str">
            <v/>
          </cell>
        </row>
        <row r="655">
          <cell r="A655" t="str">
            <v/>
          </cell>
          <cell r="B655" t="str">
            <v/>
          </cell>
          <cell r="C655" t="str">
            <v/>
          </cell>
        </row>
        <row r="656">
          <cell r="A656" t="str">
            <v/>
          </cell>
          <cell r="B656" t="str">
            <v/>
          </cell>
          <cell r="C656" t="str">
            <v/>
          </cell>
        </row>
        <row r="657">
          <cell r="A657" t="str">
            <v/>
          </cell>
          <cell r="B657" t="str">
            <v/>
          </cell>
          <cell r="C657" t="str">
            <v/>
          </cell>
        </row>
        <row r="658">
          <cell r="A658" t="str">
            <v/>
          </cell>
          <cell r="B658" t="str">
            <v/>
          </cell>
          <cell r="C658" t="str">
            <v/>
          </cell>
        </row>
        <row r="659">
          <cell r="A659" t="str">
            <v/>
          </cell>
          <cell r="B659" t="str">
            <v/>
          </cell>
          <cell r="C659" t="str">
            <v/>
          </cell>
        </row>
        <row r="660">
          <cell r="A660" t="str">
            <v/>
          </cell>
          <cell r="B660" t="str">
            <v/>
          </cell>
          <cell r="C660" t="str">
            <v/>
          </cell>
        </row>
        <row r="661">
          <cell r="A661" t="str">
            <v/>
          </cell>
          <cell r="B661" t="str">
            <v/>
          </cell>
          <cell r="C661" t="str">
            <v/>
          </cell>
        </row>
        <row r="662">
          <cell r="A662" t="str">
            <v/>
          </cell>
          <cell r="B662" t="str">
            <v/>
          </cell>
          <cell r="C662" t="str">
            <v/>
          </cell>
        </row>
        <row r="663">
          <cell r="A663" t="str">
            <v/>
          </cell>
          <cell r="B663" t="str">
            <v/>
          </cell>
          <cell r="C663" t="str">
            <v/>
          </cell>
        </row>
        <row r="664">
          <cell r="A664" t="str">
            <v/>
          </cell>
          <cell r="B664" t="str">
            <v/>
          </cell>
          <cell r="C664" t="str">
            <v/>
          </cell>
        </row>
        <row r="665">
          <cell r="A665" t="str">
            <v/>
          </cell>
          <cell r="B665" t="str">
            <v/>
          </cell>
          <cell r="C665" t="str">
            <v/>
          </cell>
        </row>
        <row r="666">
          <cell r="A666" t="str">
            <v/>
          </cell>
          <cell r="B666" t="str">
            <v/>
          </cell>
          <cell r="C666" t="str">
            <v/>
          </cell>
        </row>
        <row r="667">
          <cell r="A667" t="str">
            <v/>
          </cell>
          <cell r="B667" t="str">
            <v/>
          </cell>
          <cell r="C667" t="str">
            <v/>
          </cell>
        </row>
        <row r="668">
          <cell r="A668" t="str">
            <v/>
          </cell>
          <cell r="B668" t="str">
            <v/>
          </cell>
          <cell r="C668" t="str">
            <v/>
          </cell>
        </row>
        <row r="669">
          <cell r="A669" t="str">
            <v/>
          </cell>
          <cell r="B669" t="str">
            <v/>
          </cell>
          <cell r="C669" t="str">
            <v/>
          </cell>
        </row>
        <row r="670">
          <cell r="A670" t="str">
            <v/>
          </cell>
          <cell r="B670" t="str">
            <v/>
          </cell>
          <cell r="C670" t="str">
            <v/>
          </cell>
        </row>
        <row r="671">
          <cell r="A671" t="str">
            <v/>
          </cell>
          <cell r="B671" t="str">
            <v/>
          </cell>
          <cell r="C671" t="str">
            <v/>
          </cell>
        </row>
        <row r="672">
          <cell r="A672" t="str">
            <v/>
          </cell>
          <cell r="B672" t="str">
            <v/>
          </cell>
          <cell r="C672" t="str">
            <v/>
          </cell>
        </row>
        <row r="673">
          <cell r="A673" t="str">
            <v/>
          </cell>
          <cell r="B673" t="str">
            <v/>
          </cell>
          <cell r="C673" t="str">
            <v/>
          </cell>
        </row>
        <row r="674">
          <cell r="A674" t="str">
            <v/>
          </cell>
          <cell r="B674" t="str">
            <v/>
          </cell>
          <cell r="C674" t="str">
            <v/>
          </cell>
        </row>
        <row r="675">
          <cell r="A675" t="str">
            <v/>
          </cell>
          <cell r="B675" t="str">
            <v/>
          </cell>
          <cell r="C675" t="str">
            <v/>
          </cell>
        </row>
        <row r="676">
          <cell r="A676" t="str">
            <v/>
          </cell>
          <cell r="B676" t="str">
            <v/>
          </cell>
          <cell r="C676" t="str">
            <v/>
          </cell>
        </row>
        <row r="677">
          <cell r="A677" t="str">
            <v/>
          </cell>
          <cell r="B677" t="str">
            <v/>
          </cell>
          <cell r="C677" t="str">
            <v/>
          </cell>
        </row>
        <row r="678">
          <cell r="A678" t="str">
            <v/>
          </cell>
          <cell r="B678" t="str">
            <v/>
          </cell>
          <cell r="C678" t="str">
            <v/>
          </cell>
        </row>
        <row r="679">
          <cell r="A679" t="str">
            <v/>
          </cell>
          <cell r="B679" t="str">
            <v/>
          </cell>
          <cell r="C679" t="str">
            <v/>
          </cell>
        </row>
        <row r="680">
          <cell r="A680" t="str">
            <v/>
          </cell>
          <cell r="B680" t="str">
            <v/>
          </cell>
          <cell r="C680" t="str">
            <v/>
          </cell>
        </row>
        <row r="681">
          <cell r="A681" t="str">
            <v/>
          </cell>
          <cell r="B681" t="str">
            <v/>
          </cell>
          <cell r="C681" t="str">
            <v/>
          </cell>
        </row>
        <row r="682">
          <cell r="A682" t="str">
            <v/>
          </cell>
          <cell r="B682" t="str">
            <v/>
          </cell>
          <cell r="C682" t="str">
            <v/>
          </cell>
        </row>
        <row r="683">
          <cell r="A683" t="str">
            <v/>
          </cell>
          <cell r="B683" t="str">
            <v/>
          </cell>
          <cell r="C683" t="str">
            <v/>
          </cell>
        </row>
        <row r="684">
          <cell r="A684" t="str">
            <v/>
          </cell>
          <cell r="B684" t="str">
            <v/>
          </cell>
          <cell r="C684" t="str">
            <v/>
          </cell>
        </row>
        <row r="685">
          <cell r="A685" t="str">
            <v/>
          </cell>
          <cell r="B685" t="str">
            <v/>
          </cell>
          <cell r="C685" t="str">
            <v/>
          </cell>
        </row>
        <row r="686">
          <cell r="A686" t="str">
            <v/>
          </cell>
          <cell r="B686" t="str">
            <v/>
          </cell>
          <cell r="C686" t="str">
            <v/>
          </cell>
        </row>
        <row r="687">
          <cell r="A687" t="str">
            <v/>
          </cell>
          <cell r="B687" t="str">
            <v/>
          </cell>
          <cell r="C687" t="str">
            <v/>
          </cell>
        </row>
        <row r="688">
          <cell r="A688" t="str">
            <v/>
          </cell>
          <cell r="B688" t="str">
            <v/>
          </cell>
          <cell r="C688" t="str">
            <v/>
          </cell>
        </row>
        <row r="689">
          <cell r="A689" t="str">
            <v/>
          </cell>
          <cell r="B689" t="str">
            <v/>
          </cell>
          <cell r="C689" t="str">
            <v/>
          </cell>
        </row>
        <row r="690">
          <cell r="A690" t="str">
            <v/>
          </cell>
          <cell r="B690" t="str">
            <v/>
          </cell>
          <cell r="C690" t="str">
            <v/>
          </cell>
        </row>
        <row r="691">
          <cell r="A691" t="str">
            <v/>
          </cell>
          <cell r="B691" t="str">
            <v/>
          </cell>
          <cell r="C691" t="str">
            <v/>
          </cell>
        </row>
        <row r="692">
          <cell r="A692" t="str">
            <v/>
          </cell>
          <cell r="B692" t="str">
            <v/>
          </cell>
          <cell r="C692" t="str">
            <v/>
          </cell>
        </row>
        <row r="693">
          <cell r="A693" t="str">
            <v/>
          </cell>
          <cell r="B693" t="str">
            <v/>
          </cell>
          <cell r="C693" t="str">
            <v/>
          </cell>
        </row>
        <row r="694">
          <cell r="A694" t="str">
            <v/>
          </cell>
          <cell r="B694" t="str">
            <v/>
          </cell>
          <cell r="C694" t="str">
            <v/>
          </cell>
        </row>
        <row r="695">
          <cell r="A695" t="str">
            <v/>
          </cell>
          <cell r="B695" t="str">
            <v/>
          </cell>
          <cell r="C695" t="str">
            <v/>
          </cell>
        </row>
        <row r="696">
          <cell r="A696" t="str">
            <v/>
          </cell>
          <cell r="B696" t="str">
            <v/>
          </cell>
          <cell r="C696" t="str">
            <v/>
          </cell>
        </row>
        <row r="697">
          <cell r="A697" t="str">
            <v/>
          </cell>
          <cell r="B697" t="str">
            <v/>
          </cell>
          <cell r="C697" t="str">
            <v/>
          </cell>
        </row>
        <row r="698">
          <cell r="A698" t="str">
            <v/>
          </cell>
          <cell r="B698" t="str">
            <v/>
          </cell>
          <cell r="C698" t="str">
            <v/>
          </cell>
        </row>
        <row r="699">
          <cell r="A699" t="str">
            <v/>
          </cell>
          <cell r="B699" t="str">
            <v/>
          </cell>
          <cell r="C699" t="str">
            <v/>
          </cell>
        </row>
        <row r="700">
          <cell r="A700" t="str">
            <v/>
          </cell>
          <cell r="B700" t="str">
            <v/>
          </cell>
          <cell r="C700" t="str">
            <v/>
          </cell>
        </row>
        <row r="701">
          <cell r="A701" t="str">
            <v/>
          </cell>
          <cell r="B701" t="str">
            <v/>
          </cell>
          <cell r="C701" t="str">
            <v/>
          </cell>
        </row>
        <row r="702">
          <cell r="A702" t="str">
            <v/>
          </cell>
          <cell r="B702" t="str">
            <v/>
          </cell>
          <cell r="C702" t="str">
            <v/>
          </cell>
        </row>
        <row r="703">
          <cell r="A703" t="str">
            <v/>
          </cell>
          <cell r="B703" t="str">
            <v/>
          </cell>
          <cell r="C703" t="str">
            <v/>
          </cell>
        </row>
        <row r="704">
          <cell r="A704" t="str">
            <v/>
          </cell>
          <cell r="B704" t="str">
            <v/>
          </cell>
          <cell r="C704" t="str">
            <v/>
          </cell>
        </row>
        <row r="705">
          <cell r="A705" t="str">
            <v/>
          </cell>
          <cell r="B705" t="str">
            <v/>
          </cell>
          <cell r="C705" t="str">
            <v/>
          </cell>
        </row>
        <row r="706">
          <cell r="A706" t="str">
            <v/>
          </cell>
          <cell r="B706" t="str">
            <v/>
          </cell>
          <cell r="C706" t="str">
            <v/>
          </cell>
        </row>
        <row r="707">
          <cell r="A707" t="str">
            <v/>
          </cell>
          <cell r="B707" t="str">
            <v/>
          </cell>
          <cell r="C707" t="str">
            <v/>
          </cell>
        </row>
        <row r="708">
          <cell r="A708" t="str">
            <v/>
          </cell>
          <cell r="B708" t="str">
            <v/>
          </cell>
          <cell r="C708" t="str">
            <v/>
          </cell>
        </row>
        <row r="709">
          <cell r="A709" t="str">
            <v/>
          </cell>
          <cell r="B709" t="str">
            <v/>
          </cell>
          <cell r="C709" t="str">
            <v/>
          </cell>
        </row>
        <row r="710">
          <cell r="A710" t="str">
            <v/>
          </cell>
          <cell r="B710" t="str">
            <v/>
          </cell>
          <cell r="C710" t="str">
            <v/>
          </cell>
        </row>
        <row r="711">
          <cell r="A711" t="str">
            <v/>
          </cell>
          <cell r="B711" t="str">
            <v/>
          </cell>
          <cell r="C711" t="str">
            <v/>
          </cell>
        </row>
        <row r="712">
          <cell r="A712" t="str">
            <v/>
          </cell>
          <cell r="B712" t="str">
            <v/>
          </cell>
          <cell r="C712" t="str">
            <v/>
          </cell>
        </row>
        <row r="713">
          <cell r="A713" t="str">
            <v/>
          </cell>
          <cell r="B713" t="str">
            <v/>
          </cell>
          <cell r="C713" t="str">
            <v/>
          </cell>
        </row>
        <row r="714">
          <cell r="A714" t="str">
            <v/>
          </cell>
          <cell r="B714" t="str">
            <v/>
          </cell>
          <cell r="C714" t="str">
            <v/>
          </cell>
        </row>
        <row r="715">
          <cell r="A715" t="str">
            <v/>
          </cell>
          <cell r="B715" t="str">
            <v/>
          </cell>
          <cell r="C715" t="str">
            <v/>
          </cell>
        </row>
        <row r="716">
          <cell r="A716" t="str">
            <v/>
          </cell>
          <cell r="B716" t="str">
            <v/>
          </cell>
          <cell r="C716" t="str">
            <v/>
          </cell>
        </row>
        <row r="717">
          <cell r="A717" t="str">
            <v/>
          </cell>
          <cell r="B717" t="str">
            <v/>
          </cell>
          <cell r="C717" t="str">
            <v/>
          </cell>
        </row>
        <row r="718">
          <cell r="A718" t="str">
            <v/>
          </cell>
          <cell r="B718" t="str">
            <v/>
          </cell>
          <cell r="C718" t="str">
            <v/>
          </cell>
        </row>
        <row r="719">
          <cell r="A719" t="str">
            <v/>
          </cell>
          <cell r="B719" t="str">
            <v/>
          </cell>
          <cell r="C719" t="str">
            <v/>
          </cell>
        </row>
        <row r="720">
          <cell r="A720" t="str">
            <v/>
          </cell>
          <cell r="B720" t="str">
            <v/>
          </cell>
          <cell r="C720" t="str">
            <v/>
          </cell>
        </row>
        <row r="721">
          <cell r="A721" t="str">
            <v/>
          </cell>
          <cell r="B721" t="str">
            <v/>
          </cell>
          <cell r="C721" t="str">
            <v/>
          </cell>
        </row>
        <row r="722">
          <cell r="A722" t="str">
            <v/>
          </cell>
          <cell r="B722" t="str">
            <v/>
          </cell>
          <cell r="C722" t="str">
            <v/>
          </cell>
        </row>
        <row r="723">
          <cell r="A723" t="str">
            <v/>
          </cell>
          <cell r="B723" t="str">
            <v/>
          </cell>
          <cell r="C723" t="str">
            <v/>
          </cell>
        </row>
        <row r="724">
          <cell r="A724" t="str">
            <v/>
          </cell>
          <cell r="B724" t="str">
            <v/>
          </cell>
          <cell r="C724" t="str">
            <v/>
          </cell>
        </row>
        <row r="725">
          <cell r="A725" t="str">
            <v/>
          </cell>
          <cell r="B725" t="str">
            <v/>
          </cell>
          <cell r="C725" t="str">
            <v/>
          </cell>
        </row>
        <row r="726">
          <cell r="A726" t="str">
            <v/>
          </cell>
          <cell r="B726" t="str">
            <v/>
          </cell>
          <cell r="C726" t="str">
            <v/>
          </cell>
        </row>
        <row r="727">
          <cell r="A727" t="str">
            <v/>
          </cell>
          <cell r="B727" t="str">
            <v/>
          </cell>
          <cell r="C727" t="str">
            <v/>
          </cell>
        </row>
        <row r="728">
          <cell r="A728" t="str">
            <v/>
          </cell>
          <cell r="B728" t="str">
            <v/>
          </cell>
          <cell r="C728" t="str">
            <v/>
          </cell>
        </row>
        <row r="729">
          <cell r="A729" t="str">
            <v/>
          </cell>
          <cell r="B729" t="str">
            <v/>
          </cell>
          <cell r="C729" t="str">
            <v/>
          </cell>
        </row>
        <row r="730">
          <cell r="A730" t="str">
            <v/>
          </cell>
          <cell r="B730" t="str">
            <v/>
          </cell>
          <cell r="C730" t="str">
            <v/>
          </cell>
        </row>
        <row r="731">
          <cell r="A731" t="str">
            <v/>
          </cell>
          <cell r="B731" t="str">
            <v/>
          </cell>
          <cell r="C731" t="str">
            <v/>
          </cell>
        </row>
        <row r="732">
          <cell r="A732" t="str">
            <v/>
          </cell>
          <cell r="B732" t="str">
            <v/>
          </cell>
          <cell r="C732" t="str">
            <v/>
          </cell>
        </row>
        <row r="733">
          <cell r="A733" t="str">
            <v/>
          </cell>
          <cell r="B733" t="str">
            <v/>
          </cell>
          <cell r="C733" t="str">
            <v/>
          </cell>
        </row>
        <row r="734">
          <cell r="A734" t="str">
            <v/>
          </cell>
          <cell r="B734" t="str">
            <v/>
          </cell>
          <cell r="C734" t="str">
            <v/>
          </cell>
        </row>
        <row r="735">
          <cell r="A735" t="str">
            <v/>
          </cell>
          <cell r="B735" t="str">
            <v/>
          </cell>
          <cell r="C735" t="str">
            <v/>
          </cell>
        </row>
        <row r="736">
          <cell r="A736" t="str">
            <v/>
          </cell>
          <cell r="B736" t="str">
            <v/>
          </cell>
          <cell r="C736" t="str">
            <v/>
          </cell>
        </row>
        <row r="737">
          <cell r="A737" t="str">
            <v/>
          </cell>
          <cell r="B737" t="str">
            <v/>
          </cell>
          <cell r="C737" t="str">
            <v/>
          </cell>
        </row>
        <row r="738">
          <cell r="A738" t="str">
            <v/>
          </cell>
          <cell r="B738" t="str">
            <v/>
          </cell>
          <cell r="C738" t="str">
            <v/>
          </cell>
        </row>
        <row r="739">
          <cell r="A739" t="str">
            <v/>
          </cell>
          <cell r="B739" t="str">
            <v/>
          </cell>
          <cell r="C739" t="str">
            <v/>
          </cell>
        </row>
        <row r="740">
          <cell r="A740" t="str">
            <v/>
          </cell>
          <cell r="B740" t="str">
            <v/>
          </cell>
          <cell r="C740" t="str">
            <v/>
          </cell>
        </row>
        <row r="741">
          <cell r="A741" t="str">
            <v/>
          </cell>
          <cell r="B741" t="str">
            <v/>
          </cell>
          <cell r="C741" t="str">
            <v/>
          </cell>
        </row>
        <row r="742">
          <cell r="A742" t="str">
            <v/>
          </cell>
          <cell r="B742" t="str">
            <v/>
          </cell>
          <cell r="C742" t="str">
            <v/>
          </cell>
        </row>
        <row r="743">
          <cell r="A743" t="str">
            <v/>
          </cell>
          <cell r="B743" t="str">
            <v/>
          </cell>
          <cell r="C743" t="str">
            <v/>
          </cell>
        </row>
        <row r="744">
          <cell r="A744" t="str">
            <v/>
          </cell>
          <cell r="B744" t="str">
            <v/>
          </cell>
          <cell r="C744" t="str">
            <v/>
          </cell>
        </row>
        <row r="745">
          <cell r="A745" t="str">
            <v/>
          </cell>
          <cell r="B745" t="str">
            <v/>
          </cell>
          <cell r="C745" t="str">
            <v/>
          </cell>
        </row>
        <row r="746">
          <cell r="A746" t="str">
            <v/>
          </cell>
          <cell r="B746" t="str">
            <v/>
          </cell>
          <cell r="C746" t="str">
            <v/>
          </cell>
        </row>
        <row r="747">
          <cell r="A747" t="str">
            <v/>
          </cell>
          <cell r="B747" t="str">
            <v/>
          </cell>
          <cell r="C747" t="str">
            <v/>
          </cell>
        </row>
        <row r="748">
          <cell r="A748" t="str">
            <v/>
          </cell>
          <cell r="B748" t="str">
            <v/>
          </cell>
          <cell r="C748" t="str">
            <v/>
          </cell>
        </row>
        <row r="749">
          <cell r="A749" t="str">
            <v/>
          </cell>
          <cell r="B749" t="str">
            <v/>
          </cell>
          <cell r="C749" t="str">
            <v/>
          </cell>
        </row>
        <row r="750">
          <cell r="A750" t="str">
            <v/>
          </cell>
          <cell r="B750" t="str">
            <v/>
          </cell>
          <cell r="C750" t="str">
            <v/>
          </cell>
        </row>
        <row r="751">
          <cell r="A751" t="str">
            <v/>
          </cell>
          <cell r="B751" t="str">
            <v/>
          </cell>
          <cell r="C751" t="str">
            <v/>
          </cell>
        </row>
        <row r="752">
          <cell r="A752" t="str">
            <v/>
          </cell>
          <cell r="B752" t="str">
            <v/>
          </cell>
          <cell r="C752" t="str">
            <v/>
          </cell>
        </row>
        <row r="753">
          <cell r="A753" t="str">
            <v/>
          </cell>
          <cell r="B753" t="str">
            <v/>
          </cell>
          <cell r="C753" t="str">
            <v/>
          </cell>
        </row>
        <row r="754">
          <cell r="A754" t="str">
            <v/>
          </cell>
          <cell r="B754" t="str">
            <v/>
          </cell>
          <cell r="C754" t="str">
            <v/>
          </cell>
        </row>
        <row r="755">
          <cell r="A755" t="str">
            <v/>
          </cell>
          <cell r="B755" t="str">
            <v/>
          </cell>
          <cell r="C755" t="str">
            <v/>
          </cell>
        </row>
        <row r="756">
          <cell r="A756" t="str">
            <v/>
          </cell>
          <cell r="B756" t="str">
            <v/>
          </cell>
          <cell r="C756" t="str">
            <v/>
          </cell>
        </row>
        <row r="757">
          <cell r="A757" t="str">
            <v/>
          </cell>
          <cell r="B757" t="str">
            <v/>
          </cell>
          <cell r="C757" t="str">
            <v/>
          </cell>
        </row>
        <row r="758">
          <cell r="A758" t="str">
            <v/>
          </cell>
          <cell r="B758" t="str">
            <v/>
          </cell>
          <cell r="C758" t="str">
            <v/>
          </cell>
        </row>
        <row r="759">
          <cell r="A759" t="str">
            <v/>
          </cell>
          <cell r="B759" t="str">
            <v/>
          </cell>
          <cell r="C759" t="str">
            <v/>
          </cell>
        </row>
        <row r="760">
          <cell r="A760" t="str">
            <v/>
          </cell>
          <cell r="B760" t="str">
            <v/>
          </cell>
          <cell r="C760" t="str">
            <v/>
          </cell>
        </row>
        <row r="761">
          <cell r="A761" t="str">
            <v/>
          </cell>
          <cell r="B761" t="str">
            <v/>
          </cell>
          <cell r="C761" t="str">
            <v/>
          </cell>
        </row>
        <row r="762">
          <cell r="A762" t="str">
            <v/>
          </cell>
          <cell r="B762" t="str">
            <v/>
          </cell>
          <cell r="C762" t="str">
            <v/>
          </cell>
        </row>
        <row r="763">
          <cell r="A763" t="str">
            <v/>
          </cell>
          <cell r="B763" t="str">
            <v/>
          </cell>
          <cell r="C763" t="str">
            <v/>
          </cell>
        </row>
        <row r="764">
          <cell r="A764" t="str">
            <v/>
          </cell>
          <cell r="B764" t="str">
            <v/>
          </cell>
          <cell r="C764" t="str">
            <v/>
          </cell>
        </row>
        <row r="765">
          <cell r="A765" t="str">
            <v/>
          </cell>
          <cell r="B765" t="str">
            <v/>
          </cell>
          <cell r="C765" t="str">
            <v/>
          </cell>
        </row>
        <row r="766">
          <cell r="A766" t="str">
            <v/>
          </cell>
          <cell r="B766" t="str">
            <v/>
          </cell>
          <cell r="C766" t="str">
            <v/>
          </cell>
        </row>
        <row r="767">
          <cell r="A767" t="str">
            <v/>
          </cell>
          <cell r="B767" t="str">
            <v/>
          </cell>
          <cell r="C767" t="str">
            <v/>
          </cell>
        </row>
        <row r="768">
          <cell r="A768" t="str">
            <v/>
          </cell>
          <cell r="B768" t="str">
            <v/>
          </cell>
          <cell r="C768" t="str">
            <v/>
          </cell>
        </row>
        <row r="769">
          <cell r="A769" t="str">
            <v/>
          </cell>
          <cell r="B769" t="str">
            <v/>
          </cell>
          <cell r="C769" t="str">
            <v/>
          </cell>
        </row>
        <row r="770">
          <cell r="A770" t="str">
            <v/>
          </cell>
          <cell r="B770" t="str">
            <v/>
          </cell>
          <cell r="C770" t="str">
            <v/>
          </cell>
        </row>
        <row r="771">
          <cell r="A771" t="str">
            <v/>
          </cell>
          <cell r="B771" t="str">
            <v/>
          </cell>
          <cell r="C771" t="str">
            <v/>
          </cell>
        </row>
        <row r="772">
          <cell r="A772" t="str">
            <v/>
          </cell>
          <cell r="B772" t="str">
            <v/>
          </cell>
          <cell r="C772" t="str">
            <v/>
          </cell>
        </row>
        <row r="773">
          <cell r="A773" t="str">
            <v/>
          </cell>
          <cell r="B773" t="str">
            <v/>
          </cell>
          <cell r="C773" t="str">
            <v/>
          </cell>
        </row>
        <row r="774">
          <cell r="A774" t="str">
            <v/>
          </cell>
          <cell r="B774" t="str">
            <v/>
          </cell>
          <cell r="C774" t="str">
            <v/>
          </cell>
        </row>
        <row r="775">
          <cell r="A775" t="str">
            <v/>
          </cell>
          <cell r="B775" t="str">
            <v/>
          </cell>
          <cell r="C775" t="str">
            <v/>
          </cell>
        </row>
        <row r="776">
          <cell r="A776" t="str">
            <v/>
          </cell>
          <cell r="B776" t="str">
            <v/>
          </cell>
          <cell r="C776" t="str">
            <v/>
          </cell>
        </row>
        <row r="777">
          <cell r="A777" t="str">
            <v/>
          </cell>
          <cell r="B777" t="str">
            <v/>
          </cell>
          <cell r="C777" t="str">
            <v/>
          </cell>
        </row>
        <row r="778">
          <cell r="A778" t="str">
            <v/>
          </cell>
          <cell r="B778" t="str">
            <v/>
          </cell>
          <cell r="C778" t="str">
            <v/>
          </cell>
        </row>
        <row r="779">
          <cell r="A779" t="str">
            <v/>
          </cell>
          <cell r="B779" t="str">
            <v/>
          </cell>
          <cell r="C779" t="str">
            <v/>
          </cell>
        </row>
        <row r="780">
          <cell r="A780" t="str">
            <v/>
          </cell>
          <cell r="B780" t="str">
            <v/>
          </cell>
          <cell r="C780" t="str">
            <v/>
          </cell>
        </row>
        <row r="781">
          <cell r="A781" t="str">
            <v/>
          </cell>
          <cell r="B781" t="str">
            <v/>
          </cell>
          <cell r="C781" t="str">
            <v/>
          </cell>
        </row>
        <row r="782">
          <cell r="A782" t="str">
            <v/>
          </cell>
          <cell r="B782" t="str">
            <v/>
          </cell>
          <cell r="C782" t="str">
            <v/>
          </cell>
        </row>
        <row r="783">
          <cell r="A783" t="str">
            <v/>
          </cell>
          <cell r="B783" t="str">
            <v/>
          </cell>
          <cell r="C783" t="str">
            <v/>
          </cell>
        </row>
        <row r="784">
          <cell r="A784" t="str">
            <v/>
          </cell>
          <cell r="B784" t="str">
            <v/>
          </cell>
          <cell r="C784" t="str">
            <v/>
          </cell>
        </row>
        <row r="785">
          <cell r="A785" t="str">
            <v/>
          </cell>
          <cell r="B785" t="str">
            <v/>
          </cell>
          <cell r="C785" t="str">
            <v/>
          </cell>
        </row>
        <row r="786">
          <cell r="A786" t="str">
            <v/>
          </cell>
          <cell r="B786" t="str">
            <v/>
          </cell>
          <cell r="C786" t="str">
            <v/>
          </cell>
        </row>
        <row r="787">
          <cell r="A787" t="str">
            <v/>
          </cell>
          <cell r="B787" t="str">
            <v/>
          </cell>
          <cell r="C787" t="str">
            <v/>
          </cell>
        </row>
        <row r="788">
          <cell r="A788" t="str">
            <v/>
          </cell>
          <cell r="B788" t="str">
            <v/>
          </cell>
          <cell r="C788" t="str">
            <v/>
          </cell>
        </row>
        <row r="789">
          <cell r="A789" t="str">
            <v/>
          </cell>
          <cell r="B789" t="str">
            <v/>
          </cell>
          <cell r="C789" t="str">
            <v/>
          </cell>
        </row>
        <row r="790">
          <cell r="A790" t="str">
            <v/>
          </cell>
          <cell r="B790" t="str">
            <v/>
          </cell>
          <cell r="C790" t="str">
            <v/>
          </cell>
        </row>
        <row r="791">
          <cell r="A791" t="str">
            <v/>
          </cell>
          <cell r="B791" t="str">
            <v/>
          </cell>
          <cell r="C791" t="str">
            <v/>
          </cell>
        </row>
        <row r="792">
          <cell r="A792" t="str">
            <v/>
          </cell>
          <cell r="B792" t="str">
            <v/>
          </cell>
          <cell r="C792" t="str">
            <v/>
          </cell>
        </row>
        <row r="793">
          <cell r="A793" t="str">
            <v/>
          </cell>
          <cell r="B793" t="str">
            <v/>
          </cell>
          <cell r="C793" t="str">
            <v/>
          </cell>
        </row>
        <row r="794">
          <cell r="A794" t="str">
            <v/>
          </cell>
          <cell r="B794" t="str">
            <v/>
          </cell>
          <cell r="C794" t="str">
            <v/>
          </cell>
        </row>
        <row r="795">
          <cell r="A795" t="str">
            <v/>
          </cell>
          <cell r="B795" t="str">
            <v/>
          </cell>
          <cell r="C795" t="str">
            <v/>
          </cell>
        </row>
        <row r="796">
          <cell r="A796" t="str">
            <v/>
          </cell>
          <cell r="B796" t="str">
            <v/>
          </cell>
          <cell r="C796" t="str">
            <v/>
          </cell>
        </row>
        <row r="797">
          <cell r="A797" t="str">
            <v/>
          </cell>
          <cell r="B797" t="str">
            <v/>
          </cell>
          <cell r="C797" t="str">
            <v/>
          </cell>
        </row>
        <row r="798">
          <cell r="A798" t="str">
            <v/>
          </cell>
          <cell r="B798" t="str">
            <v/>
          </cell>
          <cell r="C798" t="str">
            <v/>
          </cell>
        </row>
        <row r="799">
          <cell r="A799" t="str">
            <v/>
          </cell>
          <cell r="B799" t="str">
            <v/>
          </cell>
          <cell r="C799" t="str">
            <v/>
          </cell>
        </row>
        <row r="800">
          <cell r="A800" t="str">
            <v/>
          </cell>
          <cell r="B800" t="str">
            <v/>
          </cell>
          <cell r="C800" t="str">
            <v/>
          </cell>
        </row>
        <row r="801">
          <cell r="A801" t="str">
            <v/>
          </cell>
          <cell r="B801" t="str">
            <v/>
          </cell>
          <cell r="C801" t="str">
            <v/>
          </cell>
        </row>
        <row r="802">
          <cell r="A802" t="str">
            <v/>
          </cell>
          <cell r="B802" t="str">
            <v/>
          </cell>
          <cell r="C802" t="str">
            <v/>
          </cell>
        </row>
        <row r="803">
          <cell r="A803" t="str">
            <v/>
          </cell>
          <cell r="B803" t="str">
            <v/>
          </cell>
          <cell r="C803" t="str">
            <v/>
          </cell>
        </row>
        <row r="804">
          <cell r="A804" t="str">
            <v/>
          </cell>
          <cell r="B804" t="str">
            <v/>
          </cell>
          <cell r="C804" t="str">
            <v/>
          </cell>
        </row>
        <row r="805">
          <cell r="A805" t="str">
            <v/>
          </cell>
          <cell r="B805" t="str">
            <v/>
          </cell>
          <cell r="C805" t="str">
            <v/>
          </cell>
        </row>
        <row r="806">
          <cell r="A806" t="str">
            <v/>
          </cell>
          <cell r="B806" t="str">
            <v/>
          </cell>
          <cell r="C806" t="str">
            <v/>
          </cell>
        </row>
        <row r="807">
          <cell r="A807" t="str">
            <v/>
          </cell>
          <cell r="B807" t="str">
            <v/>
          </cell>
          <cell r="C807" t="str">
            <v/>
          </cell>
        </row>
        <row r="808">
          <cell r="A808" t="str">
            <v/>
          </cell>
          <cell r="B808" t="str">
            <v/>
          </cell>
          <cell r="C808" t="str">
            <v/>
          </cell>
        </row>
        <row r="809">
          <cell r="A809" t="str">
            <v/>
          </cell>
          <cell r="B809" t="str">
            <v/>
          </cell>
          <cell r="C809" t="str">
            <v/>
          </cell>
        </row>
        <row r="810">
          <cell r="A810" t="str">
            <v/>
          </cell>
          <cell r="B810" t="str">
            <v/>
          </cell>
          <cell r="C810" t="str">
            <v/>
          </cell>
        </row>
        <row r="811">
          <cell r="A811" t="str">
            <v/>
          </cell>
          <cell r="B811" t="str">
            <v/>
          </cell>
          <cell r="C811" t="str">
            <v/>
          </cell>
        </row>
        <row r="812">
          <cell r="A812" t="str">
            <v/>
          </cell>
          <cell r="B812" t="str">
            <v/>
          </cell>
          <cell r="C812" t="str">
            <v/>
          </cell>
        </row>
        <row r="813">
          <cell r="A813" t="str">
            <v/>
          </cell>
          <cell r="B813" t="str">
            <v/>
          </cell>
          <cell r="C813" t="str">
            <v/>
          </cell>
        </row>
        <row r="814">
          <cell r="A814" t="str">
            <v/>
          </cell>
          <cell r="B814" t="str">
            <v/>
          </cell>
          <cell r="C814" t="str">
            <v/>
          </cell>
        </row>
        <row r="815">
          <cell r="A815" t="str">
            <v/>
          </cell>
          <cell r="B815" t="str">
            <v/>
          </cell>
          <cell r="C815" t="str">
            <v/>
          </cell>
        </row>
        <row r="816">
          <cell r="A816" t="str">
            <v/>
          </cell>
          <cell r="B816" t="str">
            <v/>
          </cell>
          <cell r="C816" t="str">
            <v/>
          </cell>
        </row>
        <row r="817">
          <cell r="A817" t="str">
            <v/>
          </cell>
          <cell r="B817" t="str">
            <v/>
          </cell>
          <cell r="C817" t="str">
            <v/>
          </cell>
        </row>
        <row r="818">
          <cell r="A818" t="str">
            <v/>
          </cell>
          <cell r="B818" t="str">
            <v/>
          </cell>
          <cell r="C818" t="str">
            <v/>
          </cell>
        </row>
        <row r="819">
          <cell r="A819" t="str">
            <v/>
          </cell>
          <cell r="B819" t="str">
            <v/>
          </cell>
          <cell r="C819" t="str">
            <v/>
          </cell>
        </row>
        <row r="820">
          <cell r="A820" t="str">
            <v/>
          </cell>
          <cell r="B820" t="str">
            <v/>
          </cell>
          <cell r="C820" t="str">
            <v/>
          </cell>
        </row>
        <row r="821">
          <cell r="A821" t="str">
            <v/>
          </cell>
          <cell r="B821" t="str">
            <v/>
          </cell>
          <cell r="C821" t="str">
            <v/>
          </cell>
        </row>
        <row r="822">
          <cell r="A822" t="str">
            <v/>
          </cell>
          <cell r="B822" t="str">
            <v/>
          </cell>
          <cell r="C822" t="str">
            <v/>
          </cell>
        </row>
        <row r="823">
          <cell r="A823" t="str">
            <v/>
          </cell>
          <cell r="B823" t="str">
            <v/>
          </cell>
          <cell r="C823" t="str">
            <v/>
          </cell>
        </row>
        <row r="824">
          <cell r="A824" t="str">
            <v/>
          </cell>
          <cell r="B824" t="str">
            <v/>
          </cell>
          <cell r="C824" t="str">
            <v/>
          </cell>
        </row>
        <row r="825">
          <cell r="A825" t="str">
            <v/>
          </cell>
          <cell r="B825" t="str">
            <v/>
          </cell>
          <cell r="C825" t="str">
            <v/>
          </cell>
        </row>
        <row r="826">
          <cell r="A826" t="str">
            <v/>
          </cell>
          <cell r="B826" t="str">
            <v/>
          </cell>
          <cell r="C826" t="str">
            <v/>
          </cell>
        </row>
        <row r="827">
          <cell r="A827" t="str">
            <v/>
          </cell>
          <cell r="B827" t="str">
            <v/>
          </cell>
          <cell r="C827" t="str">
            <v/>
          </cell>
        </row>
        <row r="828">
          <cell r="A828" t="str">
            <v/>
          </cell>
          <cell r="B828" t="str">
            <v/>
          </cell>
          <cell r="C828" t="str">
            <v/>
          </cell>
        </row>
        <row r="829">
          <cell r="A829" t="str">
            <v/>
          </cell>
          <cell r="B829" t="str">
            <v/>
          </cell>
          <cell r="C829" t="str">
            <v/>
          </cell>
        </row>
        <row r="830">
          <cell r="A830" t="str">
            <v/>
          </cell>
          <cell r="B830" t="str">
            <v/>
          </cell>
          <cell r="C830" t="str">
            <v/>
          </cell>
        </row>
        <row r="831">
          <cell r="A831" t="str">
            <v/>
          </cell>
          <cell r="B831" t="str">
            <v/>
          </cell>
          <cell r="C831" t="str">
            <v/>
          </cell>
        </row>
        <row r="832">
          <cell r="A832" t="str">
            <v/>
          </cell>
          <cell r="B832" t="str">
            <v/>
          </cell>
          <cell r="C832" t="str">
            <v/>
          </cell>
        </row>
        <row r="833">
          <cell r="A833" t="str">
            <v/>
          </cell>
          <cell r="B833" t="str">
            <v/>
          </cell>
          <cell r="C833" t="str">
            <v/>
          </cell>
        </row>
        <row r="834">
          <cell r="A834" t="str">
            <v/>
          </cell>
          <cell r="B834" t="str">
            <v/>
          </cell>
          <cell r="C834" t="str">
            <v/>
          </cell>
        </row>
        <row r="835">
          <cell r="A835" t="str">
            <v/>
          </cell>
          <cell r="B835" t="str">
            <v/>
          </cell>
          <cell r="C835" t="str">
            <v/>
          </cell>
        </row>
        <row r="836">
          <cell r="A836" t="str">
            <v/>
          </cell>
          <cell r="B836" t="str">
            <v/>
          </cell>
          <cell r="C836" t="str">
            <v/>
          </cell>
        </row>
        <row r="837">
          <cell r="A837" t="str">
            <v/>
          </cell>
          <cell r="B837" t="str">
            <v/>
          </cell>
          <cell r="C837" t="str">
            <v/>
          </cell>
        </row>
        <row r="838">
          <cell r="A838" t="str">
            <v/>
          </cell>
          <cell r="B838" t="str">
            <v/>
          </cell>
          <cell r="C838" t="str">
            <v/>
          </cell>
        </row>
        <row r="839">
          <cell r="A839" t="str">
            <v/>
          </cell>
          <cell r="B839" t="str">
            <v/>
          </cell>
          <cell r="C839" t="str">
            <v/>
          </cell>
        </row>
        <row r="840">
          <cell r="A840" t="str">
            <v/>
          </cell>
          <cell r="B840" t="str">
            <v/>
          </cell>
          <cell r="C840" t="str">
            <v/>
          </cell>
        </row>
        <row r="841">
          <cell r="A841" t="str">
            <v/>
          </cell>
          <cell r="B841" t="str">
            <v/>
          </cell>
          <cell r="C841" t="str">
            <v/>
          </cell>
        </row>
        <row r="842">
          <cell r="A842" t="str">
            <v/>
          </cell>
          <cell r="B842" t="str">
            <v/>
          </cell>
          <cell r="C842" t="str">
            <v/>
          </cell>
        </row>
        <row r="843">
          <cell r="A843" t="str">
            <v/>
          </cell>
          <cell r="B843" t="str">
            <v/>
          </cell>
          <cell r="C843" t="str">
            <v/>
          </cell>
        </row>
        <row r="844">
          <cell r="A844" t="str">
            <v/>
          </cell>
          <cell r="B844" t="str">
            <v/>
          </cell>
          <cell r="C844" t="str">
            <v/>
          </cell>
        </row>
        <row r="845">
          <cell r="A845" t="str">
            <v/>
          </cell>
          <cell r="B845" t="str">
            <v/>
          </cell>
          <cell r="C845" t="str">
            <v/>
          </cell>
        </row>
        <row r="846">
          <cell r="A846" t="str">
            <v/>
          </cell>
          <cell r="B846" t="str">
            <v/>
          </cell>
          <cell r="C846" t="str">
            <v/>
          </cell>
        </row>
        <row r="847">
          <cell r="A847" t="str">
            <v/>
          </cell>
          <cell r="B847" t="str">
            <v/>
          </cell>
          <cell r="C847" t="str">
            <v/>
          </cell>
        </row>
        <row r="848">
          <cell r="A848" t="str">
            <v/>
          </cell>
          <cell r="B848" t="str">
            <v/>
          </cell>
          <cell r="C848" t="str">
            <v/>
          </cell>
        </row>
        <row r="849">
          <cell r="A849" t="str">
            <v/>
          </cell>
          <cell r="B849" t="str">
            <v/>
          </cell>
          <cell r="C849" t="str">
            <v/>
          </cell>
        </row>
        <row r="850">
          <cell r="A850" t="str">
            <v/>
          </cell>
          <cell r="B850" t="str">
            <v/>
          </cell>
          <cell r="C850" t="str">
            <v/>
          </cell>
        </row>
        <row r="851">
          <cell r="A851" t="str">
            <v/>
          </cell>
          <cell r="B851" t="str">
            <v/>
          </cell>
          <cell r="C851" t="str">
            <v/>
          </cell>
        </row>
        <row r="852">
          <cell r="A852" t="str">
            <v/>
          </cell>
          <cell r="B852" t="str">
            <v/>
          </cell>
          <cell r="C852" t="str">
            <v/>
          </cell>
        </row>
        <row r="853">
          <cell r="A853" t="str">
            <v/>
          </cell>
          <cell r="B853" t="str">
            <v/>
          </cell>
          <cell r="C853" t="str">
            <v/>
          </cell>
        </row>
        <row r="854">
          <cell r="A854" t="str">
            <v/>
          </cell>
          <cell r="B854" t="str">
            <v/>
          </cell>
          <cell r="C854" t="str">
            <v/>
          </cell>
        </row>
        <row r="855">
          <cell r="A855" t="str">
            <v/>
          </cell>
          <cell r="B855" t="str">
            <v/>
          </cell>
          <cell r="C855" t="str">
            <v/>
          </cell>
        </row>
        <row r="856">
          <cell r="A856" t="str">
            <v/>
          </cell>
          <cell r="B856" t="str">
            <v/>
          </cell>
          <cell r="C856" t="str">
            <v/>
          </cell>
        </row>
        <row r="857">
          <cell r="A857" t="str">
            <v/>
          </cell>
          <cell r="B857" t="str">
            <v/>
          </cell>
          <cell r="C857" t="str">
            <v/>
          </cell>
        </row>
        <row r="858">
          <cell r="A858" t="str">
            <v/>
          </cell>
          <cell r="B858" t="str">
            <v/>
          </cell>
          <cell r="C858" t="str">
            <v/>
          </cell>
        </row>
        <row r="859">
          <cell r="A859" t="str">
            <v/>
          </cell>
          <cell r="B859" t="str">
            <v/>
          </cell>
          <cell r="C859" t="str">
            <v/>
          </cell>
        </row>
        <row r="860">
          <cell r="A860" t="str">
            <v/>
          </cell>
          <cell r="B860" t="str">
            <v/>
          </cell>
          <cell r="C860" t="str">
            <v/>
          </cell>
        </row>
        <row r="861">
          <cell r="A861" t="str">
            <v/>
          </cell>
          <cell r="B861" t="str">
            <v/>
          </cell>
          <cell r="C861" t="str">
            <v/>
          </cell>
        </row>
        <row r="862">
          <cell r="A862" t="str">
            <v/>
          </cell>
          <cell r="B862" t="str">
            <v/>
          </cell>
          <cell r="C862" t="str">
            <v/>
          </cell>
        </row>
        <row r="863">
          <cell r="A863" t="str">
            <v/>
          </cell>
          <cell r="B863" t="str">
            <v/>
          </cell>
          <cell r="C863" t="str">
            <v/>
          </cell>
        </row>
        <row r="864">
          <cell r="A864" t="str">
            <v/>
          </cell>
          <cell r="B864" t="str">
            <v/>
          </cell>
          <cell r="C864" t="str">
            <v/>
          </cell>
        </row>
        <row r="865">
          <cell r="A865" t="str">
            <v/>
          </cell>
          <cell r="B865" t="str">
            <v/>
          </cell>
          <cell r="C865" t="str">
            <v/>
          </cell>
        </row>
        <row r="866">
          <cell r="A866" t="str">
            <v/>
          </cell>
          <cell r="B866" t="str">
            <v/>
          </cell>
          <cell r="C866" t="str">
            <v/>
          </cell>
        </row>
        <row r="867">
          <cell r="A867" t="str">
            <v/>
          </cell>
          <cell r="B867" t="str">
            <v/>
          </cell>
          <cell r="C867" t="str">
            <v/>
          </cell>
        </row>
        <row r="868">
          <cell r="A868" t="str">
            <v/>
          </cell>
          <cell r="B868" t="str">
            <v/>
          </cell>
          <cell r="C868" t="str">
            <v/>
          </cell>
        </row>
        <row r="869">
          <cell r="A869" t="str">
            <v/>
          </cell>
          <cell r="B869" t="str">
            <v/>
          </cell>
          <cell r="C869" t="str">
            <v/>
          </cell>
        </row>
        <row r="870">
          <cell r="A870" t="str">
            <v/>
          </cell>
          <cell r="B870" t="str">
            <v/>
          </cell>
          <cell r="C870" t="str">
            <v/>
          </cell>
        </row>
        <row r="871">
          <cell r="A871" t="str">
            <v/>
          </cell>
          <cell r="B871" t="str">
            <v/>
          </cell>
          <cell r="C871" t="str">
            <v/>
          </cell>
        </row>
        <row r="872">
          <cell r="A872" t="str">
            <v/>
          </cell>
          <cell r="B872" t="str">
            <v/>
          </cell>
          <cell r="C872" t="str">
            <v/>
          </cell>
        </row>
        <row r="873">
          <cell r="A873" t="str">
            <v/>
          </cell>
          <cell r="B873" t="str">
            <v/>
          </cell>
          <cell r="C873" t="str">
            <v/>
          </cell>
        </row>
        <row r="874">
          <cell r="A874" t="str">
            <v/>
          </cell>
          <cell r="B874" t="str">
            <v/>
          </cell>
          <cell r="C874" t="str">
            <v/>
          </cell>
        </row>
        <row r="875">
          <cell r="A875" t="str">
            <v/>
          </cell>
          <cell r="B875" t="str">
            <v/>
          </cell>
          <cell r="C875" t="str">
            <v/>
          </cell>
        </row>
        <row r="876">
          <cell r="A876" t="str">
            <v/>
          </cell>
          <cell r="B876" t="str">
            <v/>
          </cell>
          <cell r="C876" t="str">
            <v/>
          </cell>
        </row>
        <row r="877">
          <cell r="A877" t="str">
            <v/>
          </cell>
          <cell r="B877" t="str">
            <v/>
          </cell>
          <cell r="C877" t="str">
            <v/>
          </cell>
        </row>
        <row r="878">
          <cell r="A878" t="str">
            <v/>
          </cell>
          <cell r="B878" t="str">
            <v/>
          </cell>
          <cell r="C878" t="str">
            <v/>
          </cell>
        </row>
        <row r="879">
          <cell r="A879" t="str">
            <v/>
          </cell>
          <cell r="B879" t="str">
            <v/>
          </cell>
          <cell r="C879" t="str">
            <v/>
          </cell>
        </row>
        <row r="880">
          <cell r="A880" t="str">
            <v/>
          </cell>
          <cell r="B880" t="str">
            <v/>
          </cell>
          <cell r="C880" t="str">
            <v/>
          </cell>
        </row>
        <row r="881">
          <cell r="A881" t="str">
            <v/>
          </cell>
          <cell r="B881" t="str">
            <v/>
          </cell>
          <cell r="C881" t="str">
            <v/>
          </cell>
        </row>
        <row r="882">
          <cell r="A882" t="str">
            <v/>
          </cell>
          <cell r="B882" t="str">
            <v/>
          </cell>
          <cell r="C882" t="str">
            <v/>
          </cell>
        </row>
        <row r="883">
          <cell r="A883" t="str">
            <v/>
          </cell>
          <cell r="B883" t="str">
            <v/>
          </cell>
          <cell r="C883" t="str">
            <v/>
          </cell>
        </row>
        <row r="884">
          <cell r="A884" t="str">
            <v/>
          </cell>
          <cell r="B884" t="str">
            <v/>
          </cell>
          <cell r="C884" t="str">
            <v/>
          </cell>
        </row>
        <row r="885">
          <cell r="A885" t="str">
            <v/>
          </cell>
          <cell r="B885" t="str">
            <v/>
          </cell>
          <cell r="C885" t="str">
            <v/>
          </cell>
        </row>
        <row r="886">
          <cell r="A886" t="str">
            <v/>
          </cell>
          <cell r="B886" t="str">
            <v/>
          </cell>
          <cell r="C886" t="str">
            <v/>
          </cell>
        </row>
        <row r="887">
          <cell r="A887" t="str">
            <v/>
          </cell>
          <cell r="B887" t="str">
            <v/>
          </cell>
          <cell r="C887" t="str">
            <v/>
          </cell>
        </row>
        <row r="888">
          <cell r="A888" t="str">
            <v/>
          </cell>
          <cell r="B888" t="str">
            <v/>
          </cell>
          <cell r="C888" t="str">
            <v/>
          </cell>
        </row>
        <row r="889">
          <cell r="A889" t="str">
            <v/>
          </cell>
          <cell r="B889" t="str">
            <v/>
          </cell>
          <cell r="C889" t="str">
            <v/>
          </cell>
        </row>
        <row r="890">
          <cell r="A890" t="str">
            <v/>
          </cell>
          <cell r="B890" t="str">
            <v/>
          </cell>
          <cell r="C890" t="str">
            <v/>
          </cell>
        </row>
        <row r="891">
          <cell r="A891" t="str">
            <v/>
          </cell>
          <cell r="B891" t="str">
            <v/>
          </cell>
          <cell r="C891" t="str">
            <v/>
          </cell>
        </row>
        <row r="892">
          <cell r="A892" t="str">
            <v/>
          </cell>
          <cell r="B892" t="str">
            <v/>
          </cell>
          <cell r="C892" t="str">
            <v/>
          </cell>
        </row>
        <row r="893">
          <cell r="A893" t="str">
            <v/>
          </cell>
          <cell r="B893" t="str">
            <v/>
          </cell>
          <cell r="C893" t="str">
            <v/>
          </cell>
        </row>
        <row r="894">
          <cell r="A894" t="str">
            <v/>
          </cell>
          <cell r="B894" t="str">
            <v/>
          </cell>
          <cell r="C894" t="str">
            <v/>
          </cell>
        </row>
        <row r="895">
          <cell r="A895" t="str">
            <v/>
          </cell>
          <cell r="B895" t="str">
            <v/>
          </cell>
          <cell r="C895" t="str">
            <v/>
          </cell>
        </row>
        <row r="896">
          <cell r="A896" t="str">
            <v/>
          </cell>
          <cell r="B896" t="str">
            <v/>
          </cell>
          <cell r="C896" t="str">
            <v/>
          </cell>
        </row>
        <row r="897">
          <cell r="A897" t="str">
            <v/>
          </cell>
          <cell r="B897" t="str">
            <v/>
          </cell>
          <cell r="C897" t="str">
            <v/>
          </cell>
        </row>
        <row r="898">
          <cell r="A898" t="str">
            <v/>
          </cell>
          <cell r="B898" t="str">
            <v/>
          </cell>
          <cell r="C898" t="str">
            <v/>
          </cell>
        </row>
        <row r="899">
          <cell r="A899" t="str">
            <v/>
          </cell>
          <cell r="B899" t="str">
            <v/>
          </cell>
          <cell r="C899" t="str">
            <v/>
          </cell>
        </row>
        <row r="900">
          <cell r="A900" t="str">
            <v/>
          </cell>
          <cell r="B900" t="str">
            <v/>
          </cell>
          <cell r="C900" t="str">
            <v/>
          </cell>
        </row>
        <row r="901">
          <cell r="A901" t="str">
            <v/>
          </cell>
          <cell r="B901" t="str">
            <v/>
          </cell>
          <cell r="C901" t="str">
            <v/>
          </cell>
        </row>
        <row r="902">
          <cell r="A902" t="str">
            <v/>
          </cell>
          <cell r="B902" t="str">
            <v/>
          </cell>
          <cell r="C902" t="str">
            <v/>
          </cell>
        </row>
        <row r="903">
          <cell r="A903" t="str">
            <v/>
          </cell>
          <cell r="B903" t="str">
            <v/>
          </cell>
          <cell r="C903" t="str">
            <v/>
          </cell>
        </row>
        <row r="904">
          <cell r="A904" t="str">
            <v/>
          </cell>
          <cell r="B904" t="str">
            <v/>
          </cell>
          <cell r="C904" t="str">
            <v/>
          </cell>
        </row>
        <row r="905">
          <cell r="A905" t="str">
            <v/>
          </cell>
          <cell r="B905" t="str">
            <v/>
          </cell>
          <cell r="C905" t="str">
            <v/>
          </cell>
        </row>
        <row r="906">
          <cell r="A906" t="str">
            <v/>
          </cell>
          <cell r="B906" t="str">
            <v/>
          </cell>
          <cell r="C906" t="str">
            <v/>
          </cell>
        </row>
        <row r="907">
          <cell r="A907" t="str">
            <v/>
          </cell>
          <cell r="B907" t="str">
            <v/>
          </cell>
          <cell r="C907" t="str">
            <v/>
          </cell>
        </row>
        <row r="908">
          <cell r="A908" t="str">
            <v/>
          </cell>
          <cell r="B908" t="str">
            <v/>
          </cell>
          <cell r="C908" t="str">
            <v/>
          </cell>
        </row>
        <row r="909">
          <cell r="A909" t="str">
            <v/>
          </cell>
          <cell r="B909" t="str">
            <v/>
          </cell>
          <cell r="C909" t="str">
            <v/>
          </cell>
        </row>
        <row r="910">
          <cell r="A910" t="str">
            <v/>
          </cell>
          <cell r="B910" t="str">
            <v/>
          </cell>
          <cell r="C910" t="str">
            <v/>
          </cell>
        </row>
        <row r="911">
          <cell r="A911" t="str">
            <v/>
          </cell>
          <cell r="B911" t="str">
            <v/>
          </cell>
          <cell r="C911" t="str">
            <v/>
          </cell>
        </row>
        <row r="912">
          <cell r="A912" t="str">
            <v/>
          </cell>
          <cell r="B912" t="str">
            <v/>
          </cell>
          <cell r="C912" t="str">
            <v/>
          </cell>
        </row>
        <row r="913">
          <cell r="A913" t="str">
            <v/>
          </cell>
          <cell r="B913" t="str">
            <v/>
          </cell>
          <cell r="C913" t="str">
            <v/>
          </cell>
        </row>
        <row r="914">
          <cell r="A914" t="str">
            <v/>
          </cell>
          <cell r="B914" t="str">
            <v/>
          </cell>
          <cell r="C914" t="str">
            <v/>
          </cell>
        </row>
        <row r="915">
          <cell r="A915" t="str">
            <v/>
          </cell>
          <cell r="B915" t="str">
            <v/>
          </cell>
          <cell r="C915" t="str">
            <v/>
          </cell>
        </row>
        <row r="916">
          <cell r="A916" t="str">
            <v/>
          </cell>
          <cell r="B916" t="str">
            <v/>
          </cell>
          <cell r="C916" t="str">
            <v/>
          </cell>
        </row>
        <row r="917">
          <cell r="A917" t="str">
            <v/>
          </cell>
          <cell r="B917" t="str">
            <v/>
          </cell>
          <cell r="C917" t="str">
            <v/>
          </cell>
        </row>
        <row r="918">
          <cell r="A918" t="str">
            <v/>
          </cell>
          <cell r="B918" t="str">
            <v/>
          </cell>
          <cell r="C918" t="str">
            <v/>
          </cell>
        </row>
        <row r="919">
          <cell r="A919" t="str">
            <v/>
          </cell>
          <cell r="B919" t="str">
            <v/>
          </cell>
          <cell r="C919" t="str">
            <v/>
          </cell>
        </row>
        <row r="920">
          <cell r="A920" t="str">
            <v/>
          </cell>
          <cell r="B920" t="str">
            <v/>
          </cell>
          <cell r="C920" t="str">
            <v/>
          </cell>
        </row>
        <row r="921">
          <cell r="A921" t="str">
            <v/>
          </cell>
          <cell r="B921" t="str">
            <v/>
          </cell>
          <cell r="C921" t="str">
            <v/>
          </cell>
        </row>
        <row r="922">
          <cell r="A922" t="str">
            <v/>
          </cell>
          <cell r="B922" t="str">
            <v/>
          </cell>
          <cell r="C922" t="str">
            <v/>
          </cell>
        </row>
        <row r="923">
          <cell r="A923" t="str">
            <v/>
          </cell>
          <cell r="B923" t="str">
            <v/>
          </cell>
          <cell r="C923" t="str">
            <v/>
          </cell>
        </row>
        <row r="924">
          <cell r="A924" t="str">
            <v/>
          </cell>
          <cell r="B924" t="str">
            <v/>
          </cell>
          <cell r="C924" t="str">
            <v/>
          </cell>
        </row>
        <row r="925">
          <cell r="A925" t="str">
            <v/>
          </cell>
          <cell r="B925" t="str">
            <v/>
          </cell>
          <cell r="C925" t="str">
            <v/>
          </cell>
        </row>
        <row r="926">
          <cell r="A926" t="str">
            <v/>
          </cell>
          <cell r="B926" t="str">
            <v/>
          </cell>
          <cell r="C926" t="str">
            <v/>
          </cell>
        </row>
        <row r="927">
          <cell r="A927" t="str">
            <v/>
          </cell>
          <cell r="B927" t="str">
            <v/>
          </cell>
          <cell r="C927" t="str">
            <v/>
          </cell>
        </row>
        <row r="928">
          <cell r="A928" t="str">
            <v/>
          </cell>
          <cell r="B928" t="str">
            <v/>
          </cell>
          <cell r="C928" t="str">
            <v/>
          </cell>
        </row>
        <row r="929">
          <cell r="A929" t="str">
            <v/>
          </cell>
          <cell r="B929" t="str">
            <v/>
          </cell>
          <cell r="C929" t="str">
            <v/>
          </cell>
        </row>
        <row r="930">
          <cell r="A930" t="str">
            <v/>
          </cell>
          <cell r="B930" t="str">
            <v/>
          </cell>
          <cell r="C930" t="str">
            <v/>
          </cell>
        </row>
        <row r="931">
          <cell r="A931" t="str">
            <v/>
          </cell>
          <cell r="B931" t="str">
            <v/>
          </cell>
          <cell r="C931" t="str">
            <v/>
          </cell>
        </row>
        <row r="932">
          <cell r="A932" t="str">
            <v/>
          </cell>
          <cell r="B932" t="str">
            <v/>
          </cell>
          <cell r="C932" t="str">
            <v/>
          </cell>
        </row>
        <row r="933">
          <cell r="A933" t="str">
            <v/>
          </cell>
          <cell r="B933" t="str">
            <v/>
          </cell>
          <cell r="C933" t="str">
            <v/>
          </cell>
        </row>
        <row r="934">
          <cell r="A934" t="str">
            <v/>
          </cell>
          <cell r="B934" t="str">
            <v/>
          </cell>
          <cell r="C934" t="str">
            <v/>
          </cell>
        </row>
        <row r="935">
          <cell r="A935" t="str">
            <v/>
          </cell>
          <cell r="B935" t="str">
            <v/>
          </cell>
          <cell r="C935" t="str">
            <v/>
          </cell>
        </row>
        <row r="936">
          <cell r="A936" t="str">
            <v/>
          </cell>
          <cell r="B936" t="str">
            <v/>
          </cell>
          <cell r="C936" t="str">
            <v/>
          </cell>
        </row>
        <row r="937">
          <cell r="A937" t="str">
            <v/>
          </cell>
          <cell r="B937" t="str">
            <v/>
          </cell>
          <cell r="C937" t="str">
            <v/>
          </cell>
        </row>
        <row r="938">
          <cell r="A938" t="str">
            <v/>
          </cell>
          <cell r="B938" t="str">
            <v/>
          </cell>
          <cell r="C938" t="str">
            <v/>
          </cell>
        </row>
        <row r="939">
          <cell r="A939" t="str">
            <v/>
          </cell>
          <cell r="B939" t="str">
            <v/>
          </cell>
          <cell r="C939" t="str">
            <v/>
          </cell>
        </row>
        <row r="940">
          <cell r="A940" t="str">
            <v/>
          </cell>
          <cell r="B940" t="str">
            <v/>
          </cell>
          <cell r="C940" t="str">
            <v/>
          </cell>
        </row>
        <row r="941">
          <cell r="A941" t="str">
            <v/>
          </cell>
          <cell r="B941" t="str">
            <v/>
          </cell>
          <cell r="C941" t="str">
            <v/>
          </cell>
        </row>
        <row r="942">
          <cell r="A942" t="str">
            <v/>
          </cell>
          <cell r="B942" t="str">
            <v/>
          </cell>
          <cell r="C942" t="str">
            <v/>
          </cell>
        </row>
        <row r="943">
          <cell r="A943" t="str">
            <v/>
          </cell>
          <cell r="B943" t="str">
            <v/>
          </cell>
          <cell r="C943" t="str">
            <v/>
          </cell>
        </row>
        <row r="944">
          <cell r="A944" t="str">
            <v/>
          </cell>
          <cell r="B944" t="str">
            <v/>
          </cell>
          <cell r="C944" t="str">
            <v/>
          </cell>
        </row>
        <row r="945">
          <cell r="A945" t="str">
            <v/>
          </cell>
          <cell r="B945" t="str">
            <v/>
          </cell>
          <cell r="C945" t="str">
            <v/>
          </cell>
        </row>
        <row r="946">
          <cell r="A946" t="str">
            <v/>
          </cell>
          <cell r="B946" t="str">
            <v/>
          </cell>
          <cell r="C946" t="str">
            <v/>
          </cell>
        </row>
        <row r="947">
          <cell r="A947" t="str">
            <v/>
          </cell>
          <cell r="B947" t="str">
            <v/>
          </cell>
          <cell r="C947" t="str">
            <v/>
          </cell>
        </row>
        <row r="948">
          <cell r="A948" t="str">
            <v/>
          </cell>
          <cell r="B948" t="str">
            <v/>
          </cell>
          <cell r="C948" t="str">
            <v/>
          </cell>
        </row>
        <row r="949">
          <cell r="A949" t="str">
            <v/>
          </cell>
          <cell r="B949" t="str">
            <v/>
          </cell>
          <cell r="C949" t="str">
            <v/>
          </cell>
        </row>
        <row r="950">
          <cell r="A950" t="str">
            <v/>
          </cell>
          <cell r="B950" t="str">
            <v/>
          </cell>
          <cell r="C950" t="str">
            <v/>
          </cell>
        </row>
        <row r="951">
          <cell r="A951" t="str">
            <v/>
          </cell>
          <cell r="B951" t="str">
            <v/>
          </cell>
          <cell r="C951" t="str">
            <v/>
          </cell>
        </row>
        <row r="952">
          <cell r="A952" t="str">
            <v/>
          </cell>
          <cell r="B952" t="str">
            <v/>
          </cell>
          <cell r="C952" t="str">
            <v/>
          </cell>
        </row>
        <row r="953">
          <cell r="A953" t="str">
            <v/>
          </cell>
          <cell r="B953" t="str">
            <v/>
          </cell>
          <cell r="C953" t="str">
            <v/>
          </cell>
        </row>
        <row r="954">
          <cell r="A954" t="str">
            <v/>
          </cell>
          <cell r="B954" t="str">
            <v/>
          </cell>
          <cell r="C954" t="str">
            <v/>
          </cell>
        </row>
        <row r="955">
          <cell r="A955" t="str">
            <v/>
          </cell>
          <cell r="B955" t="str">
            <v/>
          </cell>
          <cell r="C955" t="str">
            <v/>
          </cell>
        </row>
        <row r="956">
          <cell r="A956" t="str">
            <v/>
          </cell>
          <cell r="B956" t="str">
            <v/>
          </cell>
          <cell r="C956" t="str">
            <v/>
          </cell>
        </row>
        <row r="957">
          <cell r="A957" t="str">
            <v/>
          </cell>
          <cell r="B957" t="str">
            <v/>
          </cell>
          <cell r="C957" t="str">
            <v/>
          </cell>
        </row>
        <row r="958">
          <cell r="A958" t="str">
            <v/>
          </cell>
          <cell r="B958" t="str">
            <v/>
          </cell>
          <cell r="C958" t="str">
            <v/>
          </cell>
        </row>
        <row r="959">
          <cell r="A959" t="str">
            <v/>
          </cell>
          <cell r="B959" t="str">
            <v/>
          </cell>
          <cell r="C959" t="str">
            <v/>
          </cell>
        </row>
        <row r="960">
          <cell r="A960" t="str">
            <v/>
          </cell>
          <cell r="B960" t="str">
            <v/>
          </cell>
          <cell r="C960" t="str">
            <v/>
          </cell>
        </row>
        <row r="961">
          <cell r="A961" t="str">
            <v/>
          </cell>
          <cell r="B961" t="str">
            <v/>
          </cell>
          <cell r="C961" t="str">
            <v/>
          </cell>
        </row>
        <row r="962">
          <cell r="A962" t="str">
            <v/>
          </cell>
          <cell r="B962" t="str">
            <v/>
          </cell>
          <cell r="C962" t="str">
            <v/>
          </cell>
        </row>
        <row r="963">
          <cell r="A963" t="str">
            <v/>
          </cell>
          <cell r="B963" t="str">
            <v/>
          </cell>
          <cell r="C963" t="str">
            <v/>
          </cell>
        </row>
        <row r="964">
          <cell r="A964" t="str">
            <v/>
          </cell>
          <cell r="B964" t="str">
            <v/>
          </cell>
          <cell r="C964" t="str">
            <v/>
          </cell>
        </row>
        <row r="965">
          <cell r="A965" t="str">
            <v/>
          </cell>
          <cell r="B965" t="str">
            <v/>
          </cell>
          <cell r="C965" t="str">
            <v/>
          </cell>
        </row>
        <row r="966">
          <cell r="A966" t="str">
            <v/>
          </cell>
          <cell r="B966" t="str">
            <v/>
          </cell>
          <cell r="C966" t="str">
            <v/>
          </cell>
        </row>
        <row r="967">
          <cell r="A967" t="str">
            <v/>
          </cell>
          <cell r="B967" t="str">
            <v/>
          </cell>
          <cell r="C967" t="str">
            <v/>
          </cell>
        </row>
        <row r="968">
          <cell r="A968" t="str">
            <v/>
          </cell>
          <cell r="B968" t="str">
            <v/>
          </cell>
          <cell r="C968" t="str">
            <v/>
          </cell>
        </row>
        <row r="969">
          <cell r="A969" t="str">
            <v/>
          </cell>
          <cell r="B969" t="str">
            <v/>
          </cell>
          <cell r="C969" t="str">
            <v/>
          </cell>
        </row>
        <row r="970">
          <cell r="A970" t="str">
            <v/>
          </cell>
          <cell r="B970" t="str">
            <v/>
          </cell>
          <cell r="C970" t="str">
            <v/>
          </cell>
        </row>
        <row r="971">
          <cell r="A971" t="str">
            <v/>
          </cell>
          <cell r="B971" t="str">
            <v/>
          </cell>
          <cell r="C971" t="str">
            <v/>
          </cell>
        </row>
        <row r="972">
          <cell r="A972" t="str">
            <v/>
          </cell>
          <cell r="B972" t="str">
            <v/>
          </cell>
          <cell r="C972" t="str">
            <v/>
          </cell>
        </row>
        <row r="973">
          <cell r="A973" t="str">
            <v/>
          </cell>
          <cell r="B973" t="str">
            <v/>
          </cell>
          <cell r="C973" t="str">
            <v/>
          </cell>
        </row>
        <row r="974">
          <cell r="A974" t="str">
            <v/>
          </cell>
          <cell r="B974" t="str">
            <v/>
          </cell>
          <cell r="C974" t="str">
            <v/>
          </cell>
        </row>
        <row r="975">
          <cell r="A975" t="str">
            <v/>
          </cell>
          <cell r="B975" t="str">
            <v/>
          </cell>
          <cell r="C975" t="str">
            <v/>
          </cell>
        </row>
        <row r="976">
          <cell r="A976" t="str">
            <v/>
          </cell>
          <cell r="B976" t="str">
            <v/>
          </cell>
          <cell r="C976" t="str">
            <v/>
          </cell>
        </row>
        <row r="977">
          <cell r="A977" t="str">
            <v/>
          </cell>
          <cell r="B977" t="str">
            <v/>
          </cell>
          <cell r="C977" t="str">
            <v/>
          </cell>
        </row>
        <row r="978">
          <cell r="A978" t="str">
            <v/>
          </cell>
          <cell r="B978" t="str">
            <v/>
          </cell>
          <cell r="C978" t="str">
            <v/>
          </cell>
        </row>
        <row r="979">
          <cell r="A979" t="str">
            <v/>
          </cell>
          <cell r="B979" t="str">
            <v/>
          </cell>
          <cell r="C979" t="str">
            <v/>
          </cell>
        </row>
        <row r="980">
          <cell r="A980" t="str">
            <v/>
          </cell>
          <cell r="B980" t="str">
            <v/>
          </cell>
          <cell r="C980" t="str">
            <v/>
          </cell>
        </row>
        <row r="981">
          <cell r="A981" t="str">
            <v/>
          </cell>
          <cell r="B981" t="str">
            <v/>
          </cell>
          <cell r="C981" t="str">
            <v/>
          </cell>
        </row>
        <row r="982">
          <cell r="A982" t="str">
            <v/>
          </cell>
          <cell r="B982" t="str">
            <v/>
          </cell>
          <cell r="C982" t="str">
            <v/>
          </cell>
        </row>
        <row r="983">
          <cell r="A983" t="str">
            <v/>
          </cell>
          <cell r="B983" t="str">
            <v/>
          </cell>
          <cell r="C983" t="str">
            <v/>
          </cell>
        </row>
        <row r="984">
          <cell r="A984" t="str">
            <v/>
          </cell>
          <cell r="B984" t="str">
            <v/>
          </cell>
          <cell r="C984" t="str">
            <v/>
          </cell>
        </row>
        <row r="985">
          <cell r="A985" t="str">
            <v/>
          </cell>
          <cell r="B985" t="str">
            <v/>
          </cell>
          <cell r="C985" t="str">
            <v/>
          </cell>
        </row>
        <row r="986">
          <cell r="A986" t="str">
            <v/>
          </cell>
          <cell r="B986" t="str">
            <v/>
          </cell>
          <cell r="C986" t="str">
            <v/>
          </cell>
        </row>
        <row r="987">
          <cell r="A987" t="str">
            <v/>
          </cell>
          <cell r="B987" t="str">
            <v/>
          </cell>
          <cell r="C987" t="str">
            <v/>
          </cell>
        </row>
        <row r="988">
          <cell r="A988" t="str">
            <v/>
          </cell>
          <cell r="B988" t="str">
            <v/>
          </cell>
          <cell r="C988" t="str">
            <v/>
          </cell>
        </row>
        <row r="989">
          <cell r="A989" t="str">
            <v/>
          </cell>
          <cell r="B989" t="str">
            <v/>
          </cell>
          <cell r="C989" t="str">
            <v/>
          </cell>
        </row>
        <row r="990">
          <cell r="A990" t="str">
            <v/>
          </cell>
          <cell r="B990" t="str">
            <v/>
          </cell>
          <cell r="C990" t="str">
            <v/>
          </cell>
        </row>
        <row r="991">
          <cell r="A991" t="str">
            <v/>
          </cell>
          <cell r="B991" t="str">
            <v/>
          </cell>
          <cell r="C991" t="str">
            <v/>
          </cell>
        </row>
        <row r="992">
          <cell r="A992" t="str">
            <v/>
          </cell>
          <cell r="B992" t="str">
            <v/>
          </cell>
          <cell r="C992" t="str">
            <v/>
          </cell>
        </row>
        <row r="993">
          <cell r="A993" t="str">
            <v/>
          </cell>
          <cell r="B993" t="str">
            <v/>
          </cell>
          <cell r="C993" t="str">
            <v/>
          </cell>
        </row>
        <row r="994">
          <cell r="A994" t="str">
            <v/>
          </cell>
          <cell r="B994" t="str">
            <v/>
          </cell>
          <cell r="C994" t="str">
            <v/>
          </cell>
        </row>
        <row r="995">
          <cell r="A995" t="str">
            <v/>
          </cell>
          <cell r="B995" t="str">
            <v/>
          </cell>
          <cell r="C995" t="str">
            <v/>
          </cell>
        </row>
        <row r="996">
          <cell r="A996" t="str">
            <v/>
          </cell>
          <cell r="B996" t="str">
            <v/>
          </cell>
          <cell r="C996" t="str">
            <v/>
          </cell>
        </row>
        <row r="997">
          <cell r="A997" t="str">
            <v/>
          </cell>
          <cell r="B997" t="str">
            <v/>
          </cell>
          <cell r="C997" t="str">
            <v/>
          </cell>
        </row>
        <row r="998">
          <cell r="A998" t="str">
            <v/>
          </cell>
          <cell r="B998" t="str">
            <v/>
          </cell>
          <cell r="C998" t="str">
            <v/>
          </cell>
        </row>
        <row r="999">
          <cell r="A999" t="str">
            <v/>
          </cell>
          <cell r="B999" t="str">
            <v/>
          </cell>
          <cell r="C999" t="str">
            <v/>
          </cell>
        </row>
        <row r="1000">
          <cell r="A1000" t="str">
            <v/>
          </cell>
          <cell r="B1000" t="str">
            <v/>
          </cell>
          <cell r="C1000" t="str">
            <v/>
          </cell>
        </row>
        <row r="1001">
          <cell r="A1001" t="str">
            <v/>
          </cell>
          <cell r="B1001" t="str">
            <v/>
          </cell>
          <cell r="C1001" t="str">
            <v/>
          </cell>
        </row>
        <row r="1002">
          <cell r="A1002" t="str">
            <v/>
          </cell>
          <cell r="B1002" t="str">
            <v/>
          </cell>
          <cell r="C1002" t="str">
            <v/>
          </cell>
        </row>
        <row r="1003">
          <cell r="A1003" t="str">
            <v/>
          </cell>
          <cell r="B1003" t="str">
            <v/>
          </cell>
          <cell r="C1003" t="str">
            <v/>
          </cell>
        </row>
        <row r="1004">
          <cell r="A1004" t="str">
            <v/>
          </cell>
          <cell r="B1004" t="str">
            <v/>
          </cell>
          <cell r="C1004" t="str">
            <v/>
          </cell>
        </row>
        <row r="1005">
          <cell r="A1005" t="str">
            <v/>
          </cell>
          <cell r="B1005" t="str">
            <v/>
          </cell>
          <cell r="C1005" t="str">
            <v/>
          </cell>
        </row>
        <row r="1006">
          <cell r="A1006" t="str">
            <v/>
          </cell>
          <cell r="B1006" t="str">
            <v/>
          </cell>
          <cell r="C1006" t="str">
            <v/>
          </cell>
        </row>
        <row r="1007">
          <cell r="A1007" t="str">
            <v/>
          </cell>
          <cell r="B1007" t="str">
            <v/>
          </cell>
          <cell r="C1007" t="str">
            <v/>
          </cell>
        </row>
        <row r="1008">
          <cell r="A1008" t="str">
            <v/>
          </cell>
          <cell r="B1008" t="str">
            <v/>
          </cell>
          <cell r="C1008" t="str">
            <v/>
          </cell>
        </row>
        <row r="1009">
          <cell r="A1009" t="str">
            <v/>
          </cell>
          <cell r="B1009" t="str">
            <v/>
          </cell>
          <cell r="C1009" t="str">
            <v/>
          </cell>
        </row>
        <row r="1010">
          <cell r="A1010" t="str">
            <v/>
          </cell>
          <cell r="B1010" t="str">
            <v/>
          </cell>
          <cell r="C1010" t="str">
            <v/>
          </cell>
        </row>
        <row r="1011">
          <cell r="A1011" t="str">
            <v/>
          </cell>
          <cell r="B1011" t="str">
            <v/>
          </cell>
          <cell r="C1011" t="str">
            <v/>
          </cell>
        </row>
        <row r="1012">
          <cell r="A1012" t="str">
            <v/>
          </cell>
          <cell r="B1012" t="str">
            <v/>
          </cell>
          <cell r="C1012" t="str">
            <v/>
          </cell>
        </row>
        <row r="1013">
          <cell r="A1013" t="str">
            <v/>
          </cell>
          <cell r="B1013" t="str">
            <v/>
          </cell>
          <cell r="C1013" t="str">
            <v/>
          </cell>
        </row>
        <row r="1014">
          <cell r="A1014" t="str">
            <v/>
          </cell>
          <cell r="B1014" t="str">
            <v/>
          </cell>
          <cell r="C1014" t="str">
            <v/>
          </cell>
        </row>
        <row r="1015">
          <cell r="A1015" t="str">
            <v/>
          </cell>
          <cell r="B1015" t="str">
            <v/>
          </cell>
          <cell r="C1015" t="str">
            <v/>
          </cell>
        </row>
        <row r="1016">
          <cell r="A1016" t="str">
            <v/>
          </cell>
          <cell r="B1016" t="str">
            <v/>
          </cell>
          <cell r="C1016" t="str">
            <v/>
          </cell>
        </row>
        <row r="1017">
          <cell r="A1017" t="str">
            <v/>
          </cell>
          <cell r="B1017" t="str">
            <v/>
          </cell>
          <cell r="C1017" t="str">
            <v/>
          </cell>
        </row>
        <row r="1018">
          <cell r="A1018" t="str">
            <v/>
          </cell>
          <cell r="B1018" t="str">
            <v/>
          </cell>
          <cell r="C1018" t="str">
            <v/>
          </cell>
        </row>
        <row r="1019">
          <cell r="A1019" t="str">
            <v/>
          </cell>
          <cell r="B1019" t="str">
            <v/>
          </cell>
          <cell r="C1019" t="str">
            <v/>
          </cell>
        </row>
        <row r="1020">
          <cell r="A1020" t="str">
            <v/>
          </cell>
          <cell r="B1020" t="str">
            <v/>
          </cell>
          <cell r="C1020" t="str">
            <v/>
          </cell>
        </row>
        <row r="1021">
          <cell r="A1021" t="str">
            <v/>
          </cell>
          <cell r="B1021" t="str">
            <v/>
          </cell>
          <cell r="C1021" t="str">
            <v/>
          </cell>
        </row>
        <row r="1022">
          <cell r="A1022" t="str">
            <v/>
          </cell>
          <cell r="B1022" t="str">
            <v/>
          </cell>
          <cell r="C1022" t="str">
            <v/>
          </cell>
        </row>
        <row r="1023">
          <cell r="A1023" t="str">
            <v/>
          </cell>
          <cell r="B1023" t="str">
            <v/>
          </cell>
          <cell r="C1023" t="str">
            <v/>
          </cell>
        </row>
        <row r="1024">
          <cell r="A1024" t="str">
            <v/>
          </cell>
          <cell r="B1024" t="str">
            <v/>
          </cell>
          <cell r="C1024" t="str">
            <v/>
          </cell>
        </row>
        <row r="1025">
          <cell r="A1025" t="str">
            <v/>
          </cell>
          <cell r="B1025" t="str">
            <v/>
          </cell>
          <cell r="C1025" t="str">
            <v/>
          </cell>
        </row>
        <row r="1026">
          <cell r="A1026" t="str">
            <v/>
          </cell>
          <cell r="B1026" t="str">
            <v/>
          </cell>
          <cell r="C1026" t="str">
            <v/>
          </cell>
        </row>
        <row r="1027">
          <cell r="A1027" t="str">
            <v/>
          </cell>
          <cell r="B1027" t="str">
            <v/>
          </cell>
          <cell r="C1027" t="str">
            <v/>
          </cell>
        </row>
        <row r="1028">
          <cell r="A1028" t="str">
            <v/>
          </cell>
          <cell r="B1028" t="str">
            <v/>
          </cell>
          <cell r="C1028" t="str">
            <v/>
          </cell>
        </row>
        <row r="1029">
          <cell r="A1029" t="str">
            <v/>
          </cell>
          <cell r="B1029" t="str">
            <v/>
          </cell>
          <cell r="C1029" t="str">
            <v/>
          </cell>
        </row>
        <row r="1030">
          <cell r="A1030" t="str">
            <v/>
          </cell>
          <cell r="B1030" t="str">
            <v/>
          </cell>
          <cell r="C1030" t="str">
            <v/>
          </cell>
        </row>
        <row r="1031">
          <cell r="A1031" t="str">
            <v/>
          </cell>
          <cell r="B1031" t="str">
            <v/>
          </cell>
          <cell r="C1031" t="str">
            <v/>
          </cell>
        </row>
        <row r="1032">
          <cell r="A1032" t="str">
            <v/>
          </cell>
          <cell r="B1032" t="str">
            <v/>
          </cell>
          <cell r="C1032" t="str">
            <v/>
          </cell>
        </row>
        <row r="1033">
          <cell r="A1033" t="str">
            <v/>
          </cell>
          <cell r="B1033" t="str">
            <v/>
          </cell>
          <cell r="C1033" t="str">
            <v/>
          </cell>
        </row>
        <row r="1034">
          <cell r="A1034" t="str">
            <v/>
          </cell>
          <cell r="B1034" t="str">
            <v/>
          </cell>
          <cell r="C1034" t="str">
            <v/>
          </cell>
        </row>
        <row r="1035">
          <cell r="A1035" t="str">
            <v/>
          </cell>
          <cell r="B1035" t="str">
            <v/>
          </cell>
          <cell r="C1035" t="str">
            <v/>
          </cell>
        </row>
        <row r="1036">
          <cell r="A1036" t="str">
            <v/>
          </cell>
          <cell r="B1036" t="str">
            <v/>
          </cell>
          <cell r="C1036" t="str">
            <v/>
          </cell>
        </row>
        <row r="1037">
          <cell r="A1037" t="str">
            <v/>
          </cell>
          <cell r="B1037" t="str">
            <v/>
          </cell>
          <cell r="C1037" t="str">
            <v/>
          </cell>
        </row>
        <row r="1038">
          <cell r="A1038" t="str">
            <v/>
          </cell>
          <cell r="B1038" t="str">
            <v/>
          </cell>
          <cell r="C1038" t="str">
            <v/>
          </cell>
        </row>
        <row r="1039">
          <cell r="A1039" t="str">
            <v/>
          </cell>
          <cell r="B1039" t="str">
            <v/>
          </cell>
          <cell r="C1039" t="str">
            <v/>
          </cell>
        </row>
        <row r="1040">
          <cell r="A1040" t="str">
            <v/>
          </cell>
          <cell r="B1040" t="str">
            <v/>
          </cell>
          <cell r="C1040" t="str">
            <v/>
          </cell>
        </row>
        <row r="1041">
          <cell r="A1041" t="str">
            <v/>
          </cell>
          <cell r="B1041" t="str">
            <v/>
          </cell>
          <cell r="C1041" t="str">
            <v/>
          </cell>
        </row>
        <row r="1042">
          <cell r="A1042" t="str">
            <v/>
          </cell>
          <cell r="B1042" t="str">
            <v/>
          </cell>
          <cell r="C1042" t="str">
            <v/>
          </cell>
        </row>
        <row r="1043">
          <cell r="A1043" t="str">
            <v/>
          </cell>
          <cell r="B1043" t="str">
            <v/>
          </cell>
          <cell r="C1043" t="str">
            <v/>
          </cell>
        </row>
        <row r="1044">
          <cell r="A1044" t="str">
            <v/>
          </cell>
          <cell r="B1044" t="str">
            <v/>
          </cell>
          <cell r="C1044" t="str">
            <v/>
          </cell>
        </row>
        <row r="1045">
          <cell r="A1045" t="str">
            <v/>
          </cell>
          <cell r="B1045" t="str">
            <v/>
          </cell>
          <cell r="C1045" t="str">
            <v/>
          </cell>
        </row>
        <row r="1046">
          <cell r="A1046" t="str">
            <v/>
          </cell>
          <cell r="B1046" t="str">
            <v/>
          </cell>
          <cell r="C1046" t="str">
            <v/>
          </cell>
        </row>
        <row r="1047">
          <cell r="A1047" t="str">
            <v/>
          </cell>
          <cell r="B1047" t="str">
            <v/>
          </cell>
          <cell r="C1047" t="str">
            <v/>
          </cell>
        </row>
        <row r="1048">
          <cell r="A1048" t="str">
            <v/>
          </cell>
          <cell r="B1048" t="str">
            <v/>
          </cell>
          <cell r="C1048" t="str">
            <v/>
          </cell>
        </row>
        <row r="1049">
          <cell r="A1049" t="str">
            <v/>
          </cell>
          <cell r="B1049" t="str">
            <v/>
          </cell>
          <cell r="C1049" t="str">
            <v/>
          </cell>
        </row>
        <row r="1050">
          <cell r="A1050" t="str">
            <v/>
          </cell>
          <cell r="B1050" t="str">
            <v/>
          </cell>
          <cell r="C1050" t="str">
            <v/>
          </cell>
        </row>
        <row r="1051">
          <cell r="A1051" t="str">
            <v/>
          </cell>
          <cell r="B1051" t="str">
            <v/>
          </cell>
          <cell r="C1051" t="str">
            <v/>
          </cell>
        </row>
        <row r="1052">
          <cell r="A1052" t="str">
            <v/>
          </cell>
          <cell r="B1052" t="str">
            <v/>
          </cell>
          <cell r="C1052" t="str">
            <v/>
          </cell>
        </row>
        <row r="1053">
          <cell r="A1053" t="str">
            <v/>
          </cell>
          <cell r="B1053" t="str">
            <v/>
          </cell>
          <cell r="C1053" t="str">
            <v/>
          </cell>
        </row>
        <row r="1054">
          <cell r="A1054" t="str">
            <v/>
          </cell>
          <cell r="B1054" t="str">
            <v/>
          </cell>
          <cell r="C1054" t="str">
            <v/>
          </cell>
        </row>
        <row r="1055">
          <cell r="A1055" t="str">
            <v/>
          </cell>
          <cell r="B1055" t="str">
            <v/>
          </cell>
          <cell r="C1055" t="str">
            <v/>
          </cell>
        </row>
        <row r="1056">
          <cell r="A1056" t="str">
            <v/>
          </cell>
          <cell r="B1056" t="str">
            <v/>
          </cell>
          <cell r="C1056" t="str">
            <v/>
          </cell>
        </row>
        <row r="1057">
          <cell r="A1057" t="str">
            <v/>
          </cell>
          <cell r="B1057" t="str">
            <v/>
          </cell>
          <cell r="C1057" t="str">
            <v/>
          </cell>
        </row>
        <row r="1058">
          <cell r="A1058" t="str">
            <v/>
          </cell>
          <cell r="B1058" t="str">
            <v/>
          </cell>
          <cell r="C1058" t="str">
            <v/>
          </cell>
        </row>
        <row r="1059">
          <cell r="A1059" t="str">
            <v/>
          </cell>
          <cell r="B1059" t="str">
            <v/>
          </cell>
          <cell r="C1059" t="str">
            <v/>
          </cell>
        </row>
        <row r="1060">
          <cell r="A1060" t="str">
            <v/>
          </cell>
          <cell r="B1060" t="str">
            <v/>
          </cell>
          <cell r="C1060" t="str">
            <v/>
          </cell>
        </row>
        <row r="1061">
          <cell r="A1061" t="str">
            <v/>
          </cell>
          <cell r="B1061" t="str">
            <v/>
          </cell>
          <cell r="C1061" t="str">
            <v/>
          </cell>
        </row>
        <row r="1062">
          <cell r="A1062" t="str">
            <v/>
          </cell>
          <cell r="B1062" t="str">
            <v/>
          </cell>
          <cell r="C1062" t="str">
            <v/>
          </cell>
        </row>
        <row r="1063">
          <cell r="A1063" t="str">
            <v/>
          </cell>
          <cell r="B1063" t="str">
            <v/>
          </cell>
          <cell r="C1063" t="str">
            <v/>
          </cell>
        </row>
        <row r="1064">
          <cell r="A1064" t="str">
            <v/>
          </cell>
          <cell r="B1064" t="str">
            <v/>
          </cell>
          <cell r="C1064" t="str">
            <v/>
          </cell>
        </row>
        <row r="1065">
          <cell r="A1065" t="str">
            <v/>
          </cell>
          <cell r="B1065" t="str">
            <v/>
          </cell>
          <cell r="C1065" t="str">
            <v/>
          </cell>
        </row>
        <row r="1066">
          <cell r="A1066" t="str">
            <v/>
          </cell>
          <cell r="B1066" t="str">
            <v/>
          </cell>
          <cell r="C1066" t="str">
            <v/>
          </cell>
        </row>
        <row r="1067">
          <cell r="A1067" t="str">
            <v/>
          </cell>
          <cell r="B1067" t="str">
            <v/>
          </cell>
          <cell r="C1067" t="str">
            <v/>
          </cell>
        </row>
        <row r="1068">
          <cell r="A1068" t="str">
            <v/>
          </cell>
          <cell r="B1068" t="str">
            <v/>
          </cell>
          <cell r="C1068" t="str">
            <v/>
          </cell>
        </row>
        <row r="1069">
          <cell r="A1069" t="str">
            <v/>
          </cell>
          <cell r="B1069" t="str">
            <v/>
          </cell>
          <cell r="C1069" t="str">
            <v/>
          </cell>
        </row>
        <row r="1070">
          <cell r="A1070" t="str">
            <v/>
          </cell>
          <cell r="B1070" t="str">
            <v/>
          </cell>
          <cell r="C1070" t="str">
            <v/>
          </cell>
        </row>
        <row r="1071">
          <cell r="A1071" t="str">
            <v/>
          </cell>
          <cell r="B1071" t="str">
            <v/>
          </cell>
          <cell r="C1071" t="str">
            <v/>
          </cell>
        </row>
        <row r="1072">
          <cell r="A1072" t="str">
            <v/>
          </cell>
          <cell r="B1072" t="str">
            <v/>
          </cell>
          <cell r="C1072" t="str">
            <v/>
          </cell>
        </row>
        <row r="1073">
          <cell r="A1073" t="str">
            <v/>
          </cell>
          <cell r="B1073" t="str">
            <v/>
          </cell>
          <cell r="C1073" t="str">
            <v/>
          </cell>
        </row>
        <row r="1074">
          <cell r="A1074" t="str">
            <v/>
          </cell>
          <cell r="B1074" t="str">
            <v/>
          </cell>
          <cell r="C1074" t="str">
            <v/>
          </cell>
        </row>
        <row r="1075">
          <cell r="A1075" t="str">
            <v/>
          </cell>
          <cell r="B1075" t="str">
            <v/>
          </cell>
          <cell r="C1075" t="str">
            <v/>
          </cell>
        </row>
        <row r="1076">
          <cell r="A1076" t="str">
            <v/>
          </cell>
          <cell r="B1076" t="str">
            <v/>
          </cell>
          <cell r="C1076" t="str">
            <v/>
          </cell>
        </row>
        <row r="1077">
          <cell r="A1077" t="str">
            <v/>
          </cell>
          <cell r="B1077" t="str">
            <v/>
          </cell>
          <cell r="C1077" t="str">
            <v/>
          </cell>
        </row>
        <row r="1078">
          <cell r="A1078" t="str">
            <v/>
          </cell>
          <cell r="B1078" t="str">
            <v/>
          </cell>
          <cell r="C1078" t="str">
            <v/>
          </cell>
        </row>
        <row r="1079">
          <cell r="A1079" t="str">
            <v/>
          </cell>
          <cell r="B1079" t="str">
            <v/>
          </cell>
          <cell r="C1079" t="str">
            <v/>
          </cell>
        </row>
        <row r="1080">
          <cell r="A1080" t="str">
            <v/>
          </cell>
          <cell r="B1080" t="str">
            <v/>
          </cell>
          <cell r="C1080" t="str">
            <v/>
          </cell>
        </row>
        <row r="1081">
          <cell r="A1081" t="str">
            <v/>
          </cell>
          <cell r="B1081" t="str">
            <v/>
          </cell>
          <cell r="C1081" t="str">
            <v/>
          </cell>
        </row>
        <row r="1082">
          <cell r="A1082" t="str">
            <v/>
          </cell>
          <cell r="B1082" t="str">
            <v/>
          </cell>
          <cell r="C1082" t="str">
            <v/>
          </cell>
        </row>
        <row r="1083">
          <cell r="A1083" t="str">
            <v/>
          </cell>
          <cell r="B1083" t="str">
            <v/>
          </cell>
          <cell r="C1083" t="str">
            <v/>
          </cell>
        </row>
        <row r="1084">
          <cell r="A1084" t="str">
            <v/>
          </cell>
          <cell r="B1084" t="str">
            <v/>
          </cell>
          <cell r="C1084" t="str">
            <v/>
          </cell>
        </row>
        <row r="1085">
          <cell r="A1085" t="str">
            <v/>
          </cell>
          <cell r="B1085" t="str">
            <v/>
          </cell>
          <cell r="C1085" t="str">
            <v/>
          </cell>
        </row>
        <row r="1086">
          <cell r="A1086" t="str">
            <v/>
          </cell>
          <cell r="B1086" t="str">
            <v/>
          </cell>
          <cell r="C1086" t="str">
            <v/>
          </cell>
        </row>
        <row r="1087">
          <cell r="A1087" t="str">
            <v/>
          </cell>
          <cell r="B1087" t="str">
            <v/>
          </cell>
          <cell r="C1087" t="str">
            <v/>
          </cell>
        </row>
        <row r="1088">
          <cell r="A1088" t="str">
            <v/>
          </cell>
          <cell r="B1088" t="str">
            <v/>
          </cell>
          <cell r="C1088" t="str">
            <v/>
          </cell>
        </row>
        <row r="1089">
          <cell r="A1089" t="str">
            <v/>
          </cell>
          <cell r="B1089" t="str">
            <v/>
          </cell>
          <cell r="C1089" t="str">
            <v/>
          </cell>
        </row>
        <row r="1090">
          <cell r="A1090" t="str">
            <v/>
          </cell>
          <cell r="B1090" t="str">
            <v/>
          </cell>
          <cell r="C1090" t="str">
            <v/>
          </cell>
        </row>
        <row r="1091">
          <cell r="A1091" t="str">
            <v/>
          </cell>
          <cell r="B1091" t="str">
            <v/>
          </cell>
          <cell r="C1091" t="str">
            <v/>
          </cell>
        </row>
        <row r="1092">
          <cell r="A1092" t="str">
            <v/>
          </cell>
          <cell r="B1092" t="str">
            <v/>
          </cell>
          <cell r="C1092" t="str">
            <v/>
          </cell>
        </row>
        <row r="1093">
          <cell r="A1093" t="str">
            <v/>
          </cell>
          <cell r="B1093" t="str">
            <v/>
          </cell>
          <cell r="C1093" t="str">
            <v/>
          </cell>
        </row>
        <row r="1094">
          <cell r="A1094" t="str">
            <v/>
          </cell>
          <cell r="B1094" t="str">
            <v/>
          </cell>
          <cell r="C1094" t="str">
            <v/>
          </cell>
        </row>
        <row r="1095">
          <cell r="A1095" t="str">
            <v/>
          </cell>
          <cell r="B1095" t="str">
            <v/>
          </cell>
          <cell r="C1095" t="str">
            <v/>
          </cell>
        </row>
        <row r="1096">
          <cell r="A1096" t="str">
            <v/>
          </cell>
          <cell r="B1096" t="str">
            <v/>
          </cell>
          <cell r="C1096" t="str">
            <v/>
          </cell>
        </row>
        <row r="1097">
          <cell r="A1097" t="str">
            <v/>
          </cell>
          <cell r="B1097" t="str">
            <v/>
          </cell>
          <cell r="C1097" t="str">
            <v/>
          </cell>
        </row>
        <row r="1098">
          <cell r="A1098" t="str">
            <v/>
          </cell>
          <cell r="B1098" t="str">
            <v/>
          </cell>
          <cell r="C1098" t="str">
            <v/>
          </cell>
        </row>
        <row r="1099">
          <cell r="A1099" t="str">
            <v/>
          </cell>
          <cell r="B1099" t="str">
            <v/>
          </cell>
          <cell r="C1099" t="str">
            <v/>
          </cell>
        </row>
        <row r="1100">
          <cell r="A1100" t="str">
            <v/>
          </cell>
          <cell r="B1100" t="str">
            <v/>
          </cell>
          <cell r="C1100" t="str">
            <v/>
          </cell>
        </row>
        <row r="1101">
          <cell r="A1101" t="str">
            <v/>
          </cell>
          <cell r="B1101" t="str">
            <v/>
          </cell>
          <cell r="C1101" t="str">
            <v/>
          </cell>
        </row>
        <row r="1102">
          <cell r="A1102" t="str">
            <v/>
          </cell>
          <cell r="B1102" t="str">
            <v/>
          </cell>
          <cell r="C1102" t="str">
            <v/>
          </cell>
        </row>
        <row r="1103">
          <cell r="A1103" t="str">
            <v/>
          </cell>
          <cell r="B1103" t="str">
            <v/>
          </cell>
          <cell r="C1103" t="str">
            <v/>
          </cell>
        </row>
        <row r="1104">
          <cell r="A1104" t="str">
            <v/>
          </cell>
          <cell r="B1104" t="str">
            <v/>
          </cell>
          <cell r="C1104" t="str">
            <v/>
          </cell>
        </row>
        <row r="1105">
          <cell r="A1105" t="str">
            <v/>
          </cell>
          <cell r="B1105" t="str">
            <v/>
          </cell>
          <cell r="C1105" t="str">
            <v/>
          </cell>
        </row>
        <row r="1106">
          <cell r="A1106" t="str">
            <v/>
          </cell>
          <cell r="B1106" t="str">
            <v/>
          </cell>
          <cell r="C1106" t="str">
            <v/>
          </cell>
        </row>
        <row r="1107">
          <cell r="A1107" t="str">
            <v/>
          </cell>
          <cell r="B1107" t="str">
            <v/>
          </cell>
          <cell r="C1107" t="str">
            <v/>
          </cell>
        </row>
        <row r="1108">
          <cell r="A1108" t="str">
            <v/>
          </cell>
          <cell r="B1108" t="str">
            <v/>
          </cell>
          <cell r="C1108" t="str">
            <v/>
          </cell>
        </row>
        <row r="1109">
          <cell r="A1109" t="str">
            <v/>
          </cell>
          <cell r="B1109" t="str">
            <v/>
          </cell>
          <cell r="C1109" t="str">
            <v/>
          </cell>
        </row>
        <row r="1110">
          <cell r="A1110" t="str">
            <v/>
          </cell>
          <cell r="B1110" t="str">
            <v/>
          </cell>
          <cell r="C1110" t="str">
            <v/>
          </cell>
        </row>
        <row r="1111">
          <cell r="A1111" t="str">
            <v/>
          </cell>
          <cell r="B1111" t="str">
            <v/>
          </cell>
          <cell r="C1111" t="str">
            <v/>
          </cell>
        </row>
        <row r="1112">
          <cell r="A1112" t="str">
            <v/>
          </cell>
          <cell r="B1112" t="str">
            <v/>
          </cell>
          <cell r="C1112" t="str">
            <v/>
          </cell>
        </row>
        <row r="1113">
          <cell r="A1113" t="str">
            <v/>
          </cell>
          <cell r="B1113" t="str">
            <v/>
          </cell>
          <cell r="C1113" t="str">
            <v/>
          </cell>
        </row>
        <row r="1114">
          <cell r="A1114" t="str">
            <v/>
          </cell>
          <cell r="B1114" t="str">
            <v/>
          </cell>
          <cell r="C1114" t="str">
            <v/>
          </cell>
        </row>
        <row r="1115">
          <cell r="A1115" t="str">
            <v/>
          </cell>
          <cell r="B1115" t="str">
            <v/>
          </cell>
          <cell r="C1115" t="str">
            <v/>
          </cell>
        </row>
        <row r="1116">
          <cell r="A1116" t="str">
            <v/>
          </cell>
          <cell r="B1116" t="str">
            <v/>
          </cell>
          <cell r="C1116" t="str">
            <v/>
          </cell>
        </row>
        <row r="1117">
          <cell r="A1117" t="str">
            <v/>
          </cell>
          <cell r="B1117" t="str">
            <v/>
          </cell>
          <cell r="C1117" t="str">
            <v/>
          </cell>
        </row>
        <row r="1118">
          <cell r="A1118" t="str">
            <v/>
          </cell>
          <cell r="B1118" t="str">
            <v/>
          </cell>
          <cell r="C1118" t="str">
            <v/>
          </cell>
        </row>
        <row r="1119">
          <cell r="A1119" t="str">
            <v/>
          </cell>
          <cell r="B1119" t="str">
            <v/>
          </cell>
          <cell r="C1119" t="str">
            <v/>
          </cell>
        </row>
        <row r="1120">
          <cell r="A1120" t="str">
            <v/>
          </cell>
          <cell r="B1120" t="str">
            <v/>
          </cell>
          <cell r="C1120" t="str">
            <v/>
          </cell>
        </row>
        <row r="1121">
          <cell r="A1121" t="str">
            <v/>
          </cell>
          <cell r="B1121" t="str">
            <v/>
          </cell>
          <cell r="C1121" t="str">
            <v/>
          </cell>
        </row>
        <row r="1122">
          <cell r="A1122" t="str">
            <v/>
          </cell>
          <cell r="B1122" t="str">
            <v/>
          </cell>
          <cell r="C1122" t="str">
            <v/>
          </cell>
        </row>
        <row r="1123">
          <cell r="A1123" t="str">
            <v/>
          </cell>
          <cell r="B1123" t="str">
            <v/>
          </cell>
          <cell r="C1123" t="str">
            <v/>
          </cell>
        </row>
        <row r="1124">
          <cell r="A1124" t="str">
            <v/>
          </cell>
          <cell r="B1124" t="str">
            <v/>
          </cell>
          <cell r="C1124" t="str">
            <v/>
          </cell>
        </row>
        <row r="1125">
          <cell r="A1125" t="str">
            <v/>
          </cell>
          <cell r="B1125" t="str">
            <v/>
          </cell>
          <cell r="C1125" t="str">
            <v/>
          </cell>
        </row>
        <row r="1126">
          <cell r="A1126" t="str">
            <v/>
          </cell>
          <cell r="B1126" t="str">
            <v/>
          </cell>
          <cell r="C1126" t="str">
            <v/>
          </cell>
        </row>
        <row r="1127">
          <cell r="A1127" t="str">
            <v/>
          </cell>
          <cell r="B1127" t="str">
            <v/>
          </cell>
          <cell r="C1127" t="str">
            <v/>
          </cell>
        </row>
        <row r="1128">
          <cell r="A1128" t="str">
            <v/>
          </cell>
          <cell r="B1128" t="str">
            <v/>
          </cell>
          <cell r="C1128" t="str">
            <v/>
          </cell>
        </row>
        <row r="1129">
          <cell r="A1129" t="str">
            <v/>
          </cell>
          <cell r="B1129" t="str">
            <v/>
          </cell>
          <cell r="C1129" t="str">
            <v/>
          </cell>
        </row>
        <row r="1130">
          <cell r="A1130" t="str">
            <v/>
          </cell>
          <cell r="B1130" t="str">
            <v/>
          </cell>
          <cell r="C1130" t="str">
            <v/>
          </cell>
        </row>
        <row r="1131">
          <cell r="A1131" t="str">
            <v/>
          </cell>
          <cell r="B1131" t="str">
            <v/>
          </cell>
          <cell r="C1131" t="str">
            <v/>
          </cell>
        </row>
        <row r="1132">
          <cell r="A1132" t="str">
            <v/>
          </cell>
          <cell r="B1132" t="str">
            <v/>
          </cell>
          <cell r="C1132" t="str">
            <v/>
          </cell>
        </row>
        <row r="1133">
          <cell r="A1133" t="str">
            <v/>
          </cell>
          <cell r="B1133" t="str">
            <v/>
          </cell>
          <cell r="C1133" t="str">
            <v/>
          </cell>
        </row>
        <row r="1134">
          <cell r="A1134" t="str">
            <v/>
          </cell>
          <cell r="B1134" t="str">
            <v/>
          </cell>
          <cell r="C1134" t="str">
            <v/>
          </cell>
        </row>
        <row r="1135">
          <cell r="A1135" t="str">
            <v/>
          </cell>
          <cell r="B1135" t="str">
            <v/>
          </cell>
          <cell r="C1135" t="str">
            <v/>
          </cell>
        </row>
        <row r="1136">
          <cell r="A1136" t="str">
            <v/>
          </cell>
          <cell r="B1136" t="str">
            <v/>
          </cell>
          <cell r="C1136" t="str">
            <v/>
          </cell>
        </row>
        <row r="1137">
          <cell r="A1137" t="str">
            <v/>
          </cell>
          <cell r="B1137" t="str">
            <v/>
          </cell>
          <cell r="C1137" t="str">
            <v/>
          </cell>
        </row>
        <row r="1138">
          <cell r="A1138" t="str">
            <v/>
          </cell>
          <cell r="B1138" t="str">
            <v/>
          </cell>
          <cell r="C1138" t="str">
            <v/>
          </cell>
        </row>
        <row r="1139">
          <cell r="A1139" t="str">
            <v/>
          </cell>
          <cell r="B1139" t="str">
            <v/>
          </cell>
          <cell r="C1139" t="str">
            <v/>
          </cell>
        </row>
        <row r="1140">
          <cell r="A1140" t="str">
            <v/>
          </cell>
          <cell r="B1140" t="str">
            <v/>
          </cell>
          <cell r="C1140" t="str">
            <v/>
          </cell>
        </row>
        <row r="1141">
          <cell r="A1141" t="str">
            <v/>
          </cell>
          <cell r="B1141" t="str">
            <v/>
          </cell>
          <cell r="C1141" t="str">
            <v/>
          </cell>
        </row>
        <row r="1142">
          <cell r="A1142" t="str">
            <v/>
          </cell>
          <cell r="B1142" t="str">
            <v/>
          </cell>
          <cell r="C1142" t="str">
            <v/>
          </cell>
        </row>
        <row r="1143">
          <cell r="A1143" t="str">
            <v/>
          </cell>
          <cell r="B1143" t="str">
            <v/>
          </cell>
          <cell r="C1143" t="str">
            <v/>
          </cell>
        </row>
        <row r="1144">
          <cell r="A1144" t="str">
            <v/>
          </cell>
          <cell r="B1144" t="str">
            <v/>
          </cell>
          <cell r="C1144" t="str">
            <v/>
          </cell>
        </row>
        <row r="1145">
          <cell r="A1145" t="str">
            <v/>
          </cell>
          <cell r="B1145" t="str">
            <v/>
          </cell>
          <cell r="C1145" t="str">
            <v/>
          </cell>
        </row>
        <row r="1146">
          <cell r="A1146" t="str">
            <v/>
          </cell>
          <cell r="B1146" t="str">
            <v/>
          </cell>
          <cell r="C1146" t="str">
            <v/>
          </cell>
        </row>
        <row r="1147">
          <cell r="A1147" t="str">
            <v/>
          </cell>
          <cell r="B1147" t="str">
            <v/>
          </cell>
          <cell r="C1147" t="str">
            <v/>
          </cell>
        </row>
        <row r="1148">
          <cell r="A1148" t="str">
            <v/>
          </cell>
          <cell r="B1148" t="str">
            <v/>
          </cell>
          <cell r="C1148" t="str">
            <v/>
          </cell>
        </row>
        <row r="1149">
          <cell r="A1149" t="str">
            <v/>
          </cell>
          <cell r="B1149" t="str">
            <v/>
          </cell>
          <cell r="C1149" t="str">
            <v/>
          </cell>
        </row>
        <row r="1150">
          <cell r="A1150" t="str">
            <v/>
          </cell>
          <cell r="B1150" t="str">
            <v/>
          </cell>
          <cell r="C1150" t="str">
            <v/>
          </cell>
        </row>
        <row r="1151">
          <cell r="A1151" t="str">
            <v/>
          </cell>
          <cell r="B1151" t="str">
            <v/>
          </cell>
          <cell r="C1151" t="str">
            <v/>
          </cell>
        </row>
        <row r="1152">
          <cell r="A1152" t="str">
            <v/>
          </cell>
          <cell r="B1152" t="str">
            <v/>
          </cell>
          <cell r="C1152" t="str">
            <v/>
          </cell>
        </row>
        <row r="1153">
          <cell r="A1153" t="str">
            <v/>
          </cell>
          <cell r="B1153" t="str">
            <v/>
          </cell>
          <cell r="C1153" t="str">
            <v/>
          </cell>
        </row>
        <row r="1154">
          <cell r="A1154" t="str">
            <v/>
          </cell>
          <cell r="B1154" t="str">
            <v/>
          </cell>
          <cell r="C1154" t="str">
            <v/>
          </cell>
        </row>
        <row r="1155">
          <cell r="A1155" t="str">
            <v/>
          </cell>
          <cell r="B1155" t="str">
            <v/>
          </cell>
          <cell r="C1155" t="str">
            <v/>
          </cell>
        </row>
        <row r="1156">
          <cell r="A1156" t="str">
            <v/>
          </cell>
          <cell r="B1156" t="str">
            <v/>
          </cell>
          <cell r="C1156" t="str">
            <v/>
          </cell>
        </row>
        <row r="1157">
          <cell r="A1157" t="str">
            <v/>
          </cell>
          <cell r="B1157" t="str">
            <v/>
          </cell>
          <cell r="C1157" t="str">
            <v/>
          </cell>
        </row>
        <row r="1158">
          <cell r="A1158" t="str">
            <v/>
          </cell>
          <cell r="B1158" t="str">
            <v/>
          </cell>
          <cell r="C1158" t="str">
            <v/>
          </cell>
        </row>
        <row r="1159">
          <cell r="A1159" t="str">
            <v/>
          </cell>
          <cell r="B1159" t="str">
            <v/>
          </cell>
          <cell r="C1159" t="str">
            <v/>
          </cell>
        </row>
        <row r="1160">
          <cell r="A1160" t="str">
            <v/>
          </cell>
          <cell r="B1160" t="str">
            <v/>
          </cell>
          <cell r="C1160" t="str">
            <v/>
          </cell>
        </row>
        <row r="1161">
          <cell r="A1161" t="str">
            <v/>
          </cell>
          <cell r="B1161" t="str">
            <v/>
          </cell>
          <cell r="C1161" t="str">
            <v/>
          </cell>
        </row>
        <row r="1162">
          <cell r="A1162" t="str">
            <v/>
          </cell>
          <cell r="B1162" t="str">
            <v/>
          </cell>
          <cell r="C1162" t="str">
            <v/>
          </cell>
        </row>
        <row r="1163">
          <cell r="A1163" t="str">
            <v/>
          </cell>
          <cell r="B1163" t="str">
            <v/>
          </cell>
          <cell r="C1163" t="str">
            <v/>
          </cell>
        </row>
        <row r="1164">
          <cell r="A1164" t="str">
            <v/>
          </cell>
          <cell r="B1164" t="str">
            <v/>
          </cell>
          <cell r="C1164" t="str">
            <v/>
          </cell>
        </row>
        <row r="1165">
          <cell r="A1165" t="str">
            <v/>
          </cell>
          <cell r="B1165" t="str">
            <v/>
          </cell>
          <cell r="C1165" t="str">
            <v/>
          </cell>
        </row>
        <row r="1166">
          <cell r="A1166" t="str">
            <v/>
          </cell>
          <cell r="B1166" t="str">
            <v/>
          </cell>
          <cell r="C1166" t="str">
            <v/>
          </cell>
        </row>
        <row r="1167">
          <cell r="A1167" t="str">
            <v/>
          </cell>
          <cell r="B1167" t="str">
            <v/>
          </cell>
          <cell r="C1167" t="str">
            <v/>
          </cell>
        </row>
        <row r="1168">
          <cell r="A1168" t="str">
            <v/>
          </cell>
          <cell r="B1168" t="str">
            <v/>
          </cell>
          <cell r="C1168" t="str">
            <v/>
          </cell>
        </row>
        <row r="1169">
          <cell r="A1169" t="str">
            <v/>
          </cell>
          <cell r="B1169" t="str">
            <v/>
          </cell>
          <cell r="C1169" t="str">
            <v/>
          </cell>
        </row>
        <row r="1170">
          <cell r="A1170" t="str">
            <v/>
          </cell>
          <cell r="B1170" t="str">
            <v/>
          </cell>
          <cell r="C1170" t="str">
            <v/>
          </cell>
        </row>
        <row r="1171">
          <cell r="A1171" t="str">
            <v/>
          </cell>
          <cell r="B1171" t="str">
            <v/>
          </cell>
          <cell r="C1171" t="str">
            <v/>
          </cell>
        </row>
        <row r="1172">
          <cell r="A1172" t="str">
            <v/>
          </cell>
          <cell r="B1172" t="str">
            <v/>
          </cell>
          <cell r="C1172" t="str">
            <v/>
          </cell>
        </row>
        <row r="1173">
          <cell r="A1173" t="str">
            <v/>
          </cell>
          <cell r="B1173" t="str">
            <v/>
          </cell>
          <cell r="C1173" t="str">
            <v/>
          </cell>
        </row>
        <row r="1174">
          <cell r="A1174" t="str">
            <v/>
          </cell>
          <cell r="B1174" t="str">
            <v/>
          </cell>
          <cell r="C1174" t="str">
            <v/>
          </cell>
        </row>
        <row r="1175">
          <cell r="A1175" t="str">
            <v/>
          </cell>
          <cell r="B1175" t="str">
            <v/>
          </cell>
          <cell r="C1175" t="str">
            <v/>
          </cell>
        </row>
        <row r="1176">
          <cell r="A1176" t="str">
            <v/>
          </cell>
          <cell r="B1176" t="str">
            <v/>
          </cell>
          <cell r="C1176" t="str">
            <v/>
          </cell>
        </row>
        <row r="1177">
          <cell r="A1177" t="str">
            <v/>
          </cell>
          <cell r="B1177" t="str">
            <v/>
          </cell>
          <cell r="C1177" t="str">
            <v/>
          </cell>
        </row>
        <row r="1178">
          <cell r="A1178" t="str">
            <v/>
          </cell>
          <cell r="B1178" t="str">
            <v/>
          </cell>
          <cell r="C1178" t="str">
            <v/>
          </cell>
        </row>
        <row r="1179">
          <cell r="A1179" t="str">
            <v/>
          </cell>
          <cell r="B1179" t="str">
            <v/>
          </cell>
          <cell r="C1179" t="str">
            <v/>
          </cell>
        </row>
        <row r="1180">
          <cell r="A1180" t="str">
            <v/>
          </cell>
          <cell r="B1180" t="str">
            <v/>
          </cell>
          <cell r="C1180" t="str">
            <v/>
          </cell>
        </row>
        <row r="1181">
          <cell r="A1181" t="str">
            <v/>
          </cell>
          <cell r="B1181" t="str">
            <v/>
          </cell>
          <cell r="C1181" t="str">
            <v/>
          </cell>
        </row>
        <row r="1182">
          <cell r="A1182" t="str">
            <v/>
          </cell>
          <cell r="B1182" t="str">
            <v/>
          </cell>
          <cell r="C1182" t="str">
            <v/>
          </cell>
        </row>
        <row r="1183">
          <cell r="A1183" t="str">
            <v/>
          </cell>
          <cell r="B1183" t="str">
            <v/>
          </cell>
          <cell r="C1183" t="str">
            <v/>
          </cell>
        </row>
        <row r="1184">
          <cell r="A1184" t="str">
            <v/>
          </cell>
          <cell r="B1184" t="str">
            <v/>
          </cell>
          <cell r="C1184" t="str">
            <v/>
          </cell>
        </row>
        <row r="1185">
          <cell r="A1185" t="str">
            <v/>
          </cell>
          <cell r="B1185" t="str">
            <v/>
          </cell>
          <cell r="C1185" t="str">
            <v/>
          </cell>
        </row>
        <row r="1186">
          <cell r="A1186" t="str">
            <v/>
          </cell>
          <cell r="B1186" t="str">
            <v/>
          </cell>
          <cell r="C1186" t="str">
            <v/>
          </cell>
        </row>
        <row r="1187">
          <cell r="A1187" t="str">
            <v/>
          </cell>
          <cell r="B1187" t="str">
            <v/>
          </cell>
          <cell r="C1187" t="str">
            <v/>
          </cell>
        </row>
        <row r="1188">
          <cell r="A1188" t="str">
            <v/>
          </cell>
          <cell r="B1188" t="str">
            <v/>
          </cell>
          <cell r="C1188" t="str">
            <v/>
          </cell>
        </row>
        <row r="1189">
          <cell r="A1189" t="str">
            <v/>
          </cell>
          <cell r="B1189" t="str">
            <v/>
          </cell>
          <cell r="C1189" t="str">
            <v/>
          </cell>
        </row>
        <row r="1190">
          <cell r="A1190" t="str">
            <v/>
          </cell>
          <cell r="B1190" t="str">
            <v/>
          </cell>
          <cell r="C1190" t="str">
            <v/>
          </cell>
        </row>
        <row r="1191">
          <cell r="A1191" t="str">
            <v/>
          </cell>
          <cell r="B1191" t="str">
            <v/>
          </cell>
          <cell r="C1191" t="str">
            <v/>
          </cell>
        </row>
        <row r="1192">
          <cell r="A1192" t="str">
            <v/>
          </cell>
          <cell r="B1192" t="str">
            <v/>
          </cell>
          <cell r="C1192" t="str">
            <v/>
          </cell>
        </row>
        <row r="1193">
          <cell r="A1193" t="str">
            <v/>
          </cell>
          <cell r="B1193" t="str">
            <v/>
          </cell>
          <cell r="C1193" t="str">
            <v/>
          </cell>
        </row>
        <row r="1194">
          <cell r="A1194" t="str">
            <v/>
          </cell>
          <cell r="B1194" t="str">
            <v/>
          </cell>
          <cell r="C1194" t="str">
            <v/>
          </cell>
        </row>
        <row r="1195">
          <cell r="A1195" t="str">
            <v/>
          </cell>
          <cell r="B1195" t="str">
            <v/>
          </cell>
          <cell r="C1195" t="str">
            <v/>
          </cell>
        </row>
        <row r="1196">
          <cell r="A1196" t="str">
            <v/>
          </cell>
          <cell r="B1196" t="str">
            <v/>
          </cell>
          <cell r="C1196" t="str">
            <v/>
          </cell>
        </row>
        <row r="1197">
          <cell r="A1197" t="str">
            <v/>
          </cell>
          <cell r="B1197" t="str">
            <v/>
          </cell>
          <cell r="C1197" t="str">
            <v/>
          </cell>
        </row>
        <row r="1198">
          <cell r="A1198" t="str">
            <v/>
          </cell>
          <cell r="B1198" t="str">
            <v/>
          </cell>
          <cell r="C1198" t="str">
            <v/>
          </cell>
        </row>
        <row r="1199">
          <cell r="A1199" t="str">
            <v/>
          </cell>
          <cell r="B1199" t="str">
            <v/>
          </cell>
          <cell r="C1199" t="str">
            <v/>
          </cell>
        </row>
        <row r="1200">
          <cell r="A1200" t="str">
            <v/>
          </cell>
          <cell r="B1200" t="str">
            <v/>
          </cell>
          <cell r="C1200" t="str">
            <v/>
          </cell>
        </row>
        <row r="1201">
          <cell r="A1201" t="str">
            <v/>
          </cell>
          <cell r="B1201" t="str">
            <v/>
          </cell>
          <cell r="C1201" t="str">
            <v/>
          </cell>
        </row>
        <row r="1202">
          <cell r="A1202" t="str">
            <v/>
          </cell>
          <cell r="B1202" t="str">
            <v/>
          </cell>
          <cell r="C1202" t="str">
            <v/>
          </cell>
        </row>
        <row r="1203">
          <cell r="A1203" t="str">
            <v/>
          </cell>
          <cell r="B1203" t="str">
            <v/>
          </cell>
          <cell r="C1203" t="str">
            <v/>
          </cell>
        </row>
        <row r="1204">
          <cell r="A1204" t="str">
            <v/>
          </cell>
          <cell r="B1204" t="str">
            <v/>
          </cell>
          <cell r="C1204" t="str">
            <v/>
          </cell>
        </row>
        <row r="1205">
          <cell r="A1205" t="str">
            <v/>
          </cell>
          <cell r="B1205" t="str">
            <v/>
          </cell>
          <cell r="C1205" t="str">
            <v/>
          </cell>
        </row>
        <row r="1206">
          <cell r="A1206" t="str">
            <v/>
          </cell>
          <cell r="B1206" t="str">
            <v/>
          </cell>
          <cell r="C1206" t="str">
            <v/>
          </cell>
        </row>
        <row r="1207">
          <cell r="A1207" t="str">
            <v/>
          </cell>
          <cell r="B1207" t="str">
            <v/>
          </cell>
          <cell r="C1207" t="str">
            <v/>
          </cell>
        </row>
        <row r="1208">
          <cell r="A1208" t="str">
            <v/>
          </cell>
          <cell r="B1208" t="str">
            <v/>
          </cell>
          <cell r="C1208" t="str">
            <v/>
          </cell>
        </row>
        <row r="1209">
          <cell r="A1209" t="str">
            <v/>
          </cell>
          <cell r="B1209" t="str">
            <v/>
          </cell>
          <cell r="C1209" t="str">
            <v/>
          </cell>
        </row>
        <row r="1210">
          <cell r="A1210" t="str">
            <v/>
          </cell>
          <cell r="B1210" t="str">
            <v/>
          </cell>
          <cell r="C1210" t="str">
            <v/>
          </cell>
        </row>
        <row r="1211">
          <cell r="A1211" t="str">
            <v/>
          </cell>
          <cell r="B1211" t="str">
            <v/>
          </cell>
          <cell r="C1211" t="str">
            <v/>
          </cell>
        </row>
        <row r="1212">
          <cell r="A1212" t="str">
            <v/>
          </cell>
          <cell r="B1212" t="str">
            <v/>
          </cell>
          <cell r="C1212" t="str">
            <v/>
          </cell>
        </row>
        <row r="1213">
          <cell r="A1213" t="str">
            <v/>
          </cell>
          <cell r="B1213" t="str">
            <v/>
          </cell>
          <cell r="C1213" t="str">
            <v/>
          </cell>
        </row>
        <row r="1214">
          <cell r="A1214" t="str">
            <v/>
          </cell>
          <cell r="B1214" t="str">
            <v/>
          </cell>
          <cell r="C1214" t="str">
            <v/>
          </cell>
        </row>
        <row r="1215">
          <cell r="A1215" t="str">
            <v/>
          </cell>
          <cell r="B1215" t="str">
            <v/>
          </cell>
          <cell r="C1215" t="str">
            <v/>
          </cell>
        </row>
        <row r="1216">
          <cell r="A1216" t="str">
            <v/>
          </cell>
          <cell r="B1216" t="str">
            <v/>
          </cell>
          <cell r="C1216" t="str">
            <v/>
          </cell>
        </row>
        <row r="1217">
          <cell r="A1217" t="str">
            <v/>
          </cell>
          <cell r="B1217" t="str">
            <v/>
          </cell>
          <cell r="C1217" t="str">
            <v/>
          </cell>
        </row>
        <row r="1218">
          <cell r="A1218" t="str">
            <v/>
          </cell>
          <cell r="B1218" t="str">
            <v/>
          </cell>
          <cell r="C1218" t="str">
            <v/>
          </cell>
        </row>
        <row r="1219">
          <cell r="A1219" t="str">
            <v/>
          </cell>
          <cell r="B1219" t="str">
            <v/>
          </cell>
          <cell r="C1219" t="str">
            <v/>
          </cell>
        </row>
        <row r="1220">
          <cell r="A1220" t="str">
            <v/>
          </cell>
          <cell r="B1220" t="str">
            <v/>
          </cell>
          <cell r="C1220" t="str">
            <v/>
          </cell>
        </row>
        <row r="1221">
          <cell r="A1221" t="str">
            <v/>
          </cell>
          <cell r="B1221" t="str">
            <v/>
          </cell>
          <cell r="C1221" t="str">
            <v/>
          </cell>
        </row>
        <row r="1222">
          <cell r="A1222" t="str">
            <v/>
          </cell>
          <cell r="B1222" t="str">
            <v/>
          </cell>
          <cell r="C1222" t="str">
            <v/>
          </cell>
        </row>
        <row r="1223">
          <cell r="A1223" t="str">
            <v/>
          </cell>
          <cell r="B1223" t="str">
            <v/>
          </cell>
          <cell r="C1223" t="str">
            <v/>
          </cell>
        </row>
        <row r="1224">
          <cell r="A1224" t="str">
            <v/>
          </cell>
          <cell r="B1224" t="str">
            <v/>
          </cell>
          <cell r="C1224" t="str">
            <v/>
          </cell>
        </row>
        <row r="1225">
          <cell r="A1225" t="str">
            <v/>
          </cell>
          <cell r="B1225" t="str">
            <v/>
          </cell>
          <cell r="C1225" t="str">
            <v/>
          </cell>
        </row>
        <row r="1226">
          <cell r="A1226" t="str">
            <v/>
          </cell>
          <cell r="B1226" t="str">
            <v/>
          </cell>
          <cell r="C1226" t="str">
            <v/>
          </cell>
        </row>
        <row r="1227">
          <cell r="A1227" t="str">
            <v/>
          </cell>
          <cell r="B1227" t="str">
            <v/>
          </cell>
          <cell r="C1227" t="str">
            <v/>
          </cell>
        </row>
        <row r="1228">
          <cell r="A1228" t="str">
            <v/>
          </cell>
          <cell r="B1228" t="str">
            <v/>
          </cell>
          <cell r="C1228" t="str">
            <v/>
          </cell>
        </row>
        <row r="1229">
          <cell r="A1229" t="str">
            <v/>
          </cell>
          <cell r="B1229" t="str">
            <v/>
          </cell>
          <cell r="C1229" t="str">
            <v/>
          </cell>
        </row>
        <row r="1230">
          <cell r="A1230" t="str">
            <v/>
          </cell>
          <cell r="B1230" t="str">
            <v/>
          </cell>
          <cell r="C1230" t="str">
            <v/>
          </cell>
        </row>
        <row r="1231">
          <cell r="A1231" t="str">
            <v/>
          </cell>
          <cell r="B1231" t="str">
            <v/>
          </cell>
          <cell r="C1231" t="str">
            <v/>
          </cell>
        </row>
        <row r="1232">
          <cell r="A1232" t="str">
            <v/>
          </cell>
          <cell r="B1232" t="str">
            <v/>
          </cell>
          <cell r="C1232" t="str">
            <v/>
          </cell>
        </row>
        <row r="1233">
          <cell r="A1233" t="str">
            <v/>
          </cell>
          <cell r="B1233" t="str">
            <v/>
          </cell>
          <cell r="C1233" t="str">
            <v/>
          </cell>
        </row>
        <row r="1234">
          <cell r="A1234" t="str">
            <v/>
          </cell>
          <cell r="B1234" t="str">
            <v/>
          </cell>
          <cell r="C1234" t="str">
            <v/>
          </cell>
        </row>
        <row r="1235">
          <cell r="A1235" t="str">
            <v/>
          </cell>
          <cell r="B1235" t="str">
            <v/>
          </cell>
          <cell r="C1235" t="str">
            <v/>
          </cell>
        </row>
        <row r="1236">
          <cell r="A1236" t="str">
            <v/>
          </cell>
          <cell r="B1236" t="str">
            <v/>
          </cell>
          <cell r="C1236" t="str">
            <v/>
          </cell>
        </row>
        <row r="1237">
          <cell r="A1237" t="str">
            <v/>
          </cell>
          <cell r="B1237" t="str">
            <v/>
          </cell>
          <cell r="C1237" t="str">
            <v/>
          </cell>
        </row>
        <row r="1238">
          <cell r="A1238" t="str">
            <v/>
          </cell>
          <cell r="B1238" t="str">
            <v/>
          </cell>
          <cell r="C1238" t="str">
            <v/>
          </cell>
        </row>
        <row r="1239">
          <cell r="A1239" t="str">
            <v/>
          </cell>
          <cell r="B1239" t="str">
            <v/>
          </cell>
          <cell r="C1239" t="str">
            <v/>
          </cell>
        </row>
        <row r="1240">
          <cell r="A1240" t="str">
            <v/>
          </cell>
          <cell r="B1240" t="str">
            <v/>
          </cell>
          <cell r="C1240" t="str">
            <v/>
          </cell>
        </row>
        <row r="1241">
          <cell r="A1241" t="str">
            <v/>
          </cell>
          <cell r="B1241" t="str">
            <v/>
          </cell>
          <cell r="C1241" t="str">
            <v/>
          </cell>
        </row>
        <row r="1242">
          <cell r="A1242" t="str">
            <v/>
          </cell>
          <cell r="B1242" t="str">
            <v/>
          </cell>
          <cell r="C1242" t="str">
            <v/>
          </cell>
        </row>
        <row r="1243">
          <cell r="A1243" t="str">
            <v/>
          </cell>
          <cell r="B1243" t="str">
            <v/>
          </cell>
          <cell r="C1243" t="str">
            <v/>
          </cell>
        </row>
        <row r="1244">
          <cell r="A1244" t="str">
            <v/>
          </cell>
          <cell r="B1244" t="str">
            <v/>
          </cell>
          <cell r="C1244" t="str">
            <v/>
          </cell>
        </row>
        <row r="1245">
          <cell r="A1245" t="str">
            <v/>
          </cell>
          <cell r="B1245" t="str">
            <v/>
          </cell>
          <cell r="C1245" t="str">
            <v/>
          </cell>
        </row>
        <row r="1246">
          <cell r="A1246" t="str">
            <v/>
          </cell>
          <cell r="B1246" t="str">
            <v/>
          </cell>
          <cell r="C1246" t="str">
            <v/>
          </cell>
        </row>
        <row r="1247">
          <cell r="A1247" t="str">
            <v/>
          </cell>
          <cell r="B1247" t="str">
            <v/>
          </cell>
          <cell r="C1247" t="str">
            <v/>
          </cell>
        </row>
        <row r="1248">
          <cell r="A1248" t="str">
            <v/>
          </cell>
          <cell r="B1248" t="str">
            <v/>
          </cell>
          <cell r="C1248" t="str">
            <v/>
          </cell>
        </row>
        <row r="1249">
          <cell r="A1249" t="str">
            <v/>
          </cell>
          <cell r="B1249" t="str">
            <v/>
          </cell>
          <cell r="C1249" t="str">
            <v/>
          </cell>
        </row>
        <row r="1250">
          <cell r="A1250" t="str">
            <v/>
          </cell>
          <cell r="B1250" t="str">
            <v/>
          </cell>
          <cell r="C1250" t="str">
            <v/>
          </cell>
        </row>
        <row r="1251">
          <cell r="A1251" t="str">
            <v/>
          </cell>
          <cell r="B1251" t="str">
            <v/>
          </cell>
          <cell r="C1251" t="str">
            <v/>
          </cell>
        </row>
        <row r="1252">
          <cell r="A1252" t="str">
            <v/>
          </cell>
          <cell r="B1252" t="str">
            <v/>
          </cell>
          <cell r="C1252" t="str">
            <v/>
          </cell>
        </row>
        <row r="1253">
          <cell r="A1253" t="str">
            <v/>
          </cell>
          <cell r="B1253" t="str">
            <v/>
          </cell>
          <cell r="C1253" t="str">
            <v/>
          </cell>
        </row>
        <row r="1254">
          <cell r="A1254" t="str">
            <v/>
          </cell>
          <cell r="B1254" t="str">
            <v/>
          </cell>
          <cell r="C1254" t="str">
            <v/>
          </cell>
        </row>
        <row r="1255">
          <cell r="A1255" t="str">
            <v/>
          </cell>
          <cell r="B1255" t="str">
            <v/>
          </cell>
          <cell r="C1255" t="str">
            <v/>
          </cell>
        </row>
        <row r="1256">
          <cell r="A1256" t="str">
            <v/>
          </cell>
          <cell r="B1256" t="str">
            <v/>
          </cell>
          <cell r="C1256" t="str">
            <v/>
          </cell>
        </row>
        <row r="1257">
          <cell r="A1257" t="str">
            <v/>
          </cell>
          <cell r="B1257" t="str">
            <v/>
          </cell>
          <cell r="C1257" t="str">
            <v/>
          </cell>
        </row>
        <row r="1258">
          <cell r="A1258" t="str">
            <v/>
          </cell>
          <cell r="B1258" t="str">
            <v/>
          </cell>
          <cell r="C1258" t="str">
            <v/>
          </cell>
        </row>
        <row r="1259">
          <cell r="A1259" t="str">
            <v/>
          </cell>
          <cell r="B1259" t="str">
            <v/>
          </cell>
          <cell r="C1259" t="str">
            <v/>
          </cell>
        </row>
        <row r="1260">
          <cell r="A1260" t="str">
            <v/>
          </cell>
          <cell r="B1260" t="str">
            <v/>
          </cell>
          <cell r="C1260" t="str">
            <v/>
          </cell>
        </row>
        <row r="1261">
          <cell r="A1261" t="str">
            <v/>
          </cell>
          <cell r="B1261" t="str">
            <v/>
          </cell>
          <cell r="C1261" t="str">
            <v/>
          </cell>
        </row>
        <row r="1262">
          <cell r="A1262" t="str">
            <v/>
          </cell>
          <cell r="B1262" t="str">
            <v/>
          </cell>
          <cell r="C1262" t="str">
            <v/>
          </cell>
        </row>
        <row r="1263">
          <cell r="A1263" t="str">
            <v/>
          </cell>
          <cell r="B1263" t="str">
            <v/>
          </cell>
          <cell r="C1263" t="str">
            <v/>
          </cell>
        </row>
        <row r="1264">
          <cell r="A1264" t="str">
            <v/>
          </cell>
          <cell r="B1264" t="str">
            <v/>
          </cell>
          <cell r="C1264" t="str">
            <v/>
          </cell>
        </row>
        <row r="1265">
          <cell r="A1265" t="str">
            <v/>
          </cell>
          <cell r="B1265" t="str">
            <v/>
          </cell>
          <cell r="C1265" t="str">
            <v/>
          </cell>
        </row>
        <row r="1266">
          <cell r="A1266" t="str">
            <v/>
          </cell>
          <cell r="B1266" t="str">
            <v/>
          </cell>
          <cell r="C1266" t="str">
            <v/>
          </cell>
        </row>
        <row r="1267">
          <cell r="A1267" t="str">
            <v/>
          </cell>
          <cell r="B1267" t="str">
            <v/>
          </cell>
          <cell r="C1267" t="str">
            <v/>
          </cell>
        </row>
        <row r="1268">
          <cell r="A1268" t="str">
            <v/>
          </cell>
          <cell r="B1268" t="str">
            <v/>
          </cell>
          <cell r="C1268" t="str">
            <v/>
          </cell>
        </row>
        <row r="1269">
          <cell r="A1269" t="str">
            <v/>
          </cell>
          <cell r="B1269" t="str">
            <v/>
          </cell>
          <cell r="C1269" t="str">
            <v/>
          </cell>
        </row>
        <row r="1270">
          <cell r="A1270" t="str">
            <v/>
          </cell>
          <cell r="B1270" t="str">
            <v/>
          </cell>
          <cell r="C1270" t="str">
            <v/>
          </cell>
        </row>
        <row r="1271">
          <cell r="A1271" t="str">
            <v/>
          </cell>
          <cell r="B1271" t="str">
            <v/>
          </cell>
          <cell r="C1271" t="str">
            <v/>
          </cell>
        </row>
        <row r="1272">
          <cell r="A1272" t="str">
            <v/>
          </cell>
          <cell r="B1272" t="str">
            <v/>
          </cell>
          <cell r="C1272" t="str">
            <v/>
          </cell>
        </row>
        <row r="1273">
          <cell r="A1273" t="str">
            <v/>
          </cell>
          <cell r="B1273" t="str">
            <v/>
          </cell>
          <cell r="C1273" t="str">
            <v/>
          </cell>
        </row>
        <row r="1274">
          <cell r="A1274" t="str">
            <v/>
          </cell>
          <cell r="B1274" t="str">
            <v/>
          </cell>
          <cell r="C1274" t="str">
            <v/>
          </cell>
        </row>
        <row r="1275">
          <cell r="A1275" t="str">
            <v/>
          </cell>
          <cell r="B1275" t="str">
            <v/>
          </cell>
          <cell r="C1275" t="str">
            <v/>
          </cell>
        </row>
        <row r="1276">
          <cell r="A1276" t="str">
            <v/>
          </cell>
          <cell r="B1276" t="str">
            <v/>
          </cell>
          <cell r="C1276" t="str">
            <v/>
          </cell>
        </row>
        <row r="1277">
          <cell r="A1277" t="str">
            <v/>
          </cell>
          <cell r="B1277" t="str">
            <v/>
          </cell>
          <cell r="C1277" t="str">
            <v/>
          </cell>
        </row>
        <row r="1278">
          <cell r="A1278" t="str">
            <v/>
          </cell>
          <cell r="B1278" t="str">
            <v/>
          </cell>
          <cell r="C1278" t="str">
            <v/>
          </cell>
        </row>
        <row r="1279">
          <cell r="A1279" t="str">
            <v/>
          </cell>
          <cell r="B1279" t="str">
            <v/>
          </cell>
          <cell r="C1279" t="str">
            <v/>
          </cell>
        </row>
        <row r="1280">
          <cell r="A1280" t="str">
            <v/>
          </cell>
          <cell r="B1280" t="str">
            <v/>
          </cell>
          <cell r="C1280" t="str">
            <v/>
          </cell>
        </row>
        <row r="1281">
          <cell r="A1281" t="str">
            <v/>
          </cell>
          <cell r="B1281" t="str">
            <v/>
          </cell>
          <cell r="C1281" t="str">
            <v/>
          </cell>
        </row>
        <row r="1282">
          <cell r="A1282" t="str">
            <v/>
          </cell>
          <cell r="B1282" t="str">
            <v/>
          </cell>
          <cell r="C1282" t="str">
            <v/>
          </cell>
        </row>
        <row r="1283">
          <cell r="A1283" t="str">
            <v/>
          </cell>
          <cell r="B1283" t="str">
            <v/>
          </cell>
          <cell r="C1283" t="str">
            <v/>
          </cell>
        </row>
        <row r="1284">
          <cell r="A1284" t="str">
            <v/>
          </cell>
          <cell r="B1284" t="str">
            <v/>
          </cell>
          <cell r="C1284" t="str">
            <v/>
          </cell>
        </row>
        <row r="1285">
          <cell r="A1285" t="str">
            <v/>
          </cell>
          <cell r="B1285" t="str">
            <v/>
          </cell>
          <cell r="C1285" t="str">
            <v/>
          </cell>
        </row>
        <row r="1286">
          <cell r="A1286" t="str">
            <v/>
          </cell>
          <cell r="B1286" t="str">
            <v/>
          </cell>
          <cell r="C1286" t="str">
            <v/>
          </cell>
        </row>
        <row r="1287">
          <cell r="A1287" t="str">
            <v/>
          </cell>
          <cell r="B1287" t="str">
            <v/>
          </cell>
          <cell r="C1287" t="str">
            <v/>
          </cell>
        </row>
        <row r="1288">
          <cell r="A1288" t="str">
            <v/>
          </cell>
          <cell r="B1288" t="str">
            <v/>
          </cell>
          <cell r="C1288" t="str">
            <v/>
          </cell>
        </row>
        <row r="1289">
          <cell r="A1289" t="str">
            <v/>
          </cell>
          <cell r="B1289" t="str">
            <v/>
          </cell>
          <cell r="C1289" t="str">
            <v/>
          </cell>
        </row>
        <row r="1290">
          <cell r="A1290" t="str">
            <v/>
          </cell>
          <cell r="B1290" t="str">
            <v/>
          </cell>
          <cell r="C1290" t="str">
            <v/>
          </cell>
        </row>
        <row r="1291">
          <cell r="A1291" t="str">
            <v/>
          </cell>
          <cell r="B1291" t="str">
            <v/>
          </cell>
          <cell r="C1291" t="str">
            <v/>
          </cell>
        </row>
        <row r="1292">
          <cell r="A1292" t="str">
            <v/>
          </cell>
          <cell r="B1292" t="str">
            <v/>
          </cell>
          <cell r="C1292" t="str">
            <v/>
          </cell>
        </row>
        <row r="1293">
          <cell r="A1293" t="str">
            <v/>
          </cell>
          <cell r="B1293" t="str">
            <v/>
          </cell>
          <cell r="C1293" t="str">
            <v/>
          </cell>
        </row>
        <row r="1294">
          <cell r="A1294" t="str">
            <v/>
          </cell>
          <cell r="B1294" t="str">
            <v/>
          </cell>
          <cell r="C1294" t="str">
            <v/>
          </cell>
        </row>
        <row r="1295">
          <cell r="A1295" t="str">
            <v/>
          </cell>
          <cell r="B1295" t="str">
            <v/>
          </cell>
          <cell r="C1295" t="str">
            <v/>
          </cell>
        </row>
        <row r="1296">
          <cell r="A1296" t="str">
            <v/>
          </cell>
          <cell r="B1296" t="str">
            <v/>
          </cell>
          <cell r="C1296" t="str">
            <v/>
          </cell>
        </row>
        <row r="1297">
          <cell r="A1297" t="str">
            <v/>
          </cell>
          <cell r="B1297" t="str">
            <v/>
          </cell>
          <cell r="C1297" t="str">
            <v/>
          </cell>
        </row>
        <row r="1298">
          <cell r="A1298" t="str">
            <v/>
          </cell>
          <cell r="B1298" t="str">
            <v/>
          </cell>
          <cell r="C1298" t="str">
            <v/>
          </cell>
        </row>
        <row r="1299">
          <cell r="A1299" t="str">
            <v/>
          </cell>
          <cell r="B1299" t="str">
            <v/>
          </cell>
          <cell r="C1299" t="str">
            <v/>
          </cell>
        </row>
        <row r="1300">
          <cell r="A1300" t="str">
            <v/>
          </cell>
          <cell r="B1300" t="str">
            <v/>
          </cell>
          <cell r="C1300" t="str">
            <v/>
          </cell>
        </row>
        <row r="1301">
          <cell r="A1301" t="str">
            <v/>
          </cell>
          <cell r="B1301" t="str">
            <v/>
          </cell>
          <cell r="C1301" t="str">
            <v/>
          </cell>
        </row>
        <row r="1302">
          <cell r="A1302" t="str">
            <v/>
          </cell>
          <cell r="B1302" t="str">
            <v/>
          </cell>
          <cell r="C1302" t="str">
            <v/>
          </cell>
        </row>
        <row r="1303">
          <cell r="A1303" t="str">
            <v/>
          </cell>
          <cell r="B1303" t="str">
            <v/>
          </cell>
          <cell r="C1303" t="str">
            <v/>
          </cell>
        </row>
        <row r="1304">
          <cell r="A1304" t="str">
            <v/>
          </cell>
          <cell r="B1304" t="str">
            <v/>
          </cell>
          <cell r="C1304" t="str">
            <v/>
          </cell>
        </row>
        <row r="1305">
          <cell r="A1305" t="str">
            <v/>
          </cell>
          <cell r="B1305" t="str">
            <v/>
          </cell>
          <cell r="C1305" t="str">
            <v/>
          </cell>
        </row>
        <row r="1306">
          <cell r="A1306" t="str">
            <v/>
          </cell>
          <cell r="B1306" t="str">
            <v/>
          </cell>
          <cell r="C1306" t="str">
            <v/>
          </cell>
        </row>
        <row r="1307">
          <cell r="A1307" t="str">
            <v/>
          </cell>
          <cell r="B1307" t="str">
            <v/>
          </cell>
          <cell r="C1307" t="str">
            <v/>
          </cell>
        </row>
        <row r="1308">
          <cell r="A1308" t="str">
            <v/>
          </cell>
          <cell r="B1308" t="str">
            <v/>
          </cell>
          <cell r="C1308" t="str">
            <v/>
          </cell>
        </row>
        <row r="1309">
          <cell r="A1309" t="str">
            <v/>
          </cell>
          <cell r="B1309" t="str">
            <v/>
          </cell>
          <cell r="C1309" t="str">
            <v/>
          </cell>
        </row>
        <row r="1310">
          <cell r="A1310" t="str">
            <v/>
          </cell>
          <cell r="B1310" t="str">
            <v/>
          </cell>
          <cell r="C1310" t="str">
            <v/>
          </cell>
        </row>
        <row r="1311">
          <cell r="A1311" t="str">
            <v/>
          </cell>
          <cell r="B1311" t="str">
            <v/>
          </cell>
          <cell r="C1311" t="str">
            <v/>
          </cell>
        </row>
        <row r="1312">
          <cell r="A1312" t="str">
            <v/>
          </cell>
          <cell r="B1312" t="str">
            <v/>
          </cell>
          <cell r="C1312" t="str">
            <v/>
          </cell>
        </row>
        <row r="1313">
          <cell r="A1313" t="str">
            <v/>
          </cell>
          <cell r="B1313" t="str">
            <v/>
          </cell>
          <cell r="C1313" t="str">
            <v/>
          </cell>
        </row>
        <row r="1314">
          <cell r="A1314" t="str">
            <v/>
          </cell>
          <cell r="B1314" t="str">
            <v/>
          </cell>
          <cell r="C1314" t="str">
            <v/>
          </cell>
        </row>
        <row r="1315">
          <cell r="A1315" t="str">
            <v/>
          </cell>
          <cell r="B1315" t="str">
            <v/>
          </cell>
          <cell r="C1315" t="str">
            <v/>
          </cell>
        </row>
        <row r="1316">
          <cell r="A1316" t="str">
            <v/>
          </cell>
          <cell r="B1316" t="str">
            <v/>
          </cell>
          <cell r="C1316" t="str">
            <v/>
          </cell>
        </row>
        <row r="1317">
          <cell r="A1317" t="str">
            <v/>
          </cell>
          <cell r="B1317" t="str">
            <v/>
          </cell>
          <cell r="C1317" t="str">
            <v/>
          </cell>
        </row>
        <row r="1318">
          <cell r="A1318" t="str">
            <v/>
          </cell>
          <cell r="B1318" t="str">
            <v/>
          </cell>
          <cell r="C1318" t="str">
            <v/>
          </cell>
        </row>
        <row r="1319">
          <cell r="A1319" t="str">
            <v/>
          </cell>
          <cell r="B1319" t="str">
            <v/>
          </cell>
          <cell r="C1319" t="str">
            <v/>
          </cell>
        </row>
        <row r="1320">
          <cell r="A1320" t="str">
            <v/>
          </cell>
          <cell r="B1320" t="str">
            <v/>
          </cell>
          <cell r="C1320" t="str">
            <v/>
          </cell>
        </row>
        <row r="1321">
          <cell r="A1321" t="str">
            <v/>
          </cell>
          <cell r="B1321" t="str">
            <v/>
          </cell>
          <cell r="C1321" t="str">
            <v/>
          </cell>
        </row>
        <row r="1322">
          <cell r="A1322" t="str">
            <v/>
          </cell>
          <cell r="B1322" t="str">
            <v/>
          </cell>
          <cell r="C1322" t="str">
            <v/>
          </cell>
        </row>
        <row r="1323">
          <cell r="A1323" t="str">
            <v/>
          </cell>
          <cell r="B1323" t="str">
            <v/>
          </cell>
          <cell r="C1323" t="str">
            <v/>
          </cell>
        </row>
        <row r="1324">
          <cell r="A1324" t="str">
            <v/>
          </cell>
          <cell r="B1324" t="str">
            <v/>
          </cell>
          <cell r="C1324" t="str">
            <v/>
          </cell>
        </row>
        <row r="1325">
          <cell r="A1325" t="str">
            <v/>
          </cell>
          <cell r="B1325" t="str">
            <v/>
          </cell>
          <cell r="C1325" t="str">
            <v/>
          </cell>
        </row>
        <row r="1326">
          <cell r="A1326" t="str">
            <v/>
          </cell>
          <cell r="B1326" t="str">
            <v/>
          </cell>
          <cell r="C1326" t="str">
            <v/>
          </cell>
        </row>
        <row r="1327">
          <cell r="A1327" t="str">
            <v/>
          </cell>
          <cell r="B1327" t="str">
            <v/>
          </cell>
          <cell r="C1327" t="str">
            <v/>
          </cell>
        </row>
        <row r="1328">
          <cell r="A1328" t="str">
            <v/>
          </cell>
          <cell r="B1328" t="str">
            <v/>
          </cell>
          <cell r="C1328" t="str">
            <v/>
          </cell>
        </row>
        <row r="1329">
          <cell r="A1329" t="str">
            <v/>
          </cell>
          <cell r="B1329" t="str">
            <v/>
          </cell>
          <cell r="C1329" t="str">
            <v/>
          </cell>
        </row>
        <row r="1330">
          <cell r="A1330" t="str">
            <v/>
          </cell>
          <cell r="B1330" t="str">
            <v/>
          </cell>
          <cell r="C1330" t="str">
            <v/>
          </cell>
        </row>
        <row r="1331">
          <cell r="A1331" t="str">
            <v/>
          </cell>
          <cell r="B1331" t="str">
            <v/>
          </cell>
          <cell r="C1331" t="str">
            <v/>
          </cell>
        </row>
        <row r="1332">
          <cell r="A1332" t="str">
            <v/>
          </cell>
          <cell r="B1332" t="str">
            <v/>
          </cell>
          <cell r="C1332" t="str">
            <v/>
          </cell>
        </row>
        <row r="1333">
          <cell r="A1333" t="str">
            <v/>
          </cell>
          <cell r="B1333" t="str">
            <v/>
          </cell>
          <cell r="C1333" t="str">
            <v/>
          </cell>
        </row>
        <row r="1334">
          <cell r="A1334" t="str">
            <v/>
          </cell>
          <cell r="B1334" t="str">
            <v/>
          </cell>
          <cell r="C1334" t="str">
            <v/>
          </cell>
        </row>
        <row r="1335">
          <cell r="A1335" t="str">
            <v/>
          </cell>
          <cell r="B1335" t="str">
            <v/>
          </cell>
          <cell r="C1335" t="str">
            <v/>
          </cell>
        </row>
        <row r="1336">
          <cell r="A1336" t="str">
            <v/>
          </cell>
          <cell r="B1336" t="str">
            <v/>
          </cell>
          <cell r="C1336" t="str">
            <v/>
          </cell>
        </row>
        <row r="1337">
          <cell r="A1337" t="str">
            <v/>
          </cell>
          <cell r="B1337" t="str">
            <v/>
          </cell>
          <cell r="C1337" t="str">
            <v/>
          </cell>
        </row>
        <row r="1338">
          <cell r="A1338" t="str">
            <v/>
          </cell>
          <cell r="B1338" t="str">
            <v/>
          </cell>
          <cell r="C1338" t="str">
            <v/>
          </cell>
        </row>
        <row r="1339">
          <cell r="A1339" t="str">
            <v/>
          </cell>
          <cell r="B1339" t="str">
            <v/>
          </cell>
          <cell r="C1339" t="str">
            <v/>
          </cell>
        </row>
        <row r="1340">
          <cell r="A1340" t="str">
            <v/>
          </cell>
          <cell r="B1340" t="str">
            <v/>
          </cell>
          <cell r="C1340" t="str">
            <v/>
          </cell>
        </row>
        <row r="1341">
          <cell r="A1341" t="str">
            <v/>
          </cell>
          <cell r="B1341" t="str">
            <v/>
          </cell>
          <cell r="C1341" t="str">
            <v/>
          </cell>
        </row>
        <row r="1342">
          <cell r="A1342" t="str">
            <v/>
          </cell>
          <cell r="B1342" t="str">
            <v/>
          </cell>
          <cell r="C1342" t="str">
            <v/>
          </cell>
        </row>
        <row r="1343">
          <cell r="A1343" t="str">
            <v/>
          </cell>
          <cell r="B1343" t="str">
            <v/>
          </cell>
          <cell r="C1343" t="str">
            <v/>
          </cell>
        </row>
        <row r="1344">
          <cell r="A1344" t="str">
            <v/>
          </cell>
          <cell r="B1344" t="str">
            <v/>
          </cell>
          <cell r="C1344" t="str">
            <v/>
          </cell>
        </row>
        <row r="1345">
          <cell r="A1345" t="str">
            <v/>
          </cell>
          <cell r="B1345" t="str">
            <v/>
          </cell>
          <cell r="C1345" t="str">
            <v/>
          </cell>
        </row>
        <row r="1346">
          <cell r="A1346" t="str">
            <v/>
          </cell>
          <cell r="B1346" t="str">
            <v/>
          </cell>
          <cell r="C1346" t="str">
            <v/>
          </cell>
        </row>
        <row r="1347">
          <cell r="A1347" t="str">
            <v/>
          </cell>
          <cell r="B1347" t="str">
            <v/>
          </cell>
          <cell r="C1347" t="str">
            <v/>
          </cell>
        </row>
        <row r="1348">
          <cell r="A1348" t="str">
            <v/>
          </cell>
          <cell r="B1348" t="str">
            <v/>
          </cell>
          <cell r="C1348" t="str">
            <v/>
          </cell>
        </row>
        <row r="1349">
          <cell r="A1349" t="str">
            <v/>
          </cell>
          <cell r="B1349" t="str">
            <v/>
          </cell>
          <cell r="C1349" t="str">
            <v/>
          </cell>
        </row>
        <row r="1350">
          <cell r="A1350" t="str">
            <v/>
          </cell>
          <cell r="B1350" t="str">
            <v/>
          </cell>
          <cell r="C1350" t="str">
            <v/>
          </cell>
        </row>
        <row r="1351">
          <cell r="A1351" t="str">
            <v/>
          </cell>
          <cell r="B1351" t="str">
            <v/>
          </cell>
          <cell r="C1351" t="str">
            <v/>
          </cell>
        </row>
        <row r="1352">
          <cell r="A1352" t="str">
            <v/>
          </cell>
          <cell r="B1352" t="str">
            <v/>
          </cell>
          <cell r="C1352" t="str">
            <v/>
          </cell>
        </row>
        <row r="1353">
          <cell r="A1353" t="str">
            <v/>
          </cell>
          <cell r="B1353" t="str">
            <v/>
          </cell>
          <cell r="C1353" t="str">
            <v/>
          </cell>
        </row>
        <row r="1354">
          <cell r="A1354" t="str">
            <v/>
          </cell>
          <cell r="B1354" t="str">
            <v/>
          </cell>
          <cell r="C1354" t="str">
            <v/>
          </cell>
        </row>
        <row r="1355">
          <cell r="A1355" t="str">
            <v/>
          </cell>
          <cell r="B1355" t="str">
            <v/>
          </cell>
          <cell r="C1355" t="str">
            <v/>
          </cell>
        </row>
        <row r="1356">
          <cell r="A1356" t="str">
            <v/>
          </cell>
          <cell r="B1356" t="str">
            <v/>
          </cell>
          <cell r="C1356" t="str">
            <v/>
          </cell>
        </row>
        <row r="1357">
          <cell r="A1357" t="str">
            <v/>
          </cell>
          <cell r="B1357" t="str">
            <v/>
          </cell>
          <cell r="C1357" t="str">
            <v/>
          </cell>
        </row>
        <row r="1358">
          <cell r="A1358" t="str">
            <v/>
          </cell>
          <cell r="B1358" t="str">
            <v/>
          </cell>
          <cell r="C1358" t="str">
            <v/>
          </cell>
        </row>
        <row r="1359">
          <cell r="A1359" t="str">
            <v/>
          </cell>
          <cell r="B1359" t="str">
            <v/>
          </cell>
          <cell r="C1359" t="str">
            <v/>
          </cell>
        </row>
        <row r="1360">
          <cell r="A1360" t="str">
            <v/>
          </cell>
          <cell r="B1360" t="str">
            <v/>
          </cell>
          <cell r="C1360" t="str">
            <v/>
          </cell>
        </row>
        <row r="1361">
          <cell r="A1361" t="str">
            <v/>
          </cell>
          <cell r="B1361" t="str">
            <v/>
          </cell>
          <cell r="C1361" t="str">
            <v/>
          </cell>
        </row>
        <row r="1362">
          <cell r="A1362" t="str">
            <v/>
          </cell>
          <cell r="B1362" t="str">
            <v/>
          </cell>
          <cell r="C1362" t="str">
            <v/>
          </cell>
        </row>
        <row r="1363">
          <cell r="A1363" t="str">
            <v/>
          </cell>
          <cell r="B1363" t="str">
            <v/>
          </cell>
          <cell r="C1363" t="str">
            <v/>
          </cell>
        </row>
        <row r="1364">
          <cell r="A1364" t="str">
            <v/>
          </cell>
          <cell r="B1364" t="str">
            <v/>
          </cell>
          <cell r="C1364" t="str">
            <v/>
          </cell>
        </row>
        <row r="1365">
          <cell r="A1365" t="str">
            <v/>
          </cell>
          <cell r="B1365" t="str">
            <v/>
          </cell>
          <cell r="C1365" t="str">
            <v/>
          </cell>
        </row>
        <row r="1366">
          <cell r="A1366" t="str">
            <v/>
          </cell>
          <cell r="B1366" t="str">
            <v/>
          </cell>
          <cell r="C1366" t="str">
            <v/>
          </cell>
        </row>
        <row r="1367">
          <cell r="A1367" t="str">
            <v/>
          </cell>
          <cell r="B1367" t="str">
            <v/>
          </cell>
          <cell r="C1367" t="str">
            <v/>
          </cell>
        </row>
        <row r="1368">
          <cell r="A1368" t="str">
            <v/>
          </cell>
          <cell r="B1368" t="str">
            <v/>
          </cell>
          <cell r="C1368" t="str">
            <v/>
          </cell>
        </row>
        <row r="1369">
          <cell r="A1369" t="str">
            <v/>
          </cell>
          <cell r="B1369" t="str">
            <v/>
          </cell>
          <cell r="C1369" t="str">
            <v/>
          </cell>
        </row>
        <row r="1370">
          <cell r="A1370" t="str">
            <v/>
          </cell>
          <cell r="B1370" t="str">
            <v/>
          </cell>
          <cell r="C1370" t="str">
            <v/>
          </cell>
        </row>
        <row r="1371">
          <cell r="A1371" t="str">
            <v/>
          </cell>
          <cell r="B1371" t="str">
            <v/>
          </cell>
          <cell r="C1371" t="str">
            <v/>
          </cell>
        </row>
        <row r="1372">
          <cell r="A1372" t="str">
            <v/>
          </cell>
          <cell r="B1372" t="str">
            <v/>
          </cell>
          <cell r="C1372" t="str">
            <v/>
          </cell>
        </row>
        <row r="1373">
          <cell r="A1373" t="str">
            <v/>
          </cell>
          <cell r="B1373" t="str">
            <v/>
          </cell>
          <cell r="C1373" t="str">
            <v/>
          </cell>
        </row>
        <row r="1374">
          <cell r="A1374" t="str">
            <v/>
          </cell>
          <cell r="B1374" t="str">
            <v/>
          </cell>
          <cell r="C1374" t="str">
            <v/>
          </cell>
        </row>
        <row r="1375">
          <cell r="A1375" t="str">
            <v/>
          </cell>
          <cell r="B1375" t="str">
            <v/>
          </cell>
          <cell r="C1375" t="str">
            <v/>
          </cell>
        </row>
        <row r="1376">
          <cell r="A1376" t="str">
            <v/>
          </cell>
          <cell r="B1376" t="str">
            <v/>
          </cell>
          <cell r="C1376" t="str">
            <v/>
          </cell>
        </row>
        <row r="1377">
          <cell r="A1377" t="str">
            <v/>
          </cell>
          <cell r="B1377" t="str">
            <v/>
          </cell>
          <cell r="C1377" t="str">
            <v/>
          </cell>
        </row>
        <row r="1378">
          <cell r="A1378" t="str">
            <v/>
          </cell>
          <cell r="B1378" t="str">
            <v/>
          </cell>
          <cell r="C1378" t="str">
            <v/>
          </cell>
        </row>
        <row r="1379">
          <cell r="A1379" t="str">
            <v/>
          </cell>
          <cell r="B1379" t="str">
            <v/>
          </cell>
          <cell r="C1379" t="str">
            <v/>
          </cell>
        </row>
        <row r="1380">
          <cell r="A1380" t="str">
            <v/>
          </cell>
          <cell r="B1380" t="str">
            <v/>
          </cell>
          <cell r="C1380" t="str">
            <v/>
          </cell>
        </row>
        <row r="1381">
          <cell r="A1381" t="str">
            <v/>
          </cell>
          <cell r="B1381" t="str">
            <v/>
          </cell>
          <cell r="C1381" t="str">
            <v/>
          </cell>
        </row>
        <row r="1382">
          <cell r="A1382" t="str">
            <v/>
          </cell>
          <cell r="B1382" t="str">
            <v/>
          </cell>
          <cell r="C1382" t="str">
            <v/>
          </cell>
        </row>
        <row r="1383">
          <cell r="A1383" t="str">
            <v/>
          </cell>
          <cell r="B1383" t="str">
            <v/>
          </cell>
          <cell r="C1383" t="str">
            <v/>
          </cell>
        </row>
        <row r="1384">
          <cell r="A1384" t="str">
            <v/>
          </cell>
          <cell r="B1384" t="str">
            <v/>
          </cell>
          <cell r="C1384" t="str">
            <v/>
          </cell>
        </row>
        <row r="1385">
          <cell r="A1385" t="str">
            <v/>
          </cell>
          <cell r="B1385" t="str">
            <v/>
          </cell>
          <cell r="C1385" t="str">
            <v/>
          </cell>
        </row>
        <row r="1386">
          <cell r="A1386" t="str">
            <v/>
          </cell>
          <cell r="B1386" t="str">
            <v/>
          </cell>
          <cell r="C1386" t="str">
            <v/>
          </cell>
        </row>
        <row r="1387">
          <cell r="A1387" t="str">
            <v/>
          </cell>
          <cell r="B1387" t="str">
            <v/>
          </cell>
          <cell r="C1387" t="str">
            <v/>
          </cell>
        </row>
        <row r="1388">
          <cell r="A1388" t="str">
            <v/>
          </cell>
          <cell r="B1388" t="str">
            <v/>
          </cell>
          <cell r="C1388" t="str">
            <v/>
          </cell>
        </row>
        <row r="1389">
          <cell r="A1389" t="str">
            <v/>
          </cell>
          <cell r="B1389" t="str">
            <v/>
          </cell>
          <cell r="C1389" t="str">
            <v/>
          </cell>
        </row>
        <row r="1390">
          <cell r="A1390" t="str">
            <v/>
          </cell>
          <cell r="B1390" t="str">
            <v/>
          </cell>
          <cell r="C1390" t="str">
            <v/>
          </cell>
        </row>
        <row r="1391">
          <cell r="A1391" t="str">
            <v/>
          </cell>
          <cell r="B1391" t="str">
            <v/>
          </cell>
          <cell r="C1391" t="str">
            <v/>
          </cell>
        </row>
        <row r="1392">
          <cell r="A1392" t="str">
            <v/>
          </cell>
          <cell r="B1392" t="str">
            <v/>
          </cell>
          <cell r="C1392" t="str">
            <v/>
          </cell>
        </row>
        <row r="1393">
          <cell r="A1393" t="str">
            <v/>
          </cell>
          <cell r="B1393" t="str">
            <v/>
          </cell>
          <cell r="C1393" t="str">
            <v/>
          </cell>
        </row>
        <row r="1394">
          <cell r="A1394" t="str">
            <v/>
          </cell>
          <cell r="B1394" t="str">
            <v/>
          </cell>
          <cell r="C1394" t="str">
            <v/>
          </cell>
        </row>
        <row r="1395">
          <cell r="A1395" t="str">
            <v/>
          </cell>
          <cell r="B1395" t="str">
            <v/>
          </cell>
          <cell r="C1395" t="str">
            <v/>
          </cell>
        </row>
        <row r="1396">
          <cell r="A1396" t="str">
            <v/>
          </cell>
          <cell r="B1396" t="str">
            <v/>
          </cell>
          <cell r="C1396" t="str">
            <v/>
          </cell>
        </row>
        <row r="1397">
          <cell r="A1397" t="str">
            <v/>
          </cell>
          <cell r="B1397" t="str">
            <v/>
          </cell>
          <cell r="C1397" t="str">
            <v/>
          </cell>
        </row>
        <row r="1398">
          <cell r="A1398" t="str">
            <v/>
          </cell>
          <cell r="B1398" t="str">
            <v/>
          </cell>
          <cell r="C1398" t="str">
            <v/>
          </cell>
        </row>
        <row r="1399">
          <cell r="A1399" t="str">
            <v/>
          </cell>
          <cell r="B1399" t="str">
            <v/>
          </cell>
          <cell r="C1399" t="str">
            <v/>
          </cell>
        </row>
        <row r="1400">
          <cell r="A1400" t="str">
            <v/>
          </cell>
          <cell r="B1400" t="str">
            <v/>
          </cell>
          <cell r="C1400" t="str">
            <v/>
          </cell>
        </row>
        <row r="1401">
          <cell r="A1401" t="str">
            <v/>
          </cell>
          <cell r="B1401" t="str">
            <v/>
          </cell>
          <cell r="C1401" t="str">
            <v/>
          </cell>
        </row>
        <row r="1402">
          <cell r="A1402" t="str">
            <v/>
          </cell>
          <cell r="B1402" t="str">
            <v/>
          </cell>
          <cell r="C1402" t="str">
            <v/>
          </cell>
        </row>
        <row r="1403">
          <cell r="A1403" t="str">
            <v/>
          </cell>
          <cell r="B1403" t="str">
            <v/>
          </cell>
          <cell r="C1403" t="str">
            <v/>
          </cell>
        </row>
        <row r="1404">
          <cell r="A1404" t="str">
            <v/>
          </cell>
          <cell r="B1404" t="str">
            <v/>
          </cell>
          <cell r="C1404" t="str">
            <v/>
          </cell>
        </row>
        <row r="1405">
          <cell r="A1405" t="str">
            <v/>
          </cell>
          <cell r="B1405" t="str">
            <v/>
          </cell>
          <cell r="C1405" t="str">
            <v/>
          </cell>
        </row>
        <row r="1406">
          <cell r="A1406" t="str">
            <v/>
          </cell>
          <cell r="B1406" t="str">
            <v/>
          </cell>
          <cell r="C1406" t="str">
            <v/>
          </cell>
        </row>
        <row r="1407">
          <cell r="A1407" t="str">
            <v/>
          </cell>
          <cell r="B1407" t="str">
            <v/>
          </cell>
          <cell r="C1407" t="str">
            <v/>
          </cell>
        </row>
        <row r="1408">
          <cell r="A1408" t="str">
            <v/>
          </cell>
          <cell r="B1408" t="str">
            <v/>
          </cell>
          <cell r="C1408" t="str">
            <v/>
          </cell>
        </row>
        <row r="1409">
          <cell r="A1409" t="str">
            <v/>
          </cell>
          <cell r="B1409" t="str">
            <v/>
          </cell>
          <cell r="C1409" t="str">
            <v/>
          </cell>
        </row>
        <row r="1410">
          <cell r="A1410" t="str">
            <v/>
          </cell>
          <cell r="B1410" t="str">
            <v/>
          </cell>
          <cell r="C1410" t="str">
            <v/>
          </cell>
        </row>
        <row r="1411">
          <cell r="A1411" t="str">
            <v/>
          </cell>
          <cell r="B1411" t="str">
            <v/>
          </cell>
          <cell r="C1411" t="str">
            <v/>
          </cell>
        </row>
        <row r="1412">
          <cell r="A1412" t="str">
            <v/>
          </cell>
          <cell r="B1412" t="str">
            <v/>
          </cell>
          <cell r="C1412" t="str">
            <v/>
          </cell>
        </row>
        <row r="1413">
          <cell r="A1413" t="str">
            <v/>
          </cell>
          <cell r="B1413" t="str">
            <v/>
          </cell>
          <cell r="C1413" t="str">
            <v/>
          </cell>
        </row>
        <row r="1414">
          <cell r="A1414" t="str">
            <v/>
          </cell>
          <cell r="B1414" t="str">
            <v/>
          </cell>
          <cell r="C1414" t="str">
            <v/>
          </cell>
        </row>
        <row r="1415">
          <cell r="A1415" t="str">
            <v/>
          </cell>
          <cell r="B1415" t="str">
            <v/>
          </cell>
          <cell r="C1415" t="str">
            <v/>
          </cell>
        </row>
        <row r="1416">
          <cell r="A1416" t="str">
            <v/>
          </cell>
          <cell r="B1416" t="str">
            <v/>
          </cell>
          <cell r="C1416" t="str">
            <v/>
          </cell>
        </row>
        <row r="1417">
          <cell r="A1417" t="str">
            <v/>
          </cell>
          <cell r="B1417" t="str">
            <v/>
          </cell>
          <cell r="C1417" t="str">
            <v/>
          </cell>
        </row>
        <row r="1418">
          <cell r="A1418" t="str">
            <v/>
          </cell>
          <cell r="B1418" t="str">
            <v/>
          </cell>
          <cell r="C1418" t="str">
            <v/>
          </cell>
        </row>
        <row r="1419">
          <cell r="A1419" t="str">
            <v/>
          </cell>
          <cell r="B1419" t="str">
            <v/>
          </cell>
          <cell r="C1419" t="str">
            <v/>
          </cell>
        </row>
        <row r="1420">
          <cell r="A1420" t="str">
            <v/>
          </cell>
          <cell r="B1420" t="str">
            <v/>
          </cell>
          <cell r="C1420" t="str">
            <v/>
          </cell>
        </row>
        <row r="1421">
          <cell r="A1421" t="str">
            <v/>
          </cell>
          <cell r="B1421" t="str">
            <v/>
          </cell>
          <cell r="C1421" t="str">
            <v/>
          </cell>
        </row>
        <row r="1422">
          <cell r="A1422" t="str">
            <v/>
          </cell>
          <cell r="B1422" t="str">
            <v/>
          </cell>
          <cell r="C1422" t="str">
            <v/>
          </cell>
        </row>
        <row r="1423">
          <cell r="A1423" t="str">
            <v/>
          </cell>
          <cell r="B1423" t="str">
            <v/>
          </cell>
          <cell r="C1423" t="str">
            <v/>
          </cell>
        </row>
        <row r="1424">
          <cell r="A1424" t="str">
            <v/>
          </cell>
          <cell r="B1424" t="str">
            <v/>
          </cell>
          <cell r="C1424" t="str">
            <v/>
          </cell>
        </row>
        <row r="1425">
          <cell r="A1425" t="str">
            <v/>
          </cell>
          <cell r="B1425" t="str">
            <v/>
          </cell>
          <cell r="C1425" t="str">
            <v/>
          </cell>
        </row>
        <row r="1426">
          <cell r="A1426" t="str">
            <v/>
          </cell>
          <cell r="B1426" t="str">
            <v/>
          </cell>
          <cell r="C1426" t="str">
            <v/>
          </cell>
        </row>
        <row r="1427">
          <cell r="A1427" t="str">
            <v/>
          </cell>
          <cell r="B1427" t="str">
            <v/>
          </cell>
          <cell r="C1427" t="str">
            <v/>
          </cell>
        </row>
        <row r="1428">
          <cell r="A1428" t="str">
            <v/>
          </cell>
          <cell r="B1428" t="str">
            <v/>
          </cell>
          <cell r="C1428" t="str">
            <v/>
          </cell>
        </row>
        <row r="1429">
          <cell r="A1429" t="str">
            <v/>
          </cell>
          <cell r="B1429" t="str">
            <v/>
          </cell>
          <cell r="C1429" t="str">
            <v/>
          </cell>
        </row>
        <row r="1430">
          <cell r="A1430" t="str">
            <v/>
          </cell>
          <cell r="B1430" t="str">
            <v/>
          </cell>
          <cell r="C1430" t="str">
            <v/>
          </cell>
        </row>
        <row r="1431">
          <cell r="A1431" t="str">
            <v/>
          </cell>
          <cell r="B1431" t="str">
            <v/>
          </cell>
          <cell r="C1431" t="str">
            <v/>
          </cell>
        </row>
        <row r="1432">
          <cell r="A1432" t="str">
            <v/>
          </cell>
          <cell r="B1432" t="str">
            <v/>
          </cell>
          <cell r="C1432" t="str">
            <v/>
          </cell>
        </row>
        <row r="1433">
          <cell r="A1433" t="str">
            <v/>
          </cell>
          <cell r="B1433" t="str">
            <v/>
          </cell>
          <cell r="C1433" t="str">
            <v/>
          </cell>
        </row>
        <row r="1434">
          <cell r="A1434" t="str">
            <v/>
          </cell>
          <cell r="B1434" t="str">
            <v/>
          </cell>
          <cell r="C1434" t="str">
            <v/>
          </cell>
        </row>
        <row r="1435">
          <cell r="A1435" t="str">
            <v/>
          </cell>
          <cell r="B1435" t="str">
            <v/>
          </cell>
          <cell r="C1435" t="str">
            <v/>
          </cell>
        </row>
        <row r="1436">
          <cell r="A1436" t="str">
            <v/>
          </cell>
          <cell r="B1436" t="str">
            <v/>
          </cell>
          <cell r="C1436" t="str">
            <v/>
          </cell>
        </row>
        <row r="1437">
          <cell r="A1437" t="str">
            <v/>
          </cell>
          <cell r="B1437" t="str">
            <v/>
          </cell>
          <cell r="C1437" t="str">
            <v/>
          </cell>
        </row>
        <row r="1438">
          <cell r="A1438" t="str">
            <v/>
          </cell>
          <cell r="B1438" t="str">
            <v/>
          </cell>
          <cell r="C1438" t="str">
            <v/>
          </cell>
        </row>
        <row r="1439">
          <cell r="A1439" t="str">
            <v/>
          </cell>
          <cell r="B1439" t="str">
            <v/>
          </cell>
          <cell r="C1439" t="str">
            <v/>
          </cell>
        </row>
        <row r="1440">
          <cell r="A1440" t="str">
            <v/>
          </cell>
          <cell r="B1440" t="str">
            <v/>
          </cell>
          <cell r="C1440" t="str">
            <v/>
          </cell>
        </row>
        <row r="1441">
          <cell r="A1441" t="str">
            <v/>
          </cell>
          <cell r="B1441" t="str">
            <v/>
          </cell>
          <cell r="C1441" t="str">
            <v/>
          </cell>
        </row>
        <row r="1442">
          <cell r="A1442" t="str">
            <v/>
          </cell>
          <cell r="B1442" t="str">
            <v/>
          </cell>
          <cell r="C1442" t="str">
            <v/>
          </cell>
        </row>
        <row r="1443">
          <cell r="A1443" t="str">
            <v/>
          </cell>
          <cell r="B1443" t="str">
            <v/>
          </cell>
          <cell r="C1443" t="str">
            <v/>
          </cell>
        </row>
        <row r="1444">
          <cell r="A1444" t="str">
            <v/>
          </cell>
          <cell r="B1444" t="str">
            <v/>
          </cell>
          <cell r="C1444" t="str">
            <v/>
          </cell>
        </row>
        <row r="1445">
          <cell r="A1445" t="str">
            <v/>
          </cell>
          <cell r="B1445" t="str">
            <v/>
          </cell>
          <cell r="C1445" t="str">
            <v/>
          </cell>
        </row>
        <row r="1446">
          <cell r="A1446" t="str">
            <v/>
          </cell>
          <cell r="B1446" t="str">
            <v/>
          </cell>
          <cell r="C1446" t="str">
            <v/>
          </cell>
        </row>
        <row r="1447">
          <cell r="A1447" t="str">
            <v/>
          </cell>
          <cell r="B1447" t="str">
            <v/>
          </cell>
          <cell r="C1447" t="str">
            <v/>
          </cell>
        </row>
        <row r="1448">
          <cell r="A1448" t="str">
            <v/>
          </cell>
          <cell r="B1448" t="str">
            <v/>
          </cell>
          <cell r="C1448" t="str">
            <v/>
          </cell>
        </row>
        <row r="1449">
          <cell r="A1449" t="str">
            <v/>
          </cell>
          <cell r="B1449" t="str">
            <v/>
          </cell>
          <cell r="C1449" t="str">
            <v/>
          </cell>
        </row>
        <row r="1450">
          <cell r="A1450" t="str">
            <v/>
          </cell>
          <cell r="B1450" t="str">
            <v/>
          </cell>
          <cell r="C1450" t="str">
            <v/>
          </cell>
        </row>
        <row r="1451">
          <cell r="A1451" t="str">
            <v/>
          </cell>
          <cell r="B1451" t="str">
            <v/>
          </cell>
          <cell r="C1451" t="str">
            <v/>
          </cell>
        </row>
        <row r="1452">
          <cell r="A1452" t="str">
            <v/>
          </cell>
          <cell r="B1452" t="str">
            <v/>
          </cell>
          <cell r="C1452" t="str">
            <v/>
          </cell>
        </row>
        <row r="1453">
          <cell r="A1453" t="str">
            <v/>
          </cell>
          <cell r="B1453" t="str">
            <v/>
          </cell>
          <cell r="C1453" t="str">
            <v/>
          </cell>
        </row>
        <row r="1454">
          <cell r="A1454" t="str">
            <v/>
          </cell>
          <cell r="B1454" t="str">
            <v/>
          </cell>
          <cell r="C1454" t="str">
            <v/>
          </cell>
        </row>
        <row r="1455">
          <cell r="A1455" t="str">
            <v/>
          </cell>
          <cell r="B1455" t="str">
            <v/>
          </cell>
          <cell r="C1455" t="str">
            <v/>
          </cell>
        </row>
        <row r="1456">
          <cell r="A1456" t="str">
            <v/>
          </cell>
          <cell r="B1456" t="str">
            <v/>
          </cell>
          <cell r="C1456" t="str">
            <v/>
          </cell>
        </row>
        <row r="1457">
          <cell r="A1457" t="str">
            <v/>
          </cell>
          <cell r="B1457" t="str">
            <v/>
          </cell>
          <cell r="C1457" t="str">
            <v/>
          </cell>
        </row>
        <row r="1458">
          <cell r="A1458" t="str">
            <v/>
          </cell>
          <cell r="B1458" t="str">
            <v/>
          </cell>
          <cell r="C1458" t="str">
            <v/>
          </cell>
        </row>
        <row r="1459">
          <cell r="A1459" t="str">
            <v/>
          </cell>
          <cell r="B1459" t="str">
            <v/>
          </cell>
          <cell r="C1459" t="str">
            <v/>
          </cell>
        </row>
        <row r="1460">
          <cell r="A1460" t="str">
            <v/>
          </cell>
          <cell r="B1460" t="str">
            <v/>
          </cell>
          <cell r="C1460" t="str">
            <v/>
          </cell>
        </row>
        <row r="1461">
          <cell r="A1461" t="str">
            <v/>
          </cell>
          <cell r="B1461" t="str">
            <v/>
          </cell>
          <cell r="C1461" t="str">
            <v/>
          </cell>
        </row>
        <row r="1462">
          <cell r="A1462" t="str">
            <v/>
          </cell>
          <cell r="B1462" t="str">
            <v/>
          </cell>
          <cell r="C1462" t="str">
            <v/>
          </cell>
        </row>
        <row r="1463">
          <cell r="A1463" t="str">
            <v/>
          </cell>
          <cell r="B1463" t="str">
            <v/>
          </cell>
          <cell r="C1463" t="str">
            <v/>
          </cell>
        </row>
        <row r="1464">
          <cell r="A1464" t="str">
            <v/>
          </cell>
          <cell r="B1464" t="str">
            <v/>
          </cell>
          <cell r="C1464" t="str">
            <v/>
          </cell>
        </row>
        <row r="1465">
          <cell r="A1465" t="str">
            <v/>
          </cell>
          <cell r="B1465" t="str">
            <v/>
          </cell>
          <cell r="C1465" t="str">
            <v/>
          </cell>
        </row>
        <row r="1466">
          <cell r="A1466" t="str">
            <v/>
          </cell>
          <cell r="B1466" t="str">
            <v/>
          </cell>
          <cell r="C1466" t="str">
            <v/>
          </cell>
        </row>
        <row r="1467">
          <cell r="A1467" t="str">
            <v/>
          </cell>
          <cell r="B1467" t="str">
            <v/>
          </cell>
          <cell r="C1467" t="str">
            <v/>
          </cell>
        </row>
        <row r="1468">
          <cell r="A1468" t="str">
            <v/>
          </cell>
          <cell r="B1468" t="str">
            <v/>
          </cell>
          <cell r="C1468" t="str">
            <v/>
          </cell>
        </row>
        <row r="1469">
          <cell r="A1469" t="str">
            <v/>
          </cell>
          <cell r="B1469" t="str">
            <v/>
          </cell>
          <cell r="C1469" t="str">
            <v/>
          </cell>
        </row>
        <row r="1470">
          <cell r="A1470" t="str">
            <v/>
          </cell>
          <cell r="B1470" t="str">
            <v/>
          </cell>
          <cell r="C1470" t="str">
            <v/>
          </cell>
        </row>
        <row r="1471">
          <cell r="A1471" t="str">
            <v/>
          </cell>
          <cell r="B1471" t="str">
            <v/>
          </cell>
          <cell r="C1471" t="str">
            <v/>
          </cell>
        </row>
        <row r="1472">
          <cell r="A1472" t="str">
            <v/>
          </cell>
          <cell r="B1472" t="str">
            <v/>
          </cell>
          <cell r="C1472" t="str">
            <v/>
          </cell>
        </row>
        <row r="1473">
          <cell r="A1473" t="str">
            <v/>
          </cell>
          <cell r="B1473" t="str">
            <v/>
          </cell>
          <cell r="C1473" t="str">
            <v/>
          </cell>
        </row>
        <row r="1474">
          <cell r="A1474" t="str">
            <v/>
          </cell>
          <cell r="B1474" t="str">
            <v/>
          </cell>
          <cell r="C1474" t="str">
            <v/>
          </cell>
        </row>
        <row r="1475">
          <cell r="A1475" t="str">
            <v/>
          </cell>
          <cell r="B1475" t="str">
            <v/>
          </cell>
          <cell r="C1475" t="str">
            <v/>
          </cell>
        </row>
        <row r="1476">
          <cell r="A1476" t="str">
            <v/>
          </cell>
          <cell r="B1476" t="str">
            <v/>
          </cell>
          <cell r="C1476" t="str">
            <v/>
          </cell>
        </row>
        <row r="1477">
          <cell r="A1477" t="str">
            <v/>
          </cell>
          <cell r="B1477" t="str">
            <v/>
          </cell>
          <cell r="C1477" t="str">
            <v/>
          </cell>
        </row>
        <row r="1478">
          <cell r="A1478" t="str">
            <v/>
          </cell>
          <cell r="B1478" t="str">
            <v/>
          </cell>
          <cell r="C1478" t="str">
            <v/>
          </cell>
        </row>
        <row r="1479">
          <cell r="A1479" t="str">
            <v/>
          </cell>
          <cell r="B1479" t="str">
            <v/>
          </cell>
          <cell r="C1479" t="str">
            <v/>
          </cell>
        </row>
        <row r="1480">
          <cell r="A1480" t="str">
            <v/>
          </cell>
          <cell r="B1480" t="str">
            <v/>
          </cell>
          <cell r="C1480" t="str">
            <v/>
          </cell>
        </row>
        <row r="1481">
          <cell r="A1481" t="str">
            <v/>
          </cell>
          <cell r="B1481" t="str">
            <v/>
          </cell>
          <cell r="C1481" t="str">
            <v/>
          </cell>
        </row>
        <row r="1482">
          <cell r="A1482" t="str">
            <v/>
          </cell>
          <cell r="B1482" t="str">
            <v/>
          </cell>
          <cell r="C1482" t="str">
            <v/>
          </cell>
        </row>
        <row r="1483">
          <cell r="A1483" t="str">
            <v/>
          </cell>
          <cell r="B1483" t="str">
            <v/>
          </cell>
          <cell r="C1483" t="str">
            <v/>
          </cell>
        </row>
        <row r="1484">
          <cell r="A1484" t="str">
            <v/>
          </cell>
          <cell r="B1484" t="str">
            <v/>
          </cell>
          <cell r="C1484" t="str">
            <v/>
          </cell>
        </row>
        <row r="1485">
          <cell r="A1485" t="str">
            <v/>
          </cell>
          <cell r="B1485" t="str">
            <v/>
          </cell>
          <cell r="C1485" t="str">
            <v/>
          </cell>
        </row>
        <row r="1486">
          <cell r="A1486" t="str">
            <v/>
          </cell>
          <cell r="B1486" t="str">
            <v/>
          </cell>
          <cell r="C1486" t="str">
            <v/>
          </cell>
        </row>
        <row r="1487">
          <cell r="A1487" t="str">
            <v/>
          </cell>
          <cell r="B1487" t="str">
            <v/>
          </cell>
          <cell r="C1487" t="str">
            <v/>
          </cell>
        </row>
        <row r="1488">
          <cell r="A1488" t="str">
            <v/>
          </cell>
          <cell r="B1488" t="str">
            <v/>
          </cell>
          <cell r="C1488" t="str">
            <v/>
          </cell>
        </row>
        <row r="1489">
          <cell r="A1489" t="str">
            <v/>
          </cell>
          <cell r="B1489" t="str">
            <v/>
          </cell>
          <cell r="C1489" t="str">
            <v/>
          </cell>
        </row>
        <row r="1490">
          <cell r="A1490" t="str">
            <v/>
          </cell>
          <cell r="B1490" t="str">
            <v/>
          </cell>
          <cell r="C1490" t="str">
            <v/>
          </cell>
        </row>
        <row r="1491">
          <cell r="A1491" t="str">
            <v/>
          </cell>
          <cell r="B1491" t="str">
            <v/>
          </cell>
          <cell r="C1491" t="str">
            <v/>
          </cell>
        </row>
        <row r="1492">
          <cell r="A1492" t="str">
            <v/>
          </cell>
          <cell r="B1492" t="str">
            <v/>
          </cell>
          <cell r="C1492" t="str">
            <v/>
          </cell>
        </row>
        <row r="1493">
          <cell r="A1493" t="str">
            <v/>
          </cell>
          <cell r="B1493" t="str">
            <v/>
          </cell>
          <cell r="C1493" t="str">
            <v/>
          </cell>
        </row>
        <row r="1494">
          <cell r="A1494" t="str">
            <v/>
          </cell>
          <cell r="B1494" t="str">
            <v/>
          </cell>
          <cell r="C1494" t="str">
            <v/>
          </cell>
        </row>
        <row r="1495">
          <cell r="A1495" t="str">
            <v/>
          </cell>
          <cell r="B1495" t="str">
            <v/>
          </cell>
          <cell r="C1495" t="str">
            <v/>
          </cell>
        </row>
        <row r="1496">
          <cell r="A1496" t="str">
            <v/>
          </cell>
          <cell r="B1496" t="str">
            <v/>
          </cell>
          <cell r="C1496" t="str">
            <v/>
          </cell>
        </row>
        <row r="1497">
          <cell r="A1497" t="str">
            <v/>
          </cell>
          <cell r="B1497" t="str">
            <v/>
          </cell>
          <cell r="C1497" t="str">
            <v/>
          </cell>
        </row>
        <row r="1498">
          <cell r="A1498" t="str">
            <v/>
          </cell>
          <cell r="B1498" t="str">
            <v/>
          </cell>
          <cell r="C1498" t="str">
            <v/>
          </cell>
        </row>
        <row r="1499">
          <cell r="A1499" t="str">
            <v/>
          </cell>
          <cell r="B1499" t="str">
            <v/>
          </cell>
          <cell r="C1499" t="str">
            <v/>
          </cell>
        </row>
        <row r="1500">
          <cell r="A1500" t="str">
            <v/>
          </cell>
          <cell r="B1500" t="str">
            <v/>
          </cell>
          <cell r="C1500" t="str">
            <v/>
          </cell>
        </row>
        <row r="1501">
          <cell r="A1501" t="str">
            <v/>
          </cell>
          <cell r="B1501" t="str">
            <v/>
          </cell>
          <cell r="C1501" t="str">
            <v/>
          </cell>
        </row>
        <row r="1502">
          <cell r="A1502" t="str">
            <v/>
          </cell>
          <cell r="B1502" t="str">
            <v/>
          </cell>
          <cell r="C1502" t="str">
            <v/>
          </cell>
        </row>
        <row r="1503">
          <cell r="A1503" t="str">
            <v/>
          </cell>
          <cell r="B1503" t="str">
            <v/>
          </cell>
          <cell r="C1503" t="str">
            <v/>
          </cell>
        </row>
        <row r="1504">
          <cell r="A1504" t="str">
            <v/>
          </cell>
          <cell r="B1504" t="str">
            <v/>
          </cell>
          <cell r="C1504" t="str">
            <v/>
          </cell>
        </row>
        <row r="1505">
          <cell r="A1505" t="str">
            <v/>
          </cell>
          <cell r="B1505" t="str">
            <v/>
          </cell>
          <cell r="C1505" t="str">
            <v/>
          </cell>
        </row>
        <row r="1506">
          <cell r="A1506" t="str">
            <v/>
          </cell>
          <cell r="B1506" t="str">
            <v/>
          </cell>
          <cell r="C1506" t="str">
            <v/>
          </cell>
        </row>
        <row r="1507">
          <cell r="A1507" t="str">
            <v/>
          </cell>
          <cell r="B1507" t="str">
            <v/>
          </cell>
          <cell r="C1507" t="str">
            <v/>
          </cell>
        </row>
        <row r="1508">
          <cell r="A1508" t="str">
            <v/>
          </cell>
          <cell r="B1508" t="str">
            <v/>
          </cell>
          <cell r="C1508" t="str">
            <v/>
          </cell>
        </row>
        <row r="1509">
          <cell r="A1509" t="str">
            <v/>
          </cell>
          <cell r="B1509" t="str">
            <v/>
          </cell>
          <cell r="C1509" t="str">
            <v/>
          </cell>
        </row>
        <row r="1510">
          <cell r="A1510" t="str">
            <v/>
          </cell>
          <cell r="B1510" t="str">
            <v/>
          </cell>
          <cell r="C1510" t="str">
            <v/>
          </cell>
        </row>
        <row r="1511">
          <cell r="A1511" t="str">
            <v/>
          </cell>
          <cell r="B1511" t="str">
            <v/>
          </cell>
          <cell r="C1511" t="str">
            <v/>
          </cell>
        </row>
        <row r="1512">
          <cell r="A1512" t="str">
            <v/>
          </cell>
          <cell r="B1512" t="str">
            <v/>
          </cell>
          <cell r="C1512" t="str">
            <v/>
          </cell>
        </row>
        <row r="1513">
          <cell r="A1513" t="str">
            <v/>
          </cell>
          <cell r="B1513" t="str">
            <v/>
          </cell>
          <cell r="C1513" t="str">
            <v/>
          </cell>
        </row>
        <row r="1514">
          <cell r="A1514" t="str">
            <v/>
          </cell>
          <cell r="B1514" t="str">
            <v/>
          </cell>
          <cell r="C1514" t="str">
            <v/>
          </cell>
        </row>
        <row r="1515">
          <cell r="A1515" t="str">
            <v/>
          </cell>
          <cell r="B1515" t="str">
            <v/>
          </cell>
          <cell r="C1515" t="str">
            <v/>
          </cell>
        </row>
        <row r="1516">
          <cell r="A1516" t="str">
            <v/>
          </cell>
          <cell r="B1516" t="str">
            <v/>
          </cell>
          <cell r="C1516" t="str">
            <v/>
          </cell>
        </row>
        <row r="1517">
          <cell r="A1517" t="str">
            <v/>
          </cell>
          <cell r="B1517" t="str">
            <v/>
          </cell>
          <cell r="C1517" t="str">
            <v/>
          </cell>
        </row>
        <row r="1518">
          <cell r="A1518" t="str">
            <v/>
          </cell>
          <cell r="B1518" t="str">
            <v/>
          </cell>
          <cell r="C1518" t="str">
            <v/>
          </cell>
        </row>
        <row r="1519">
          <cell r="A1519" t="str">
            <v/>
          </cell>
          <cell r="B1519" t="str">
            <v/>
          </cell>
          <cell r="C1519" t="str">
            <v/>
          </cell>
        </row>
        <row r="1520">
          <cell r="A1520" t="str">
            <v/>
          </cell>
          <cell r="B1520" t="str">
            <v/>
          </cell>
          <cell r="C1520" t="str">
            <v/>
          </cell>
        </row>
        <row r="1521">
          <cell r="A1521" t="str">
            <v/>
          </cell>
          <cell r="B1521" t="str">
            <v/>
          </cell>
          <cell r="C1521" t="str">
            <v/>
          </cell>
        </row>
        <row r="1522">
          <cell r="A1522" t="str">
            <v/>
          </cell>
          <cell r="B1522" t="str">
            <v/>
          </cell>
          <cell r="C1522" t="str">
            <v/>
          </cell>
        </row>
        <row r="1523">
          <cell r="A1523" t="str">
            <v/>
          </cell>
          <cell r="B1523" t="str">
            <v/>
          </cell>
          <cell r="C1523" t="str">
            <v/>
          </cell>
        </row>
        <row r="1524">
          <cell r="A1524" t="str">
            <v/>
          </cell>
          <cell r="B1524" t="str">
            <v/>
          </cell>
          <cell r="C1524" t="str">
            <v/>
          </cell>
        </row>
        <row r="1525">
          <cell r="A1525" t="str">
            <v/>
          </cell>
          <cell r="B1525" t="str">
            <v/>
          </cell>
          <cell r="C1525" t="str">
            <v/>
          </cell>
        </row>
        <row r="1526">
          <cell r="A1526" t="str">
            <v/>
          </cell>
          <cell r="B1526" t="str">
            <v/>
          </cell>
          <cell r="C1526" t="str">
            <v/>
          </cell>
        </row>
        <row r="1527">
          <cell r="A1527" t="str">
            <v/>
          </cell>
          <cell r="B1527" t="str">
            <v/>
          </cell>
          <cell r="C1527" t="str">
            <v/>
          </cell>
        </row>
        <row r="1528">
          <cell r="A1528" t="str">
            <v/>
          </cell>
          <cell r="B1528" t="str">
            <v/>
          </cell>
          <cell r="C1528" t="str">
            <v/>
          </cell>
        </row>
        <row r="1529">
          <cell r="A1529" t="str">
            <v/>
          </cell>
          <cell r="B1529" t="str">
            <v/>
          </cell>
          <cell r="C1529" t="str">
            <v/>
          </cell>
        </row>
        <row r="1530">
          <cell r="A1530" t="str">
            <v/>
          </cell>
          <cell r="B1530" t="str">
            <v/>
          </cell>
          <cell r="C1530" t="str">
            <v/>
          </cell>
        </row>
        <row r="1531">
          <cell r="A1531" t="str">
            <v/>
          </cell>
          <cell r="B1531" t="str">
            <v/>
          </cell>
          <cell r="C1531" t="str">
            <v/>
          </cell>
        </row>
        <row r="1532">
          <cell r="A1532" t="str">
            <v/>
          </cell>
          <cell r="B1532" t="str">
            <v/>
          </cell>
          <cell r="C1532" t="str">
            <v/>
          </cell>
        </row>
        <row r="1533">
          <cell r="A1533" t="str">
            <v/>
          </cell>
          <cell r="B1533" t="str">
            <v/>
          </cell>
          <cell r="C1533" t="str">
            <v/>
          </cell>
        </row>
        <row r="1534">
          <cell r="A1534" t="str">
            <v/>
          </cell>
          <cell r="B1534" t="str">
            <v/>
          </cell>
          <cell r="C1534" t="str">
            <v/>
          </cell>
        </row>
        <row r="1535">
          <cell r="A1535" t="str">
            <v/>
          </cell>
          <cell r="B1535" t="str">
            <v/>
          </cell>
          <cell r="C1535" t="str">
            <v/>
          </cell>
        </row>
        <row r="1536">
          <cell r="A1536" t="str">
            <v/>
          </cell>
          <cell r="B1536" t="str">
            <v/>
          </cell>
          <cell r="C1536" t="str">
            <v/>
          </cell>
        </row>
        <row r="1537">
          <cell r="A1537" t="str">
            <v/>
          </cell>
          <cell r="B1537" t="str">
            <v/>
          </cell>
          <cell r="C1537" t="str">
            <v/>
          </cell>
        </row>
        <row r="1538">
          <cell r="A1538" t="str">
            <v/>
          </cell>
          <cell r="B1538" t="str">
            <v/>
          </cell>
          <cell r="C1538" t="str">
            <v/>
          </cell>
        </row>
        <row r="1539">
          <cell r="A1539" t="str">
            <v/>
          </cell>
          <cell r="B1539" t="str">
            <v/>
          </cell>
          <cell r="C1539" t="str">
            <v/>
          </cell>
        </row>
        <row r="1540">
          <cell r="A1540" t="str">
            <v/>
          </cell>
          <cell r="B1540" t="str">
            <v/>
          </cell>
          <cell r="C1540" t="str">
            <v/>
          </cell>
        </row>
        <row r="1541">
          <cell r="A1541" t="str">
            <v/>
          </cell>
          <cell r="B1541" t="str">
            <v/>
          </cell>
          <cell r="C1541" t="str">
            <v/>
          </cell>
        </row>
        <row r="1542">
          <cell r="A1542" t="str">
            <v/>
          </cell>
          <cell r="B1542" t="str">
            <v/>
          </cell>
          <cell r="C1542" t="str">
            <v/>
          </cell>
        </row>
        <row r="1543">
          <cell r="A1543" t="str">
            <v/>
          </cell>
          <cell r="B1543" t="str">
            <v/>
          </cell>
          <cell r="C1543" t="str">
            <v/>
          </cell>
        </row>
        <row r="1544">
          <cell r="A1544" t="str">
            <v/>
          </cell>
          <cell r="B1544" t="str">
            <v/>
          </cell>
          <cell r="C1544" t="str">
            <v/>
          </cell>
        </row>
        <row r="1545">
          <cell r="A1545" t="str">
            <v/>
          </cell>
          <cell r="B1545" t="str">
            <v/>
          </cell>
          <cell r="C1545" t="str">
            <v/>
          </cell>
        </row>
        <row r="1546">
          <cell r="A1546" t="str">
            <v/>
          </cell>
          <cell r="B1546" t="str">
            <v/>
          </cell>
          <cell r="C1546" t="str">
            <v/>
          </cell>
        </row>
        <row r="1547">
          <cell r="A1547" t="str">
            <v/>
          </cell>
          <cell r="B1547" t="str">
            <v/>
          </cell>
          <cell r="C1547" t="str">
            <v/>
          </cell>
        </row>
        <row r="1548">
          <cell r="A1548" t="str">
            <v/>
          </cell>
          <cell r="B1548" t="str">
            <v/>
          </cell>
          <cell r="C1548" t="str">
            <v/>
          </cell>
        </row>
        <row r="1549">
          <cell r="A1549" t="str">
            <v/>
          </cell>
          <cell r="B1549" t="str">
            <v/>
          </cell>
          <cell r="C1549" t="str">
            <v/>
          </cell>
        </row>
        <row r="1550">
          <cell r="A1550" t="str">
            <v/>
          </cell>
          <cell r="B1550" t="str">
            <v/>
          </cell>
          <cell r="C1550" t="str">
            <v/>
          </cell>
        </row>
        <row r="1551">
          <cell r="A1551" t="str">
            <v/>
          </cell>
          <cell r="B1551" t="str">
            <v/>
          </cell>
          <cell r="C1551" t="str">
            <v/>
          </cell>
        </row>
        <row r="1552">
          <cell r="A1552" t="str">
            <v/>
          </cell>
          <cell r="B1552" t="str">
            <v/>
          </cell>
          <cell r="C1552" t="str">
            <v/>
          </cell>
        </row>
        <row r="1553">
          <cell r="A1553" t="str">
            <v/>
          </cell>
          <cell r="B1553" t="str">
            <v/>
          </cell>
          <cell r="C1553" t="str">
            <v/>
          </cell>
        </row>
        <row r="1554">
          <cell r="A1554" t="str">
            <v/>
          </cell>
          <cell r="B1554" t="str">
            <v/>
          </cell>
          <cell r="C1554" t="str">
            <v/>
          </cell>
        </row>
        <row r="1555">
          <cell r="A1555" t="str">
            <v/>
          </cell>
          <cell r="B1555" t="str">
            <v/>
          </cell>
          <cell r="C1555" t="str">
            <v/>
          </cell>
        </row>
        <row r="1556">
          <cell r="A1556" t="str">
            <v/>
          </cell>
          <cell r="B1556" t="str">
            <v/>
          </cell>
          <cell r="C1556" t="str">
            <v/>
          </cell>
        </row>
        <row r="1557">
          <cell r="A1557" t="str">
            <v/>
          </cell>
          <cell r="B1557" t="str">
            <v/>
          </cell>
          <cell r="C1557" t="str">
            <v/>
          </cell>
        </row>
        <row r="1558">
          <cell r="A1558" t="str">
            <v/>
          </cell>
          <cell r="B1558" t="str">
            <v/>
          </cell>
          <cell r="C1558" t="str">
            <v/>
          </cell>
        </row>
        <row r="1559">
          <cell r="A1559" t="str">
            <v/>
          </cell>
          <cell r="B1559" t="str">
            <v/>
          </cell>
          <cell r="C1559" t="str">
            <v/>
          </cell>
        </row>
        <row r="1560">
          <cell r="A1560" t="str">
            <v/>
          </cell>
          <cell r="B1560" t="str">
            <v/>
          </cell>
          <cell r="C1560" t="str">
            <v/>
          </cell>
        </row>
        <row r="1561">
          <cell r="A1561" t="str">
            <v/>
          </cell>
          <cell r="B1561" t="str">
            <v/>
          </cell>
          <cell r="C1561" t="str">
            <v/>
          </cell>
        </row>
        <row r="1562">
          <cell r="A1562" t="str">
            <v/>
          </cell>
          <cell r="B1562" t="str">
            <v/>
          </cell>
          <cell r="C1562" t="str">
            <v/>
          </cell>
        </row>
        <row r="1563">
          <cell r="A1563" t="str">
            <v/>
          </cell>
          <cell r="B1563" t="str">
            <v/>
          </cell>
          <cell r="C1563" t="str">
            <v/>
          </cell>
        </row>
        <row r="1564">
          <cell r="A1564" t="str">
            <v/>
          </cell>
          <cell r="B1564" t="str">
            <v/>
          </cell>
          <cell r="C1564" t="str">
            <v/>
          </cell>
        </row>
        <row r="1565">
          <cell r="A1565" t="str">
            <v/>
          </cell>
          <cell r="B1565" t="str">
            <v/>
          </cell>
          <cell r="C1565" t="str">
            <v/>
          </cell>
        </row>
        <row r="1566">
          <cell r="A1566" t="str">
            <v/>
          </cell>
          <cell r="B1566" t="str">
            <v/>
          </cell>
          <cell r="C1566" t="str">
            <v/>
          </cell>
        </row>
        <row r="1567">
          <cell r="A1567" t="str">
            <v/>
          </cell>
          <cell r="B1567" t="str">
            <v/>
          </cell>
          <cell r="C1567" t="str">
            <v/>
          </cell>
        </row>
        <row r="1568">
          <cell r="A1568" t="str">
            <v/>
          </cell>
          <cell r="B1568" t="str">
            <v/>
          </cell>
          <cell r="C1568" t="str">
            <v/>
          </cell>
        </row>
        <row r="1569">
          <cell r="A1569" t="str">
            <v/>
          </cell>
          <cell r="B1569" t="str">
            <v/>
          </cell>
          <cell r="C1569" t="str">
            <v/>
          </cell>
        </row>
        <row r="1570">
          <cell r="A1570" t="str">
            <v/>
          </cell>
          <cell r="B1570" t="str">
            <v/>
          </cell>
          <cell r="C1570" t="str">
            <v/>
          </cell>
        </row>
        <row r="1571">
          <cell r="A1571" t="str">
            <v/>
          </cell>
          <cell r="B1571" t="str">
            <v/>
          </cell>
          <cell r="C1571" t="str">
            <v/>
          </cell>
        </row>
        <row r="1572">
          <cell r="A1572" t="str">
            <v/>
          </cell>
          <cell r="B1572" t="str">
            <v/>
          </cell>
          <cell r="C1572" t="str">
            <v/>
          </cell>
        </row>
        <row r="1573">
          <cell r="A1573" t="str">
            <v/>
          </cell>
          <cell r="B1573" t="str">
            <v/>
          </cell>
          <cell r="C1573" t="str">
            <v/>
          </cell>
        </row>
        <row r="1574">
          <cell r="A1574" t="str">
            <v/>
          </cell>
          <cell r="B1574" t="str">
            <v/>
          </cell>
          <cell r="C1574" t="str">
            <v/>
          </cell>
        </row>
        <row r="1575">
          <cell r="A1575" t="str">
            <v/>
          </cell>
          <cell r="B1575" t="str">
            <v/>
          </cell>
          <cell r="C1575" t="str">
            <v/>
          </cell>
        </row>
        <row r="1576">
          <cell r="A1576" t="str">
            <v/>
          </cell>
          <cell r="B1576" t="str">
            <v/>
          </cell>
          <cell r="C1576" t="str">
            <v/>
          </cell>
        </row>
        <row r="1577">
          <cell r="A1577" t="str">
            <v/>
          </cell>
          <cell r="B1577" t="str">
            <v/>
          </cell>
          <cell r="C1577" t="str">
            <v/>
          </cell>
        </row>
        <row r="1578">
          <cell r="A1578" t="str">
            <v/>
          </cell>
          <cell r="B1578" t="str">
            <v/>
          </cell>
          <cell r="C1578" t="str">
            <v/>
          </cell>
        </row>
        <row r="1579">
          <cell r="A1579" t="str">
            <v/>
          </cell>
          <cell r="B1579" t="str">
            <v/>
          </cell>
          <cell r="C1579" t="str">
            <v/>
          </cell>
        </row>
        <row r="1580">
          <cell r="A1580" t="str">
            <v/>
          </cell>
          <cell r="B1580" t="str">
            <v/>
          </cell>
          <cell r="C1580" t="str">
            <v/>
          </cell>
        </row>
        <row r="1581">
          <cell r="A1581" t="str">
            <v/>
          </cell>
          <cell r="B1581" t="str">
            <v/>
          </cell>
          <cell r="C1581" t="str">
            <v/>
          </cell>
        </row>
        <row r="1582">
          <cell r="A1582" t="str">
            <v/>
          </cell>
          <cell r="B1582" t="str">
            <v/>
          </cell>
          <cell r="C1582" t="str">
            <v/>
          </cell>
        </row>
        <row r="1583">
          <cell r="A1583" t="str">
            <v/>
          </cell>
          <cell r="B1583" t="str">
            <v/>
          </cell>
          <cell r="C1583" t="str">
            <v/>
          </cell>
        </row>
        <row r="1584">
          <cell r="A1584" t="str">
            <v/>
          </cell>
          <cell r="B1584" t="str">
            <v/>
          </cell>
          <cell r="C1584" t="str">
            <v/>
          </cell>
        </row>
        <row r="1585">
          <cell r="A1585" t="str">
            <v/>
          </cell>
          <cell r="B1585" t="str">
            <v/>
          </cell>
          <cell r="C1585" t="str">
            <v/>
          </cell>
        </row>
        <row r="1586">
          <cell r="A1586" t="str">
            <v/>
          </cell>
          <cell r="B1586" t="str">
            <v/>
          </cell>
          <cell r="C1586" t="str">
            <v/>
          </cell>
        </row>
        <row r="1587">
          <cell r="A1587" t="str">
            <v/>
          </cell>
          <cell r="B1587" t="str">
            <v/>
          </cell>
          <cell r="C1587" t="str">
            <v/>
          </cell>
        </row>
        <row r="1588">
          <cell r="A1588" t="str">
            <v/>
          </cell>
          <cell r="B1588" t="str">
            <v/>
          </cell>
          <cell r="C1588" t="str">
            <v/>
          </cell>
        </row>
        <row r="1589">
          <cell r="A1589" t="str">
            <v/>
          </cell>
          <cell r="B1589" t="str">
            <v/>
          </cell>
          <cell r="C1589" t="str">
            <v/>
          </cell>
        </row>
        <row r="1590">
          <cell r="A1590" t="str">
            <v/>
          </cell>
          <cell r="B1590" t="str">
            <v/>
          </cell>
          <cell r="C1590" t="str">
            <v/>
          </cell>
        </row>
        <row r="1591">
          <cell r="A1591" t="str">
            <v/>
          </cell>
          <cell r="B1591" t="str">
            <v/>
          </cell>
          <cell r="C1591" t="str">
            <v/>
          </cell>
        </row>
        <row r="1592">
          <cell r="A1592" t="str">
            <v/>
          </cell>
          <cell r="B1592" t="str">
            <v/>
          </cell>
          <cell r="C1592" t="str">
            <v/>
          </cell>
        </row>
        <row r="1593">
          <cell r="A1593" t="str">
            <v/>
          </cell>
          <cell r="B1593" t="str">
            <v/>
          </cell>
          <cell r="C1593" t="str">
            <v/>
          </cell>
        </row>
        <row r="1594">
          <cell r="A1594" t="str">
            <v/>
          </cell>
          <cell r="B1594" t="str">
            <v/>
          </cell>
          <cell r="C1594" t="str">
            <v/>
          </cell>
        </row>
        <row r="1595">
          <cell r="A1595" t="str">
            <v/>
          </cell>
          <cell r="B1595" t="str">
            <v/>
          </cell>
          <cell r="C1595" t="str">
            <v/>
          </cell>
        </row>
        <row r="1596">
          <cell r="A1596" t="str">
            <v/>
          </cell>
          <cell r="B1596" t="str">
            <v/>
          </cell>
          <cell r="C1596" t="str">
            <v/>
          </cell>
        </row>
        <row r="1597">
          <cell r="A1597" t="str">
            <v/>
          </cell>
          <cell r="B1597" t="str">
            <v/>
          </cell>
          <cell r="C1597" t="str">
            <v/>
          </cell>
        </row>
        <row r="1598">
          <cell r="A1598" t="str">
            <v/>
          </cell>
          <cell r="B1598" t="str">
            <v/>
          </cell>
          <cell r="C1598" t="str">
            <v/>
          </cell>
        </row>
        <row r="1599">
          <cell r="A1599" t="str">
            <v/>
          </cell>
          <cell r="B1599" t="str">
            <v/>
          </cell>
          <cell r="C1599" t="str">
            <v/>
          </cell>
        </row>
        <row r="1600">
          <cell r="A1600" t="str">
            <v/>
          </cell>
          <cell r="B1600" t="str">
            <v/>
          </cell>
          <cell r="C1600" t="str">
            <v/>
          </cell>
        </row>
        <row r="1601">
          <cell r="A1601" t="str">
            <v/>
          </cell>
          <cell r="B1601" t="str">
            <v/>
          </cell>
          <cell r="C1601" t="str">
            <v/>
          </cell>
        </row>
        <row r="1602">
          <cell r="A1602" t="str">
            <v/>
          </cell>
          <cell r="B1602" t="str">
            <v/>
          </cell>
          <cell r="C1602" t="str">
            <v/>
          </cell>
        </row>
        <row r="1603">
          <cell r="A1603" t="str">
            <v/>
          </cell>
          <cell r="B1603" t="str">
            <v/>
          </cell>
          <cell r="C1603" t="str">
            <v/>
          </cell>
        </row>
        <row r="1604">
          <cell r="A1604" t="str">
            <v/>
          </cell>
          <cell r="B1604" t="str">
            <v/>
          </cell>
          <cell r="C1604" t="str">
            <v/>
          </cell>
        </row>
        <row r="1605">
          <cell r="A1605" t="str">
            <v/>
          </cell>
          <cell r="B1605" t="str">
            <v/>
          </cell>
          <cell r="C1605" t="str">
            <v/>
          </cell>
        </row>
        <row r="1606">
          <cell r="A1606" t="str">
            <v/>
          </cell>
          <cell r="B1606" t="str">
            <v/>
          </cell>
          <cell r="C1606" t="str">
            <v/>
          </cell>
        </row>
        <row r="1607">
          <cell r="A1607" t="str">
            <v/>
          </cell>
          <cell r="B1607" t="str">
            <v/>
          </cell>
          <cell r="C1607" t="str">
            <v/>
          </cell>
        </row>
        <row r="1608">
          <cell r="A1608" t="str">
            <v/>
          </cell>
          <cell r="B1608" t="str">
            <v/>
          </cell>
          <cell r="C1608" t="str">
            <v/>
          </cell>
        </row>
        <row r="1609">
          <cell r="A1609" t="str">
            <v/>
          </cell>
          <cell r="B1609" t="str">
            <v/>
          </cell>
          <cell r="C1609" t="str">
            <v/>
          </cell>
        </row>
        <row r="1610">
          <cell r="A1610" t="str">
            <v/>
          </cell>
          <cell r="B1610" t="str">
            <v/>
          </cell>
          <cell r="C1610" t="str">
            <v/>
          </cell>
        </row>
        <row r="1611">
          <cell r="A1611" t="str">
            <v/>
          </cell>
          <cell r="B1611" t="str">
            <v/>
          </cell>
          <cell r="C1611" t="str">
            <v/>
          </cell>
        </row>
        <row r="1612">
          <cell r="A1612" t="str">
            <v/>
          </cell>
          <cell r="B1612" t="str">
            <v/>
          </cell>
          <cell r="C1612" t="str">
            <v/>
          </cell>
        </row>
        <row r="1613">
          <cell r="A1613" t="str">
            <v/>
          </cell>
          <cell r="B1613" t="str">
            <v/>
          </cell>
          <cell r="C1613" t="str">
            <v/>
          </cell>
        </row>
        <row r="1614">
          <cell r="A1614" t="str">
            <v/>
          </cell>
          <cell r="B1614" t="str">
            <v/>
          </cell>
          <cell r="C1614" t="str">
            <v/>
          </cell>
        </row>
        <row r="1615">
          <cell r="A1615" t="str">
            <v/>
          </cell>
          <cell r="B1615" t="str">
            <v/>
          </cell>
          <cell r="C1615" t="str">
            <v/>
          </cell>
        </row>
        <row r="1616">
          <cell r="A1616" t="str">
            <v/>
          </cell>
          <cell r="B1616" t="str">
            <v/>
          </cell>
          <cell r="C1616" t="str">
            <v/>
          </cell>
        </row>
        <row r="1617">
          <cell r="A1617" t="str">
            <v/>
          </cell>
          <cell r="B1617" t="str">
            <v/>
          </cell>
          <cell r="C1617" t="str">
            <v/>
          </cell>
        </row>
        <row r="1618">
          <cell r="A1618" t="str">
            <v/>
          </cell>
          <cell r="B1618" t="str">
            <v/>
          </cell>
          <cell r="C1618" t="str">
            <v/>
          </cell>
        </row>
        <row r="1619">
          <cell r="A1619" t="str">
            <v/>
          </cell>
          <cell r="B1619" t="str">
            <v/>
          </cell>
          <cell r="C1619" t="str">
            <v/>
          </cell>
        </row>
        <row r="1620">
          <cell r="A1620" t="str">
            <v/>
          </cell>
          <cell r="B1620" t="str">
            <v/>
          </cell>
          <cell r="C1620" t="str">
            <v/>
          </cell>
        </row>
        <row r="1621">
          <cell r="A1621" t="str">
            <v/>
          </cell>
          <cell r="B1621" t="str">
            <v/>
          </cell>
          <cell r="C1621" t="str">
            <v/>
          </cell>
        </row>
        <row r="1622">
          <cell r="A1622" t="str">
            <v/>
          </cell>
          <cell r="B1622" t="str">
            <v/>
          </cell>
          <cell r="C1622" t="str">
            <v/>
          </cell>
        </row>
        <row r="1623">
          <cell r="A1623" t="str">
            <v/>
          </cell>
          <cell r="B1623" t="str">
            <v/>
          </cell>
          <cell r="C1623" t="str">
            <v/>
          </cell>
        </row>
        <row r="1624">
          <cell r="A1624" t="str">
            <v/>
          </cell>
          <cell r="B1624" t="str">
            <v/>
          </cell>
          <cell r="C1624" t="str">
            <v/>
          </cell>
        </row>
        <row r="1625">
          <cell r="A1625" t="str">
            <v/>
          </cell>
          <cell r="B1625" t="str">
            <v/>
          </cell>
          <cell r="C1625" t="str">
            <v/>
          </cell>
        </row>
        <row r="1626">
          <cell r="A1626" t="str">
            <v/>
          </cell>
          <cell r="B1626" t="str">
            <v/>
          </cell>
          <cell r="C1626" t="str">
            <v/>
          </cell>
        </row>
        <row r="1627">
          <cell r="A1627" t="str">
            <v/>
          </cell>
          <cell r="B1627" t="str">
            <v/>
          </cell>
          <cell r="C1627" t="str">
            <v/>
          </cell>
        </row>
        <row r="1628">
          <cell r="A1628" t="str">
            <v/>
          </cell>
          <cell r="B1628" t="str">
            <v/>
          </cell>
          <cell r="C1628" t="str">
            <v/>
          </cell>
        </row>
        <row r="1629">
          <cell r="A1629" t="str">
            <v/>
          </cell>
          <cell r="B1629" t="str">
            <v/>
          </cell>
          <cell r="C1629" t="str">
            <v/>
          </cell>
        </row>
        <row r="1630">
          <cell r="A1630" t="str">
            <v/>
          </cell>
          <cell r="B1630" t="str">
            <v/>
          </cell>
          <cell r="C1630" t="str">
            <v/>
          </cell>
        </row>
        <row r="1631">
          <cell r="A1631" t="str">
            <v/>
          </cell>
          <cell r="B1631" t="str">
            <v/>
          </cell>
          <cell r="C1631" t="str">
            <v/>
          </cell>
        </row>
        <row r="1632">
          <cell r="A1632" t="str">
            <v/>
          </cell>
          <cell r="B1632" t="str">
            <v/>
          </cell>
          <cell r="C1632" t="str">
            <v/>
          </cell>
        </row>
        <row r="1633">
          <cell r="A1633" t="str">
            <v/>
          </cell>
          <cell r="B1633" t="str">
            <v/>
          </cell>
          <cell r="C1633" t="str">
            <v/>
          </cell>
        </row>
        <row r="1634">
          <cell r="A1634" t="str">
            <v/>
          </cell>
          <cell r="B1634" t="str">
            <v/>
          </cell>
          <cell r="C1634" t="str">
            <v/>
          </cell>
        </row>
        <row r="1635">
          <cell r="A1635" t="str">
            <v/>
          </cell>
          <cell r="B1635" t="str">
            <v/>
          </cell>
          <cell r="C1635" t="str">
            <v/>
          </cell>
        </row>
        <row r="1636">
          <cell r="A1636" t="str">
            <v/>
          </cell>
          <cell r="B1636" t="str">
            <v/>
          </cell>
          <cell r="C1636" t="str">
            <v/>
          </cell>
        </row>
        <row r="1637">
          <cell r="A1637" t="str">
            <v/>
          </cell>
          <cell r="B1637" t="str">
            <v/>
          </cell>
          <cell r="C1637" t="str">
            <v/>
          </cell>
        </row>
        <row r="1638">
          <cell r="A1638" t="str">
            <v/>
          </cell>
          <cell r="B1638" t="str">
            <v/>
          </cell>
          <cell r="C1638" t="str">
            <v/>
          </cell>
        </row>
        <row r="1639">
          <cell r="A1639" t="str">
            <v/>
          </cell>
          <cell r="B1639" t="str">
            <v/>
          </cell>
          <cell r="C1639" t="str">
            <v/>
          </cell>
        </row>
        <row r="1640">
          <cell r="A1640" t="str">
            <v/>
          </cell>
          <cell r="B1640" t="str">
            <v/>
          </cell>
          <cell r="C1640" t="str">
            <v/>
          </cell>
        </row>
        <row r="1641">
          <cell r="A1641" t="str">
            <v/>
          </cell>
          <cell r="B1641" t="str">
            <v/>
          </cell>
          <cell r="C1641" t="str">
            <v/>
          </cell>
        </row>
        <row r="1642">
          <cell r="A1642" t="str">
            <v/>
          </cell>
          <cell r="B1642" t="str">
            <v/>
          </cell>
          <cell r="C1642" t="str">
            <v/>
          </cell>
        </row>
        <row r="1643">
          <cell r="A1643" t="str">
            <v/>
          </cell>
          <cell r="B1643" t="str">
            <v/>
          </cell>
          <cell r="C1643" t="str">
            <v/>
          </cell>
        </row>
        <row r="1644">
          <cell r="A1644" t="str">
            <v/>
          </cell>
          <cell r="B1644" t="str">
            <v/>
          </cell>
          <cell r="C1644" t="str">
            <v/>
          </cell>
        </row>
        <row r="1645">
          <cell r="A1645" t="str">
            <v/>
          </cell>
          <cell r="B1645" t="str">
            <v/>
          </cell>
          <cell r="C1645" t="str">
            <v/>
          </cell>
        </row>
        <row r="1646">
          <cell r="A1646" t="str">
            <v/>
          </cell>
          <cell r="B1646" t="str">
            <v/>
          </cell>
          <cell r="C1646" t="str">
            <v/>
          </cell>
        </row>
        <row r="1647">
          <cell r="A1647" t="str">
            <v/>
          </cell>
          <cell r="B1647" t="str">
            <v/>
          </cell>
          <cell r="C1647" t="str">
            <v/>
          </cell>
        </row>
        <row r="1648">
          <cell r="A1648" t="str">
            <v/>
          </cell>
          <cell r="B1648" t="str">
            <v/>
          </cell>
          <cell r="C1648" t="str">
            <v/>
          </cell>
        </row>
        <row r="1649">
          <cell r="A1649" t="str">
            <v/>
          </cell>
          <cell r="B1649" t="str">
            <v/>
          </cell>
          <cell r="C1649" t="str">
            <v/>
          </cell>
        </row>
        <row r="1650">
          <cell r="A1650" t="str">
            <v/>
          </cell>
          <cell r="B1650" t="str">
            <v/>
          </cell>
          <cell r="C1650" t="str">
            <v/>
          </cell>
        </row>
        <row r="1651">
          <cell r="A1651" t="str">
            <v/>
          </cell>
          <cell r="B1651" t="str">
            <v/>
          </cell>
          <cell r="C1651" t="str">
            <v/>
          </cell>
        </row>
        <row r="1652">
          <cell r="A1652" t="str">
            <v/>
          </cell>
          <cell r="B1652" t="str">
            <v/>
          </cell>
          <cell r="C1652" t="str">
            <v/>
          </cell>
        </row>
        <row r="1653">
          <cell r="A1653" t="str">
            <v/>
          </cell>
          <cell r="B1653" t="str">
            <v/>
          </cell>
          <cell r="C1653" t="str">
            <v/>
          </cell>
        </row>
        <row r="1654">
          <cell r="A1654" t="str">
            <v/>
          </cell>
          <cell r="B1654" t="str">
            <v/>
          </cell>
          <cell r="C1654" t="str">
            <v/>
          </cell>
        </row>
        <row r="1655">
          <cell r="A1655" t="str">
            <v/>
          </cell>
          <cell r="B1655" t="str">
            <v/>
          </cell>
          <cell r="C1655" t="str">
            <v/>
          </cell>
        </row>
        <row r="1656">
          <cell r="A1656" t="str">
            <v/>
          </cell>
          <cell r="B1656" t="str">
            <v/>
          </cell>
          <cell r="C1656" t="str">
            <v/>
          </cell>
        </row>
        <row r="1657">
          <cell r="A1657" t="str">
            <v/>
          </cell>
          <cell r="B1657" t="str">
            <v/>
          </cell>
          <cell r="C1657" t="str">
            <v/>
          </cell>
        </row>
        <row r="1658">
          <cell r="A1658" t="str">
            <v/>
          </cell>
          <cell r="B1658" t="str">
            <v/>
          </cell>
          <cell r="C1658" t="str">
            <v/>
          </cell>
        </row>
        <row r="1659">
          <cell r="A1659" t="str">
            <v/>
          </cell>
          <cell r="B1659" t="str">
            <v/>
          </cell>
          <cell r="C1659" t="str">
            <v/>
          </cell>
        </row>
        <row r="1660">
          <cell r="A1660" t="str">
            <v/>
          </cell>
          <cell r="B1660" t="str">
            <v/>
          </cell>
          <cell r="C1660" t="str">
            <v/>
          </cell>
        </row>
        <row r="1661">
          <cell r="A1661" t="str">
            <v/>
          </cell>
          <cell r="B1661" t="str">
            <v/>
          </cell>
          <cell r="C1661" t="str">
            <v/>
          </cell>
        </row>
        <row r="1662">
          <cell r="A1662" t="str">
            <v/>
          </cell>
          <cell r="B1662" t="str">
            <v/>
          </cell>
          <cell r="C1662" t="str">
            <v/>
          </cell>
        </row>
        <row r="1663">
          <cell r="A1663" t="str">
            <v/>
          </cell>
          <cell r="B1663" t="str">
            <v/>
          </cell>
          <cell r="C1663" t="str">
            <v/>
          </cell>
        </row>
        <row r="1664">
          <cell r="A1664" t="str">
            <v/>
          </cell>
          <cell r="B1664" t="str">
            <v/>
          </cell>
          <cell r="C1664" t="str">
            <v/>
          </cell>
        </row>
        <row r="1665">
          <cell r="A1665" t="str">
            <v/>
          </cell>
          <cell r="B1665" t="str">
            <v/>
          </cell>
          <cell r="C1665" t="str">
            <v/>
          </cell>
        </row>
        <row r="1666">
          <cell r="A1666" t="str">
            <v/>
          </cell>
          <cell r="B1666" t="str">
            <v/>
          </cell>
          <cell r="C1666" t="str">
            <v/>
          </cell>
        </row>
        <row r="1667">
          <cell r="A1667" t="str">
            <v/>
          </cell>
          <cell r="B1667" t="str">
            <v/>
          </cell>
          <cell r="C1667" t="str">
            <v/>
          </cell>
        </row>
        <row r="1668">
          <cell r="A1668" t="str">
            <v/>
          </cell>
          <cell r="B1668" t="str">
            <v/>
          </cell>
          <cell r="C1668" t="str">
            <v/>
          </cell>
        </row>
        <row r="1669">
          <cell r="A1669" t="str">
            <v/>
          </cell>
          <cell r="B1669" t="str">
            <v/>
          </cell>
          <cell r="C1669" t="str">
            <v/>
          </cell>
        </row>
        <row r="1670">
          <cell r="A1670" t="str">
            <v/>
          </cell>
          <cell r="B1670" t="str">
            <v/>
          </cell>
          <cell r="C1670" t="str">
            <v/>
          </cell>
        </row>
        <row r="1671">
          <cell r="A1671" t="str">
            <v/>
          </cell>
          <cell r="B1671" t="str">
            <v/>
          </cell>
          <cell r="C1671" t="str">
            <v/>
          </cell>
        </row>
        <row r="1672">
          <cell r="A1672" t="str">
            <v/>
          </cell>
          <cell r="B1672" t="str">
            <v/>
          </cell>
          <cell r="C1672" t="str">
            <v/>
          </cell>
        </row>
        <row r="1673">
          <cell r="A1673" t="str">
            <v/>
          </cell>
          <cell r="B1673" t="str">
            <v/>
          </cell>
          <cell r="C1673" t="str">
            <v/>
          </cell>
        </row>
        <row r="1674">
          <cell r="A1674" t="str">
            <v/>
          </cell>
          <cell r="B1674" t="str">
            <v/>
          </cell>
          <cell r="C1674" t="str">
            <v/>
          </cell>
        </row>
        <row r="1675">
          <cell r="A1675" t="str">
            <v/>
          </cell>
          <cell r="B1675" t="str">
            <v/>
          </cell>
          <cell r="C1675" t="str">
            <v/>
          </cell>
        </row>
        <row r="1676">
          <cell r="A1676" t="str">
            <v/>
          </cell>
          <cell r="B1676" t="str">
            <v/>
          </cell>
          <cell r="C1676" t="str">
            <v/>
          </cell>
        </row>
        <row r="1677">
          <cell r="A1677" t="str">
            <v/>
          </cell>
          <cell r="B1677" t="str">
            <v/>
          </cell>
          <cell r="C1677" t="str">
            <v/>
          </cell>
        </row>
        <row r="1678">
          <cell r="A1678" t="str">
            <v/>
          </cell>
          <cell r="B1678" t="str">
            <v/>
          </cell>
          <cell r="C1678" t="str">
            <v/>
          </cell>
        </row>
        <row r="1679">
          <cell r="A1679" t="str">
            <v/>
          </cell>
          <cell r="B1679" t="str">
            <v/>
          </cell>
          <cell r="C1679" t="str">
            <v/>
          </cell>
        </row>
        <row r="1680">
          <cell r="A1680" t="str">
            <v/>
          </cell>
          <cell r="B1680" t="str">
            <v/>
          </cell>
          <cell r="C1680" t="str">
            <v/>
          </cell>
        </row>
        <row r="1681">
          <cell r="A1681" t="str">
            <v/>
          </cell>
          <cell r="B1681" t="str">
            <v/>
          </cell>
          <cell r="C1681" t="str">
            <v/>
          </cell>
        </row>
        <row r="1682">
          <cell r="A1682" t="str">
            <v/>
          </cell>
          <cell r="B1682" t="str">
            <v/>
          </cell>
          <cell r="C1682" t="str">
            <v/>
          </cell>
        </row>
        <row r="1683">
          <cell r="A1683" t="str">
            <v/>
          </cell>
          <cell r="B1683" t="str">
            <v/>
          </cell>
          <cell r="C1683" t="str">
            <v/>
          </cell>
        </row>
        <row r="1684">
          <cell r="A1684" t="str">
            <v/>
          </cell>
          <cell r="B1684" t="str">
            <v/>
          </cell>
          <cell r="C1684" t="str">
            <v/>
          </cell>
        </row>
        <row r="1685">
          <cell r="A1685" t="str">
            <v/>
          </cell>
          <cell r="B1685" t="str">
            <v/>
          </cell>
          <cell r="C1685" t="str">
            <v/>
          </cell>
        </row>
        <row r="1686">
          <cell r="A1686" t="str">
            <v/>
          </cell>
          <cell r="B1686" t="str">
            <v/>
          </cell>
          <cell r="C1686" t="str">
            <v/>
          </cell>
        </row>
        <row r="1687">
          <cell r="A1687" t="str">
            <v/>
          </cell>
          <cell r="B1687" t="str">
            <v/>
          </cell>
          <cell r="C1687" t="str">
            <v/>
          </cell>
        </row>
        <row r="1688">
          <cell r="A1688" t="str">
            <v/>
          </cell>
          <cell r="B1688" t="str">
            <v/>
          </cell>
          <cell r="C1688" t="str">
            <v/>
          </cell>
        </row>
        <row r="1689">
          <cell r="A1689" t="str">
            <v/>
          </cell>
          <cell r="B1689" t="str">
            <v/>
          </cell>
          <cell r="C1689" t="str">
            <v/>
          </cell>
        </row>
        <row r="1690">
          <cell r="A1690" t="str">
            <v/>
          </cell>
          <cell r="B1690" t="str">
            <v/>
          </cell>
          <cell r="C1690" t="str">
            <v/>
          </cell>
        </row>
        <row r="1691">
          <cell r="A1691" t="str">
            <v/>
          </cell>
          <cell r="B1691" t="str">
            <v/>
          </cell>
          <cell r="C1691" t="str">
            <v/>
          </cell>
        </row>
        <row r="1692">
          <cell r="A1692" t="str">
            <v/>
          </cell>
          <cell r="B1692" t="str">
            <v/>
          </cell>
          <cell r="C1692" t="str">
            <v/>
          </cell>
        </row>
        <row r="1693">
          <cell r="A1693" t="str">
            <v/>
          </cell>
          <cell r="B1693" t="str">
            <v/>
          </cell>
          <cell r="C1693" t="str">
            <v/>
          </cell>
        </row>
        <row r="1694">
          <cell r="A1694" t="str">
            <v/>
          </cell>
          <cell r="B1694" t="str">
            <v/>
          </cell>
          <cell r="C1694" t="str">
            <v/>
          </cell>
        </row>
        <row r="1695">
          <cell r="A1695" t="str">
            <v/>
          </cell>
          <cell r="B1695" t="str">
            <v/>
          </cell>
          <cell r="C1695" t="str">
            <v/>
          </cell>
        </row>
        <row r="1696">
          <cell r="A1696" t="str">
            <v/>
          </cell>
          <cell r="B1696" t="str">
            <v/>
          </cell>
          <cell r="C1696" t="str">
            <v/>
          </cell>
        </row>
        <row r="1697">
          <cell r="A1697" t="str">
            <v/>
          </cell>
          <cell r="B1697" t="str">
            <v/>
          </cell>
          <cell r="C1697" t="str">
            <v/>
          </cell>
        </row>
        <row r="1698">
          <cell r="A1698" t="str">
            <v/>
          </cell>
          <cell r="B1698" t="str">
            <v/>
          </cell>
          <cell r="C1698" t="str">
            <v/>
          </cell>
        </row>
        <row r="1699">
          <cell r="A1699" t="str">
            <v/>
          </cell>
          <cell r="B1699" t="str">
            <v/>
          </cell>
          <cell r="C1699" t="str">
            <v/>
          </cell>
        </row>
        <row r="1700">
          <cell r="A1700" t="str">
            <v/>
          </cell>
          <cell r="B1700" t="str">
            <v/>
          </cell>
          <cell r="C1700" t="str">
            <v/>
          </cell>
        </row>
        <row r="1701">
          <cell r="A1701" t="str">
            <v/>
          </cell>
          <cell r="B1701" t="str">
            <v/>
          </cell>
          <cell r="C1701" t="str">
            <v/>
          </cell>
        </row>
        <row r="1702">
          <cell r="A1702" t="str">
            <v/>
          </cell>
          <cell r="B1702" t="str">
            <v/>
          </cell>
          <cell r="C1702" t="str">
            <v/>
          </cell>
        </row>
        <row r="1703">
          <cell r="A1703" t="str">
            <v/>
          </cell>
          <cell r="B1703" t="str">
            <v/>
          </cell>
          <cell r="C1703" t="str">
            <v/>
          </cell>
        </row>
        <row r="1704">
          <cell r="A1704" t="str">
            <v/>
          </cell>
          <cell r="B1704" t="str">
            <v/>
          </cell>
          <cell r="C1704" t="str">
            <v/>
          </cell>
        </row>
        <row r="1705">
          <cell r="A1705" t="str">
            <v/>
          </cell>
          <cell r="B1705" t="str">
            <v/>
          </cell>
          <cell r="C1705" t="str">
            <v/>
          </cell>
        </row>
        <row r="1706">
          <cell r="A1706" t="str">
            <v/>
          </cell>
          <cell r="B1706" t="str">
            <v/>
          </cell>
          <cell r="C1706" t="str">
            <v/>
          </cell>
        </row>
        <row r="1707">
          <cell r="A1707" t="str">
            <v/>
          </cell>
          <cell r="B1707" t="str">
            <v/>
          </cell>
          <cell r="C1707" t="str">
            <v/>
          </cell>
        </row>
        <row r="1708">
          <cell r="A1708" t="str">
            <v/>
          </cell>
          <cell r="B1708" t="str">
            <v/>
          </cell>
          <cell r="C1708" t="str">
            <v/>
          </cell>
        </row>
        <row r="1709">
          <cell r="A1709" t="str">
            <v/>
          </cell>
          <cell r="B1709" t="str">
            <v/>
          </cell>
          <cell r="C1709" t="str">
            <v/>
          </cell>
        </row>
        <row r="1710">
          <cell r="A1710" t="str">
            <v/>
          </cell>
          <cell r="B1710" t="str">
            <v/>
          </cell>
          <cell r="C1710" t="str">
            <v/>
          </cell>
        </row>
        <row r="1711">
          <cell r="A1711" t="str">
            <v/>
          </cell>
          <cell r="B1711" t="str">
            <v/>
          </cell>
          <cell r="C1711" t="str">
            <v/>
          </cell>
        </row>
        <row r="1712">
          <cell r="A1712" t="str">
            <v/>
          </cell>
          <cell r="B1712" t="str">
            <v/>
          </cell>
          <cell r="C1712" t="str">
            <v/>
          </cell>
        </row>
        <row r="1713">
          <cell r="A1713" t="str">
            <v/>
          </cell>
          <cell r="B1713" t="str">
            <v/>
          </cell>
          <cell r="C1713" t="str">
            <v/>
          </cell>
        </row>
        <row r="1714">
          <cell r="A1714" t="str">
            <v/>
          </cell>
          <cell r="B1714" t="str">
            <v/>
          </cell>
          <cell r="C1714" t="str">
            <v/>
          </cell>
        </row>
        <row r="1715">
          <cell r="A1715" t="str">
            <v/>
          </cell>
          <cell r="B1715" t="str">
            <v/>
          </cell>
          <cell r="C1715" t="str">
            <v/>
          </cell>
        </row>
        <row r="1716">
          <cell r="A1716" t="str">
            <v/>
          </cell>
          <cell r="B1716" t="str">
            <v/>
          </cell>
          <cell r="C1716" t="str">
            <v/>
          </cell>
        </row>
        <row r="1717">
          <cell r="A1717" t="str">
            <v/>
          </cell>
          <cell r="B1717" t="str">
            <v/>
          </cell>
          <cell r="C1717" t="str">
            <v/>
          </cell>
        </row>
        <row r="1718">
          <cell r="A1718" t="str">
            <v/>
          </cell>
          <cell r="B1718" t="str">
            <v/>
          </cell>
          <cell r="C1718" t="str">
            <v/>
          </cell>
        </row>
        <row r="1719">
          <cell r="A1719" t="str">
            <v/>
          </cell>
          <cell r="B1719" t="str">
            <v/>
          </cell>
          <cell r="C1719" t="str">
            <v/>
          </cell>
        </row>
        <row r="1720">
          <cell r="A1720" t="str">
            <v/>
          </cell>
          <cell r="B1720" t="str">
            <v/>
          </cell>
          <cell r="C1720" t="str">
            <v/>
          </cell>
        </row>
        <row r="1721">
          <cell r="A1721" t="str">
            <v/>
          </cell>
          <cell r="B1721" t="str">
            <v/>
          </cell>
          <cell r="C1721" t="str">
            <v/>
          </cell>
        </row>
        <row r="1722">
          <cell r="A1722" t="str">
            <v/>
          </cell>
          <cell r="B1722" t="str">
            <v/>
          </cell>
          <cell r="C1722" t="str">
            <v/>
          </cell>
        </row>
        <row r="1723">
          <cell r="A1723" t="str">
            <v/>
          </cell>
          <cell r="B1723" t="str">
            <v/>
          </cell>
          <cell r="C1723" t="str">
            <v/>
          </cell>
        </row>
        <row r="1724">
          <cell r="A1724" t="str">
            <v/>
          </cell>
          <cell r="B1724" t="str">
            <v/>
          </cell>
          <cell r="C1724" t="str">
            <v/>
          </cell>
        </row>
        <row r="1725">
          <cell r="A1725" t="str">
            <v/>
          </cell>
          <cell r="B1725" t="str">
            <v/>
          </cell>
          <cell r="C1725" t="str">
            <v/>
          </cell>
        </row>
        <row r="1726">
          <cell r="A1726" t="str">
            <v/>
          </cell>
          <cell r="B1726" t="str">
            <v/>
          </cell>
          <cell r="C1726" t="str">
            <v/>
          </cell>
        </row>
        <row r="1727">
          <cell r="A1727" t="str">
            <v/>
          </cell>
          <cell r="B1727" t="str">
            <v/>
          </cell>
          <cell r="C1727" t="str">
            <v/>
          </cell>
        </row>
        <row r="1728">
          <cell r="A1728" t="str">
            <v/>
          </cell>
          <cell r="B1728" t="str">
            <v/>
          </cell>
          <cell r="C1728" t="str">
            <v/>
          </cell>
        </row>
        <row r="1729">
          <cell r="A1729" t="str">
            <v/>
          </cell>
          <cell r="B1729" t="str">
            <v/>
          </cell>
          <cell r="C1729" t="str">
            <v/>
          </cell>
        </row>
        <row r="1730">
          <cell r="A1730" t="str">
            <v/>
          </cell>
          <cell r="B1730" t="str">
            <v/>
          </cell>
          <cell r="C1730" t="str">
            <v/>
          </cell>
        </row>
        <row r="1731">
          <cell r="A1731" t="str">
            <v/>
          </cell>
          <cell r="B1731" t="str">
            <v/>
          </cell>
          <cell r="C1731" t="str">
            <v/>
          </cell>
        </row>
        <row r="1732">
          <cell r="A1732" t="str">
            <v/>
          </cell>
          <cell r="B1732" t="str">
            <v/>
          </cell>
          <cell r="C1732" t="str">
            <v/>
          </cell>
        </row>
        <row r="1733">
          <cell r="A1733" t="str">
            <v/>
          </cell>
          <cell r="B1733" t="str">
            <v/>
          </cell>
          <cell r="C1733" t="str">
            <v/>
          </cell>
        </row>
        <row r="1734">
          <cell r="A1734" t="str">
            <v/>
          </cell>
          <cell r="B1734" t="str">
            <v/>
          </cell>
          <cell r="C1734" t="str">
            <v/>
          </cell>
        </row>
        <row r="1735">
          <cell r="A1735" t="str">
            <v/>
          </cell>
          <cell r="B1735" t="str">
            <v/>
          </cell>
          <cell r="C1735" t="str">
            <v/>
          </cell>
        </row>
        <row r="1736">
          <cell r="A1736" t="str">
            <v/>
          </cell>
          <cell r="B1736" t="str">
            <v/>
          </cell>
          <cell r="C1736" t="str">
            <v/>
          </cell>
        </row>
        <row r="1737">
          <cell r="A1737" t="str">
            <v/>
          </cell>
          <cell r="B1737" t="str">
            <v/>
          </cell>
          <cell r="C1737" t="str">
            <v/>
          </cell>
        </row>
        <row r="1738">
          <cell r="A1738" t="str">
            <v/>
          </cell>
          <cell r="B1738" t="str">
            <v/>
          </cell>
          <cell r="C1738" t="str">
            <v/>
          </cell>
        </row>
        <row r="1739">
          <cell r="A1739" t="str">
            <v/>
          </cell>
          <cell r="B1739" t="str">
            <v/>
          </cell>
          <cell r="C1739" t="str">
            <v/>
          </cell>
        </row>
        <row r="1740">
          <cell r="A1740" t="str">
            <v/>
          </cell>
          <cell r="B1740" t="str">
            <v/>
          </cell>
          <cell r="C1740" t="str">
            <v/>
          </cell>
        </row>
        <row r="1741">
          <cell r="A1741" t="str">
            <v/>
          </cell>
          <cell r="B1741" t="str">
            <v/>
          </cell>
          <cell r="C1741" t="str">
            <v/>
          </cell>
        </row>
        <row r="1742">
          <cell r="A1742" t="str">
            <v/>
          </cell>
          <cell r="B1742" t="str">
            <v/>
          </cell>
          <cell r="C1742" t="str">
            <v/>
          </cell>
        </row>
        <row r="1743">
          <cell r="A1743" t="str">
            <v/>
          </cell>
          <cell r="B1743" t="str">
            <v/>
          </cell>
          <cell r="C1743" t="str">
            <v/>
          </cell>
        </row>
        <row r="1744">
          <cell r="A1744" t="str">
            <v/>
          </cell>
          <cell r="B1744" t="str">
            <v/>
          </cell>
          <cell r="C1744" t="str">
            <v/>
          </cell>
        </row>
        <row r="1745">
          <cell r="A1745" t="str">
            <v/>
          </cell>
          <cell r="B1745" t="str">
            <v/>
          </cell>
          <cell r="C1745" t="str">
            <v/>
          </cell>
        </row>
        <row r="1746">
          <cell r="A1746" t="str">
            <v/>
          </cell>
          <cell r="B1746" t="str">
            <v/>
          </cell>
          <cell r="C1746" t="str">
            <v/>
          </cell>
        </row>
        <row r="1747">
          <cell r="A1747" t="str">
            <v/>
          </cell>
          <cell r="B1747" t="str">
            <v/>
          </cell>
          <cell r="C1747" t="str">
            <v/>
          </cell>
        </row>
        <row r="1748">
          <cell r="A1748" t="str">
            <v/>
          </cell>
          <cell r="B1748" t="str">
            <v/>
          </cell>
          <cell r="C1748" t="str">
            <v/>
          </cell>
        </row>
        <row r="1749">
          <cell r="A1749" t="str">
            <v/>
          </cell>
          <cell r="B1749" t="str">
            <v/>
          </cell>
          <cell r="C1749" t="str">
            <v/>
          </cell>
        </row>
        <row r="1750">
          <cell r="A1750" t="str">
            <v/>
          </cell>
          <cell r="B1750" t="str">
            <v/>
          </cell>
          <cell r="C1750" t="str">
            <v/>
          </cell>
        </row>
        <row r="1751">
          <cell r="A1751" t="str">
            <v/>
          </cell>
          <cell r="B1751" t="str">
            <v/>
          </cell>
          <cell r="C1751" t="str">
            <v/>
          </cell>
        </row>
        <row r="1752">
          <cell r="A1752" t="str">
            <v/>
          </cell>
          <cell r="B1752" t="str">
            <v/>
          </cell>
          <cell r="C1752" t="str">
            <v/>
          </cell>
        </row>
        <row r="1753">
          <cell r="A1753" t="str">
            <v/>
          </cell>
          <cell r="B1753" t="str">
            <v/>
          </cell>
          <cell r="C1753" t="str">
            <v/>
          </cell>
        </row>
        <row r="1754">
          <cell r="A1754" t="str">
            <v/>
          </cell>
          <cell r="B1754" t="str">
            <v/>
          </cell>
          <cell r="C1754" t="str">
            <v/>
          </cell>
        </row>
        <row r="1755">
          <cell r="A1755" t="str">
            <v/>
          </cell>
          <cell r="B1755" t="str">
            <v/>
          </cell>
          <cell r="C1755" t="str">
            <v/>
          </cell>
        </row>
        <row r="1756">
          <cell r="A1756" t="str">
            <v/>
          </cell>
          <cell r="B1756" t="str">
            <v/>
          </cell>
          <cell r="C1756" t="str">
            <v/>
          </cell>
        </row>
        <row r="1757">
          <cell r="A1757" t="str">
            <v/>
          </cell>
          <cell r="B1757" t="str">
            <v/>
          </cell>
          <cell r="C1757" t="str">
            <v/>
          </cell>
        </row>
        <row r="1758">
          <cell r="A1758" t="str">
            <v/>
          </cell>
          <cell r="B1758" t="str">
            <v/>
          </cell>
          <cell r="C1758" t="str">
            <v/>
          </cell>
        </row>
        <row r="1759">
          <cell r="A1759" t="str">
            <v/>
          </cell>
          <cell r="B1759" t="str">
            <v/>
          </cell>
          <cell r="C1759" t="str">
            <v/>
          </cell>
        </row>
        <row r="1760">
          <cell r="A1760" t="str">
            <v/>
          </cell>
          <cell r="B1760" t="str">
            <v/>
          </cell>
          <cell r="C1760" t="str">
            <v/>
          </cell>
        </row>
        <row r="1761">
          <cell r="A1761" t="str">
            <v/>
          </cell>
          <cell r="B1761" t="str">
            <v/>
          </cell>
          <cell r="C1761" t="str">
            <v/>
          </cell>
        </row>
        <row r="1762">
          <cell r="A1762" t="str">
            <v/>
          </cell>
          <cell r="B1762" t="str">
            <v/>
          </cell>
          <cell r="C1762" t="str">
            <v/>
          </cell>
        </row>
        <row r="1763">
          <cell r="A1763" t="str">
            <v/>
          </cell>
          <cell r="B1763" t="str">
            <v/>
          </cell>
          <cell r="C1763" t="str">
            <v/>
          </cell>
        </row>
        <row r="1764">
          <cell r="A1764" t="str">
            <v/>
          </cell>
          <cell r="B1764" t="str">
            <v/>
          </cell>
          <cell r="C1764" t="str">
            <v/>
          </cell>
        </row>
        <row r="1765">
          <cell r="A1765" t="str">
            <v/>
          </cell>
          <cell r="B1765" t="str">
            <v/>
          </cell>
          <cell r="C1765" t="str">
            <v/>
          </cell>
        </row>
        <row r="1766">
          <cell r="A1766" t="str">
            <v/>
          </cell>
          <cell r="B1766" t="str">
            <v/>
          </cell>
          <cell r="C1766" t="str">
            <v/>
          </cell>
        </row>
        <row r="1767">
          <cell r="A1767" t="str">
            <v/>
          </cell>
          <cell r="B1767" t="str">
            <v/>
          </cell>
          <cell r="C1767" t="str">
            <v/>
          </cell>
        </row>
        <row r="1768">
          <cell r="A1768" t="str">
            <v/>
          </cell>
          <cell r="B1768" t="str">
            <v/>
          </cell>
          <cell r="C1768" t="str">
            <v/>
          </cell>
        </row>
        <row r="1769">
          <cell r="A1769" t="str">
            <v/>
          </cell>
          <cell r="B1769" t="str">
            <v/>
          </cell>
          <cell r="C1769" t="str">
            <v/>
          </cell>
        </row>
        <row r="1770">
          <cell r="A1770" t="str">
            <v/>
          </cell>
          <cell r="B1770" t="str">
            <v/>
          </cell>
          <cell r="C1770" t="str">
            <v/>
          </cell>
        </row>
        <row r="1771">
          <cell r="A1771" t="str">
            <v/>
          </cell>
          <cell r="B1771" t="str">
            <v/>
          </cell>
          <cell r="C1771" t="str">
            <v/>
          </cell>
        </row>
        <row r="1772">
          <cell r="A1772" t="str">
            <v/>
          </cell>
          <cell r="B1772" t="str">
            <v/>
          </cell>
          <cell r="C1772" t="str">
            <v/>
          </cell>
        </row>
        <row r="1773">
          <cell r="A1773" t="str">
            <v/>
          </cell>
          <cell r="B1773" t="str">
            <v/>
          </cell>
          <cell r="C1773" t="str">
            <v/>
          </cell>
        </row>
        <row r="1774">
          <cell r="A1774" t="str">
            <v/>
          </cell>
          <cell r="B1774" t="str">
            <v/>
          </cell>
          <cell r="C1774" t="str">
            <v/>
          </cell>
        </row>
        <row r="1775">
          <cell r="A1775" t="str">
            <v/>
          </cell>
          <cell r="B1775" t="str">
            <v/>
          </cell>
          <cell r="C1775" t="str">
            <v/>
          </cell>
        </row>
        <row r="1776">
          <cell r="A1776" t="str">
            <v/>
          </cell>
          <cell r="B1776" t="str">
            <v/>
          </cell>
          <cell r="C1776" t="str">
            <v/>
          </cell>
        </row>
        <row r="1777">
          <cell r="A1777" t="str">
            <v/>
          </cell>
          <cell r="B1777" t="str">
            <v/>
          </cell>
          <cell r="C1777" t="str">
            <v/>
          </cell>
        </row>
        <row r="1778">
          <cell r="A1778" t="str">
            <v/>
          </cell>
          <cell r="B1778" t="str">
            <v/>
          </cell>
          <cell r="C1778" t="str">
            <v/>
          </cell>
        </row>
        <row r="1779">
          <cell r="A1779" t="str">
            <v/>
          </cell>
          <cell r="B1779" t="str">
            <v/>
          </cell>
          <cell r="C1779" t="str">
            <v/>
          </cell>
        </row>
        <row r="1780">
          <cell r="A1780" t="str">
            <v/>
          </cell>
          <cell r="B1780" t="str">
            <v/>
          </cell>
          <cell r="C1780" t="str">
            <v/>
          </cell>
        </row>
        <row r="1781">
          <cell r="A1781" t="str">
            <v/>
          </cell>
          <cell r="B1781" t="str">
            <v/>
          </cell>
          <cell r="C1781" t="str">
            <v/>
          </cell>
        </row>
        <row r="1782">
          <cell r="A1782" t="str">
            <v/>
          </cell>
          <cell r="B1782" t="str">
            <v/>
          </cell>
          <cell r="C1782" t="str">
            <v/>
          </cell>
        </row>
        <row r="1783">
          <cell r="A1783" t="str">
            <v/>
          </cell>
          <cell r="B1783" t="str">
            <v/>
          </cell>
          <cell r="C1783" t="str">
            <v/>
          </cell>
        </row>
        <row r="1784">
          <cell r="A1784" t="str">
            <v/>
          </cell>
          <cell r="B1784" t="str">
            <v/>
          </cell>
          <cell r="C1784" t="str">
            <v/>
          </cell>
        </row>
        <row r="1785">
          <cell r="A1785" t="str">
            <v/>
          </cell>
          <cell r="B1785" t="str">
            <v/>
          </cell>
          <cell r="C1785" t="str">
            <v/>
          </cell>
        </row>
        <row r="1786">
          <cell r="A1786" t="str">
            <v/>
          </cell>
          <cell r="B1786" t="str">
            <v/>
          </cell>
          <cell r="C1786" t="str">
            <v/>
          </cell>
        </row>
        <row r="1787">
          <cell r="A1787" t="str">
            <v/>
          </cell>
          <cell r="B1787" t="str">
            <v/>
          </cell>
          <cell r="C1787" t="str">
            <v/>
          </cell>
        </row>
        <row r="1788">
          <cell r="A1788" t="str">
            <v/>
          </cell>
          <cell r="B1788" t="str">
            <v/>
          </cell>
          <cell r="C1788" t="str">
            <v/>
          </cell>
        </row>
        <row r="1789">
          <cell r="A1789" t="str">
            <v/>
          </cell>
          <cell r="B1789" t="str">
            <v/>
          </cell>
          <cell r="C1789" t="str">
            <v/>
          </cell>
        </row>
        <row r="1790">
          <cell r="A1790" t="str">
            <v/>
          </cell>
          <cell r="B1790" t="str">
            <v/>
          </cell>
          <cell r="C1790" t="str">
            <v/>
          </cell>
        </row>
        <row r="1791">
          <cell r="A1791" t="str">
            <v/>
          </cell>
          <cell r="B1791" t="str">
            <v/>
          </cell>
          <cell r="C1791" t="str">
            <v/>
          </cell>
        </row>
        <row r="1792">
          <cell r="A1792" t="str">
            <v/>
          </cell>
          <cell r="B1792" t="str">
            <v/>
          </cell>
          <cell r="C1792" t="str">
            <v/>
          </cell>
        </row>
        <row r="1793">
          <cell r="A1793" t="str">
            <v/>
          </cell>
          <cell r="B1793" t="str">
            <v/>
          </cell>
          <cell r="C1793" t="str">
            <v/>
          </cell>
        </row>
        <row r="1794">
          <cell r="A1794" t="str">
            <v/>
          </cell>
          <cell r="B1794" t="str">
            <v/>
          </cell>
          <cell r="C1794" t="str">
            <v/>
          </cell>
        </row>
        <row r="1795">
          <cell r="A1795" t="str">
            <v/>
          </cell>
          <cell r="B1795" t="str">
            <v/>
          </cell>
          <cell r="C1795" t="str">
            <v/>
          </cell>
        </row>
        <row r="1796">
          <cell r="A1796" t="str">
            <v/>
          </cell>
          <cell r="B1796" t="str">
            <v/>
          </cell>
          <cell r="C1796" t="str">
            <v/>
          </cell>
        </row>
        <row r="1797">
          <cell r="A1797" t="str">
            <v/>
          </cell>
          <cell r="B1797" t="str">
            <v/>
          </cell>
          <cell r="C1797" t="str">
            <v/>
          </cell>
        </row>
        <row r="1798">
          <cell r="A1798" t="str">
            <v/>
          </cell>
          <cell r="B1798" t="str">
            <v/>
          </cell>
          <cell r="C1798" t="str">
            <v/>
          </cell>
        </row>
        <row r="1799">
          <cell r="A1799" t="str">
            <v/>
          </cell>
          <cell r="B1799" t="str">
            <v/>
          </cell>
          <cell r="C1799" t="str">
            <v/>
          </cell>
        </row>
        <row r="1800">
          <cell r="A1800" t="str">
            <v/>
          </cell>
          <cell r="B1800" t="str">
            <v/>
          </cell>
          <cell r="C1800" t="str">
            <v/>
          </cell>
        </row>
        <row r="1801">
          <cell r="A1801" t="str">
            <v/>
          </cell>
          <cell r="B1801" t="str">
            <v/>
          </cell>
          <cell r="C1801" t="str">
            <v/>
          </cell>
        </row>
        <row r="1802">
          <cell r="A1802" t="str">
            <v/>
          </cell>
          <cell r="B1802" t="str">
            <v/>
          </cell>
          <cell r="C1802" t="str">
            <v/>
          </cell>
        </row>
        <row r="1803">
          <cell r="A1803" t="str">
            <v/>
          </cell>
          <cell r="B1803" t="str">
            <v/>
          </cell>
          <cell r="C1803" t="str">
            <v/>
          </cell>
        </row>
        <row r="1804">
          <cell r="A1804" t="str">
            <v/>
          </cell>
          <cell r="B1804" t="str">
            <v/>
          </cell>
          <cell r="C1804" t="str">
            <v/>
          </cell>
        </row>
        <row r="1805">
          <cell r="A1805" t="str">
            <v/>
          </cell>
          <cell r="B1805" t="str">
            <v/>
          </cell>
          <cell r="C1805" t="str">
            <v/>
          </cell>
        </row>
        <row r="1806">
          <cell r="A1806" t="str">
            <v/>
          </cell>
          <cell r="B1806" t="str">
            <v/>
          </cell>
          <cell r="C1806" t="str">
            <v/>
          </cell>
        </row>
        <row r="1807">
          <cell r="A1807" t="str">
            <v/>
          </cell>
          <cell r="B1807" t="str">
            <v/>
          </cell>
          <cell r="C1807" t="str">
            <v/>
          </cell>
        </row>
        <row r="1808">
          <cell r="A1808" t="str">
            <v/>
          </cell>
          <cell r="B1808" t="str">
            <v/>
          </cell>
          <cell r="C1808" t="str">
            <v/>
          </cell>
        </row>
        <row r="1809">
          <cell r="A1809" t="str">
            <v/>
          </cell>
          <cell r="B1809" t="str">
            <v/>
          </cell>
          <cell r="C1809" t="str">
            <v/>
          </cell>
        </row>
        <row r="1810">
          <cell r="A1810" t="str">
            <v/>
          </cell>
          <cell r="B1810" t="str">
            <v/>
          </cell>
          <cell r="C1810" t="str">
            <v/>
          </cell>
        </row>
        <row r="1811">
          <cell r="A1811" t="str">
            <v/>
          </cell>
          <cell r="B1811" t="str">
            <v/>
          </cell>
          <cell r="C1811" t="str">
            <v/>
          </cell>
        </row>
        <row r="1812">
          <cell r="A1812" t="str">
            <v/>
          </cell>
          <cell r="B1812" t="str">
            <v/>
          </cell>
          <cell r="C1812" t="str">
            <v/>
          </cell>
        </row>
        <row r="1813">
          <cell r="A1813" t="str">
            <v/>
          </cell>
          <cell r="B1813" t="str">
            <v/>
          </cell>
          <cell r="C1813" t="str">
            <v/>
          </cell>
        </row>
        <row r="1814">
          <cell r="A1814" t="str">
            <v/>
          </cell>
          <cell r="B1814" t="str">
            <v/>
          </cell>
          <cell r="C1814" t="str">
            <v/>
          </cell>
        </row>
        <row r="1815">
          <cell r="A1815" t="str">
            <v/>
          </cell>
          <cell r="B1815" t="str">
            <v/>
          </cell>
          <cell r="C1815" t="str">
            <v/>
          </cell>
        </row>
        <row r="1816">
          <cell r="A1816" t="str">
            <v/>
          </cell>
          <cell r="B1816" t="str">
            <v/>
          </cell>
          <cell r="C1816" t="str">
            <v/>
          </cell>
        </row>
        <row r="1817">
          <cell r="A1817" t="str">
            <v/>
          </cell>
          <cell r="B1817" t="str">
            <v/>
          </cell>
          <cell r="C1817" t="str">
            <v/>
          </cell>
        </row>
        <row r="1818">
          <cell r="A1818" t="str">
            <v/>
          </cell>
          <cell r="B1818" t="str">
            <v/>
          </cell>
          <cell r="C1818" t="str">
            <v/>
          </cell>
        </row>
        <row r="1819">
          <cell r="A1819" t="str">
            <v/>
          </cell>
          <cell r="B1819" t="str">
            <v/>
          </cell>
          <cell r="C1819" t="str">
            <v/>
          </cell>
        </row>
        <row r="1820">
          <cell r="A1820" t="str">
            <v/>
          </cell>
          <cell r="B1820" t="str">
            <v/>
          </cell>
          <cell r="C1820" t="str">
            <v/>
          </cell>
        </row>
        <row r="1821">
          <cell r="A1821" t="str">
            <v/>
          </cell>
          <cell r="B1821" t="str">
            <v/>
          </cell>
          <cell r="C1821" t="str">
            <v/>
          </cell>
        </row>
        <row r="1822">
          <cell r="A1822" t="str">
            <v/>
          </cell>
          <cell r="B1822" t="str">
            <v/>
          </cell>
          <cell r="C1822" t="str">
            <v/>
          </cell>
        </row>
        <row r="1823">
          <cell r="A1823" t="str">
            <v/>
          </cell>
          <cell r="B1823" t="str">
            <v/>
          </cell>
          <cell r="C1823" t="str">
            <v/>
          </cell>
        </row>
        <row r="1824">
          <cell r="A1824" t="str">
            <v/>
          </cell>
          <cell r="B1824" t="str">
            <v/>
          </cell>
          <cell r="C1824" t="str">
            <v/>
          </cell>
        </row>
        <row r="1825">
          <cell r="A1825" t="str">
            <v/>
          </cell>
          <cell r="B1825" t="str">
            <v/>
          </cell>
          <cell r="C1825" t="str">
            <v/>
          </cell>
        </row>
        <row r="1826">
          <cell r="A1826" t="str">
            <v/>
          </cell>
          <cell r="B1826" t="str">
            <v/>
          </cell>
          <cell r="C1826" t="str">
            <v/>
          </cell>
        </row>
        <row r="1827">
          <cell r="A1827" t="str">
            <v/>
          </cell>
          <cell r="B1827" t="str">
            <v/>
          </cell>
          <cell r="C1827" t="str">
            <v/>
          </cell>
        </row>
        <row r="1828">
          <cell r="A1828" t="str">
            <v/>
          </cell>
          <cell r="B1828" t="str">
            <v/>
          </cell>
          <cell r="C1828" t="str">
            <v/>
          </cell>
        </row>
        <row r="1829">
          <cell r="A1829" t="str">
            <v/>
          </cell>
          <cell r="B1829" t="str">
            <v/>
          </cell>
          <cell r="C1829" t="str">
            <v/>
          </cell>
        </row>
        <row r="1830">
          <cell r="A1830" t="str">
            <v/>
          </cell>
          <cell r="B1830" t="str">
            <v/>
          </cell>
          <cell r="C1830" t="str">
            <v/>
          </cell>
        </row>
        <row r="1831">
          <cell r="A1831" t="str">
            <v/>
          </cell>
          <cell r="B1831" t="str">
            <v/>
          </cell>
          <cell r="C1831" t="str">
            <v/>
          </cell>
        </row>
        <row r="1832">
          <cell r="A1832" t="str">
            <v/>
          </cell>
          <cell r="B1832" t="str">
            <v/>
          </cell>
          <cell r="C1832" t="str">
            <v/>
          </cell>
        </row>
        <row r="1833">
          <cell r="A1833" t="str">
            <v/>
          </cell>
          <cell r="B1833" t="str">
            <v/>
          </cell>
          <cell r="C1833" t="str">
            <v/>
          </cell>
        </row>
        <row r="1834">
          <cell r="A1834" t="str">
            <v/>
          </cell>
          <cell r="B1834" t="str">
            <v/>
          </cell>
          <cell r="C1834" t="str">
            <v/>
          </cell>
        </row>
        <row r="1835">
          <cell r="A1835" t="str">
            <v/>
          </cell>
          <cell r="B1835" t="str">
            <v/>
          </cell>
          <cell r="C1835" t="str">
            <v/>
          </cell>
        </row>
        <row r="1836">
          <cell r="A1836" t="str">
            <v/>
          </cell>
          <cell r="B1836" t="str">
            <v/>
          </cell>
          <cell r="C1836" t="str">
            <v/>
          </cell>
        </row>
        <row r="1837">
          <cell r="A1837" t="str">
            <v/>
          </cell>
          <cell r="B1837" t="str">
            <v/>
          </cell>
          <cell r="C1837" t="str">
            <v/>
          </cell>
        </row>
        <row r="1838">
          <cell r="A1838" t="str">
            <v/>
          </cell>
          <cell r="B1838" t="str">
            <v/>
          </cell>
          <cell r="C1838" t="str">
            <v/>
          </cell>
        </row>
        <row r="1839">
          <cell r="A1839" t="str">
            <v/>
          </cell>
          <cell r="B1839" t="str">
            <v/>
          </cell>
          <cell r="C1839" t="str">
            <v/>
          </cell>
        </row>
        <row r="1840">
          <cell r="A1840" t="str">
            <v/>
          </cell>
          <cell r="B1840" t="str">
            <v/>
          </cell>
          <cell r="C1840" t="str">
            <v/>
          </cell>
        </row>
        <row r="1841">
          <cell r="A1841" t="str">
            <v/>
          </cell>
          <cell r="B1841" t="str">
            <v/>
          </cell>
          <cell r="C1841" t="str">
            <v/>
          </cell>
        </row>
        <row r="1842">
          <cell r="A1842" t="str">
            <v/>
          </cell>
          <cell r="B1842" t="str">
            <v/>
          </cell>
          <cell r="C1842" t="str">
            <v/>
          </cell>
        </row>
        <row r="1843">
          <cell r="A1843" t="str">
            <v/>
          </cell>
          <cell r="B1843" t="str">
            <v/>
          </cell>
          <cell r="C1843" t="str">
            <v/>
          </cell>
        </row>
        <row r="1844">
          <cell r="A1844" t="str">
            <v/>
          </cell>
          <cell r="B1844" t="str">
            <v/>
          </cell>
          <cell r="C1844" t="str">
            <v/>
          </cell>
        </row>
        <row r="1845">
          <cell r="A1845" t="str">
            <v/>
          </cell>
          <cell r="B1845" t="str">
            <v/>
          </cell>
          <cell r="C1845" t="str">
            <v/>
          </cell>
        </row>
        <row r="1846">
          <cell r="A1846" t="str">
            <v/>
          </cell>
          <cell r="B1846" t="str">
            <v/>
          </cell>
          <cell r="C1846" t="str">
            <v/>
          </cell>
        </row>
        <row r="1847">
          <cell r="A1847" t="str">
            <v/>
          </cell>
          <cell r="B1847" t="str">
            <v/>
          </cell>
          <cell r="C1847" t="str">
            <v/>
          </cell>
        </row>
        <row r="1848">
          <cell r="A1848" t="str">
            <v/>
          </cell>
          <cell r="B1848" t="str">
            <v/>
          </cell>
          <cell r="C1848" t="str">
            <v/>
          </cell>
        </row>
        <row r="1849">
          <cell r="A1849" t="str">
            <v/>
          </cell>
          <cell r="B1849" t="str">
            <v/>
          </cell>
          <cell r="C1849" t="str">
            <v/>
          </cell>
        </row>
        <row r="1850">
          <cell r="A1850" t="str">
            <v/>
          </cell>
          <cell r="B1850" t="str">
            <v/>
          </cell>
          <cell r="C1850" t="str">
            <v/>
          </cell>
        </row>
        <row r="1851">
          <cell r="A1851" t="str">
            <v/>
          </cell>
          <cell r="B1851" t="str">
            <v/>
          </cell>
          <cell r="C1851" t="str">
            <v/>
          </cell>
        </row>
        <row r="1852">
          <cell r="A1852" t="str">
            <v/>
          </cell>
          <cell r="B1852" t="str">
            <v/>
          </cell>
          <cell r="C1852" t="str">
            <v/>
          </cell>
        </row>
        <row r="1853">
          <cell r="A1853" t="str">
            <v/>
          </cell>
          <cell r="B1853" t="str">
            <v/>
          </cell>
          <cell r="C1853" t="str">
            <v/>
          </cell>
        </row>
        <row r="1854">
          <cell r="A1854" t="str">
            <v/>
          </cell>
          <cell r="B1854" t="str">
            <v/>
          </cell>
          <cell r="C1854" t="str">
            <v/>
          </cell>
        </row>
        <row r="1855">
          <cell r="A1855" t="str">
            <v/>
          </cell>
          <cell r="B1855" t="str">
            <v/>
          </cell>
          <cell r="C1855" t="str">
            <v/>
          </cell>
        </row>
        <row r="1856">
          <cell r="A1856" t="str">
            <v/>
          </cell>
          <cell r="B1856" t="str">
            <v/>
          </cell>
          <cell r="C1856" t="str">
            <v/>
          </cell>
        </row>
        <row r="1857">
          <cell r="A1857" t="str">
            <v/>
          </cell>
          <cell r="B1857" t="str">
            <v/>
          </cell>
          <cell r="C1857" t="str">
            <v/>
          </cell>
        </row>
        <row r="1858">
          <cell r="A1858" t="str">
            <v/>
          </cell>
          <cell r="B1858" t="str">
            <v/>
          </cell>
          <cell r="C1858" t="str">
            <v/>
          </cell>
        </row>
        <row r="1859">
          <cell r="A1859" t="str">
            <v/>
          </cell>
          <cell r="B1859" t="str">
            <v/>
          </cell>
          <cell r="C1859" t="str">
            <v/>
          </cell>
        </row>
        <row r="1860">
          <cell r="A1860" t="str">
            <v/>
          </cell>
          <cell r="B1860" t="str">
            <v/>
          </cell>
          <cell r="C1860" t="str">
            <v/>
          </cell>
        </row>
        <row r="1861">
          <cell r="A1861" t="str">
            <v/>
          </cell>
          <cell r="B1861" t="str">
            <v/>
          </cell>
          <cell r="C1861" t="str">
            <v/>
          </cell>
        </row>
        <row r="1862">
          <cell r="A1862" t="str">
            <v/>
          </cell>
          <cell r="B1862" t="str">
            <v/>
          </cell>
          <cell r="C1862" t="str">
            <v/>
          </cell>
        </row>
        <row r="1863">
          <cell r="A1863" t="str">
            <v/>
          </cell>
          <cell r="B1863" t="str">
            <v/>
          </cell>
          <cell r="C1863" t="str">
            <v/>
          </cell>
        </row>
        <row r="1864">
          <cell r="A1864" t="str">
            <v/>
          </cell>
          <cell r="B1864" t="str">
            <v/>
          </cell>
          <cell r="C1864" t="str">
            <v/>
          </cell>
        </row>
        <row r="1865">
          <cell r="A1865" t="str">
            <v/>
          </cell>
          <cell r="B1865" t="str">
            <v/>
          </cell>
          <cell r="C1865" t="str">
            <v/>
          </cell>
        </row>
        <row r="1866">
          <cell r="A1866" t="str">
            <v/>
          </cell>
          <cell r="B1866" t="str">
            <v/>
          </cell>
          <cell r="C1866" t="str">
            <v/>
          </cell>
        </row>
        <row r="1867">
          <cell r="A1867" t="str">
            <v/>
          </cell>
          <cell r="B1867" t="str">
            <v/>
          </cell>
          <cell r="C1867" t="str">
            <v/>
          </cell>
        </row>
        <row r="1868">
          <cell r="A1868" t="str">
            <v/>
          </cell>
          <cell r="B1868" t="str">
            <v/>
          </cell>
          <cell r="C1868" t="str">
            <v/>
          </cell>
        </row>
        <row r="1869">
          <cell r="A1869" t="str">
            <v/>
          </cell>
          <cell r="B1869" t="str">
            <v/>
          </cell>
          <cell r="C1869" t="str">
            <v/>
          </cell>
        </row>
        <row r="1870">
          <cell r="A1870" t="str">
            <v/>
          </cell>
          <cell r="B1870" t="str">
            <v/>
          </cell>
          <cell r="C1870" t="str">
            <v/>
          </cell>
        </row>
        <row r="1871">
          <cell r="A1871" t="str">
            <v/>
          </cell>
          <cell r="B1871" t="str">
            <v/>
          </cell>
          <cell r="C1871" t="str">
            <v/>
          </cell>
        </row>
        <row r="1872">
          <cell r="A1872" t="str">
            <v/>
          </cell>
          <cell r="B1872" t="str">
            <v/>
          </cell>
          <cell r="C1872" t="str">
            <v/>
          </cell>
        </row>
        <row r="1873">
          <cell r="A1873" t="str">
            <v/>
          </cell>
          <cell r="B1873" t="str">
            <v/>
          </cell>
          <cell r="C1873" t="str">
            <v/>
          </cell>
        </row>
        <row r="1874">
          <cell r="A1874" t="str">
            <v/>
          </cell>
          <cell r="B1874" t="str">
            <v/>
          </cell>
          <cell r="C1874" t="str">
            <v/>
          </cell>
        </row>
        <row r="1875">
          <cell r="A1875" t="str">
            <v/>
          </cell>
          <cell r="B1875" t="str">
            <v/>
          </cell>
          <cell r="C1875" t="str">
            <v/>
          </cell>
        </row>
        <row r="1876">
          <cell r="A1876" t="str">
            <v/>
          </cell>
          <cell r="B1876" t="str">
            <v/>
          </cell>
          <cell r="C1876" t="str">
            <v/>
          </cell>
        </row>
        <row r="1877">
          <cell r="A1877" t="str">
            <v/>
          </cell>
          <cell r="B1877" t="str">
            <v/>
          </cell>
          <cell r="C1877" t="str">
            <v/>
          </cell>
        </row>
        <row r="1878">
          <cell r="A1878" t="str">
            <v/>
          </cell>
          <cell r="B1878" t="str">
            <v/>
          </cell>
          <cell r="C1878" t="str">
            <v/>
          </cell>
        </row>
        <row r="1879">
          <cell r="A1879" t="str">
            <v/>
          </cell>
          <cell r="B1879" t="str">
            <v/>
          </cell>
          <cell r="C1879" t="str">
            <v/>
          </cell>
        </row>
        <row r="1880">
          <cell r="A1880" t="str">
            <v/>
          </cell>
          <cell r="B1880" t="str">
            <v/>
          </cell>
          <cell r="C1880" t="str">
            <v/>
          </cell>
        </row>
        <row r="1881">
          <cell r="A1881" t="str">
            <v/>
          </cell>
          <cell r="B1881" t="str">
            <v/>
          </cell>
          <cell r="C1881" t="str">
            <v/>
          </cell>
        </row>
        <row r="1882">
          <cell r="A1882" t="str">
            <v/>
          </cell>
          <cell r="B1882" t="str">
            <v/>
          </cell>
          <cell r="C1882" t="str">
            <v/>
          </cell>
        </row>
        <row r="1883">
          <cell r="A1883" t="str">
            <v/>
          </cell>
          <cell r="B1883" t="str">
            <v/>
          </cell>
          <cell r="C1883" t="str">
            <v/>
          </cell>
        </row>
        <row r="1884">
          <cell r="A1884" t="str">
            <v/>
          </cell>
          <cell r="B1884" t="str">
            <v/>
          </cell>
          <cell r="C1884" t="str">
            <v/>
          </cell>
        </row>
        <row r="1885">
          <cell r="A1885" t="str">
            <v/>
          </cell>
          <cell r="B1885" t="str">
            <v/>
          </cell>
          <cell r="C1885" t="str">
            <v/>
          </cell>
        </row>
        <row r="1886">
          <cell r="A1886" t="str">
            <v/>
          </cell>
          <cell r="B1886" t="str">
            <v/>
          </cell>
          <cell r="C1886" t="str">
            <v/>
          </cell>
        </row>
        <row r="1887">
          <cell r="A1887" t="str">
            <v/>
          </cell>
          <cell r="B1887" t="str">
            <v/>
          </cell>
          <cell r="C1887" t="str">
            <v/>
          </cell>
        </row>
        <row r="1888">
          <cell r="A1888" t="str">
            <v/>
          </cell>
          <cell r="B1888" t="str">
            <v/>
          </cell>
          <cell r="C1888" t="str">
            <v/>
          </cell>
        </row>
        <row r="1889">
          <cell r="A1889" t="str">
            <v/>
          </cell>
          <cell r="B1889" t="str">
            <v/>
          </cell>
          <cell r="C1889" t="str">
            <v/>
          </cell>
        </row>
        <row r="1890">
          <cell r="A1890" t="str">
            <v/>
          </cell>
          <cell r="B1890" t="str">
            <v/>
          </cell>
          <cell r="C1890" t="str">
            <v/>
          </cell>
        </row>
        <row r="1891">
          <cell r="A1891" t="str">
            <v/>
          </cell>
          <cell r="B1891" t="str">
            <v/>
          </cell>
          <cell r="C1891" t="str">
            <v/>
          </cell>
        </row>
        <row r="1892">
          <cell r="A1892" t="str">
            <v/>
          </cell>
          <cell r="B1892" t="str">
            <v/>
          </cell>
          <cell r="C1892" t="str">
            <v/>
          </cell>
        </row>
        <row r="1893">
          <cell r="A1893" t="str">
            <v/>
          </cell>
          <cell r="B1893" t="str">
            <v/>
          </cell>
          <cell r="C1893" t="str">
            <v/>
          </cell>
        </row>
        <row r="1894">
          <cell r="A1894" t="str">
            <v/>
          </cell>
          <cell r="B1894" t="str">
            <v/>
          </cell>
          <cell r="C1894" t="str">
            <v/>
          </cell>
        </row>
        <row r="1895">
          <cell r="A1895" t="str">
            <v/>
          </cell>
          <cell r="B1895" t="str">
            <v/>
          </cell>
          <cell r="C1895" t="str">
            <v/>
          </cell>
        </row>
        <row r="1896">
          <cell r="A1896" t="str">
            <v/>
          </cell>
          <cell r="B1896" t="str">
            <v/>
          </cell>
          <cell r="C1896" t="str">
            <v/>
          </cell>
        </row>
        <row r="1897">
          <cell r="A1897" t="str">
            <v/>
          </cell>
          <cell r="B1897" t="str">
            <v/>
          </cell>
          <cell r="C1897" t="str">
            <v/>
          </cell>
        </row>
        <row r="1898">
          <cell r="A1898" t="str">
            <v/>
          </cell>
          <cell r="B1898" t="str">
            <v/>
          </cell>
          <cell r="C1898" t="str">
            <v/>
          </cell>
        </row>
        <row r="1899">
          <cell r="A1899" t="str">
            <v/>
          </cell>
          <cell r="B1899" t="str">
            <v/>
          </cell>
          <cell r="C1899" t="str">
            <v/>
          </cell>
        </row>
        <row r="1900">
          <cell r="A1900" t="str">
            <v/>
          </cell>
          <cell r="B1900" t="str">
            <v/>
          </cell>
          <cell r="C1900" t="str">
            <v/>
          </cell>
        </row>
        <row r="1901">
          <cell r="A1901" t="str">
            <v/>
          </cell>
          <cell r="B1901" t="str">
            <v/>
          </cell>
          <cell r="C1901" t="str">
            <v/>
          </cell>
        </row>
        <row r="1902">
          <cell r="A1902" t="str">
            <v/>
          </cell>
          <cell r="B1902" t="str">
            <v/>
          </cell>
          <cell r="C1902" t="str">
            <v/>
          </cell>
        </row>
        <row r="1903">
          <cell r="A1903" t="str">
            <v/>
          </cell>
          <cell r="B1903" t="str">
            <v/>
          </cell>
          <cell r="C1903" t="str">
            <v/>
          </cell>
        </row>
        <row r="1904">
          <cell r="A1904" t="str">
            <v/>
          </cell>
          <cell r="B1904" t="str">
            <v/>
          </cell>
          <cell r="C1904" t="str">
            <v/>
          </cell>
        </row>
        <row r="1905">
          <cell r="A1905" t="str">
            <v/>
          </cell>
          <cell r="B1905" t="str">
            <v/>
          </cell>
          <cell r="C1905" t="str">
            <v/>
          </cell>
        </row>
        <row r="1906">
          <cell r="A1906" t="str">
            <v/>
          </cell>
          <cell r="B1906" t="str">
            <v/>
          </cell>
          <cell r="C1906" t="str">
            <v/>
          </cell>
        </row>
        <row r="1907">
          <cell r="A1907" t="str">
            <v/>
          </cell>
          <cell r="B1907" t="str">
            <v/>
          </cell>
          <cell r="C1907" t="str">
            <v/>
          </cell>
        </row>
        <row r="1908">
          <cell r="A1908" t="str">
            <v/>
          </cell>
          <cell r="B1908" t="str">
            <v/>
          </cell>
          <cell r="C1908" t="str">
            <v/>
          </cell>
        </row>
        <row r="1909">
          <cell r="A1909" t="str">
            <v/>
          </cell>
          <cell r="B1909" t="str">
            <v/>
          </cell>
          <cell r="C1909" t="str">
            <v/>
          </cell>
        </row>
        <row r="1910">
          <cell r="A1910" t="str">
            <v/>
          </cell>
          <cell r="B1910" t="str">
            <v/>
          </cell>
          <cell r="C1910" t="str">
            <v/>
          </cell>
        </row>
        <row r="1911">
          <cell r="A1911" t="str">
            <v/>
          </cell>
          <cell r="B1911" t="str">
            <v/>
          </cell>
          <cell r="C1911" t="str">
            <v/>
          </cell>
        </row>
        <row r="1912">
          <cell r="A1912" t="str">
            <v/>
          </cell>
          <cell r="B1912" t="str">
            <v/>
          </cell>
          <cell r="C1912" t="str">
            <v/>
          </cell>
        </row>
        <row r="1913">
          <cell r="A1913" t="str">
            <v/>
          </cell>
          <cell r="B1913" t="str">
            <v/>
          </cell>
          <cell r="C1913" t="str">
            <v/>
          </cell>
        </row>
        <row r="1914">
          <cell r="A1914" t="str">
            <v/>
          </cell>
          <cell r="B1914" t="str">
            <v/>
          </cell>
          <cell r="C1914" t="str">
            <v/>
          </cell>
        </row>
        <row r="1915">
          <cell r="A1915" t="str">
            <v/>
          </cell>
          <cell r="B1915" t="str">
            <v/>
          </cell>
          <cell r="C1915" t="str">
            <v/>
          </cell>
        </row>
        <row r="1916">
          <cell r="A1916" t="str">
            <v/>
          </cell>
          <cell r="B1916" t="str">
            <v/>
          </cell>
          <cell r="C1916" t="str">
            <v/>
          </cell>
        </row>
        <row r="1917">
          <cell r="A1917" t="str">
            <v/>
          </cell>
          <cell r="B1917" t="str">
            <v/>
          </cell>
          <cell r="C1917" t="str">
            <v/>
          </cell>
        </row>
        <row r="1918">
          <cell r="A1918" t="str">
            <v/>
          </cell>
          <cell r="B1918" t="str">
            <v/>
          </cell>
          <cell r="C1918" t="str">
            <v/>
          </cell>
        </row>
        <row r="1919">
          <cell r="A1919" t="str">
            <v/>
          </cell>
          <cell r="B1919" t="str">
            <v/>
          </cell>
          <cell r="C1919" t="str">
            <v/>
          </cell>
        </row>
        <row r="1920">
          <cell r="A1920" t="str">
            <v/>
          </cell>
          <cell r="B1920" t="str">
            <v/>
          </cell>
          <cell r="C1920" t="str">
            <v/>
          </cell>
        </row>
        <row r="1921">
          <cell r="A1921" t="str">
            <v/>
          </cell>
          <cell r="B1921" t="str">
            <v/>
          </cell>
          <cell r="C1921" t="str">
            <v/>
          </cell>
        </row>
        <row r="1922">
          <cell r="A1922" t="str">
            <v/>
          </cell>
          <cell r="B1922" t="str">
            <v/>
          </cell>
          <cell r="C1922" t="str">
            <v/>
          </cell>
        </row>
        <row r="1923">
          <cell r="A1923" t="str">
            <v/>
          </cell>
          <cell r="B1923" t="str">
            <v/>
          </cell>
          <cell r="C1923" t="str">
            <v/>
          </cell>
        </row>
        <row r="1924">
          <cell r="A1924" t="str">
            <v/>
          </cell>
          <cell r="B1924" t="str">
            <v/>
          </cell>
          <cell r="C1924" t="str">
            <v/>
          </cell>
        </row>
        <row r="1925">
          <cell r="A1925" t="str">
            <v/>
          </cell>
          <cell r="B1925" t="str">
            <v/>
          </cell>
          <cell r="C1925" t="str">
            <v/>
          </cell>
        </row>
        <row r="1926">
          <cell r="A1926" t="str">
            <v/>
          </cell>
          <cell r="B1926" t="str">
            <v/>
          </cell>
          <cell r="C1926" t="str">
            <v/>
          </cell>
        </row>
        <row r="1927">
          <cell r="A1927" t="str">
            <v/>
          </cell>
          <cell r="B1927" t="str">
            <v/>
          </cell>
          <cell r="C1927" t="str">
            <v/>
          </cell>
        </row>
        <row r="1928">
          <cell r="A1928" t="str">
            <v/>
          </cell>
          <cell r="B1928" t="str">
            <v/>
          </cell>
          <cell r="C1928" t="str">
            <v/>
          </cell>
        </row>
        <row r="1929">
          <cell r="A1929" t="str">
            <v/>
          </cell>
          <cell r="B1929" t="str">
            <v/>
          </cell>
          <cell r="C1929" t="str">
            <v/>
          </cell>
        </row>
        <row r="1930">
          <cell r="A1930" t="str">
            <v/>
          </cell>
          <cell r="B1930" t="str">
            <v/>
          </cell>
          <cell r="C1930" t="str">
            <v/>
          </cell>
        </row>
        <row r="1931">
          <cell r="A1931" t="str">
            <v/>
          </cell>
          <cell r="B1931" t="str">
            <v/>
          </cell>
          <cell r="C1931" t="str">
            <v/>
          </cell>
        </row>
        <row r="1932">
          <cell r="A1932" t="str">
            <v/>
          </cell>
          <cell r="B1932" t="str">
            <v/>
          </cell>
          <cell r="C1932" t="str">
            <v/>
          </cell>
        </row>
        <row r="1933">
          <cell r="A1933" t="str">
            <v/>
          </cell>
          <cell r="B1933" t="str">
            <v/>
          </cell>
          <cell r="C1933" t="str">
            <v/>
          </cell>
        </row>
        <row r="1934">
          <cell r="A1934" t="str">
            <v/>
          </cell>
          <cell r="B1934" t="str">
            <v/>
          </cell>
          <cell r="C1934" t="str">
            <v/>
          </cell>
        </row>
        <row r="1935">
          <cell r="A1935" t="str">
            <v/>
          </cell>
          <cell r="B1935" t="str">
            <v/>
          </cell>
          <cell r="C1935" t="str">
            <v/>
          </cell>
        </row>
        <row r="1936">
          <cell r="A1936" t="str">
            <v/>
          </cell>
          <cell r="B1936" t="str">
            <v/>
          </cell>
          <cell r="C1936" t="str">
            <v/>
          </cell>
        </row>
        <row r="1937">
          <cell r="A1937" t="str">
            <v/>
          </cell>
          <cell r="B1937" t="str">
            <v/>
          </cell>
          <cell r="C1937" t="str">
            <v/>
          </cell>
        </row>
        <row r="1938">
          <cell r="A1938" t="str">
            <v/>
          </cell>
          <cell r="B1938" t="str">
            <v/>
          </cell>
          <cell r="C1938" t="str">
            <v/>
          </cell>
        </row>
        <row r="1939">
          <cell r="A1939" t="str">
            <v/>
          </cell>
          <cell r="B1939" t="str">
            <v/>
          </cell>
          <cell r="C1939" t="str">
            <v/>
          </cell>
        </row>
        <row r="1940">
          <cell r="A1940" t="str">
            <v/>
          </cell>
          <cell r="B1940" t="str">
            <v/>
          </cell>
          <cell r="C1940" t="str">
            <v/>
          </cell>
        </row>
        <row r="1941">
          <cell r="A1941" t="str">
            <v/>
          </cell>
          <cell r="B1941" t="str">
            <v/>
          </cell>
          <cell r="C1941" t="str">
            <v/>
          </cell>
        </row>
        <row r="1942">
          <cell r="A1942" t="str">
            <v/>
          </cell>
          <cell r="B1942" t="str">
            <v/>
          </cell>
          <cell r="C1942" t="str">
            <v/>
          </cell>
        </row>
        <row r="1943">
          <cell r="A1943" t="str">
            <v/>
          </cell>
          <cell r="B1943" t="str">
            <v/>
          </cell>
          <cell r="C1943" t="str">
            <v/>
          </cell>
        </row>
        <row r="1944">
          <cell r="A1944" t="str">
            <v/>
          </cell>
          <cell r="B1944" t="str">
            <v/>
          </cell>
          <cell r="C1944" t="str">
            <v/>
          </cell>
        </row>
        <row r="1945">
          <cell r="A1945" t="str">
            <v/>
          </cell>
          <cell r="B1945" t="str">
            <v/>
          </cell>
          <cell r="C1945" t="str">
            <v/>
          </cell>
        </row>
        <row r="1946">
          <cell r="A1946" t="str">
            <v/>
          </cell>
          <cell r="B1946" t="str">
            <v/>
          </cell>
          <cell r="C1946" t="str">
            <v/>
          </cell>
        </row>
        <row r="1947">
          <cell r="A1947" t="str">
            <v/>
          </cell>
          <cell r="B1947" t="str">
            <v/>
          </cell>
          <cell r="C1947" t="str">
            <v/>
          </cell>
        </row>
        <row r="1948">
          <cell r="A1948" t="str">
            <v/>
          </cell>
          <cell r="B1948" t="str">
            <v/>
          </cell>
          <cell r="C1948" t="str">
            <v/>
          </cell>
        </row>
        <row r="1949">
          <cell r="A1949" t="str">
            <v/>
          </cell>
          <cell r="B1949" t="str">
            <v/>
          </cell>
          <cell r="C1949" t="str">
            <v/>
          </cell>
        </row>
        <row r="1950">
          <cell r="A1950" t="str">
            <v/>
          </cell>
          <cell r="B1950" t="str">
            <v/>
          </cell>
          <cell r="C1950" t="str">
            <v/>
          </cell>
        </row>
        <row r="1951">
          <cell r="A1951" t="str">
            <v/>
          </cell>
          <cell r="B1951" t="str">
            <v/>
          </cell>
          <cell r="C1951" t="str">
            <v/>
          </cell>
        </row>
        <row r="1952">
          <cell r="A1952" t="str">
            <v/>
          </cell>
          <cell r="B1952" t="str">
            <v/>
          </cell>
          <cell r="C1952" t="str">
            <v/>
          </cell>
        </row>
        <row r="1953">
          <cell r="A1953" t="str">
            <v/>
          </cell>
          <cell r="B1953" t="str">
            <v/>
          </cell>
          <cell r="C1953" t="str">
            <v/>
          </cell>
        </row>
        <row r="1954">
          <cell r="A1954" t="str">
            <v/>
          </cell>
          <cell r="B1954" t="str">
            <v/>
          </cell>
          <cell r="C1954" t="str">
            <v/>
          </cell>
        </row>
        <row r="1955">
          <cell r="A1955" t="str">
            <v/>
          </cell>
          <cell r="B1955" t="str">
            <v/>
          </cell>
          <cell r="C1955" t="str">
            <v/>
          </cell>
        </row>
        <row r="1956">
          <cell r="A1956" t="str">
            <v/>
          </cell>
          <cell r="B1956" t="str">
            <v/>
          </cell>
          <cell r="C1956" t="str">
            <v/>
          </cell>
        </row>
        <row r="1957">
          <cell r="A1957" t="str">
            <v/>
          </cell>
          <cell r="B1957" t="str">
            <v/>
          </cell>
          <cell r="C1957" t="str">
            <v/>
          </cell>
        </row>
        <row r="1958">
          <cell r="A1958" t="str">
            <v/>
          </cell>
          <cell r="B1958" t="str">
            <v/>
          </cell>
          <cell r="C1958" t="str">
            <v/>
          </cell>
        </row>
        <row r="1959">
          <cell r="A1959" t="str">
            <v/>
          </cell>
          <cell r="B1959" t="str">
            <v/>
          </cell>
          <cell r="C1959" t="str">
            <v/>
          </cell>
        </row>
        <row r="1960">
          <cell r="A1960" t="str">
            <v/>
          </cell>
          <cell r="B1960" t="str">
            <v/>
          </cell>
          <cell r="C1960" t="str">
            <v/>
          </cell>
        </row>
        <row r="1961">
          <cell r="A1961" t="str">
            <v/>
          </cell>
          <cell r="B1961" t="str">
            <v/>
          </cell>
          <cell r="C1961" t="str">
            <v/>
          </cell>
        </row>
        <row r="1962">
          <cell r="A1962" t="str">
            <v/>
          </cell>
          <cell r="B1962" t="str">
            <v/>
          </cell>
          <cell r="C1962" t="str">
            <v/>
          </cell>
        </row>
        <row r="1963">
          <cell r="A1963" t="str">
            <v/>
          </cell>
          <cell r="B1963" t="str">
            <v/>
          </cell>
          <cell r="C1963" t="str">
            <v/>
          </cell>
        </row>
        <row r="1964">
          <cell r="A1964" t="str">
            <v/>
          </cell>
          <cell r="B1964" t="str">
            <v/>
          </cell>
          <cell r="C1964" t="str">
            <v/>
          </cell>
        </row>
        <row r="1965">
          <cell r="A1965" t="str">
            <v/>
          </cell>
          <cell r="B1965" t="str">
            <v/>
          </cell>
          <cell r="C1965" t="str">
            <v/>
          </cell>
        </row>
        <row r="1966">
          <cell r="A1966" t="str">
            <v/>
          </cell>
          <cell r="B1966" t="str">
            <v/>
          </cell>
          <cell r="C1966" t="str">
            <v/>
          </cell>
        </row>
        <row r="1967">
          <cell r="A1967" t="str">
            <v/>
          </cell>
          <cell r="B1967" t="str">
            <v/>
          </cell>
          <cell r="C1967" t="str">
            <v/>
          </cell>
        </row>
        <row r="1968">
          <cell r="A1968" t="str">
            <v/>
          </cell>
          <cell r="B1968" t="str">
            <v/>
          </cell>
          <cell r="C1968" t="str">
            <v/>
          </cell>
        </row>
        <row r="1969">
          <cell r="A1969" t="str">
            <v/>
          </cell>
          <cell r="B1969" t="str">
            <v/>
          </cell>
          <cell r="C1969" t="str">
            <v/>
          </cell>
        </row>
        <row r="1970">
          <cell r="A1970" t="str">
            <v/>
          </cell>
          <cell r="B1970" t="str">
            <v/>
          </cell>
          <cell r="C1970" t="str">
            <v/>
          </cell>
        </row>
        <row r="1971">
          <cell r="A1971" t="str">
            <v/>
          </cell>
          <cell r="B1971" t="str">
            <v/>
          </cell>
          <cell r="C1971" t="str">
            <v/>
          </cell>
        </row>
        <row r="1972">
          <cell r="A1972" t="str">
            <v/>
          </cell>
          <cell r="B1972" t="str">
            <v/>
          </cell>
          <cell r="C1972" t="str">
            <v/>
          </cell>
        </row>
        <row r="1973">
          <cell r="A1973" t="str">
            <v/>
          </cell>
          <cell r="B1973" t="str">
            <v/>
          </cell>
          <cell r="C1973" t="str">
            <v/>
          </cell>
        </row>
        <row r="1974">
          <cell r="A1974" t="str">
            <v/>
          </cell>
          <cell r="B1974" t="str">
            <v/>
          </cell>
          <cell r="C1974" t="str">
            <v/>
          </cell>
        </row>
        <row r="1975">
          <cell r="A1975" t="str">
            <v/>
          </cell>
          <cell r="B1975" t="str">
            <v/>
          </cell>
          <cell r="C1975" t="str">
            <v/>
          </cell>
        </row>
        <row r="1976">
          <cell r="A1976" t="str">
            <v/>
          </cell>
          <cell r="B1976" t="str">
            <v/>
          </cell>
          <cell r="C1976" t="str">
            <v/>
          </cell>
        </row>
        <row r="1977">
          <cell r="A1977" t="str">
            <v/>
          </cell>
          <cell r="B1977" t="str">
            <v/>
          </cell>
          <cell r="C1977" t="str">
            <v/>
          </cell>
        </row>
        <row r="1978">
          <cell r="A1978" t="str">
            <v/>
          </cell>
          <cell r="B1978" t="str">
            <v/>
          </cell>
          <cell r="C1978" t="str">
            <v/>
          </cell>
        </row>
        <row r="1979">
          <cell r="A1979" t="str">
            <v/>
          </cell>
          <cell r="B1979" t="str">
            <v/>
          </cell>
          <cell r="C1979" t="str">
            <v/>
          </cell>
        </row>
        <row r="1980">
          <cell r="A1980" t="str">
            <v/>
          </cell>
          <cell r="B1980" t="str">
            <v/>
          </cell>
          <cell r="C1980" t="str">
            <v/>
          </cell>
        </row>
        <row r="1981">
          <cell r="A1981" t="str">
            <v/>
          </cell>
          <cell r="B1981" t="str">
            <v/>
          </cell>
          <cell r="C1981" t="str">
            <v/>
          </cell>
        </row>
        <row r="1982">
          <cell r="A1982" t="str">
            <v/>
          </cell>
          <cell r="B1982" t="str">
            <v/>
          </cell>
          <cell r="C1982" t="str">
            <v/>
          </cell>
        </row>
        <row r="1983">
          <cell r="A1983" t="str">
            <v/>
          </cell>
          <cell r="B1983" t="str">
            <v/>
          </cell>
          <cell r="C1983" t="str">
            <v/>
          </cell>
        </row>
        <row r="1984">
          <cell r="A1984" t="str">
            <v/>
          </cell>
          <cell r="B1984" t="str">
            <v/>
          </cell>
          <cell r="C1984" t="str">
            <v/>
          </cell>
        </row>
        <row r="1985">
          <cell r="A1985" t="str">
            <v/>
          </cell>
          <cell r="B1985" t="str">
            <v/>
          </cell>
          <cell r="C1985" t="str">
            <v/>
          </cell>
        </row>
        <row r="1986">
          <cell r="A1986" t="str">
            <v/>
          </cell>
          <cell r="B1986" t="str">
            <v/>
          </cell>
          <cell r="C1986" t="str">
            <v/>
          </cell>
        </row>
        <row r="1987">
          <cell r="A1987" t="str">
            <v/>
          </cell>
          <cell r="B1987" t="str">
            <v/>
          </cell>
          <cell r="C1987" t="str">
            <v/>
          </cell>
        </row>
        <row r="1988">
          <cell r="A1988" t="str">
            <v/>
          </cell>
          <cell r="B1988" t="str">
            <v/>
          </cell>
          <cell r="C1988" t="str">
            <v/>
          </cell>
        </row>
        <row r="1989">
          <cell r="A1989" t="str">
            <v/>
          </cell>
          <cell r="B1989" t="str">
            <v/>
          </cell>
          <cell r="C1989" t="str">
            <v/>
          </cell>
        </row>
        <row r="1990">
          <cell r="A1990" t="str">
            <v/>
          </cell>
          <cell r="B1990" t="str">
            <v/>
          </cell>
          <cell r="C1990" t="str">
            <v/>
          </cell>
        </row>
        <row r="1991">
          <cell r="A1991" t="str">
            <v/>
          </cell>
          <cell r="B1991" t="str">
            <v/>
          </cell>
          <cell r="C1991" t="str">
            <v/>
          </cell>
        </row>
        <row r="1992">
          <cell r="A1992" t="str">
            <v/>
          </cell>
          <cell r="B1992" t="str">
            <v/>
          </cell>
          <cell r="C1992" t="str">
            <v/>
          </cell>
        </row>
        <row r="1993">
          <cell r="A1993" t="str">
            <v/>
          </cell>
          <cell r="B1993" t="str">
            <v/>
          </cell>
          <cell r="C1993" t="str">
            <v/>
          </cell>
        </row>
        <row r="1994">
          <cell r="A1994" t="str">
            <v/>
          </cell>
          <cell r="B1994" t="str">
            <v/>
          </cell>
          <cell r="C1994" t="str">
            <v/>
          </cell>
        </row>
        <row r="1995">
          <cell r="A1995" t="str">
            <v/>
          </cell>
          <cell r="B1995" t="str">
            <v/>
          </cell>
          <cell r="C1995" t="str">
            <v/>
          </cell>
        </row>
        <row r="1996">
          <cell r="A1996" t="str">
            <v/>
          </cell>
          <cell r="B1996" t="str">
            <v/>
          </cell>
          <cell r="C1996" t="str">
            <v/>
          </cell>
        </row>
        <row r="1997">
          <cell r="A1997" t="str">
            <v/>
          </cell>
          <cell r="B1997" t="str">
            <v/>
          </cell>
          <cell r="C1997" t="str">
            <v/>
          </cell>
        </row>
        <row r="1998">
          <cell r="A1998" t="str">
            <v/>
          </cell>
          <cell r="B1998" t="str">
            <v/>
          </cell>
          <cell r="C1998" t="str">
            <v/>
          </cell>
        </row>
        <row r="1999">
          <cell r="A1999" t="str">
            <v/>
          </cell>
          <cell r="B1999" t="str">
            <v/>
          </cell>
          <cell r="C1999" t="str">
            <v/>
          </cell>
        </row>
        <row r="2000">
          <cell r="A2000" t="str">
            <v/>
          </cell>
          <cell r="B2000" t="str">
            <v/>
          </cell>
          <cell r="C2000" t="str">
            <v/>
          </cell>
        </row>
        <row r="2001">
          <cell r="A2001" t="str">
            <v/>
          </cell>
          <cell r="B2001" t="str">
            <v/>
          </cell>
          <cell r="C2001" t="str">
            <v/>
          </cell>
        </row>
        <row r="2002">
          <cell r="A2002" t="str">
            <v/>
          </cell>
          <cell r="B2002" t="str">
            <v/>
          </cell>
          <cell r="C2002" t="str">
            <v/>
          </cell>
        </row>
        <row r="2003">
          <cell r="A2003" t="str">
            <v/>
          </cell>
          <cell r="B2003" t="str">
            <v/>
          </cell>
          <cell r="C2003" t="str">
            <v/>
          </cell>
        </row>
        <row r="2004">
          <cell r="A2004" t="str">
            <v/>
          </cell>
          <cell r="B2004" t="str">
            <v/>
          </cell>
          <cell r="C2004" t="str">
            <v/>
          </cell>
        </row>
        <row r="2005">
          <cell r="A2005" t="str">
            <v/>
          </cell>
          <cell r="B2005" t="str">
            <v/>
          </cell>
          <cell r="C2005" t="str">
            <v/>
          </cell>
        </row>
        <row r="2006">
          <cell r="A2006" t="str">
            <v/>
          </cell>
          <cell r="B2006" t="str">
            <v/>
          </cell>
          <cell r="C2006" t="str">
            <v/>
          </cell>
        </row>
        <row r="2007">
          <cell r="A2007" t="str">
            <v/>
          </cell>
          <cell r="B2007" t="str">
            <v/>
          </cell>
          <cell r="C2007" t="str">
            <v/>
          </cell>
        </row>
        <row r="2008">
          <cell r="A2008" t="str">
            <v/>
          </cell>
          <cell r="B2008" t="str">
            <v/>
          </cell>
          <cell r="C2008" t="str">
            <v/>
          </cell>
        </row>
        <row r="2009">
          <cell r="A2009" t="str">
            <v/>
          </cell>
          <cell r="B2009" t="str">
            <v/>
          </cell>
          <cell r="C2009" t="str">
            <v/>
          </cell>
        </row>
        <row r="2010">
          <cell r="A2010" t="str">
            <v/>
          </cell>
          <cell r="B2010" t="str">
            <v/>
          </cell>
          <cell r="C2010" t="str">
            <v/>
          </cell>
        </row>
        <row r="2011">
          <cell r="A2011" t="str">
            <v/>
          </cell>
          <cell r="B2011" t="str">
            <v/>
          </cell>
          <cell r="C2011" t="str">
            <v/>
          </cell>
        </row>
        <row r="2012">
          <cell r="A2012" t="str">
            <v/>
          </cell>
          <cell r="B2012" t="str">
            <v/>
          </cell>
          <cell r="C2012" t="str">
            <v/>
          </cell>
        </row>
        <row r="2013">
          <cell r="A2013" t="str">
            <v/>
          </cell>
          <cell r="B2013" t="str">
            <v/>
          </cell>
          <cell r="C2013" t="str">
            <v/>
          </cell>
        </row>
        <row r="2014">
          <cell r="A2014" t="str">
            <v/>
          </cell>
          <cell r="B2014" t="str">
            <v/>
          </cell>
          <cell r="C2014" t="str">
            <v/>
          </cell>
        </row>
        <row r="2015">
          <cell r="A2015" t="str">
            <v/>
          </cell>
          <cell r="B2015" t="str">
            <v/>
          </cell>
          <cell r="C2015" t="str">
            <v/>
          </cell>
        </row>
        <row r="2016">
          <cell r="A2016" t="str">
            <v/>
          </cell>
          <cell r="B2016" t="str">
            <v/>
          </cell>
          <cell r="C2016" t="str">
            <v/>
          </cell>
        </row>
        <row r="2017">
          <cell r="A2017" t="str">
            <v/>
          </cell>
          <cell r="B2017" t="str">
            <v/>
          </cell>
          <cell r="C2017" t="str">
            <v/>
          </cell>
        </row>
        <row r="2018">
          <cell r="A2018" t="str">
            <v/>
          </cell>
          <cell r="B2018" t="str">
            <v/>
          </cell>
          <cell r="C2018" t="str">
            <v/>
          </cell>
        </row>
        <row r="2019">
          <cell r="A2019" t="str">
            <v/>
          </cell>
          <cell r="B2019" t="str">
            <v/>
          </cell>
          <cell r="C2019" t="str">
            <v/>
          </cell>
        </row>
        <row r="2020">
          <cell r="A2020" t="str">
            <v/>
          </cell>
          <cell r="B2020" t="str">
            <v/>
          </cell>
          <cell r="C2020" t="str">
            <v/>
          </cell>
        </row>
        <row r="2021">
          <cell r="A2021" t="str">
            <v/>
          </cell>
          <cell r="B2021" t="str">
            <v/>
          </cell>
          <cell r="C2021" t="str">
            <v/>
          </cell>
        </row>
        <row r="2022">
          <cell r="A2022" t="str">
            <v/>
          </cell>
          <cell r="B2022" t="str">
            <v/>
          </cell>
          <cell r="C2022" t="str">
            <v/>
          </cell>
        </row>
        <row r="2023">
          <cell r="A2023" t="str">
            <v/>
          </cell>
          <cell r="B2023" t="str">
            <v/>
          </cell>
          <cell r="C2023" t="str">
            <v/>
          </cell>
        </row>
        <row r="2024">
          <cell r="A2024" t="str">
            <v/>
          </cell>
          <cell r="B2024" t="str">
            <v/>
          </cell>
          <cell r="C2024" t="str">
            <v/>
          </cell>
        </row>
        <row r="2025">
          <cell r="A2025" t="str">
            <v/>
          </cell>
          <cell r="B2025" t="str">
            <v/>
          </cell>
          <cell r="C2025" t="str">
            <v/>
          </cell>
        </row>
        <row r="2026">
          <cell r="A2026" t="str">
            <v/>
          </cell>
          <cell r="B2026" t="str">
            <v/>
          </cell>
          <cell r="C2026" t="str">
            <v/>
          </cell>
        </row>
        <row r="2027">
          <cell r="A2027" t="str">
            <v/>
          </cell>
          <cell r="B2027" t="str">
            <v/>
          </cell>
          <cell r="C2027" t="str">
            <v/>
          </cell>
        </row>
        <row r="2028">
          <cell r="A2028" t="str">
            <v/>
          </cell>
          <cell r="B2028" t="str">
            <v/>
          </cell>
          <cell r="C2028" t="str">
            <v/>
          </cell>
        </row>
        <row r="2029">
          <cell r="A2029" t="str">
            <v/>
          </cell>
          <cell r="B2029" t="str">
            <v/>
          </cell>
          <cell r="C2029" t="str">
            <v/>
          </cell>
        </row>
        <row r="2030">
          <cell r="A2030" t="str">
            <v/>
          </cell>
          <cell r="B2030" t="str">
            <v/>
          </cell>
          <cell r="C2030" t="str">
            <v/>
          </cell>
        </row>
        <row r="2031">
          <cell r="A2031" t="str">
            <v/>
          </cell>
          <cell r="B2031" t="str">
            <v/>
          </cell>
          <cell r="C2031" t="str">
            <v/>
          </cell>
        </row>
        <row r="2032">
          <cell r="A2032" t="str">
            <v/>
          </cell>
          <cell r="B2032" t="str">
            <v/>
          </cell>
          <cell r="C2032" t="str">
            <v/>
          </cell>
        </row>
        <row r="2033">
          <cell r="A2033" t="str">
            <v/>
          </cell>
          <cell r="B2033" t="str">
            <v/>
          </cell>
          <cell r="C2033" t="str">
            <v/>
          </cell>
        </row>
        <row r="2034">
          <cell r="A2034" t="str">
            <v/>
          </cell>
          <cell r="B2034" t="str">
            <v/>
          </cell>
          <cell r="C2034" t="str">
            <v/>
          </cell>
        </row>
        <row r="2035">
          <cell r="A2035" t="str">
            <v/>
          </cell>
          <cell r="B2035" t="str">
            <v/>
          </cell>
          <cell r="C2035" t="str">
            <v/>
          </cell>
        </row>
        <row r="2036">
          <cell r="A2036" t="str">
            <v/>
          </cell>
          <cell r="B2036" t="str">
            <v/>
          </cell>
          <cell r="C2036" t="str">
            <v/>
          </cell>
        </row>
        <row r="2037">
          <cell r="A2037" t="str">
            <v/>
          </cell>
          <cell r="B2037" t="str">
            <v/>
          </cell>
          <cell r="C2037" t="str">
            <v/>
          </cell>
        </row>
        <row r="2038">
          <cell r="A2038" t="str">
            <v/>
          </cell>
          <cell r="B2038" t="str">
            <v/>
          </cell>
          <cell r="C2038" t="str">
            <v/>
          </cell>
        </row>
        <row r="2039">
          <cell r="A2039" t="str">
            <v/>
          </cell>
          <cell r="B2039" t="str">
            <v/>
          </cell>
          <cell r="C2039" t="str">
            <v/>
          </cell>
        </row>
        <row r="2040">
          <cell r="A2040" t="str">
            <v/>
          </cell>
          <cell r="B2040" t="str">
            <v/>
          </cell>
          <cell r="C2040" t="str">
            <v/>
          </cell>
        </row>
        <row r="2041">
          <cell r="A2041" t="str">
            <v/>
          </cell>
          <cell r="B2041" t="str">
            <v/>
          </cell>
          <cell r="C2041" t="str">
            <v/>
          </cell>
        </row>
        <row r="2042">
          <cell r="A2042" t="str">
            <v/>
          </cell>
          <cell r="B2042" t="str">
            <v/>
          </cell>
          <cell r="C2042" t="str">
            <v/>
          </cell>
        </row>
        <row r="2043">
          <cell r="A2043" t="str">
            <v/>
          </cell>
          <cell r="B2043" t="str">
            <v/>
          </cell>
          <cell r="C2043" t="str">
            <v/>
          </cell>
        </row>
        <row r="2044">
          <cell r="A2044" t="str">
            <v/>
          </cell>
          <cell r="B2044" t="str">
            <v/>
          </cell>
          <cell r="C2044" t="str">
            <v/>
          </cell>
        </row>
        <row r="2045">
          <cell r="A2045" t="str">
            <v/>
          </cell>
          <cell r="B2045" t="str">
            <v/>
          </cell>
          <cell r="C2045" t="str">
            <v/>
          </cell>
        </row>
        <row r="2046">
          <cell r="A2046" t="str">
            <v/>
          </cell>
          <cell r="B2046" t="str">
            <v/>
          </cell>
          <cell r="C2046" t="str">
            <v/>
          </cell>
        </row>
        <row r="2047">
          <cell r="A2047" t="str">
            <v/>
          </cell>
          <cell r="B2047" t="str">
            <v/>
          </cell>
          <cell r="C2047" t="str">
            <v/>
          </cell>
        </row>
        <row r="2048">
          <cell r="A2048" t="str">
            <v/>
          </cell>
          <cell r="B2048" t="str">
            <v/>
          </cell>
          <cell r="C2048" t="str">
            <v/>
          </cell>
        </row>
        <row r="2049">
          <cell r="A2049" t="str">
            <v/>
          </cell>
          <cell r="B2049" t="str">
            <v/>
          </cell>
          <cell r="C2049" t="str">
            <v/>
          </cell>
        </row>
        <row r="2050">
          <cell r="A2050" t="str">
            <v/>
          </cell>
          <cell r="B2050" t="str">
            <v/>
          </cell>
          <cell r="C2050" t="str">
            <v/>
          </cell>
        </row>
        <row r="2051">
          <cell r="A2051" t="str">
            <v/>
          </cell>
          <cell r="B2051" t="str">
            <v/>
          </cell>
          <cell r="C2051" t="str">
            <v/>
          </cell>
        </row>
        <row r="2052">
          <cell r="A2052" t="str">
            <v/>
          </cell>
          <cell r="B2052" t="str">
            <v/>
          </cell>
          <cell r="C2052" t="str">
            <v/>
          </cell>
        </row>
        <row r="2053">
          <cell r="A2053" t="str">
            <v/>
          </cell>
          <cell r="B2053" t="str">
            <v/>
          </cell>
          <cell r="C2053" t="str">
            <v/>
          </cell>
        </row>
        <row r="2054">
          <cell r="A2054" t="str">
            <v/>
          </cell>
          <cell r="B2054" t="str">
            <v/>
          </cell>
          <cell r="C2054" t="str">
            <v/>
          </cell>
        </row>
        <row r="2055">
          <cell r="A2055" t="str">
            <v/>
          </cell>
          <cell r="B2055" t="str">
            <v/>
          </cell>
          <cell r="C2055" t="str">
            <v/>
          </cell>
        </row>
        <row r="2056">
          <cell r="A2056" t="str">
            <v/>
          </cell>
          <cell r="B2056" t="str">
            <v/>
          </cell>
          <cell r="C2056" t="str">
            <v/>
          </cell>
        </row>
        <row r="2057">
          <cell r="A2057" t="str">
            <v/>
          </cell>
          <cell r="B2057" t="str">
            <v/>
          </cell>
          <cell r="C2057" t="str">
            <v/>
          </cell>
        </row>
        <row r="2058">
          <cell r="A2058" t="str">
            <v/>
          </cell>
          <cell r="B2058" t="str">
            <v/>
          </cell>
          <cell r="C2058" t="str">
            <v/>
          </cell>
        </row>
        <row r="2059">
          <cell r="A2059" t="str">
            <v/>
          </cell>
          <cell r="B2059" t="str">
            <v/>
          </cell>
          <cell r="C2059" t="str">
            <v/>
          </cell>
        </row>
        <row r="2060">
          <cell r="A2060" t="str">
            <v/>
          </cell>
          <cell r="B2060" t="str">
            <v/>
          </cell>
          <cell r="C2060" t="str">
            <v/>
          </cell>
        </row>
        <row r="2061">
          <cell r="A2061" t="str">
            <v/>
          </cell>
          <cell r="B2061" t="str">
            <v/>
          </cell>
          <cell r="C2061" t="str">
            <v/>
          </cell>
        </row>
        <row r="2062">
          <cell r="A2062" t="str">
            <v/>
          </cell>
          <cell r="B2062" t="str">
            <v/>
          </cell>
          <cell r="C2062" t="str">
            <v/>
          </cell>
        </row>
        <row r="2063">
          <cell r="A2063" t="str">
            <v/>
          </cell>
          <cell r="B2063" t="str">
            <v/>
          </cell>
          <cell r="C2063" t="str">
            <v/>
          </cell>
        </row>
        <row r="2064">
          <cell r="A2064" t="str">
            <v/>
          </cell>
          <cell r="B2064" t="str">
            <v/>
          </cell>
          <cell r="C2064" t="str">
            <v/>
          </cell>
        </row>
        <row r="2065">
          <cell r="A2065" t="str">
            <v/>
          </cell>
          <cell r="B2065" t="str">
            <v/>
          </cell>
          <cell r="C2065" t="str">
            <v/>
          </cell>
        </row>
        <row r="2066">
          <cell r="A2066" t="str">
            <v/>
          </cell>
          <cell r="B2066" t="str">
            <v/>
          </cell>
          <cell r="C2066" t="str">
            <v/>
          </cell>
        </row>
        <row r="2067">
          <cell r="A2067" t="str">
            <v/>
          </cell>
          <cell r="B2067" t="str">
            <v/>
          </cell>
          <cell r="C2067" t="str">
            <v/>
          </cell>
        </row>
        <row r="2068">
          <cell r="A2068" t="str">
            <v/>
          </cell>
          <cell r="B2068" t="str">
            <v/>
          </cell>
          <cell r="C2068" t="str">
            <v/>
          </cell>
        </row>
        <row r="2069">
          <cell r="A2069" t="str">
            <v/>
          </cell>
          <cell r="B2069" t="str">
            <v/>
          </cell>
          <cell r="C2069" t="str">
            <v/>
          </cell>
        </row>
        <row r="2070">
          <cell r="A2070" t="str">
            <v/>
          </cell>
          <cell r="B2070" t="str">
            <v/>
          </cell>
          <cell r="C2070" t="str">
            <v/>
          </cell>
        </row>
        <row r="2071">
          <cell r="A2071" t="str">
            <v/>
          </cell>
          <cell r="B2071" t="str">
            <v/>
          </cell>
          <cell r="C2071" t="str">
            <v/>
          </cell>
        </row>
        <row r="2072">
          <cell r="A2072" t="str">
            <v/>
          </cell>
          <cell r="B2072" t="str">
            <v/>
          </cell>
          <cell r="C2072" t="str">
            <v/>
          </cell>
        </row>
        <row r="2073">
          <cell r="A2073" t="str">
            <v/>
          </cell>
          <cell r="B2073" t="str">
            <v/>
          </cell>
          <cell r="C2073" t="str">
            <v/>
          </cell>
        </row>
        <row r="2074">
          <cell r="A2074" t="str">
            <v/>
          </cell>
          <cell r="B2074" t="str">
            <v/>
          </cell>
          <cell r="C2074" t="str">
            <v/>
          </cell>
        </row>
        <row r="2075">
          <cell r="A2075" t="str">
            <v/>
          </cell>
          <cell r="B2075" t="str">
            <v/>
          </cell>
          <cell r="C2075" t="str">
            <v/>
          </cell>
        </row>
        <row r="2076">
          <cell r="A2076" t="str">
            <v/>
          </cell>
          <cell r="B2076" t="str">
            <v/>
          </cell>
          <cell r="C2076" t="str">
            <v/>
          </cell>
        </row>
        <row r="2077">
          <cell r="A2077" t="str">
            <v/>
          </cell>
          <cell r="B2077" t="str">
            <v/>
          </cell>
          <cell r="C2077" t="str">
            <v/>
          </cell>
        </row>
        <row r="2078">
          <cell r="A2078" t="str">
            <v/>
          </cell>
          <cell r="B2078" t="str">
            <v/>
          </cell>
          <cell r="C2078" t="str">
            <v/>
          </cell>
        </row>
        <row r="2079">
          <cell r="A2079" t="str">
            <v/>
          </cell>
          <cell r="B2079" t="str">
            <v/>
          </cell>
          <cell r="C2079" t="str">
            <v/>
          </cell>
        </row>
        <row r="2080">
          <cell r="A2080" t="str">
            <v/>
          </cell>
          <cell r="B2080" t="str">
            <v/>
          </cell>
          <cell r="C2080" t="str">
            <v/>
          </cell>
        </row>
        <row r="2081">
          <cell r="A2081" t="str">
            <v/>
          </cell>
          <cell r="B2081" t="str">
            <v/>
          </cell>
          <cell r="C2081" t="str">
            <v/>
          </cell>
        </row>
        <row r="2082">
          <cell r="A2082" t="str">
            <v/>
          </cell>
          <cell r="B2082" t="str">
            <v/>
          </cell>
          <cell r="C2082" t="str">
            <v/>
          </cell>
        </row>
        <row r="2083">
          <cell r="A2083" t="str">
            <v/>
          </cell>
          <cell r="B2083" t="str">
            <v/>
          </cell>
          <cell r="C2083" t="str">
            <v/>
          </cell>
        </row>
        <row r="2084">
          <cell r="A2084" t="str">
            <v/>
          </cell>
          <cell r="B2084" t="str">
            <v/>
          </cell>
          <cell r="C2084" t="str">
            <v/>
          </cell>
        </row>
        <row r="2085">
          <cell r="A2085" t="str">
            <v/>
          </cell>
          <cell r="B2085" t="str">
            <v/>
          </cell>
          <cell r="C2085" t="str">
            <v/>
          </cell>
        </row>
        <row r="2086">
          <cell r="A2086" t="str">
            <v/>
          </cell>
          <cell r="B2086" t="str">
            <v/>
          </cell>
          <cell r="C2086" t="str">
            <v/>
          </cell>
        </row>
        <row r="2087">
          <cell r="A2087" t="str">
            <v/>
          </cell>
          <cell r="B2087" t="str">
            <v/>
          </cell>
          <cell r="C2087" t="str">
            <v/>
          </cell>
        </row>
        <row r="2088">
          <cell r="A2088" t="str">
            <v/>
          </cell>
          <cell r="B2088" t="str">
            <v/>
          </cell>
          <cell r="C2088" t="str">
            <v/>
          </cell>
        </row>
        <row r="2089">
          <cell r="A2089" t="str">
            <v/>
          </cell>
          <cell r="B2089" t="str">
            <v/>
          </cell>
          <cell r="C2089" t="str">
            <v/>
          </cell>
        </row>
        <row r="2090">
          <cell r="A2090" t="str">
            <v/>
          </cell>
          <cell r="B2090" t="str">
            <v/>
          </cell>
          <cell r="C2090" t="str">
            <v/>
          </cell>
        </row>
        <row r="2091">
          <cell r="A2091" t="str">
            <v/>
          </cell>
          <cell r="B2091" t="str">
            <v/>
          </cell>
          <cell r="C2091" t="str">
            <v/>
          </cell>
        </row>
        <row r="2092">
          <cell r="A2092" t="str">
            <v/>
          </cell>
          <cell r="B2092" t="str">
            <v/>
          </cell>
          <cell r="C2092" t="str">
            <v/>
          </cell>
        </row>
        <row r="2093">
          <cell r="A2093" t="str">
            <v/>
          </cell>
          <cell r="B2093" t="str">
            <v/>
          </cell>
          <cell r="C2093" t="str">
            <v/>
          </cell>
        </row>
        <row r="2094">
          <cell r="A2094" t="str">
            <v/>
          </cell>
          <cell r="B2094" t="str">
            <v/>
          </cell>
          <cell r="C2094" t="str">
            <v/>
          </cell>
        </row>
        <row r="2095">
          <cell r="A2095" t="str">
            <v/>
          </cell>
          <cell r="B2095" t="str">
            <v/>
          </cell>
          <cell r="C2095" t="str">
            <v/>
          </cell>
        </row>
        <row r="2096">
          <cell r="A2096" t="str">
            <v/>
          </cell>
          <cell r="B2096" t="str">
            <v/>
          </cell>
          <cell r="C2096" t="str">
            <v/>
          </cell>
        </row>
        <row r="2097">
          <cell r="A2097" t="str">
            <v/>
          </cell>
          <cell r="B2097" t="str">
            <v/>
          </cell>
          <cell r="C2097" t="str">
            <v/>
          </cell>
        </row>
        <row r="2098">
          <cell r="A2098" t="str">
            <v/>
          </cell>
          <cell r="B2098" t="str">
            <v/>
          </cell>
          <cell r="C2098" t="str">
            <v/>
          </cell>
        </row>
        <row r="2099">
          <cell r="A2099" t="str">
            <v/>
          </cell>
          <cell r="B2099" t="str">
            <v/>
          </cell>
          <cell r="C2099" t="str">
            <v/>
          </cell>
        </row>
        <row r="2100">
          <cell r="A2100" t="str">
            <v/>
          </cell>
          <cell r="B2100" t="str">
            <v/>
          </cell>
          <cell r="C2100" t="str">
            <v/>
          </cell>
        </row>
        <row r="2101">
          <cell r="A2101" t="str">
            <v/>
          </cell>
          <cell r="B2101" t="str">
            <v/>
          </cell>
          <cell r="C2101" t="str">
            <v/>
          </cell>
        </row>
        <row r="2102">
          <cell r="A2102" t="str">
            <v/>
          </cell>
          <cell r="B2102" t="str">
            <v/>
          </cell>
          <cell r="C2102" t="str">
            <v/>
          </cell>
        </row>
        <row r="2103">
          <cell r="A2103" t="str">
            <v/>
          </cell>
          <cell r="B2103" t="str">
            <v/>
          </cell>
          <cell r="C2103" t="str">
            <v/>
          </cell>
        </row>
        <row r="2104">
          <cell r="A2104" t="str">
            <v/>
          </cell>
          <cell r="B2104" t="str">
            <v/>
          </cell>
          <cell r="C2104" t="str">
            <v/>
          </cell>
        </row>
        <row r="2105">
          <cell r="A2105" t="str">
            <v/>
          </cell>
          <cell r="B2105" t="str">
            <v/>
          </cell>
          <cell r="C2105" t="str">
            <v/>
          </cell>
        </row>
        <row r="2106">
          <cell r="A2106" t="str">
            <v/>
          </cell>
          <cell r="B2106" t="str">
            <v/>
          </cell>
          <cell r="C2106" t="str">
            <v/>
          </cell>
        </row>
        <row r="2107">
          <cell r="A2107" t="str">
            <v/>
          </cell>
          <cell r="B2107" t="str">
            <v/>
          </cell>
          <cell r="C2107" t="str">
            <v/>
          </cell>
        </row>
        <row r="2108">
          <cell r="A2108" t="str">
            <v/>
          </cell>
          <cell r="B2108" t="str">
            <v/>
          </cell>
          <cell r="C2108" t="str">
            <v/>
          </cell>
        </row>
        <row r="2109">
          <cell r="A2109" t="str">
            <v/>
          </cell>
          <cell r="B2109" t="str">
            <v/>
          </cell>
          <cell r="C2109" t="str">
            <v/>
          </cell>
        </row>
        <row r="2110">
          <cell r="A2110" t="str">
            <v/>
          </cell>
          <cell r="B2110" t="str">
            <v/>
          </cell>
          <cell r="C2110" t="str">
            <v/>
          </cell>
        </row>
        <row r="2111">
          <cell r="A2111" t="str">
            <v/>
          </cell>
          <cell r="B2111" t="str">
            <v/>
          </cell>
          <cell r="C2111" t="str">
            <v/>
          </cell>
        </row>
        <row r="2112">
          <cell r="A2112" t="str">
            <v/>
          </cell>
          <cell r="B2112" t="str">
            <v/>
          </cell>
          <cell r="C2112" t="str">
            <v/>
          </cell>
        </row>
        <row r="2113">
          <cell r="A2113" t="str">
            <v/>
          </cell>
          <cell r="B2113" t="str">
            <v/>
          </cell>
          <cell r="C2113" t="str">
            <v/>
          </cell>
        </row>
        <row r="2114">
          <cell r="A2114" t="str">
            <v/>
          </cell>
          <cell r="B2114" t="str">
            <v/>
          </cell>
          <cell r="C2114" t="str">
            <v/>
          </cell>
        </row>
        <row r="2115">
          <cell r="A2115" t="str">
            <v/>
          </cell>
          <cell r="B2115" t="str">
            <v/>
          </cell>
          <cell r="C2115" t="str">
            <v/>
          </cell>
        </row>
        <row r="2116">
          <cell r="A2116" t="str">
            <v/>
          </cell>
          <cell r="B2116" t="str">
            <v/>
          </cell>
          <cell r="C2116" t="str">
            <v/>
          </cell>
        </row>
        <row r="2117">
          <cell r="A2117" t="str">
            <v/>
          </cell>
          <cell r="B2117" t="str">
            <v/>
          </cell>
          <cell r="C2117" t="str">
            <v/>
          </cell>
        </row>
        <row r="2118">
          <cell r="A2118" t="str">
            <v/>
          </cell>
          <cell r="B2118" t="str">
            <v/>
          </cell>
          <cell r="C2118" t="str">
            <v/>
          </cell>
        </row>
        <row r="2119">
          <cell r="A2119" t="str">
            <v/>
          </cell>
          <cell r="B2119" t="str">
            <v/>
          </cell>
          <cell r="C2119" t="str">
            <v/>
          </cell>
        </row>
        <row r="2120">
          <cell r="A2120" t="str">
            <v/>
          </cell>
          <cell r="B2120" t="str">
            <v/>
          </cell>
          <cell r="C2120" t="str">
            <v/>
          </cell>
        </row>
        <row r="2121">
          <cell r="A2121" t="str">
            <v/>
          </cell>
          <cell r="B2121" t="str">
            <v/>
          </cell>
          <cell r="C2121" t="str">
            <v/>
          </cell>
        </row>
        <row r="2122">
          <cell r="A2122" t="str">
            <v/>
          </cell>
          <cell r="B2122" t="str">
            <v/>
          </cell>
          <cell r="C2122" t="str">
            <v/>
          </cell>
        </row>
        <row r="2123">
          <cell r="A2123" t="str">
            <v/>
          </cell>
          <cell r="B2123" t="str">
            <v/>
          </cell>
          <cell r="C2123" t="str">
            <v/>
          </cell>
        </row>
        <row r="2124">
          <cell r="A2124" t="str">
            <v/>
          </cell>
          <cell r="B2124" t="str">
            <v/>
          </cell>
          <cell r="C2124" t="str">
            <v/>
          </cell>
        </row>
        <row r="2125">
          <cell r="A2125" t="str">
            <v/>
          </cell>
          <cell r="B2125" t="str">
            <v/>
          </cell>
          <cell r="C2125" t="str">
            <v/>
          </cell>
        </row>
        <row r="2126">
          <cell r="A2126" t="str">
            <v/>
          </cell>
          <cell r="B2126" t="str">
            <v/>
          </cell>
          <cell r="C2126" t="str">
            <v/>
          </cell>
        </row>
        <row r="2127">
          <cell r="A2127" t="str">
            <v/>
          </cell>
          <cell r="B2127" t="str">
            <v/>
          </cell>
          <cell r="C2127" t="str">
            <v/>
          </cell>
        </row>
        <row r="2128">
          <cell r="A2128" t="str">
            <v/>
          </cell>
          <cell r="B2128" t="str">
            <v/>
          </cell>
          <cell r="C2128" t="str">
            <v/>
          </cell>
        </row>
        <row r="2129">
          <cell r="A2129" t="str">
            <v/>
          </cell>
          <cell r="B2129" t="str">
            <v/>
          </cell>
          <cell r="C2129" t="str">
            <v/>
          </cell>
        </row>
        <row r="2130">
          <cell r="A2130" t="str">
            <v/>
          </cell>
          <cell r="B2130" t="str">
            <v/>
          </cell>
          <cell r="C2130" t="str">
            <v/>
          </cell>
        </row>
        <row r="2131">
          <cell r="A2131" t="str">
            <v/>
          </cell>
          <cell r="B2131" t="str">
            <v/>
          </cell>
          <cell r="C2131" t="str">
            <v/>
          </cell>
        </row>
        <row r="2132">
          <cell r="A2132" t="str">
            <v/>
          </cell>
          <cell r="B2132" t="str">
            <v/>
          </cell>
          <cell r="C2132" t="str">
            <v/>
          </cell>
        </row>
        <row r="2133">
          <cell r="A2133" t="str">
            <v/>
          </cell>
          <cell r="B2133" t="str">
            <v/>
          </cell>
          <cell r="C2133" t="str">
            <v/>
          </cell>
        </row>
        <row r="2134">
          <cell r="A2134" t="str">
            <v/>
          </cell>
          <cell r="B2134" t="str">
            <v/>
          </cell>
          <cell r="C2134" t="str">
            <v/>
          </cell>
        </row>
        <row r="2135">
          <cell r="A2135" t="str">
            <v/>
          </cell>
          <cell r="B2135" t="str">
            <v/>
          </cell>
          <cell r="C2135" t="str">
            <v/>
          </cell>
        </row>
        <row r="2136">
          <cell r="A2136" t="str">
            <v/>
          </cell>
          <cell r="B2136" t="str">
            <v/>
          </cell>
          <cell r="C2136" t="str">
            <v/>
          </cell>
        </row>
        <row r="2137">
          <cell r="A2137" t="str">
            <v/>
          </cell>
          <cell r="B2137" t="str">
            <v/>
          </cell>
          <cell r="C2137" t="str">
            <v/>
          </cell>
        </row>
        <row r="2138">
          <cell r="A2138" t="str">
            <v/>
          </cell>
          <cell r="B2138" t="str">
            <v/>
          </cell>
          <cell r="C2138" t="str">
            <v/>
          </cell>
        </row>
        <row r="2139">
          <cell r="A2139" t="str">
            <v/>
          </cell>
          <cell r="B2139" t="str">
            <v/>
          </cell>
          <cell r="C2139" t="str">
            <v/>
          </cell>
        </row>
        <row r="2140">
          <cell r="A2140" t="str">
            <v/>
          </cell>
          <cell r="B2140" t="str">
            <v/>
          </cell>
          <cell r="C2140" t="str">
            <v/>
          </cell>
        </row>
        <row r="2141">
          <cell r="A2141" t="str">
            <v/>
          </cell>
          <cell r="B2141" t="str">
            <v/>
          </cell>
          <cell r="C2141" t="str">
            <v/>
          </cell>
        </row>
        <row r="2142">
          <cell r="A2142" t="str">
            <v/>
          </cell>
          <cell r="B2142" t="str">
            <v/>
          </cell>
          <cell r="C2142" t="str">
            <v/>
          </cell>
        </row>
        <row r="2143">
          <cell r="A2143" t="str">
            <v/>
          </cell>
          <cell r="B2143" t="str">
            <v/>
          </cell>
          <cell r="C2143" t="str">
            <v/>
          </cell>
        </row>
        <row r="2144">
          <cell r="A2144" t="str">
            <v/>
          </cell>
          <cell r="B2144" t="str">
            <v/>
          </cell>
          <cell r="C2144" t="str">
            <v/>
          </cell>
        </row>
        <row r="2145">
          <cell r="A2145" t="str">
            <v/>
          </cell>
          <cell r="B2145" t="str">
            <v/>
          </cell>
          <cell r="C2145" t="str">
            <v/>
          </cell>
        </row>
        <row r="2146">
          <cell r="A2146" t="str">
            <v/>
          </cell>
          <cell r="B2146" t="str">
            <v/>
          </cell>
          <cell r="C2146" t="str">
            <v/>
          </cell>
        </row>
        <row r="2147">
          <cell r="A2147" t="str">
            <v/>
          </cell>
          <cell r="B2147" t="str">
            <v/>
          </cell>
          <cell r="C2147" t="str">
            <v/>
          </cell>
        </row>
        <row r="2148">
          <cell r="A2148" t="str">
            <v/>
          </cell>
          <cell r="B2148" t="str">
            <v/>
          </cell>
          <cell r="C2148" t="str">
            <v/>
          </cell>
        </row>
        <row r="2149">
          <cell r="A2149" t="str">
            <v/>
          </cell>
          <cell r="B2149" t="str">
            <v/>
          </cell>
          <cell r="C2149" t="str">
            <v/>
          </cell>
        </row>
        <row r="2150">
          <cell r="A2150" t="str">
            <v/>
          </cell>
          <cell r="B2150" t="str">
            <v/>
          </cell>
          <cell r="C2150" t="str">
            <v/>
          </cell>
        </row>
        <row r="2151">
          <cell r="A2151" t="str">
            <v/>
          </cell>
          <cell r="B2151" t="str">
            <v/>
          </cell>
          <cell r="C2151" t="str">
            <v/>
          </cell>
        </row>
        <row r="2152">
          <cell r="A2152" t="str">
            <v/>
          </cell>
          <cell r="B2152" t="str">
            <v/>
          </cell>
          <cell r="C2152" t="str">
            <v/>
          </cell>
        </row>
        <row r="2153">
          <cell r="A2153" t="str">
            <v/>
          </cell>
          <cell r="B2153" t="str">
            <v/>
          </cell>
          <cell r="C2153" t="str">
            <v/>
          </cell>
        </row>
        <row r="2154">
          <cell r="A2154" t="str">
            <v/>
          </cell>
          <cell r="B2154" t="str">
            <v/>
          </cell>
          <cell r="C2154" t="str">
            <v/>
          </cell>
        </row>
        <row r="2155">
          <cell r="A2155" t="str">
            <v/>
          </cell>
          <cell r="B2155" t="str">
            <v/>
          </cell>
          <cell r="C2155" t="str">
            <v/>
          </cell>
        </row>
        <row r="2156">
          <cell r="A2156" t="str">
            <v/>
          </cell>
          <cell r="B2156" t="str">
            <v/>
          </cell>
          <cell r="C2156" t="str">
            <v/>
          </cell>
        </row>
        <row r="2157">
          <cell r="A2157" t="str">
            <v/>
          </cell>
          <cell r="B2157" t="str">
            <v/>
          </cell>
          <cell r="C2157" t="str">
            <v/>
          </cell>
        </row>
        <row r="2158">
          <cell r="A2158" t="str">
            <v/>
          </cell>
          <cell r="B2158" t="str">
            <v/>
          </cell>
          <cell r="C2158" t="str">
            <v/>
          </cell>
        </row>
        <row r="2159">
          <cell r="A2159" t="str">
            <v/>
          </cell>
          <cell r="B2159" t="str">
            <v/>
          </cell>
          <cell r="C2159" t="str">
            <v/>
          </cell>
        </row>
        <row r="2160">
          <cell r="A2160" t="str">
            <v/>
          </cell>
          <cell r="B2160" t="str">
            <v/>
          </cell>
          <cell r="C2160" t="str">
            <v/>
          </cell>
        </row>
        <row r="2161">
          <cell r="A2161" t="str">
            <v/>
          </cell>
          <cell r="B2161" t="str">
            <v/>
          </cell>
          <cell r="C2161" t="str">
            <v/>
          </cell>
        </row>
        <row r="2162">
          <cell r="A2162" t="str">
            <v/>
          </cell>
          <cell r="B2162" t="str">
            <v/>
          </cell>
          <cell r="C2162" t="str">
            <v/>
          </cell>
        </row>
        <row r="2163">
          <cell r="A2163" t="str">
            <v/>
          </cell>
          <cell r="B2163" t="str">
            <v/>
          </cell>
          <cell r="C2163" t="str">
            <v/>
          </cell>
        </row>
        <row r="2164">
          <cell r="A2164" t="str">
            <v/>
          </cell>
          <cell r="B2164" t="str">
            <v/>
          </cell>
          <cell r="C2164" t="str">
            <v/>
          </cell>
        </row>
        <row r="2165">
          <cell r="A2165" t="str">
            <v/>
          </cell>
          <cell r="B2165" t="str">
            <v/>
          </cell>
          <cell r="C2165" t="str">
            <v/>
          </cell>
        </row>
        <row r="2166">
          <cell r="A2166" t="str">
            <v/>
          </cell>
          <cell r="B2166" t="str">
            <v/>
          </cell>
          <cell r="C2166" t="str">
            <v/>
          </cell>
        </row>
        <row r="2167">
          <cell r="A2167" t="str">
            <v/>
          </cell>
          <cell r="B2167" t="str">
            <v/>
          </cell>
          <cell r="C2167" t="str">
            <v/>
          </cell>
        </row>
        <row r="2168">
          <cell r="A2168" t="str">
            <v/>
          </cell>
          <cell r="B2168" t="str">
            <v/>
          </cell>
          <cell r="C2168" t="str">
            <v/>
          </cell>
        </row>
        <row r="2169">
          <cell r="A2169" t="str">
            <v/>
          </cell>
          <cell r="B2169" t="str">
            <v/>
          </cell>
          <cell r="C2169" t="str">
            <v/>
          </cell>
        </row>
        <row r="2170">
          <cell r="A2170" t="str">
            <v/>
          </cell>
          <cell r="B2170" t="str">
            <v/>
          </cell>
          <cell r="C2170" t="str">
            <v/>
          </cell>
        </row>
        <row r="2171">
          <cell r="A2171" t="str">
            <v/>
          </cell>
          <cell r="B2171" t="str">
            <v/>
          </cell>
          <cell r="C2171" t="str">
            <v/>
          </cell>
        </row>
        <row r="2172">
          <cell r="A2172" t="str">
            <v/>
          </cell>
          <cell r="B2172" t="str">
            <v/>
          </cell>
          <cell r="C2172" t="str">
            <v/>
          </cell>
        </row>
        <row r="2173">
          <cell r="A2173" t="str">
            <v/>
          </cell>
          <cell r="B2173" t="str">
            <v/>
          </cell>
          <cell r="C2173" t="str">
            <v/>
          </cell>
        </row>
        <row r="2174">
          <cell r="A2174" t="str">
            <v/>
          </cell>
          <cell r="B2174" t="str">
            <v/>
          </cell>
          <cell r="C2174" t="str">
            <v/>
          </cell>
        </row>
        <row r="2175">
          <cell r="A2175" t="str">
            <v/>
          </cell>
          <cell r="B2175" t="str">
            <v/>
          </cell>
          <cell r="C2175" t="str">
            <v/>
          </cell>
        </row>
        <row r="2176">
          <cell r="A2176" t="str">
            <v/>
          </cell>
          <cell r="B2176" t="str">
            <v/>
          </cell>
          <cell r="C2176" t="str">
            <v/>
          </cell>
        </row>
        <row r="2177">
          <cell r="A2177" t="str">
            <v/>
          </cell>
          <cell r="B2177" t="str">
            <v/>
          </cell>
          <cell r="C2177" t="str">
            <v/>
          </cell>
        </row>
        <row r="2178">
          <cell r="A2178" t="str">
            <v/>
          </cell>
          <cell r="B2178" t="str">
            <v/>
          </cell>
          <cell r="C2178" t="str">
            <v/>
          </cell>
        </row>
        <row r="2179">
          <cell r="A2179" t="str">
            <v/>
          </cell>
          <cell r="B2179" t="str">
            <v/>
          </cell>
          <cell r="C2179" t="str">
            <v/>
          </cell>
        </row>
        <row r="2180">
          <cell r="A2180" t="str">
            <v/>
          </cell>
          <cell r="B2180" t="str">
            <v/>
          </cell>
          <cell r="C2180" t="str">
            <v/>
          </cell>
        </row>
        <row r="2181">
          <cell r="A2181" t="str">
            <v/>
          </cell>
          <cell r="B2181" t="str">
            <v/>
          </cell>
          <cell r="C2181" t="str">
            <v/>
          </cell>
        </row>
        <row r="2182">
          <cell r="A2182" t="str">
            <v/>
          </cell>
          <cell r="B2182" t="str">
            <v/>
          </cell>
          <cell r="C2182" t="str">
            <v/>
          </cell>
        </row>
        <row r="2183">
          <cell r="A2183" t="str">
            <v/>
          </cell>
          <cell r="B2183" t="str">
            <v/>
          </cell>
          <cell r="C2183" t="str">
            <v/>
          </cell>
        </row>
        <row r="2184">
          <cell r="A2184" t="str">
            <v/>
          </cell>
          <cell r="B2184" t="str">
            <v/>
          </cell>
          <cell r="C2184" t="str">
            <v/>
          </cell>
        </row>
        <row r="2185">
          <cell r="A2185" t="str">
            <v/>
          </cell>
          <cell r="B2185" t="str">
            <v/>
          </cell>
          <cell r="C2185" t="str">
            <v/>
          </cell>
        </row>
        <row r="2186">
          <cell r="A2186" t="str">
            <v/>
          </cell>
          <cell r="B2186" t="str">
            <v/>
          </cell>
          <cell r="C2186" t="str">
            <v/>
          </cell>
        </row>
        <row r="2187">
          <cell r="A2187" t="str">
            <v/>
          </cell>
          <cell r="B2187" t="str">
            <v/>
          </cell>
          <cell r="C2187" t="str">
            <v/>
          </cell>
        </row>
        <row r="2188">
          <cell r="A2188" t="str">
            <v/>
          </cell>
          <cell r="B2188" t="str">
            <v/>
          </cell>
          <cell r="C2188" t="str">
            <v/>
          </cell>
        </row>
        <row r="2189">
          <cell r="A2189" t="str">
            <v/>
          </cell>
          <cell r="B2189" t="str">
            <v/>
          </cell>
          <cell r="C2189" t="str">
            <v/>
          </cell>
        </row>
        <row r="2190">
          <cell r="A2190" t="str">
            <v/>
          </cell>
          <cell r="B2190" t="str">
            <v/>
          </cell>
          <cell r="C2190" t="str">
            <v/>
          </cell>
        </row>
        <row r="2191">
          <cell r="A2191" t="str">
            <v/>
          </cell>
          <cell r="B2191" t="str">
            <v/>
          </cell>
          <cell r="C2191" t="str">
            <v/>
          </cell>
        </row>
        <row r="2192">
          <cell r="A2192" t="str">
            <v/>
          </cell>
          <cell r="B2192" t="str">
            <v/>
          </cell>
          <cell r="C2192" t="str">
            <v/>
          </cell>
        </row>
        <row r="2193">
          <cell r="A2193" t="str">
            <v/>
          </cell>
          <cell r="B2193" t="str">
            <v/>
          </cell>
          <cell r="C2193" t="str">
            <v/>
          </cell>
        </row>
        <row r="2194">
          <cell r="A2194" t="str">
            <v/>
          </cell>
          <cell r="B2194" t="str">
            <v/>
          </cell>
          <cell r="C2194" t="str">
            <v/>
          </cell>
        </row>
        <row r="2195">
          <cell r="A2195" t="str">
            <v/>
          </cell>
          <cell r="B2195" t="str">
            <v/>
          </cell>
          <cell r="C2195" t="str">
            <v/>
          </cell>
        </row>
        <row r="2196">
          <cell r="A2196" t="str">
            <v/>
          </cell>
          <cell r="B2196" t="str">
            <v/>
          </cell>
          <cell r="C2196" t="str">
            <v/>
          </cell>
        </row>
        <row r="2197">
          <cell r="A2197" t="str">
            <v/>
          </cell>
          <cell r="B2197" t="str">
            <v/>
          </cell>
          <cell r="C2197" t="str">
            <v/>
          </cell>
        </row>
        <row r="2198">
          <cell r="A2198" t="str">
            <v/>
          </cell>
          <cell r="B2198" t="str">
            <v/>
          </cell>
          <cell r="C2198" t="str">
            <v/>
          </cell>
        </row>
        <row r="2199">
          <cell r="A2199" t="str">
            <v/>
          </cell>
          <cell r="B2199" t="str">
            <v/>
          </cell>
          <cell r="C2199" t="str">
            <v/>
          </cell>
        </row>
        <row r="2200">
          <cell r="A2200" t="str">
            <v/>
          </cell>
          <cell r="B2200" t="str">
            <v/>
          </cell>
          <cell r="C2200" t="str">
            <v/>
          </cell>
        </row>
        <row r="2201">
          <cell r="A2201" t="str">
            <v/>
          </cell>
          <cell r="B2201" t="str">
            <v/>
          </cell>
          <cell r="C2201" t="str">
            <v/>
          </cell>
        </row>
        <row r="2202">
          <cell r="A2202" t="str">
            <v/>
          </cell>
          <cell r="B2202" t="str">
            <v/>
          </cell>
          <cell r="C2202" t="str">
            <v/>
          </cell>
        </row>
        <row r="2203">
          <cell r="A2203" t="str">
            <v/>
          </cell>
          <cell r="B2203" t="str">
            <v/>
          </cell>
          <cell r="C2203" t="str">
            <v/>
          </cell>
        </row>
        <row r="2204">
          <cell r="A2204" t="str">
            <v/>
          </cell>
          <cell r="B2204" t="str">
            <v/>
          </cell>
          <cell r="C2204" t="str">
            <v/>
          </cell>
        </row>
        <row r="2205">
          <cell r="A2205" t="str">
            <v/>
          </cell>
          <cell r="B2205" t="str">
            <v/>
          </cell>
          <cell r="C2205" t="str">
            <v/>
          </cell>
        </row>
        <row r="2206">
          <cell r="A2206" t="str">
            <v/>
          </cell>
          <cell r="B2206" t="str">
            <v/>
          </cell>
          <cell r="C2206" t="str">
            <v/>
          </cell>
        </row>
        <row r="2207">
          <cell r="A2207" t="str">
            <v/>
          </cell>
          <cell r="B2207" t="str">
            <v/>
          </cell>
          <cell r="C2207" t="str">
            <v/>
          </cell>
        </row>
        <row r="2208">
          <cell r="A2208" t="str">
            <v/>
          </cell>
          <cell r="B2208" t="str">
            <v/>
          </cell>
          <cell r="C2208" t="str">
            <v/>
          </cell>
        </row>
        <row r="2209">
          <cell r="A2209" t="str">
            <v/>
          </cell>
          <cell r="B2209" t="str">
            <v/>
          </cell>
          <cell r="C2209" t="str">
            <v/>
          </cell>
        </row>
        <row r="2210">
          <cell r="A2210" t="str">
            <v/>
          </cell>
          <cell r="B2210" t="str">
            <v/>
          </cell>
          <cell r="C2210" t="str">
            <v/>
          </cell>
        </row>
        <row r="2211">
          <cell r="A2211" t="str">
            <v/>
          </cell>
          <cell r="B2211" t="str">
            <v/>
          </cell>
          <cell r="C2211" t="str">
            <v/>
          </cell>
        </row>
        <row r="2212">
          <cell r="A2212" t="str">
            <v/>
          </cell>
          <cell r="B2212" t="str">
            <v/>
          </cell>
          <cell r="C2212" t="str">
            <v/>
          </cell>
        </row>
        <row r="2213">
          <cell r="A2213" t="str">
            <v/>
          </cell>
          <cell r="B2213" t="str">
            <v/>
          </cell>
          <cell r="C2213" t="str">
            <v/>
          </cell>
        </row>
        <row r="2214">
          <cell r="A2214" t="str">
            <v/>
          </cell>
          <cell r="B2214" t="str">
            <v/>
          </cell>
          <cell r="C2214" t="str">
            <v/>
          </cell>
        </row>
        <row r="2215">
          <cell r="A2215" t="str">
            <v/>
          </cell>
          <cell r="B2215" t="str">
            <v/>
          </cell>
          <cell r="C2215" t="str">
            <v/>
          </cell>
        </row>
        <row r="2216">
          <cell r="A2216" t="str">
            <v/>
          </cell>
          <cell r="B2216" t="str">
            <v/>
          </cell>
          <cell r="C2216" t="str">
            <v/>
          </cell>
        </row>
        <row r="2217">
          <cell r="A2217" t="str">
            <v/>
          </cell>
          <cell r="B2217" t="str">
            <v/>
          </cell>
          <cell r="C2217" t="str">
            <v/>
          </cell>
        </row>
        <row r="2218">
          <cell r="A2218" t="str">
            <v/>
          </cell>
          <cell r="B2218" t="str">
            <v/>
          </cell>
          <cell r="C2218" t="str">
            <v/>
          </cell>
        </row>
        <row r="2219">
          <cell r="A2219" t="str">
            <v/>
          </cell>
          <cell r="B2219" t="str">
            <v/>
          </cell>
          <cell r="C2219" t="str">
            <v/>
          </cell>
        </row>
        <row r="2220">
          <cell r="A2220" t="str">
            <v/>
          </cell>
          <cell r="B2220" t="str">
            <v/>
          </cell>
          <cell r="C2220" t="str">
            <v/>
          </cell>
        </row>
        <row r="2221">
          <cell r="A2221" t="str">
            <v/>
          </cell>
          <cell r="B2221" t="str">
            <v/>
          </cell>
          <cell r="C2221" t="str">
            <v/>
          </cell>
        </row>
        <row r="2222">
          <cell r="A2222" t="str">
            <v/>
          </cell>
          <cell r="B2222" t="str">
            <v/>
          </cell>
          <cell r="C2222" t="str">
            <v/>
          </cell>
        </row>
        <row r="2223">
          <cell r="A2223" t="str">
            <v/>
          </cell>
          <cell r="B2223" t="str">
            <v/>
          </cell>
          <cell r="C2223" t="str">
            <v/>
          </cell>
        </row>
        <row r="2224">
          <cell r="A2224" t="str">
            <v/>
          </cell>
          <cell r="B2224" t="str">
            <v/>
          </cell>
          <cell r="C2224" t="str">
            <v/>
          </cell>
        </row>
        <row r="2225">
          <cell r="A2225" t="str">
            <v/>
          </cell>
          <cell r="B2225" t="str">
            <v/>
          </cell>
          <cell r="C2225" t="str">
            <v/>
          </cell>
        </row>
        <row r="2226">
          <cell r="A2226" t="str">
            <v/>
          </cell>
          <cell r="B2226" t="str">
            <v/>
          </cell>
          <cell r="C2226" t="str">
            <v/>
          </cell>
        </row>
        <row r="2227">
          <cell r="A2227" t="str">
            <v/>
          </cell>
          <cell r="B2227" t="str">
            <v/>
          </cell>
          <cell r="C2227" t="str">
            <v/>
          </cell>
        </row>
        <row r="2228">
          <cell r="A2228" t="str">
            <v/>
          </cell>
          <cell r="B2228" t="str">
            <v/>
          </cell>
          <cell r="C2228" t="str">
            <v/>
          </cell>
        </row>
        <row r="2229">
          <cell r="A2229" t="str">
            <v/>
          </cell>
          <cell r="B2229" t="str">
            <v/>
          </cell>
          <cell r="C2229" t="str">
            <v/>
          </cell>
        </row>
        <row r="2230">
          <cell r="A2230" t="str">
            <v/>
          </cell>
          <cell r="B2230" t="str">
            <v/>
          </cell>
          <cell r="C2230" t="str">
            <v/>
          </cell>
        </row>
        <row r="2231">
          <cell r="A2231" t="str">
            <v/>
          </cell>
          <cell r="B2231" t="str">
            <v/>
          </cell>
          <cell r="C2231" t="str">
            <v/>
          </cell>
        </row>
        <row r="2232">
          <cell r="A2232" t="str">
            <v/>
          </cell>
          <cell r="B2232" t="str">
            <v/>
          </cell>
          <cell r="C2232" t="str">
            <v/>
          </cell>
        </row>
        <row r="2233">
          <cell r="A2233" t="str">
            <v/>
          </cell>
          <cell r="B2233" t="str">
            <v/>
          </cell>
          <cell r="C2233" t="str">
            <v/>
          </cell>
        </row>
        <row r="2234">
          <cell r="A2234" t="str">
            <v/>
          </cell>
          <cell r="B2234" t="str">
            <v/>
          </cell>
          <cell r="C2234" t="str">
            <v/>
          </cell>
        </row>
        <row r="2235">
          <cell r="A2235" t="str">
            <v/>
          </cell>
          <cell r="B2235" t="str">
            <v/>
          </cell>
          <cell r="C2235" t="str">
            <v/>
          </cell>
        </row>
        <row r="2236">
          <cell r="A2236" t="str">
            <v/>
          </cell>
          <cell r="B2236" t="str">
            <v/>
          </cell>
          <cell r="C2236" t="str">
            <v/>
          </cell>
        </row>
        <row r="2237">
          <cell r="A2237" t="str">
            <v/>
          </cell>
          <cell r="B2237" t="str">
            <v/>
          </cell>
          <cell r="C2237" t="str">
            <v/>
          </cell>
        </row>
        <row r="2238">
          <cell r="A2238" t="str">
            <v/>
          </cell>
          <cell r="B2238" t="str">
            <v/>
          </cell>
          <cell r="C2238" t="str">
            <v/>
          </cell>
        </row>
        <row r="2239">
          <cell r="A2239" t="str">
            <v/>
          </cell>
          <cell r="B2239" t="str">
            <v/>
          </cell>
          <cell r="C2239" t="str">
            <v/>
          </cell>
        </row>
        <row r="2240">
          <cell r="A2240" t="str">
            <v/>
          </cell>
          <cell r="B2240" t="str">
            <v/>
          </cell>
          <cell r="C2240" t="str">
            <v/>
          </cell>
        </row>
        <row r="2241">
          <cell r="A2241" t="str">
            <v/>
          </cell>
          <cell r="B2241" t="str">
            <v/>
          </cell>
          <cell r="C2241" t="str">
            <v/>
          </cell>
        </row>
        <row r="2242">
          <cell r="A2242" t="str">
            <v/>
          </cell>
          <cell r="B2242" t="str">
            <v/>
          </cell>
          <cell r="C2242" t="str">
            <v/>
          </cell>
        </row>
        <row r="2243">
          <cell r="A2243" t="str">
            <v/>
          </cell>
          <cell r="B2243" t="str">
            <v/>
          </cell>
          <cell r="C2243" t="str">
            <v/>
          </cell>
        </row>
        <row r="2244">
          <cell r="A2244" t="str">
            <v/>
          </cell>
          <cell r="B2244" t="str">
            <v/>
          </cell>
          <cell r="C2244" t="str">
            <v/>
          </cell>
        </row>
        <row r="2245">
          <cell r="A2245" t="str">
            <v/>
          </cell>
          <cell r="B2245" t="str">
            <v/>
          </cell>
          <cell r="C2245" t="str">
            <v/>
          </cell>
        </row>
        <row r="2246">
          <cell r="A2246" t="str">
            <v/>
          </cell>
          <cell r="B2246" t="str">
            <v/>
          </cell>
          <cell r="C2246" t="str">
            <v/>
          </cell>
        </row>
        <row r="2247">
          <cell r="A2247" t="str">
            <v/>
          </cell>
          <cell r="B2247" t="str">
            <v/>
          </cell>
          <cell r="C2247" t="str">
            <v/>
          </cell>
        </row>
        <row r="2248">
          <cell r="A2248" t="str">
            <v/>
          </cell>
          <cell r="B2248" t="str">
            <v/>
          </cell>
          <cell r="C2248" t="str">
            <v/>
          </cell>
        </row>
        <row r="2249">
          <cell r="A2249" t="str">
            <v/>
          </cell>
          <cell r="B2249" t="str">
            <v/>
          </cell>
          <cell r="C2249" t="str">
            <v/>
          </cell>
        </row>
        <row r="2250">
          <cell r="A2250" t="str">
            <v/>
          </cell>
          <cell r="B2250" t="str">
            <v/>
          </cell>
          <cell r="C2250" t="str">
            <v/>
          </cell>
        </row>
        <row r="2251">
          <cell r="A2251" t="str">
            <v/>
          </cell>
          <cell r="B2251" t="str">
            <v/>
          </cell>
          <cell r="C2251" t="str">
            <v/>
          </cell>
        </row>
        <row r="2252">
          <cell r="A2252" t="str">
            <v/>
          </cell>
          <cell r="B2252" t="str">
            <v/>
          </cell>
          <cell r="C2252" t="str">
            <v/>
          </cell>
        </row>
        <row r="2253">
          <cell r="A2253" t="str">
            <v/>
          </cell>
          <cell r="B2253" t="str">
            <v/>
          </cell>
          <cell r="C2253" t="str">
            <v/>
          </cell>
        </row>
        <row r="2254">
          <cell r="A2254" t="str">
            <v/>
          </cell>
          <cell r="B2254" t="str">
            <v/>
          </cell>
          <cell r="C2254" t="str">
            <v/>
          </cell>
        </row>
        <row r="2255">
          <cell r="A2255" t="str">
            <v/>
          </cell>
          <cell r="B2255" t="str">
            <v/>
          </cell>
          <cell r="C2255" t="str">
            <v/>
          </cell>
        </row>
        <row r="2256">
          <cell r="A2256" t="str">
            <v/>
          </cell>
          <cell r="B2256" t="str">
            <v/>
          </cell>
          <cell r="C2256" t="str">
            <v/>
          </cell>
        </row>
        <row r="2257">
          <cell r="A2257" t="str">
            <v/>
          </cell>
          <cell r="B2257" t="str">
            <v/>
          </cell>
          <cell r="C2257" t="str">
            <v/>
          </cell>
        </row>
        <row r="2258">
          <cell r="A2258" t="str">
            <v/>
          </cell>
          <cell r="B2258" t="str">
            <v/>
          </cell>
          <cell r="C2258" t="str">
            <v/>
          </cell>
        </row>
        <row r="2259">
          <cell r="A2259" t="str">
            <v/>
          </cell>
          <cell r="B2259" t="str">
            <v/>
          </cell>
          <cell r="C2259" t="str">
            <v/>
          </cell>
        </row>
        <row r="2260">
          <cell r="A2260" t="str">
            <v/>
          </cell>
          <cell r="B2260" t="str">
            <v/>
          </cell>
          <cell r="C2260" t="str">
            <v/>
          </cell>
        </row>
        <row r="2261">
          <cell r="A2261" t="str">
            <v/>
          </cell>
          <cell r="B2261" t="str">
            <v/>
          </cell>
          <cell r="C2261" t="str">
            <v/>
          </cell>
        </row>
        <row r="2262">
          <cell r="A2262" t="str">
            <v/>
          </cell>
          <cell r="B2262" t="str">
            <v/>
          </cell>
          <cell r="C2262" t="str">
            <v/>
          </cell>
        </row>
        <row r="2263">
          <cell r="A2263" t="str">
            <v/>
          </cell>
          <cell r="B2263" t="str">
            <v/>
          </cell>
          <cell r="C2263" t="str">
            <v/>
          </cell>
        </row>
        <row r="2264">
          <cell r="A2264" t="str">
            <v/>
          </cell>
          <cell r="B2264" t="str">
            <v/>
          </cell>
          <cell r="C2264" t="str">
            <v/>
          </cell>
        </row>
        <row r="2265">
          <cell r="A2265" t="str">
            <v/>
          </cell>
          <cell r="B2265" t="str">
            <v/>
          </cell>
          <cell r="C2265" t="str">
            <v/>
          </cell>
        </row>
        <row r="2266">
          <cell r="A2266" t="str">
            <v/>
          </cell>
          <cell r="B2266" t="str">
            <v/>
          </cell>
          <cell r="C2266" t="str">
            <v/>
          </cell>
        </row>
        <row r="2267">
          <cell r="A2267" t="str">
            <v/>
          </cell>
          <cell r="B2267" t="str">
            <v/>
          </cell>
          <cell r="C2267" t="str">
            <v/>
          </cell>
        </row>
        <row r="2268">
          <cell r="A2268" t="str">
            <v/>
          </cell>
          <cell r="B2268" t="str">
            <v/>
          </cell>
          <cell r="C2268" t="str">
            <v/>
          </cell>
        </row>
        <row r="2269">
          <cell r="A2269" t="str">
            <v/>
          </cell>
          <cell r="B2269" t="str">
            <v/>
          </cell>
          <cell r="C2269" t="str">
            <v/>
          </cell>
        </row>
        <row r="2270">
          <cell r="A2270" t="str">
            <v/>
          </cell>
          <cell r="B2270" t="str">
            <v/>
          </cell>
          <cell r="C2270" t="str">
            <v/>
          </cell>
        </row>
        <row r="2271">
          <cell r="A2271" t="str">
            <v/>
          </cell>
          <cell r="B2271" t="str">
            <v/>
          </cell>
          <cell r="C2271" t="str">
            <v/>
          </cell>
        </row>
        <row r="2272">
          <cell r="A2272" t="str">
            <v/>
          </cell>
          <cell r="B2272" t="str">
            <v/>
          </cell>
          <cell r="C2272" t="str">
            <v/>
          </cell>
        </row>
        <row r="2273">
          <cell r="A2273" t="str">
            <v/>
          </cell>
          <cell r="B2273" t="str">
            <v/>
          </cell>
          <cell r="C2273" t="str">
            <v/>
          </cell>
        </row>
        <row r="2274">
          <cell r="A2274" t="str">
            <v/>
          </cell>
          <cell r="B2274" t="str">
            <v/>
          </cell>
          <cell r="C2274" t="str">
            <v/>
          </cell>
        </row>
        <row r="2275">
          <cell r="A2275" t="str">
            <v/>
          </cell>
          <cell r="B2275" t="str">
            <v/>
          </cell>
          <cell r="C2275" t="str">
            <v/>
          </cell>
        </row>
        <row r="2276">
          <cell r="A2276" t="str">
            <v/>
          </cell>
          <cell r="B2276" t="str">
            <v/>
          </cell>
          <cell r="C2276" t="str">
            <v/>
          </cell>
        </row>
        <row r="2277">
          <cell r="A2277" t="str">
            <v/>
          </cell>
          <cell r="B2277" t="str">
            <v/>
          </cell>
          <cell r="C2277" t="str">
            <v/>
          </cell>
        </row>
        <row r="2278">
          <cell r="A2278" t="str">
            <v/>
          </cell>
          <cell r="B2278" t="str">
            <v/>
          </cell>
          <cell r="C2278" t="str">
            <v/>
          </cell>
        </row>
        <row r="2279">
          <cell r="A2279" t="str">
            <v/>
          </cell>
          <cell r="B2279" t="str">
            <v/>
          </cell>
          <cell r="C2279" t="str">
            <v/>
          </cell>
        </row>
        <row r="2280">
          <cell r="A2280" t="str">
            <v/>
          </cell>
          <cell r="B2280" t="str">
            <v/>
          </cell>
          <cell r="C2280" t="str">
            <v/>
          </cell>
        </row>
        <row r="2281">
          <cell r="A2281" t="str">
            <v/>
          </cell>
          <cell r="B2281" t="str">
            <v/>
          </cell>
          <cell r="C2281" t="str">
            <v/>
          </cell>
        </row>
        <row r="2282">
          <cell r="A2282" t="str">
            <v/>
          </cell>
          <cell r="B2282" t="str">
            <v/>
          </cell>
          <cell r="C2282" t="str">
            <v/>
          </cell>
        </row>
        <row r="2283">
          <cell r="A2283" t="str">
            <v/>
          </cell>
          <cell r="B2283" t="str">
            <v/>
          </cell>
          <cell r="C2283" t="str">
            <v/>
          </cell>
        </row>
        <row r="2284">
          <cell r="A2284" t="str">
            <v/>
          </cell>
          <cell r="B2284" t="str">
            <v/>
          </cell>
          <cell r="C2284" t="str">
            <v/>
          </cell>
        </row>
        <row r="2285">
          <cell r="A2285" t="str">
            <v/>
          </cell>
          <cell r="B2285" t="str">
            <v/>
          </cell>
          <cell r="C2285" t="str">
            <v/>
          </cell>
        </row>
        <row r="2286">
          <cell r="A2286" t="str">
            <v/>
          </cell>
          <cell r="B2286" t="str">
            <v/>
          </cell>
          <cell r="C2286" t="str">
            <v/>
          </cell>
        </row>
        <row r="2287">
          <cell r="A2287" t="str">
            <v/>
          </cell>
          <cell r="B2287" t="str">
            <v/>
          </cell>
          <cell r="C2287" t="str">
            <v/>
          </cell>
        </row>
        <row r="2288">
          <cell r="A2288" t="str">
            <v/>
          </cell>
          <cell r="B2288" t="str">
            <v/>
          </cell>
          <cell r="C2288" t="str">
            <v/>
          </cell>
        </row>
        <row r="2289">
          <cell r="A2289" t="str">
            <v/>
          </cell>
          <cell r="B2289" t="str">
            <v/>
          </cell>
          <cell r="C2289" t="str">
            <v/>
          </cell>
        </row>
        <row r="2290">
          <cell r="A2290" t="str">
            <v/>
          </cell>
          <cell r="B2290" t="str">
            <v/>
          </cell>
          <cell r="C2290" t="str">
            <v/>
          </cell>
        </row>
        <row r="2291">
          <cell r="A2291" t="str">
            <v/>
          </cell>
          <cell r="B2291" t="str">
            <v/>
          </cell>
          <cell r="C2291" t="str">
            <v/>
          </cell>
        </row>
        <row r="2292">
          <cell r="A2292" t="str">
            <v/>
          </cell>
          <cell r="B2292" t="str">
            <v/>
          </cell>
          <cell r="C2292" t="str">
            <v/>
          </cell>
        </row>
        <row r="2293">
          <cell r="A2293" t="str">
            <v/>
          </cell>
          <cell r="B2293" t="str">
            <v/>
          </cell>
          <cell r="C2293" t="str">
            <v/>
          </cell>
        </row>
        <row r="2294">
          <cell r="A2294" t="str">
            <v/>
          </cell>
          <cell r="B2294" t="str">
            <v/>
          </cell>
          <cell r="C2294" t="str">
            <v/>
          </cell>
        </row>
        <row r="2295">
          <cell r="A2295" t="str">
            <v/>
          </cell>
          <cell r="B2295" t="str">
            <v/>
          </cell>
          <cell r="C2295" t="str">
            <v/>
          </cell>
        </row>
        <row r="2296">
          <cell r="A2296" t="str">
            <v/>
          </cell>
          <cell r="B2296" t="str">
            <v/>
          </cell>
          <cell r="C2296" t="str">
            <v/>
          </cell>
        </row>
        <row r="2297">
          <cell r="A2297" t="str">
            <v/>
          </cell>
          <cell r="B2297" t="str">
            <v/>
          </cell>
          <cell r="C2297" t="str">
            <v/>
          </cell>
        </row>
        <row r="2298">
          <cell r="A2298" t="str">
            <v/>
          </cell>
          <cell r="B2298" t="str">
            <v/>
          </cell>
          <cell r="C2298" t="str">
            <v/>
          </cell>
        </row>
        <row r="2299">
          <cell r="A2299" t="str">
            <v/>
          </cell>
          <cell r="B2299" t="str">
            <v/>
          </cell>
          <cell r="C2299" t="str">
            <v/>
          </cell>
        </row>
        <row r="2300">
          <cell r="A2300" t="str">
            <v/>
          </cell>
          <cell r="B2300" t="str">
            <v/>
          </cell>
          <cell r="C2300" t="str">
            <v/>
          </cell>
        </row>
        <row r="2301">
          <cell r="A2301" t="str">
            <v/>
          </cell>
          <cell r="B2301" t="str">
            <v/>
          </cell>
          <cell r="C2301" t="str">
            <v/>
          </cell>
        </row>
        <row r="2302">
          <cell r="A2302" t="str">
            <v/>
          </cell>
          <cell r="B2302" t="str">
            <v/>
          </cell>
          <cell r="C2302" t="str">
            <v/>
          </cell>
        </row>
        <row r="2303">
          <cell r="A2303" t="str">
            <v/>
          </cell>
          <cell r="B2303" t="str">
            <v/>
          </cell>
          <cell r="C2303" t="str">
            <v/>
          </cell>
        </row>
        <row r="2304">
          <cell r="A2304" t="str">
            <v/>
          </cell>
          <cell r="B2304" t="str">
            <v/>
          </cell>
          <cell r="C2304" t="str">
            <v/>
          </cell>
        </row>
        <row r="2305">
          <cell r="A2305" t="str">
            <v/>
          </cell>
          <cell r="B2305" t="str">
            <v/>
          </cell>
          <cell r="C2305" t="str">
            <v/>
          </cell>
        </row>
        <row r="2306">
          <cell r="A2306" t="str">
            <v/>
          </cell>
          <cell r="B2306" t="str">
            <v/>
          </cell>
          <cell r="C2306" t="str">
            <v/>
          </cell>
        </row>
        <row r="2307">
          <cell r="A2307" t="str">
            <v/>
          </cell>
          <cell r="B2307" t="str">
            <v/>
          </cell>
          <cell r="C2307" t="str">
            <v/>
          </cell>
        </row>
        <row r="2308">
          <cell r="A2308" t="str">
            <v/>
          </cell>
          <cell r="B2308" t="str">
            <v/>
          </cell>
          <cell r="C2308" t="str">
            <v/>
          </cell>
        </row>
        <row r="2309">
          <cell r="A2309" t="str">
            <v/>
          </cell>
          <cell r="B2309" t="str">
            <v/>
          </cell>
          <cell r="C2309" t="str">
            <v/>
          </cell>
        </row>
        <row r="2310">
          <cell r="A2310" t="str">
            <v/>
          </cell>
          <cell r="B2310" t="str">
            <v/>
          </cell>
          <cell r="C2310" t="str">
            <v/>
          </cell>
        </row>
        <row r="2311">
          <cell r="A2311" t="str">
            <v/>
          </cell>
          <cell r="B2311" t="str">
            <v/>
          </cell>
          <cell r="C2311" t="str">
            <v/>
          </cell>
        </row>
        <row r="2312">
          <cell r="A2312" t="str">
            <v/>
          </cell>
          <cell r="B2312" t="str">
            <v/>
          </cell>
          <cell r="C2312" t="str">
            <v/>
          </cell>
        </row>
        <row r="2313">
          <cell r="A2313" t="str">
            <v/>
          </cell>
          <cell r="B2313" t="str">
            <v/>
          </cell>
          <cell r="C2313" t="str">
            <v/>
          </cell>
        </row>
        <row r="2314">
          <cell r="A2314" t="str">
            <v/>
          </cell>
          <cell r="B2314" t="str">
            <v/>
          </cell>
          <cell r="C2314" t="str">
            <v/>
          </cell>
        </row>
        <row r="2315">
          <cell r="A2315" t="str">
            <v/>
          </cell>
          <cell r="B2315" t="str">
            <v/>
          </cell>
          <cell r="C2315" t="str">
            <v/>
          </cell>
        </row>
        <row r="2316">
          <cell r="A2316" t="str">
            <v/>
          </cell>
          <cell r="B2316" t="str">
            <v/>
          </cell>
          <cell r="C2316" t="str">
            <v/>
          </cell>
        </row>
        <row r="2317">
          <cell r="A2317" t="str">
            <v/>
          </cell>
          <cell r="B2317" t="str">
            <v/>
          </cell>
          <cell r="C2317" t="str">
            <v/>
          </cell>
        </row>
        <row r="2318">
          <cell r="A2318" t="str">
            <v/>
          </cell>
          <cell r="B2318" t="str">
            <v/>
          </cell>
          <cell r="C2318" t="str">
            <v/>
          </cell>
        </row>
        <row r="2319">
          <cell r="A2319" t="str">
            <v/>
          </cell>
          <cell r="B2319" t="str">
            <v/>
          </cell>
          <cell r="C2319" t="str">
            <v/>
          </cell>
        </row>
        <row r="2320">
          <cell r="A2320" t="str">
            <v/>
          </cell>
          <cell r="B2320" t="str">
            <v/>
          </cell>
          <cell r="C2320" t="str">
            <v/>
          </cell>
        </row>
        <row r="2321">
          <cell r="A2321" t="str">
            <v/>
          </cell>
          <cell r="B2321" t="str">
            <v/>
          </cell>
          <cell r="C2321" t="str">
            <v/>
          </cell>
        </row>
        <row r="2322">
          <cell r="A2322" t="str">
            <v/>
          </cell>
          <cell r="B2322" t="str">
            <v/>
          </cell>
          <cell r="C2322" t="str">
            <v/>
          </cell>
        </row>
        <row r="2323">
          <cell r="A2323" t="str">
            <v/>
          </cell>
          <cell r="B2323" t="str">
            <v/>
          </cell>
          <cell r="C2323" t="str">
            <v/>
          </cell>
        </row>
        <row r="2324">
          <cell r="A2324" t="str">
            <v/>
          </cell>
          <cell r="B2324" t="str">
            <v/>
          </cell>
          <cell r="C2324" t="str">
            <v/>
          </cell>
        </row>
        <row r="2325">
          <cell r="A2325" t="str">
            <v/>
          </cell>
          <cell r="B2325" t="str">
            <v/>
          </cell>
          <cell r="C2325" t="str">
            <v/>
          </cell>
        </row>
        <row r="2326">
          <cell r="A2326" t="str">
            <v/>
          </cell>
          <cell r="B2326" t="str">
            <v/>
          </cell>
          <cell r="C2326" t="str">
            <v/>
          </cell>
        </row>
        <row r="2327">
          <cell r="A2327" t="str">
            <v/>
          </cell>
          <cell r="B2327" t="str">
            <v/>
          </cell>
          <cell r="C2327" t="str">
            <v/>
          </cell>
        </row>
        <row r="2328">
          <cell r="A2328" t="str">
            <v/>
          </cell>
          <cell r="B2328" t="str">
            <v/>
          </cell>
          <cell r="C2328" t="str">
            <v/>
          </cell>
        </row>
        <row r="2329">
          <cell r="A2329" t="str">
            <v/>
          </cell>
          <cell r="B2329" t="str">
            <v/>
          </cell>
          <cell r="C2329" t="str">
            <v/>
          </cell>
        </row>
        <row r="2330">
          <cell r="A2330" t="str">
            <v/>
          </cell>
          <cell r="B2330" t="str">
            <v/>
          </cell>
          <cell r="C2330" t="str">
            <v/>
          </cell>
        </row>
        <row r="2331">
          <cell r="A2331" t="str">
            <v/>
          </cell>
          <cell r="B2331" t="str">
            <v/>
          </cell>
          <cell r="C2331" t="str">
            <v/>
          </cell>
        </row>
        <row r="2332">
          <cell r="A2332" t="str">
            <v/>
          </cell>
          <cell r="B2332" t="str">
            <v/>
          </cell>
          <cell r="C2332" t="str">
            <v/>
          </cell>
        </row>
        <row r="2333">
          <cell r="A2333" t="str">
            <v/>
          </cell>
          <cell r="B2333" t="str">
            <v/>
          </cell>
          <cell r="C2333" t="str">
            <v/>
          </cell>
        </row>
        <row r="2334">
          <cell r="A2334" t="str">
            <v/>
          </cell>
          <cell r="B2334" t="str">
            <v/>
          </cell>
          <cell r="C2334" t="str">
            <v/>
          </cell>
        </row>
        <row r="2335">
          <cell r="A2335" t="str">
            <v/>
          </cell>
          <cell r="B2335" t="str">
            <v/>
          </cell>
          <cell r="C2335" t="str">
            <v/>
          </cell>
        </row>
        <row r="2336">
          <cell r="A2336" t="str">
            <v/>
          </cell>
          <cell r="B2336" t="str">
            <v/>
          </cell>
          <cell r="C2336" t="str">
            <v/>
          </cell>
        </row>
        <row r="2337">
          <cell r="A2337" t="str">
            <v/>
          </cell>
          <cell r="B2337" t="str">
            <v/>
          </cell>
          <cell r="C2337" t="str">
            <v/>
          </cell>
        </row>
        <row r="2338">
          <cell r="A2338" t="str">
            <v/>
          </cell>
          <cell r="B2338" t="str">
            <v/>
          </cell>
          <cell r="C2338" t="str">
            <v/>
          </cell>
        </row>
        <row r="2339">
          <cell r="A2339" t="str">
            <v/>
          </cell>
          <cell r="B2339" t="str">
            <v/>
          </cell>
          <cell r="C2339" t="str">
            <v/>
          </cell>
        </row>
        <row r="2340">
          <cell r="A2340" t="str">
            <v/>
          </cell>
          <cell r="B2340" t="str">
            <v/>
          </cell>
          <cell r="C2340" t="str">
            <v/>
          </cell>
        </row>
        <row r="2341">
          <cell r="A2341" t="str">
            <v/>
          </cell>
          <cell r="B2341" t="str">
            <v/>
          </cell>
          <cell r="C2341" t="str">
            <v/>
          </cell>
        </row>
        <row r="2342">
          <cell r="A2342" t="str">
            <v/>
          </cell>
          <cell r="B2342" t="str">
            <v/>
          </cell>
          <cell r="C2342" t="str">
            <v/>
          </cell>
        </row>
        <row r="2343">
          <cell r="A2343" t="str">
            <v/>
          </cell>
          <cell r="B2343" t="str">
            <v/>
          </cell>
          <cell r="C2343" t="str">
            <v/>
          </cell>
        </row>
        <row r="2344">
          <cell r="A2344" t="str">
            <v/>
          </cell>
          <cell r="B2344" t="str">
            <v/>
          </cell>
          <cell r="C2344" t="str">
            <v/>
          </cell>
        </row>
        <row r="2345">
          <cell r="A2345" t="str">
            <v/>
          </cell>
          <cell r="B2345" t="str">
            <v/>
          </cell>
          <cell r="C2345" t="str">
            <v/>
          </cell>
        </row>
        <row r="2346">
          <cell r="A2346" t="str">
            <v/>
          </cell>
          <cell r="B2346" t="str">
            <v/>
          </cell>
          <cell r="C2346" t="str">
            <v/>
          </cell>
        </row>
        <row r="2347">
          <cell r="A2347" t="str">
            <v/>
          </cell>
          <cell r="B2347" t="str">
            <v/>
          </cell>
          <cell r="C2347" t="str">
            <v/>
          </cell>
        </row>
        <row r="2348">
          <cell r="A2348" t="str">
            <v/>
          </cell>
          <cell r="B2348" t="str">
            <v/>
          </cell>
          <cell r="C2348" t="str">
            <v/>
          </cell>
        </row>
        <row r="2349">
          <cell r="A2349" t="str">
            <v/>
          </cell>
          <cell r="B2349" t="str">
            <v/>
          </cell>
          <cell r="C2349" t="str">
            <v/>
          </cell>
        </row>
        <row r="2350">
          <cell r="A2350" t="str">
            <v/>
          </cell>
          <cell r="B2350" t="str">
            <v/>
          </cell>
          <cell r="C2350" t="str">
            <v/>
          </cell>
        </row>
        <row r="2351">
          <cell r="A2351" t="str">
            <v/>
          </cell>
          <cell r="B2351" t="str">
            <v/>
          </cell>
          <cell r="C2351" t="str">
            <v/>
          </cell>
        </row>
        <row r="2352">
          <cell r="A2352" t="str">
            <v/>
          </cell>
          <cell r="B2352" t="str">
            <v/>
          </cell>
          <cell r="C2352" t="str">
            <v/>
          </cell>
        </row>
        <row r="2353">
          <cell r="A2353" t="str">
            <v/>
          </cell>
          <cell r="B2353" t="str">
            <v/>
          </cell>
          <cell r="C2353" t="str">
            <v/>
          </cell>
        </row>
        <row r="2354">
          <cell r="A2354" t="str">
            <v/>
          </cell>
          <cell r="B2354" t="str">
            <v/>
          </cell>
          <cell r="C2354" t="str">
            <v/>
          </cell>
        </row>
        <row r="2355">
          <cell r="A2355" t="str">
            <v/>
          </cell>
          <cell r="B2355" t="str">
            <v/>
          </cell>
          <cell r="C2355" t="str">
            <v/>
          </cell>
        </row>
        <row r="2356">
          <cell r="A2356" t="str">
            <v/>
          </cell>
          <cell r="B2356" t="str">
            <v/>
          </cell>
          <cell r="C2356" t="str">
            <v/>
          </cell>
        </row>
        <row r="2357">
          <cell r="A2357" t="str">
            <v/>
          </cell>
          <cell r="B2357" t="str">
            <v/>
          </cell>
          <cell r="C2357" t="str">
            <v/>
          </cell>
        </row>
        <row r="2358">
          <cell r="A2358" t="str">
            <v/>
          </cell>
          <cell r="B2358" t="str">
            <v/>
          </cell>
          <cell r="C2358" t="str">
            <v/>
          </cell>
        </row>
        <row r="2359">
          <cell r="A2359" t="str">
            <v/>
          </cell>
          <cell r="B2359" t="str">
            <v/>
          </cell>
          <cell r="C2359" t="str">
            <v/>
          </cell>
        </row>
        <row r="2360">
          <cell r="A2360" t="str">
            <v/>
          </cell>
          <cell r="B2360" t="str">
            <v/>
          </cell>
          <cell r="C2360" t="str">
            <v/>
          </cell>
        </row>
        <row r="2361">
          <cell r="A2361" t="str">
            <v/>
          </cell>
          <cell r="B2361" t="str">
            <v/>
          </cell>
          <cell r="C2361" t="str">
            <v/>
          </cell>
        </row>
        <row r="2362">
          <cell r="A2362" t="str">
            <v/>
          </cell>
          <cell r="B2362" t="str">
            <v/>
          </cell>
          <cell r="C2362" t="str">
            <v/>
          </cell>
        </row>
        <row r="2363">
          <cell r="A2363" t="str">
            <v/>
          </cell>
          <cell r="B2363" t="str">
            <v/>
          </cell>
          <cell r="C2363" t="str">
            <v/>
          </cell>
        </row>
        <row r="2364">
          <cell r="A2364" t="str">
            <v/>
          </cell>
          <cell r="B2364" t="str">
            <v/>
          </cell>
          <cell r="C2364" t="str">
            <v/>
          </cell>
        </row>
        <row r="2365">
          <cell r="A2365" t="str">
            <v/>
          </cell>
          <cell r="B2365" t="str">
            <v/>
          </cell>
          <cell r="C2365" t="str">
            <v/>
          </cell>
        </row>
        <row r="2366">
          <cell r="A2366" t="str">
            <v/>
          </cell>
          <cell r="B2366" t="str">
            <v/>
          </cell>
          <cell r="C2366" t="str">
            <v/>
          </cell>
        </row>
        <row r="2367">
          <cell r="A2367" t="str">
            <v/>
          </cell>
          <cell r="B2367" t="str">
            <v/>
          </cell>
          <cell r="C2367" t="str">
            <v/>
          </cell>
        </row>
        <row r="2368">
          <cell r="A2368" t="str">
            <v/>
          </cell>
          <cell r="B2368" t="str">
            <v/>
          </cell>
          <cell r="C2368" t="str">
            <v/>
          </cell>
        </row>
        <row r="2369">
          <cell r="A2369" t="str">
            <v/>
          </cell>
          <cell r="B2369" t="str">
            <v/>
          </cell>
          <cell r="C2369" t="str">
            <v/>
          </cell>
        </row>
        <row r="2370">
          <cell r="A2370" t="str">
            <v/>
          </cell>
          <cell r="B2370" t="str">
            <v/>
          </cell>
          <cell r="C2370" t="str">
            <v/>
          </cell>
        </row>
        <row r="2371">
          <cell r="A2371" t="str">
            <v/>
          </cell>
          <cell r="B2371" t="str">
            <v/>
          </cell>
          <cell r="C2371" t="str">
            <v/>
          </cell>
        </row>
        <row r="2372">
          <cell r="A2372" t="str">
            <v/>
          </cell>
          <cell r="B2372" t="str">
            <v/>
          </cell>
          <cell r="C2372" t="str">
            <v/>
          </cell>
        </row>
        <row r="2373">
          <cell r="A2373" t="str">
            <v/>
          </cell>
          <cell r="B2373" t="str">
            <v/>
          </cell>
          <cell r="C2373" t="str">
            <v/>
          </cell>
        </row>
        <row r="2374">
          <cell r="A2374" t="str">
            <v/>
          </cell>
          <cell r="B2374" t="str">
            <v/>
          </cell>
          <cell r="C2374" t="str">
            <v/>
          </cell>
        </row>
        <row r="2375">
          <cell r="A2375" t="str">
            <v/>
          </cell>
          <cell r="B2375" t="str">
            <v/>
          </cell>
          <cell r="C2375" t="str">
            <v/>
          </cell>
        </row>
        <row r="2376">
          <cell r="A2376" t="str">
            <v/>
          </cell>
          <cell r="B2376" t="str">
            <v/>
          </cell>
          <cell r="C2376" t="str">
            <v/>
          </cell>
        </row>
        <row r="2377">
          <cell r="A2377" t="str">
            <v/>
          </cell>
          <cell r="B2377" t="str">
            <v/>
          </cell>
          <cell r="C2377" t="str">
            <v/>
          </cell>
        </row>
        <row r="2378">
          <cell r="A2378" t="str">
            <v/>
          </cell>
          <cell r="B2378" t="str">
            <v/>
          </cell>
          <cell r="C2378" t="str">
            <v/>
          </cell>
        </row>
        <row r="2379">
          <cell r="A2379" t="str">
            <v/>
          </cell>
          <cell r="B2379" t="str">
            <v/>
          </cell>
          <cell r="C2379" t="str">
            <v/>
          </cell>
        </row>
        <row r="2380">
          <cell r="A2380" t="str">
            <v/>
          </cell>
          <cell r="B2380" t="str">
            <v/>
          </cell>
          <cell r="C2380" t="str">
            <v/>
          </cell>
        </row>
        <row r="2381">
          <cell r="A2381" t="str">
            <v/>
          </cell>
          <cell r="B2381" t="str">
            <v/>
          </cell>
          <cell r="C2381" t="str">
            <v/>
          </cell>
        </row>
        <row r="2382">
          <cell r="A2382" t="str">
            <v/>
          </cell>
          <cell r="B2382" t="str">
            <v/>
          </cell>
          <cell r="C2382" t="str">
            <v/>
          </cell>
        </row>
        <row r="2383">
          <cell r="A2383" t="str">
            <v/>
          </cell>
          <cell r="B2383" t="str">
            <v/>
          </cell>
          <cell r="C2383" t="str">
            <v/>
          </cell>
        </row>
        <row r="2384">
          <cell r="A2384" t="str">
            <v/>
          </cell>
          <cell r="B2384" t="str">
            <v/>
          </cell>
          <cell r="C2384" t="str">
            <v/>
          </cell>
        </row>
        <row r="2385">
          <cell r="A2385" t="str">
            <v/>
          </cell>
          <cell r="B2385" t="str">
            <v/>
          </cell>
          <cell r="C2385" t="str">
            <v/>
          </cell>
        </row>
        <row r="2386">
          <cell r="A2386" t="str">
            <v/>
          </cell>
          <cell r="B2386" t="str">
            <v/>
          </cell>
          <cell r="C2386" t="str">
            <v/>
          </cell>
        </row>
        <row r="2387">
          <cell r="A2387" t="str">
            <v/>
          </cell>
          <cell r="B2387" t="str">
            <v/>
          </cell>
          <cell r="C2387" t="str">
            <v/>
          </cell>
        </row>
        <row r="2388">
          <cell r="A2388" t="str">
            <v/>
          </cell>
          <cell r="B2388" t="str">
            <v/>
          </cell>
          <cell r="C2388" t="str">
            <v/>
          </cell>
        </row>
        <row r="2389">
          <cell r="A2389" t="str">
            <v/>
          </cell>
          <cell r="B2389" t="str">
            <v/>
          </cell>
          <cell r="C2389" t="str">
            <v/>
          </cell>
        </row>
        <row r="2390">
          <cell r="A2390" t="str">
            <v/>
          </cell>
          <cell r="B2390" t="str">
            <v/>
          </cell>
          <cell r="C2390" t="str">
            <v/>
          </cell>
        </row>
        <row r="2391">
          <cell r="A2391" t="str">
            <v/>
          </cell>
          <cell r="B2391" t="str">
            <v/>
          </cell>
          <cell r="C2391" t="str">
            <v/>
          </cell>
        </row>
        <row r="2392">
          <cell r="A2392" t="str">
            <v/>
          </cell>
          <cell r="B2392" t="str">
            <v/>
          </cell>
          <cell r="C2392" t="str">
            <v/>
          </cell>
        </row>
        <row r="2393">
          <cell r="A2393" t="str">
            <v/>
          </cell>
          <cell r="B2393" t="str">
            <v/>
          </cell>
          <cell r="C2393" t="str">
            <v/>
          </cell>
        </row>
        <row r="2394">
          <cell r="A2394" t="str">
            <v/>
          </cell>
          <cell r="B2394" t="str">
            <v/>
          </cell>
          <cell r="C2394" t="str">
            <v/>
          </cell>
        </row>
        <row r="2395">
          <cell r="A2395" t="str">
            <v/>
          </cell>
          <cell r="B2395" t="str">
            <v/>
          </cell>
          <cell r="C2395" t="str">
            <v/>
          </cell>
        </row>
        <row r="2396">
          <cell r="A2396" t="str">
            <v/>
          </cell>
          <cell r="B2396" t="str">
            <v/>
          </cell>
          <cell r="C2396" t="str">
            <v/>
          </cell>
        </row>
        <row r="2397">
          <cell r="A2397" t="str">
            <v/>
          </cell>
          <cell r="B2397" t="str">
            <v/>
          </cell>
          <cell r="C2397" t="str">
            <v/>
          </cell>
        </row>
        <row r="2398">
          <cell r="A2398" t="str">
            <v/>
          </cell>
          <cell r="B2398" t="str">
            <v/>
          </cell>
          <cell r="C2398" t="str">
            <v/>
          </cell>
        </row>
        <row r="2399">
          <cell r="A2399" t="str">
            <v/>
          </cell>
          <cell r="B2399" t="str">
            <v/>
          </cell>
          <cell r="C2399" t="str">
            <v/>
          </cell>
        </row>
        <row r="2400">
          <cell r="A2400" t="str">
            <v/>
          </cell>
          <cell r="B2400" t="str">
            <v/>
          </cell>
          <cell r="C2400" t="str">
            <v/>
          </cell>
        </row>
        <row r="2401">
          <cell r="A2401" t="str">
            <v/>
          </cell>
          <cell r="B2401" t="str">
            <v/>
          </cell>
          <cell r="C2401" t="str">
            <v/>
          </cell>
        </row>
        <row r="2402">
          <cell r="A2402" t="str">
            <v/>
          </cell>
          <cell r="B2402" t="str">
            <v/>
          </cell>
          <cell r="C2402" t="str">
            <v/>
          </cell>
        </row>
        <row r="2403">
          <cell r="A2403" t="str">
            <v/>
          </cell>
          <cell r="B2403" t="str">
            <v/>
          </cell>
          <cell r="C2403" t="str">
            <v/>
          </cell>
        </row>
        <row r="2404">
          <cell r="A2404" t="str">
            <v/>
          </cell>
          <cell r="B2404" t="str">
            <v/>
          </cell>
          <cell r="C2404" t="str">
            <v/>
          </cell>
        </row>
        <row r="2405">
          <cell r="A2405" t="str">
            <v/>
          </cell>
          <cell r="B2405" t="str">
            <v/>
          </cell>
          <cell r="C2405" t="str">
            <v/>
          </cell>
        </row>
        <row r="2406">
          <cell r="A2406" t="str">
            <v/>
          </cell>
          <cell r="B2406" t="str">
            <v/>
          </cell>
          <cell r="C2406" t="str">
            <v/>
          </cell>
        </row>
        <row r="2407">
          <cell r="A2407" t="str">
            <v/>
          </cell>
          <cell r="B2407" t="str">
            <v/>
          </cell>
          <cell r="C2407" t="str">
            <v/>
          </cell>
        </row>
        <row r="2408">
          <cell r="A2408" t="str">
            <v/>
          </cell>
          <cell r="B2408" t="str">
            <v/>
          </cell>
          <cell r="C2408" t="str">
            <v/>
          </cell>
        </row>
        <row r="2409">
          <cell r="A2409" t="str">
            <v/>
          </cell>
          <cell r="B2409" t="str">
            <v/>
          </cell>
          <cell r="C2409" t="str">
            <v/>
          </cell>
        </row>
        <row r="2410">
          <cell r="A2410" t="str">
            <v/>
          </cell>
          <cell r="B2410" t="str">
            <v/>
          </cell>
          <cell r="C2410" t="str">
            <v/>
          </cell>
        </row>
        <row r="2411">
          <cell r="A2411" t="str">
            <v/>
          </cell>
          <cell r="B2411" t="str">
            <v/>
          </cell>
          <cell r="C2411" t="str">
            <v/>
          </cell>
        </row>
        <row r="2412">
          <cell r="A2412" t="str">
            <v/>
          </cell>
          <cell r="B2412" t="str">
            <v/>
          </cell>
          <cell r="C2412" t="str">
            <v/>
          </cell>
        </row>
        <row r="2413">
          <cell r="A2413" t="str">
            <v/>
          </cell>
          <cell r="B2413" t="str">
            <v/>
          </cell>
          <cell r="C2413" t="str">
            <v/>
          </cell>
        </row>
        <row r="2414">
          <cell r="A2414" t="str">
            <v/>
          </cell>
          <cell r="B2414" t="str">
            <v/>
          </cell>
          <cell r="C2414" t="str">
            <v/>
          </cell>
        </row>
        <row r="2415">
          <cell r="A2415" t="str">
            <v/>
          </cell>
          <cell r="B2415" t="str">
            <v/>
          </cell>
          <cell r="C2415" t="str">
            <v/>
          </cell>
        </row>
        <row r="2416">
          <cell r="A2416" t="str">
            <v/>
          </cell>
          <cell r="B2416" t="str">
            <v/>
          </cell>
          <cell r="C2416" t="str">
            <v/>
          </cell>
        </row>
        <row r="2417">
          <cell r="A2417" t="str">
            <v/>
          </cell>
          <cell r="B2417" t="str">
            <v/>
          </cell>
          <cell r="C2417" t="str">
            <v/>
          </cell>
        </row>
        <row r="2418">
          <cell r="A2418" t="str">
            <v/>
          </cell>
          <cell r="B2418" t="str">
            <v/>
          </cell>
          <cell r="C2418" t="str">
            <v/>
          </cell>
        </row>
        <row r="2419">
          <cell r="A2419" t="str">
            <v/>
          </cell>
          <cell r="B2419" t="str">
            <v/>
          </cell>
          <cell r="C2419" t="str">
            <v/>
          </cell>
        </row>
        <row r="2420">
          <cell r="A2420" t="str">
            <v/>
          </cell>
          <cell r="B2420" t="str">
            <v/>
          </cell>
          <cell r="C2420" t="str">
            <v/>
          </cell>
        </row>
        <row r="2421">
          <cell r="A2421" t="str">
            <v/>
          </cell>
          <cell r="B2421" t="str">
            <v/>
          </cell>
          <cell r="C2421" t="str">
            <v/>
          </cell>
        </row>
        <row r="2422">
          <cell r="A2422" t="str">
            <v/>
          </cell>
          <cell r="B2422" t="str">
            <v/>
          </cell>
          <cell r="C2422" t="str">
            <v/>
          </cell>
        </row>
        <row r="2423">
          <cell r="A2423" t="str">
            <v/>
          </cell>
          <cell r="B2423" t="str">
            <v/>
          </cell>
          <cell r="C2423" t="str">
            <v/>
          </cell>
        </row>
        <row r="2424">
          <cell r="A2424" t="str">
            <v/>
          </cell>
          <cell r="B2424" t="str">
            <v/>
          </cell>
          <cell r="C2424" t="str">
            <v/>
          </cell>
        </row>
        <row r="2425">
          <cell r="A2425" t="str">
            <v/>
          </cell>
          <cell r="B2425" t="str">
            <v/>
          </cell>
          <cell r="C2425" t="str">
            <v/>
          </cell>
        </row>
        <row r="2426">
          <cell r="A2426" t="str">
            <v/>
          </cell>
          <cell r="B2426" t="str">
            <v/>
          </cell>
          <cell r="C2426" t="str">
            <v/>
          </cell>
        </row>
        <row r="2427">
          <cell r="A2427" t="str">
            <v/>
          </cell>
          <cell r="B2427" t="str">
            <v/>
          </cell>
          <cell r="C2427" t="str">
            <v/>
          </cell>
        </row>
        <row r="2428">
          <cell r="A2428" t="str">
            <v/>
          </cell>
          <cell r="B2428" t="str">
            <v/>
          </cell>
          <cell r="C2428" t="str">
            <v/>
          </cell>
        </row>
        <row r="2429">
          <cell r="A2429" t="str">
            <v/>
          </cell>
          <cell r="B2429" t="str">
            <v/>
          </cell>
          <cell r="C2429" t="str">
            <v/>
          </cell>
        </row>
        <row r="2430">
          <cell r="A2430" t="str">
            <v/>
          </cell>
          <cell r="B2430" t="str">
            <v/>
          </cell>
          <cell r="C2430" t="str">
            <v/>
          </cell>
        </row>
        <row r="2431">
          <cell r="A2431" t="str">
            <v/>
          </cell>
          <cell r="B2431" t="str">
            <v/>
          </cell>
          <cell r="C2431" t="str">
            <v/>
          </cell>
        </row>
        <row r="2432">
          <cell r="A2432" t="str">
            <v/>
          </cell>
          <cell r="B2432" t="str">
            <v/>
          </cell>
          <cell r="C2432" t="str">
            <v/>
          </cell>
        </row>
        <row r="2433">
          <cell r="A2433" t="str">
            <v/>
          </cell>
          <cell r="B2433" t="str">
            <v/>
          </cell>
          <cell r="C2433" t="str">
            <v/>
          </cell>
        </row>
        <row r="2434">
          <cell r="A2434" t="str">
            <v/>
          </cell>
          <cell r="B2434" t="str">
            <v/>
          </cell>
          <cell r="C2434" t="str">
            <v/>
          </cell>
        </row>
        <row r="2435">
          <cell r="A2435" t="str">
            <v/>
          </cell>
          <cell r="B2435" t="str">
            <v/>
          </cell>
          <cell r="C2435" t="str">
            <v/>
          </cell>
        </row>
        <row r="2436">
          <cell r="A2436" t="str">
            <v/>
          </cell>
          <cell r="B2436" t="str">
            <v/>
          </cell>
          <cell r="C2436" t="str">
            <v/>
          </cell>
        </row>
        <row r="2437">
          <cell r="A2437" t="str">
            <v/>
          </cell>
          <cell r="B2437" t="str">
            <v/>
          </cell>
          <cell r="C2437" t="str">
            <v/>
          </cell>
        </row>
        <row r="2438">
          <cell r="A2438" t="str">
            <v/>
          </cell>
          <cell r="B2438" t="str">
            <v/>
          </cell>
          <cell r="C2438" t="str">
            <v/>
          </cell>
        </row>
        <row r="2439">
          <cell r="A2439" t="str">
            <v/>
          </cell>
          <cell r="B2439" t="str">
            <v/>
          </cell>
          <cell r="C2439" t="str">
            <v/>
          </cell>
        </row>
        <row r="2440">
          <cell r="A2440" t="str">
            <v/>
          </cell>
          <cell r="B2440" t="str">
            <v/>
          </cell>
          <cell r="C2440" t="str">
            <v/>
          </cell>
        </row>
        <row r="2441">
          <cell r="A2441" t="str">
            <v/>
          </cell>
          <cell r="B2441" t="str">
            <v/>
          </cell>
          <cell r="C2441" t="str">
            <v/>
          </cell>
        </row>
        <row r="2442">
          <cell r="A2442" t="str">
            <v/>
          </cell>
          <cell r="B2442" t="str">
            <v/>
          </cell>
          <cell r="C2442" t="str">
            <v/>
          </cell>
        </row>
        <row r="2443">
          <cell r="A2443" t="str">
            <v/>
          </cell>
          <cell r="B2443" t="str">
            <v/>
          </cell>
          <cell r="C2443" t="str">
            <v/>
          </cell>
        </row>
        <row r="2444">
          <cell r="A2444" t="str">
            <v/>
          </cell>
          <cell r="B2444" t="str">
            <v/>
          </cell>
          <cell r="C2444" t="str">
            <v/>
          </cell>
        </row>
        <row r="2445">
          <cell r="A2445" t="str">
            <v/>
          </cell>
          <cell r="B2445" t="str">
            <v/>
          </cell>
          <cell r="C2445" t="str">
            <v/>
          </cell>
        </row>
        <row r="2446">
          <cell r="A2446" t="str">
            <v/>
          </cell>
          <cell r="B2446" t="str">
            <v/>
          </cell>
          <cell r="C2446" t="str">
            <v/>
          </cell>
        </row>
        <row r="2447">
          <cell r="A2447" t="str">
            <v/>
          </cell>
          <cell r="B2447" t="str">
            <v/>
          </cell>
          <cell r="C2447" t="str">
            <v/>
          </cell>
        </row>
        <row r="2448">
          <cell r="A2448" t="str">
            <v/>
          </cell>
          <cell r="B2448" t="str">
            <v/>
          </cell>
          <cell r="C2448" t="str">
            <v/>
          </cell>
        </row>
        <row r="2449">
          <cell r="A2449" t="str">
            <v/>
          </cell>
          <cell r="B2449" t="str">
            <v/>
          </cell>
          <cell r="C2449" t="str">
            <v/>
          </cell>
        </row>
        <row r="2450">
          <cell r="A2450" t="str">
            <v/>
          </cell>
          <cell r="B2450" t="str">
            <v/>
          </cell>
          <cell r="C2450" t="str">
            <v/>
          </cell>
        </row>
        <row r="2451">
          <cell r="A2451" t="str">
            <v/>
          </cell>
          <cell r="B2451" t="str">
            <v/>
          </cell>
          <cell r="C2451" t="str">
            <v/>
          </cell>
        </row>
        <row r="2452">
          <cell r="A2452" t="str">
            <v/>
          </cell>
          <cell r="B2452" t="str">
            <v/>
          </cell>
          <cell r="C2452" t="str">
            <v/>
          </cell>
        </row>
        <row r="2453">
          <cell r="A2453" t="str">
            <v/>
          </cell>
          <cell r="B2453" t="str">
            <v/>
          </cell>
          <cell r="C2453" t="str">
            <v/>
          </cell>
        </row>
        <row r="2454">
          <cell r="A2454" t="str">
            <v/>
          </cell>
          <cell r="B2454" t="str">
            <v/>
          </cell>
          <cell r="C2454" t="str">
            <v/>
          </cell>
        </row>
        <row r="2455">
          <cell r="A2455" t="str">
            <v/>
          </cell>
          <cell r="B2455" t="str">
            <v/>
          </cell>
          <cell r="C2455" t="str">
            <v/>
          </cell>
        </row>
        <row r="2456">
          <cell r="A2456" t="str">
            <v/>
          </cell>
          <cell r="B2456" t="str">
            <v/>
          </cell>
          <cell r="C2456" t="str">
            <v/>
          </cell>
        </row>
        <row r="2457">
          <cell r="A2457" t="str">
            <v/>
          </cell>
          <cell r="B2457" t="str">
            <v/>
          </cell>
          <cell r="C2457" t="str">
            <v/>
          </cell>
        </row>
        <row r="2458">
          <cell r="A2458" t="str">
            <v/>
          </cell>
          <cell r="B2458" t="str">
            <v/>
          </cell>
          <cell r="C2458" t="str">
            <v/>
          </cell>
        </row>
        <row r="2459">
          <cell r="A2459" t="str">
            <v/>
          </cell>
          <cell r="B2459" t="str">
            <v/>
          </cell>
          <cell r="C2459" t="str">
            <v/>
          </cell>
        </row>
        <row r="2460">
          <cell r="A2460" t="str">
            <v/>
          </cell>
          <cell r="B2460" t="str">
            <v/>
          </cell>
          <cell r="C2460" t="str">
            <v/>
          </cell>
        </row>
        <row r="2461">
          <cell r="A2461" t="str">
            <v/>
          </cell>
          <cell r="B2461" t="str">
            <v/>
          </cell>
          <cell r="C2461" t="str">
            <v/>
          </cell>
        </row>
        <row r="2462">
          <cell r="A2462" t="str">
            <v/>
          </cell>
          <cell r="B2462" t="str">
            <v/>
          </cell>
          <cell r="C2462" t="str">
            <v/>
          </cell>
        </row>
        <row r="2463">
          <cell r="A2463" t="str">
            <v/>
          </cell>
          <cell r="B2463" t="str">
            <v/>
          </cell>
          <cell r="C2463" t="str">
            <v/>
          </cell>
        </row>
        <row r="2464">
          <cell r="A2464" t="str">
            <v/>
          </cell>
          <cell r="B2464" t="str">
            <v/>
          </cell>
          <cell r="C2464" t="str">
            <v/>
          </cell>
        </row>
        <row r="2465">
          <cell r="A2465" t="str">
            <v/>
          </cell>
          <cell r="B2465" t="str">
            <v/>
          </cell>
          <cell r="C2465" t="str">
            <v/>
          </cell>
        </row>
        <row r="2466">
          <cell r="A2466" t="str">
            <v/>
          </cell>
          <cell r="B2466" t="str">
            <v/>
          </cell>
          <cell r="C2466" t="str">
            <v/>
          </cell>
        </row>
        <row r="2467">
          <cell r="A2467" t="str">
            <v/>
          </cell>
          <cell r="B2467" t="str">
            <v/>
          </cell>
          <cell r="C2467" t="str">
            <v/>
          </cell>
        </row>
        <row r="2468">
          <cell r="A2468" t="str">
            <v/>
          </cell>
          <cell r="B2468" t="str">
            <v/>
          </cell>
          <cell r="C2468" t="str">
            <v/>
          </cell>
        </row>
        <row r="2469">
          <cell r="A2469" t="str">
            <v/>
          </cell>
          <cell r="B2469" t="str">
            <v/>
          </cell>
          <cell r="C2469" t="str">
            <v/>
          </cell>
        </row>
        <row r="2470">
          <cell r="A2470" t="str">
            <v/>
          </cell>
          <cell r="B2470" t="str">
            <v/>
          </cell>
          <cell r="C2470" t="str">
            <v/>
          </cell>
        </row>
        <row r="2471">
          <cell r="A2471" t="str">
            <v/>
          </cell>
          <cell r="B2471" t="str">
            <v/>
          </cell>
          <cell r="C2471" t="str">
            <v/>
          </cell>
        </row>
        <row r="2472">
          <cell r="A2472" t="str">
            <v/>
          </cell>
          <cell r="B2472" t="str">
            <v/>
          </cell>
          <cell r="C2472" t="str">
            <v/>
          </cell>
        </row>
        <row r="2473">
          <cell r="A2473" t="str">
            <v/>
          </cell>
          <cell r="B2473" t="str">
            <v/>
          </cell>
          <cell r="C2473" t="str">
            <v/>
          </cell>
        </row>
        <row r="2474">
          <cell r="A2474" t="str">
            <v/>
          </cell>
          <cell r="B2474" t="str">
            <v/>
          </cell>
          <cell r="C2474" t="str">
            <v/>
          </cell>
        </row>
        <row r="2475">
          <cell r="A2475" t="str">
            <v/>
          </cell>
          <cell r="B2475" t="str">
            <v/>
          </cell>
          <cell r="C2475" t="str">
            <v/>
          </cell>
        </row>
        <row r="2476">
          <cell r="A2476" t="str">
            <v/>
          </cell>
          <cell r="B2476" t="str">
            <v/>
          </cell>
          <cell r="C2476" t="str">
            <v/>
          </cell>
        </row>
        <row r="2477">
          <cell r="A2477" t="str">
            <v/>
          </cell>
          <cell r="B2477" t="str">
            <v/>
          </cell>
          <cell r="C2477" t="str">
            <v/>
          </cell>
        </row>
        <row r="2478">
          <cell r="A2478" t="str">
            <v/>
          </cell>
          <cell r="B2478" t="str">
            <v/>
          </cell>
          <cell r="C2478" t="str">
            <v/>
          </cell>
        </row>
        <row r="2479">
          <cell r="A2479" t="str">
            <v/>
          </cell>
          <cell r="B2479" t="str">
            <v/>
          </cell>
          <cell r="C2479" t="str">
            <v/>
          </cell>
        </row>
        <row r="2480">
          <cell r="A2480" t="str">
            <v/>
          </cell>
          <cell r="B2480" t="str">
            <v/>
          </cell>
          <cell r="C2480" t="str">
            <v/>
          </cell>
        </row>
        <row r="2481">
          <cell r="A2481" t="str">
            <v/>
          </cell>
          <cell r="B2481" t="str">
            <v/>
          </cell>
          <cell r="C2481" t="str">
            <v/>
          </cell>
        </row>
        <row r="2482">
          <cell r="A2482" t="str">
            <v/>
          </cell>
          <cell r="B2482" t="str">
            <v/>
          </cell>
          <cell r="C2482" t="str">
            <v/>
          </cell>
        </row>
        <row r="2483">
          <cell r="A2483" t="str">
            <v/>
          </cell>
          <cell r="B2483" t="str">
            <v/>
          </cell>
          <cell r="C2483" t="str">
            <v/>
          </cell>
        </row>
        <row r="2484">
          <cell r="A2484" t="str">
            <v/>
          </cell>
          <cell r="B2484" t="str">
            <v/>
          </cell>
          <cell r="C2484" t="str">
            <v/>
          </cell>
        </row>
        <row r="2485">
          <cell r="A2485" t="str">
            <v/>
          </cell>
          <cell r="B2485" t="str">
            <v/>
          </cell>
          <cell r="C2485" t="str">
            <v/>
          </cell>
        </row>
        <row r="2486">
          <cell r="A2486" t="str">
            <v/>
          </cell>
          <cell r="B2486" t="str">
            <v/>
          </cell>
          <cell r="C2486" t="str">
            <v/>
          </cell>
        </row>
        <row r="2487">
          <cell r="A2487" t="str">
            <v/>
          </cell>
          <cell r="B2487" t="str">
            <v/>
          </cell>
          <cell r="C2487" t="str">
            <v/>
          </cell>
        </row>
        <row r="2488">
          <cell r="A2488" t="str">
            <v/>
          </cell>
          <cell r="B2488" t="str">
            <v/>
          </cell>
          <cell r="C2488" t="str">
            <v/>
          </cell>
        </row>
        <row r="2489">
          <cell r="A2489" t="str">
            <v/>
          </cell>
          <cell r="B2489" t="str">
            <v/>
          </cell>
          <cell r="C2489" t="str">
            <v/>
          </cell>
        </row>
        <row r="2490">
          <cell r="A2490" t="str">
            <v/>
          </cell>
          <cell r="B2490" t="str">
            <v/>
          </cell>
          <cell r="C2490" t="str">
            <v/>
          </cell>
        </row>
        <row r="2491">
          <cell r="A2491" t="str">
            <v/>
          </cell>
          <cell r="B2491" t="str">
            <v/>
          </cell>
          <cell r="C2491" t="str">
            <v/>
          </cell>
        </row>
        <row r="2492">
          <cell r="A2492" t="str">
            <v/>
          </cell>
          <cell r="B2492" t="str">
            <v/>
          </cell>
          <cell r="C2492" t="str">
            <v/>
          </cell>
        </row>
        <row r="2493">
          <cell r="A2493" t="str">
            <v/>
          </cell>
          <cell r="B2493" t="str">
            <v/>
          </cell>
          <cell r="C2493" t="str">
            <v/>
          </cell>
        </row>
        <row r="2494">
          <cell r="A2494" t="str">
            <v/>
          </cell>
          <cell r="B2494" t="str">
            <v/>
          </cell>
          <cell r="C2494" t="str">
            <v/>
          </cell>
        </row>
        <row r="2495">
          <cell r="A2495" t="str">
            <v/>
          </cell>
          <cell r="B2495" t="str">
            <v/>
          </cell>
          <cell r="C2495" t="str">
            <v/>
          </cell>
        </row>
        <row r="2496">
          <cell r="A2496" t="str">
            <v/>
          </cell>
          <cell r="B2496" t="str">
            <v/>
          </cell>
          <cell r="C2496" t="str">
            <v/>
          </cell>
        </row>
        <row r="2497">
          <cell r="A2497" t="str">
            <v/>
          </cell>
          <cell r="B2497" t="str">
            <v/>
          </cell>
          <cell r="C2497" t="str">
            <v/>
          </cell>
        </row>
        <row r="2498">
          <cell r="A2498" t="str">
            <v/>
          </cell>
          <cell r="B2498" t="str">
            <v/>
          </cell>
          <cell r="C2498" t="str">
            <v/>
          </cell>
        </row>
        <row r="2499">
          <cell r="A2499" t="str">
            <v/>
          </cell>
          <cell r="B2499" t="str">
            <v/>
          </cell>
          <cell r="C2499" t="str">
            <v/>
          </cell>
        </row>
        <row r="2500">
          <cell r="A2500" t="str">
            <v/>
          </cell>
          <cell r="B2500" t="str">
            <v/>
          </cell>
          <cell r="C2500" t="str">
            <v/>
          </cell>
        </row>
        <row r="2501">
          <cell r="A2501" t="str">
            <v/>
          </cell>
          <cell r="B2501" t="str">
            <v/>
          </cell>
          <cell r="C2501" t="str">
            <v/>
          </cell>
        </row>
        <row r="2502">
          <cell r="A2502" t="str">
            <v/>
          </cell>
          <cell r="B2502" t="str">
            <v/>
          </cell>
          <cell r="C2502" t="str">
            <v/>
          </cell>
        </row>
        <row r="2503">
          <cell r="A2503" t="str">
            <v/>
          </cell>
          <cell r="B2503" t="str">
            <v/>
          </cell>
          <cell r="C2503" t="str">
            <v/>
          </cell>
        </row>
        <row r="2504">
          <cell r="A2504" t="str">
            <v/>
          </cell>
          <cell r="B2504" t="str">
            <v/>
          </cell>
          <cell r="C2504" t="str">
            <v/>
          </cell>
        </row>
        <row r="2505">
          <cell r="A2505" t="str">
            <v/>
          </cell>
          <cell r="B2505" t="str">
            <v/>
          </cell>
          <cell r="C2505" t="str">
            <v/>
          </cell>
        </row>
        <row r="2506">
          <cell r="A2506" t="str">
            <v/>
          </cell>
          <cell r="B2506" t="str">
            <v/>
          </cell>
          <cell r="C2506" t="str">
            <v/>
          </cell>
        </row>
        <row r="2507">
          <cell r="A2507" t="str">
            <v/>
          </cell>
          <cell r="B2507" t="str">
            <v/>
          </cell>
          <cell r="C2507" t="str">
            <v/>
          </cell>
        </row>
        <row r="2508">
          <cell r="A2508" t="str">
            <v/>
          </cell>
          <cell r="B2508" t="str">
            <v/>
          </cell>
          <cell r="C2508" t="str">
            <v/>
          </cell>
        </row>
        <row r="2509">
          <cell r="A2509" t="str">
            <v/>
          </cell>
          <cell r="B2509" t="str">
            <v/>
          </cell>
          <cell r="C2509" t="str">
            <v/>
          </cell>
        </row>
        <row r="2510">
          <cell r="A2510" t="str">
            <v/>
          </cell>
          <cell r="B2510" t="str">
            <v/>
          </cell>
          <cell r="C2510" t="str">
            <v/>
          </cell>
        </row>
        <row r="2511">
          <cell r="A2511" t="str">
            <v/>
          </cell>
          <cell r="B2511" t="str">
            <v/>
          </cell>
          <cell r="C2511" t="str">
            <v/>
          </cell>
        </row>
        <row r="2512">
          <cell r="A2512" t="str">
            <v/>
          </cell>
          <cell r="B2512" t="str">
            <v/>
          </cell>
          <cell r="C2512" t="str">
            <v/>
          </cell>
        </row>
        <row r="2513">
          <cell r="A2513" t="str">
            <v/>
          </cell>
          <cell r="B2513" t="str">
            <v/>
          </cell>
          <cell r="C2513" t="str">
            <v/>
          </cell>
        </row>
        <row r="2514">
          <cell r="A2514" t="str">
            <v/>
          </cell>
          <cell r="B2514" t="str">
            <v/>
          </cell>
          <cell r="C2514" t="str">
            <v/>
          </cell>
        </row>
        <row r="2515">
          <cell r="A2515" t="str">
            <v/>
          </cell>
          <cell r="B2515" t="str">
            <v/>
          </cell>
          <cell r="C2515" t="str">
            <v/>
          </cell>
        </row>
        <row r="2516">
          <cell r="A2516" t="str">
            <v/>
          </cell>
          <cell r="B2516" t="str">
            <v/>
          </cell>
          <cell r="C2516" t="str">
            <v/>
          </cell>
        </row>
        <row r="2517">
          <cell r="A2517" t="str">
            <v/>
          </cell>
          <cell r="B2517" t="str">
            <v/>
          </cell>
          <cell r="C2517" t="str">
            <v/>
          </cell>
        </row>
        <row r="2518">
          <cell r="A2518" t="str">
            <v/>
          </cell>
          <cell r="B2518" t="str">
            <v/>
          </cell>
          <cell r="C2518" t="str">
            <v/>
          </cell>
        </row>
        <row r="2519">
          <cell r="A2519" t="str">
            <v/>
          </cell>
          <cell r="B2519" t="str">
            <v/>
          </cell>
          <cell r="C2519" t="str">
            <v/>
          </cell>
        </row>
        <row r="2520">
          <cell r="A2520" t="str">
            <v/>
          </cell>
          <cell r="B2520" t="str">
            <v/>
          </cell>
          <cell r="C2520" t="str">
            <v/>
          </cell>
        </row>
        <row r="2521">
          <cell r="A2521" t="str">
            <v/>
          </cell>
          <cell r="B2521" t="str">
            <v/>
          </cell>
          <cell r="C2521" t="str">
            <v/>
          </cell>
        </row>
        <row r="2522">
          <cell r="A2522" t="str">
            <v/>
          </cell>
          <cell r="B2522" t="str">
            <v/>
          </cell>
          <cell r="C2522" t="str">
            <v/>
          </cell>
        </row>
        <row r="2523">
          <cell r="A2523" t="str">
            <v/>
          </cell>
          <cell r="B2523" t="str">
            <v/>
          </cell>
          <cell r="C2523" t="str">
            <v/>
          </cell>
        </row>
        <row r="2524">
          <cell r="A2524" t="str">
            <v/>
          </cell>
          <cell r="B2524" t="str">
            <v/>
          </cell>
          <cell r="C2524" t="str">
            <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TIPACOQUE"/>
      <sheetName val="Presupuesto PASO ELEVADO"/>
      <sheetName val="Lista Base"/>
      <sheetName val="Niples"/>
      <sheetName val="Ins_MO"/>
      <sheetName val="Ins_Mat"/>
      <sheetName val="Ins_TR"/>
      <sheetName val="Ins_EH"/>
      <sheetName val="Print"/>
      <sheetName val="3.1.13A"/>
      <sheetName val="2.1.17"/>
      <sheetName val="3.3.1"/>
      <sheetName val="1.1.86"/>
      <sheetName val="1.2.4"/>
      <sheetName val="2.1.21"/>
      <sheetName val="2.1.1"/>
      <sheetName val="2.7.4"/>
      <sheetName val="1.2.25"/>
      <sheetName val="2.5.44"/>
      <sheetName val="2.5.44A"/>
      <sheetName val="6.4.2.196"/>
      <sheetName val="6.4.2.196A"/>
      <sheetName val="2.5.6"/>
      <sheetName val="2.5.6A"/>
      <sheetName val="6.4.2.197"/>
      <sheetName val="6.4.2.197A"/>
      <sheetName val="6.4.2.198"/>
      <sheetName val="6.4.2.198A"/>
      <sheetName val="2.6.45"/>
      <sheetName val="2.6.46"/>
      <sheetName val="2.6.47"/>
      <sheetName val="2.6.48"/>
      <sheetName val="3.17.10A"/>
      <sheetName val="3.17.10B"/>
      <sheetName val="3.17.3"/>
      <sheetName val="6.4.2.199"/>
      <sheetName val="2.7.1"/>
      <sheetName val="2.6.11"/>
      <sheetName val="PASO ELEVADO"/>
      <sheetName val="1.1.7"/>
      <sheetName val="3.11.2"/>
      <sheetName val="3.5.1"/>
      <sheetName val="1.2.10"/>
      <sheetName val="3.3.13"/>
      <sheetName val="6.4.2.206"/>
      <sheetName val="6.4.2.207"/>
      <sheetName val="6.4.2.208"/>
      <sheetName val="6.4.2.209"/>
      <sheetName val="6.4.2.210"/>
      <sheetName val="6.4.2.211"/>
      <sheetName val="6.4.2.212"/>
      <sheetName val="6.4.2.213"/>
      <sheetName val="6.4.2.214"/>
      <sheetName val="6.4.2.215"/>
      <sheetName val="6.4.2.216"/>
      <sheetName val="6.4.2.217"/>
      <sheetName val="6.4.2.218"/>
      <sheetName val="6.4.2.219"/>
      <sheetName val="6.4.2.220"/>
      <sheetName val="SISTEMA RAMMING"/>
      <sheetName val="6.4.2.221"/>
      <sheetName val="3.3.4"/>
      <sheetName val="COSTOS AMBIENTALES"/>
      <sheetName val="6.4.2.306"/>
      <sheetName val="1.1.62"/>
      <sheetName val="6.4.2.307"/>
      <sheetName val="6.4.2.308"/>
      <sheetName val="6.4.2.309"/>
      <sheetName val="6.4.2.310"/>
      <sheetName val="6.4.2.311"/>
    </sheetNames>
    <sheetDataSet>
      <sheetData sheetId="0" refreshError="1"/>
      <sheetData sheetId="1" refreshError="1"/>
      <sheetData sheetId="2">
        <row r="4">
          <cell r="A4" t="str">
            <v>1.1.7</v>
          </cell>
          <cell r="B4" t="str">
            <v>LOCALIZACION Y REPLANTEO OBRA ARQUITECTONICA (ESTRUCTURAS)</v>
          </cell>
          <cell r="C4" t="str">
            <v>M²</v>
          </cell>
        </row>
        <row r="5">
          <cell r="A5" t="str">
            <v>1.1.27</v>
          </cell>
          <cell r="B5" t="str">
            <v>Desmonte de Adoquin prefabricado</v>
          </cell>
          <cell r="C5" t="str">
            <v>M²</v>
          </cell>
        </row>
        <row r="6">
          <cell r="A6" t="str">
            <v>1.1.86</v>
          </cell>
          <cell r="B6" t="str">
            <v>RETIRO MATERIAL SOBRANTE INCLUYE CARGUE</v>
          </cell>
          <cell r="C6" t="str">
            <v>M³</v>
          </cell>
        </row>
        <row r="7">
          <cell r="A7" t="str">
            <v>2.1.33</v>
          </cell>
          <cell r="B7" t="str">
            <v>Suministro e instalacion de tuberia PVC  RDE 21   1.1/2"</v>
          </cell>
          <cell r="C7" t="str">
            <v>ML</v>
          </cell>
        </row>
        <row r="8">
          <cell r="A8" t="str">
            <v>2.1.35</v>
          </cell>
          <cell r="B8" t="str">
            <v>Suministro e instalación de Tuberia PVC D=2" RDE 21 E.L.</v>
          </cell>
          <cell r="C8" t="str">
            <v>ML</v>
          </cell>
        </row>
        <row r="9">
          <cell r="A9" t="str">
            <v>2.1.38</v>
          </cell>
          <cell r="B9" t="str">
            <v>Suministro e instalación Tubería PVC. D = 4"  RDE 21 Union Mecanica</v>
          </cell>
          <cell r="C9" t="str">
            <v>ML</v>
          </cell>
        </row>
        <row r="10">
          <cell r="A10" t="str">
            <v>2.1.40</v>
          </cell>
          <cell r="B10" t="str">
            <v>Suministro e instalación de Tuberia Union Mecánica  PVC 8" RDE 21</v>
          </cell>
          <cell r="C10" t="str">
            <v>ML</v>
          </cell>
        </row>
        <row r="11">
          <cell r="A11" t="str">
            <v>2.4.49</v>
          </cell>
          <cell r="B11" t="str">
            <v xml:space="preserve">Suministro e instalación de Codo 90º  Radio Corto Union Platino  PVC D=4" </v>
          </cell>
          <cell r="C11" t="str">
            <v>ML</v>
          </cell>
        </row>
        <row r="12">
          <cell r="A12" t="str">
            <v>2.4.16</v>
          </cell>
          <cell r="B12" t="str">
            <v>Suministro e instalación de Codo 90° PVC 8" RDE 21</v>
          </cell>
          <cell r="C12" t="str">
            <v>UN</v>
          </cell>
        </row>
        <row r="13">
          <cell r="A13" t="str">
            <v>2.4.56</v>
          </cell>
          <cell r="B13" t="str">
            <v>SUMINISTRO E INSTALACIÓN DE CODO 45° RADIO CORTO PVC 6"</v>
          </cell>
          <cell r="C13" t="str">
            <v>UN</v>
          </cell>
        </row>
        <row r="14">
          <cell r="A14" t="str">
            <v>2.4.85</v>
          </cell>
          <cell r="B14" t="str">
            <v xml:space="preserve">Suministro e instalacion Union presion Soldar PVC  1 1/2 </v>
          </cell>
          <cell r="C14" t="str">
            <v>UN</v>
          </cell>
        </row>
        <row r="15">
          <cell r="A15" t="str">
            <v>2.4.86</v>
          </cell>
          <cell r="B15" t="str">
            <v>Suministro e instalacion de union Mecanica PVC 2"</v>
          </cell>
          <cell r="C15" t="str">
            <v>UN</v>
          </cell>
        </row>
        <row r="16">
          <cell r="A16" t="str">
            <v>2.4.118</v>
          </cell>
          <cell r="B16" t="str">
            <v>BUJE PVC  SOLDADO D = 3/4" * 1/2"</v>
          </cell>
          <cell r="C16" t="str">
            <v>UN</v>
          </cell>
        </row>
        <row r="17">
          <cell r="A17" t="str">
            <v>2.4.119</v>
          </cell>
          <cell r="B17" t="str">
            <v>BUJE PVC  SOLDADO D = 1" * 1/2"</v>
          </cell>
          <cell r="C17" t="str">
            <v>UN</v>
          </cell>
        </row>
        <row r="18">
          <cell r="A18" t="str">
            <v>2.4.120</v>
          </cell>
          <cell r="B18" t="str">
            <v xml:space="preserve"> BUJE PVC  SOLDADO D = 1" * 3/4"</v>
          </cell>
          <cell r="C18" t="str">
            <v>UN</v>
          </cell>
        </row>
        <row r="19">
          <cell r="A19" t="str">
            <v>2.4.121</v>
          </cell>
          <cell r="B19" t="str">
            <v>BUJE PVC  SOLDADO D = 1 1/2" * 1"</v>
          </cell>
          <cell r="C19" t="str">
            <v>UN</v>
          </cell>
        </row>
        <row r="20">
          <cell r="A20" t="str">
            <v>2.4.122</v>
          </cell>
          <cell r="B20" t="str">
            <v>BUJE PVC  SOLDADO D = 1 1/2" * 1 1/4"</v>
          </cell>
          <cell r="C20" t="str">
            <v>UN</v>
          </cell>
        </row>
        <row r="21">
          <cell r="A21" t="str">
            <v>2.4.123</v>
          </cell>
          <cell r="B21" t="str">
            <v>BUJE PVC  SOLDADO D = 2" * 1/2"</v>
          </cell>
          <cell r="C21" t="str">
            <v>UN</v>
          </cell>
        </row>
        <row r="22">
          <cell r="A22" t="str">
            <v>2.4.124</v>
          </cell>
          <cell r="B22" t="str">
            <v>BUJE PVC  SOLDADO D = 2" * 3/4"</v>
          </cell>
          <cell r="C22" t="str">
            <v>UN</v>
          </cell>
        </row>
        <row r="23">
          <cell r="A23" t="str">
            <v>2.4.125</v>
          </cell>
          <cell r="B23" t="str">
            <v>BUJE PVC  SOLDADO D = 2" * 1"</v>
          </cell>
          <cell r="C23" t="str">
            <v>UN</v>
          </cell>
        </row>
        <row r="24">
          <cell r="A24" t="str">
            <v>2.4.126</v>
          </cell>
          <cell r="B24" t="str">
            <v>BUJE PVC  SOLDADO D = 2" * 1 1/4"</v>
          </cell>
          <cell r="C24" t="str">
            <v>UN</v>
          </cell>
        </row>
        <row r="25">
          <cell r="A25" t="str">
            <v>2.4.127</v>
          </cell>
          <cell r="B25" t="str">
            <v>BUJE PVC  SOLDADO D = 2" * 1 1/2"</v>
          </cell>
          <cell r="C25" t="str">
            <v>UN</v>
          </cell>
        </row>
        <row r="26">
          <cell r="A26" t="str">
            <v>2.4.128</v>
          </cell>
          <cell r="B26" t="str">
            <v>BUJE PVC  SOLDADO D = 2 1/2" * 1 1/2"</v>
          </cell>
          <cell r="C26" t="str">
            <v>UN</v>
          </cell>
        </row>
        <row r="27">
          <cell r="A27" t="str">
            <v>2.4.129</v>
          </cell>
          <cell r="B27" t="str">
            <v>BUJE PVC  SOLDADO D = 2 1/2" * 2"</v>
          </cell>
          <cell r="C27" t="str">
            <v>UN</v>
          </cell>
        </row>
        <row r="28">
          <cell r="A28" t="str">
            <v>2.4.130</v>
          </cell>
          <cell r="B28" t="str">
            <v>BUJE PVC  SOLDADO D = 3" * 2"</v>
          </cell>
          <cell r="C28" t="str">
            <v>UN</v>
          </cell>
        </row>
        <row r="29">
          <cell r="A29" t="str">
            <v>2.4.131</v>
          </cell>
          <cell r="B29" t="str">
            <v>BUJE PVC  SOLDADO D = 3" * 2 1/2"</v>
          </cell>
          <cell r="C29" t="str">
            <v>UN</v>
          </cell>
        </row>
        <row r="30">
          <cell r="A30" t="str">
            <v>2.4.132</v>
          </cell>
          <cell r="B30" t="str">
            <v>BUJE PVC  SOLDADO D = 4" * 2"</v>
          </cell>
          <cell r="C30" t="str">
            <v>UN</v>
          </cell>
        </row>
        <row r="31">
          <cell r="A31" t="str">
            <v>2.4.133</v>
          </cell>
          <cell r="B31" t="str">
            <v>BUJE PVC  SOLDADO D = 4" * 2 1/2"</v>
          </cell>
          <cell r="C31" t="str">
            <v>UN</v>
          </cell>
        </row>
        <row r="32">
          <cell r="A32" t="str">
            <v>2.4.134</v>
          </cell>
          <cell r="B32" t="str">
            <v>BUJE PVC  SOLDADO D = 4" * 3"</v>
          </cell>
          <cell r="C32" t="str">
            <v>UN</v>
          </cell>
        </row>
        <row r="33">
          <cell r="A33" t="str">
            <v>2.4.135</v>
          </cell>
          <cell r="B33" t="str">
            <v>BUJE PVC  ROSCADO    D = 1/2" * 3/8"</v>
          </cell>
          <cell r="C33" t="str">
            <v>UN</v>
          </cell>
        </row>
        <row r="34">
          <cell r="A34" t="str">
            <v>2.4.136</v>
          </cell>
          <cell r="B34" t="str">
            <v>BUJE PVC  ROSCADO    D = 3/4" * 1/2"</v>
          </cell>
          <cell r="C34" t="str">
            <v>UN</v>
          </cell>
        </row>
        <row r="35">
          <cell r="A35" t="str">
            <v>2.4.137</v>
          </cell>
          <cell r="B35" t="str">
            <v>BUJE PVC  ROSCADO    D = 1" * 1/2"</v>
          </cell>
          <cell r="C35" t="str">
            <v>UN</v>
          </cell>
        </row>
        <row r="36">
          <cell r="A36" t="str">
            <v>2.4.138</v>
          </cell>
          <cell r="B36" t="str">
            <v>BUJE PVC  ROSCADO    D = 1" * 3/4"</v>
          </cell>
          <cell r="C36" t="str">
            <v>UN</v>
          </cell>
        </row>
        <row r="37">
          <cell r="A37" t="str">
            <v>2.4.139</v>
          </cell>
          <cell r="B37" t="str">
            <v>BUJE PVC  ROSCADO    D = 1 1/4" * 1/2"</v>
          </cell>
          <cell r="C37" t="str">
            <v>UN</v>
          </cell>
        </row>
        <row r="38">
          <cell r="A38" t="str">
            <v>2.4.140</v>
          </cell>
          <cell r="B38" t="str">
            <v>BUJE PVC  ROSCADO    D = 1 1/4" * 3/4"</v>
          </cell>
          <cell r="C38" t="str">
            <v>UN</v>
          </cell>
        </row>
        <row r="39">
          <cell r="A39" t="str">
            <v>2.4.141</v>
          </cell>
          <cell r="B39" t="str">
            <v>BUJE PVC  ROSCADO    D = 1 1/4" * 1"</v>
          </cell>
          <cell r="C39" t="str">
            <v>UN</v>
          </cell>
        </row>
        <row r="40">
          <cell r="A40" t="str">
            <v>2.4.142</v>
          </cell>
          <cell r="B40" t="str">
            <v>BUJE PVC  ROSCADO    D = 1 1/2" * 1/2"</v>
          </cell>
          <cell r="C40" t="str">
            <v>UN</v>
          </cell>
        </row>
        <row r="41">
          <cell r="A41" t="str">
            <v>2.4.143</v>
          </cell>
          <cell r="B41" t="str">
            <v>BUJE PVC  ROSCADO    D = 1 1/2" * 3/4"</v>
          </cell>
          <cell r="C41" t="str">
            <v>UN</v>
          </cell>
        </row>
        <row r="42">
          <cell r="A42" t="str">
            <v>2.4.144</v>
          </cell>
          <cell r="B42" t="str">
            <v>BUJE PVC  ROSCADO    D = 1 1/2" * 1"</v>
          </cell>
          <cell r="C42" t="str">
            <v>UN</v>
          </cell>
        </row>
        <row r="43">
          <cell r="A43" t="str">
            <v>2.4.145</v>
          </cell>
          <cell r="B43" t="str">
            <v>BUJE PVC  ROSCADO    D = 1 1/2" * 1 1/4"</v>
          </cell>
          <cell r="C43" t="str">
            <v>UN</v>
          </cell>
        </row>
        <row r="44">
          <cell r="A44" t="str">
            <v>2.4.146</v>
          </cell>
          <cell r="B44" t="str">
            <v>BUJE PVC  ROSCADO    D = 2" * 1/2"</v>
          </cell>
          <cell r="C44" t="str">
            <v>UN</v>
          </cell>
        </row>
        <row r="45">
          <cell r="A45" t="str">
            <v>2.4.147</v>
          </cell>
          <cell r="B45" t="str">
            <v>BUJE PVC  ROSCADO    D = 2" * 3/4"</v>
          </cell>
          <cell r="C45" t="str">
            <v>UN</v>
          </cell>
        </row>
        <row r="46">
          <cell r="A46" t="str">
            <v>2.4.148</v>
          </cell>
          <cell r="B46" t="str">
            <v>BUJE PVC  ROSCADO    D = 2" * 1"</v>
          </cell>
          <cell r="C46" t="str">
            <v>UN</v>
          </cell>
        </row>
        <row r="47">
          <cell r="A47" t="str">
            <v>2.4.149</v>
          </cell>
          <cell r="B47" t="str">
            <v>BUJE PVC  ROSCADO    D = 2" * 1 1/4"</v>
          </cell>
          <cell r="C47" t="str">
            <v>UN</v>
          </cell>
        </row>
        <row r="48">
          <cell r="A48" t="str">
            <v>2.4.150</v>
          </cell>
          <cell r="B48" t="str">
            <v>BUJE PVC  ROSCADO    D = 2" * 1 1/2"</v>
          </cell>
          <cell r="C48" t="str">
            <v>UN</v>
          </cell>
        </row>
        <row r="49">
          <cell r="A49" t="str">
            <v>2.4.151</v>
          </cell>
          <cell r="B49" t="str">
            <v>BUJE PVC  ROSCADO    D = 3" * 2"</v>
          </cell>
          <cell r="C49" t="str">
            <v>UN</v>
          </cell>
        </row>
        <row r="50">
          <cell r="A50" t="str">
            <v>2.4.152</v>
          </cell>
          <cell r="B50" t="str">
            <v xml:space="preserve">SUMINISTRO E INSTALACIÓN VÁLVULA CHEQUE H.F   D = 2" EXTREMO LISO  </v>
          </cell>
          <cell r="C50" t="str">
            <v>UN</v>
          </cell>
        </row>
        <row r="51">
          <cell r="A51" t="str">
            <v>2.4.153</v>
          </cell>
          <cell r="B51" t="str">
            <v xml:space="preserve">SUMINISTRO E INSTALACIÓN VÁLVULA CHEQUE H.F   D = 3" EXTREMO LISO </v>
          </cell>
          <cell r="C51" t="str">
            <v>UN</v>
          </cell>
        </row>
        <row r="52">
          <cell r="A52" t="str">
            <v>2.4.154</v>
          </cell>
          <cell r="B52" t="str">
            <v>SUMINISTRO E INSTALACIÓN VÁLVULA CHEQUE H.F   D = 4" EXTREMO LISO</v>
          </cell>
          <cell r="C52" t="str">
            <v>UN</v>
          </cell>
        </row>
        <row r="53">
          <cell r="A53" t="str">
            <v>2.4.155</v>
          </cell>
          <cell r="B53" t="str">
            <v xml:space="preserve">SUMINISTRO E INSTALACIÓN VÁLVULA CHEQUE H.F   D = 6" EXTREMO LISO  </v>
          </cell>
          <cell r="C53" t="str">
            <v>UN</v>
          </cell>
        </row>
        <row r="54">
          <cell r="A54" t="str">
            <v>2.4.156</v>
          </cell>
          <cell r="B54" t="str">
            <v xml:space="preserve">SUMINISTRO E INSTALCIÓN VENTOSA DE DOBLE ACCIÓN  D =  1"  </v>
          </cell>
          <cell r="C54" t="str">
            <v>UN</v>
          </cell>
        </row>
        <row r="55">
          <cell r="A55" t="str">
            <v>2.4.157</v>
          </cell>
          <cell r="B55" t="str">
            <v xml:space="preserve">SUMINISTRO E INSTALCIÓN VÁLVULA DE PURGA D=1/2"  </v>
          </cell>
          <cell r="C55" t="str">
            <v>UN</v>
          </cell>
        </row>
        <row r="56">
          <cell r="A56" t="str">
            <v>2.4.158</v>
          </cell>
          <cell r="B56" t="str">
            <v xml:space="preserve">SUMINISTRO E INSTALCIÓN VÁLVULA DE PURGA D=1"  </v>
          </cell>
          <cell r="C56" t="str">
            <v>UN</v>
          </cell>
        </row>
        <row r="57">
          <cell r="A57" t="str">
            <v>2.4.159</v>
          </cell>
          <cell r="B57" t="str">
            <v xml:space="preserve">SUMINISTRO E INSTALCIÓN VÁLVULA DE PURGA D=2"  </v>
          </cell>
          <cell r="C57" t="str">
            <v>UN</v>
          </cell>
        </row>
        <row r="58">
          <cell r="A58" t="str">
            <v>2.4.160</v>
          </cell>
          <cell r="B58" t="str">
            <v xml:space="preserve">SUMINISTRO E INSTALACIÓN VALVULA DE PIE, D= 4" CANASTILLA DE BRONCE HBVP, CUERPO Y CANASTILLA EN HF, ROSCA NPT SELLO DE CAUCHO, TUERCA Y RESORTE EN AI, PRESION DE W 150 PSI  </v>
          </cell>
          <cell r="C58" t="str">
            <v>UN</v>
          </cell>
        </row>
        <row r="59">
          <cell r="A59" t="str">
            <v>2.4.161</v>
          </cell>
          <cell r="B59" t="str">
            <v>SUMINISTRO E INSTALACIÓN VÁLVULA DE CONTROL PARA AGUA (PRESIÓN Y CAUDAL) D=2"</v>
          </cell>
          <cell r="C59" t="str">
            <v>UN</v>
          </cell>
        </row>
        <row r="60">
          <cell r="A60" t="str">
            <v>2.4.162</v>
          </cell>
          <cell r="B60" t="str">
            <v>SUMINISTRO E INSTALACIÓN VÁLVULA DE CONTROL PARA AGUA (PRESIÓN Y CAUDAL) D=3"</v>
          </cell>
          <cell r="C60" t="str">
            <v>UN</v>
          </cell>
        </row>
        <row r="61">
          <cell r="A61" t="str">
            <v>2.4.163</v>
          </cell>
          <cell r="B61" t="str">
            <v>SUMINISTRO E INSTALACIÓN VÁLVULA DE CONTROL PARA AGUA (PRESIÓN Y CAUDAL) D=4"</v>
          </cell>
          <cell r="C61" t="str">
            <v>UN</v>
          </cell>
        </row>
        <row r="62">
          <cell r="A62" t="str">
            <v>2.4.164</v>
          </cell>
          <cell r="B62" t="str">
            <v>SUMINISTRO E INSTALACIÓN VÁLVULA DE CONTROL PARA AGUA (PRESIÓN Y CAUDAL) D=6"</v>
          </cell>
          <cell r="C62" t="str">
            <v>UN</v>
          </cell>
        </row>
        <row r="63">
          <cell r="A63" t="str">
            <v>2.4.165</v>
          </cell>
          <cell r="B63" t="str">
            <v>SUMINISTRO E INSTALACIÓN VÁLVULA MARIPOSA  D=21/2""</v>
          </cell>
          <cell r="C63" t="str">
            <v>UN</v>
          </cell>
        </row>
        <row r="64">
          <cell r="A64" t="str">
            <v>2.4.166</v>
          </cell>
          <cell r="B64" t="str">
            <v xml:space="preserve"> SUMINISTRO E INSTALACIÓN VÁLVULA MARIPOSA  D=3""</v>
          </cell>
          <cell r="C64" t="str">
            <v>UN</v>
          </cell>
        </row>
        <row r="65">
          <cell r="A65" t="str">
            <v>2.4.167</v>
          </cell>
          <cell r="B65" t="str">
            <v>SUMINISTRO E INSTALACIÓN VÁLVULA MARIPOSA  D=4""</v>
          </cell>
          <cell r="C65" t="str">
            <v>UN</v>
          </cell>
        </row>
        <row r="66">
          <cell r="A66" t="str">
            <v>2.4.168</v>
          </cell>
          <cell r="B66" t="str">
            <v>SUMINISTRO E INSTALACIÓN VÁLVULA MARIPOSA  D=6""</v>
          </cell>
          <cell r="C66" t="str">
            <v>UN</v>
          </cell>
        </row>
        <row r="67">
          <cell r="A67" t="str">
            <v>2.4.169</v>
          </cell>
          <cell r="B67" t="str">
            <v>GRAVAS PARA LECHO FILTRANTE (1.3 - 4.5 MM) DE CANTO RODADO</v>
          </cell>
          <cell r="C67" t="str">
            <v>M3</v>
          </cell>
        </row>
        <row r="68">
          <cell r="A68" t="str">
            <v>2.4.170</v>
          </cell>
          <cell r="B68" t="str">
            <v>GRAVAS PARA LECHO FILTRANTE (6 - 15 MM) DE CANTO RODADO</v>
          </cell>
          <cell r="C68" t="str">
            <v>M3</v>
          </cell>
        </row>
        <row r="69">
          <cell r="A69" t="str">
            <v>2.4.171</v>
          </cell>
          <cell r="B69" t="str">
            <v>GRAVAS PARA LECHO FILTRANTE (16 - 25 MM) DE CANTO RODADO</v>
          </cell>
          <cell r="C69" t="str">
            <v>M3</v>
          </cell>
        </row>
        <row r="70">
          <cell r="A70" t="str">
            <v>2.4.172</v>
          </cell>
          <cell r="B70" t="str">
            <v>ANTRACITA PARA LECHO FILTRANTE 1.09 mm</v>
          </cell>
          <cell r="C70" t="str">
            <v>M3</v>
          </cell>
        </row>
        <row r="71">
          <cell r="A71" t="str">
            <v>2.4.173</v>
          </cell>
          <cell r="B71" t="str">
            <v>SUMINISTRO E INSTALACION TEE PRESION PVC  D=1/2"</v>
          </cell>
          <cell r="C71" t="str">
            <v>UN</v>
          </cell>
        </row>
        <row r="72">
          <cell r="A72" t="str">
            <v>2.4.174</v>
          </cell>
          <cell r="B72" t="str">
            <v>SUMINISTRO E INSTALACION TEE PRESION PVC  D=3/4"</v>
          </cell>
          <cell r="C72" t="str">
            <v>UN</v>
          </cell>
        </row>
        <row r="73">
          <cell r="A73" t="str">
            <v>2.4.175</v>
          </cell>
          <cell r="B73" t="str">
            <v>SUMINISTRO E INSTALACION TEE PRESION PVC  D=1"</v>
          </cell>
          <cell r="C73" t="str">
            <v>UN</v>
          </cell>
        </row>
        <row r="74">
          <cell r="A74" t="str">
            <v>2.4.86</v>
          </cell>
          <cell r="B74" t="str">
            <v>Suministro e instalacion de union Mecanica PVC 2"</v>
          </cell>
          <cell r="C74" t="str">
            <v>UN</v>
          </cell>
        </row>
        <row r="75">
          <cell r="A75" t="str">
            <v>2.4.178</v>
          </cell>
          <cell r="B75" t="str">
            <v>SUMINISTRO E INSTALACION TEE PRESION PVC  D=2"</v>
          </cell>
          <cell r="C75" t="str">
            <v>UN</v>
          </cell>
        </row>
        <row r="76">
          <cell r="A76" t="str">
            <v>2.4.86</v>
          </cell>
          <cell r="B76" t="str">
            <v>Suministro e instalacion de union Mecanica PVC 2"</v>
          </cell>
          <cell r="C76" t="str">
            <v>UN</v>
          </cell>
        </row>
        <row r="77">
          <cell r="A77" t="str">
            <v>2.4.182</v>
          </cell>
          <cell r="B77" t="str">
            <v>SUMINISTRO E INSTALACION TEE PRESION PVC REDUCCION  D=1" x 1/2"</v>
          </cell>
          <cell r="C77" t="str">
            <v>UN</v>
          </cell>
        </row>
        <row r="78">
          <cell r="A78" t="str">
            <v>2.4.183</v>
          </cell>
          <cell r="B78" t="str">
            <v>SUMINISTRO E INSTALACION TEE PRESION PVC REDUCCION  D=1" x 3/4"</v>
          </cell>
          <cell r="C78" t="str">
            <v>UN</v>
          </cell>
        </row>
        <row r="79">
          <cell r="A79" t="str">
            <v>2.4.184</v>
          </cell>
          <cell r="B79" t="str">
            <v>SUMINISTRO E INSTALACION TEE PVC UM D=2 x2 x2"</v>
          </cell>
          <cell r="C79" t="str">
            <v>UN</v>
          </cell>
        </row>
        <row r="80">
          <cell r="A80" t="str">
            <v>2.4.185</v>
          </cell>
          <cell r="B80" t="str">
            <v>SUMINISTRO E INSTALACION TEE PVC UM D=2 1/2x2 x2"</v>
          </cell>
          <cell r="C80" t="str">
            <v>UN</v>
          </cell>
        </row>
        <row r="81">
          <cell r="A81" t="str">
            <v>2.4.186</v>
          </cell>
          <cell r="B81" t="str">
            <v>SUMINISTRO E INSTALACION TEE PVC UM D=2 1/2x2 x2 1/2"</v>
          </cell>
          <cell r="C81" t="str">
            <v>UN</v>
          </cell>
        </row>
        <row r="82">
          <cell r="A82" t="str">
            <v>2.4.86</v>
          </cell>
          <cell r="B82" t="str">
            <v>Suministro e instalacion de union Mecanica PVC 2"</v>
          </cell>
          <cell r="C82" t="str">
            <v>UN</v>
          </cell>
        </row>
        <row r="83">
          <cell r="A83" t="str">
            <v>2.4.188</v>
          </cell>
          <cell r="B83" t="str">
            <v>SUMINISTRO E INSTALACION TEE PVC UM D=2 1/2 x 2 1/2" x 2 1/2"</v>
          </cell>
          <cell r="C83" t="str">
            <v>UN</v>
          </cell>
        </row>
        <row r="84">
          <cell r="A84" t="str">
            <v>2.4.176</v>
          </cell>
          <cell r="B84" t="str">
            <v xml:space="preserve">Suministro e instalación Tee Unión Presión Platino PVC D=1 1/2" </v>
          </cell>
          <cell r="C84" t="str">
            <v>UN</v>
          </cell>
        </row>
        <row r="85">
          <cell r="A85" t="str">
            <v>2.4.179</v>
          </cell>
          <cell r="B85" t="str">
            <v>Suministro e instalacion Tee  Presion PVC  3"</v>
          </cell>
          <cell r="C85" t="str">
            <v>UN</v>
          </cell>
        </row>
        <row r="86">
          <cell r="A86" t="str">
            <v>2.4.180</v>
          </cell>
          <cell r="B86" t="str">
            <v>Suministro e instalación tee presion PVC  D=4"</v>
          </cell>
          <cell r="C86" t="str">
            <v>UN</v>
          </cell>
        </row>
        <row r="87">
          <cell r="A87" t="str">
            <v>2.4.189</v>
          </cell>
          <cell r="B87" t="str">
            <v>SUMINISTRO E INSTALACION TEE PVC UM D=3" x 2" x 2"</v>
          </cell>
          <cell r="C87" t="str">
            <v>UN</v>
          </cell>
        </row>
        <row r="88">
          <cell r="A88" t="str">
            <v>2.4.190</v>
          </cell>
          <cell r="B88" t="str">
            <v>SUMINISTRO E INSTALACION TEE PVC UM D=3" x 2" x 2 1/2"</v>
          </cell>
          <cell r="C88" t="str">
            <v>UN</v>
          </cell>
        </row>
        <row r="89">
          <cell r="A89" t="str">
            <v>2.4.191</v>
          </cell>
          <cell r="B89" t="str">
            <v>SUMINISTRO E INSTALACION TEE PVC UM D=3" x 2" x 3"</v>
          </cell>
          <cell r="C89" t="str">
            <v>UN</v>
          </cell>
        </row>
        <row r="90">
          <cell r="A90" t="str">
            <v>2.4.192</v>
          </cell>
          <cell r="B90" t="str">
            <v>SUMINISTRO E INSTALACION TEE PVC UM D=3" x 2 1/2" x 2 1/2"</v>
          </cell>
          <cell r="C90" t="str">
            <v>UN</v>
          </cell>
        </row>
        <row r="91">
          <cell r="A91" t="str">
            <v>2.4.193</v>
          </cell>
          <cell r="B91" t="str">
            <v xml:space="preserve"> SUMINISTRO E INSTALACION TEE PVC UM D=3" x 2 1/2" x 3"</v>
          </cell>
          <cell r="C91" t="str">
            <v>UN</v>
          </cell>
        </row>
        <row r="92">
          <cell r="A92" t="str">
            <v>2.4.194</v>
          </cell>
          <cell r="B92" t="str">
            <v>SUMINISTRO E INSTALACION TEE PVC UM D=3" x 3" x 2"</v>
          </cell>
          <cell r="C92" t="str">
            <v>UN</v>
          </cell>
        </row>
        <row r="93">
          <cell r="A93" t="str">
            <v>2.4.195</v>
          </cell>
          <cell r="B93" t="str">
            <v>SUMINISTRO E INSTALACION TEE PVC UM D=3" x 3" x 2 1/2"</v>
          </cell>
          <cell r="C93" t="str">
            <v>UN</v>
          </cell>
        </row>
        <row r="94">
          <cell r="A94" t="str">
            <v>2.4.196</v>
          </cell>
          <cell r="B94" t="str">
            <v>SUMINISTRO E INSTALACION TEE PVC UM D=4" x 2" x 3"</v>
          </cell>
          <cell r="C94" t="str">
            <v>UN</v>
          </cell>
        </row>
        <row r="95">
          <cell r="A95" t="str">
            <v>2.4.197</v>
          </cell>
          <cell r="B95" t="str">
            <v>SUMINISTRO E INSTALACION TEE PVC UM D=4" x 2" x 4"</v>
          </cell>
          <cell r="C95" t="str">
            <v>UN</v>
          </cell>
        </row>
        <row r="96">
          <cell r="A96" t="str">
            <v>2.4.198</v>
          </cell>
          <cell r="B96" t="str">
            <v>SUMINISTRO E INSTALACION TEE PVC UM D=4" x 2 1/2" x 4"</v>
          </cell>
          <cell r="C96" t="str">
            <v>UN</v>
          </cell>
        </row>
        <row r="97">
          <cell r="A97" t="str">
            <v>2.4.199</v>
          </cell>
          <cell r="B97" t="str">
            <v>SUMINISTRO E INSTALACION TEE PVC UM D=4" x 3" x 2"</v>
          </cell>
          <cell r="C97" t="str">
            <v>UN</v>
          </cell>
        </row>
        <row r="98">
          <cell r="A98" t="str">
            <v>2.4.200</v>
          </cell>
          <cell r="B98" t="str">
            <v>UMINISTRO E INSTALACION TEE PVC UM D=4" x 3" x 2 1/2"</v>
          </cell>
          <cell r="C98" t="str">
            <v>UN</v>
          </cell>
        </row>
        <row r="99">
          <cell r="A99" t="str">
            <v>2.4.201</v>
          </cell>
          <cell r="B99" t="str">
            <v>SUMINISTRO E INSTALACION TEE PVC UM D=4" x 3" x 3"</v>
          </cell>
          <cell r="C99" t="str">
            <v>UN</v>
          </cell>
        </row>
        <row r="100">
          <cell r="A100" t="str">
            <v>2.4.202</v>
          </cell>
          <cell r="B100" t="str">
            <v>SUMINISTRO E INSTALACION TEE PVC UM D=4" x 3" x 4"</v>
          </cell>
          <cell r="C100" t="str">
            <v>UN</v>
          </cell>
        </row>
        <row r="101">
          <cell r="A101" t="str">
            <v>2.4.203</v>
          </cell>
          <cell r="B101" t="str">
            <v>SUMINISTRO E INSTALACION TEE PVC UM D=4" x 4" x 2"</v>
          </cell>
          <cell r="C101" t="str">
            <v>UN</v>
          </cell>
        </row>
        <row r="102">
          <cell r="A102" t="str">
            <v>2.4.204</v>
          </cell>
          <cell r="B102" t="str">
            <v>SUMINISTRO E INSTALACION TEE PVC UM D=4" x 4" x 2 1/2"</v>
          </cell>
          <cell r="C102" t="str">
            <v>UN</v>
          </cell>
        </row>
        <row r="103">
          <cell r="A103" t="str">
            <v>2.4.205</v>
          </cell>
          <cell r="B103" t="str">
            <v>SUMINISTRO E INSTALACION TEE PVC UM D=4" x 4" x 3"</v>
          </cell>
          <cell r="C103" t="str">
            <v>UN</v>
          </cell>
        </row>
        <row r="104">
          <cell r="A104" t="str">
            <v>2.4.206</v>
          </cell>
          <cell r="B104" t="str">
            <v>SUMINISTRO E INSTALACION TEE PVC UM D=4" x 4" x 4"</v>
          </cell>
          <cell r="C104" t="str">
            <v>UN</v>
          </cell>
        </row>
        <row r="105">
          <cell r="A105" t="str">
            <v>2.4.207</v>
          </cell>
          <cell r="B105" t="str">
            <v>CODO PVC RADIO CORTO 90°   D =   3"</v>
          </cell>
          <cell r="C105" t="str">
            <v>UN</v>
          </cell>
        </row>
        <row r="106">
          <cell r="A106" t="str">
            <v>2.4.208</v>
          </cell>
          <cell r="B106" t="str">
            <v>SUMINISTRO E INSTALACION CODO GRAN RADIO PVC BIAXIAL 90°  D=4"</v>
          </cell>
          <cell r="C106" t="str">
            <v>UN</v>
          </cell>
        </row>
        <row r="107">
          <cell r="A107" t="str">
            <v>2.4.209</v>
          </cell>
          <cell r="B107" t="str">
            <v>SUMINISTRO E INSTALACION CODO GRAN RADIO PVC BIAXIAL 90°  D=6"</v>
          </cell>
          <cell r="C107" t="str">
            <v>UN</v>
          </cell>
        </row>
        <row r="108">
          <cell r="A108" t="str">
            <v>2.4.210</v>
          </cell>
          <cell r="B108" t="str">
            <v>SUMINISTRO E INSTALACION CODO GRAN RADIO PVC BIAXIAL 45°  D=3"</v>
          </cell>
          <cell r="C108" t="str">
            <v>UN</v>
          </cell>
        </row>
        <row r="109">
          <cell r="A109" t="str">
            <v>2.4.211</v>
          </cell>
          <cell r="B109" t="str">
            <v>SUMINISTRO E INSTALACION CODO GRAN RADIO PVC BIAXIAL 45°  D=4"</v>
          </cell>
          <cell r="C109" t="str">
            <v>UN</v>
          </cell>
        </row>
        <row r="110">
          <cell r="A110" t="str">
            <v>2.4.212</v>
          </cell>
          <cell r="B110" t="str">
            <v>SUMINISTRO E INSTALACION CODO GRAN RADIO PVC BIAXIAL 45°  D=6"</v>
          </cell>
          <cell r="C110" t="str">
            <v>UN</v>
          </cell>
        </row>
        <row r="111">
          <cell r="A111" t="str">
            <v>2.4.213</v>
          </cell>
          <cell r="B111" t="str">
            <v>SUMINISTRO E INSTALACION CODO GRAN RADIO PVC BIAXIAL 90°  D=3"</v>
          </cell>
          <cell r="C111" t="str">
            <v>UN</v>
          </cell>
        </row>
        <row r="112">
          <cell r="A112" t="str">
            <v>2.4.214</v>
          </cell>
          <cell r="B112" t="str">
            <v>SUMINISTRO E INSTALACION CODO GRAN RADIO PVC BIAXIAL 22.5°  D=3"</v>
          </cell>
          <cell r="C112" t="str">
            <v>UN</v>
          </cell>
        </row>
        <row r="113">
          <cell r="A113" t="str">
            <v>2.4.215</v>
          </cell>
          <cell r="B113" t="str">
            <v>SUMINISTRO E INSTALACION CODO GRAN RADIO PVC BIAXIAL 22.5°  D=4"</v>
          </cell>
          <cell r="C113" t="str">
            <v>UN</v>
          </cell>
        </row>
        <row r="114">
          <cell r="A114" t="str">
            <v>2.4.216</v>
          </cell>
          <cell r="B114" t="str">
            <v>SUMINISTRO E INSTALACION CODO GRAN RADIO PVC BIAXIAL 22.5°  D=6"</v>
          </cell>
          <cell r="C114" t="str">
            <v>UN</v>
          </cell>
        </row>
        <row r="115">
          <cell r="A115" t="str">
            <v>2.4.217</v>
          </cell>
          <cell r="B115" t="str">
            <v>SUMINISTRO E INSTALACION CODO GRAN RADIO PVC BIAXIAL 11 1/4°  D=3"</v>
          </cell>
          <cell r="C115" t="str">
            <v>UN</v>
          </cell>
        </row>
        <row r="116">
          <cell r="A116" t="str">
            <v>2.4.218</v>
          </cell>
          <cell r="B116" t="str">
            <v>SUMINISTRO E INSTALACION CODO GRAN RADIO PVC BIAXIAL 11 1/4°  D=4"</v>
          </cell>
          <cell r="C116" t="str">
            <v>UN</v>
          </cell>
        </row>
        <row r="117">
          <cell r="A117" t="str">
            <v>2.4.219</v>
          </cell>
          <cell r="B117" t="str">
            <v>SUMINISTRO E INSTALACION CODO GRAN RADIO PVC BIAXIAL 11 1/4°  D=6"</v>
          </cell>
          <cell r="C117" t="str">
            <v>UN</v>
          </cell>
        </row>
        <row r="118">
          <cell r="A118" t="str">
            <v>2.4.220</v>
          </cell>
          <cell r="B118" t="str">
            <v>SUMINISTRO E INSTALACION CODO PVC SANITARIO D=12"</v>
          </cell>
          <cell r="C118" t="str">
            <v>UN</v>
          </cell>
        </row>
        <row r="119">
          <cell r="A119" t="str">
            <v>2.4.221</v>
          </cell>
          <cell r="B119" t="str">
            <v>SUMINISTRO E INSTALACIÓN DE MEDIDOR 1/2" CHORRO ÚNICO CLASE B INCLUYE ACCESORIOS COMPLEMENTARIOS PARA SU CONEXIÓN</v>
          </cell>
          <cell r="C119" t="str">
            <v>UN</v>
          </cell>
        </row>
        <row r="120">
          <cell r="A120" t="str">
            <v>2.4.222</v>
          </cell>
          <cell r="B120" t="str">
            <v>SUMINISTRO E INSTALACIÓN DE CAJA PARA MEDIDOR DE 1/2" CON TAPA HD</v>
          </cell>
          <cell r="C120" t="str">
            <v>UN</v>
          </cell>
        </row>
        <row r="121">
          <cell r="A121" t="str">
            <v>2.4.223</v>
          </cell>
          <cell r="B121" t="str">
            <v xml:space="preserve">SUMINISTRO E INSTALACIÓN DE VARILLA PARA ANCLAJE GALVANIZADA D=1/2"" INCLUYE TUERCA Y ARANDELA CUADRADA DE 0.1*0.1M*1/8"  </v>
          </cell>
          <cell r="C121" t="str">
            <v>UN</v>
          </cell>
        </row>
        <row r="122">
          <cell r="A122" t="str">
            <v>2.4.224</v>
          </cell>
          <cell r="B122" t="str">
            <v xml:space="preserve">SUMINISTRO E INSTALACIÓN DE VALVULA COMPUERTA H.F. D = 2" Extremo Brida Sello Elástico, 250 PSI.  </v>
          </cell>
          <cell r="C122" t="str">
            <v>UN</v>
          </cell>
        </row>
        <row r="123">
          <cell r="A123" t="str">
            <v>2.4.225</v>
          </cell>
          <cell r="B123" t="str">
            <v>SUMINISTRO E INSTALACIÓN VÁLVULA COMPUERTA  H.F. D = 3" EXTREMO BRIDA SELLO ELASTICO, 250 PSI</v>
          </cell>
          <cell r="C123" t="str">
            <v>UN</v>
          </cell>
        </row>
        <row r="124">
          <cell r="A124" t="str">
            <v>2.4.226</v>
          </cell>
          <cell r="B124" t="str">
            <v>Suministro e Instalación de Valvula Compuerta H.F. D=4" Extremo Brida Sello Elástico, 250 PSI</v>
          </cell>
          <cell r="C124" t="str">
            <v>UN</v>
          </cell>
        </row>
        <row r="125">
          <cell r="A125" t="str">
            <v>2.4.227</v>
          </cell>
          <cell r="B125" t="str">
            <v>Suministro e Instalación de Valvula Compuerta  (Extremo Bridada) 6"</v>
          </cell>
          <cell r="C125" t="str">
            <v>UN</v>
          </cell>
        </row>
        <row r="126">
          <cell r="A126" t="str">
            <v>2.4.228</v>
          </cell>
          <cell r="B126" t="str">
            <v xml:space="preserve">SUMINISTRO E INSTALACIÓN VÁLVULA COMPUERTA H.F. D = 8" EXTREMO BRIDA SELLO ELASTICO, 250 PSI  </v>
          </cell>
          <cell r="C126" t="str">
            <v>UN</v>
          </cell>
        </row>
        <row r="127">
          <cell r="A127" t="str">
            <v>2.4.229</v>
          </cell>
          <cell r="B127" t="str">
            <v xml:space="preserve">SUMINISTRO E INSTALACIÓN VÁLVULA COMPUERTA H.F.  D = 2" EXTREMO LISO, SELLO ELASTICO 250 PSI  </v>
          </cell>
          <cell r="C127" t="str">
            <v>UN</v>
          </cell>
        </row>
        <row r="128">
          <cell r="A128" t="str">
            <v>2.4.230</v>
          </cell>
          <cell r="B128" t="str">
            <v>SUMINISTRO E INSTALACIÓN VÁLVULA COMPUERTA H.F. D = 3" EXTREMO LISO, SELLO ELASTICO, 250 PSI</v>
          </cell>
          <cell r="C128" t="str">
            <v>UN</v>
          </cell>
        </row>
        <row r="129">
          <cell r="A129" t="str">
            <v>2.4.231</v>
          </cell>
          <cell r="B129" t="str">
            <v xml:space="preserve">SUMINISTRO E INSTALACIÓN VÁLVULA COMPUERTA H.F. D = 4" EXTREMO LISO, SELLO ELASTICO, 250 PSI  </v>
          </cell>
          <cell r="C129" t="str">
            <v>UN</v>
          </cell>
        </row>
        <row r="130">
          <cell r="A130" t="str">
            <v>2.4.232</v>
          </cell>
          <cell r="B130" t="str">
            <v xml:space="preserve">SUMINISTRO E INSTALACIÓN VÁLVULA COMPUERTA  H.F. D = 6" EXTREMO LISO, SELLO ELASTICO, 250 PSI  </v>
          </cell>
          <cell r="C130" t="str">
            <v>UN</v>
          </cell>
        </row>
        <row r="131">
          <cell r="A131" t="str">
            <v>2.4.233</v>
          </cell>
          <cell r="B131" t="str">
            <v xml:space="preserve">SUMINISTRO E INSTALACIÓN VÁLVULA COMPUERTA H.F. D = 8" EXTREMO LISO, SELLO ELASTICO, 250 PSI </v>
          </cell>
          <cell r="C131" t="str">
            <v>UN</v>
          </cell>
        </row>
        <row r="132">
          <cell r="A132" t="str">
            <v>2.4.234</v>
          </cell>
          <cell r="B132" t="str">
            <v>SUMINISTRO E INSTALACIÓN HIDRANTE TIPO MILLAN  D = 3" BRIDA</v>
          </cell>
          <cell r="C132" t="str">
            <v>UN</v>
          </cell>
        </row>
        <row r="133">
          <cell r="A133" t="str">
            <v>2.4.235</v>
          </cell>
          <cell r="B133" t="str">
            <v>SUMINISTRO E INSTALACIÓN HIDRANTE TIPO MILLAN  D = 4" BRIDA</v>
          </cell>
          <cell r="C133" t="str">
            <v>UN</v>
          </cell>
        </row>
        <row r="134">
          <cell r="A134" t="str">
            <v>2.4.236</v>
          </cell>
          <cell r="B134" t="str">
            <v>SUMINISTRO E INSTALACIÓN HIDRANTE TIPO MILLAN  D = 6" BRIDA</v>
          </cell>
          <cell r="C134" t="str">
            <v>UN</v>
          </cell>
        </row>
        <row r="135">
          <cell r="A135" t="str">
            <v>2.4.237</v>
          </cell>
          <cell r="B135" t="str">
            <v>SUMINISTRO E INSTALACIÓN HIDRANTE TIPO MILLAN  D = 3" E.L.</v>
          </cell>
          <cell r="C135" t="str">
            <v>UN</v>
          </cell>
        </row>
        <row r="136">
          <cell r="A136" t="str">
            <v>2.4.238</v>
          </cell>
          <cell r="B136" t="str">
            <v>SUMINISTRO E INSTALACIÓN HIDRANTE TIPO MILLAN  D = 4" E.L.</v>
          </cell>
          <cell r="C136" t="str">
            <v>UN</v>
          </cell>
        </row>
        <row r="137">
          <cell r="A137" t="str">
            <v>2.4.239</v>
          </cell>
          <cell r="B137" t="str">
            <v>SUMINISTRO E INSTALACIÓN HIDRANTE TIPO MILLAN  D = 6" E.L.</v>
          </cell>
          <cell r="C137" t="str">
            <v>UN</v>
          </cell>
        </row>
        <row r="138">
          <cell r="A138" t="str">
            <v>2.4.240</v>
          </cell>
          <cell r="B138" t="str">
            <v>SUMINISTRO E INSTALACIÓN VÁLVULA DE CHEQUE H.F.   D = 2" E. BRIDA</v>
          </cell>
          <cell r="C138" t="str">
            <v>UN</v>
          </cell>
        </row>
        <row r="139">
          <cell r="A139" t="str">
            <v>2.4.241</v>
          </cell>
          <cell r="B139" t="str">
            <v>SUMINISTRO E INSTALACIÓN VÁLVULA DE CHEQUE H.F.   D = 3" E. BRIDA</v>
          </cell>
          <cell r="C139" t="str">
            <v>UN</v>
          </cell>
        </row>
        <row r="140">
          <cell r="A140" t="str">
            <v>2.4.242</v>
          </cell>
          <cell r="B140" t="str">
            <v>SUMINISTRO E INSTALACIÓN VÁLVULA DE CHEQUE H.F.   D = 4" E. BRIDA</v>
          </cell>
          <cell r="C140" t="str">
            <v>UN</v>
          </cell>
        </row>
        <row r="141">
          <cell r="A141" t="str">
            <v>2.4.243</v>
          </cell>
          <cell r="B141" t="str">
            <v>SUMINISTRO E INSTALACIÓN VÁLULA DE CHEQUE H.F.    D =  6" E. BRIDA</v>
          </cell>
          <cell r="C141" t="str">
            <v>UN</v>
          </cell>
        </row>
        <row r="142">
          <cell r="A142" t="str">
            <v>2.4.244</v>
          </cell>
          <cell r="B142" t="str">
            <v>SUMINISTRO E INSTALACIÓN VÁLVULA DE CHEQUE H.F.  D = 8" E. BRIDA</v>
          </cell>
          <cell r="C142" t="str">
            <v>UN</v>
          </cell>
        </row>
        <row r="143">
          <cell r="A143" t="str">
            <v>2.4.245</v>
          </cell>
          <cell r="B143" t="str">
            <v>SUMINISTRO E INSTALACIÓN REGISTRO DE BOLA  D = 2" TIPO PESADO</v>
          </cell>
          <cell r="C143" t="str">
            <v>UN</v>
          </cell>
        </row>
        <row r="144">
          <cell r="A144" t="str">
            <v>2.4.246</v>
          </cell>
          <cell r="B144" t="str">
            <v>SUMINISTRO E INSTALACIÓN REGISTRO DE BOLA  D = 2½" TIPO PESAD</v>
          </cell>
          <cell r="C144" t="str">
            <v>UN</v>
          </cell>
        </row>
        <row r="145">
          <cell r="A145" t="str">
            <v>2.4.247</v>
          </cell>
          <cell r="B145" t="str">
            <v>SUMINISTRO E INSTALACIÓN REGISTRO DE BOLA  D = 3" TIPO PESADO</v>
          </cell>
          <cell r="C145" t="str">
            <v>UN</v>
          </cell>
        </row>
        <row r="146">
          <cell r="A146" t="str">
            <v>2.4.248</v>
          </cell>
          <cell r="B146" t="str">
            <v>SUMINISTRO E INSTALACIÓN REGISTRO DE BOLA  D = 4" TIPO PESADO</v>
          </cell>
          <cell r="C146" t="str">
            <v>UN</v>
          </cell>
        </row>
        <row r="147">
          <cell r="A147" t="str">
            <v>2.4.249</v>
          </cell>
          <cell r="B147" t="str">
            <v>SUMINISTRO E INSTALACIÓN REGISTRO DE BOLA  D = ½" TIPO LIVIANO</v>
          </cell>
          <cell r="C147" t="str">
            <v>UN</v>
          </cell>
        </row>
        <row r="148">
          <cell r="A148" t="str">
            <v>2.4.250</v>
          </cell>
          <cell r="B148" t="str">
            <v>SUMINISTRO E INSTALACIÓN REGISTRO DE BOLA  D = 3/4"  TIPO LIVIANO</v>
          </cell>
          <cell r="C148" t="str">
            <v>UN</v>
          </cell>
        </row>
        <row r="149">
          <cell r="A149" t="str">
            <v>2.4.251</v>
          </cell>
          <cell r="B149" t="str">
            <v>SUMINISTRO E INSTALACIÓN REGISTRO DE BOLA  D = 1"  TIPO LIVIANO</v>
          </cell>
          <cell r="C149" t="str">
            <v>UN</v>
          </cell>
        </row>
        <row r="150">
          <cell r="A150" t="str">
            <v>2.4.252</v>
          </cell>
          <cell r="B150" t="str">
            <v>SUMINISTRO E INSTALACIÓN REGISTRO DE BOLA  D = 1½" TIPO LIVIANO</v>
          </cell>
          <cell r="C150" t="str">
            <v>UN</v>
          </cell>
        </row>
        <row r="151">
          <cell r="A151" t="str">
            <v>2.4.253</v>
          </cell>
          <cell r="B151" t="str">
            <v>SUMINISTRO E INSTALACIÓN REGISTRO DE BOLA  D = 2" TIPO LIVIANO</v>
          </cell>
          <cell r="C151" t="str">
            <v>UN</v>
          </cell>
        </row>
        <row r="152">
          <cell r="A152" t="str">
            <v>2.4.254</v>
          </cell>
          <cell r="B152" t="str">
            <v>CONEXIONES DOMICILIARIAS PVC 1/2", INCLUYE CAJA Y MEDIDOR</v>
          </cell>
          <cell r="C152" t="str">
            <v>UN</v>
          </cell>
        </row>
        <row r="153">
          <cell r="A153" t="str">
            <v>2.4.255</v>
          </cell>
          <cell r="B153" t="str">
            <v xml:space="preserve">SUMINISTRO E INSTALACIÓN CAJAS PARA VÁLVULAS TIPO CHOROTE EN H.F.  </v>
          </cell>
          <cell r="C153" t="str">
            <v>UN</v>
          </cell>
        </row>
        <row r="154">
          <cell r="A154" t="str">
            <v>2.4.256</v>
          </cell>
          <cell r="B154" t="str">
            <v>SUMINISTRO E INSTALACIÓN VENTOSA DE DOBLE ACCIÓN  D = ½"  EN HIERRO DÚCTIL</v>
          </cell>
          <cell r="C154" t="str">
            <v>UN</v>
          </cell>
        </row>
        <row r="155">
          <cell r="A155" t="str">
            <v>2.4.257</v>
          </cell>
          <cell r="B155" t="str">
            <v>SUMINISTRO E INSTALACIÓN VENTOSA  DE DOBLE ACCIÓN PVC  D = 2"  250 PSI</v>
          </cell>
          <cell r="C155" t="str">
            <v>UN</v>
          </cell>
        </row>
        <row r="156">
          <cell r="A156" t="str">
            <v>2.4.258</v>
          </cell>
          <cell r="B156" t="str">
            <v xml:space="preserve">ARENA PARA LECHO FILTRANTE (CANTO RODADO, % SILICE &gt;99, CE = (0.7 - 0.9), % SOLUBILIDAD HCI &lt; 4%, COEFICIENTE UNIF. = (2 - 3.5)).  </v>
          </cell>
          <cell r="C156" t="str">
            <v>M3</v>
          </cell>
        </row>
        <row r="157">
          <cell r="A157" t="str">
            <v>2.4.259</v>
          </cell>
          <cell r="B157" t="str">
            <v>GRAVAS PARA LECHO FILTRANTE (3 - 5 MM) DE CANTO RODADO</v>
          </cell>
          <cell r="C157" t="str">
            <v>M3</v>
          </cell>
        </row>
        <row r="158">
          <cell r="A158" t="str">
            <v xml:space="preserve">2.4.260 </v>
          </cell>
          <cell r="B158" t="str">
            <v>Suministro e instalación Cinta PVC D = 0.10 m</v>
          </cell>
          <cell r="C158" t="str">
            <v>ML</v>
          </cell>
        </row>
        <row r="159">
          <cell r="A159" t="str">
            <v>2.4.261</v>
          </cell>
          <cell r="B159" t="str">
            <v xml:space="preserve">CINTA SIKA  PVC. V=0.15  </v>
          </cell>
          <cell r="C159" t="str">
            <v>ML</v>
          </cell>
        </row>
        <row r="160">
          <cell r="A160" t="str">
            <v>2.4.262</v>
          </cell>
          <cell r="B160" t="str">
            <v>Suministro e instalación Cinta PVC D = 0.22 m</v>
          </cell>
          <cell r="C160" t="str">
            <v>ML</v>
          </cell>
        </row>
        <row r="161">
          <cell r="A161" t="str">
            <v>2.5.1</v>
          </cell>
          <cell r="B161" t="str">
            <v>UNIÓN PVC SANITARIA D=2"</v>
          </cell>
          <cell r="C161" t="str">
            <v>UN</v>
          </cell>
        </row>
        <row r="162">
          <cell r="A162" t="str">
            <v>2.5.2</v>
          </cell>
          <cell r="B162" t="str">
            <v>UNIÓN PVC SANITARIA D=3"</v>
          </cell>
          <cell r="C162" t="str">
            <v>UN</v>
          </cell>
        </row>
        <row r="163">
          <cell r="A163" t="str">
            <v>2.5.3</v>
          </cell>
          <cell r="B163" t="str">
            <v>UNIÓN PVC SANITARIA D=4"</v>
          </cell>
          <cell r="C163" t="str">
            <v>UN</v>
          </cell>
        </row>
        <row r="164">
          <cell r="A164" t="str">
            <v>2.5.4</v>
          </cell>
          <cell r="B164" t="str">
            <v>UNIÓN PVC SANITARIA D=6"</v>
          </cell>
          <cell r="C164" t="str">
            <v>UN</v>
          </cell>
        </row>
        <row r="165">
          <cell r="A165" t="str">
            <v>2.5.5</v>
          </cell>
          <cell r="B165" t="str">
            <v>UNIÓN PVC SANITARIA D=8"</v>
          </cell>
          <cell r="C165" t="str">
            <v>UN</v>
          </cell>
        </row>
        <row r="166">
          <cell r="A166" t="str">
            <v>2.5.6</v>
          </cell>
          <cell r="B166" t="str">
            <v>SUMINISTRO TUBERÍA DE ALCANTARILLADO PVC  D= 24"</v>
          </cell>
          <cell r="C166" t="str">
            <v>ML</v>
          </cell>
        </row>
        <row r="167">
          <cell r="A167" t="str">
            <v>2.5.6A</v>
          </cell>
          <cell r="B167" t="str">
            <v>INSTALACIÓN TUBERÍA DE ALCANTARILLADO PVC  D= 24"</v>
          </cell>
          <cell r="C167" t="str">
            <v>ML</v>
          </cell>
        </row>
        <row r="168">
          <cell r="A168" t="str">
            <v>2.5.7</v>
          </cell>
          <cell r="B168" t="str">
            <v>SUMINISTRO E INSTALACIÓN TUBERÍA DE ALCANTARILLADO PVC  D= 36"</v>
          </cell>
          <cell r="C168" t="str">
            <v>ML</v>
          </cell>
        </row>
        <row r="169">
          <cell r="A169" t="str">
            <v>2.5.8</v>
          </cell>
          <cell r="B169" t="str">
            <v xml:space="preserve">SUMINISTRO E INSTALACIÓN TUBERÍA DE ALCANTARILLADO PVC  D= 42"  </v>
          </cell>
          <cell r="C169" t="str">
            <v>ML</v>
          </cell>
        </row>
        <row r="170">
          <cell r="A170" t="str">
            <v>2.5.9</v>
          </cell>
          <cell r="B170" t="str">
            <v xml:space="preserve">SUMINISTRO E INSTALACION CODO PVC SANITARIO D=4"  </v>
          </cell>
          <cell r="C170" t="str">
            <v>UN</v>
          </cell>
        </row>
        <row r="171">
          <cell r="A171" t="str">
            <v>2.5.10</v>
          </cell>
          <cell r="B171" t="str">
            <v xml:space="preserve">SUMINISTRO E INSTALACION CODO PVC SANITARIO D=6"  </v>
          </cell>
          <cell r="C171" t="str">
            <v>UN</v>
          </cell>
        </row>
        <row r="172">
          <cell r="A172" t="str">
            <v>2.5.11</v>
          </cell>
          <cell r="B172" t="str">
            <v>SUMINISTRO E INSTALACION CODO PVC SANITARIO D=8"</v>
          </cell>
          <cell r="C172" t="str">
            <v>UN</v>
          </cell>
        </row>
        <row r="173">
          <cell r="A173" t="str">
            <v>2.5.12</v>
          </cell>
          <cell r="B173" t="str">
            <v>SUMINISTRO E INSTALACION CODO PVC SANITARIO D=2"</v>
          </cell>
          <cell r="C173" t="str">
            <v>UN</v>
          </cell>
        </row>
        <row r="174">
          <cell r="A174" t="str">
            <v>2.5.13</v>
          </cell>
          <cell r="B174" t="str">
            <v>SUMINISTRO E INSTALACION CODO PVC SANITARIO D=3"</v>
          </cell>
          <cell r="C174" t="str">
            <v>UN</v>
          </cell>
        </row>
        <row r="175">
          <cell r="A175" t="str">
            <v>2.5.14</v>
          </cell>
          <cell r="B175" t="str">
            <v>SUMINISTRO E INSTALACION CODO PVC SANITARIO D=10"</v>
          </cell>
          <cell r="C175" t="str">
            <v>UN</v>
          </cell>
        </row>
        <row r="176">
          <cell r="A176" t="str">
            <v>2.5.15</v>
          </cell>
          <cell r="B176" t="str">
            <v>SUMINISTRO E INSTALACION ADAPTADOR DE LIMPIEZA PVC SANITARIA D=2"</v>
          </cell>
          <cell r="C176" t="str">
            <v>UN</v>
          </cell>
        </row>
        <row r="177">
          <cell r="A177" t="str">
            <v>2.5.16</v>
          </cell>
          <cell r="B177" t="str">
            <v>SUMINISTRO E INSTALACION ADAPTADOR DE LIMPIEZA PVC SANITARIA D=3"</v>
          </cell>
          <cell r="C177" t="str">
            <v>UN</v>
          </cell>
        </row>
        <row r="178">
          <cell r="A178" t="str">
            <v>2.5.17</v>
          </cell>
          <cell r="B178" t="str">
            <v>SUMINISTRO E INSTALACION ADAPTADOR DE LIMPIEZA PVC SANITARIA D=4"</v>
          </cell>
          <cell r="C178" t="str">
            <v>UN</v>
          </cell>
        </row>
        <row r="179">
          <cell r="A179" t="str">
            <v>2.5.18</v>
          </cell>
          <cell r="B179" t="str">
            <v>SUMINISTRO E INSTALACION ADAPTADOR DE LIMPIEZA PVC SANITARIA D=6"</v>
          </cell>
          <cell r="C179" t="str">
            <v>UN</v>
          </cell>
        </row>
        <row r="180">
          <cell r="A180" t="str">
            <v>2.5.19</v>
          </cell>
          <cell r="B180" t="str">
            <v>SUMINISTRO E INSTALACION YEE PVC SANITARIA D=2"</v>
          </cell>
          <cell r="C180" t="str">
            <v>UN</v>
          </cell>
        </row>
        <row r="181">
          <cell r="A181" t="str">
            <v>2.5.20</v>
          </cell>
          <cell r="B181" t="str">
            <v>SUMINISTRO E INSTALACION YEE PVC SANITARIA D=3"</v>
          </cell>
          <cell r="C181" t="str">
            <v>UN</v>
          </cell>
        </row>
        <row r="182">
          <cell r="A182" t="str">
            <v>2.5.21</v>
          </cell>
          <cell r="B182" t="str">
            <v>SUMINISTRO E INSTALACION YEE PVC SANITARIA D=4"</v>
          </cell>
          <cell r="C182" t="str">
            <v>UN</v>
          </cell>
        </row>
        <row r="183">
          <cell r="A183" t="str">
            <v>2.5.22</v>
          </cell>
          <cell r="B183" t="str">
            <v>SUMINISTRO E INSTALACION YEE PVC SANITARIA D=6"</v>
          </cell>
          <cell r="C183" t="str">
            <v>UN</v>
          </cell>
        </row>
        <row r="184">
          <cell r="A184" t="str">
            <v>2.5.23</v>
          </cell>
          <cell r="B184" t="str">
            <v>SUMINISTRO E INSTALACIÓN TUBERIA DE ALCANTARILLADO GRP  D= 300mm, PN=1 Bar, SN=2500 (N/m2), incluye acople cada 6.0m</v>
          </cell>
          <cell r="C184" t="str">
            <v>ML</v>
          </cell>
        </row>
        <row r="185">
          <cell r="A185" t="str">
            <v>2.5.24</v>
          </cell>
          <cell r="B185" t="str">
            <v>SUMINISTRO E INSTALACIÓN TUBERIA DE ALCANTARILLADO GRP  D= 350mm, PN=1 Bar, SN=2500 (N/m2), incluye acople cada 6.0m</v>
          </cell>
          <cell r="C185" t="str">
            <v>ML</v>
          </cell>
        </row>
        <row r="186">
          <cell r="A186" t="str">
            <v>2.5.25</v>
          </cell>
          <cell r="B186" t="str">
            <v>SUMINISTRO E INSTALACIÓN TUBERIA DE ALCANTARILLADO GRP  D= 400mm, PN=1 Bar, SN=2500 (N/m2), incluye acople cada 6.0m</v>
          </cell>
          <cell r="C186" t="str">
            <v>ML</v>
          </cell>
        </row>
        <row r="187">
          <cell r="A187" t="str">
            <v>2.5.26</v>
          </cell>
          <cell r="B187" t="str">
            <v>SUMINISTRO E INSTALACIÓN TUBERIA DE ALCANTARILLADO GRP  D= 450mm, PN=1 Bar, SN=2500 (N/m2), incluye acople cada 6.0m</v>
          </cell>
          <cell r="C187" t="str">
            <v>ML</v>
          </cell>
        </row>
        <row r="188">
          <cell r="A188" t="str">
            <v>2.5.27</v>
          </cell>
          <cell r="B188" t="str">
            <v>SUMINISTRO E INSTALACIÓN TUBERIA DE ALCANTARILLADO GRP  D= 500mm, PN=1 Bar, SN=2500 (N/m2), incluye acople cada 6.0m</v>
          </cell>
          <cell r="C188" t="str">
            <v>ML</v>
          </cell>
        </row>
        <row r="189">
          <cell r="A189" t="str">
            <v>2.5.28</v>
          </cell>
          <cell r="B189" t="str">
            <v>SUMINISTRO E INSTALACIÓN TUBERIA DE ALCANTARILLADO GRP  D= 600mm, PN=1 Bar, SN=2500 (N/m2), incluye acople cada 6.0m</v>
          </cell>
          <cell r="C189" t="str">
            <v>ML</v>
          </cell>
        </row>
        <row r="190">
          <cell r="A190" t="str">
            <v>2.5.29</v>
          </cell>
          <cell r="B190" t="str">
            <v>SUMINISTRO E INSTALACIÓN TUBERIA DE ALCANTARILLADO GRP  D= 700mm, PN=1 Bar, SN=2500 (N/m2), incluye acople cada 6.0m</v>
          </cell>
          <cell r="C190" t="str">
            <v>ML</v>
          </cell>
        </row>
        <row r="191">
          <cell r="A191" t="str">
            <v>2.5.30</v>
          </cell>
          <cell r="B191" t="str">
            <v>SUMINISTRO E INSTALACIÓN TUBERIA DE ALCANTARILLADO GRP  D= 800mm, PN=1 Bar, SN=2500 (N/m2), incluye acople cada 6.0m</v>
          </cell>
          <cell r="C191" t="str">
            <v>ML</v>
          </cell>
        </row>
        <row r="192">
          <cell r="A192" t="str">
            <v>2.5.31</v>
          </cell>
          <cell r="B192" t="str">
            <v>SUMINISTRO E INSTALACIÓN TUBERIA DE ALCANTARILLADO GRP  D= 900mm, PN=1 Bar, SN=2500 (N/m2), incluye acople cada 6.0m</v>
          </cell>
          <cell r="C192" t="str">
            <v>ML</v>
          </cell>
        </row>
        <row r="193">
          <cell r="A193" t="str">
            <v>2.5.32</v>
          </cell>
          <cell r="B193" t="str">
            <v>SUMINISTRO E INSTALACIÓN TUBERIA DE ALCANTARILLADO GRP  D= 1000mm, PN=1 Bar, SN=2500 (N/m2), incluye acople cada 6.0m</v>
          </cell>
          <cell r="C193" t="str">
            <v>ML</v>
          </cell>
        </row>
        <row r="194">
          <cell r="A194" t="str">
            <v>2.5.33</v>
          </cell>
          <cell r="B194" t="str">
            <v>SUMINISTRO E INSTALACIÓN TUBERIA DE ALCANTARILLADO GRP  D= 1100mm, PN=1 Bar, SN=2500 (N/m2), incluye acople cada 6.0m</v>
          </cell>
          <cell r="C194" t="str">
            <v>ML</v>
          </cell>
        </row>
        <row r="195">
          <cell r="A195" t="str">
            <v>2.5.34</v>
          </cell>
          <cell r="B195" t="str">
            <v>SUMINISTRO E INSTALACIÓN TUBERIA DE ALCANTARILLADO GRP  D= 1200mm, PN=1 Bar, SN=2500 (N/m2), incluye acople cada 6.0m</v>
          </cell>
          <cell r="C195" t="str">
            <v>ML</v>
          </cell>
        </row>
        <row r="196">
          <cell r="A196" t="str">
            <v>2.5.35</v>
          </cell>
          <cell r="B196" t="str">
            <v>SUMINISTRO E INSTALACIÓN TUBERIA DE ALCANTARILLADO GRP  D= 1400mm, PN=1 Bar, SN=2500 (N/m2), incluye acople cada 6.0m</v>
          </cell>
          <cell r="C196" t="str">
            <v>ML</v>
          </cell>
        </row>
        <row r="197">
          <cell r="A197" t="str">
            <v>2.5.36</v>
          </cell>
          <cell r="B197" t="str">
            <v>SUMINISTRO E INSTALACIÓN TUBERIA DE ALCANTARILLADO GRP  D= 1600mm, PN=1 Bar, SN=2500 (N/m2), incluye acople cada 6.0m</v>
          </cell>
          <cell r="C197" t="str">
            <v>ML</v>
          </cell>
        </row>
        <row r="198">
          <cell r="A198" t="str">
            <v>2.5.37</v>
          </cell>
          <cell r="B198" t="str">
            <v>EXCAVACIÓN A MANO MATERIAL COMUN DE 0 m  a 1.5 m</v>
          </cell>
          <cell r="C198" t="str">
            <v>M3</v>
          </cell>
        </row>
        <row r="199">
          <cell r="A199" t="str">
            <v>2.5.38</v>
          </cell>
          <cell r="B199" t="str">
            <v>EXCAVACIÓN A MANO MATERIAL COMUN DE 1.5 m  a  3 m</v>
          </cell>
          <cell r="C199" t="str">
            <v>M3</v>
          </cell>
        </row>
        <row r="200">
          <cell r="A200" t="str">
            <v>2.5.39</v>
          </cell>
          <cell r="B200" t="str">
            <v>EXCAVACIÓN A MANO MATERIAL COMUN  &gt; A 3</v>
          </cell>
          <cell r="C200" t="str">
            <v>M3</v>
          </cell>
        </row>
        <row r="201">
          <cell r="A201" t="str">
            <v>2.5.40</v>
          </cell>
          <cell r="B201" t="str">
            <v xml:space="preserve">SUMINISTRO E INSTALACIÓN TUBERÍA DE ALCANTARILLADO PVC D=4" </v>
          </cell>
          <cell r="C201" t="str">
            <v>ML</v>
          </cell>
        </row>
        <row r="202">
          <cell r="A202" t="str">
            <v>2.5.41</v>
          </cell>
          <cell r="B202" t="str">
            <v xml:space="preserve">SUMINISTRO E INSTALACIÓN TUBERÍA DE ALCANTARILLADO PVC  D= 6"   </v>
          </cell>
          <cell r="C202" t="str">
            <v>ML</v>
          </cell>
        </row>
        <row r="203">
          <cell r="A203" t="str">
            <v>2.5.42</v>
          </cell>
          <cell r="B203" t="str">
            <v xml:space="preserve">SUMINISTRO E INSTALACIÓN TUBERÍA DE ALCANTARILLADO PVC D=8"   </v>
          </cell>
          <cell r="C203" t="str">
            <v>ML</v>
          </cell>
        </row>
        <row r="204">
          <cell r="A204" t="str">
            <v>2.5.43</v>
          </cell>
          <cell r="B204" t="str">
            <v xml:space="preserve">SUMINISTRO E INSTALACIÓN TUBERÍA DE ALCANTARILLADO PVC  D=10"   </v>
          </cell>
          <cell r="C204" t="str">
            <v>ML</v>
          </cell>
        </row>
        <row r="205">
          <cell r="A205" t="str">
            <v>2.5.44</v>
          </cell>
          <cell r="B205" t="str">
            <v>SUMINISTRO TUBERÍA DE ALCANTARILLADO PVC  D=12"</v>
          </cell>
          <cell r="C205" t="str">
            <v>ML</v>
          </cell>
        </row>
        <row r="206">
          <cell r="A206" t="str">
            <v>2.5.44A</v>
          </cell>
          <cell r="B206" t="str">
            <v>INSTALACIÓN TUBERÍA DE ALCANTARILLADO PVC  D=12"</v>
          </cell>
          <cell r="C206" t="str">
            <v>ML</v>
          </cell>
        </row>
        <row r="207">
          <cell r="A207" t="str">
            <v>2.5.45</v>
          </cell>
          <cell r="B207" t="str">
            <v>SUMINISTRO E INSTALACIÓN TUBERÍA DE ALCANTARILLADO PVC  D=16"</v>
          </cell>
          <cell r="C207" t="str">
            <v>ML</v>
          </cell>
        </row>
        <row r="208">
          <cell r="A208" t="str">
            <v>2.5.46</v>
          </cell>
          <cell r="B208" t="str">
            <v xml:space="preserve">SUMINISTRO TUBERÍA DE ALCANTARILLADO PVC W - RETEN   4" </v>
          </cell>
          <cell r="C208" t="str">
            <v>ML</v>
          </cell>
        </row>
        <row r="209">
          <cell r="A209" t="str">
            <v>2.5.46A</v>
          </cell>
          <cell r="B209" t="str">
            <v xml:space="preserve"> INSTALACIÓN TUBERÍA DE ALCANTARILLADO PVC W - RETEN   4" </v>
          </cell>
        </row>
        <row r="210">
          <cell r="A210" t="str">
            <v>2.5.47</v>
          </cell>
          <cell r="B210" t="str">
            <v xml:space="preserve">SUMINISTRO E INSTALACIÓN TUBERÍA DE ALCANTARILLADO PVC W - RETEN   6"   </v>
          </cell>
          <cell r="C210" t="str">
            <v>ML</v>
          </cell>
        </row>
        <row r="211">
          <cell r="A211" t="str">
            <v>2.5.48</v>
          </cell>
          <cell r="B211" t="str">
            <v>SUMINISTRO E INSTALACIÓN TUBERÍA DE ALCANTARILLADO PVC W - RETEN   8"</v>
          </cell>
          <cell r="C211" t="str">
            <v>ML</v>
          </cell>
        </row>
        <row r="212">
          <cell r="A212" t="str">
            <v>2.6.1</v>
          </cell>
          <cell r="B212" t="str">
            <v>PASOS UÑA DE GATO D=5/8"</v>
          </cell>
          <cell r="C212" t="str">
            <v>UN</v>
          </cell>
        </row>
        <row r="213">
          <cell r="A213" t="str">
            <v>2.6.2</v>
          </cell>
          <cell r="B213" t="str">
            <v>RETIRO DE TUBERÍA EXISTENTE EN GRESS 6"</v>
          </cell>
          <cell r="C213" t="str">
            <v>ML</v>
          </cell>
        </row>
        <row r="214">
          <cell r="A214" t="str">
            <v>2.6.3</v>
          </cell>
          <cell r="B214" t="str">
            <v>RETIRO DE TUBERÍA EXISTENTE EN GRESS 8"</v>
          </cell>
          <cell r="C214" t="str">
            <v>ML</v>
          </cell>
        </row>
        <row r="215">
          <cell r="A215" t="str">
            <v>2.6.4</v>
          </cell>
          <cell r="B215" t="str">
            <v>RETIRO DE TUBERÍA EXISTENTE EN GRESS 10"</v>
          </cell>
          <cell r="C215" t="str">
            <v>ML</v>
          </cell>
        </row>
        <row r="216">
          <cell r="A216" t="str">
            <v>2.6.5</v>
          </cell>
          <cell r="B216" t="str">
            <v>RETIRO DE TUBERÍA EXISTENTE EN CONCRETO 8"</v>
          </cell>
          <cell r="C216" t="str">
            <v>ML</v>
          </cell>
        </row>
        <row r="217">
          <cell r="A217" t="str">
            <v>2.6.6</v>
          </cell>
          <cell r="B217" t="str">
            <v>RETIRO DE TUBERÍA EXISTENTE EN CONCRETO 10"</v>
          </cell>
          <cell r="C217" t="str">
            <v>ML</v>
          </cell>
        </row>
        <row r="218">
          <cell r="A218" t="str">
            <v>2.6.7</v>
          </cell>
          <cell r="B218" t="str">
            <v>RETIRO DE TUBERÍA EXISTENTE EN CONCRETO 12"</v>
          </cell>
          <cell r="C218" t="str">
            <v>ML</v>
          </cell>
        </row>
        <row r="219">
          <cell r="A219" t="str">
            <v>2.6.8</v>
          </cell>
          <cell r="B219" t="str">
            <v>RETIRO DE TUBERÍA EXISTENTE EN CONCRETO 16"</v>
          </cell>
          <cell r="C219" t="str">
            <v>ML</v>
          </cell>
        </row>
        <row r="220">
          <cell r="A220" t="str">
            <v>2.6.9</v>
          </cell>
          <cell r="B220" t="str">
            <v>DEMOLICION POZOS DE INSPECCION</v>
          </cell>
          <cell r="C220" t="str">
            <v>UN</v>
          </cell>
        </row>
        <row r="221">
          <cell r="A221" t="str">
            <v>2.6.10</v>
          </cell>
          <cell r="B221" t="str">
            <v>DEMOLICION CAMARAS 2.5&lt;h&lt;3.0m</v>
          </cell>
          <cell r="C221" t="str">
            <v>UN</v>
          </cell>
        </row>
        <row r="222">
          <cell r="A222" t="str">
            <v>2.6.11</v>
          </cell>
          <cell r="B222" t="str">
            <v xml:space="preserve"> ARO - TAPA EN  HF - TIPO LIVIANO</v>
          </cell>
          <cell r="C222" t="str">
            <v>UN</v>
          </cell>
        </row>
        <row r="223">
          <cell r="A223" t="str">
            <v>2.6.12</v>
          </cell>
          <cell r="B223" t="str">
            <v>BASE Y CAÑUELA, CONCRETO 17.5 MPa - (2500 PSI)</v>
          </cell>
          <cell r="C223" t="str">
            <v>M3</v>
          </cell>
        </row>
        <row r="224">
          <cell r="A224" t="str">
            <v>2.6.13</v>
          </cell>
          <cell r="B224" t="str">
            <v>SUMINISTRO E INSTALACIÓN CAMARA DE INSPECCIÓN 1000mm BASE RECTA POLIETILENO DN=200mm</v>
          </cell>
          <cell r="C224" t="str">
            <v>UN</v>
          </cell>
        </row>
        <row r="225">
          <cell r="A225" t="str">
            <v>2.6.14</v>
          </cell>
          <cell r="B225" t="str">
            <v>SUMINISTRO E INSTALACIÓN CAMARA DE INSPECCIÓN 1000mm BASE RECTA POLIETILENO DN=250mm</v>
          </cell>
          <cell r="C225" t="str">
            <v>UN</v>
          </cell>
        </row>
        <row r="226">
          <cell r="A226" t="str">
            <v>2.6.15</v>
          </cell>
          <cell r="B226" t="str">
            <v>SUMINISTRO E INSTALACIÓN CAMARA DE INSPECCIÓN 1000mm BASE RECTA POLIETILENO DN=315mm</v>
          </cell>
          <cell r="C226" t="str">
            <v>UN</v>
          </cell>
        </row>
        <row r="227">
          <cell r="A227" t="str">
            <v>2.6.16</v>
          </cell>
          <cell r="B227" t="str">
            <v>SUMINISTRO E INSTALACIÓN CAMARA DE INSPECCIÓN 1000mm INICIAL POLIETILENO DN=200mm</v>
          </cell>
          <cell r="C227" t="str">
            <v>UN</v>
          </cell>
        </row>
        <row r="228">
          <cell r="A228" t="str">
            <v>2.6.17</v>
          </cell>
          <cell r="B228" t="str">
            <v>SUMINISTRO E INSTALACIÓN CAMARA DE INSPECCIÓN 1000mm INICIAL POLIETILENO DN=250mm</v>
          </cell>
          <cell r="C228" t="str">
            <v>UN</v>
          </cell>
        </row>
        <row r="229">
          <cell r="A229" t="str">
            <v>2.6.18</v>
          </cell>
          <cell r="B229" t="str">
            <v>SUMINISTRO E INSTALACIÓN CAMARA DE INSPECCIÓN 1000mm BASE RECTA POLIETILENO DN=200mm</v>
          </cell>
          <cell r="C229" t="str">
            <v>UN</v>
          </cell>
        </row>
        <row r="230">
          <cell r="A230" t="str">
            <v>2.6.19</v>
          </cell>
          <cell r="B230" t="str">
            <v>SUMINISTRO E INSTALACIÓN CAMARA DE INSPECCIÓN 1000mm 90° POLIETILENO DN=200mm</v>
          </cell>
          <cell r="C230" t="str">
            <v>UN</v>
          </cell>
        </row>
        <row r="231">
          <cell r="A231" t="str">
            <v>2.6.20</v>
          </cell>
          <cell r="B231" t="str">
            <v>SUMINISTRO E INSTALACIÓN CAMARA DE INSPECCIÓN 1000mm 90° POLIETILENO DN=250mm</v>
          </cell>
          <cell r="C231" t="str">
            <v>UN</v>
          </cell>
        </row>
        <row r="232">
          <cell r="A232" t="str">
            <v>2.6.21</v>
          </cell>
          <cell r="B232" t="str">
            <v>SUMINISTRO E INSTALACIÓN CAMARA DE INSPECCIÓN 1000mm 90° POLIETILENO DN=315mm</v>
          </cell>
          <cell r="C232" t="str">
            <v>UN</v>
          </cell>
        </row>
        <row r="233">
          <cell r="A233" t="str">
            <v>2.6.22</v>
          </cell>
          <cell r="B233" t="str">
            <v>SUMINISTRO E INSTALACIÓN CAMARA DE INSPECCIÓN 1000mm TEE POLIETILENO DN=200mm</v>
          </cell>
          <cell r="C233" t="str">
            <v>UN</v>
          </cell>
        </row>
        <row r="234">
          <cell r="A234" t="str">
            <v>2.6.23</v>
          </cell>
          <cell r="B234" t="str">
            <v>SUMINISTRO E INSTALACIÓN CAMARA DE INSPECCIÓN 1000mm TEE POLIETILENO DN=250mm</v>
          </cell>
          <cell r="C234" t="str">
            <v>UN</v>
          </cell>
        </row>
        <row r="235">
          <cell r="A235" t="str">
            <v>2.6.24</v>
          </cell>
          <cell r="B235" t="str">
            <v>SUMINISTRO E INSTALACIÓN CAMARA DE INSPECCIÓN 1000mm TEE POLIETILENO DN=250mm</v>
          </cell>
          <cell r="C235" t="str">
            <v>UN</v>
          </cell>
        </row>
        <row r="236">
          <cell r="A236" t="str">
            <v>2.6.25</v>
          </cell>
          <cell r="B236" t="str">
            <v>SUMINISTRO E INSTALACIÓN CAMARA DE INSPECCIÓN 1000mm DOBLE TEE POLIETILENO DN=200mm</v>
          </cell>
          <cell r="C236" t="str">
            <v>UN</v>
          </cell>
        </row>
        <row r="237">
          <cell r="A237" t="str">
            <v>2.6.26</v>
          </cell>
          <cell r="B237" t="str">
            <v>SUMINISTRO E INSTALACIÓN CAMARA DE INSPECCIÓN 1000mm DOBLE TEE POLIETILENO DN=250mm</v>
          </cell>
          <cell r="C237" t="str">
            <v>UN</v>
          </cell>
        </row>
        <row r="238">
          <cell r="A238" t="str">
            <v>2.6.27</v>
          </cell>
          <cell r="B238" t="str">
            <v>SUMINISTRO E INSTALACIÓN CAMARA DE INSPECCIÓN 1000mm DOBLE TEE POLIETILENO DN=315mm</v>
          </cell>
          <cell r="C238" t="str">
            <v>UN</v>
          </cell>
        </row>
        <row r="239">
          <cell r="A239" t="str">
            <v>2.6.28</v>
          </cell>
          <cell r="B239" t="str">
            <v>SUMINISTRO E INSTALACIÓN ELEVADOR CÁMARA 1000mm X 400 mm</v>
          </cell>
          <cell r="C239" t="str">
            <v>UN</v>
          </cell>
        </row>
        <row r="240">
          <cell r="A240" t="str">
            <v>2.6.29</v>
          </cell>
          <cell r="B240" t="str">
            <v>SSUMINISTRO E INSTALACIÓN ELEVADOR CÁMARA 1000mm X 750 mm</v>
          </cell>
          <cell r="C240" t="str">
            <v>UN</v>
          </cell>
        </row>
        <row r="241">
          <cell r="A241" t="str">
            <v>2.6.30</v>
          </cell>
          <cell r="B241" t="str">
            <v>SUMINISTRO E INSTALACIÓN ELEVADOR CÁMARA 1000mm X 1000 mm</v>
          </cell>
          <cell r="C241" t="str">
            <v>UN</v>
          </cell>
        </row>
        <row r="242">
          <cell r="A242" t="str">
            <v>2.6.31</v>
          </cell>
          <cell r="B242" t="str">
            <v>SUMINISTRO E INSTALACIÓN ELEVADOR CÁMARA 1000mm X 400 mm</v>
          </cell>
          <cell r="C242" t="str">
            <v>UN</v>
          </cell>
        </row>
        <row r="243">
          <cell r="A243" t="str">
            <v>2.6.32</v>
          </cell>
          <cell r="B243" t="str">
            <v>SUMINISTRO E INSTALACIÓN ELEVADOR CÁMARA 1000mm X 1500 mm</v>
          </cell>
          <cell r="C243" t="str">
            <v>UN</v>
          </cell>
        </row>
        <row r="244">
          <cell r="A244" t="str">
            <v>2.6.33</v>
          </cell>
          <cell r="B244" t="str">
            <v>SUMINISTRO E INSTALACIÓN ELEVADOR CÁMARA 1000mm X 1750 mm</v>
          </cell>
          <cell r="C244" t="str">
            <v>UN</v>
          </cell>
        </row>
        <row r="245">
          <cell r="A245" t="str">
            <v>2.6.34</v>
          </cell>
          <cell r="B245" t="str">
            <v>SUMINISTRO E INSTALACIÓN ELEVADOR CÁMARA 1000mm X 2000 mm</v>
          </cell>
          <cell r="C245" t="str">
            <v>UN</v>
          </cell>
        </row>
        <row r="246">
          <cell r="A246" t="str">
            <v>2.6.35</v>
          </cell>
          <cell r="B246" t="str">
            <v>SUMINISTRO E INSTALACIÓN ELEVADOR CÁMARA 1000mm X 2500 mm</v>
          </cell>
          <cell r="C246" t="str">
            <v>UN</v>
          </cell>
        </row>
        <row r="247">
          <cell r="A247" t="str">
            <v>2.6.36</v>
          </cell>
          <cell r="B247" t="str">
            <v>SUMINISTRO E INSTALACIÓN ELEVADOR CÁMARA 1000mm X 3000 mm</v>
          </cell>
          <cell r="C247" t="str">
            <v>UN</v>
          </cell>
        </row>
        <row r="248">
          <cell r="A248" t="str">
            <v>2.6.37</v>
          </cell>
          <cell r="B248" t="str">
            <v xml:space="preserve"> SUMINISTRO E INSTALACIÓN ELEVADOR CÁMARA 1000mm X 3250 mm</v>
          </cell>
          <cell r="C248" t="str">
            <v>UN</v>
          </cell>
        </row>
        <row r="249">
          <cell r="A249" t="str">
            <v>2.6.38</v>
          </cell>
          <cell r="B249" t="str">
            <v>SUMINISTRO E INSTALACIÓN ELEVADOR CÁMARA 1000mm X 3500 mm</v>
          </cell>
          <cell r="C249" t="str">
            <v>UN</v>
          </cell>
        </row>
        <row r="250">
          <cell r="A250" t="str">
            <v>2.6.39</v>
          </cell>
          <cell r="B250" t="str">
            <v>SUMINISTRO E INSTALACIÓN ELEVADOR CÁMARA 1000mm X 3750 mm</v>
          </cell>
          <cell r="C250" t="str">
            <v>UN</v>
          </cell>
        </row>
        <row r="251">
          <cell r="A251" t="str">
            <v>2.6.40</v>
          </cell>
          <cell r="B251" t="str">
            <v>SUMINISTRO E INSTALACIÓN CONO CAMARA 1000mm CONCENTRICO</v>
          </cell>
          <cell r="C251" t="str">
            <v>UN</v>
          </cell>
        </row>
        <row r="252">
          <cell r="A252" t="str">
            <v>2.6.41</v>
          </cell>
          <cell r="B252" t="str">
            <v>SUMINISTRO E INSTALACIÓN CONO CAMARA 1000mm EXCENTRICO</v>
          </cell>
          <cell r="C252" t="str">
            <v>UN</v>
          </cell>
        </row>
        <row r="253">
          <cell r="A253" t="str">
            <v>2.6.42</v>
          </cell>
          <cell r="B253" t="str">
            <v>SUMINISTRO E INSTALACIÓN TRAMO ESCALERA CAMARA 1000mm X 500mm</v>
          </cell>
          <cell r="C253" t="str">
            <v>UN</v>
          </cell>
        </row>
        <row r="254">
          <cell r="A254" t="str">
            <v>2.6.43</v>
          </cell>
          <cell r="B254" t="str">
            <v>SUMINISTRO E INSTALACIÓN TORNILLO INOX 5/16" X 2" (8 UN)</v>
          </cell>
          <cell r="C254" t="str">
            <v>UN</v>
          </cell>
        </row>
        <row r="255">
          <cell r="A255" t="str">
            <v>2.6.44</v>
          </cell>
          <cell r="B255" t="str">
            <v xml:space="preserve">POZO DE INSPECCIÓN LADRILLO, DIÁMETRO INTERIOR 1.0 M  H  &lt; 1.0 M  </v>
          </cell>
          <cell r="C255" t="str">
            <v>UN</v>
          </cell>
        </row>
        <row r="256">
          <cell r="A256" t="str">
            <v>2.6.45</v>
          </cell>
          <cell r="B256" t="str">
            <v xml:space="preserve">POZO DE INSPECCIÓN LADRILLO, DIÁMETRO INTERIOR 1.2 M , 1.0 &lt;  H &lt; 1.5  </v>
          </cell>
          <cell r="C256" t="str">
            <v>UN</v>
          </cell>
        </row>
        <row r="257">
          <cell r="A257" t="str">
            <v>2.6.46</v>
          </cell>
          <cell r="B257" t="str">
            <v xml:space="preserve">POZO DE INSPECCIÓN, DIÁMETRO INTERIOR 1.2 M, 1.50  &lt;  H &lt; 2.00  </v>
          </cell>
          <cell r="C257" t="str">
            <v>UN</v>
          </cell>
        </row>
        <row r="258">
          <cell r="A258" t="str">
            <v>2.6.47</v>
          </cell>
          <cell r="B258" t="str">
            <v xml:space="preserve">POZO DE INSPECCIÓN, DIÁMETRO INTERIOR 1.2 M , 2.0  &lt;  H &lt; 2.5   </v>
          </cell>
          <cell r="C258" t="str">
            <v>UN</v>
          </cell>
        </row>
        <row r="259">
          <cell r="A259" t="str">
            <v>2.6.48</v>
          </cell>
          <cell r="B259" t="str">
            <v>POZO DE INSPECCIÓN, DIÁMETRO INTERIOR 1.5 M, 2.5  &lt; H &lt; 3.5</v>
          </cell>
          <cell r="C259" t="str">
            <v>UN</v>
          </cell>
        </row>
        <row r="260">
          <cell r="A260" t="str">
            <v>2.6.49</v>
          </cell>
          <cell r="B260" t="str">
            <v>CAMARA DE CAIDA  8" X  6"</v>
          </cell>
          <cell r="C260" t="str">
            <v>UN</v>
          </cell>
        </row>
        <row r="261">
          <cell r="A261" t="str">
            <v>2.6.50</v>
          </cell>
          <cell r="B261" t="str">
            <v>CAMARA DE CAIDA  10" X  8"</v>
          </cell>
          <cell r="C261" t="str">
            <v>UN</v>
          </cell>
        </row>
        <row r="262">
          <cell r="A262" t="str">
            <v>2.6.51</v>
          </cell>
          <cell r="B262" t="str">
            <v>CAMARA DE CAIDA  12" X  10"</v>
          </cell>
          <cell r="C262" t="str">
            <v>UN</v>
          </cell>
        </row>
        <row r="263">
          <cell r="A263" t="str">
            <v>2.6.52</v>
          </cell>
          <cell r="B263" t="str">
            <v>CONEXIÓN DOMICILIARIA ALCANTARILLADO. INC. TUBERIA Y ACCESORIOS DE CONEXION TUBERIA</v>
          </cell>
          <cell r="C263" t="str">
            <v>UN</v>
          </cell>
        </row>
        <row r="264">
          <cell r="A264" t="str">
            <v>2.6.53</v>
          </cell>
          <cell r="B264" t="str">
            <v>SUMINISTRO E INSTALACIÓN DE POZO SEPTICO PLASTICO ANAEROBICO DE 1000LTS</v>
          </cell>
          <cell r="C264" t="str">
            <v>UN</v>
          </cell>
        </row>
        <row r="265">
          <cell r="A265" t="str">
            <v>2.6.54</v>
          </cell>
          <cell r="B265" t="str">
            <v xml:space="preserve">CAMPO DE INFILTRACION POZO SEPTICO PLASTICO ANAEROBICO DE 1000LTS TUBERIA DRENAJE D=4"  </v>
          </cell>
          <cell r="C265" t="str">
            <v>ML</v>
          </cell>
        </row>
        <row r="266">
          <cell r="A266" t="str">
            <v>2.7.1</v>
          </cell>
          <cell r="B266" t="str">
            <v>CONCRETO SIMPLE DE 28 Mpa - (4000 PSI) Impermeabilizado para muros</v>
          </cell>
          <cell r="C266" t="str">
            <v>M3</v>
          </cell>
        </row>
        <row r="267">
          <cell r="A267" t="str">
            <v>2.7.2</v>
          </cell>
          <cell r="B267" t="str">
            <v>Concreto simple de 28 Mpa - (4000 PSI) Impermeabilizado para Tapas</v>
          </cell>
          <cell r="C267" t="str">
            <v>M3</v>
          </cell>
        </row>
        <row r="268">
          <cell r="A268" t="str">
            <v>2.7.3</v>
          </cell>
          <cell r="B268" t="str">
            <v>Concreto Simple de 28 Mpa - 4000 PSI Impermeabilizado para placas pisos</v>
          </cell>
          <cell r="C268" t="str">
            <v>M3</v>
          </cell>
        </row>
        <row r="269">
          <cell r="A269" t="str">
            <v>2.7.4</v>
          </cell>
          <cell r="B269" t="str">
            <v>CONCRETO DE 21 MPa - (3000 PSI)  IMPERMEABILIZADO PARA MUROS</v>
          </cell>
          <cell r="C269" t="str">
            <v>M3</v>
          </cell>
        </row>
        <row r="270">
          <cell r="A270" t="str">
            <v>2.7.5</v>
          </cell>
          <cell r="B270" t="str">
            <v>CONCRETO DE 21 MPa - (3000 PSI)  IMPERMEABILIZADO PARA PLACA DE PISO</v>
          </cell>
          <cell r="C270" t="str">
            <v>M3</v>
          </cell>
        </row>
        <row r="271">
          <cell r="A271" t="str">
            <v>2.7.6</v>
          </cell>
          <cell r="B271" t="str">
            <v>CONCRETO CICLÓPEO DE 17.5 Mpa - (2500 PSI), 40%  RAJÓN.   INCLUYE FORMALETA</v>
          </cell>
          <cell r="C271" t="str">
            <v>M3</v>
          </cell>
        </row>
        <row r="272">
          <cell r="A272" t="str">
            <v>2.7.7</v>
          </cell>
          <cell r="B272" t="str">
            <v>CONCRETO SIMPLE DE 21MPa - (3000 PSI)   IMPERMEABILIZADO PARA TAPAS</v>
          </cell>
          <cell r="C272" t="str">
            <v>M3</v>
          </cell>
        </row>
        <row r="273">
          <cell r="A273" t="str">
            <v>2.7.8</v>
          </cell>
          <cell r="B273" t="str">
            <v xml:space="preserve">ROTURA DE PAVIMENTO RÍGIDO PARA ZANJAS DE ACUEDUCTO Y ALCANTARILLADO  </v>
          </cell>
          <cell r="C273" t="str">
            <v>M3</v>
          </cell>
        </row>
        <row r="274">
          <cell r="A274" t="str">
            <v>2.7.9</v>
          </cell>
          <cell r="B274" t="str">
            <v xml:space="preserve">RECONSTRUCCIÓN DE PAVIMENTO RÍGIDO  CONCRETO 21MPa - 3000 PSI  </v>
          </cell>
          <cell r="C274" t="str">
            <v>M3</v>
          </cell>
        </row>
        <row r="275">
          <cell r="A275" t="str">
            <v>2.7.10</v>
          </cell>
          <cell r="B275" t="str">
            <v xml:space="preserve">Rotura de pavimento flexible para zanjas de Acueducto y Alcantarillado </v>
          </cell>
          <cell r="C275" t="str">
            <v>M3</v>
          </cell>
        </row>
        <row r="276">
          <cell r="A276" t="str">
            <v>2.7.11</v>
          </cell>
          <cell r="B276" t="str">
            <v>TRANSPORTE A LOMO DE MULA HASTA 4 KM</v>
          </cell>
          <cell r="C276" t="str">
            <v>CARGA</v>
          </cell>
        </row>
        <row r="277">
          <cell r="A277" t="str">
            <v>2.8.1</v>
          </cell>
          <cell r="B277" t="str">
            <v>CONSTRUCCION DE TRINCHOS EN GUADUA</v>
          </cell>
          <cell r="C277" t="str">
            <v>ML</v>
          </cell>
        </row>
        <row r="278">
          <cell r="A278" t="str">
            <v>2.8.2</v>
          </cell>
          <cell r="B278" t="str">
            <v>SIEMBRA DE PASTO</v>
          </cell>
          <cell r="C278" t="str">
            <v>M2</v>
          </cell>
        </row>
        <row r="279">
          <cell r="A279" t="str">
            <v>2.8.3</v>
          </cell>
          <cell r="B279" t="str">
            <v>SIEMBRA DE VICIA</v>
          </cell>
          <cell r="C279" t="str">
            <v>M2</v>
          </cell>
        </row>
        <row r="280">
          <cell r="A280" t="str">
            <v>2.9.1</v>
          </cell>
          <cell r="B280" t="str">
            <v>ELIMINACION DE ESPECIES PIROGENICAS</v>
          </cell>
          <cell r="C280" t="str">
            <v>M2</v>
          </cell>
        </row>
        <row r="281">
          <cell r="A281" t="str">
            <v>2.9.2</v>
          </cell>
          <cell r="B281" t="str">
            <v>REPOBLAMIENTO VEGETAL</v>
          </cell>
          <cell r="C281" t="str">
            <v>HA</v>
          </cell>
        </row>
        <row r="282">
          <cell r="A282" t="str">
            <v>2.9.3</v>
          </cell>
          <cell r="B282" t="str">
            <v>RECUPERACION DE SUELO</v>
          </cell>
          <cell r="C282" t="str">
            <v>M2</v>
          </cell>
        </row>
        <row r="283">
          <cell r="A283" t="str">
            <v>2.10.1</v>
          </cell>
          <cell r="B283" t="str">
            <v>REFORESTACION PROTECTORA CON ESPECIES NATIVAS</v>
          </cell>
          <cell r="C283" t="str">
            <v>HA</v>
          </cell>
        </row>
        <row r="284">
          <cell r="A284" t="str">
            <v>2.10.2</v>
          </cell>
          <cell r="B284" t="str">
            <v>MANTENIEMIENTO DE PLANTACIONES</v>
          </cell>
          <cell r="C284" t="str">
            <v>HA</v>
          </cell>
        </row>
        <row r="285">
          <cell r="A285" t="str">
            <v>2.10.3</v>
          </cell>
          <cell r="B285" t="str">
            <v>MANTENIEMIENTO DE PLANTACIONES (SEGUNDO AÑO)</v>
          </cell>
          <cell r="C285" t="str">
            <v>HA</v>
          </cell>
        </row>
        <row r="286">
          <cell r="A286" t="str">
            <v>2.10.4</v>
          </cell>
          <cell r="B286" t="str">
            <v>AISLAMIENTO DE PLANTACIONES Y/O PREDIOS ADQUIRIDOS</v>
          </cell>
          <cell r="C286" t="str">
            <v>ML</v>
          </cell>
        </row>
        <row r="287">
          <cell r="A287" t="str">
            <v>2.11.1</v>
          </cell>
          <cell r="B287" t="str">
            <v>CONSTRUCCION DE JARDINES</v>
          </cell>
          <cell r="C287" t="str">
            <v>M2</v>
          </cell>
        </row>
        <row r="288">
          <cell r="A288" t="str">
            <v>2.11.2</v>
          </cell>
          <cell r="B288" t="str">
            <v>ESTABLECIMIENTO DE SETOS</v>
          </cell>
          <cell r="C288" t="str">
            <v>ML</v>
          </cell>
        </row>
        <row r="289">
          <cell r="A289" t="str">
            <v>2.11.3</v>
          </cell>
          <cell r="B289" t="str">
            <v>MANTENIMIENTO DE PRADOS</v>
          </cell>
          <cell r="C289" t="str">
            <v>M2</v>
          </cell>
        </row>
        <row r="290">
          <cell r="A290" t="str">
            <v>2.11.4</v>
          </cell>
          <cell r="B290" t="str">
            <v>MANTENIEMIENTO DE SETOS</v>
          </cell>
          <cell r="C290" t="str">
            <v>ML</v>
          </cell>
        </row>
        <row r="291">
          <cell r="A291" t="str">
            <v>2.12.1</v>
          </cell>
          <cell r="B291" t="str">
            <v>TALLERES</v>
          </cell>
          <cell r="C291" t="str">
            <v>DD</v>
          </cell>
        </row>
        <row r="292">
          <cell r="A292" t="str">
            <v>3.1.8</v>
          </cell>
          <cell r="B292" t="str">
            <v>Desmonte y Limpieza en rastrojo incluye acarreo libre hasta 5KM</v>
          </cell>
          <cell r="C292" t="str">
            <v>M²</v>
          </cell>
        </row>
        <row r="293">
          <cell r="A293" t="str">
            <v>3.1.13</v>
          </cell>
          <cell r="B293" t="str">
            <v>LOCALIZACION Y REPLANTEO TOPOGRAFICO</v>
          </cell>
          <cell r="C293" t="str">
            <v>km</v>
          </cell>
        </row>
        <row r="294">
          <cell r="A294" t="str">
            <v>3.1.13A</v>
          </cell>
          <cell r="B294" t="str">
            <v xml:space="preserve">LOCALIZACION Y REPLANTEO TOPOGRAFICO </v>
          </cell>
          <cell r="C294" t="str">
            <v>ML</v>
          </cell>
        </row>
        <row r="295">
          <cell r="A295" t="str">
            <v>3.3.1</v>
          </cell>
          <cell r="B295" t="str">
            <v>EXCAVACION MANUAL EN MATERIAL COMUN</v>
          </cell>
          <cell r="C295" t="str">
            <v>M³</v>
          </cell>
        </row>
        <row r="296">
          <cell r="A296" t="str">
            <v>3.3.7</v>
          </cell>
          <cell r="B296" t="str">
            <v>Suministro e Instalación Concreto Simple de 24.5 MPa - (3500 P.S.I).</v>
          </cell>
          <cell r="C296" t="str">
            <v>M³</v>
          </cell>
        </row>
        <row r="297">
          <cell r="A297" t="str">
            <v>3.3.25</v>
          </cell>
          <cell r="B297" t="str">
            <v xml:space="preserve">Relleno con material seleccionado proveniente de excavación compactado con Plancha Vibradora </v>
          </cell>
          <cell r="C297" t="str">
            <v>M3</v>
          </cell>
        </row>
        <row r="298">
          <cell r="A298" t="str">
            <v>3.15.43</v>
          </cell>
          <cell r="B298" t="str">
            <v>Relleno para redes en Arena de peña (Suministro, extendido, umedecimiento y compactación)</v>
          </cell>
          <cell r="C298" t="str">
            <v>M3</v>
          </cell>
        </row>
        <row r="299">
          <cell r="A299" t="str">
            <v>6.3.2</v>
          </cell>
          <cell r="B299" t="str">
            <v>Suministro Figurada y amarre de acero 60000 PSI  420 Mpa</v>
          </cell>
          <cell r="C299" t="str">
            <v>Kg</v>
          </cell>
        </row>
        <row r="300">
          <cell r="A300" t="str">
            <v>6.2.1</v>
          </cell>
          <cell r="B300" t="str">
            <v>Concreto Fluido - 21 Mpa - (3000 PSI)</v>
          </cell>
          <cell r="C300" t="str">
            <v>M³</v>
          </cell>
        </row>
        <row r="301">
          <cell r="A301" t="str">
            <v>1.2.32</v>
          </cell>
          <cell r="B301" t="str">
            <v>SUMINISTRO TUBERIA PVC SANITARIA 8"</v>
          </cell>
          <cell r="C301" t="str">
            <v>ml</v>
          </cell>
        </row>
        <row r="302">
          <cell r="A302" t="str">
            <v>1.2.32A</v>
          </cell>
          <cell r="B302" t="str">
            <v>INSTALACION TUBERIA PVC SANITARIA 8"</v>
          </cell>
          <cell r="C302" t="str">
            <v>ml</v>
          </cell>
        </row>
        <row r="303">
          <cell r="A303" t="str">
            <v>1.2.33</v>
          </cell>
          <cell r="B303" t="str">
            <v>SUMINISTRO TUBERIA PVC SANITARIA 10"</v>
          </cell>
          <cell r="C303" t="str">
            <v>ml</v>
          </cell>
        </row>
        <row r="304">
          <cell r="A304" t="str">
            <v>1.2.33A</v>
          </cell>
          <cell r="B304" t="str">
            <v>INSTALACION TUBERIA PVC SANITARIA 10"</v>
          </cell>
          <cell r="C304" t="str">
            <v>ml</v>
          </cell>
        </row>
        <row r="305">
          <cell r="A305" t="str">
            <v>1.2.34</v>
          </cell>
          <cell r="B305" t="str">
            <v>SUMINISTRO TUBERIA PVC SANITARIA 12"</v>
          </cell>
          <cell r="C305" t="str">
            <v>ml</v>
          </cell>
        </row>
        <row r="306">
          <cell r="A306" t="str">
            <v>1.2.34A</v>
          </cell>
          <cell r="B306" t="str">
            <v>INSTALACION TUBERIA PVC SANITARIA 12"</v>
          </cell>
          <cell r="C306" t="str">
            <v>ml</v>
          </cell>
        </row>
        <row r="307">
          <cell r="A307" t="str">
            <v>1.2.34B</v>
          </cell>
          <cell r="B307" t="str">
            <v>SUMINISTRO TUBERIA PVC SANITARIA 14"</v>
          </cell>
          <cell r="C307" t="str">
            <v>ml</v>
          </cell>
        </row>
        <row r="308">
          <cell r="A308" t="str">
            <v>1.2.34C</v>
          </cell>
          <cell r="B308" t="str">
            <v>INSTALACION TUBERIA PVC SANITARIA 14"</v>
          </cell>
          <cell r="C308" t="str">
            <v>ml</v>
          </cell>
        </row>
        <row r="309">
          <cell r="A309" t="str">
            <v>1.2.35</v>
          </cell>
          <cell r="B309" t="str">
            <v>SUMINISTRO TUBERIA PVC SANITARIA 16"</v>
          </cell>
          <cell r="C309" t="str">
            <v>ml</v>
          </cell>
        </row>
        <row r="310">
          <cell r="A310" t="str">
            <v>1.2.35A</v>
          </cell>
          <cell r="B310" t="str">
            <v>INSTALACION TUBERIA PVC SANITARIA 16"</v>
          </cell>
          <cell r="C310" t="str">
            <v>ml</v>
          </cell>
        </row>
        <row r="311">
          <cell r="A311" t="str">
            <v>1.2.36</v>
          </cell>
          <cell r="B311" t="str">
            <v>SUMINISTRO TUBERIA PVC SANITARIA 18"</v>
          </cell>
          <cell r="C311" t="str">
            <v>ml</v>
          </cell>
        </row>
        <row r="312">
          <cell r="A312" t="str">
            <v>1.2.36A</v>
          </cell>
          <cell r="B312" t="str">
            <v>INSTALACION TUBERIA PVC SANITARIA 18"</v>
          </cell>
          <cell r="C312" t="str">
            <v>ml</v>
          </cell>
        </row>
        <row r="313">
          <cell r="A313" t="str">
            <v>1.2.36B</v>
          </cell>
          <cell r="B313" t="str">
            <v>SUMINISTRO TUBERIA PVC SANITARIA 20"</v>
          </cell>
          <cell r="C313" t="str">
            <v>ml</v>
          </cell>
        </row>
        <row r="314">
          <cell r="A314" t="str">
            <v>1.2.36C</v>
          </cell>
          <cell r="B314" t="str">
            <v>INSTALACION TUBERIA PVC SANITARIA 20"</v>
          </cell>
          <cell r="C314" t="str">
            <v>ml</v>
          </cell>
        </row>
        <row r="315">
          <cell r="A315" t="str">
            <v>2.6.45</v>
          </cell>
          <cell r="B315" t="str">
            <v xml:space="preserve">POZO DE INSPECCIÓN LADRILLO, DIÁMETRO INTERIOR 1.2 M , 1.0 &lt;  H &lt; 1.5  </v>
          </cell>
          <cell r="C315" t="str">
            <v>un</v>
          </cell>
        </row>
        <row r="316">
          <cell r="A316" t="str">
            <v>2.6.46</v>
          </cell>
          <cell r="B316" t="str">
            <v xml:space="preserve">POZO DE INSPECCIÓN, DIÁMETRO INTERIOR 1.2 M, 1.50  &lt;  H &lt; 2.00  </v>
          </cell>
          <cell r="C316" t="str">
            <v>un</v>
          </cell>
        </row>
        <row r="317">
          <cell r="A317" t="str">
            <v>2.6.47</v>
          </cell>
          <cell r="B317" t="str">
            <v xml:space="preserve">POZO DE INSPECCIÓN, DIÁMETRO INTERIOR 1.2 M , 2.0  &lt;  H &lt; 2.5   </v>
          </cell>
          <cell r="C317" t="str">
            <v>un</v>
          </cell>
        </row>
        <row r="318">
          <cell r="A318" t="str">
            <v>2.6.48</v>
          </cell>
          <cell r="B318" t="str">
            <v xml:space="preserve">POZO DE INSPECCIÓN, DIÁMETRO INTERIOR 1.5 M, 2.5  &lt; H &lt; 3.5   </v>
          </cell>
          <cell r="C318" t="str">
            <v>un</v>
          </cell>
        </row>
        <row r="319">
          <cell r="A319" t="str">
            <v>3.17.10A</v>
          </cell>
          <cell r="B319" t="str">
            <v xml:space="preserve">POZO DE INSPECCIÓN D=1.50 M, H  3.50  &lt; H &lt; 4,5 </v>
          </cell>
          <cell r="C319" t="str">
            <v>UN</v>
          </cell>
        </row>
        <row r="320">
          <cell r="A320" t="str">
            <v>1.11.10</v>
          </cell>
          <cell r="B320" t="str">
            <v>CAÑUELA CONCRETO  0,2x0,12</v>
          </cell>
          <cell r="C320" t="str">
            <v>ml</v>
          </cell>
        </row>
        <row r="321">
          <cell r="A321" t="str">
            <v>2.5.6</v>
          </cell>
          <cell r="B321" t="str">
            <v>SUMINISTRO E INSTALACIÓN TUBERÍA DE ALCANTARILLADO PVC  D= 24"</v>
          </cell>
          <cell r="C321" t="str">
            <v>ml</v>
          </cell>
        </row>
        <row r="322">
          <cell r="A322" t="str">
            <v>3.15.45</v>
          </cell>
          <cell r="B322" t="str">
            <v>CORTE DE PAVIMENTO ASFÁLTICO</v>
          </cell>
          <cell r="C322" t="str">
            <v>ml</v>
          </cell>
        </row>
        <row r="323">
          <cell r="A323" t="str">
            <v>3.15.46</v>
          </cell>
          <cell r="B323" t="str">
            <v>CORTE Y AMPLIACION DE JUNTA EN PAVIMENTO DE CONCRETO HIDRAULICO</v>
          </cell>
          <cell r="C323" t="str">
            <v>ml</v>
          </cell>
        </row>
        <row r="324">
          <cell r="A324" t="str">
            <v>1.1.76</v>
          </cell>
          <cell r="B324" t="str">
            <v>CAMPAMENTO 36 M2</v>
          </cell>
          <cell r="C324" t="str">
            <v>un</v>
          </cell>
        </row>
        <row r="325">
          <cell r="A325" t="str">
            <v>3.15.42</v>
          </cell>
          <cell r="B325" t="str">
            <v>DEMOLICION PAVIMENTO ASFALTICO (INCLUYE CARGUE Y TRANSPORTE HASTA 5 KM) &lt;=10 CMS</v>
          </cell>
          <cell r="C325" t="str">
            <v>M2</v>
          </cell>
        </row>
        <row r="326">
          <cell r="A326" t="str">
            <v>1.1.42</v>
          </cell>
          <cell r="B326" t="str">
            <v xml:space="preserve">DEMOLICION PLACAS MACIZAS CONCRETO E &lt;=0.20 m. </v>
          </cell>
          <cell r="C326" t="str">
            <v>M2</v>
          </cell>
        </row>
        <row r="327">
          <cell r="A327" t="str">
            <v>1.2.2</v>
          </cell>
          <cell r="B327" t="str">
            <v xml:space="preserve"> EXCAVACIÓN MECÁNICA EN CONGLOMERADO INCL. RETIRO</v>
          </cell>
          <cell r="C327" t="str">
            <v>M3</v>
          </cell>
        </row>
        <row r="328">
          <cell r="A328" t="str">
            <v>1.2.47</v>
          </cell>
          <cell r="B328" t="str">
            <v xml:space="preserve"> EXCAVACION MANUAL Y RETIRO MATERIAL COMUN</v>
          </cell>
          <cell r="C328" t="str">
            <v>M3</v>
          </cell>
        </row>
        <row r="329">
          <cell r="A329" t="str">
            <v>2.5.6A</v>
          </cell>
          <cell r="B329" t="str">
            <v>SUMINISTRO TUBERÍA DE ALCANTARILLADO PVC  D= 24"</v>
          </cell>
          <cell r="C329" t="str">
            <v>ML</v>
          </cell>
        </row>
        <row r="330">
          <cell r="A330" t="str">
            <v>2.5.6B</v>
          </cell>
          <cell r="B330" t="str">
            <v>INSTALACION TUBERÍA DE ALCANTARILLADO PVC  D= 24"</v>
          </cell>
          <cell r="C330" t="str">
            <v>ML</v>
          </cell>
        </row>
        <row r="331">
          <cell r="A331" t="str">
            <v>3.3.26</v>
          </cell>
          <cell r="B331" t="str">
            <v>RELLENO CON MATERIAL DE AFIRMADO COMPACTADO PLANCHA VIBRADORA INCLUYE ACARREO LIBRE DE 5 KM</v>
          </cell>
          <cell r="C331" t="str">
            <v>M3</v>
          </cell>
        </row>
        <row r="332">
          <cell r="A332" t="str">
            <v>2.1.19</v>
          </cell>
          <cell r="B332" t="str">
            <v>RELLENO BASE GRANULAR  COMPACTADO CON PLANCHA VIBRADORA</v>
          </cell>
          <cell r="C332" t="str">
            <v>M3</v>
          </cell>
        </row>
        <row r="333">
          <cell r="A333" t="str">
            <v>2.1.18</v>
          </cell>
          <cell r="B333" t="str">
            <v>RELLENO SUBBASE GRANULAR  COMPACTADO CON PLANCHA VIBRADORA</v>
          </cell>
          <cell r="C333" t="str">
            <v>M3</v>
          </cell>
        </row>
        <row r="334">
          <cell r="A334" t="str">
            <v>13.1.1</v>
          </cell>
          <cell r="B334" t="str">
            <v>ENTIBADO METÁLICO TIPO 3</v>
          </cell>
          <cell r="C334" t="str">
            <v>M2</v>
          </cell>
        </row>
        <row r="335">
          <cell r="A335" t="str">
            <v>3.3.18</v>
          </cell>
          <cell r="B335" t="str">
            <v xml:space="preserve"> SUMINISTRO FIGURADO Y ARMADO DE ACERO DE REFUERZO 60000 PSI  420 Mpa</v>
          </cell>
          <cell r="C335" t="str">
            <v>KG</v>
          </cell>
        </row>
        <row r="336">
          <cell r="A336" t="str">
            <v>3.15.87</v>
          </cell>
          <cell r="B336" t="str">
            <v>DEMOLICION  OBRAS EN CONCRETO REFORZADO, INCLUYE RETIRO DE SOBRANTES</v>
          </cell>
          <cell r="C336" t="str">
            <v>M3</v>
          </cell>
        </row>
        <row r="337">
          <cell r="A337" t="str">
            <v xml:space="preserve">1.1.9 </v>
          </cell>
          <cell r="B337" t="str">
            <v xml:space="preserve">DESMONTE DE CUBIERTA ZINC </v>
          </cell>
          <cell r="C337" t="str">
            <v>M2</v>
          </cell>
        </row>
        <row r="338">
          <cell r="A338" t="str">
            <v xml:space="preserve">1.1.24   </v>
          </cell>
          <cell r="B338" t="str">
            <v>DESMONTE ESTRUCTURA METALICA PERFILES-VIGAS</v>
          </cell>
          <cell r="C338" t="str">
            <v>KG</v>
          </cell>
        </row>
        <row r="339">
          <cell r="A339" t="str">
            <v>3.3.2</v>
          </cell>
          <cell r="B339" t="str">
            <v>EXCAVACION MANUAL EN CONGLOMERADO</v>
          </cell>
          <cell r="C339" t="str">
            <v>M3</v>
          </cell>
        </row>
        <row r="340">
          <cell r="A340" t="str">
            <v>1.3.15</v>
          </cell>
          <cell r="B340" t="str">
            <v xml:space="preserve"> COLUMNAS EN CONCRETO 21 MPa (3000 PSI), ALTURA MAYOR A 3 mts</v>
          </cell>
          <cell r="C340" t="str">
            <v>M3</v>
          </cell>
        </row>
        <row r="341">
          <cell r="A341" t="str">
            <v>1.15.1</v>
          </cell>
          <cell r="B341" t="str">
            <v>SUMINISTRO E INSTALACION PUERTA Y MARCO CAL. 18  1 X 2  INCLUYE  ANTICORROSIVO</v>
          </cell>
          <cell r="C341" t="str">
            <v>UN</v>
          </cell>
        </row>
        <row r="342">
          <cell r="A342" t="str">
            <v xml:space="preserve">1.15.2  </v>
          </cell>
          <cell r="B342" t="str">
            <v>SUMINSITRO E INSTALACIÓN VENTANA LAMINA CAL. 18 CON VIDRIO INC. ANTICORR.</v>
          </cell>
          <cell r="C342" t="str">
            <v>M2</v>
          </cell>
        </row>
        <row r="343">
          <cell r="A343" t="str">
            <v>1.15.3</v>
          </cell>
          <cell r="B343" t="str">
            <v>SUMINISTRO E INSTALACIÓN PUERTA EN LAMINA CAL 18  INC. ANTICORROSIVO</v>
          </cell>
          <cell r="C343" t="str">
            <v>M2</v>
          </cell>
        </row>
        <row r="344">
          <cell r="A344" t="str">
            <v xml:space="preserve">2.4.47   </v>
          </cell>
          <cell r="B344" t="str">
            <v>CODO PVC RADIO CORTO 90°   D =   2"</v>
          </cell>
          <cell r="C344" t="str">
            <v>UN</v>
          </cell>
        </row>
        <row r="345">
          <cell r="A345" t="str">
            <v xml:space="preserve">2.4.207   </v>
          </cell>
          <cell r="B345" t="str">
            <v>CODO PVC RADIO CORTO 90°   D =   3"</v>
          </cell>
          <cell r="C345" t="str">
            <v>UN</v>
          </cell>
        </row>
        <row r="346">
          <cell r="A346" t="str">
            <v>2.4.54</v>
          </cell>
          <cell r="B346" t="str">
            <v>CODO PVC RADIO CORTO 45°   D =   3"</v>
          </cell>
          <cell r="C346" t="str">
            <v>UN</v>
          </cell>
        </row>
        <row r="347">
          <cell r="A347" t="str">
            <v>1.2.50</v>
          </cell>
          <cell r="B347" t="str">
            <v>BASE EN CONCRETO POBRE E=0.05 mts. 14 MPa - (2000 PSI)</v>
          </cell>
          <cell r="C347" t="str">
            <v>M2</v>
          </cell>
        </row>
        <row r="348">
          <cell r="A348" t="str">
            <v>1.3.20</v>
          </cell>
          <cell r="B348" t="str">
            <v>PLACA MACIZA 21 MPa - (3000 PSI)  E=0.10 mts.</v>
          </cell>
          <cell r="C348" t="str">
            <v>M3</v>
          </cell>
        </row>
        <row r="349">
          <cell r="A349" t="str">
            <v>1.2.11</v>
          </cell>
          <cell r="B349" t="str">
            <v>CONCRETO VIGA DE AMARRE 21,1 MPa</v>
          </cell>
          <cell r="C349" t="str">
            <v>M3</v>
          </cell>
        </row>
        <row r="350">
          <cell r="A350" t="str">
            <v xml:space="preserve">1.15.2  </v>
          </cell>
          <cell r="B350" t="str">
            <v>SUMINSITRO E INSTALACIÓN VENTANA LAMINA CAL. 18 CON VIDRIO INC. ANTICORR.</v>
          </cell>
          <cell r="C350" t="str">
            <v>M2</v>
          </cell>
        </row>
        <row r="351">
          <cell r="A351" t="str">
            <v>1.15.3</v>
          </cell>
          <cell r="B351" t="str">
            <v>SUMINISTRO E INSTALACIÓN PUERTA EN LAMINA CAL 18  INC. ANTICORROSIVO</v>
          </cell>
          <cell r="C351" t="str">
            <v>M2</v>
          </cell>
        </row>
        <row r="352">
          <cell r="A352" t="str">
            <v>1.3.14</v>
          </cell>
          <cell r="B352" t="str">
            <v>COLUMNAS EN CONCRETO 21 MPa - (3000 PSI), ALTURA MENOR A TRES METROS</v>
          </cell>
          <cell r="C352" t="str">
            <v>M3</v>
          </cell>
        </row>
        <row r="353">
          <cell r="A353" t="str">
            <v>1.4.22</v>
          </cell>
          <cell r="B353" t="str">
            <v>MURO TOLETE COMUN E=0.12 mts.</v>
          </cell>
          <cell r="C353" t="str">
            <v>M2</v>
          </cell>
        </row>
        <row r="354">
          <cell r="A354" t="str">
            <v>1.5.9</v>
          </cell>
          <cell r="B354" t="str">
            <v>PAÑETE LISO MUROS  1:4</v>
          </cell>
          <cell r="C354" t="str">
            <v>M2</v>
          </cell>
        </row>
        <row r="355">
          <cell r="A355" t="str">
            <v>1.9.3</v>
          </cell>
          <cell r="B355" t="str">
            <v>ESTUCO Y VINILO TRES MANOS EN MUROS</v>
          </cell>
          <cell r="C355" t="str">
            <v>M2</v>
          </cell>
        </row>
        <row r="356">
          <cell r="A356" t="str">
            <v xml:space="preserve">1.15.2  </v>
          </cell>
          <cell r="B356" t="str">
            <v>SUMINSITRO E INSTALACIÓN VENTANA LAMINA CAL. 18 CON VIDRIO INC. ANTICORR.</v>
          </cell>
          <cell r="C356" t="str">
            <v>M2</v>
          </cell>
        </row>
        <row r="357">
          <cell r="A357" t="str">
            <v>1.12.3</v>
          </cell>
          <cell r="B357" t="str">
            <v>SUMINISTRO E INSTALACIÓN CUBIERTA EN TEJA FIBROCEMENTO NUMERO 4</v>
          </cell>
          <cell r="C357" t="str">
            <v>M2</v>
          </cell>
        </row>
        <row r="358">
          <cell r="A358" t="str">
            <v>1.12.54</v>
          </cell>
          <cell r="B358" t="str">
            <v>SUMINISTRO E INSTALACIÓN CABALLETE ONDULADO ASBESTO CEMENTO</v>
          </cell>
          <cell r="C358" t="str">
            <v>ML</v>
          </cell>
        </row>
        <row r="359">
          <cell r="A359" t="str">
            <v>6.4.2.114</v>
          </cell>
          <cell r="B359" t="str">
            <v>CORREA METALICA EN TUBO RECTANGULAR 3" X 1 1/2"</v>
          </cell>
          <cell r="C359" t="str">
            <v>ML</v>
          </cell>
        </row>
        <row r="360">
          <cell r="A360" t="str">
            <v>6.4.2.115</v>
          </cell>
          <cell r="B360" t="str">
            <v xml:space="preserve">CANALETA GALVANIZADA </v>
          </cell>
          <cell r="C360" t="str">
            <v>ML</v>
          </cell>
        </row>
        <row r="361">
          <cell r="A361" t="str">
            <v>1.11.27</v>
          </cell>
          <cell r="B361" t="str">
            <v>TABLON DE GRES 33*33</v>
          </cell>
          <cell r="C361" t="str">
            <v>M2</v>
          </cell>
        </row>
        <row r="362">
          <cell r="A362" t="str">
            <v>6.4.2.116</v>
          </cell>
          <cell r="B362" t="str">
            <v>TABLON DE GRES 48*48</v>
          </cell>
          <cell r="C362" t="str">
            <v>M2</v>
          </cell>
        </row>
        <row r="363">
          <cell r="A363" t="str">
            <v>1.4.36</v>
          </cell>
          <cell r="B363" t="str">
            <v xml:space="preserve"> MESONES EN CONCRETO A=0.60 mts. 17.5 MPa - (3500PSI) INC. REFUERZO Y MURO TOLETE COMUN</v>
          </cell>
          <cell r="C363" t="str">
            <v xml:space="preserve"> ML</v>
          </cell>
        </row>
        <row r="364">
          <cell r="A364" t="str">
            <v>6.4.2.117</v>
          </cell>
          <cell r="B364" t="str">
            <v>GUARDAESCOBA EN CERAMICA PORCELANATO PEGADO</v>
          </cell>
          <cell r="C364" t="str">
            <v>ML</v>
          </cell>
        </row>
        <row r="365">
          <cell r="A365" t="str">
            <v>6.4.2.118</v>
          </cell>
          <cell r="B365" t="str">
            <v>GUARDAESCOBA TABLON GRESS DE O,10X0,2M E=0,25 M</v>
          </cell>
          <cell r="C365" t="str">
            <v>ML</v>
          </cell>
        </row>
        <row r="366">
          <cell r="A366" t="str">
            <v>6.4.2.119</v>
          </cell>
          <cell r="B366" t="str">
            <v>PERFIL ESTRUCTURAL 80MM X 40 MM CAL. 14, ANCLADO A MURO MEDIANTE PLATINA DE 8MM X 150MMX200MM, INCL. TORNILLOS ROSCADOS DE 1/2" Y PRISIONEROS 3/8" X 2" PARA CADA TABIQUE, SEGÚN DISEÑO</v>
          </cell>
          <cell r="C366" t="str">
            <v xml:space="preserve">UN </v>
          </cell>
        </row>
        <row r="367">
          <cell r="A367" t="str">
            <v>6.4.2.120</v>
          </cell>
          <cell r="B367" t="str">
            <v>TAPA DE ALFAJOR 0,85 X 0,75 M E= 1/4" CAL. 12 CURRUGADA, BISAGRA EN HIERRO FUNDIDO, MARCO EN PERFIL DE 1 1/4" X 3/16"</v>
          </cell>
          <cell r="C367" t="str">
            <v xml:space="preserve">UN </v>
          </cell>
        </row>
        <row r="368">
          <cell r="A368" t="str">
            <v>6.4.2.121</v>
          </cell>
          <cell r="B368" t="str">
            <v>TAPA DE ALFAJOR 0,70 X 0,65 M E= 1/4" CAL. 12 CURRUGADA, BISAGRA EN HIERRO FUNDIDO, MARCO EN PERFIL DE 1 1/4" X 3/16"</v>
          </cell>
          <cell r="C368" t="str">
            <v xml:space="preserve">UN </v>
          </cell>
        </row>
        <row r="369">
          <cell r="A369" t="str">
            <v>6.4.2.122</v>
          </cell>
          <cell r="B369" t="str">
            <v>TAPA DE ALFAJOR 1,35 X 1,30 M E= 1/4" CAL. 12 CURRUGADA, BISAGRA EN HIERRO FUNDIDO, MARCO EN PERFIL DE 1 1/4" X 3/16"</v>
          </cell>
          <cell r="C369" t="str">
            <v xml:space="preserve">UN </v>
          </cell>
        </row>
        <row r="370">
          <cell r="A370" t="str">
            <v>6.4.2.123</v>
          </cell>
          <cell r="B370" t="str">
            <v>TAPA DE ALFAJOR 1,80 X 1,00 M E= 1/4" CAL. 12 CURRUGADA, BISAGRA EN HIERRO FUNDIDO, MARCO EN PERFIL DE 1 1/4" X 3/16"</v>
          </cell>
          <cell r="C370" t="str">
            <v xml:space="preserve">UN </v>
          </cell>
        </row>
        <row r="371">
          <cell r="A371" t="str">
            <v>6.4.2.124</v>
          </cell>
          <cell r="B371" t="str">
            <v>TAPA DE ALFAJOR 1,25 X 1,20 M E= 1/4" CAL. 12 CURRUGADA, BISAGRA EN HIERRO FUNDIDO, MARCO EN PERFIL DE 1 1/4" X 3/16"</v>
          </cell>
          <cell r="C371" t="str">
            <v xml:space="preserve">UN </v>
          </cell>
        </row>
        <row r="372">
          <cell r="A372" t="str">
            <v>6.4.2.125</v>
          </cell>
          <cell r="B372" t="str">
            <v>SUMINISTRO E INSTALACION DE TEE SANITARIA REDUCIDAS 6X4"</v>
          </cell>
          <cell r="C372" t="str">
            <v xml:space="preserve">UN </v>
          </cell>
        </row>
        <row r="373">
          <cell r="A373" t="str">
            <v>6.4.2.126</v>
          </cell>
          <cell r="B373" t="str">
            <v>SUMINISTRO E INSTALACION DE TEE SANITARIA 6"</v>
          </cell>
          <cell r="C373" t="str">
            <v xml:space="preserve">UN </v>
          </cell>
        </row>
        <row r="374">
          <cell r="A374" t="str">
            <v>6.4.2.127</v>
          </cell>
          <cell r="B374" t="str">
            <v>Codo 90° PVC UM Ø:6".</v>
          </cell>
          <cell r="C374" t="str">
            <v xml:space="preserve">UN </v>
          </cell>
        </row>
        <row r="375">
          <cell r="A375" t="str">
            <v>1.2.8</v>
          </cell>
          <cell r="B375" t="str">
            <v>CONCRETO CICLOPEO 21MPa (3000 PSI) RELACIÓN 60C/40P</v>
          </cell>
          <cell r="C375" t="str">
            <v>M3</v>
          </cell>
        </row>
        <row r="376">
          <cell r="A376" t="str">
            <v>6.4.2.128</v>
          </cell>
          <cell r="B376" t="str">
            <v>TEE PVC UM D=6"X6"</v>
          </cell>
          <cell r="C376" t="str">
            <v xml:space="preserve">UN </v>
          </cell>
        </row>
        <row r="377">
          <cell r="A377" t="str">
            <v>1.5.1</v>
          </cell>
          <cell r="B377" t="str">
            <v>PAÑETE IMPERMEABIZADO 1:3</v>
          </cell>
          <cell r="C377" t="str">
            <v>M2</v>
          </cell>
        </row>
        <row r="378">
          <cell r="A378" t="str">
            <v>6.4.2.129</v>
          </cell>
          <cell r="B378" t="str">
            <v>PINTURA EPOXICA PARA MUROS A DOS MANOS</v>
          </cell>
          <cell r="C378" t="str">
            <v>M2</v>
          </cell>
        </row>
        <row r="379">
          <cell r="A379" t="str">
            <v>6.4.2.130</v>
          </cell>
          <cell r="B379" t="str">
            <v>SUMINISTRO E INSTALACION VALVULA COMPUERTA 6" VASTAGO ASCENDENTE</v>
          </cell>
          <cell r="C379" t="str">
            <v>UN</v>
          </cell>
        </row>
        <row r="380">
          <cell r="A380" t="str">
            <v>6.4.2.131</v>
          </cell>
          <cell r="B380" t="str">
            <v>PASAMURO HD SOLDADO EL x EL L:0,20m D=2"</v>
          </cell>
          <cell r="C380" t="str">
            <v>UN</v>
          </cell>
        </row>
        <row r="381">
          <cell r="A381" t="str">
            <v>6.4.2.132</v>
          </cell>
          <cell r="B381" t="str">
            <v>PASAMURO HD SOLDADO EL x EL L:0,20m D=3"</v>
          </cell>
          <cell r="C381" t="str">
            <v>UN</v>
          </cell>
        </row>
        <row r="382">
          <cell r="A382" t="str">
            <v>6.4.2.133</v>
          </cell>
          <cell r="B382" t="str">
            <v>PASAMURO HD SOLDADO EL x EL L:0,35m D=6"</v>
          </cell>
          <cell r="C382" t="str">
            <v>UN</v>
          </cell>
        </row>
        <row r="383">
          <cell r="A383" t="str">
            <v>6.4.2.134</v>
          </cell>
          <cell r="B383" t="str">
            <v>PASAMURO HD SOLDADO EL x EL L:0,35m D=3"</v>
          </cell>
          <cell r="C383" t="str">
            <v>UN</v>
          </cell>
        </row>
        <row r="384">
          <cell r="A384" t="str">
            <v>6.4.2.135</v>
          </cell>
          <cell r="B384" t="str">
            <v>PASAMURO HD SOLDADO EL x EL L:0,25m D=6"</v>
          </cell>
          <cell r="C384" t="str">
            <v>UN</v>
          </cell>
        </row>
        <row r="385">
          <cell r="A385" t="str">
            <v>6.4.2.136</v>
          </cell>
          <cell r="B385" t="str">
            <v>SUMINISTRO E INSTALACION DE MACROMEDIDOR Ø:2".</v>
          </cell>
          <cell r="C385" t="str">
            <v>UN</v>
          </cell>
        </row>
        <row r="386">
          <cell r="A386" t="str">
            <v>6.4.2.137</v>
          </cell>
          <cell r="B386" t="str">
            <v>LAMINA EN FIBRA DE VIDRIO PARA SEDIMENTADOR 0,90m x 1,50m.</v>
          </cell>
          <cell r="C386" t="str">
            <v>UN</v>
          </cell>
        </row>
        <row r="387">
          <cell r="A387" t="str">
            <v>6.4.2.138</v>
          </cell>
          <cell r="B387" t="str">
            <v>POCETA EN ACERO INOXIDABLE DE SOBREPONER INCLUYE SALPICADOR Y GRIFERIA</v>
          </cell>
          <cell r="C387" t="str">
            <v>UN</v>
          </cell>
        </row>
        <row r="388">
          <cell r="A388" t="str">
            <v>3.15.15A</v>
          </cell>
          <cell r="B388" t="str">
            <v>MONTAJE DE ESTRUCTURA METALICA</v>
          </cell>
          <cell r="C388" t="str">
            <v>KG</v>
          </cell>
        </row>
        <row r="389">
          <cell r="A389" t="str">
            <v>6.4.2.139</v>
          </cell>
          <cell r="B389" t="str">
            <v>SUMINISTRO E INSTALACION TABIQUE EN PRFV e:10 mm. (2,95m x 0,30m). Según diseño.</v>
          </cell>
          <cell r="C389" t="str">
            <v>UN</v>
          </cell>
        </row>
        <row r="390">
          <cell r="A390" t="str">
            <v>1.11.4</v>
          </cell>
          <cell r="B390" t="str">
            <v>BALDOSIN DE GRANITO No. 5  30*30*1.7</v>
          </cell>
          <cell r="C390" t="str">
            <v>M2</v>
          </cell>
        </row>
        <row r="391">
          <cell r="A391" t="str">
            <v>2.1.11</v>
          </cell>
          <cell r="B391" t="str">
            <v>SUMINISTRO E INSTALACIÓN TUBERÍA  PVC D= 6"  RDE 13.5 UNIÓN MECÁNICA</v>
          </cell>
          <cell r="C391" t="str">
            <v>ML</v>
          </cell>
        </row>
        <row r="392">
          <cell r="A392" t="str">
            <v>6.4.2.140</v>
          </cell>
          <cell r="B392" t="str">
            <v>SUMINISTRO E INSTALACION DE TEE 6X3" PVC</v>
          </cell>
          <cell r="C392" t="str">
            <v>UN</v>
          </cell>
        </row>
        <row r="393">
          <cell r="A393" t="str">
            <v>6.2.4</v>
          </cell>
          <cell r="B393" t="str">
            <v>CONCRETO CLASE D 21 MPa -(3000 PSI)</v>
          </cell>
          <cell r="C393" t="str">
            <v>M3</v>
          </cell>
        </row>
        <row r="394">
          <cell r="A394" t="str">
            <v>6.2.2</v>
          </cell>
          <cell r="B394" t="str">
            <v>CONCRETO FLUIDO - 28.0MPa - (4000 PSI)</v>
          </cell>
          <cell r="C394" t="str">
            <v>M3</v>
          </cell>
        </row>
        <row r="395">
          <cell r="A395" t="str">
            <v>1.2.17</v>
          </cell>
          <cell r="B395" t="str">
            <v>LOSA MACIZA CIMIENTO CONCRETO 21 MPa - 3000 PSI H=10 CM</v>
          </cell>
          <cell r="C395" t="str">
            <v>M2</v>
          </cell>
        </row>
        <row r="396">
          <cell r="A396" t="str">
            <v>6.4.2.141</v>
          </cell>
          <cell r="B396" t="str">
            <v>TAPA EN CONCRETO e= 0,10m L=1,20m A=0,60m (incluye dos manijas metálicas)</v>
          </cell>
          <cell r="C396" t="str">
            <v>UN</v>
          </cell>
        </row>
        <row r="397">
          <cell r="A397" t="str">
            <v>1.1.12A</v>
          </cell>
          <cell r="B397" t="str">
            <v>DEMOLICIÓN MURO CONCRETO E=25 cm</v>
          </cell>
          <cell r="C397" t="str">
            <v>M2</v>
          </cell>
        </row>
        <row r="398">
          <cell r="A398" t="str">
            <v>6.4.2.142</v>
          </cell>
          <cell r="B398" t="str">
            <v>SUMINISTRO E INSTALACION DE TEE 6X4" PVC</v>
          </cell>
          <cell r="C398" t="str">
            <v>UN</v>
          </cell>
        </row>
        <row r="399">
          <cell r="A399" t="str">
            <v>6.4.2.143</v>
          </cell>
          <cell r="B399" t="str">
            <v>SUMINISTRO E INSTALACION DE TEE 6" PVC</v>
          </cell>
          <cell r="C399" t="str">
            <v>UN</v>
          </cell>
        </row>
        <row r="400">
          <cell r="A400" t="str">
            <v>1.1.83A</v>
          </cell>
          <cell r="B400" t="str">
            <v xml:space="preserve">  DEMOLICION PLACA DE PISO E=0,20 Mts.</v>
          </cell>
          <cell r="C400" t="str">
            <v>M2</v>
          </cell>
        </row>
        <row r="401">
          <cell r="A401" t="str">
            <v>6.4.2.144</v>
          </cell>
          <cell r="B401" t="str">
            <v>VARILLA PARA REFUERZO LOGITUDINAL PARA COLUMNETA N 4, L=0,5 m, 0,996 kg</v>
          </cell>
          <cell r="C401" t="str">
            <v>UN</v>
          </cell>
        </row>
        <row r="402">
          <cell r="A402" t="str">
            <v>6.4.2.145</v>
          </cell>
          <cell r="B402" t="str">
            <v>VARILLA PARA REFUERZO TRANSVERSAL PARA COLUMNETAS N 3, L=0,7 m, 0,557 kg</v>
          </cell>
          <cell r="C402" t="str">
            <v>UN</v>
          </cell>
        </row>
        <row r="403">
          <cell r="A403" t="str">
            <v>6.4.2.146</v>
          </cell>
          <cell r="B403" t="str">
            <v>VARILLA PARA REFUERZO LOGITUDINAL PARA VIGUETAS N 2 , L=3,65 m, 0,251 kg</v>
          </cell>
          <cell r="C403" t="str">
            <v>UN</v>
          </cell>
        </row>
        <row r="404">
          <cell r="A404" t="str">
            <v>6.4.2.147</v>
          </cell>
          <cell r="B404" t="str">
            <v>VARILLA PARA REFUERZO TRANSVERSAL PARA VIGUETAS N 2 , L=0,25 m, 0,251 kg</v>
          </cell>
          <cell r="C404" t="str">
            <v>UN</v>
          </cell>
        </row>
        <row r="405">
          <cell r="A405" t="str">
            <v>1.1.62</v>
          </cell>
          <cell r="B405" t="str">
            <v>DESCAPOTE MANUAL Y RETIRO (DISTANCIA DE 1 KM A 5 KM)</v>
          </cell>
          <cell r="C405" t="str">
            <v>M2</v>
          </cell>
        </row>
        <row r="406">
          <cell r="A406" t="str">
            <v>1.1.62A</v>
          </cell>
          <cell r="B406" t="str">
            <v>DESCAPOTE MANUAL Y RETIRO DE LA CAPA VEGETAL</v>
          </cell>
          <cell r="C406" t="str">
            <v>M3</v>
          </cell>
        </row>
        <row r="407">
          <cell r="A407" t="str">
            <v>6.4.2.148</v>
          </cell>
          <cell r="B407" t="str">
            <v>PASO DE ESCALERA EN ACERO EN VARILLA N°6 incluye anticorrosivo L= 1.40 m</v>
          </cell>
          <cell r="C407" t="str">
            <v>UN</v>
          </cell>
        </row>
        <row r="408">
          <cell r="A408" t="str">
            <v>2.1.1</v>
          </cell>
          <cell r="B408" t="str">
            <v>RELLENO CON MATERIAL SELECCIONADO PROVENIENTE DE EXCAVACION COMPACTADO CON PLANCHA VIBRADORA</v>
          </cell>
          <cell r="C408" t="str">
            <v>M3</v>
          </cell>
        </row>
        <row r="409">
          <cell r="A409" t="str">
            <v>6.4.2.151</v>
          </cell>
          <cell r="B409" t="str">
            <v>TAPA DE ALFAJOR 1.0 X 1.0 M E= 1/4" CAL. 12 CURRUGADA, BISAGRA EN HIERRO FUNDIDO, MARCO EN PERFIL DE 1 1/4" X 3/16" Y MANIJA DE AGARRE EN VARILLA DE 1/2"</v>
          </cell>
          <cell r="C409" t="str">
            <v>UN</v>
          </cell>
        </row>
        <row r="410">
          <cell r="A410" t="str">
            <v>6.4.2.172</v>
          </cell>
          <cell r="B410" t="str">
            <v>SUMINISTRO E INSTALACION CODO  90°  Ø3" PVC.</v>
          </cell>
          <cell r="C410" t="str">
            <v>UN</v>
          </cell>
        </row>
        <row r="411">
          <cell r="A411" t="str">
            <v>6.4.2.160</v>
          </cell>
          <cell r="B411" t="str">
            <v>SUMINISTRO E INSTALACIÓN PASAMURO HD ELxEL L=0,20 M  D=3"</v>
          </cell>
          <cell r="C411" t="str">
            <v>UN</v>
          </cell>
        </row>
        <row r="412">
          <cell r="A412" t="str">
            <v>6.4.2.173</v>
          </cell>
          <cell r="B412" t="str">
            <v>SUMINISTRO E INSTALACIÓN MACROMEDIDOR DE 3"</v>
          </cell>
          <cell r="C412" t="str">
            <v>UN</v>
          </cell>
        </row>
        <row r="413">
          <cell r="A413" t="str">
            <v>6.4.2.150</v>
          </cell>
          <cell r="B413" t="str">
            <v>TAPA DE ALFAJOR 0,80 X 0,90 M E= 1/4" CAL. 12 CURRUGADA, BISAGRA EN HIERRO FUNDIDO, MARCO EN PERFIL DE 1 1/4" X 3/16" Y MANIJA DE AGARRE EN VARILLA DE 1/2"</v>
          </cell>
          <cell r="C413" t="str">
            <v xml:space="preserve">UN </v>
          </cell>
        </row>
        <row r="414">
          <cell r="A414" t="str">
            <v>6.4.2.174</v>
          </cell>
          <cell r="B414" t="str">
            <v>SUMINISTRO E INSTALACIÓN PASAMURO HG ELxEL L=0,15 M  D=2,5"</v>
          </cell>
          <cell r="C414" t="str">
            <v>UN</v>
          </cell>
        </row>
        <row r="415">
          <cell r="A415" t="str">
            <v>6.4.2.175</v>
          </cell>
          <cell r="B415" t="str">
            <v>SUMINISTRO E INSTALACIÓN PASAMURO HG ELxEL L=0,25 M  D=4"</v>
          </cell>
          <cell r="C415" t="str">
            <v>UN</v>
          </cell>
        </row>
        <row r="416">
          <cell r="A416" t="str">
            <v>6.4.2.176</v>
          </cell>
          <cell r="B416" t="str">
            <v>SUMINISTRO E INSTALACIÓN PASAMURO HG ELxEL L=0,20 M  D=4"</v>
          </cell>
          <cell r="C416" t="str">
            <v>UN</v>
          </cell>
        </row>
        <row r="417">
          <cell r="A417" t="str">
            <v>6.4.2.177</v>
          </cell>
          <cell r="B417" t="str">
            <v>SUMINISTRO E INSTALACIÓN PASAMURO HG ELxEB L=0,20 M  D=3"</v>
          </cell>
          <cell r="C417" t="str">
            <v>UN</v>
          </cell>
        </row>
        <row r="418">
          <cell r="A418" t="str">
            <v>6.4.2.178</v>
          </cell>
          <cell r="B418" t="str">
            <v>SUMINISTRO E INSTALACIÓN PASAMURO HG ELxEL L=0,20 M  D=3"</v>
          </cell>
          <cell r="C418" t="str">
            <v>UN</v>
          </cell>
        </row>
        <row r="419">
          <cell r="A419" t="str">
            <v>6.4.2.179</v>
          </cell>
          <cell r="B419" t="str">
            <v>SUMINISTRO E INSTALACIÓN TUBERÍA PRESION PVC D= 3" (Caja de Inspeccion)</v>
          </cell>
          <cell r="C419" t="str">
            <v>ML</v>
          </cell>
        </row>
        <row r="420">
          <cell r="A420" t="str">
            <v>6.4.2.180</v>
          </cell>
          <cell r="B420" t="str">
            <v>SUMINISTRO E INSTALACIÓN TUBERÍA PRESION PVC D= 3" (Filtro y edim a C. I)</v>
          </cell>
          <cell r="C420" t="str">
            <v>ML</v>
          </cell>
        </row>
        <row r="421">
          <cell r="A421" t="str">
            <v>6.4.2.181</v>
          </cell>
          <cell r="B421" t="str">
            <v xml:space="preserve">SUMINISTRO E INSTALACION LAMINA  EN PRFV esp=12mm, ancho=0,25m, H=0,26m, ANCLADO AL MURO EN ANGULO DE 1 1/2". </v>
          </cell>
          <cell r="C421" t="str">
            <v>M2</v>
          </cell>
        </row>
        <row r="422">
          <cell r="A422" t="str">
            <v>6.4.2.182</v>
          </cell>
          <cell r="B422" t="str">
            <v>SUMINISTRO E INSTALACION NIPLE PVC Ø1" L=0,40 m. (tubo conector para medida nivel)</v>
          </cell>
          <cell r="C422" t="str">
            <v>UN</v>
          </cell>
        </row>
        <row r="423">
          <cell r="A423" t="str">
            <v>6.4.2.183</v>
          </cell>
          <cell r="B423" t="str">
            <v>SUMINISTRO E INSTALACION NIPLE PVC Ø2" L=0,35 m. (tubo para medida nivel)</v>
          </cell>
          <cell r="C423" t="str">
            <v>UN</v>
          </cell>
        </row>
        <row r="424">
          <cell r="A424" t="str">
            <v>6.4.2.184</v>
          </cell>
          <cell r="B424" t="str">
            <v>CANAL PARSHALL PREFRABRICADO EN PRFV esp=8 mm anclado a muro, según diseño.</v>
          </cell>
          <cell r="C424" t="str">
            <v>UN</v>
          </cell>
        </row>
        <row r="425">
          <cell r="A425" t="str">
            <v>6.4.2.185</v>
          </cell>
          <cell r="B425" t="str">
            <v xml:space="preserve">MARCO EN DOCLE ANGULO 1 1/4" x 3/16". PARA SOPORTE BAFLE EN  PRFV, L= 4,6 m. según diseño.
</v>
          </cell>
          <cell r="C425" t="str">
            <v>UN</v>
          </cell>
        </row>
        <row r="426">
          <cell r="A426" t="str">
            <v>6.4.2.186</v>
          </cell>
          <cell r="B426" t="str">
            <v>BAFLE PRFV B=0,6m H=2,00m Esp= 2cm. Incluye orificio superior, inferior y rendija según diseño. (SECCION A)</v>
          </cell>
          <cell r="C426" t="str">
            <v>UN</v>
          </cell>
        </row>
        <row r="427">
          <cell r="A427" t="str">
            <v>6.4.2.187</v>
          </cell>
          <cell r="B427" t="str">
            <v>BAFLE PRFV B=0,6m H=2,00m Esp= 2cm. Incluye orificio superior, inferior y rendija según diseño. (SECCION B)</v>
          </cell>
          <cell r="C427" t="str">
            <v>UN</v>
          </cell>
        </row>
        <row r="428">
          <cell r="A428" t="str">
            <v>6.4.2.188</v>
          </cell>
          <cell r="B428" t="str">
            <v>BAFLE PRFV B=0,6m H=2,00m Esp= 2cm. Incluye orificio superior, inferior y rendija según diseño. (SECCION C)</v>
          </cell>
          <cell r="C428" t="str">
            <v>UN</v>
          </cell>
        </row>
        <row r="429">
          <cell r="A429" t="str">
            <v>6.4.2.189</v>
          </cell>
          <cell r="B429" t="str">
            <v>CANALETA DE LAVADO EN PRFV ancho efectivo= 0,20m altura efectiva= 0,13m y esp= 0,02m. L=1,7m.</v>
          </cell>
          <cell r="C429" t="str">
            <v>UN</v>
          </cell>
        </row>
        <row r="430">
          <cell r="A430" t="str">
            <v>2.4.169A</v>
          </cell>
          <cell r="B430" t="str">
            <v>GRAVA PARA LECHO FILTRANTE TAMAÑO 38,1 mm</v>
          </cell>
          <cell r="C430" t="str">
            <v>M3</v>
          </cell>
        </row>
        <row r="431">
          <cell r="A431" t="str">
            <v>2.4.172A</v>
          </cell>
          <cell r="B431" t="str">
            <v>ANTRACITA PARA FILTRO TE = 0,8 mm</v>
          </cell>
          <cell r="C431" t="str">
            <v>M3</v>
          </cell>
        </row>
        <row r="432">
          <cell r="A432" t="str">
            <v>2.4.258A</v>
          </cell>
          <cell r="B432" t="str">
            <v>ARENAPARA FILTRO TE= 0,55 mm</v>
          </cell>
          <cell r="C432" t="str">
            <v>M3</v>
          </cell>
        </row>
        <row r="433">
          <cell r="A433" t="str">
            <v>6.4.2.190</v>
          </cell>
          <cell r="B433" t="str">
            <v>VIGA TRIANGULAR BASE= 0,30 m, ALTURA= 0,25 m, e= 0,10 m. INCLUYE NIPLE EN PVC UBICADO HORIZONTALMENTE D= 1/2", CADA 0,075 m. L= 1,34 SEGÚN DISEÑO</v>
          </cell>
          <cell r="C433" t="str">
            <v>UN</v>
          </cell>
        </row>
        <row r="434">
          <cell r="A434" t="str">
            <v>6.4.2.191</v>
          </cell>
          <cell r="B434" t="str">
            <v>MULTIPLES DE ALIMENTACION PVC D= 3" L= 0,25 m</v>
          </cell>
          <cell r="C434" t="str">
            <v>UN</v>
          </cell>
        </row>
        <row r="435">
          <cell r="A435" t="str">
            <v>6.4.2.192</v>
          </cell>
          <cell r="B435" t="str">
            <v>MULTIPLES SUCCIONADORES PVC 2" C/ 0,4 m L= 0,50 m</v>
          </cell>
          <cell r="C435" t="str">
            <v>UN</v>
          </cell>
        </row>
        <row r="436">
          <cell r="A436" t="str">
            <v>6.4.2.193</v>
          </cell>
          <cell r="B436" t="str">
            <v xml:space="preserve">PLACAS EN FIBROCEMENTO H= 0,05 M, ANCHO=0,10 M, L= 1,2 M SOPORTADAS POR DOS SECCIONES DE ANGULO DE 2 1/2" X 3/16". L= 1,1 M, ANCLADAS CON PERNOS EXPANSIVOS A LOS MUROS Y LAS PLACAS.
</v>
          </cell>
          <cell r="C436" t="str">
            <v>UN</v>
          </cell>
        </row>
        <row r="437">
          <cell r="A437" t="str">
            <v>6.4.2.194</v>
          </cell>
          <cell r="B437" t="str">
            <v>MÚLTIPLE DE RECOLECCIÓN Ø 2,5" C/0,506 m, CON 7 ORIFICIOS DE Ø1/2" C/0,15 m. L=1,20M. (EN UN EXTREMO CON ADAPTADOR MACHO Y CON TAPON POR EL OPUESTO)</v>
          </cell>
          <cell r="C437" t="str">
            <v>UN</v>
          </cell>
        </row>
        <row r="438">
          <cell r="A438" t="str">
            <v>6.4.2.195</v>
          </cell>
          <cell r="B438" t="str">
            <v>MODULO HEXAGONAL INCLINACIÓN = 60° en PAD cal. 60, e=6mm.</v>
          </cell>
          <cell r="C438" t="str">
            <v>UN</v>
          </cell>
        </row>
        <row r="439">
          <cell r="A439" t="str">
            <v>6.4.2.196</v>
          </cell>
          <cell r="B439" t="str">
            <v>SUMINISTRO TUBERÍA DE ALCANTARILALDO Ø=18"</v>
          </cell>
          <cell r="C439" t="str">
            <v>ML</v>
          </cell>
        </row>
        <row r="440">
          <cell r="A440" t="str">
            <v>6.4.2.196A</v>
          </cell>
          <cell r="B440" t="str">
            <v>INSTALACION TUBERÍA DE ALCANTARILALDO Ø=18"</v>
          </cell>
          <cell r="C440" t="str">
            <v>ML</v>
          </cell>
        </row>
        <row r="441">
          <cell r="A441" t="str">
            <v>6.4.2.197</v>
          </cell>
          <cell r="B441" t="str">
            <v>SUMINISTRO TUBERÍA DE ALCANTARILALDO Ø=27"</v>
          </cell>
          <cell r="C441" t="str">
            <v>ML</v>
          </cell>
        </row>
        <row r="442">
          <cell r="A442" t="str">
            <v>6.4.2.197A</v>
          </cell>
          <cell r="B442" t="str">
            <v xml:space="preserve"> INSTALACION TUBERÍA DE ALCANTARILALDO Ø=27"</v>
          </cell>
          <cell r="C442" t="str">
            <v>ML</v>
          </cell>
        </row>
        <row r="443">
          <cell r="A443" t="str">
            <v>6.4.2.198</v>
          </cell>
          <cell r="B443" t="str">
            <v>SUMINISTRO TUBERÍA DE ALCANTARILALDO Ø=30"</v>
          </cell>
          <cell r="C443" t="str">
            <v>ML</v>
          </cell>
        </row>
        <row r="444">
          <cell r="A444" t="str">
            <v>6.4.2.198A</v>
          </cell>
          <cell r="B444" t="str">
            <v>INSTALACION TUBERÍA DE ALCANTARILALDO Ø=30"</v>
          </cell>
          <cell r="C444" t="str">
            <v>ML</v>
          </cell>
        </row>
        <row r="445">
          <cell r="A445" t="str">
            <v>3.17.3</v>
          </cell>
          <cell r="B445" t="str">
            <v>PLACA DE FONDO O BASE DE POZO DE INSPECCION DIAMETRO = 1,95 m</v>
          </cell>
          <cell r="C445" t="str">
            <v>UN</v>
          </cell>
        </row>
        <row r="446">
          <cell r="A446" t="str">
            <v>6.4.2.199</v>
          </cell>
          <cell r="B446" t="str">
            <v>CAÑUELA POZO DE INSPECCION PARA TUBERIA ENTRE 24" Y 34" (Concreto fc´= 28 Mpa elab. En obra)</v>
          </cell>
          <cell r="C446" t="str">
            <v>ML</v>
          </cell>
        </row>
        <row r="447">
          <cell r="A447" t="str">
            <v>3.11.2</v>
          </cell>
          <cell r="B447" t="str">
            <v>CARGUE Y TRANSPORTE DE MATERIALES SUELTOS,  PRODUCTO DE SOBRANTES Y/O DERRUMBES (INCLUYE ACARREO LIBRE 5 KM.)</v>
          </cell>
          <cell r="C447" t="str">
            <v>M3</v>
          </cell>
        </row>
        <row r="448">
          <cell r="A448" t="str">
            <v>3.5.1</v>
          </cell>
          <cell r="B448" t="str">
            <v>SUMINISTRO, EXTENDIDA MATERIAL GRANULAR (RECEBO) PARA AFIRMADO, SIN COMPACTAR HASTA UN DIÁMETRO DE 5" Y UN ÍNDICE PLÁSTICO MENOR O IGUAL 9%  (**)</v>
          </cell>
          <cell r="C448" t="str">
            <v>M3</v>
          </cell>
        </row>
        <row r="449">
          <cell r="A449" t="str">
            <v>3.3.13</v>
          </cell>
          <cell r="B449" t="str">
            <v xml:space="preserve"> SUMINISTRO E INSTALACIÓN CONCRETO CICLOPEO  DE 17.5 MPa - (2500 P.S.I).,  40% RAJON PARA BASES</v>
          </cell>
          <cell r="C449" t="str">
            <v>M3</v>
          </cell>
        </row>
        <row r="450">
          <cell r="A450" t="str">
            <v>0.1.1</v>
          </cell>
          <cell r="B450" t="str">
            <v>PASO ELEVADO LONGITUD 35 M - Ver presupuesto adjunto</v>
          </cell>
          <cell r="C450" t="str">
            <v>UN</v>
          </cell>
        </row>
        <row r="451">
          <cell r="A451" t="str">
            <v>6.4.2.206</v>
          </cell>
          <cell r="B451" t="str">
            <v>PLATINA CABLE SUPERIOR EN ACERO 250MM X 250MM, ESP: 1".</v>
          </cell>
          <cell r="C451" t="str">
            <v>UN</v>
          </cell>
        </row>
        <row r="452">
          <cell r="A452" t="str">
            <v>6.4.2.207</v>
          </cell>
          <cell r="B452" t="str">
            <v>PLATINA CABLE INFERIOR EN ACERO 250MM X 250MM, ESP: 1".</v>
          </cell>
          <cell r="C452" t="str">
            <v>UN</v>
          </cell>
        </row>
        <row r="453">
          <cell r="A453" t="str">
            <v>6.4.2.208</v>
          </cell>
          <cell r="B453" t="str">
            <v>VARILLA DE ANCLAJE A CABLE SUPERIOR, 1 1/4".L=2,70 M.</v>
          </cell>
          <cell r="C453" t="str">
            <v>UN</v>
          </cell>
        </row>
        <row r="454">
          <cell r="A454" t="str">
            <v>6.4.2.209</v>
          </cell>
          <cell r="B454" t="str">
            <v>VARILLA DE ANCLAJE A CABLE INFERIOR 1". L=1,70 M.</v>
          </cell>
          <cell r="C454" t="str">
            <v>UN</v>
          </cell>
        </row>
        <row r="455">
          <cell r="A455" t="str">
            <v>6.4.2.210</v>
          </cell>
          <cell r="B455" t="str">
            <v xml:space="preserve">CABLE SUPERIOR PRINCIPAL EN ACERO FU: 1770 MPA. (REF. 6 X 37, 6 TORONES X 37 ALAMBRES C/U) 32MM. </v>
          </cell>
          <cell r="C455" t="str">
            <v>ML.</v>
          </cell>
        </row>
        <row r="456">
          <cell r="A456" t="str">
            <v>6.4.2.211</v>
          </cell>
          <cell r="B456" t="str">
            <v xml:space="preserve">CABLE INFERIOR SECUNDARIO EN ACERO FU: 1770 MPA. |(REF. 6 X 19, 6 TORONES X 19 ALAMBRES C/U) 24MM. </v>
          </cell>
          <cell r="C456" t="str">
            <v>ML.</v>
          </cell>
        </row>
        <row r="457">
          <cell r="A457" t="str">
            <v>6.4.2.212</v>
          </cell>
          <cell r="B457" t="str">
            <v>CABLE EN ACERO 10 MM FU: 1770 MPA. PARA PENDOLONES SUPERIORES.</v>
          </cell>
          <cell r="C457" t="str">
            <v>ML.</v>
          </cell>
        </row>
        <row r="458">
          <cell r="A458" t="str">
            <v>6.4.2.213</v>
          </cell>
          <cell r="B458" t="str">
            <v>CABLE EN ACERO 6 MM FU: 1770 MPA. PARA PENDOLONES INFERIORES.</v>
          </cell>
          <cell r="C458" t="str">
            <v>ML.</v>
          </cell>
        </row>
        <row r="459">
          <cell r="A459" t="str">
            <v>6.4.2.214</v>
          </cell>
          <cell r="B459" t="str">
            <v>ABRAZADERA PLATINA 1/2" INCLUYE 2 ARMELLAS SOLDADAS A PLATINA DE 5/8" Y PERNO DE 5/8".</v>
          </cell>
          <cell r="C459" t="str">
            <v>UN</v>
          </cell>
        </row>
        <row r="460">
          <cell r="A460" t="str">
            <v>6.4.2.215</v>
          </cell>
          <cell r="B460" t="str">
            <v>SUJETACABLES EN ACERO DE 1 1/4".</v>
          </cell>
          <cell r="C460" t="str">
            <v>UN</v>
          </cell>
        </row>
        <row r="461">
          <cell r="A461" t="str">
            <v>6.4.2.216</v>
          </cell>
          <cell r="B461" t="str">
            <v>SUJETACABLES EN ACERO DE 1".</v>
          </cell>
          <cell r="C461" t="str">
            <v>UN</v>
          </cell>
        </row>
        <row r="462">
          <cell r="A462" t="str">
            <v>6.4.2.217</v>
          </cell>
          <cell r="B462" t="str">
            <v>SUJETACABLES EN ACERO DE 10MM.</v>
          </cell>
          <cell r="C462" t="str">
            <v>UN</v>
          </cell>
        </row>
        <row r="463">
          <cell r="A463" t="str">
            <v>6.4.2.218</v>
          </cell>
          <cell r="B463" t="str">
            <v>SUJETACABLES EN ACERO DE 8MM.</v>
          </cell>
          <cell r="C463" t="str">
            <v>UN</v>
          </cell>
        </row>
        <row r="464">
          <cell r="A464" t="str">
            <v>6.4.2.219</v>
          </cell>
          <cell r="B464" t="str">
            <v>COLUMNA EN PERFIL CIRCULAR Ø 6", 4MM. SEGÚN DISEÑO.</v>
          </cell>
          <cell r="C464" t="str">
            <v>KG</v>
          </cell>
        </row>
        <row r="465">
          <cell r="A465" t="str">
            <v>6.4.2.220</v>
          </cell>
          <cell r="B465" t="str">
            <v>PLATINA PLACA BASE DE TORRE EN ACERO 350MM X 350MM, ESP: 5/16", 4 ATIESADORES PL 3/8", 4 PERNOS DE ANCLAJE L= 40CM. Ø 3/4" Y BASE ARMADA ENBEBIDA EN EL CONCRETO 4L 1,5X1,5X1/4". SEGÚN DISEÑO.</v>
          </cell>
          <cell r="C465" t="str">
            <v>UN</v>
          </cell>
        </row>
        <row r="466">
          <cell r="A466" t="str">
            <v>6.4.2.221</v>
          </cell>
          <cell r="B466" t="str">
            <v xml:space="preserve">
SUMINISTRO E INSTALACIÓN DE TUBERÍA DE ACERO 16”*3/8 , QUE SERVIRÁ COMO CAMISA PARA INSTALACIÓN TUBERÍA DE 12" EN PVC.
</v>
          </cell>
          <cell r="C466" t="str">
            <v>ML</v>
          </cell>
        </row>
        <row r="467">
          <cell r="A467" t="str">
            <v>3.3.4</v>
          </cell>
          <cell r="B467" t="str">
            <v xml:space="preserve"> SUMINISTRO E INSTALACIÓN CONCRETO DE 14 Mpa - (2000 P.S.I).  POBRE</v>
          </cell>
          <cell r="C467" t="str">
            <v>M3</v>
          </cell>
        </row>
        <row r="468">
          <cell r="A468" t="str">
            <v>6.4.2.306</v>
          </cell>
          <cell r="B468" t="str">
            <v>PROFESIONAL DEL ÁREA AMBIENTAL TIEMPO COMPLETO</v>
          </cell>
          <cell r="C468" t="str">
            <v>MES</v>
          </cell>
        </row>
        <row r="469">
          <cell r="A469" t="str">
            <v>6.4.2.307</v>
          </cell>
          <cell r="B469" t="str">
            <v xml:space="preserve">INSTALACION DE LA CAPA VEGETAL </v>
          </cell>
          <cell r="C469" t="str">
            <v>M2</v>
          </cell>
        </row>
        <row r="470">
          <cell r="A470" t="str">
            <v>6.4.2.308</v>
          </cell>
          <cell r="B470" t="str">
            <v>EXTENDIDO Y COMPACTACION DE MATERIAL PROVENIENTE DE EXCAVACION Y ESCOMBROS EN LOS SITIOS DE DISPOSICION FINAL</v>
          </cell>
          <cell r="C470" t="str">
            <v>M3</v>
          </cell>
        </row>
        <row r="471">
          <cell r="A471" t="str">
            <v>6.4.2.309</v>
          </cell>
          <cell r="B471" t="str">
            <v>SUMINISTRO LONAS PARA ALMACENAMIENTO DE RESIDUOS Y ESCOMBROS</v>
          </cell>
          <cell r="C471" t="str">
            <v>UN</v>
          </cell>
        </row>
        <row r="472">
          <cell r="A472" t="str">
            <v>6.4.2.310</v>
          </cell>
          <cell r="B472" t="str">
            <v>ANALISIS FISICO QUIMICO Y BACTERIOLOGO</v>
          </cell>
          <cell r="C472" t="str">
            <v>UN</v>
          </cell>
        </row>
        <row r="473">
          <cell r="A473" t="str">
            <v>6.4.2.311</v>
          </cell>
          <cell r="B473" t="str">
            <v>SUMINISTRO Y COLOCACIÓN BOLSAS DE POLIPROPILENO LLENA CON ARCILLA PARA DESVIAR Y CONTROLAR  LA QUEBRADA TIPACOQUE ANTES DE LA LÍNEA DE PASO SUBFLUVIAL  DEL INTERCEPTOR</v>
          </cell>
          <cell r="C473" t="str">
            <v>UN</v>
          </cell>
        </row>
        <row r="474">
          <cell r="A474">
            <v>0</v>
          </cell>
          <cell r="B474">
            <v>0</v>
          </cell>
          <cell r="C474">
            <v>0</v>
          </cell>
        </row>
        <row r="475">
          <cell r="A475">
            <v>0</v>
          </cell>
          <cell r="B475">
            <v>0</v>
          </cell>
          <cell r="C475">
            <v>0</v>
          </cell>
        </row>
        <row r="476">
          <cell r="A476">
            <v>0</v>
          </cell>
          <cell r="B476">
            <v>0</v>
          </cell>
          <cell r="C476">
            <v>0</v>
          </cell>
        </row>
        <row r="477">
          <cell r="A477">
            <v>0</v>
          </cell>
          <cell r="B477">
            <v>0</v>
          </cell>
          <cell r="C477">
            <v>0</v>
          </cell>
        </row>
        <row r="478">
          <cell r="A478">
            <v>0</v>
          </cell>
          <cell r="B478">
            <v>0</v>
          </cell>
          <cell r="C478">
            <v>0</v>
          </cell>
        </row>
        <row r="479">
          <cell r="A479">
            <v>0</v>
          </cell>
          <cell r="B479">
            <v>0</v>
          </cell>
          <cell r="C479">
            <v>0</v>
          </cell>
        </row>
        <row r="480">
          <cell r="A480">
            <v>0</v>
          </cell>
          <cell r="B480">
            <v>0</v>
          </cell>
          <cell r="C480">
            <v>0</v>
          </cell>
        </row>
        <row r="481">
          <cell r="A481">
            <v>0</v>
          </cell>
          <cell r="B481">
            <v>0</v>
          </cell>
          <cell r="C481">
            <v>0</v>
          </cell>
        </row>
        <row r="482">
          <cell r="A482">
            <v>0</v>
          </cell>
          <cell r="B482">
            <v>0</v>
          </cell>
          <cell r="C482">
            <v>0</v>
          </cell>
        </row>
        <row r="483">
          <cell r="A483">
            <v>0</v>
          </cell>
          <cell r="B483">
            <v>0</v>
          </cell>
          <cell r="C483">
            <v>0</v>
          </cell>
        </row>
        <row r="484">
          <cell r="A484">
            <v>0</v>
          </cell>
          <cell r="B484">
            <v>0</v>
          </cell>
          <cell r="C484">
            <v>0</v>
          </cell>
        </row>
        <row r="485">
          <cell r="A485">
            <v>0</v>
          </cell>
          <cell r="B485">
            <v>0</v>
          </cell>
          <cell r="C485">
            <v>0</v>
          </cell>
        </row>
        <row r="486">
          <cell r="A486">
            <v>0</v>
          </cell>
          <cell r="B486">
            <v>0</v>
          </cell>
          <cell r="C486">
            <v>0</v>
          </cell>
        </row>
        <row r="487">
          <cell r="A487">
            <v>0</v>
          </cell>
          <cell r="B487">
            <v>0</v>
          </cell>
          <cell r="C487">
            <v>0</v>
          </cell>
        </row>
        <row r="488">
          <cell r="A488">
            <v>0</v>
          </cell>
          <cell r="B488">
            <v>0</v>
          </cell>
          <cell r="C488">
            <v>0</v>
          </cell>
        </row>
        <row r="489">
          <cell r="A489">
            <v>0</v>
          </cell>
          <cell r="B489">
            <v>0</v>
          </cell>
          <cell r="C489">
            <v>0</v>
          </cell>
        </row>
        <row r="490">
          <cell r="A490">
            <v>0</v>
          </cell>
          <cell r="B490">
            <v>0</v>
          </cell>
          <cell r="C490">
            <v>0</v>
          </cell>
        </row>
        <row r="491">
          <cell r="A491">
            <v>0</v>
          </cell>
          <cell r="B491">
            <v>0</v>
          </cell>
          <cell r="C491">
            <v>0</v>
          </cell>
        </row>
        <row r="492">
          <cell r="A492">
            <v>0</v>
          </cell>
          <cell r="B492">
            <v>0</v>
          </cell>
          <cell r="C492">
            <v>0</v>
          </cell>
        </row>
        <row r="493">
          <cell r="A493">
            <v>0</v>
          </cell>
          <cell r="B493">
            <v>0</v>
          </cell>
          <cell r="C493">
            <v>0</v>
          </cell>
        </row>
        <row r="494">
          <cell r="A494">
            <v>0</v>
          </cell>
          <cell r="B494">
            <v>0</v>
          </cell>
          <cell r="C494">
            <v>0</v>
          </cell>
        </row>
        <row r="495">
          <cell r="A495">
            <v>0</v>
          </cell>
          <cell r="B495">
            <v>0</v>
          </cell>
          <cell r="C495">
            <v>0</v>
          </cell>
        </row>
        <row r="496">
          <cell r="A496">
            <v>0</v>
          </cell>
          <cell r="B496">
            <v>0</v>
          </cell>
          <cell r="C496">
            <v>0</v>
          </cell>
        </row>
        <row r="497">
          <cell r="A497">
            <v>0</v>
          </cell>
          <cell r="B497">
            <v>0</v>
          </cell>
          <cell r="C497">
            <v>0</v>
          </cell>
        </row>
        <row r="498">
          <cell r="A498">
            <v>0</v>
          </cell>
          <cell r="B498">
            <v>0</v>
          </cell>
          <cell r="C498">
            <v>0</v>
          </cell>
        </row>
        <row r="499">
          <cell r="A499">
            <v>0</v>
          </cell>
          <cell r="B499">
            <v>0</v>
          </cell>
          <cell r="C499">
            <v>0</v>
          </cell>
        </row>
        <row r="500">
          <cell r="A500">
            <v>0</v>
          </cell>
          <cell r="B500">
            <v>0</v>
          </cell>
          <cell r="C500">
            <v>0</v>
          </cell>
        </row>
        <row r="501">
          <cell r="A501">
            <v>0</v>
          </cell>
          <cell r="B501">
            <v>0</v>
          </cell>
          <cell r="C501">
            <v>0</v>
          </cell>
        </row>
        <row r="502">
          <cell r="A502">
            <v>0</v>
          </cell>
          <cell r="B502">
            <v>0</v>
          </cell>
          <cell r="C502">
            <v>0</v>
          </cell>
        </row>
        <row r="503">
          <cell r="A503">
            <v>0</v>
          </cell>
          <cell r="B503">
            <v>0</v>
          </cell>
          <cell r="C503">
            <v>0</v>
          </cell>
        </row>
        <row r="504">
          <cell r="A504">
            <v>0</v>
          </cell>
          <cell r="B504">
            <v>0</v>
          </cell>
          <cell r="C504">
            <v>0</v>
          </cell>
        </row>
        <row r="505">
          <cell r="A505">
            <v>0</v>
          </cell>
          <cell r="B505">
            <v>0</v>
          </cell>
          <cell r="C505">
            <v>0</v>
          </cell>
        </row>
        <row r="506">
          <cell r="A506">
            <v>0</v>
          </cell>
          <cell r="B506">
            <v>0</v>
          </cell>
          <cell r="C506">
            <v>0</v>
          </cell>
        </row>
        <row r="507">
          <cell r="A507">
            <v>0</v>
          </cell>
          <cell r="B507">
            <v>0</v>
          </cell>
          <cell r="C507">
            <v>0</v>
          </cell>
        </row>
        <row r="508">
          <cell r="A508">
            <v>0</v>
          </cell>
          <cell r="B508">
            <v>0</v>
          </cell>
          <cell r="C508">
            <v>0</v>
          </cell>
        </row>
        <row r="509">
          <cell r="A509">
            <v>0</v>
          </cell>
          <cell r="B509">
            <v>0</v>
          </cell>
          <cell r="C509">
            <v>0</v>
          </cell>
        </row>
        <row r="510">
          <cell r="A510">
            <v>0</v>
          </cell>
          <cell r="B510">
            <v>0</v>
          </cell>
          <cell r="C510">
            <v>0</v>
          </cell>
        </row>
        <row r="511">
          <cell r="A511">
            <v>0</v>
          </cell>
          <cell r="B511">
            <v>0</v>
          </cell>
          <cell r="C511">
            <v>0</v>
          </cell>
        </row>
        <row r="512">
          <cell r="A512">
            <v>0</v>
          </cell>
          <cell r="B512">
            <v>0</v>
          </cell>
          <cell r="C512">
            <v>0</v>
          </cell>
        </row>
        <row r="513">
          <cell r="A513">
            <v>0</v>
          </cell>
          <cell r="B513">
            <v>0</v>
          </cell>
          <cell r="C513">
            <v>0</v>
          </cell>
        </row>
        <row r="514">
          <cell r="A514">
            <v>0</v>
          </cell>
          <cell r="B514">
            <v>0</v>
          </cell>
          <cell r="C514">
            <v>0</v>
          </cell>
        </row>
        <row r="515">
          <cell r="A515">
            <v>0</v>
          </cell>
          <cell r="B515">
            <v>0</v>
          </cell>
          <cell r="C515">
            <v>0</v>
          </cell>
        </row>
        <row r="516">
          <cell r="A516">
            <v>0</v>
          </cell>
          <cell r="B516">
            <v>0</v>
          </cell>
          <cell r="C516">
            <v>0</v>
          </cell>
        </row>
        <row r="517">
          <cell r="A517">
            <v>0</v>
          </cell>
          <cell r="B517">
            <v>0</v>
          </cell>
          <cell r="C517">
            <v>0</v>
          </cell>
        </row>
        <row r="518">
          <cell r="A518">
            <v>0</v>
          </cell>
          <cell r="B518">
            <v>0</v>
          </cell>
          <cell r="C518">
            <v>0</v>
          </cell>
        </row>
        <row r="519">
          <cell r="A519">
            <v>0</v>
          </cell>
          <cell r="B519">
            <v>0</v>
          </cell>
          <cell r="C519">
            <v>0</v>
          </cell>
        </row>
        <row r="520">
          <cell r="A520">
            <v>0</v>
          </cell>
          <cell r="B520">
            <v>0</v>
          </cell>
          <cell r="C520">
            <v>0</v>
          </cell>
        </row>
        <row r="521">
          <cell r="A521">
            <v>0</v>
          </cell>
          <cell r="B521">
            <v>0</v>
          </cell>
          <cell r="C521">
            <v>0</v>
          </cell>
        </row>
        <row r="522">
          <cell r="A522">
            <v>0</v>
          </cell>
          <cell r="B522">
            <v>0</v>
          </cell>
          <cell r="C522">
            <v>0</v>
          </cell>
        </row>
        <row r="523">
          <cell r="A523">
            <v>0</v>
          </cell>
          <cell r="B523">
            <v>0</v>
          </cell>
          <cell r="C523">
            <v>0</v>
          </cell>
        </row>
        <row r="524">
          <cell r="A524">
            <v>0</v>
          </cell>
          <cell r="B524">
            <v>0</v>
          </cell>
          <cell r="C524">
            <v>0</v>
          </cell>
        </row>
        <row r="525">
          <cell r="A525">
            <v>0</v>
          </cell>
          <cell r="B525">
            <v>0</v>
          </cell>
          <cell r="C525">
            <v>0</v>
          </cell>
        </row>
        <row r="526">
          <cell r="A526">
            <v>0</v>
          </cell>
          <cell r="B526">
            <v>0</v>
          </cell>
          <cell r="C526">
            <v>0</v>
          </cell>
        </row>
        <row r="527">
          <cell r="A527">
            <v>0</v>
          </cell>
          <cell r="B527">
            <v>0</v>
          </cell>
          <cell r="C527">
            <v>0</v>
          </cell>
        </row>
        <row r="528">
          <cell r="A528">
            <v>0</v>
          </cell>
          <cell r="B528">
            <v>0</v>
          </cell>
          <cell r="C528">
            <v>0</v>
          </cell>
        </row>
        <row r="529">
          <cell r="A529">
            <v>0</v>
          </cell>
          <cell r="B529">
            <v>0</v>
          </cell>
          <cell r="C529">
            <v>0</v>
          </cell>
        </row>
        <row r="530">
          <cell r="A530">
            <v>0</v>
          </cell>
          <cell r="B530">
            <v>0</v>
          </cell>
          <cell r="C530">
            <v>0</v>
          </cell>
        </row>
        <row r="531">
          <cell r="A531">
            <v>0</v>
          </cell>
          <cell r="B531">
            <v>0</v>
          </cell>
          <cell r="C531">
            <v>0</v>
          </cell>
        </row>
        <row r="532">
          <cell r="A532">
            <v>0</v>
          </cell>
          <cell r="B532">
            <v>0</v>
          </cell>
          <cell r="C532">
            <v>0</v>
          </cell>
        </row>
        <row r="533">
          <cell r="A533">
            <v>0</v>
          </cell>
          <cell r="B533">
            <v>0</v>
          </cell>
          <cell r="C533">
            <v>0</v>
          </cell>
        </row>
        <row r="534">
          <cell r="A534">
            <v>0</v>
          </cell>
          <cell r="B534">
            <v>0</v>
          </cell>
          <cell r="C534">
            <v>0</v>
          </cell>
        </row>
        <row r="535">
          <cell r="A535">
            <v>0</v>
          </cell>
          <cell r="B535">
            <v>0</v>
          </cell>
          <cell r="C535">
            <v>0</v>
          </cell>
        </row>
        <row r="536">
          <cell r="A536">
            <v>0</v>
          </cell>
          <cell r="B536">
            <v>0</v>
          </cell>
          <cell r="C536">
            <v>0</v>
          </cell>
        </row>
        <row r="537">
          <cell r="A537">
            <v>0</v>
          </cell>
          <cell r="B537">
            <v>0</v>
          </cell>
          <cell r="C537">
            <v>0</v>
          </cell>
        </row>
        <row r="538">
          <cell r="A538">
            <v>0</v>
          </cell>
          <cell r="B538">
            <v>0</v>
          </cell>
          <cell r="C538">
            <v>0</v>
          </cell>
        </row>
        <row r="539">
          <cell r="A539">
            <v>0</v>
          </cell>
          <cell r="B539">
            <v>0</v>
          </cell>
          <cell r="C539">
            <v>0</v>
          </cell>
        </row>
        <row r="540">
          <cell r="A540">
            <v>0</v>
          </cell>
          <cell r="B540">
            <v>0</v>
          </cell>
          <cell r="C540">
            <v>0</v>
          </cell>
        </row>
        <row r="541">
          <cell r="A541">
            <v>0</v>
          </cell>
          <cell r="B541">
            <v>0</v>
          </cell>
          <cell r="C541">
            <v>0</v>
          </cell>
        </row>
        <row r="542">
          <cell r="A542">
            <v>0</v>
          </cell>
          <cell r="B542">
            <v>0</v>
          </cell>
          <cell r="C542">
            <v>0</v>
          </cell>
        </row>
        <row r="543">
          <cell r="A543">
            <v>0</v>
          </cell>
          <cell r="B543">
            <v>0</v>
          </cell>
          <cell r="C543">
            <v>0</v>
          </cell>
        </row>
        <row r="544">
          <cell r="A544">
            <v>0</v>
          </cell>
          <cell r="B544">
            <v>0</v>
          </cell>
          <cell r="C544">
            <v>0</v>
          </cell>
        </row>
        <row r="545">
          <cell r="A545">
            <v>0</v>
          </cell>
          <cell r="B545">
            <v>0</v>
          </cell>
          <cell r="C545">
            <v>0</v>
          </cell>
        </row>
        <row r="546">
          <cell r="A546">
            <v>0</v>
          </cell>
          <cell r="B546">
            <v>0</v>
          </cell>
          <cell r="C546">
            <v>0</v>
          </cell>
        </row>
        <row r="547">
          <cell r="A547">
            <v>0</v>
          </cell>
          <cell r="B547">
            <v>0</v>
          </cell>
          <cell r="C547">
            <v>0</v>
          </cell>
        </row>
        <row r="548">
          <cell r="A548">
            <v>0</v>
          </cell>
          <cell r="B548">
            <v>0</v>
          </cell>
          <cell r="C548">
            <v>0</v>
          </cell>
        </row>
        <row r="549">
          <cell r="A549">
            <v>0</v>
          </cell>
          <cell r="B549">
            <v>0</v>
          </cell>
          <cell r="C549">
            <v>0</v>
          </cell>
        </row>
        <row r="550">
          <cell r="A550">
            <v>0</v>
          </cell>
          <cell r="B550">
            <v>0</v>
          </cell>
          <cell r="C550">
            <v>0</v>
          </cell>
        </row>
        <row r="551">
          <cell r="A551">
            <v>0</v>
          </cell>
          <cell r="B551">
            <v>0</v>
          </cell>
          <cell r="C551">
            <v>0</v>
          </cell>
        </row>
        <row r="552">
          <cell r="A552">
            <v>0</v>
          </cell>
          <cell r="B552">
            <v>0</v>
          </cell>
          <cell r="C552">
            <v>0</v>
          </cell>
        </row>
        <row r="553">
          <cell r="A553">
            <v>0</v>
          </cell>
          <cell r="B553">
            <v>0</v>
          </cell>
          <cell r="C553">
            <v>0</v>
          </cell>
        </row>
        <row r="554">
          <cell r="A554">
            <v>0</v>
          </cell>
          <cell r="B554">
            <v>0</v>
          </cell>
          <cell r="C554">
            <v>0</v>
          </cell>
        </row>
        <row r="555">
          <cell r="A555">
            <v>0</v>
          </cell>
          <cell r="B555">
            <v>0</v>
          </cell>
          <cell r="C555">
            <v>0</v>
          </cell>
        </row>
        <row r="556">
          <cell r="A556">
            <v>0</v>
          </cell>
          <cell r="B556">
            <v>0</v>
          </cell>
          <cell r="C556">
            <v>0</v>
          </cell>
        </row>
        <row r="557">
          <cell r="A557">
            <v>0</v>
          </cell>
          <cell r="B557">
            <v>0</v>
          </cell>
          <cell r="C557">
            <v>0</v>
          </cell>
        </row>
        <row r="558">
          <cell r="A558">
            <v>0</v>
          </cell>
          <cell r="B558">
            <v>0</v>
          </cell>
          <cell r="C558">
            <v>0</v>
          </cell>
        </row>
        <row r="559">
          <cell r="A559">
            <v>0</v>
          </cell>
          <cell r="B559">
            <v>0</v>
          </cell>
          <cell r="C559">
            <v>0</v>
          </cell>
        </row>
        <row r="560">
          <cell r="A560">
            <v>0</v>
          </cell>
          <cell r="B560">
            <v>0</v>
          </cell>
          <cell r="C560">
            <v>0</v>
          </cell>
        </row>
        <row r="561">
          <cell r="A561">
            <v>0</v>
          </cell>
          <cell r="B561">
            <v>0</v>
          </cell>
          <cell r="C561">
            <v>0</v>
          </cell>
        </row>
        <row r="562">
          <cell r="A562">
            <v>0</v>
          </cell>
          <cell r="B562">
            <v>0</v>
          </cell>
          <cell r="C562">
            <v>0</v>
          </cell>
        </row>
        <row r="563">
          <cell r="A563">
            <v>0</v>
          </cell>
          <cell r="B563">
            <v>0</v>
          </cell>
          <cell r="C563">
            <v>0</v>
          </cell>
        </row>
        <row r="564">
          <cell r="A564">
            <v>0</v>
          </cell>
          <cell r="B564">
            <v>0</v>
          </cell>
          <cell r="C564">
            <v>0</v>
          </cell>
        </row>
        <row r="565">
          <cell r="A565">
            <v>0</v>
          </cell>
          <cell r="B565">
            <v>0</v>
          </cell>
          <cell r="C565">
            <v>0</v>
          </cell>
        </row>
        <row r="566">
          <cell r="A566">
            <v>0</v>
          </cell>
          <cell r="B566">
            <v>0</v>
          </cell>
          <cell r="C566">
            <v>0</v>
          </cell>
        </row>
        <row r="567">
          <cell r="A567">
            <v>0</v>
          </cell>
          <cell r="B567">
            <v>0</v>
          </cell>
          <cell r="C567">
            <v>0</v>
          </cell>
        </row>
        <row r="568">
          <cell r="A568">
            <v>0</v>
          </cell>
          <cell r="B568">
            <v>0</v>
          </cell>
          <cell r="C568">
            <v>0</v>
          </cell>
        </row>
        <row r="569">
          <cell r="A569">
            <v>0</v>
          </cell>
          <cell r="B569">
            <v>0</v>
          </cell>
          <cell r="C569">
            <v>0</v>
          </cell>
        </row>
        <row r="570">
          <cell r="A570">
            <v>0</v>
          </cell>
          <cell r="B570">
            <v>0</v>
          </cell>
          <cell r="C570">
            <v>0</v>
          </cell>
        </row>
        <row r="571">
          <cell r="A571">
            <v>0</v>
          </cell>
          <cell r="B571">
            <v>0</v>
          </cell>
          <cell r="C571">
            <v>0</v>
          </cell>
        </row>
        <row r="572">
          <cell r="A572">
            <v>0</v>
          </cell>
          <cell r="B572">
            <v>0</v>
          </cell>
          <cell r="C572">
            <v>0</v>
          </cell>
        </row>
        <row r="573">
          <cell r="A573">
            <v>0</v>
          </cell>
          <cell r="B573">
            <v>0</v>
          </cell>
          <cell r="C573">
            <v>0</v>
          </cell>
        </row>
        <row r="574">
          <cell r="A574">
            <v>0</v>
          </cell>
          <cell r="B574">
            <v>0</v>
          </cell>
          <cell r="C574">
            <v>0</v>
          </cell>
        </row>
        <row r="575">
          <cell r="A575">
            <v>0</v>
          </cell>
          <cell r="B575">
            <v>0</v>
          </cell>
          <cell r="C575">
            <v>0</v>
          </cell>
        </row>
        <row r="576">
          <cell r="A576">
            <v>0</v>
          </cell>
          <cell r="B576">
            <v>0</v>
          </cell>
          <cell r="C576">
            <v>0</v>
          </cell>
        </row>
        <row r="577">
          <cell r="A577">
            <v>0</v>
          </cell>
          <cell r="B577">
            <v>0</v>
          </cell>
          <cell r="C577">
            <v>0</v>
          </cell>
        </row>
        <row r="578">
          <cell r="A578">
            <v>0</v>
          </cell>
          <cell r="B578">
            <v>0</v>
          </cell>
          <cell r="C578">
            <v>0</v>
          </cell>
        </row>
        <row r="579">
          <cell r="A579">
            <v>0</v>
          </cell>
          <cell r="B579">
            <v>0</v>
          </cell>
          <cell r="C579">
            <v>0</v>
          </cell>
        </row>
        <row r="580">
          <cell r="A580">
            <v>0</v>
          </cell>
          <cell r="B580">
            <v>0</v>
          </cell>
          <cell r="C580">
            <v>0</v>
          </cell>
        </row>
        <row r="581">
          <cell r="A581">
            <v>0</v>
          </cell>
          <cell r="B581">
            <v>0</v>
          </cell>
          <cell r="C581">
            <v>0</v>
          </cell>
        </row>
        <row r="582">
          <cell r="A582">
            <v>0</v>
          </cell>
          <cell r="B582">
            <v>0</v>
          </cell>
          <cell r="C582">
            <v>0</v>
          </cell>
        </row>
        <row r="583">
          <cell r="A583">
            <v>0</v>
          </cell>
          <cell r="B583">
            <v>0</v>
          </cell>
          <cell r="C583">
            <v>0</v>
          </cell>
        </row>
        <row r="584">
          <cell r="A584">
            <v>0</v>
          </cell>
          <cell r="B584">
            <v>0</v>
          </cell>
          <cell r="C584">
            <v>0</v>
          </cell>
        </row>
        <row r="585">
          <cell r="A585">
            <v>0</v>
          </cell>
          <cell r="B585">
            <v>0</v>
          </cell>
          <cell r="C585">
            <v>0</v>
          </cell>
        </row>
        <row r="586">
          <cell r="A586">
            <v>0</v>
          </cell>
          <cell r="B586">
            <v>0</v>
          </cell>
          <cell r="C586">
            <v>0</v>
          </cell>
        </row>
        <row r="587">
          <cell r="A587">
            <v>0</v>
          </cell>
          <cell r="B587">
            <v>0</v>
          </cell>
          <cell r="C587">
            <v>0</v>
          </cell>
        </row>
        <row r="588">
          <cell r="A588">
            <v>0</v>
          </cell>
          <cell r="B588">
            <v>0</v>
          </cell>
          <cell r="C588">
            <v>0</v>
          </cell>
        </row>
        <row r="589">
          <cell r="A589">
            <v>0</v>
          </cell>
          <cell r="B589">
            <v>0</v>
          </cell>
          <cell r="C589">
            <v>0</v>
          </cell>
        </row>
        <row r="590">
          <cell r="A590">
            <v>0</v>
          </cell>
          <cell r="B590">
            <v>0</v>
          </cell>
          <cell r="C590">
            <v>0</v>
          </cell>
        </row>
        <row r="591">
          <cell r="A591">
            <v>0</v>
          </cell>
          <cell r="B591">
            <v>0</v>
          </cell>
          <cell r="C591">
            <v>0</v>
          </cell>
        </row>
        <row r="592">
          <cell r="A592">
            <v>0</v>
          </cell>
          <cell r="B592">
            <v>0</v>
          </cell>
          <cell r="C592">
            <v>0</v>
          </cell>
        </row>
        <row r="593">
          <cell r="A593">
            <v>0</v>
          </cell>
          <cell r="B593">
            <v>0</v>
          </cell>
          <cell r="C593">
            <v>0</v>
          </cell>
        </row>
        <row r="594">
          <cell r="A594">
            <v>0</v>
          </cell>
          <cell r="B594">
            <v>0</v>
          </cell>
          <cell r="C594">
            <v>0</v>
          </cell>
        </row>
        <row r="595">
          <cell r="A595">
            <v>0</v>
          </cell>
          <cell r="B595">
            <v>0</v>
          </cell>
          <cell r="C595">
            <v>0</v>
          </cell>
        </row>
        <row r="596">
          <cell r="A596">
            <v>0</v>
          </cell>
          <cell r="B596">
            <v>0</v>
          </cell>
          <cell r="C596">
            <v>0</v>
          </cell>
        </row>
        <row r="597">
          <cell r="A597">
            <v>0</v>
          </cell>
          <cell r="B597">
            <v>0</v>
          </cell>
          <cell r="C597">
            <v>0</v>
          </cell>
        </row>
        <row r="598">
          <cell r="A598">
            <v>0</v>
          </cell>
          <cell r="B598">
            <v>0</v>
          </cell>
          <cell r="C598">
            <v>0</v>
          </cell>
        </row>
        <row r="599">
          <cell r="A599">
            <v>0</v>
          </cell>
          <cell r="B599">
            <v>0</v>
          </cell>
          <cell r="C599">
            <v>0</v>
          </cell>
        </row>
        <row r="600">
          <cell r="A600">
            <v>0</v>
          </cell>
          <cell r="B600">
            <v>0</v>
          </cell>
          <cell r="C600">
            <v>0</v>
          </cell>
        </row>
        <row r="601">
          <cell r="A601">
            <v>0</v>
          </cell>
          <cell r="B601">
            <v>0</v>
          </cell>
          <cell r="C601">
            <v>0</v>
          </cell>
        </row>
        <row r="602">
          <cell r="A602">
            <v>0</v>
          </cell>
          <cell r="B602">
            <v>0</v>
          </cell>
          <cell r="C602">
            <v>0</v>
          </cell>
        </row>
        <row r="603">
          <cell r="A603">
            <v>0</v>
          </cell>
          <cell r="B603">
            <v>0</v>
          </cell>
          <cell r="C603">
            <v>0</v>
          </cell>
        </row>
        <row r="604">
          <cell r="A604">
            <v>0</v>
          </cell>
          <cell r="B604">
            <v>0</v>
          </cell>
          <cell r="C604">
            <v>0</v>
          </cell>
        </row>
        <row r="605">
          <cell r="A605">
            <v>0</v>
          </cell>
          <cell r="B605">
            <v>0</v>
          </cell>
          <cell r="C605">
            <v>0</v>
          </cell>
        </row>
        <row r="606">
          <cell r="A606">
            <v>0</v>
          </cell>
          <cell r="B606">
            <v>0</v>
          </cell>
          <cell r="C606">
            <v>0</v>
          </cell>
        </row>
        <row r="607">
          <cell r="A607">
            <v>0</v>
          </cell>
          <cell r="B607">
            <v>0</v>
          </cell>
          <cell r="C607">
            <v>0</v>
          </cell>
        </row>
        <row r="608">
          <cell r="A608">
            <v>0</v>
          </cell>
          <cell r="B608">
            <v>0</v>
          </cell>
          <cell r="C608">
            <v>0</v>
          </cell>
        </row>
        <row r="609">
          <cell r="A609">
            <v>0</v>
          </cell>
          <cell r="B609">
            <v>0</v>
          </cell>
          <cell r="C609">
            <v>0</v>
          </cell>
        </row>
        <row r="610">
          <cell r="A610">
            <v>0</v>
          </cell>
          <cell r="B610">
            <v>0</v>
          </cell>
          <cell r="C610">
            <v>0</v>
          </cell>
        </row>
        <row r="611">
          <cell r="A611">
            <v>0</v>
          </cell>
          <cell r="B611">
            <v>0</v>
          </cell>
          <cell r="C611">
            <v>0</v>
          </cell>
        </row>
        <row r="612">
          <cell r="A612">
            <v>0</v>
          </cell>
          <cell r="B612">
            <v>0</v>
          </cell>
          <cell r="C612">
            <v>0</v>
          </cell>
        </row>
        <row r="613">
          <cell r="A613">
            <v>0</v>
          </cell>
          <cell r="B613">
            <v>0</v>
          </cell>
          <cell r="C613">
            <v>0</v>
          </cell>
        </row>
        <row r="614">
          <cell r="A614">
            <v>0</v>
          </cell>
          <cell r="B614">
            <v>0</v>
          </cell>
          <cell r="C614">
            <v>0</v>
          </cell>
        </row>
        <row r="615">
          <cell r="A615">
            <v>0</v>
          </cell>
          <cell r="B615">
            <v>0</v>
          </cell>
          <cell r="C615">
            <v>0</v>
          </cell>
        </row>
        <row r="616">
          <cell r="A616">
            <v>0</v>
          </cell>
          <cell r="B616">
            <v>0</v>
          </cell>
          <cell r="C616">
            <v>0</v>
          </cell>
        </row>
        <row r="617">
          <cell r="A617">
            <v>0</v>
          </cell>
          <cell r="B617">
            <v>0</v>
          </cell>
          <cell r="C617">
            <v>0</v>
          </cell>
        </row>
        <row r="618">
          <cell r="A618">
            <v>0</v>
          </cell>
          <cell r="B618">
            <v>0</v>
          </cell>
          <cell r="C618">
            <v>0</v>
          </cell>
        </row>
        <row r="619">
          <cell r="A619">
            <v>0</v>
          </cell>
          <cell r="B619">
            <v>0</v>
          </cell>
          <cell r="C619">
            <v>0</v>
          </cell>
        </row>
        <row r="620">
          <cell r="A620">
            <v>0</v>
          </cell>
          <cell r="B620">
            <v>0</v>
          </cell>
          <cell r="C620">
            <v>0</v>
          </cell>
        </row>
        <row r="621">
          <cell r="A621">
            <v>0</v>
          </cell>
          <cell r="B621">
            <v>0</v>
          </cell>
          <cell r="C621">
            <v>0</v>
          </cell>
        </row>
        <row r="622">
          <cell r="A622">
            <v>0</v>
          </cell>
          <cell r="B622">
            <v>0</v>
          </cell>
          <cell r="C622">
            <v>0</v>
          </cell>
        </row>
        <row r="623">
          <cell r="A623">
            <v>0</v>
          </cell>
          <cell r="B623">
            <v>0</v>
          </cell>
          <cell r="C623">
            <v>0</v>
          </cell>
        </row>
        <row r="624">
          <cell r="A624">
            <v>0</v>
          </cell>
          <cell r="B624">
            <v>0</v>
          </cell>
          <cell r="C624">
            <v>0</v>
          </cell>
        </row>
        <row r="625">
          <cell r="A625">
            <v>0</v>
          </cell>
          <cell r="B625">
            <v>0</v>
          </cell>
          <cell r="C625">
            <v>0</v>
          </cell>
        </row>
        <row r="626">
          <cell r="A626">
            <v>0</v>
          </cell>
          <cell r="B626">
            <v>0</v>
          </cell>
          <cell r="C626">
            <v>0</v>
          </cell>
        </row>
        <row r="627">
          <cell r="A627">
            <v>0</v>
          </cell>
          <cell r="B627">
            <v>0</v>
          </cell>
          <cell r="C627">
            <v>0</v>
          </cell>
        </row>
        <row r="628">
          <cell r="A628">
            <v>0</v>
          </cell>
          <cell r="B628">
            <v>0</v>
          </cell>
          <cell r="C628">
            <v>0</v>
          </cell>
        </row>
        <row r="629">
          <cell r="A629">
            <v>0</v>
          </cell>
          <cell r="B629">
            <v>0</v>
          </cell>
          <cell r="C629">
            <v>0</v>
          </cell>
        </row>
        <row r="630">
          <cell r="A630">
            <v>0</v>
          </cell>
          <cell r="B630">
            <v>0</v>
          </cell>
          <cell r="C630">
            <v>0</v>
          </cell>
        </row>
        <row r="631">
          <cell r="A631">
            <v>0</v>
          </cell>
          <cell r="B631">
            <v>0</v>
          </cell>
          <cell r="C631">
            <v>0</v>
          </cell>
        </row>
        <row r="632">
          <cell r="A632">
            <v>0</v>
          </cell>
          <cell r="B632">
            <v>0</v>
          </cell>
          <cell r="C632">
            <v>0</v>
          </cell>
        </row>
        <row r="633">
          <cell r="A633">
            <v>0</v>
          </cell>
          <cell r="B633">
            <v>0</v>
          </cell>
          <cell r="C633">
            <v>0</v>
          </cell>
        </row>
        <row r="634">
          <cell r="A634">
            <v>0</v>
          </cell>
          <cell r="B634">
            <v>0</v>
          </cell>
          <cell r="C634">
            <v>0</v>
          </cell>
        </row>
        <row r="635">
          <cell r="A635">
            <v>0</v>
          </cell>
          <cell r="B635">
            <v>0</v>
          </cell>
          <cell r="C635">
            <v>0</v>
          </cell>
        </row>
        <row r="636">
          <cell r="A636">
            <v>0</v>
          </cell>
          <cell r="B636">
            <v>0</v>
          </cell>
          <cell r="C636">
            <v>0</v>
          </cell>
        </row>
        <row r="637">
          <cell r="A637">
            <v>0</v>
          </cell>
          <cell r="B637">
            <v>0</v>
          </cell>
          <cell r="C637">
            <v>0</v>
          </cell>
        </row>
        <row r="638">
          <cell r="A638">
            <v>0</v>
          </cell>
          <cell r="B638">
            <v>0</v>
          </cell>
          <cell r="C638">
            <v>0</v>
          </cell>
        </row>
        <row r="639">
          <cell r="A639">
            <v>0</v>
          </cell>
          <cell r="B639">
            <v>0</v>
          </cell>
          <cell r="C639">
            <v>0</v>
          </cell>
        </row>
        <row r="640">
          <cell r="A640">
            <v>0</v>
          </cell>
          <cell r="B640">
            <v>0</v>
          </cell>
          <cell r="C640">
            <v>0</v>
          </cell>
        </row>
        <row r="641">
          <cell r="A641">
            <v>0</v>
          </cell>
          <cell r="B641">
            <v>0</v>
          </cell>
          <cell r="C641">
            <v>0</v>
          </cell>
        </row>
        <row r="642">
          <cell r="A642">
            <v>0</v>
          </cell>
          <cell r="B642">
            <v>0</v>
          </cell>
          <cell r="C642">
            <v>0</v>
          </cell>
        </row>
        <row r="643">
          <cell r="A643">
            <v>0</v>
          </cell>
          <cell r="B643">
            <v>0</v>
          </cell>
          <cell r="C643">
            <v>0</v>
          </cell>
        </row>
        <row r="644">
          <cell r="A644">
            <v>0</v>
          </cell>
          <cell r="B644">
            <v>0</v>
          </cell>
          <cell r="C644">
            <v>0</v>
          </cell>
        </row>
        <row r="645">
          <cell r="A645">
            <v>0</v>
          </cell>
          <cell r="B645">
            <v>0</v>
          </cell>
          <cell r="C645">
            <v>0</v>
          </cell>
        </row>
        <row r="646">
          <cell r="A646">
            <v>0</v>
          </cell>
          <cell r="B646">
            <v>0</v>
          </cell>
          <cell r="C646">
            <v>0</v>
          </cell>
        </row>
        <row r="647">
          <cell r="A647">
            <v>0</v>
          </cell>
          <cell r="B647">
            <v>0</v>
          </cell>
          <cell r="C647">
            <v>0</v>
          </cell>
        </row>
        <row r="648">
          <cell r="A648">
            <v>0</v>
          </cell>
          <cell r="B648">
            <v>0</v>
          </cell>
          <cell r="C648">
            <v>0</v>
          </cell>
        </row>
        <row r="649">
          <cell r="A649">
            <v>0</v>
          </cell>
          <cell r="B649">
            <v>0</v>
          </cell>
          <cell r="C649">
            <v>0</v>
          </cell>
        </row>
        <row r="650">
          <cell r="A650">
            <v>0</v>
          </cell>
          <cell r="B650">
            <v>0</v>
          </cell>
          <cell r="C650">
            <v>0</v>
          </cell>
        </row>
        <row r="651">
          <cell r="A651">
            <v>0</v>
          </cell>
          <cell r="B651">
            <v>0</v>
          </cell>
          <cell r="C651">
            <v>0</v>
          </cell>
        </row>
        <row r="652">
          <cell r="A652">
            <v>0</v>
          </cell>
          <cell r="B652">
            <v>0</v>
          </cell>
          <cell r="C652">
            <v>0</v>
          </cell>
        </row>
        <row r="653">
          <cell r="A653">
            <v>0</v>
          </cell>
          <cell r="B653">
            <v>0</v>
          </cell>
          <cell r="C653">
            <v>0</v>
          </cell>
        </row>
        <row r="654">
          <cell r="A654">
            <v>0</v>
          </cell>
          <cell r="B654">
            <v>0</v>
          </cell>
          <cell r="C654">
            <v>0</v>
          </cell>
        </row>
        <row r="655">
          <cell r="A655">
            <v>0</v>
          </cell>
          <cell r="B655">
            <v>0</v>
          </cell>
          <cell r="C655">
            <v>0</v>
          </cell>
        </row>
        <row r="656">
          <cell r="A656">
            <v>0</v>
          </cell>
          <cell r="B656">
            <v>0</v>
          </cell>
          <cell r="C656">
            <v>0</v>
          </cell>
        </row>
        <row r="657">
          <cell r="A657">
            <v>0</v>
          </cell>
          <cell r="B657">
            <v>0</v>
          </cell>
          <cell r="C657">
            <v>0</v>
          </cell>
        </row>
        <row r="658">
          <cell r="A658">
            <v>0</v>
          </cell>
          <cell r="B658">
            <v>0</v>
          </cell>
          <cell r="C658">
            <v>0</v>
          </cell>
        </row>
        <row r="659">
          <cell r="A659">
            <v>0</v>
          </cell>
          <cell r="B659">
            <v>0</v>
          </cell>
          <cell r="C659">
            <v>0</v>
          </cell>
        </row>
        <row r="660">
          <cell r="A660">
            <v>0</v>
          </cell>
          <cell r="B660">
            <v>0</v>
          </cell>
          <cell r="C660">
            <v>0</v>
          </cell>
        </row>
        <row r="661">
          <cell r="A661">
            <v>0</v>
          </cell>
          <cell r="B661">
            <v>0</v>
          </cell>
          <cell r="C661">
            <v>0</v>
          </cell>
        </row>
        <row r="662">
          <cell r="A662">
            <v>0</v>
          </cell>
          <cell r="B662">
            <v>0</v>
          </cell>
          <cell r="C662">
            <v>0</v>
          </cell>
        </row>
        <row r="663">
          <cell r="A663">
            <v>0</v>
          </cell>
          <cell r="B663">
            <v>0</v>
          </cell>
          <cell r="C663">
            <v>0</v>
          </cell>
        </row>
        <row r="664">
          <cell r="A664">
            <v>0</v>
          </cell>
          <cell r="B664">
            <v>0</v>
          </cell>
          <cell r="C664">
            <v>0</v>
          </cell>
        </row>
        <row r="665">
          <cell r="A665">
            <v>0</v>
          </cell>
          <cell r="B665">
            <v>0</v>
          </cell>
          <cell r="C665">
            <v>0</v>
          </cell>
        </row>
        <row r="666">
          <cell r="A666">
            <v>0</v>
          </cell>
          <cell r="B666">
            <v>0</v>
          </cell>
          <cell r="C666">
            <v>0</v>
          </cell>
        </row>
        <row r="667">
          <cell r="A667">
            <v>0</v>
          </cell>
          <cell r="B667">
            <v>0</v>
          </cell>
          <cell r="C667">
            <v>0</v>
          </cell>
        </row>
        <row r="668">
          <cell r="A668">
            <v>0</v>
          </cell>
          <cell r="B668">
            <v>0</v>
          </cell>
          <cell r="C668">
            <v>0</v>
          </cell>
        </row>
        <row r="669">
          <cell r="A669">
            <v>0</v>
          </cell>
          <cell r="B669">
            <v>0</v>
          </cell>
          <cell r="C669">
            <v>0</v>
          </cell>
        </row>
        <row r="670">
          <cell r="A670">
            <v>0</v>
          </cell>
          <cell r="B670">
            <v>0</v>
          </cell>
          <cell r="C670">
            <v>0</v>
          </cell>
        </row>
        <row r="671">
          <cell r="A671">
            <v>0</v>
          </cell>
          <cell r="B671">
            <v>0</v>
          </cell>
          <cell r="C671">
            <v>0</v>
          </cell>
        </row>
        <row r="672">
          <cell r="A672">
            <v>0</v>
          </cell>
          <cell r="B672">
            <v>0</v>
          </cell>
          <cell r="C672">
            <v>0</v>
          </cell>
        </row>
        <row r="673">
          <cell r="A673">
            <v>0</v>
          </cell>
          <cell r="B673">
            <v>0</v>
          </cell>
          <cell r="C673">
            <v>0</v>
          </cell>
        </row>
        <row r="674">
          <cell r="A674">
            <v>0</v>
          </cell>
          <cell r="B674">
            <v>0</v>
          </cell>
          <cell r="C674">
            <v>0</v>
          </cell>
        </row>
        <row r="675">
          <cell r="A675">
            <v>0</v>
          </cell>
          <cell r="B675">
            <v>0</v>
          </cell>
          <cell r="C675">
            <v>0</v>
          </cell>
        </row>
        <row r="676">
          <cell r="A676">
            <v>0</v>
          </cell>
          <cell r="B676">
            <v>0</v>
          </cell>
          <cell r="C676">
            <v>0</v>
          </cell>
        </row>
        <row r="677">
          <cell r="A677">
            <v>0</v>
          </cell>
          <cell r="B677">
            <v>0</v>
          </cell>
          <cell r="C677">
            <v>0</v>
          </cell>
        </row>
        <row r="678">
          <cell r="A678">
            <v>0</v>
          </cell>
          <cell r="B678">
            <v>0</v>
          </cell>
          <cell r="C678">
            <v>0</v>
          </cell>
        </row>
        <row r="679">
          <cell r="A679">
            <v>0</v>
          </cell>
          <cell r="B679">
            <v>0</v>
          </cell>
          <cell r="C679">
            <v>0</v>
          </cell>
        </row>
        <row r="680">
          <cell r="A680">
            <v>0</v>
          </cell>
          <cell r="B680">
            <v>0</v>
          </cell>
          <cell r="C680">
            <v>0</v>
          </cell>
        </row>
        <row r="681">
          <cell r="A681">
            <v>0</v>
          </cell>
          <cell r="B681">
            <v>0</v>
          </cell>
          <cell r="C681">
            <v>0</v>
          </cell>
        </row>
        <row r="682">
          <cell r="A682">
            <v>0</v>
          </cell>
          <cell r="B682">
            <v>0</v>
          </cell>
          <cell r="C682">
            <v>0</v>
          </cell>
        </row>
        <row r="683">
          <cell r="A683">
            <v>0</v>
          </cell>
          <cell r="B683">
            <v>0</v>
          </cell>
          <cell r="C683">
            <v>0</v>
          </cell>
        </row>
        <row r="684">
          <cell r="A684">
            <v>0</v>
          </cell>
          <cell r="B684">
            <v>0</v>
          </cell>
          <cell r="C684">
            <v>0</v>
          </cell>
        </row>
        <row r="685">
          <cell r="A685">
            <v>0</v>
          </cell>
          <cell r="B685">
            <v>0</v>
          </cell>
          <cell r="C685">
            <v>0</v>
          </cell>
        </row>
        <row r="686">
          <cell r="A686">
            <v>0</v>
          </cell>
          <cell r="B686">
            <v>0</v>
          </cell>
          <cell r="C686">
            <v>0</v>
          </cell>
        </row>
        <row r="687">
          <cell r="A687">
            <v>0</v>
          </cell>
          <cell r="B687">
            <v>0</v>
          </cell>
          <cell r="C687">
            <v>0</v>
          </cell>
        </row>
        <row r="688">
          <cell r="A688">
            <v>0</v>
          </cell>
          <cell r="B688">
            <v>0</v>
          </cell>
          <cell r="C688">
            <v>0</v>
          </cell>
        </row>
        <row r="689">
          <cell r="A689">
            <v>0</v>
          </cell>
          <cell r="B689">
            <v>0</v>
          </cell>
          <cell r="C689">
            <v>0</v>
          </cell>
        </row>
        <row r="690">
          <cell r="A690">
            <v>0</v>
          </cell>
          <cell r="B690">
            <v>0</v>
          </cell>
          <cell r="C690">
            <v>0</v>
          </cell>
        </row>
        <row r="691">
          <cell r="A691">
            <v>0</v>
          </cell>
          <cell r="B691">
            <v>0</v>
          </cell>
          <cell r="C691">
            <v>0</v>
          </cell>
        </row>
        <row r="692">
          <cell r="A692">
            <v>0</v>
          </cell>
          <cell r="B692">
            <v>0</v>
          </cell>
          <cell r="C692">
            <v>0</v>
          </cell>
        </row>
        <row r="693">
          <cell r="A693">
            <v>0</v>
          </cell>
          <cell r="B693">
            <v>0</v>
          </cell>
          <cell r="C693">
            <v>0</v>
          </cell>
        </row>
        <row r="694">
          <cell r="A694">
            <v>0</v>
          </cell>
          <cell r="B694">
            <v>0</v>
          </cell>
          <cell r="C694">
            <v>0</v>
          </cell>
        </row>
        <row r="695">
          <cell r="A695">
            <v>0</v>
          </cell>
          <cell r="B695">
            <v>0</v>
          </cell>
          <cell r="C695">
            <v>0</v>
          </cell>
        </row>
        <row r="696">
          <cell r="A696">
            <v>0</v>
          </cell>
          <cell r="B696">
            <v>0</v>
          </cell>
          <cell r="C696">
            <v>0</v>
          </cell>
        </row>
        <row r="697">
          <cell r="A697">
            <v>0</v>
          </cell>
          <cell r="B697">
            <v>0</v>
          </cell>
          <cell r="C697">
            <v>0</v>
          </cell>
        </row>
        <row r="698">
          <cell r="A698">
            <v>0</v>
          </cell>
          <cell r="B698">
            <v>0</v>
          </cell>
          <cell r="C698">
            <v>0</v>
          </cell>
        </row>
        <row r="699">
          <cell r="A699">
            <v>0</v>
          </cell>
          <cell r="B699">
            <v>0</v>
          </cell>
          <cell r="C699">
            <v>0</v>
          </cell>
        </row>
        <row r="700">
          <cell r="A700">
            <v>0</v>
          </cell>
          <cell r="B700">
            <v>0</v>
          </cell>
          <cell r="C700">
            <v>0</v>
          </cell>
        </row>
        <row r="701">
          <cell r="A701">
            <v>0</v>
          </cell>
          <cell r="B701">
            <v>0</v>
          </cell>
          <cell r="C701">
            <v>0</v>
          </cell>
        </row>
        <row r="702">
          <cell r="A702">
            <v>0</v>
          </cell>
          <cell r="B702">
            <v>0</v>
          </cell>
          <cell r="C702">
            <v>0</v>
          </cell>
        </row>
        <row r="703">
          <cell r="A703">
            <v>0</v>
          </cell>
          <cell r="B703">
            <v>0</v>
          </cell>
          <cell r="C703">
            <v>0</v>
          </cell>
        </row>
        <row r="704">
          <cell r="A704">
            <v>0</v>
          </cell>
          <cell r="B704">
            <v>0</v>
          </cell>
          <cell r="C704">
            <v>0</v>
          </cell>
        </row>
        <row r="705">
          <cell r="A705">
            <v>0</v>
          </cell>
          <cell r="B705">
            <v>0</v>
          </cell>
          <cell r="C705">
            <v>0</v>
          </cell>
        </row>
        <row r="706">
          <cell r="A706">
            <v>0</v>
          </cell>
          <cell r="B706">
            <v>0</v>
          </cell>
          <cell r="C706">
            <v>0</v>
          </cell>
        </row>
        <row r="707">
          <cell r="A707">
            <v>0</v>
          </cell>
          <cell r="B707">
            <v>0</v>
          </cell>
          <cell r="C707">
            <v>0</v>
          </cell>
        </row>
        <row r="708">
          <cell r="A708">
            <v>0</v>
          </cell>
          <cell r="B708">
            <v>0</v>
          </cell>
          <cell r="C708">
            <v>0</v>
          </cell>
        </row>
        <row r="709">
          <cell r="A709">
            <v>0</v>
          </cell>
          <cell r="B709">
            <v>0</v>
          </cell>
          <cell r="C709">
            <v>0</v>
          </cell>
        </row>
        <row r="710">
          <cell r="A710">
            <v>0</v>
          </cell>
          <cell r="B710">
            <v>0</v>
          </cell>
          <cell r="C710">
            <v>0</v>
          </cell>
        </row>
        <row r="711">
          <cell r="A711">
            <v>0</v>
          </cell>
          <cell r="B711">
            <v>0</v>
          </cell>
          <cell r="C711">
            <v>0</v>
          </cell>
        </row>
        <row r="712">
          <cell r="A712">
            <v>0</v>
          </cell>
          <cell r="B712">
            <v>0</v>
          </cell>
          <cell r="C712">
            <v>0</v>
          </cell>
        </row>
        <row r="713">
          <cell r="A713">
            <v>0</v>
          </cell>
          <cell r="B713">
            <v>0</v>
          </cell>
          <cell r="C713">
            <v>0</v>
          </cell>
        </row>
        <row r="714">
          <cell r="A714">
            <v>0</v>
          </cell>
          <cell r="B714">
            <v>0</v>
          </cell>
          <cell r="C714">
            <v>0</v>
          </cell>
        </row>
        <row r="715">
          <cell r="A715">
            <v>0</v>
          </cell>
          <cell r="B715">
            <v>0</v>
          </cell>
          <cell r="C715">
            <v>0</v>
          </cell>
        </row>
        <row r="716">
          <cell r="A716">
            <v>0</v>
          </cell>
          <cell r="B716">
            <v>0</v>
          </cell>
          <cell r="C716">
            <v>0</v>
          </cell>
        </row>
        <row r="717">
          <cell r="A717">
            <v>0</v>
          </cell>
          <cell r="B717">
            <v>0</v>
          </cell>
          <cell r="C717">
            <v>0</v>
          </cell>
        </row>
        <row r="718">
          <cell r="A718">
            <v>0</v>
          </cell>
          <cell r="B718">
            <v>0</v>
          </cell>
          <cell r="C718">
            <v>0</v>
          </cell>
        </row>
        <row r="719">
          <cell r="A719">
            <v>0</v>
          </cell>
          <cell r="B719">
            <v>0</v>
          </cell>
          <cell r="C719">
            <v>0</v>
          </cell>
        </row>
        <row r="720">
          <cell r="A720">
            <v>0</v>
          </cell>
          <cell r="B720">
            <v>0</v>
          </cell>
          <cell r="C720">
            <v>0</v>
          </cell>
        </row>
        <row r="721">
          <cell r="A721">
            <v>0</v>
          </cell>
          <cell r="B721">
            <v>0</v>
          </cell>
          <cell r="C721">
            <v>0</v>
          </cell>
        </row>
        <row r="722">
          <cell r="A722">
            <v>0</v>
          </cell>
          <cell r="B722">
            <v>0</v>
          </cell>
          <cell r="C722">
            <v>0</v>
          </cell>
        </row>
        <row r="723">
          <cell r="A723">
            <v>0</v>
          </cell>
          <cell r="B723">
            <v>0</v>
          </cell>
          <cell r="C723">
            <v>0</v>
          </cell>
        </row>
        <row r="724">
          <cell r="A724">
            <v>0</v>
          </cell>
          <cell r="B724">
            <v>0</v>
          </cell>
          <cell r="C724">
            <v>0</v>
          </cell>
        </row>
        <row r="725">
          <cell r="A725">
            <v>0</v>
          </cell>
          <cell r="B725">
            <v>0</v>
          </cell>
          <cell r="C725">
            <v>0</v>
          </cell>
        </row>
        <row r="726">
          <cell r="A726">
            <v>0</v>
          </cell>
          <cell r="B726">
            <v>0</v>
          </cell>
          <cell r="C726">
            <v>0</v>
          </cell>
        </row>
        <row r="727">
          <cell r="A727">
            <v>0</v>
          </cell>
          <cell r="B727">
            <v>0</v>
          </cell>
          <cell r="C727">
            <v>0</v>
          </cell>
        </row>
        <row r="728">
          <cell r="A728">
            <v>0</v>
          </cell>
          <cell r="B728">
            <v>0</v>
          </cell>
          <cell r="C728">
            <v>0</v>
          </cell>
        </row>
        <row r="729">
          <cell r="A729">
            <v>0</v>
          </cell>
          <cell r="B729">
            <v>0</v>
          </cell>
          <cell r="C729">
            <v>0</v>
          </cell>
        </row>
        <row r="730">
          <cell r="A730">
            <v>0</v>
          </cell>
          <cell r="B730">
            <v>0</v>
          </cell>
          <cell r="C730">
            <v>0</v>
          </cell>
        </row>
        <row r="731">
          <cell r="A731">
            <v>0</v>
          </cell>
          <cell r="B731">
            <v>0</v>
          </cell>
          <cell r="C731">
            <v>0</v>
          </cell>
        </row>
        <row r="732">
          <cell r="A732">
            <v>0</v>
          </cell>
          <cell r="B732">
            <v>0</v>
          </cell>
          <cell r="C732">
            <v>0</v>
          </cell>
        </row>
        <row r="733">
          <cell r="A733">
            <v>0</v>
          </cell>
          <cell r="B733">
            <v>0</v>
          </cell>
          <cell r="C733">
            <v>0</v>
          </cell>
        </row>
        <row r="734">
          <cell r="A734">
            <v>0</v>
          </cell>
          <cell r="B734">
            <v>0</v>
          </cell>
          <cell r="C734">
            <v>0</v>
          </cell>
        </row>
        <row r="735">
          <cell r="A735">
            <v>0</v>
          </cell>
          <cell r="B735">
            <v>0</v>
          </cell>
          <cell r="C735">
            <v>0</v>
          </cell>
        </row>
        <row r="736">
          <cell r="A736">
            <v>0</v>
          </cell>
          <cell r="B736">
            <v>0</v>
          </cell>
          <cell r="C736">
            <v>0</v>
          </cell>
        </row>
        <row r="737">
          <cell r="A737">
            <v>0</v>
          </cell>
          <cell r="B737">
            <v>0</v>
          </cell>
          <cell r="C737">
            <v>0</v>
          </cell>
        </row>
        <row r="738">
          <cell r="A738">
            <v>0</v>
          </cell>
          <cell r="B738">
            <v>0</v>
          </cell>
          <cell r="C738">
            <v>0</v>
          </cell>
        </row>
        <row r="739">
          <cell r="A739">
            <v>0</v>
          </cell>
          <cell r="B739">
            <v>0</v>
          </cell>
          <cell r="C739">
            <v>0</v>
          </cell>
        </row>
        <row r="740">
          <cell r="A740">
            <v>0</v>
          </cell>
          <cell r="B740">
            <v>0</v>
          </cell>
          <cell r="C740">
            <v>0</v>
          </cell>
        </row>
        <row r="741">
          <cell r="A741">
            <v>0</v>
          </cell>
          <cell r="B741">
            <v>0</v>
          </cell>
          <cell r="C741">
            <v>0</v>
          </cell>
        </row>
        <row r="742">
          <cell r="A742">
            <v>0</v>
          </cell>
          <cell r="B742">
            <v>0</v>
          </cell>
          <cell r="C742">
            <v>0</v>
          </cell>
        </row>
        <row r="743">
          <cell r="A743">
            <v>0</v>
          </cell>
          <cell r="B743">
            <v>0</v>
          </cell>
          <cell r="C743">
            <v>0</v>
          </cell>
        </row>
        <row r="744">
          <cell r="A744">
            <v>0</v>
          </cell>
          <cell r="B744">
            <v>0</v>
          </cell>
          <cell r="C744">
            <v>0</v>
          </cell>
        </row>
        <row r="745">
          <cell r="A745">
            <v>0</v>
          </cell>
          <cell r="B745">
            <v>0</v>
          </cell>
          <cell r="C745">
            <v>0</v>
          </cell>
        </row>
        <row r="746">
          <cell r="A746">
            <v>0</v>
          </cell>
          <cell r="B746">
            <v>0</v>
          </cell>
          <cell r="C746">
            <v>0</v>
          </cell>
        </row>
        <row r="747">
          <cell r="A747">
            <v>0</v>
          </cell>
          <cell r="B747">
            <v>0</v>
          </cell>
          <cell r="C747">
            <v>0</v>
          </cell>
        </row>
        <row r="748">
          <cell r="A748">
            <v>0</v>
          </cell>
          <cell r="B748">
            <v>0</v>
          </cell>
          <cell r="C748">
            <v>0</v>
          </cell>
        </row>
        <row r="749">
          <cell r="A749">
            <v>0</v>
          </cell>
          <cell r="B749">
            <v>0</v>
          </cell>
          <cell r="C749">
            <v>0</v>
          </cell>
        </row>
        <row r="750">
          <cell r="A750">
            <v>0</v>
          </cell>
          <cell r="B750">
            <v>0</v>
          </cell>
          <cell r="C750">
            <v>0</v>
          </cell>
        </row>
        <row r="751">
          <cell r="A751">
            <v>0</v>
          </cell>
          <cell r="B751">
            <v>0</v>
          </cell>
          <cell r="C751">
            <v>0</v>
          </cell>
        </row>
        <row r="752">
          <cell r="A752">
            <v>0</v>
          </cell>
          <cell r="B752">
            <v>0</v>
          </cell>
          <cell r="C752">
            <v>0</v>
          </cell>
        </row>
        <row r="753">
          <cell r="A753">
            <v>0</v>
          </cell>
          <cell r="B753">
            <v>0</v>
          </cell>
          <cell r="C753">
            <v>0</v>
          </cell>
        </row>
        <row r="754">
          <cell r="A754">
            <v>0</v>
          </cell>
          <cell r="B754">
            <v>0</v>
          </cell>
          <cell r="C754">
            <v>0</v>
          </cell>
        </row>
        <row r="755">
          <cell r="A755">
            <v>0</v>
          </cell>
          <cell r="B755">
            <v>0</v>
          </cell>
          <cell r="C755">
            <v>0</v>
          </cell>
        </row>
        <row r="756">
          <cell r="A756">
            <v>0</v>
          </cell>
          <cell r="B756">
            <v>0</v>
          </cell>
          <cell r="C756">
            <v>0</v>
          </cell>
        </row>
        <row r="757">
          <cell r="A757">
            <v>0</v>
          </cell>
          <cell r="B757">
            <v>0</v>
          </cell>
          <cell r="C757">
            <v>0</v>
          </cell>
        </row>
        <row r="758">
          <cell r="A758">
            <v>0</v>
          </cell>
          <cell r="B758">
            <v>0</v>
          </cell>
          <cell r="C758">
            <v>0</v>
          </cell>
        </row>
        <row r="759">
          <cell r="A759">
            <v>0</v>
          </cell>
          <cell r="B759">
            <v>0</v>
          </cell>
          <cell r="C759">
            <v>0</v>
          </cell>
        </row>
        <row r="760">
          <cell r="A760">
            <v>0</v>
          </cell>
          <cell r="B760">
            <v>0</v>
          </cell>
          <cell r="C760">
            <v>0</v>
          </cell>
        </row>
        <row r="761">
          <cell r="A761">
            <v>0</v>
          </cell>
          <cell r="B761">
            <v>0</v>
          </cell>
          <cell r="C761">
            <v>0</v>
          </cell>
        </row>
        <row r="762">
          <cell r="A762">
            <v>0</v>
          </cell>
          <cell r="B762">
            <v>0</v>
          </cell>
          <cell r="C762">
            <v>0</v>
          </cell>
        </row>
        <row r="763">
          <cell r="A763">
            <v>0</v>
          </cell>
          <cell r="B763">
            <v>0</v>
          </cell>
          <cell r="C763">
            <v>0</v>
          </cell>
        </row>
        <row r="764">
          <cell r="A764">
            <v>0</v>
          </cell>
          <cell r="B764">
            <v>0</v>
          </cell>
          <cell r="C764">
            <v>0</v>
          </cell>
        </row>
        <row r="765">
          <cell r="A765">
            <v>0</v>
          </cell>
          <cell r="B765">
            <v>0</v>
          </cell>
          <cell r="C765">
            <v>0</v>
          </cell>
        </row>
        <row r="766">
          <cell r="A766">
            <v>0</v>
          </cell>
          <cell r="B766">
            <v>0</v>
          </cell>
          <cell r="C766">
            <v>0</v>
          </cell>
        </row>
        <row r="767">
          <cell r="A767">
            <v>0</v>
          </cell>
          <cell r="B767">
            <v>0</v>
          </cell>
          <cell r="C767">
            <v>0</v>
          </cell>
        </row>
        <row r="768">
          <cell r="A768">
            <v>0</v>
          </cell>
          <cell r="B768">
            <v>0</v>
          </cell>
          <cell r="C768">
            <v>0</v>
          </cell>
        </row>
        <row r="769">
          <cell r="A769">
            <v>0</v>
          </cell>
          <cell r="B769">
            <v>0</v>
          </cell>
          <cell r="C769">
            <v>0</v>
          </cell>
        </row>
        <row r="770">
          <cell r="A770">
            <v>0</v>
          </cell>
          <cell r="B770">
            <v>0</v>
          </cell>
          <cell r="C770">
            <v>0</v>
          </cell>
        </row>
        <row r="771">
          <cell r="A771">
            <v>0</v>
          </cell>
          <cell r="B771">
            <v>0</v>
          </cell>
          <cell r="C771">
            <v>0</v>
          </cell>
        </row>
        <row r="772">
          <cell r="A772">
            <v>0</v>
          </cell>
          <cell r="B772">
            <v>0</v>
          </cell>
          <cell r="C772">
            <v>0</v>
          </cell>
        </row>
        <row r="773">
          <cell r="A773">
            <v>0</v>
          </cell>
          <cell r="B773">
            <v>0</v>
          </cell>
          <cell r="C773">
            <v>0</v>
          </cell>
        </row>
        <row r="774">
          <cell r="A774">
            <v>0</v>
          </cell>
          <cell r="B774">
            <v>0</v>
          </cell>
          <cell r="C774">
            <v>0</v>
          </cell>
        </row>
        <row r="775">
          <cell r="A775">
            <v>0</v>
          </cell>
          <cell r="B775">
            <v>0</v>
          </cell>
          <cell r="C775">
            <v>0</v>
          </cell>
        </row>
        <row r="776">
          <cell r="A776">
            <v>0</v>
          </cell>
          <cell r="B776">
            <v>0</v>
          </cell>
          <cell r="C776">
            <v>0</v>
          </cell>
        </row>
        <row r="777">
          <cell r="A777">
            <v>0</v>
          </cell>
          <cell r="B777">
            <v>0</v>
          </cell>
          <cell r="C777">
            <v>0</v>
          </cell>
        </row>
        <row r="778">
          <cell r="A778">
            <v>0</v>
          </cell>
          <cell r="B778">
            <v>0</v>
          </cell>
          <cell r="C778">
            <v>0</v>
          </cell>
        </row>
        <row r="779">
          <cell r="A779">
            <v>0</v>
          </cell>
          <cell r="B779">
            <v>0</v>
          </cell>
          <cell r="C779">
            <v>0</v>
          </cell>
        </row>
        <row r="780">
          <cell r="A780">
            <v>0</v>
          </cell>
          <cell r="B780">
            <v>0</v>
          </cell>
          <cell r="C780">
            <v>0</v>
          </cell>
        </row>
        <row r="781">
          <cell r="A781">
            <v>0</v>
          </cell>
          <cell r="B781">
            <v>0</v>
          </cell>
          <cell r="C781">
            <v>0</v>
          </cell>
        </row>
        <row r="782">
          <cell r="A782">
            <v>0</v>
          </cell>
          <cell r="B782">
            <v>0</v>
          </cell>
          <cell r="C782">
            <v>0</v>
          </cell>
        </row>
        <row r="783">
          <cell r="A783">
            <v>0</v>
          </cell>
          <cell r="B783">
            <v>0</v>
          </cell>
          <cell r="C783">
            <v>0</v>
          </cell>
        </row>
        <row r="784">
          <cell r="A784">
            <v>0</v>
          </cell>
          <cell r="B784">
            <v>0</v>
          </cell>
          <cell r="C784">
            <v>0</v>
          </cell>
        </row>
        <row r="785">
          <cell r="A785">
            <v>0</v>
          </cell>
          <cell r="B785">
            <v>0</v>
          </cell>
          <cell r="C785">
            <v>0</v>
          </cell>
        </row>
        <row r="786">
          <cell r="A786">
            <v>0</v>
          </cell>
          <cell r="B786">
            <v>0</v>
          </cell>
          <cell r="C786">
            <v>0</v>
          </cell>
        </row>
        <row r="787">
          <cell r="A787">
            <v>0</v>
          </cell>
          <cell r="B787">
            <v>0</v>
          </cell>
          <cell r="C787">
            <v>0</v>
          </cell>
        </row>
        <row r="788">
          <cell r="A788">
            <v>0</v>
          </cell>
          <cell r="B788">
            <v>0</v>
          </cell>
          <cell r="C788">
            <v>0</v>
          </cell>
        </row>
        <row r="789">
          <cell r="A789">
            <v>0</v>
          </cell>
          <cell r="B789">
            <v>0</v>
          </cell>
          <cell r="C789">
            <v>0</v>
          </cell>
        </row>
        <row r="790">
          <cell r="A790">
            <v>0</v>
          </cell>
          <cell r="B790">
            <v>0</v>
          </cell>
          <cell r="C790">
            <v>0</v>
          </cell>
        </row>
        <row r="791">
          <cell r="A791">
            <v>0</v>
          </cell>
          <cell r="B791">
            <v>0</v>
          </cell>
          <cell r="C791">
            <v>0</v>
          </cell>
        </row>
        <row r="792">
          <cell r="A792">
            <v>0</v>
          </cell>
          <cell r="B792">
            <v>0</v>
          </cell>
          <cell r="C792">
            <v>0</v>
          </cell>
        </row>
        <row r="793">
          <cell r="A793">
            <v>0</v>
          </cell>
          <cell r="B793">
            <v>0</v>
          </cell>
          <cell r="C793">
            <v>0</v>
          </cell>
        </row>
        <row r="794">
          <cell r="A794">
            <v>0</v>
          </cell>
          <cell r="B794">
            <v>0</v>
          </cell>
          <cell r="C794">
            <v>0</v>
          </cell>
        </row>
        <row r="795">
          <cell r="A795">
            <v>0</v>
          </cell>
          <cell r="B795">
            <v>0</v>
          </cell>
          <cell r="C795">
            <v>0</v>
          </cell>
        </row>
        <row r="796">
          <cell r="A796">
            <v>0</v>
          </cell>
          <cell r="B796">
            <v>0</v>
          </cell>
          <cell r="C796">
            <v>0</v>
          </cell>
        </row>
        <row r="797">
          <cell r="A797">
            <v>0</v>
          </cell>
          <cell r="B797">
            <v>0</v>
          </cell>
          <cell r="C797">
            <v>0</v>
          </cell>
        </row>
        <row r="798">
          <cell r="A798">
            <v>0</v>
          </cell>
          <cell r="B798">
            <v>0</v>
          </cell>
          <cell r="C798">
            <v>0</v>
          </cell>
        </row>
        <row r="799">
          <cell r="A799">
            <v>0</v>
          </cell>
          <cell r="B799">
            <v>0</v>
          </cell>
          <cell r="C799">
            <v>0</v>
          </cell>
        </row>
        <row r="800">
          <cell r="A800">
            <v>0</v>
          </cell>
          <cell r="B800">
            <v>0</v>
          </cell>
          <cell r="C800">
            <v>0</v>
          </cell>
        </row>
        <row r="801">
          <cell r="A801">
            <v>0</v>
          </cell>
          <cell r="B801">
            <v>0</v>
          </cell>
          <cell r="C801">
            <v>0</v>
          </cell>
        </row>
        <row r="802">
          <cell r="A802">
            <v>0</v>
          </cell>
          <cell r="B802">
            <v>0</v>
          </cell>
          <cell r="C802">
            <v>0</v>
          </cell>
        </row>
        <row r="803">
          <cell r="A803">
            <v>0</v>
          </cell>
          <cell r="B803">
            <v>0</v>
          </cell>
          <cell r="C803">
            <v>0</v>
          </cell>
        </row>
        <row r="804">
          <cell r="A804">
            <v>0</v>
          </cell>
          <cell r="B804">
            <v>0</v>
          </cell>
          <cell r="C804">
            <v>0</v>
          </cell>
        </row>
        <row r="805">
          <cell r="A805">
            <v>0</v>
          </cell>
          <cell r="B805">
            <v>0</v>
          </cell>
          <cell r="C805">
            <v>0</v>
          </cell>
        </row>
        <row r="806">
          <cell r="A806">
            <v>0</v>
          </cell>
          <cell r="B806">
            <v>0</v>
          </cell>
          <cell r="C806">
            <v>0</v>
          </cell>
        </row>
        <row r="807">
          <cell r="A807">
            <v>0</v>
          </cell>
          <cell r="B807">
            <v>0</v>
          </cell>
          <cell r="C807">
            <v>0</v>
          </cell>
        </row>
        <row r="808">
          <cell r="A808">
            <v>0</v>
          </cell>
          <cell r="B808">
            <v>0</v>
          </cell>
          <cell r="C808">
            <v>0</v>
          </cell>
        </row>
        <row r="809">
          <cell r="A809">
            <v>0</v>
          </cell>
          <cell r="B809">
            <v>0</v>
          </cell>
          <cell r="C809">
            <v>0</v>
          </cell>
        </row>
        <row r="810">
          <cell r="A810">
            <v>0</v>
          </cell>
          <cell r="B810">
            <v>0</v>
          </cell>
          <cell r="C810">
            <v>0</v>
          </cell>
        </row>
        <row r="811">
          <cell r="A811">
            <v>0</v>
          </cell>
          <cell r="B811">
            <v>0</v>
          </cell>
          <cell r="C811">
            <v>0</v>
          </cell>
        </row>
        <row r="812">
          <cell r="A812">
            <v>0</v>
          </cell>
          <cell r="B812">
            <v>0</v>
          </cell>
          <cell r="C812">
            <v>0</v>
          </cell>
        </row>
        <row r="813">
          <cell r="A813">
            <v>0</v>
          </cell>
          <cell r="B813">
            <v>0</v>
          </cell>
          <cell r="C813">
            <v>0</v>
          </cell>
        </row>
        <row r="814">
          <cell r="A814">
            <v>0</v>
          </cell>
          <cell r="B814">
            <v>0</v>
          </cell>
          <cell r="C814">
            <v>0</v>
          </cell>
        </row>
        <row r="815">
          <cell r="A815">
            <v>0</v>
          </cell>
          <cell r="B815">
            <v>0</v>
          </cell>
          <cell r="C815">
            <v>0</v>
          </cell>
        </row>
        <row r="816">
          <cell r="A816">
            <v>0</v>
          </cell>
          <cell r="B816">
            <v>0</v>
          </cell>
          <cell r="C816">
            <v>0</v>
          </cell>
        </row>
        <row r="817">
          <cell r="A817">
            <v>0</v>
          </cell>
          <cell r="B817">
            <v>0</v>
          </cell>
          <cell r="C817">
            <v>0</v>
          </cell>
        </row>
        <row r="818">
          <cell r="A818">
            <v>0</v>
          </cell>
          <cell r="B818">
            <v>0</v>
          </cell>
          <cell r="C818">
            <v>0</v>
          </cell>
        </row>
        <row r="819">
          <cell r="A819">
            <v>0</v>
          </cell>
          <cell r="B819">
            <v>0</v>
          </cell>
          <cell r="C819">
            <v>0</v>
          </cell>
        </row>
        <row r="820">
          <cell r="A820">
            <v>0</v>
          </cell>
          <cell r="B820">
            <v>0</v>
          </cell>
          <cell r="C820">
            <v>0</v>
          </cell>
        </row>
        <row r="821">
          <cell r="A821">
            <v>0</v>
          </cell>
          <cell r="B821">
            <v>0</v>
          </cell>
          <cell r="C821">
            <v>0</v>
          </cell>
        </row>
        <row r="822">
          <cell r="A822">
            <v>0</v>
          </cell>
          <cell r="B822">
            <v>0</v>
          </cell>
          <cell r="C822">
            <v>0</v>
          </cell>
        </row>
        <row r="823">
          <cell r="A823">
            <v>0</v>
          </cell>
          <cell r="B823">
            <v>0</v>
          </cell>
          <cell r="C823">
            <v>0</v>
          </cell>
        </row>
        <row r="824">
          <cell r="A824">
            <v>0</v>
          </cell>
          <cell r="B824">
            <v>0</v>
          </cell>
          <cell r="C824">
            <v>0</v>
          </cell>
        </row>
        <row r="825">
          <cell r="A825">
            <v>0</v>
          </cell>
          <cell r="B825">
            <v>0</v>
          </cell>
          <cell r="C825">
            <v>0</v>
          </cell>
        </row>
        <row r="826">
          <cell r="A826">
            <v>0</v>
          </cell>
          <cell r="B826">
            <v>0</v>
          </cell>
          <cell r="C826">
            <v>0</v>
          </cell>
        </row>
        <row r="827">
          <cell r="A827">
            <v>0</v>
          </cell>
          <cell r="B827">
            <v>0</v>
          </cell>
          <cell r="C827">
            <v>0</v>
          </cell>
        </row>
        <row r="828">
          <cell r="A828">
            <v>0</v>
          </cell>
          <cell r="B828">
            <v>0</v>
          </cell>
          <cell r="C828">
            <v>0</v>
          </cell>
        </row>
        <row r="829">
          <cell r="A829">
            <v>0</v>
          </cell>
          <cell r="B829">
            <v>0</v>
          </cell>
          <cell r="C829">
            <v>0</v>
          </cell>
        </row>
        <row r="830">
          <cell r="A830">
            <v>0</v>
          </cell>
          <cell r="B830">
            <v>0</v>
          </cell>
          <cell r="C830">
            <v>0</v>
          </cell>
        </row>
        <row r="831">
          <cell r="A831">
            <v>0</v>
          </cell>
          <cell r="B831">
            <v>0</v>
          </cell>
          <cell r="C831">
            <v>0</v>
          </cell>
        </row>
        <row r="832">
          <cell r="A832">
            <v>0</v>
          </cell>
          <cell r="B832">
            <v>0</v>
          </cell>
          <cell r="C832">
            <v>0</v>
          </cell>
        </row>
        <row r="833">
          <cell r="A833">
            <v>0</v>
          </cell>
          <cell r="B833">
            <v>0</v>
          </cell>
          <cell r="C833">
            <v>0</v>
          </cell>
        </row>
        <row r="834">
          <cell r="A834">
            <v>0</v>
          </cell>
          <cell r="B834">
            <v>0</v>
          </cell>
          <cell r="C834">
            <v>0</v>
          </cell>
        </row>
        <row r="835">
          <cell r="A835">
            <v>0</v>
          </cell>
          <cell r="B835">
            <v>0</v>
          </cell>
          <cell r="C835">
            <v>0</v>
          </cell>
        </row>
        <row r="836">
          <cell r="A836">
            <v>0</v>
          </cell>
          <cell r="B836">
            <v>0</v>
          </cell>
          <cell r="C836">
            <v>0</v>
          </cell>
        </row>
        <row r="837">
          <cell r="A837">
            <v>0</v>
          </cell>
          <cell r="B837">
            <v>0</v>
          </cell>
          <cell r="C837">
            <v>0</v>
          </cell>
        </row>
        <row r="838">
          <cell r="A838">
            <v>0</v>
          </cell>
          <cell r="B838">
            <v>0</v>
          </cell>
          <cell r="C838">
            <v>0</v>
          </cell>
        </row>
        <row r="839">
          <cell r="A839">
            <v>0</v>
          </cell>
          <cell r="B839">
            <v>0</v>
          </cell>
          <cell r="C839">
            <v>0</v>
          </cell>
        </row>
        <row r="840">
          <cell r="A840">
            <v>0</v>
          </cell>
          <cell r="B840">
            <v>0</v>
          </cell>
          <cell r="C840">
            <v>0</v>
          </cell>
        </row>
        <row r="841">
          <cell r="A841">
            <v>0</v>
          </cell>
          <cell r="B841">
            <v>0</v>
          </cell>
          <cell r="C841">
            <v>0</v>
          </cell>
        </row>
        <row r="842">
          <cell r="A842">
            <v>0</v>
          </cell>
          <cell r="B842">
            <v>0</v>
          </cell>
          <cell r="C842">
            <v>0</v>
          </cell>
        </row>
        <row r="843">
          <cell r="A843">
            <v>0</v>
          </cell>
          <cell r="B843">
            <v>0</v>
          </cell>
          <cell r="C843">
            <v>0</v>
          </cell>
        </row>
        <row r="844">
          <cell r="A844">
            <v>0</v>
          </cell>
          <cell r="B844">
            <v>0</v>
          </cell>
          <cell r="C844">
            <v>0</v>
          </cell>
        </row>
        <row r="845">
          <cell r="A845">
            <v>0</v>
          </cell>
          <cell r="B845">
            <v>0</v>
          </cell>
          <cell r="C845">
            <v>0</v>
          </cell>
        </row>
        <row r="846">
          <cell r="A846">
            <v>0</v>
          </cell>
          <cell r="B846">
            <v>0</v>
          </cell>
          <cell r="C846">
            <v>0</v>
          </cell>
        </row>
        <row r="847">
          <cell r="A847">
            <v>0</v>
          </cell>
          <cell r="B847">
            <v>0</v>
          </cell>
          <cell r="C847">
            <v>0</v>
          </cell>
        </row>
        <row r="848">
          <cell r="A848">
            <v>0</v>
          </cell>
          <cell r="B848">
            <v>0</v>
          </cell>
          <cell r="C848">
            <v>0</v>
          </cell>
        </row>
        <row r="849">
          <cell r="A849">
            <v>0</v>
          </cell>
          <cell r="B849">
            <v>0</v>
          </cell>
          <cell r="C849">
            <v>0</v>
          </cell>
        </row>
        <row r="850">
          <cell r="A850">
            <v>0</v>
          </cell>
          <cell r="B850">
            <v>0</v>
          </cell>
          <cell r="C850">
            <v>0</v>
          </cell>
        </row>
        <row r="851">
          <cell r="A851">
            <v>0</v>
          </cell>
          <cell r="B851">
            <v>0</v>
          </cell>
          <cell r="C851">
            <v>0</v>
          </cell>
        </row>
        <row r="852">
          <cell r="A852">
            <v>0</v>
          </cell>
          <cell r="B852">
            <v>0</v>
          </cell>
          <cell r="C852">
            <v>0</v>
          </cell>
        </row>
        <row r="853">
          <cell r="A853">
            <v>0</v>
          </cell>
          <cell r="B853">
            <v>0</v>
          </cell>
          <cell r="C853">
            <v>0</v>
          </cell>
        </row>
        <row r="854">
          <cell r="A854">
            <v>0</v>
          </cell>
          <cell r="B854">
            <v>0</v>
          </cell>
          <cell r="C854">
            <v>0</v>
          </cell>
        </row>
        <row r="855">
          <cell r="A855">
            <v>0</v>
          </cell>
          <cell r="B855">
            <v>0</v>
          </cell>
          <cell r="C855">
            <v>0</v>
          </cell>
        </row>
        <row r="856">
          <cell r="A856">
            <v>0</v>
          </cell>
          <cell r="B856">
            <v>0</v>
          </cell>
          <cell r="C856">
            <v>0</v>
          </cell>
        </row>
        <row r="857">
          <cell r="A857">
            <v>0</v>
          </cell>
          <cell r="B857">
            <v>0</v>
          </cell>
          <cell r="C857">
            <v>0</v>
          </cell>
        </row>
        <row r="858">
          <cell r="A858">
            <v>0</v>
          </cell>
          <cell r="B858">
            <v>0</v>
          </cell>
          <cell r="C858">
            <v>0</v>
          </cell>
        </row>
        <row r="859">
          <cell r="A859">
            <v>0</v>
          </cell>
          <cell r="B859">
            <v>0</v>
          </cell>
          <cell r="C859">
            <v>0</v>
          </cell>
        </row>
        <row r="860">
          <cell r="A860">
            <v>0</v>
          </cell>
          <cell r="B860">
            <v>0</v>
          </cell>
          <cell r="C860">
            <v>0</v>
          </cell>
        </row>
        <row r="861">
          <cell r="A861">
            <v>0</v>
          </cell>
          <cell r="B861">
            <v>0</v>
          </cell>
          <cell r="C861">
            <v>0</v>
          </cell>
        </row>
        <row r="862">
          <cell r="A862">
            <v>0</v>
          </cell>
          <cell r="B862">
            <v>0</v>
          </cell>
          <cell r="C862">
            <v>0</v>
          </cell>
        </row>
        <row r="863">
          <cell r="A863">
            <v>0</v>
          </cell>
          <cell r="B863">
            <v>0</v>
          </cell>
          <cell r="C863">
            <v>0</v>
          </cell>
        </row>
        <row r="864">
          <cell r="A864">
            <v>0</v>
          </cell>
          <cell r="B864">
            <v>0</v>
          </cell>
          <cell r="C864">
            <v>0</v>
          </cell>
        </row>
        <row r="865">
          <cell r="A865">
            <v>0</v>
          </cell>
          <cell r="B865">
            <v>0</v>
          </cell>
          <cell r="C865">
            <v>0</v>
          </cell>
        </row>
        <row r="866">
          <cell r="A866">
            <v>0</v>
          </cell>
          <cell r="B866">
            <v>0</v>
          </cell>
          <cell r="C866">
            <v>0</v>
          </cell>
        </row>
        <row r="867">
          <cell r="A867">
            <v>0</v>
          </cell>
          <cell r="B867">
            <v>0</v>
          </cell>
          <cell r="C867">
            <v>0</v>
          </cell>
        </row>
        <row r="868">
          <cell r="A868">
            <v>0</v>
          </cell>
          <cell r="B868">
            <v>0</v>
          </cell>
          <cell r="C868">
            <v>0</v>
          </cell>
        </row>
        <row r="869">
          <cell r="A869">
            <v>0</v>
          </cell>
          <cell r="B869">
            <v>0</v>
          </cell>
          <cell r="C869">
            <v>0</v>
          </cell>
        </row>
        <row r="870">
          <cell r="A870">
            <v>0</v>
          </cell>
          <cell r="B870">
            <v>0</v>
          </cell>
          <cell r="C870">
            <v>0</v>
          </cell>
        </row>
        <row r="871">
          <cell r="A871">
            <v>0</v>
          </cell>
          <cell r="B871">
            <v>0</v>
          </cell>
          <cell r="C871">
            <v>0</v>
          </cell>
        </row>
        <row r="872">
          <cell r="A872">
            <v>0</v>
          </cell>
          <cell r="B872">
            <v>0</v>
          </cell>
          <cell r="C872">
            <v>0</v>
          </cell>
        </row>
        <row r="873">
          <cell r="A873">
            <v>0</v>
          </cell>
          <cell r="B873">
            <v>0</v>
          </cell>
          <cell r="C873">
            <v>0</v>
          </cell>
        </row>
        <row r="874">
          <cell r="A874">
            <v>0</v>
          </cell>
          <cell r="B874">
            <v>0</v>
          </cell>
          <cell r="C874">
            <v>0</v>
          </cell>
        </row>
        <row r="875">
          <cell r="A875">
            <v>0</v>
          </cell>
          <cell r="B875">
            <v>0</v>
          </cell>
          <cell r="C875">
            <v>0</v>
          </cell>
        </row>
        <row r="876">
          <cell r="A876">
            <v>0</v>
          </cell>
          <cell r="B876">
            <v>0</v>
          </cell>
          <cell r="C876">
            <v>0</v>
          </cell>
        </row>
        <row r="877">
          <cell r="A877">
            <v>0</v>
          </cell>
          <cell r="B877">
            <v>0</v>
          </cell>
          <cell r="C877">
            <v>0</v>
          </cell>
        </row>
        <row r="878">
          <cell r="A878">
            <v>0</v>
          </cell>
          <cell r="B878">
            <v>0</v>
          </cell>
          <cell r="C878">
            <v>0</v>
          </cell>
        </row>
        <row r="879">
          <cell r="A879">
            <v>0</v>
          </cell>
          <cell r="B879">
            <v>0</v>
          </cell>
          <cell r="C879">
            <v>0</v>
          </cell>
        </row>
        <row r="880">
          <cell r="A880">
            <v>0</v>
          </cell>
          <cell r="B880">
            <v>0</v>
          </cell>
          <cell r="C880">
            <v>0</v>
          </cell>
        </row>
        <row r="881">
          <cell r="A881">
            <v>0</v>
          </cell>
          <cell r="B881">
            <v>0</v>
          </cell>
          <cell r="C881">
            <v>0</v>
          </cell>
        </row>
        <row r="882">
          <cell r="A882">
            <v>0</v>
          </cell>
          <cell r="B882">
            <v>0</v>
          </cell>
          <cell r="C882">
            <v>0</v>
          </cell>
        </row>
        <row r="883">
          <cell r="A883">
            <v>0</v>
          </cell>
          <cell r="B883">
            <v>0</v>
          </cell>
          <cell r="C883">
            <v>0</v>
          </cell>
        </row>
        <row r="884">
          <cell r="A884">
            <v>0</v>
          </cell>
          <cell r="B884">
            <v>0</v>
          </cell>
          <cell r="C884">
            <v>0</v>
          </cell>
        </row>
        <row r="885">
          <cell r="A885">
            <v>0</v>
          </cell>
          <cell r="B885">
            <v>0</v>
          </cell>
          <cell r="C885">
            <v>0</v>
          </cell>
        </row>
        <row r="886">
          <cell r="A886">
            <v>0</v>
          </cell>
          <cell r="B886">
            <v>0</v>
          </cell>
          <cell r="C886">
            <v>0</v>
          </cell>
        </row>
        <row r="887">
          <cell r="A887">
            <v>0</v>
          </cell>
          <cell r="B887">
            <v>0</v>
          </cell>
          <cell r="C887">
            <v>0</v>
          </cell>
        </row>
        <row r="888">
          <cell r="A888">
            <v>0</v>
          </cell>
          <cell r="B888">
            <v>0</v>
          </cell>
          <cell r="C888">
            <v>0</v>
          </cell>
        </row>
        <row r="889">
          <cell r="A889">
            <v>0</v>
          </cell>
          <cell r="B889">
            <v>0</v>
          </cell>
          <cell r="C889">
            <v>0</v>
          </cell>
        </row>
        <row r="890">
          <cell r="A890">
            <v>0</v>
          </cell>
          <cell r="B890">
            <v>0</v>
          </cell>
          <cell r="C890">
            <v>0</v>
          </cell>
        </row>
        <row r="891">
          <cell r="A891">
            <v>0</v>
          </cell>
          <cell r="B891">
            <v>0</v>
          </cell>
          <cell r="C891">
            <v>0</v>
          </cell>
        </row>
        <row r="892">
          <cell r="A892">
            <v>0</v>
          </cell>
          <cell r="B892">
            <v>0</v>
          </cell>
          <cell r="C892">
            <v>0</v>
          </cell>
        </row>
        <row r="893">
          <cell r="A893">
            <v>0</v>
          </cell>
          <cell r="B893">
            <v>0</v>
          </cell>
          <cell r="C893">
            <v>0</v>
          </cell>
        </row>
        <row r="894">
          <cell r="A894">
            <v>0</v>
          </cell>
          <cell r="B894">
            <v>0</v>
          </cell>
          <cell r="C894">
            <v>0</v>
          </cell>
        </row>
        <row r="895">
          <cell r="A895">
            <v>0</v>
          </cell>
          <cell r="B895">
            <v>0</v>
          </cell>
          <cell r="C895">
            <v>0</v>
          </cell>
        </row>
        <row r="896">
          <cell r="A896">
            <v>0</v>
          </cell>
          <cell r="B896">
            <v>0</v>
          </cell>
          <cell r="C896">
            <v>0</v>
          </cell>
        </row>
        <row r="897">
          <cell r="A897">
            <v>0</v>
          </cell>
          <cell r="B897">
            <v>0</v>
          </cell>
          <cell r="C897">
            <v>0</v>
          </cell>
        </row>
        <row r="898">
          <cell r="A898">
            <v>0</v>
          </cell>
          <cell r="B898">
            <v>0</v>
          </cell>
          <cell r="C898">
            <v>0</v>
          </cell>
        </row>
        <row r="899">
          <cell r="A899">
            <v>0</v>
          </cell>
          <cell r="B899">
            <v>0</v>
          </cell>
          <cell r="C899">
            <v>0</v>
          </cell>
        </row>
        <row r="900">
          <cell r="A900">
            <v>0</v>
          </cell>
          <cell r="B900">
            <v>0</v>
          </cell>
          <cell r="C900">
            <v>0</v>
          </cell>
        </row>
        <row r="901">
          <cell r="A901">
            <v>0</v>
          </cell>
          <cell r="B901">
            <v>0</v>
          </cell>
          <cell r="C901">
            <v>0</v>
          </cell>
        </row>
        <row r="902">
          <cell r="A902">
            <v>0</v>
          </cell>
          <cell r="B902">
            <v>0</v>
          </cell>
          <cell r="C902">
            <v>0</v>
          </cell>
        </row>
        <row r="903">
          <cell r="A903">
            <v>0</v>
          </cell>
          <cell r="B903">
            <v>0</v>
          </cell>
          <cell r="C903">
            <v>0</v>
          </cell>
        </row>
        <row r="904">
          <cell r="A904">
            <v>0</v>
          </cell>
          <cell r="B904">
            <v>0</v>
          </cell>
          <cell r="C904">
            <v>0</v>
          </cell>
        </row>
        <row r="905">
          <cell r="A905">
            <v>0</v>
          </cell>
          <cell r="B905">
            <v>0</v>
          </cell>
          <cell r="C905">
            <v>0</v>
          </cell>
        </row>
        <row r="906">
          <cell r="A906">
            <v>0</v>
          </cell>
          <cell r="B906">
            <v>0</v>
          </cell>
          <cell r="C906">
            <v>0</v>
          </cell>
        </row>
        <row r="907">
          <cell r="A907">
            <v>0</v>
          </cell>
          <cell r="B907">
            <v>0</v>
          </cell>
          <cell r="C907">
            <v>0</v>
          </cell>
        </row>
        <row r="908">
          <cell r="A908">
            <v>0</v>
          </cell>
          <cell r="B908">
            <v>0</v>
          </cell>
          <cell r="C908">
            <v>0</v>
          </cell>
        </row>
        <row r="909">
          <cell r="A909">
            <v>0</v>
          </cell>
          <cell r="B909">
            <v>0</v>
          </cell>
          <cell r="C909">
            <v>0</v>
          </cell>
        </row>
        <row r="910">
          <cell r="A910">
            <v>0</v>
          </cell>
          <cell r="B910">
            <v>0</v>
          </cell>
          <cell r="C910">
            <v>0</v>
          </cell>
        </row>
        <row r="911">
          <cell r="A911">
            <v>0</v>
          </cell>
          <cell r="B911">
            <v>0</v>
          </cell>
          <cell r="C911">
            <v>0</v>
          </cell>
        </row>
        <row r="912">
          <cell r="A912">
            <v>0</v>
          </cell>
          <cell r="B912">
            <v>0</v>
          </cell>
          <cell r="C912">
            <v>0</v>
          </cell>
        </row>
        <row r="913">
          <cell r="A913">
            <v>0</v>
          </cell>
          <cell r="B913">
            <v>0</v>
          </cell>
          <cell r="C913">
            <v>0</v>
          </cell>
        </row>
        <row r="914">
          <cell r="A914">
            <v>0</v>
          </cell>
          <cell r="B914">
            <v>0</v>
          </cell>
          <cell r="C914">
            <v>0</v>
          </cell>
        </row>
        <row r="915">
          <cell r="A915">
            <v>0</v>
          </cell>
          <cell r="B915">
            <v>0</v>
          </cell>
          <cell r="C915">
            <v>0</v>
          </cell>
        </row>
        <row r="916">
          <cell r="A916">
            <v>0</v>
          </cell>
          <cell r="B916">
            <v>0</v>
          </cell>
          <cell r="C916">
            <v>0</v>
          </cell>
        </row>
        <row r="917">
          <cell r="A917">
            <v>0</v>
          </cell>
          <cell r="B917">
            <v>0</v>
          </cell>
          <cell r="C917">
            <v>0</v>
          </cell>
        </row>
        <row r="918">
          <cell r="A918">
            <v>0</v>
          </cell>
          <cell r="B918">
            <v>0</v>
          </cell>
          <cell r="C918">
            <v>0</v>
          </cell>
        </row>
        <row r="919">
          <cell r="A919">
            <v>0</v>
          </cell>
          <cell r="B919">
            <v>0</v>
          </cell>
          <cell r="C919">
            <v>0</v>
          </cell>
        </row>
        <row r="920">
          <cell r="A920">
            <v>0</v>
          </cell>
          <cell r="B920">
            <v>0</v>
          </cell>
          <cell r="C920">
            <v>0</v>
          </cell>
        </row>
        <row r="921">
          <cell r="A921">
            <v>0</v>
          </cell>
          <cell r="B921">
            <v>0</v>
          </cell>
          <cell r="C921">
            <v>0</v>
          </cell>
        </row>
        <row r="922">
          <cell r="A922">
            <v>0</v>
          </cell>
          <cell r="B922">
            <v>0</v>
          </cell>
          <cell r="C922">
            <v>0</v>
          </cell>
        </row>
        <row r="923">
          <cell r="A923">
            <v>0</v>
          </cell>
          <cell r="B923">
            <v>0</v>
          </cell>
          <cell r="C923">
            <v>0</v>
          </cell>
        </row>
        <row r="924">
          <cell r="A924">
            <v>0</v>
          </cell>
          <cell r="B924">
            <v>0</v>
          </cell>
          <cell r="C924">
            <v>0</v>
          </cell>
        </row>
        <row r="925">
          <cell r="A925">
            <v>0</v>
          </cell>
          <cell r="B925">
            <v>0</v>
          </cell>
          <cell r="C925">
            <v>0</v>
          </cell>
        </row>
        <row r="926">
          <cell r="A926">
            <v>0</v>
          </cell>
          <cell r="B926">
            <v>0</v>
          </cell>
          <cell r="C926">
            <v>0</v>
          </cell>
        </row>
        <row r="927">
          <cell r="A927">
            <v>0</v>
          </cell>
          <cell r="B927">
            <v>0</v>
          </cell>
          <cell r="C927">
            <v>0</v>
          </cell>
        </row>
        <row r="928">
          <cell r="A928">
            <v>0</v>
          </cell>
          <cell r="B928">
            <v>0</v>
          </cell>
          <cell r="C928">
            <v>0</v>
          </cell>
        </row>
        <row r="929">
          <cell r="A929">
            <v>0</v>
          </cell>
          <cell r="B929">
            <v>0</v>
          </cell>
          <cell r="C929">
            <v>0</v>
          </cell>
        </row>
        <row r="930">
          <cell r="A930">
            <v>0</v>
          </cell>
          <cell r="B930">
            <v>0</v>
          </cell>
          <cell r="C930">
            <v>0</v>
          </cell>
        </row>
        <row r="931">
          <cell r="A931">
            <v>0</v>
          </cell>
          <cell r="B931">
            <v>0</v>
          </cell>
          <cell r="C931">
            <v>0</v>
          </cell>
        </row>
        <row r="932">
          <cell r="A932">
            <v>0</v>
          </cell>
          <cell r="B932">
            <v>0</v>
          </cell>
          <cell r="C932">
            <v>0</v>
          </cell>
        </row>
        <row r="933">
          <cell r="A933">
            <v>0</v>
          </cell>
          <cell r="B933">
            <v>0</v>
          </cell>
          <cell r="C933">
            <v>0</v>
          </cell>
        </row>
        <row r="934">
          <cell r="A934">
            <v>0</v>
          </cell>
          <cell r="B934">
            <v>0</v>
          </cell>
          <cell r="C934">
            <v>0</v>
          </cell>
        </row>
        <row r="935">
          <cell r="A935">
            <v>0</v>
          </cell>
          <cell r="B935">
            <v>0</v>
          </cell>
          <cell r="C935">
            <v>0</v>
          </cell>
        </row>
        <row r="936">
          <cell r="A936">
            <v>0</v>
          </cell>
          <cell r="B936">
            <v>0</v>
          </cell>
          <cell r="C936">
            <v>0</v>
          </cell>
        </row>
        <row r="937">
          <cell r="A937">
            <v>0</v>
          </cell>
          <cell r="B937">
            <v>0</v>
          </cell>
          <cell r="C937">
            <v>0</v>
          </cell>
        </row>
        <row r="938">
          <cell r="A938">
            <v>0</v>
          </cell>
          <cell r="B938">
            <v>0</v>
          </cell>
          <cell r="C938">
            <v>0</v>
          </cell>
        </row>
        <row r="939">
          <cell r="A939">
            <v>0</v>
          </cell>
          <cell r="B939">
            <v>0</v>
          </cell>
          <cell r="C939">
            <v>0</v>
          </cell>
        </row>
        <row r="940">
          <cell r="A940">
            <v>0</v>
          </cell>
          <cell r="B940">
            <v>0</v>
          </cell>
          <cell r="C940">
            <v>0</v>
          </cell>
        </row>
        <row r="941">
          <cell r="A941">
            <v>0</v>
          </cell>
          <cell r="B941">
            <v>0</v>
          </cell>
          <cell r="C941">
            <v>0</v>
          </cell>
        </row>
        <row r="942">
          <cell r="A942">
            <v>0</v>
          </cell>
          <cell r="B942">
            <v>0</v>
          </cell>
          <cell r="C942">
            <v>0</v>
          </cell>
        </row>
        <row r="943">
          <cell r="A943">
            <v>0</v>
          </cell>
          <cell r="B943">
            <v>0</v>
          </cell>
          <cell r="C943">
            <v>0</v>
          </cell>
        </row>
        <row r="944">
          <cell r="A944">
            <v>0</v>
          </cell>
          <cell r="B944">
            <v>0</v>
          </cell>
          <cell r="C944">
            <v>0</v>
          </cell>
        </row>
        <row r="945">
          <cell r="A945">
            <v>0</v>
          </cell>
          <cell r="B945">
            <v>0</v>
          </cell>
          <cell r="C945">
            <v>0</v>
          </cell>
        </row>
        <row r="946">
          <cell r="A946">
            <v>0</v>
          </cell>
          <cell r="B946">
            <v>0</v>
          </cell>
          <cell r="C946">
            <v>0</v>
          </cell>
        </row>
        <row r="947">
          <cell r="A947">
            <v>0</v>
          </cell>
          <cell r="B947">
            <v>0</v>
          </cell>
          <cell r="C947">
            <v>0</v>
          </cell>
        </row>
        <row r="948">
          <cell r="A948">
            <v>0</v>
          </cell>
          <cell r="B948">
            <v>0</v>
          </cell>
          <cell r="C948">
            <v>0</v>
          </cell>
        </row>
        <row r="949">
          <cell r="A949">
            <v>0</v>
          </cell>
          <cell r="B949">
            <v>0</v>
          </cell>
          <cell r="C949">
            <v>0</v>
          </cell>
        </row>
        <row r="950">
          <cell r="A950">
            <v>0</v>
          </cell>
          <cell r="B950">
            <v>0</v>
          </cell>
          <cell r="C950">
            <v>0</v>
          </cell>
        </row>
        <row r="951">
          <cell r="A951">
            <v>0</v>
          </cell>
          <cell r="B951">
            <v>0</v>
          </cell>
          <cell r="C951">
            <v>0</v>
          </cell>
        </row>
        <row r="952">
          <cell r="A952">
            <v>0</v>
          </cell>
          <cell r="B952">
            <v>0</v>
          </cell>
          <cell r="C952">
            <v>0</v>
          </cell>
        </row>
        <row r="953">
          <cell r="A953">
            <v>0</v>
          </cell>
          <cell r="B953">
            <v>0</v>
          </cell>
          <cell r="C953">
            <v>0</v>
          </cell>
        </row>
        <row r="954">
          <cell r="A954">
            <v>0</v>
          </cell>
          <cell r="B954">
            <v>0</v>
          </cell>
          <cell r="C954">
            <v>0</v>
          </cell>
        </row>
        <row r="955">
          <cell r="A955">
            <v>0</v>
          </cell>
          <cell r="B955">
            <v>0</v>
          </cell>
          <cell r="C955">
            <v>0</v>
          </cell>
        </row>
        <row r="956">
          <cell r="A956">
            <v>0</v>
          </cell>
          <cell r="B956">
            <v>0</v>
          </cell>
          <cell r="C956">
            <v>0</v>
          </cell>
        </row>
        <row r="957">
          <cell r="A957">
            <v>0</v>
          </cell>
          <cell r="B957">
            <v>0</v>
          </cell>
          <cell r="C957">
            <v>0</v>
          </cell>
        </row>
        <row r="958">
          <cell r="A958">
            <v>0</v>
          </cell>
          <cell r="B958">
            <v>0</v>
          </cell>
          <cell r="C958">
            <v>0</v>
          </cell>
        </row>
        <row r="959">
          <cell r="A959">
            <v>0</v>
          </cell>
          <cell r="B959">
            <v>0</v>
          </cell>
          <cell r="C959">
            <v>0</v>
          </cell>
        </row>
        <row r="960">
          <cell r="A960">
            <v>0</v>
          </cell>
          <cell r="B960">
            <v>0</v>
          </cell>
          <cell r="C960">
            <v>0</v>
          </cell>
        </row>
        <row r="961">
          <cell r="A961">
            <v>0</v>
          </cell>
          <cell r="B961">
            <v>0</v>
          </cell>
          <cell r="C961">
            <v>0</v>
          </cell>
        </row>
        <row r="962">
          <cell r="A962">
            <v>0</v>
          </cell>
          <cell r="B962">
            <v>0</v>
          </cell>
          <cell r="C962">
            <v>0</v>
          </cell>
        </row>
        <row r="963">
          <cell r="A963">
            <v>0</v>
          </cell>
          <cell r="B963">
            <v>0</v>
          </cell>
          <cell r="C963">
            <v>0</v>
          </cell>
        </row>
        <row r="964">
          <cell r="A964">
            <v>0</v>
          </cell>
          <cell r="B964">
            <v>0</v>
          </cell>
          <cell r="C964">
            <v>0</v>
          </cell>
        </row>
        <row r="965">
          <cell r="A965">
            <v>0</v>
          </cell>
          <cell r="B965">
            <v>0</v>
          </cell>
          <cell r="C965">
            <v>0</v>
          </cell>
        </row>
        <row r="966">
          <cell r="A966">
            <v>0</v>
          </cell>
          <cell r="B966">
            <v>0</v>
          </cell>
          <cell r="C966">
            <v>0</v>
          </cell>
        </row>
        <row r="967">
          <cell r="A967">
            <v>0</v>
          </cell>
          <cell r="B967">
            <v>0</v>
          </cell>
          <cell r="C967">
            <v>0</v>
          </cell>
        </row>
        <row r="968">
          <cell r="A968">
            <v>0</v>
          </cell>
          <cell r="B968">
            <v>0</v>
          </cell>
          <cell r="C968">
            <v>0</v>
          </cell>
        </row>
        <row r="969">
          <cell r="A969">
            <v>0</v>
          </cell>
          <cell r="B969">
            <v>0</v>
          </cell>
          <cell r="C969">
            <v>0</v>
          </cell>
        </row>
        <row r="970">
          <cell r="A970">
            <v>0</v>
          </cell>
          <cell r="B970">
            <v>0</v>
          </cell>
          <cell r="C970">
            <v>0</v>
          </cell>
        </row>
        <row r="971">
          <cell r="A971">
            <v>0</v>
          </cell>
          <cell r="B971">
            <v>0</v>
          </cell>
          <cell r="C971">
            <v>0</v>
          </cell>
        </row>
        <row r="972">
          <cell r="A972">
            <v>0</v>
          </cell>
          <cell r="B972">
            <v>0</v>
          </cell>
          <cell r="C972">
            <v>0</v>
          </cell>
        </row>
        <row r="973">
          <cell r="A973">
            <v>0</v>
          </cell>
          <cell r="B973">
            <v>0</v>
          </cell>
          <cell r="C973">
            <v>0</v>
          </cell>
        </row>
        <row r="974">
          <cell r="A974">
            <v>0</v>
          </cell>
          <cell r="B974">
            <v>0</v>
          </cell>
          <cell r="C974">
            <v>0</v>
          </cell>
        </row>
        <row r="975">
          <cell r="A975">
            <v>0</v>
          </cell>
          <cell r="B975">
            <v>0</v>
          </cell>
          <cell r="C975">
            <v>0</v>
          </cell>
        </row>
        <row r="976">
          <cell r="A976">
            <v>0</v>
          </cell>
          <cell r="B976">
            <v>0</v>
          </cell>
          <cell r="C976">
            <v>0</v>
          </cell>
        </row>
        <row r="977">
          <cell r="A977">
            <v>0</v>
          </cell>
          <cell r="B977">
            <v>0</v>
          </cell>
          <cell r="C977">
            <v>0</v>
          </cell>
        </row>
        <row r="978">
          <cell r="A978">
            <v>0</v>
          </cell>
          <cell r="B978">
            <v>0</v>
          </cell>
          <cell r="C978">
            <v>0</v>
          </cell>
        </row>
        <row r="979">
          <cell r="A979">
            <v>0</v>
          </cell>
          <cell r="B979">
            <v>0</v>
          </cell>
          <cell r="C979">
            <v>0</v>
          </cell>
        </row>
        <row r="980">
          <cell r="A980">
            <v>0</v>
          </cell>
          <cell r="B980">
            <v>0</v>
          </cell>
          <cell r="C980">
            <v>0</v>
          </cell>
        </row>
        <row r="981">
          <cell r="A981">
            <v>0</v>
          </cell>
          <cell r="B981">
            <v>0</v>
          </cell>
          <cell r="C981">
            <v>0</v>
          </cell>
        </row>
        <row r="982">
          <cell r="A982">
            <v>0</v>
          </cell>
          <cell r="B982">
            <v>0</v>
          </cell>
          <cell r="C982">
            <v>0</v>
          </cell>
        </row>
        <row r="983">
          <cell r="A983">
            <v>0</v>
          </cell>
          <cell r="B983">
            <v>0</v>
          </cell>
          <cell r="C983">
            <v>0</v>
          </cell>
        </row>
        <row r="984">
          <cell r="A984">
            <v>0</v>
          </cell>
          <cell r="B984">
            <v>0</v>
          </cell>
          <cell r="C984">
            <v>0</v>
          </cell>
        </row>
        <row r="985">
          <cell r="A985">
            <v>0</v>
          </cell>
          <cell r="B985">
            <v>0</v>
          </cell>
          <cell r="C985">
            <v>0</v>
          </cell>
        </row>
        <row r="986">
          <cell r="A986">
            <v>0</v>
          </cell>
          <cell r="B986">
            <v>0</v>
          </cell>
          <cell r="C986">
            <v>0</v>
          </cell>
        </row>
        <row r="987">
          <cell r="A987">
            <v>0</v>
          </cell>
          <cell r="B987">
            <v>0</v>
          </cell>
          <cell r="C987">
            <v>0</v>
          </cell>
        </row>
        <row r="988">
          <cell r="A988">
            <v>0</v>
          </cell>
          <cell r="B988">
            <v>0</v>
          </cell>
          <cell r="C988">
            <v>0</v>
          </cell>
        </row>
        <row r="989">
          <cell r="A989">
            <v>0</v>
          </cell>
          <cell r="B989">
            <v>0</v>
          </cell>
          <cell r="C989">
            <v>0</v>
          </cell>
        </row>
        <row r="990">
          <cell r="A990">
            <v>0</v>
          </cell>
          <cell r="B990">
            <v>0</v>
          </cell>
          <cell r="C990">
            <v>0</v>
          </cell>
        </row>
        <row r="991">
          <cell r="A991">
            <v>0</v>
          </cell>
          <cell r="B991">
            <v>0</v>
          </cell>
          <cell r="C991">
            <v>0</v>
          </cell>
        </row>
        <row r="992">
          <cell r="A992">
            <v>0</v>
          </cell>
          <cell r="B992">
            <v>0</v>
          </cell>
          <cell r="C992">
            <v>0</v>
          </cell>
        </row>
        <row r="993">
          <cell r="A993">
            <v>0</v>
          </cell>
          <cell r="B993">
            <v>0</v>
          </cell>
          <cell r="C993">
            <v>0</v>
          </cell>
        </row>
        <row r="994">
          <cell r="A994">
            <v>0</v>
          </cell>
          <cell r="B994">
            <v>0</v>
          </cell>
          <cell r="C994">
            <v>0</v>
          </cell>
        </row>
        <row r="995">
          <cell r="A995">
            <v>0</v>
          </cell>
          <cell r="B995">
            <v>0</v>
          </cell>
          <cell r="C995">
            <v>0</v>
          </cell>
        </row>
        <row r="996">
          <cell r="A996">
            <v>0</v>
          </cell>
          <cell r="B996">
            <v>0</v>
          </cell>
          <cell r="C996">
            <v>0</v>
          </cell>
        </row>
        <row r="997">
          <cell r="A997">
            <v>0</v>
          </cell>
          <cell r="B997">
            <v>0</v>
          </cell>
          <cell r="C997">
            <v>0</v>
          </cell>
        </row>
        <row r="998">
          <cell r="A998">
            <v>0</v>
          </cell>
          <cell r="B998">
            <v>0</v>
          </cell>
          <cell r="C998">
            <v>0</v>
          </cell>
        </row>
        <row r="999">
          <cell r="A999">
            <v>0</v>
          </cell>
          <cell r="B999">
            <v>0</v>
          </cell>
          <cell r="C999">
            <v>0</v>
          </cell>
        </row>
        <row r="1000">
          <cell r="A1000">
            <v>0</v>
          </cell>
          <cell r="B1000">
            <v>0</v>
          </cell>
          <cell r="C1000">
            <v>0</v>
          </cell>
        </row>
        <row r="1001">
          <cell r="A1001">
            <v>0</v>
          </cell>
          <cell r="B1001">
            <v>0</v>
          </cell>
          <cell r="C1001">
            <v>0</v>
          </cell>
        </row>
        <row r="1002">
          <cell r="A1002">
            <v>0</v>
          </cell>
          <cell r="B1002">
            <v>0</v>
          </cell>
          <cell r="C1002">
            <v>0</v>
          </cell>
        </row>
        <row r="1003">
          <cell r="A1003">
            <v>0</v>
          </cell>
          <cell r="B1003">
            <v>0</v>
          </cell>
          <cell r="C1003">
            <v>0</v>
          </cell>
        </row>
        <row r="1004">
          <cell r="A1004">
            <v>0</v>
          </cell>
          <cell r="B1004">
            <v>0</v>
          </cell>
          <cell r="C1004">
            <v>0</v>
          </cell>
        </row>
        <row r="1005">
          <cell r="A1005">
            <v>0</v>
          </cell>
          <cell r="B1005">
            <v>0</v>
          </cell>
          <cell r="C1005">
            <v>0</v>
          </cell>
        </row>
        <row r="1006">
          <cell r="A1006">
            <v>0</v>
          </cell>
          <cell r="B1006">
            <v>0</v>
          </cell>
          <cell r="C1006">
            <v>0</v>
          </cell>
        </row>
        <row r="1007">
          <cell r="A1007">
            <v>0</v>
          </cell>
          <cell r="B1007">
            <v>0</v>
          </cell>
          <cell r="C1007">
            <v>0</v>
          </cell>
        </row>
        <row r="1008">
          <cell r="A1008">
            <v>0</v>
          </cell>
          <cell r="B1008">
            <v>0</v>
          </cell>
          <cell r="C1008">
            <v>0</v>
          </cell>
        </row>
        <row r="1009">
          <cell r="A1009">
            <v>0</v>
          </cell>
          <cell r="B1009">
            <v>0</v>
          </cell>
          <cell r="C1009">
            <v>0</v>
          </cell>
        </row>
        <row r="1010">
          <cell r="A1010">
            <v>0</v>
          </cell>
          <cell r="B1010">
            <v>0</v>
          </cell>
          <cell r="C1010">
            <v>0</v>
          </cell>
        </row>
        <row r="1011">
          <cell r="A1011">
            <v>0</v>
          </cell>
          <cell r="B1011">
            <v>0</v>
          </cell>
          <cell r="C1011">
            <v>0</v>
          </cell>
        </row>
        <row r="1012">
          <cell r="A1012">
            <v>0</v>
          </cell>
          <cell r="B1012">
            <v>0</v>
          </cell>
          <cell r="C1012">
            <v>0</v>
          </cell>
        </row>
        <row r="1013">
          <cell r="A1013">
            <v>0</v>
          </cell>
          <cell r="B1013">
            <v>0</v>
          </cell>
          <cell r="C1013">
            <v>0</v>
          </cell>
        </row>
        <row r="1014">
          <cell r="A1014">
            <v>0</v>
          </cell>
          <cell r="B1014">
            <v>0</v>
          </cell>
          <cell r="C1014">
            <v>0</v>
          </cell>
        </row>
        <row r="1015">
          <cell r="A1015">
            <v>0</v>
          </cell>
          <cell r="B1015">
            <v>0</v>
          </cell>
          <cell r="C1015">
            <v>0</v>
          </cell>
        </row>
        <row r="1016">
          <cell r="A1016">
            <v>0</v>
          </cell>
          <cell r="B1016">
            <v>0</v>
          </cell>
          <cell r="C1016">
            <v>0</v>
          </cell>
        </row>
        <row r="1017">
          <cell r="A1017">
            <v>0</v>
          </cell>
          <cell r="B1017">
            <v>0</v>
          </cell>
          <cell r="C1017">
            <v>0</v>
          </cell>
        </row>
        <row r="1018">
          <cell r="A1018">
            <v>0</v>
          </cell>
          <cell r="B1018">
            <v>0</v>
          </cell>
          <cell r="C1018">
            <v>0</v>
          </cell>
        </row>
        <row r="1019">
          <cell r="A1019">
            <v>0</v>
          </cell>
          <cell r="B1019">
            <v>0</v>
          </cell>
          <cell r="C1019">
            <v>0</v>
          </cell>
        </row>
        <row r="1020">
          <cell r="A1020">
            <v>0</v>
          </cell>
          <cell r="B1020">
            <v>0</v>
          </cell>
          <cell r="C1020">
            <v>0</v>
          </cell>
        </row>
        <row r="1021">
          <cell r="A1021">
            <v>0</v>
          </cell>
          <cell r="B1021">
            <v>0</v>
          </cell>
          <cell r="C1021">
            <v>0</v>
          </cell>
        </row>
        <row r="1022">
          <cell r="A1022">
            <v>0</v>
          </cell>
          <cell r="B1022">
            <v>0</v>
          </cell>
          <cell r="C1022">
            <v>0</v>
          </cell>
        </row>
        <row r="1023">
          <cell r="A1023">
            <v>0</v>
          </cell>
          <cell r="B1023">
            <v>0</v>
          </cell>
          <cell r="C1023">
            <v>0</v>
          </cell>
        </row>
        <row r="1024">
          <cell r="A1024">
            <v>0</v>
          </cell>
          <cell r="B1024">
            <v>0</v>
          </cell>
          <cell r="C1024">
            <v>0</v>
          </cell>
        </row>
        <row r="1025">
          <cell r="A1025">
            <v>0</v>
          </cell>
          <cell r="B1025">
            <v>0</v>
          </cell>
          <cell r="C1025">
            <v>0</v>
          </cell>
        </row>
        <row r="1026">
          <cell r="A1026">
            <v>0</v>
          </cell>
          <cell r="B1026">
            <v>0</v>
          </cell>
          <cell r="C1026">
            <v>0</v>
          </cell>
        </row>
        <row r="1027">
          <cell r="A1027">
            <v>0</v>
          </cell>
          <cell r="B1027">
            <v>0</v>
          </cell>
          <cell r="C1027">
            <v>0</v>
          </cell>
        </row>
        <row r="1028">
          <cell r="A1028">
            <v>0</v>
          </cell>
          <cell r="B1028">
            <v>0</v>
          </cell>
          <cell r="C1028">
            <v>0</v>
          </cell>
        </row>
        <row r="1029">
          <cell r="A1029">
            <v>0</v>
          </cell>
          <cell r="B1029">
            <v>0</v>
          </cell>
          <cell r="C1029">
            <v>0</v>
          </cell>
        </row>
        <row r="1030">
          <cell r="A1030">
            <v>0</v>
          </cell>
          <cell r="B1030">
            <v>0</v>
          </cell>
          <cell r="C1030">
            <v>0</v>
          </cell>
        </row>
        <row r="1031">
          <cell r="A1031">
            <v>0</v>
          </cell>
          <cell r="B1031">
            <v>0</v>
          </cell>
          <cell r="C1031">
            <v>0</v>
          </cell>
        </row>
        <row r="1032">
          <cell r="A1032">
            <v>0</v>
          </cell>
          <cell r="B1032">
            <v>0</v>
          </cell>
          <cell r="C1032">
            <v>0</v>
          </cell>
        </row>
        <row r="1033">
          <cell r="A1033">
            <v>0</v>
          </cell>
          <cell r="B1033">
            <v>0</v>
          </cell>
          <cell r="C1033">
            <v>0</v>
          </cell>
        </row>
        <row r="1034">
          <cell r="A1034">
            <v>0</v>
          </cell>
          <cell r="B1034">
            <v>0</v>
          </cell>
          <cell r="C1034">
            <v>0</v>
          </cell>
        </row>
        <row r="1035">
          <cell r="A1035">
            <v>0</v>
          </cell>
          <cell r="B1035">
            <v>0</v>
          </cell>
          <cell r="C1035">
            <v>0</v>
          </cell>
        </row>
        <row r="1036">
          <cell r="A1036">
            <v>0</v>
          </cell>
          <cell r="B1036">
            <v>0</v>
          </cell>
          <cell r="C1036">
            <v>0</v>
          </cell>
        </row>
        <row r="1037">
          <cell r="A1037">
            <v>0</v>
          </cell>
          <cell r="B1037">
            <v>0</v>
          </cell>
          <cell r="C1037">
            <v>0</v>
          </cell>
        </row>
        <row r="1038">
          <cell r="A1038">
            <v>0</v>
          </cell>
          <cell r="B1038">
            <v>0</v>
          </cell>
          <cell r="C1038">
            <v>0</v>
          </cell>
        </row>
        <row r="1039">
          <cell r="A1039">
            <v>0</v>
          </cell>
          <cell r="B1039">
            <v>0</v>
          </cell>
          <cell r="C1039">
            <v>0</v>
          </cell>
        </row>
        <row r="1040">
          <cell r="A1040">
            <v>0</v>
          </cell>
          <cell r="B1040">
            <v>0</v>
          </cell>
          <cell r="C1040">
            <v>0</v>
          </cell>
        </row>
        <row r="1041">
          <cell r="A1041">
            <v>0</v>
          </cell>
          <cell r="B1041">
            <v>0</v>
          </cell>
          <cell r="C1041">
            <v>0</v>
          </cell>
        </row>
        <row r="1042">
          <cell r="A1042">
            <v>0</v>
          </cell>
          <cell r="B1042">
            <v>0</v>
          </cell>
          <cell r="C1042">
            <v>0</v>
          </cell>
        </row>
        <row r="1043">
          <cell r="A1043">
            <v>0</v>
          </cell>
          <cell r="B1043">
            <v>0</v>
          </cell>
          <cell r="C1043">
            <v>0</v>
          </cell>
        </row>
        <row r="1044">
          <cell r="A1044">
            <v>0</v>
          </cell>
          <cell r="B1044">
            <v>0</v>
          </cell>
          <cell r="C1044">
            <v>0</v>
          </cell>
        </row>
        <row r="1045">
          <cell r="A1045">
            <v>0</v>
          </cell>
          <cell r="B1045">
            <v>0</v>
          </cell>
          <cell r="C1045">
            <v>0</v>
          </cell>
        </row>
        <row r="1046">
          <cell r="A1046">
            <v>0</v>
          </cell>
          <cell r="B1046">
            <v>0</v>
          </cell>
          <cell r="C1046">
            <v>0</v>
          </cell>
        </row>
        <row r="1047">
          <cell r="A1047">
            <v>0</v>
          </cell>
          <cell r="B1047">
            <v>0</v>
          </cell>
          <cell r="C1047">
            <v>0</v>
          </cell>
        </row>
        <row r="1048">
          <cell r="A1048">
            <v>0</v>
          </cell>
          <cell r="B1048">
            <v>0</v>
          </cell>
          <cell r="C1048">
            <v>0</v>
          </cell>
        </row>
        <row r="1049">
          <cell r="A1049">
            <v>0</v>
          </cell>
          <cell r="B1049">
            <v>0</v>
          </cell>
          <cell r="C1049">
            <v>0</v>
          </cell>
        </row>
        <row r="1050">
          <cell r="A1050">
            <v>0</v>
          </cell>
          <cell r="B1050">
            <v>0</v>
          </cell>
          <cell r="C1050">
            <v>0</v>
          </cell>
        </row>
        <row r="1051">
          <cell r="A1051">
            <v>0</v>
          </cell>
          <cell r="B1051">
            <v>0</v>
          </cell>
          <cell r="C1051">
            <v>0</v>
          </cell>
        </row>
        <row r="1052">
          <cell r="A1052">
            <v>0</v>
          </cell>
          <cell r="B1052">
            <v>0</v>
          </cell>
          <cell r="C1052">
            <v>0</v>
          </cell>
        </row>
        <row r="1053">
          <cell r="A1053">
            <v>0</v>
          </cell>
          <cell r="B1053">
            <v>0</v>
          </cell>
          <cell r="C1053">
            <v>0</v>
          </cell>
        </row>
        <row r="1054">
          <cell r="A1054">
            <v>0</v>
          </cell>
          <cell r="B1054">
            <v>0</v>
          </cell>
          <cell r="C1054">
            <v>0</v>
          </cell>
        </row>
        <row r="1055">
          <cell r="A1055">
            <v>0</v>
          </cell>
          <cell r="B1055">
            <v>0</v>
          </cell>
          <cell r="C1055">
            <v>0</v>
          </cell>
        </row>
        <row r="1056">
          <cell r="A1056">
            <v>0</v>
          </cell>
          <cell r="B1056">
            <v>0</v>
          </cell>
          <cell r="C1056">
            <v>0</v>
          </cell>
        </row>
        <row r="1057">
          <cell r="A1057">
            <v>0</v>
          </cell>
          <cell r="B1057">
            <v>0</v>
          </cell>
          <cell r="C1057">
            <v>0</v>
          </cell>
        </row>
        <row r="1058">
          <cell r="A1058">
            <v>0</v>
          </cell>
          <cell r="B1058">
            <v>0</v>
          </cell>
          <cell r="C1058">
            <v>0</v>
          </cell>
        </row>
        <row r="1059">
          <cell r="A1059">
            <v>0</v>
          </cell>
          <cell r="B1059">
            <v>0</v>
          </cell>
          <cell r="C1059">
            <v>0</v>
          </cell>
        </row>
        <row r="1060">
          <cell r="A1060">
            <v>0</v>
          </cell>
          <cell r="B1060">
            <v>0</v>
          </cell>
          <cell r="C1060">
            <v>0</v>
          </cell>
        </row>
        <row r="1061">
          <cell r="A1061">
            <v>0</v>
          </cell>
          <cell r="B1061">
            <v>0</v>
          </cell>
          <cell r="C1061">
            <v>0</v>
          </cell>
        </row>
        <row r="1062">
          <cell r="A1062">
            <v>0</v>
          </cell>
          <cell r="B1062">
            <v>0</v>
          </cell>
          <cell r="C1062">
            <v>0</v>
          </cell>
        </row>
        <row r="1063">
          <cell r="A1063">
            <v>0</v>
          </cell>
          <cell r="B1063">
            <v>0</v>
          </cell>
          <cell r="C1063">
            <v>0</v>
          </cell>
        </row>
        <row r="1064">
          <cell r="A1064">
            <v>0</v>
          </cell>
          <cell r="B1064">
            <v>0</v>
          </cell>
          <cell r="C1064">
            <v>0</v>
          </cell>
        </row>
        <row r="1065">
          <cell r="A1065">
            <v>0</v>
          </cell>
          <cell r="B1065">
            <v>0</v>
          </cell>
          <cell r="C1065">
            <v>0</v>
          </cell>
        </row>
        <row r="1066">
          <cell r="A1066">
            <v>0</v>
          </cell>
          <cell r="B1066">
            <v>0</v>
          </cell>
          <cell r="C1066">
            <v>0</v>
          </cell>
        </row>
        <row r="1067">
          <cell r="A1067">
            <v>0</v>
          </cell>
          <cell r="B1067">
            <v>0</v>
          </cell>
          <cell r="C1067">
            <v>0</v>
          </cell>
        </row>
        <row r="1068">
          <cell r="A1068">
            <v>0</v>
          </cell>
          <cell r="B1068">
            <v>0</v>
          </cell>
          <cell r="C1068">
            <v>0</v>
          </cell>
        </row>
        <row r="1069">
          <cell r="A1069">
            <v>0</v>
          </cell>
          <cell r="B1069">
            <v>0</v>
          </cell>
          <cell r="C1069">
            <v>0</v>
          </cell>
        </row>
        <row r="1070">
          <cell r="A1070">
            <v>0</v>
          </cell>
          <cell r="B1070">
            <v>0</v>
          </cell>
          <cell r="C1070">
            <v>0</v>
          </cell>
        </row>
        <row r="1071">
          <cell r="A1071">
            <v>0</v>
          </cell>
          <cell r="B1071">
            <v>0</v>
          </cell>
          <cell r="C1071">
            <v>0</v>
          </cell>
        </row>
        <row r="1072">
          <cell r="A1072">
            <v>0</v>
          </cell>
          <cell r="B1072">
            <v>0</v>
          </cell>
          <cell r="C1072">
            <v>0</v>
          </cell>
        </row>
        <row r="1073">
          <cell r="A1073">
            <v>0</v>
          </cell>
          <cell r="B1073">
            <v>0</v>
          </cell>
          <cell r="C1073">
            <v>0</v>
          </cell>
        </row>
        <row r="1074">
          <cell r="A1074">
            <v>0</v>
          </cell>
          <cell r="B1074">
            <v>0</v>
          </cell>
          <cell r="C1074">
            <v>0</v>
          </cell>
        </row>
        <row r="1075">
          <cell r="A1075">
            <v>0</v>
          </cell>
          <cell r="B1075">
            <v>0</v>
          </cell>
          <cell r="C1075">
            <v>0</v>
          </cell>
        </row>
        <row r="1076">
          <cell r="A1076">
            <v>0</v>
          </cell>
          <cell r="B1076">
            <v>0</v>
          </cell>
          <cell r="C1076">
            <v>0</v>
          </cell>
        </row>
        <row r="1077">
          <cell r="A1077">
            <v>0</v>
          </cell>
          <cell r="B1077">
            <v>0</v>
          </cell>
          <cell r="C1077">
            <v>0</v>
          </cell>
        </row>
        <row r="1078">
          <cell r="A1078">
            <v>0</v>
          </cell>
          <cell r="B1078">
            <v>0</v>
          </cell>
          <cell r="C1078">
            <v>0</v>
          </cell>
        </row>
        <row r="1079">
          <cell r="A1079">
            <v>0</v>
          </cell>
          <cell r="B1079">
            <v>0</v>
          </cell>
          <cell r="C1079">
            <v>0</v>
          </cell>
        </row>
        <row r="1080">
          <cell r="A1080">
            <v>0</v>
          </cell>
          <cell r="B1080">
            <v>0</v>
          </cell>
          <cell r="C1080">
            <v>0</v>
          </cell>
        </row>
        <row r="1081">
          <cell r="A1081">
            <v>0</v>
          </cell>
          <cell r="B1081">
            <v>0</v>
          </cell>
          <cell r="C1081">
            <v>0</v>
          </cell>
        </row>
        <row r="1082">
          <cell r="A1082">
            <v>0</v>
          </cell>
          <cell r="B1082">
            <v>0</v>
          </cell>
          <cell r="C1082">
            <v>0</v>
          </cell>
        </row>
        <row r="1083">
          <cell r="A1083">
            <v>0</v>
          </cell>
          <cell r="B1083">
            <v>0</v>
          </cell>
          <cell r="C1083">
            <v>0</v>
          </cell>
        </row>
        <row r="1084">
          <cell r="A1084">
            <v>0</v>
          </cell>
          <cell r="B1084">
            <v>0</v>
          </cell>
          <cell r="C1084">
            <v>0</v>
          </cell>
        </row>
        <row r="1085">
          <cell r="A1085">
            <v>0</v>
          </cell>
          <cell r="B1085">
            <v>0</v>
          </cell>
          <cell r="C1085">
            <v>0</v>
          </cell>
        </row>
        <row r="1086">
          <cell r="A1086">
            <v>0</v>
          </cell>
          <cell r="B1086">
            <v>0</v>
          </cell>
          <cell r="C1086">
            <v>0</v>
          </cell>
        </row>
        <row r="1087">
          <cell r="A1087">
            <v>0</v>
          </cell>
          <cell r="B1087">
            <v>0</v>
          </cell>
          <cell r="C1087">
            <v>0</v>
          </cell>
        </row>
        <row r="1088">
          <cell r="A1088">
            <v>0</v>
          </cell>
          <cell r="B1088">
            <v>0</v>
          </cell>
          <cell r="C1088">
            <v>0</v>
          </cell>
        </row>
        <row r="1089">
          <cell r="A1089">
            <v>0</v>
          </cell>
          <cell r="B1089">
            <v>0</v>
          </cell>
          <cell r="C1089">
            <v>0</v>
          </cell>
        </row>
        <row r="1090">
          <cell r="A1090">
            <v>0</v>
          </cell>
          <cell r="B1090">
            <v>0</v>
          </cell>
          <cell r="C1090">
            <v>0</v>
          </cell>
        </row>
        <row r="1091">
          <cell r="A1091">
            <v>0</v>
          </cell>
          <cell r="B1091">
            <v>0</v>
          </cell>
          <cell r="C1091">
            <v>0</v>
          </cell>
        </row>
        <row r="1092">
          <cell r="A1092">
            <v>0</v>
          </cell>
          <cell r="B1092">
            <v>0</v>
          </cell>
          <cell r="C1092">
            <v>0</v>
          </cell>
        </row>
        <row r="1093">
          <cell r="A1093">
            <v>0</v>
          </cell>
          <cell r="B1093">
            <v>0</v>
          </cell>
          <cell r="C1093">
            <v>0</v>
          </cell>
        </row>
        <row r="1094">
          <cell r="A1094">
            <v>0</v>
          </cell>
          <cell r="B1094">
            <v>0</v>
          </cell>
          <cell r="C1094">
            <v>0</v>
          </cell>
        </row>
        <row r="1095">
          <cell r="A1095">
            <v>0</v>
          </cell>
          <cell r="B1095">
            <v>0</v>
          </cell>
          <cell r="C1095">
            <v>0</v>
          </cell>
        </row>
        <row r="1096">
          <cell r="A1096">
            <v>0</v>
          </cell>
          <cell r="B1096">
            <v>0</v>
          </cell>
          <cell r="C1096">
            <v>0</v>
          </cell>
        </row>
        <row r="1097">
          <cell r="A1097">
            <v>0</v>
          </cell>
          <cell r="B1097">
            <v>0</v>
          </cell>
          <cell r="C1097">
            <v>0</v>
          </cell>
        </row>
        <row r="1098">
          <cell r="A1098">
            <v>0</v>
          </cell>
          <cell r="B1098">
            <v>0</v>
          </cell>
          <cell r="C1098">
            <v>0</v>
          </cell>
        </row>
        <row r="1099">
          <cell r="A1099">
            <v>0</v>
          </cell>
          <cell r="B1099">
            <v>0</v>
          </cell>
          <cell r="C1099">
            <v>0</v>
          </cell>
        </row>
        <row r="1100">
          <cell r="A1100">
            <v>0</v>
          </cell>
          <cell r="B1100">
            <v>0</v>
          </cell>
          <cell r="C1100">
            <v>0</v>
          </cell>
        </row>
        <row r="1101">
          <cell r="A1101">
            <v>0</v>
          </cell>
          <cell r="B1101">
            <v>0</v>
          </cell>
          <cell r="C1101">
            <v>0</v>
          </cell>
        </row>
        <row r="1102">
          <cell r="A1102">
            <v>0</v>
          </cell>
          <cell r="B1102">
            <v>0</v>
          </cell>
          <cell r="C1102">
            <v>0</v>
          </cell>
        </row>
        <row r="1103">
          <cell r="A1103">
            <v>0</v>
          </cell>
          <cell r="B1103">
            <v>0</v>
          </cell>
          <cell r="C1103">
            <v>0</v>
          </cell>
        </row>
        <row r="1104">
          <cell r="A1104">
            <v>0</v>
          </cell>
          <cell r="B1104">
            <v>0</v>
          </cell>
          <cell r="C1104">
            <v>0</v>
          </cell>
        </row>
        <row r="1105">
          <cell r="A1105">
            <v>0</v>
          </cell>
          <cell r="B1105">
            <v>0</v>
          </cell>
          <cell r="C1105">
            <v>0</v>
          </cell>
        </row>
        <row r="1106">
          <cell r="A1106">
            <v>0</v>
          </cell>
          <cell r="B1106">
            <v>0</v>
          </cell>
          <cell r="C1106">
            <v>0</v>
          </cell>
        </row>
        <row r="1107">
          <cell r="A1107">
            <v>0</v>
          </cell>
          <cell r="B1107">
            <v>0</v>
          </cell>
          <cell r="C1107">
            <v>0</v>
          </cell>
        </row>
        <row r="1108">
          <cell r="A1108">
            <v>0</v>
          </cell>
          <cell r="B1108">
            <v>0</v>
          </cell>
          <cell r="C1108">
            <v>0</v>
          </cell>
        </row>
        <row r="1109">
          <cell r="A1109">
            <v>0</v>
          </cell>
          <cell r="B1109">
            <v>0</v>
          </cell>
          <cell r="C1109">
            <v>0</v>
          </cell>
        </row>
        <row r="1110">
          <cell r="A1110">
            <v>0</v>
          </cell>
          <cell r="B1110">
            <v>0</v>
          </cell>
          <cell r="C1110">
            <v>0</v>
          </cell>
        </row>
        <row r="1111">
          <cell r="A1111">
            <v>0</v>
          </cell>
          <cell r="B1111">
            <v>0</v>
          </cell>
          <cell r="C1111">
            <v>0</v>
          </cell>
        </row>
        <row r="1112">
          <cell r="A1112">
            <v>0</v>
          </cell>
          <cell r="B1112">
            <v>0</v>
          </cell>
          <cell r="C1112">
            <v>0</v>
          </cell>
        </row>
        <row r="1113">
          <cell r="A1113">
            <v>0</v>
          </cell>
          <cell r="B1113">
            <v>0</v>
          </cell>
          <cell r="C1113">
            <v>0</v>
          </cell>
        </row>
        <row r="1114">
          <cell r="A1114">
            <v>0</v>
          </cell>
          <cell r="B1114">
            <v>0</v>
          </cell>
          <cell r="C1114">
            <v>0</v>
          </cell>
        </row>
        <row r="1115">
          <cell r="A1115">
            <v>0</v>
          </cell>
          <cell r="B1115">
            <v>0</v>
          </cell>
          <cell r="C1115">
            <v>0</v>
          </cell>
        </row>
        <row r="1116">
          <cell r="A1116">
            <v>0</v>
          </cell>
          <cell r="B1116">
            <v>0</v>
          </cell>
          <cell r="C1116">
            <v>0</v>
          </cell>
        </row>
        <row r="1117">
          <cell r="A1117">
            <v>0</v>
          </cell>
          <cell r="B1117">
            <v>0</v>
          </cell>
          <cell r="C1117">
            <v>0</v>
          </cell>
        </row>
        <row r="1118">
          <cell r="A1118">
            <v>0</v>
          </cell>
          <cell r="B1118">
            <v>0</v>
          </cell>
          <cell r="C1118">
            <v>0</v>
          </cell>
        </row>
        <row r="1119">
          <cell r="A1119">
            <v>0</v>
          </cell>
          <cell r="B1119">
            <v>0</v>
          </cell>
          <cell r="C1119">
            <v>0</v>
          </cell>
        </row>
        <row r="1120">
          <cell r="A1120">
            <v>0</v>
          </cell>
          <cell r="B1120">
            <v>0</v>
          </cell>
          <cell r="C1120">
            <v>0</v>
          </cell>
        </row>
        <row r="1121">
          <cell r="A1121">
            <v>0</v>
          </cell>
          <cell r="B1121">
            <v>0</v>
          </cell>
          <cell r="C1121">
            <v>0</v>
          </cell>
        </row>
        <row r="1122">
          <cell r="A1122">
            <v>0</v>
          </cell>
          <cell r="B1122">
            <v>0</v>
          </cell>
          <cell r="C1122">
            <v>0</v>
          </cell>
        </row>
        <row r="1123">
          <cell r="A1123">
            <v>0</v>
          </cell>
          <cell r="B1123">
            <v>0</v>
          </cell>
          <cell r="C1123">
            <v>0</v>
          </cell>
        </row>
        <row r="1124">
          <cell r="A1124">
            <v>0</v>
          </cell>
          <cell r="B1124">
            <v>0</v>
          </cell>
          <cell r="C1124">
            <v>0</v>
          </cell>
        </row>
        <row r="1125">
          <cell r="A1125">
            <v>0</v>
          </cell>
          <cell r="B1125">
            <v>0</v>
          </cell>
          <cell r="C1125">
            <v>0</v>
          </cell>
        </row>
        <row r="1126">
          <cell r="A1126">
            <v>0</v>
          </cell>
          <cell r="B1126">
            <v>0</v>
          </cell>
          <cell r="C1126">
            <v>0</v>
          </cell>
        </row>
        <row r="1127">
          <cell r="A1127">
            <v>0</v>
          </cell>
          <cell r="B1127">
            <v>0</v>
          </cell>
          <cell r="C1127">
            <v>0</v>
          </cell>
        </row>
        <row r="1128">
          <cell r="A1128">
            <v>0</v>
          </cell>
          <cell r="B1128">
            <v>0</v>
          </cell>
          <cell r="C1128">
            <v>0</v>
          </cell>
        </row>
        <row r="1129">
          <cell r="A1129">
            <v>0</v>
          </cell>
          <cell r="B1129">
            <v>0</v>
          </cell>
          <cell r="C1129">
            <v>0</v>
          </cell>
        </row>
        <row r="1130">
          <cell r="A1130">
            <v>0</v>
          </cell>
          <cell r="B1130">
            <v>0</v>
          </cell>
          <cell r="C1130">
            <v>0</v>
          </cell>
        </row>
        <row r="1131">
          <cell r="A1131">
            <v>0</v>
          </cell>
          <cell r="B1131">
            <v>0</v>
          </cell>
          <cell r="C1131">
            <v>0</v>
          </cell>
        </row>
        <row r="1132">
          <cell r="A1132">
            <v>0</v>
          </cell>
          <cell r="B1132">
            <v>0</v>
          </cell>
          <cell r="C1132">
            <v>0</v>
          </cell>
        </row>
        <row r="1133">
          <cell r="A1133">
            <v>0</v>
          </cell>
          <cell r="B1133">
            <v>0</v>
          </cell>
          <cell r="C1133">
            <v>0</v>
          </cell>
        </row>
        <row r="1134">
          <cell r="A1134">
            <v>0</v>
          </cell>
          <cell r="B1134">
            <v>0</v>
          </cell>
          <cell r="C1134">
            <v>0</v>
          </cell>
        </row>
        <row r="1135">
          <cell r="A1135">
            <v>0</v>
          </cell>
          <cell r="B1135">
            <v>0</v>
          </cell>
          <cell r="C1135">
            <v>0</v>
          </cell>
        </row>
        <row r="1136">
          <cell r="A1136">
            <v>0</v>
          </cell>
          <cell r="B1136">
            <v>0</v>
          </cell>
          <cell r="C1136">
            <v>0</v>
          </cell>
        </row>
        <row r="1137">
          <cell r="A1137">
            <v>0</v>
          </cell>
          <cell r="B1137">
            <v>0</v>
          </cell>
          <cell r="C1137">
            <v>0</v>
          </cell>
        </row>
        <row r="1138">
          <cell r="A1138">
            <v>0</v>
          </cell>
          <cell r="B1138">
            <v>0</v>
          </cell>
          <cell r="C1138">
            <v>0</v>
          </cell>
        </row>
        <row r="1139">
          <cell r="A1139">
            <v>0</v>
          </cell>
          <cell r="B1139">
            <v>0</v>
          </cell>
          <cell r="C1139">
            <v>0</v>
          </cell>
        </row>
        <row r="1140">
          <cell r="A1140">
            <v>0</v>
          </cell>
          <cell r="B1140">
            <v>0</v>
          </cell>
          <cell r="C1140">
            <v>0</v>
          </cell>
        </row>
        <row r="1141">
          <cell r="A1141">
            <v>0</v>
          </cell>
          <cell r="B1141">
            <v>0</v>
          </cell>
          <cell r="C1141">
            <v>0</v>
          </cell>
        </row>
        <row r="1142">
          <cell r="A1142">
            <v>0</v>
          </cell>
          <cell r="B1142">
            <v>0</v>
          </cell>
          <cell r="C1142">
            <v>0</v>
          </cell>
        </row>
        <row r="1143">
          <cell r="A1143">
            <v>0</v>
          </cell>
          <cell r="B1143">
            <v>0</v>
          </cell>
          <cell r="C1143">
            <v>0</v>
          </cell>
        </row>
        <row r="1144">
          <cell r="A1144">
            <v>0</v>
          </cell>
          <cell r="B1144">
            <v>0</v>
          </cell>
          <cell r="C1144">
            <v>0</v>
          </cell>
        </row>
        <row r="1145">
          <cell r="A1145">
            <v>0</v>
          </cell>
          <cell r="B1145">
            <v>0</v>
          </cell>
          <cell r="C1145">
            <v>0</v>
          </cell>
        </row>
        <row r="1146">
          <cell r="A1146">
            <v>0</v>
          </cell>
          <cell r="B1146">
            <v>0</v>
          </cell>
          <cell r="C1146">
            <v>0</v>
          </cell>
        </row>
        <row r="1147">
          <cell r="A1147">
            <v>0</v>
          </cell>
          <cell r="B1147">
            <v>0</v>
          </cell>
          <cell r="C1147">
            <v>0</v>
          </cell>
        </row>
        <row r="1148">
          <cell r="A1148">
            <v>0</v>
          </cell>
          <cell r="B1148">
            <v>0</v>
          </cell>
          <cell r="C1148">
            <v>0</v>
          </cell>
        </row>
        <row r="1149">
          <cell r="A1149">
            <v>0</v>
          </cell>
          <cell r="B1149">
            <v>0</v>
          </cell>
          <cell r="C1149">
            <v>0</v>
          </cell>
        </row>
        <row r="1150">
          <cell r="A1150">
            <v>0</v>
          </cell>
          <cell r="B1150">
            <v>0</v>
          </cell>
          <cell r="C1150">
            <v>0</v>
          </cell>
        </row>
        <row r="1151">
          <cell r="A1151">
            <v>0</v>
          </cell>
          <cell r="B1151">
            <v>0</v>
          </cell>
          <cell r="C1151">
            <v>0</v>
          </cell>
        </row>
        <row r="1152">
          <cell r="A1152">
            <v>0</v>
          </cell>
          <cell r="B1152">
            <v>0</v>
          </cell>
          <cell r="C1152">
            <v>0</v>
          </cell>
        </row>
        <row r="1153">
          <cell r="A1153">
            <v>0</v>
          </cell>
          <cell r="B1153">
            <v>0</v>
          </cell>
          <cell r="C1153">
            <v>0</v>
          </cell>
        </row>
        <row r="1154">
          <cell r="A1154">
            <v>0</v>
          </cell>
          <cell r="B1154">
            <v>0</v>
          </cell>
          <cell r="C1154">
            <v>0</v>
          </cell>
        </row>
        <row r="1155">
          <cell r="A1155">
            <v>0</v>
          </cell>
          <cell r="B1155">
            <v>0</v>
          </cell>
          <cell r="C1155">
            <v>0</v>
          </cell>
        </row>
        <row r="1156">
          <cell r="A1156">
            <v>0</v>
          </cell>
          <cell r="B1156">
            <v>0</v>
          </cell>
          <cell r="C1156">
            <v>0</v>
          </cell>
        </row>
        <row r="1157">
          <cell r="A1157">
            <v>0</v>
          </cell>
          <cell r="B1157">
            <v>0</v>
          </cell>
          <cell r="C1157">
            <v>0</v>
          </cell>
        </row>
        <row r="1158">
          <cell r="A1158">
            <v>0</v>
          </cell>
          <cell r="B1158">
            <v>0</v>
          </cell>
          <cell r="C1158">
            <v>0</v>
          </cell>
        </row>
        <row r="1159">
          <cell r="A1159">
            <v>0</v>
          </cell>
          <cell r="B1159">
            <v>0</v>
          </cell>
          <cell r="C1159">
            <v>0</v>
          </cell>
        </row>
        <row r="1160">
          <cell r="A1160">
            <v>0</v>
          </cell>
          <cell r="B1160">
            <v>0</v>
          </cell>
          <cell r="C1160">
            <v>0</v>
          </cell>
        </row>
        <row r="1161">
          <cell r="A1161">
            <v>0</v>
          </cell>
          <cell r="B1161">
            <v>0</v>
          </cell>
          <cell r="C1161">
            <v>0</v>
          </cell>
        </row>
        <row r="1162">
          <cell r="A1162">
            <v>0</v>
          </cell>
          <cell r="B1162">
            <v>0</v>
          </cell>
          <cell r="C1162">
            <v>0</v>
          </cell>
        </row>
        <row r="1163">
          <cell r="A1163">
            <v>0</v>
          </cell>
          <cell r="B1163">
            <v>0</v>
          </cell>
          <cell r="C1163">
            <v>0</v>
          </cell>
        </row>
        <row r="1164">
          <cell r="A1164">
            <v>0</v>
          </cell>
          <cell r="B1164">
            <v>0</v>
          </cell>
          <cell r="C1164">
            <v>0</v>
          </cell>
        </row>
        <row r="1165">
          <cell r="A1165">
            <v>0</v>
          </cell>
          <cell r="B1165">
            <v>0</v>
          </cell>
          <cell r="C1165">
            <v>0</v>
          </cell>
        </row>
        <row r="1166">
          <cell r="A1166">
            <v>0</v>
          </cell>
          <cell r="B1166">
            <v>0</v>
          </cell>
          <cell r="C1166">
            <v>0</v>
          </cell>
        </row>
        <row r="1167">
          <cell r="A1167">
            <v>0</v>
          </cell>
          <cell r="B1167">
            <v>0</v>
          </cell>
          <cell r="C1167">
            <v>0</v>
          </cell>
        </row>
        <row r="1168">
          <cell r="A1168">
            <v>0</v>
          </cell>
          <cell r="B1168">
            <v>0</v>
          </cell>
          <cell r="C1168">
            <v>0</v>
          </cell>
        </row>
        <row r="1169">
          <cell r="A1169">
            <v>0</v>
          </cell>
          <cell r="B1169">
            <v>0</v>
          </cell>
          <cell r="C1169">
            <v>0</v>
          </cell>
        </row>
        <row r="1170">
          <cell r="A1170">
            <v>0</v>
          </cell>
          <cell r="B1170">
            <v>0</v>
          </cell>
          <cell r="C1170">
            <v>0</v>
          </cell>
        </row>
        <row r="1171">
          <cell r="A1171">
            <v>0</v>
          </cell>
          <cell r="B1171">
            <v>0</v>
          </cell>
          <cell r="C1171">
            <v>0</v>
          </cell>
        </row>
        <row r="1172">
          <cell r="A1172">
            <v>0</v>
          </cell>
          <cell r="B1172">
            <v>0</v>
          </cell>
          <cell r="C1172">
            <v>0</v>
          </cell>
        </row>
        <row r="1173">
          <cell r="A1173">
            <v>0</v>
          </cell>
          <cell r="B1173">
            <v>0</v>
          </cell>
          <cell r="C1173">
            <v>0</v>
          </cell>
        </row>
        <row r="1174">
          <cell r="A1174">
            <v>0</v>
          </cell>
          <cell r="B1174">
            <v>0</v>
          </cell>
          <cell r="C1174">
            <v>0</v>
          </cell>
        </row>
        <row r="1175">
          <cell r="A1175">
            <v>0</v>
          </cell>
          <cell r="B1175">
            <v>0</v>
          </cell>
          <cell r="C1175">
            <v>0</v>
          </cell>
        </row>
        <row r="1176">
          <cell r="A1176">
            <v>0</v>
          </cell>
          <cell r="B1176">
            <v>0</v>
          </cell>
          <cell r="C1176">
            <v>0</v>
          </cell>
        </row>
        <row r="1177">
          <cell r="A1177">
            <v>0</v>
          </cell>
          <cell r="B1177">
            <v>0</v>
          </cell>
          <cell r="C1177">
            <v>0</v>
          </cell>
        </row>
        <row r="1178">
          <cell r="A1178">
            <v>0</v>
          </cell>
          <cell r="B1178">
            <v>0</v>
          </cell>
          <cell r="C1178">
            <v>0</v>
          </cell>
        </row>
        <row r="1179">
          <cell r="A1179">
            <v>0</v>
          </cell>
          <cell r="B1179">
            <v>0</v>
          </cell>
          <cell r="C1179">
            <v>0</v>
          </cell>
        </row>
        <row r="1180">
          <cell r="A1180">
            <v>0</v>
          </cell>
          <cell r="B1180">
            <v>0</v>
          </cell>
          <cell r="C1180">
            <v>0</v>
          </cell>
        </row>
        <row r="1181">
          <cell r="A1181">
            <v>0</v>
          </cell>
          <cell r="B1181">
            <v>0</v>
          </cell>
          <cell r="C1181">
            <v>0</v>
          </cell>
        </row>
        <row r="1182">
          <cell r="A1182">
            <v>0</v>
          </cell>
          <cell r="B1182">
            <v>0</v>
          </cell>
          <cell r="C1182">
            <v>0</v>
          </cell>
        </row>
        <row r="1183">
          <cell r="A1183">
            <v>0</v>
          </cell>
          <cell r="B1183">
            <v>0</v>
          </cell>
          <cell r="C1183">
            <v>0</v>
          </cell>
        </row>
        <row r="1184">
          <cell r="A1184">
            <v>0</v>
          </cell>
          <cell r="B1184">
            <v>0</v>
          </cell>
          <cell r="C1184">
            <v>0</v>
          </cell>
        </row>
        <row r="1185">
          <cell r="A1185">
            <v>0</v>
          </cell>
          <cell r="B1185">
            <v>0</v>
          </cell>
          <cell r="C1185">
            <v>0</v>
          </cell>
        </row>
        <row r="1186">
          <cell r="A1186">
            <v>0</v>
          </cell>
          <cell r="B1186">
            <v>0</v>
          </cell>
          <cell r="C1186">
            <v>0</v>
          </cell>
        </row>
        <row r="1187">
          <cell r="A1187">
            <v>0</v>
          </cell>
          <cell r="B1187">
            <v>0</v>
          </cell>
          <cell r="C1187">
            <v>0</v>
          </cell>
        </row>
        <row r="1188">
          <cell r="A1188">
            <v>0</v>
          </cell>
          <cell r="B1188">
            <v>0</v>
          </cell>
          <cell r="C1188">
            <v>0</v>
          </cell>
        </row>
        <row r="1189">
          <cell r="A1189">
            <v>0</v>
          </cell>
          <cell r="B1189">
            <v>0</v>
          </cell>
          <cell r="C1189">
            <v>0</v>
          </cell>
        </row>
        <row r="1190">
          <cell r="A1190">
            <v>0</v>
          </cell>
          <cell r="B1190">
            <v>0</v>
          </cell>
          <cell r="C1190">
            <v>0</v>
          </cell>
        </row>
        <row r="1191">
          <cell r="A1191">
            <v>0</v>
          </cell>
          <cell r="B1191">
            <v>0</v>
          </cell>
          <cell r="C1191">
            <v>0</v>
          </cell>
        </row>
        <row r="1192">
          <cell r="A1192">
            <v>0</v>
          </cell>
          <cell r="B1192">
            <v>0</v>
          </cell>
          <cell r="C1192">
            <v>0</v>
          </cell>
        </row>
        <row r="1193">
          <cell r="A1193">
            <v>0</v>
          </cell>
          <cell r="B1193">
            <v>0</v>
          </cell>
          <cell r="C1193">
            <v>0</v>
          </cell>
        </row>
        <row r="1194">
          <cell r="A1194">
            <v>0</v>
          </cell>
          <cell r="B1194">
            <v>0</v>
          </cell>
          <cell r="C1194">
            <v>0</v>
          </cell>
        </row>
        <row r="1195">
          <cell r="A1195">
            <v>0</v>
          </cell>
          <cell r="B1195">
            <v>0</v>
          </cell>
          <cell r="C1195">
            <v>0</v>
          </cell>
        </row>
        <row r="1196">
          <cell r="A1196">
            <v>0</v>
          </cell>
          <cell r="B1196">
            <v>0</v>
          </cell>
          <cell r="C1196">
            <v>0</v>
          </cell>
        </row>
        <row r="1197">
          <cell r="A1197">
            <v>0</v>
          </cell>
          <cell r="B1197">
            <v>0</v>
          </cell>
          <cell r="C1197">
            <v>0</v>
          </cell>
        </row>
        <row r="1198">
          <cell r="A1198">
            <v>0</v>
          </cell>
          <cell r="B1198">
            <v>0</v>
          </cell>
          <cell r="C1198">
            <v>0</v>
          </cell>
        </row>
        <row r="1199">
          <cell r="A1199">
            <v>0</v>
          </cell>
          <cell r="B1199">
            <v>0</v>
          </cell>
          <cell r="C1199">
            <v>0</v>
          </cell>
        </row>
        <row r="1200">
          <cell r="A1200">
            <v>0</v>
          </cell>
          <cell r="B1200">
            <v>0</v>
          </cell>
          <cell r="C1200">
            <v>0</v>
          </cell>
        </row>
        <row r="1201">
          <cell r="A1201">
            <v>0</v>
          </cell>
          <cell r="B1201">
            <v>0</v>
          </cell>
          <cell r="C1201">
            <v>0</v>
          </cell>
        </row>
        <row r="1202">
          <cell r="A1202">
            <v>0</v>
          </cell>
          <cell r="B1202">
            <v>0</v>
          </cell>
          <cell r="C1202">
            <v>0</v>
          </cell>
        </row>
        <row r="1203">
          <cell r="A1203">
            <v>0</v>
          </cell>
          <cell r="B1203">
            <v>0</v>
          </cell>
          <cell r="C1203">
            <v>0</v>
          </cell>
        </row>
        <row r="1204">
          <cell r="A1204">
            <v>0</v>
          </cell>
          <cell r="B1204">
            <v>0</v>
          </cell>
          <cell r="C1204">
            <v>0</v>
          </cell>
        </row>
        <row r="1205">
          <cell r="A1205">
            <v>0</v>
          </cell>
          <cell r="B1205">
            <v>0</v>
          </cell>
          <cell r="C1205">
            <v>0</v>
          </cell>
        </row>
        <row r="1206">
          <cell r="A1206">
            <v>0</v>
          </cell>
          <cell r="B1206">
            <v>0</v>
          </cell>
          <cell r="C1206">
            <v>0</v>
          </cell>
        </row>
        <row r="1207">
          <cell r="A1207">
            <v>0</v>
          </cell>
          <cell r="B1207">
            <v>0</v>
          </cell>
          <cell r="C1207">
            <v>0</v>
          </cell>
        </row>
        <row r="1208">
          <cell r="A1208">
            <v>0</v>
          </cell>
          <cell r="B1208">
            <v>0</v>
          </cell>
          <cell r="C1208">
            <v>0</v>
          </cell>
        </row>
        <row r="1209">
          <cell r="A1209">
            <v>0</v>
          </cell>
          <cell r="B1209">
            <v>0</v>
          </cell>
          <cell r="C1209">
            <v>0</v>
          </cell>
        </row>
        <row r="1210">
          <cell r="A1210">
            <v>0</v>
          </cell>
          <cell r="B1210">
            <v>0</v>
          </cell>
          <cell r="C1210">
            <v>0</v>
          </cell>
        </row>
        <row r="1211">
          <cell r="A1211">
            <v>0</v>
          </cell>
          <cell r="B1211">
            <v>0</v>
          </cell>
          <cell r="C1211">
            <v>0</v>
          </cell>
        </row>
        <row r="1212">
          <cell r="A1212">
            <v>0</v>
          </cell>
          <cell r="B1212">
            <v>0</v>
          </cell>
          <cell r="C1212">
            <v>0</v>
          </cell>
        </row>
        <row r="1213">
          <cell r="A1213">
            <v>0</v>
          </cell>
          <cell r="B1213">
            <v>0</v>
          </cell>
          <cell r="C1213">
            <v>0</v>
          </cell>
        </row>
        <row r="1214">
          <cell r="A1214">
            <v>0</v>
          </cell>
          <cell r="B1214">
            <v>0</v>
          </cell>
          <cell r="C1214">
            <v>0</v>
          </cell>
        </row>
        <row r="1215">
          <cell r="A1215">
            <v>0</v>
          </cell>
          <cell r="B1215">
            <v>0</v>
          </cell>
          <cell r="C1215">
            <v>0</v>
          </cell>
        </row>
        <row r="1216">
          <cell r="A1216">
            <v>0</v>
          </cell>
          <cell r="B1216">
            <v>0</v>
          </cell>
          <cell r="C1216">
            <v>0</v>
          </cell>
        </row>
        <row r="1217">
          <cell r="A1217">
            <v>0</v>
          </cell>
          <cell r="B1217">
            <v>0</v>
          </cell>
          <cell r="C1217">
            <v>0</v>
          </cell>
        </row>
        <row r="1218">
          <cell r="A1218">
            <v>0</v>
          </cell>
          <cell r="B1218">
            <v>0</v>
          </cell>
          <cell r="C1218">
            <v>0</v>
          </cell>
        </row>
        <row r="1219">
          <cell r="A1219">
            <v>0</v>
          </cell>
          <cell r="B1219">
            <v>0</v>
          </cell>
          <cell r="C1219">
            <v>0</v>
          </cell>
        </row>
        <row r="1220">
          <cell r="A1220">
            <v>0</v>
          </cell>
          <cell r="B1220">
            <v>0</v>
          </cell>
          <cell r="C1220">
            <v>0</v>
          </cell>
        </row>
        <row r="1221">
          <cell r="A1221">
            <v>0</v>
          </cell>
          <cell r="B1221">
            <v>0</v>
          </cell>
          <cell r="C1221">
            <v>0</v>
          </cell>
        </row>
        <row r="1222">
          <cell r="A1222">
            <v>0</v>
          </cell>
          <cell r="B1222">
            <v>0</v>
          </cell>
          <cell r="C1222">
            <v>0</v>
          </cell>
        </row>
        <row r="1223">
          <cell r="A1223">
            <v>0</v>
          </cell>
          <cell r="B1223">
            <v>0</v>
          </cell>
          <cell r="C1223">
            <v>0</v>
          </cell>
        </row>
        <row r="1224">
          <cell r="A1224">
            <v>0</v>
          </cell>
          <cell r="B1224">
            <v>0</v>
          </cell>
          <cell r="C1224">
            <v>0</v>
          </cell>
        </row>
        <row r="1225">
          <cell r="A1225">
            <v>0</v>
          </cell>
          <cell r="B1225">
            <v>0</v>
          </cell>
          <cell r="C1225">
            <v>0</v>
          </cell>
        </row>
        <row r="1226">
          <cell r="A1226">
            <v>0</v>
          </cell>
          <cell r="B1226">
            <v>0</v>
          </cell>
          <cell r="C1226">
            <v>0</v>
          </cell>
        </row>
        <row r="1227">
          <cell r="A1227">
            <v>0</v>
          </cell>
          <cell r="B1227">
            <v>0</v>
          </cell>
          <cell r="C1227">
            <v>0</v>
          </cell>
        </row>
        <row r="1228">
          <cell r="A1228">
            <v>0</v>
          </cell>
          <cell r="B1228">
            <v>0</v>
          </cell>
          <cell r="C1228">
            <v>0</v>
          </cell>
        </row>
        <row r="1229">
          <cell r="A1229">
            <v>0</v>
          </cell>
          <cell r="B1229">
            <v>0</v>
          </cell>
          <cell r="C1229">
            <v>0</v>
          </cell>
        </row>
        <row r="1230">
          <cell r="A1230">
            <v>0</v>
          </cell>
          <cell r="B1230">
            <v>0</v>
          </cell>
          <cell r="C1230">
            <v>0</v>
          </cell>
        </row>
        <row r="1231">
          <cell r="A1231">
            <v>0</v>
          </cell>
          <cell r="B1231">
            <v>0</v>
          </cell>
          <cell r="C1231">
            <v>0</v>
          </cell>
        </row>
        <row r="1232">
          <cell r="A1232">
            <v>0</v>
          </cell>
          <cell r="B1232">
            <v>0</v>
          </cell>
          <cell r="C1232">
            <v>0</v>
          </cell>
        </row>
        <row r="1233">
          <cell r="A1233">
            <v>0</v>
          </cell>
          <cell r="B1233">
            <v>0</v>
          </cell>
          <cell r="C1233">
            <v>0</v>
          </cell>
        </row>
        <row r="1234">
          <cell r="A1234">
            <v>0</v>
          </cell>
          <cell r="B1234">
            <v>0</v>
          </cell>
          <cell r="C1234">
            <v>0</v>
          </cell>
        </row>
        <row r="1235">
          <cell r="A1235">
            <v>0</v>
          </cell>
          <cell r="B1235">
            <v>0</v>
          </cell>
          <cell r="C1235">
            <v>0</v>
          </cell>
        </row>
        <row r="1236">
          <cell r="A1236">
            <v>0</v>
          </cell>
          <cell r="B1236">
            <v>0</v>
          </cell>
          <cell r="C1236">
            <v>0</v>
          </cell>
        </row>
        <row r="1237">
          <cell r="A1237">
            <v>0</v>
          </cell>
          <cell r="B1237">
            <v>0</v>
          </cell>
          <cell r="C1237">
            <v>0</v>
          </cell>
        </row>
        <row r="1238">
          <cell r="A1238">
            <v>0</v>
          </cell>
          <cell r="B1238">
            <v>0</v>
          </cell>
          <cell r="C1238">
            <v>0</v>
          </cell>
        </row>
        <row r="1239">
          <cell r="A1239">
            <v>0</v>
          </cell>
          <cell r="B1239">
            <v>0</v>
          </cell>
          <cell r="C1239">
            <v>0</v>
          </cell>
        </row>
        <row r="1240">
          <cell r="A1240">
            <v>0</v>
          </cell>
          <cell r="B1240">
            <v>0</v>
          </cell>
          <cell r="C1240">
            <v>0</v>
          </cell>
        </row>
        <row r="1241">
          <cell r="A1241">
            <v>0</v>
          </cell>
          <cell r="B1241">
            <v>0</v>
          </cell>
          <cell r="C1241">
            <v>0</v>
          </cell>
        </row>
        <row r="1242">
          <cell r="A1242">
            <v>0</v>
          </cell>
          <cell r="B1242">
            <v>0</v>
          </cell>
          <cell r="C1242">
            <v>0</v>
          </cell>
        </row>
        <row r="1243">
          <cell r="A1243">
            <v>0</v>
          </cell>
          <cell r="B1243">
            <v>0</v>
          </cell>
          <cell r="C1243">
            <v>0</v>
          </cell>
        </row>
        <row r="1244">
          <cell r="A1244">
            <v>0</v>
          </cell>
          <cell r="B1244">
            <v>0</v>
          </cell>
          <cell r="C1244">
            <v>0</v>
          </cell>
        </row>
        <row r="1245">
          <cell r="A1245">
            <v>0</v>
          </cell>
          <cell r="B1245">
            <v>0</v>
          </cell>
          <cell r="C1245">
            <v>0</v>
          </cell>
        </row>
        <row r="1246">
          <cell r="A1246">
            <v>0</v>
          </cell>
          <cell r="B1246">
            <v>0</v>
          </cell>
          <cell r="C1246">
            <v>0</v>
          </cell>
        </row>
        <row r="1247">
          <cell r="A1247">
            <v>0</v>
          </cell>
          <cell r="B1247">
            <v>0</v>
          </cell>
          <cell r="C1247">
            <v>0</v>
          </cell>
        </row>
        <row r="1248">
          <cell r="A1248">
            <v>0</v>
          </cell>
          <cell r="B1248">
            <v>0</v>
          </cell>
          <cell r="C1248">
            <v>0</v>
          </cell>
        </row>
        <row r="1249">
          <cell r="A1249">
            <v>0</v>
          </cell>
          <cell r="B1249">
            <v>0</v>
          </cell>
          <cell r="C1249">
            <v>0</v>
          </cell>
        </row>
        <row r="1250">
          <cell r="A1250">
            <v>0</v>
          </cell>
          <cell r="B1250">
            <v>0</v>
          </cell>
          <cell r="C1250">
            <v>0</v>
          </cell>
        </row>
        <row r="1251">
          <cell r="A1251">
            <v>0</v>
          </cell>
          <cell r="B1251">
            <v>0</v>
          </cell>
          <cell r="C1251">
            <v>0</v>
          </cell>
        </row>
        <row r="1252">
          <cell r="A1252">
            <v>0</v>
          </cell>
          <cell r="B1252">
            <v>0</v>
          </cell>
          <cell r="C1252">
            <v>0</v>
          </cell>
        </row>
        <row r="1253">
          <cell r="A1253">
            <v>0</v>
          </cell>
          <cell r="B1253">
            <v>0</v>
          </cell>
          <cell r="C1253">
            <v>0</v>
          </cell>
        </row>
        <row r="1254">
          <cell r="A1254">
            <v>0</v>
          </cell>
          <cell r="B1254">
            <v>0</v>
          </cell>
          <cell r="C1254">
            <v>0</v>
          </cell>
        </row>
        <row r="1255">
          <cell r="A1255">
            <v>0</v>
          </cell>
          <cell r="B1255">
            <v>0</v>
          </cell>
          <cell r="C1255">
            <v>0</v>
          </cell>
        </row>
        <row r="1256">
          <cell r="A1256">
            <v>0</v>
          </cell>
          <cell r="B1256">
            <v>0</v>
          </cell>
          <cell r="C1256">
            <v>0</v>
          </cell>
        </row>
        <row r="1257">
          <cell r="A1257">
            <v>0</v>
          </cell>
          <cell r="B1257">
            <v>0</v>
          </cell>
          <cell r="C1257">
            <v>0</v>
          </cell>
        </row>
        <row r="1258">
          <cell r="A1258">
            <v>0</v>
          </cell>
          <cell r="B1258">
            <v>0</v>
          </cell>
          <cell r="C1258">
            <v>0</v>
          </cell>
        </row>
        <row r="1259">
          <cell r="A1259">
            <v>0</v>
          </cell>
          <cell r="B1259">
            <v>0</v>
          </cell>
          <cell r="C1259">
            <v>0</v>
          </cell>
        </row>
        <row r="1260">
          <cell r="A1260">
            <v>0</v>
          </cell>
          <cell r="B1260">
            <v>0</v>
          </cell>
          <cell r="C1260">
            <v>0</v>
          </cell>
        </row>
        <row r="1261">
          <cell r="A1261">
            <v>0</v>
          </cell>
          <cell r="B1261">
            <v>0</v>
          </cell>
          <cell r="C1261">
            <v>0</v>
          </cell>
        </row>
        <row r="1262">
          <cell r="A1262">
            <v>0</v>
          </cell>
          <cell r="B1262">
            <v>0</v>
          </cell>
          <cell r="C1262">
            <v>0</v>
          </cell>
        </row>
        <row r="1263">
          <cell r="A1263">
            <v>0</v>
          </cell>
          <cell r="B1263">
            <v>0</v>
          </cell>
          <cell r="C1263">
            <v>0</v>
          </cell>
        </row>
        <row r="1264">
          <cell r="A1264">
            <v>0</v>
          </cell>
          <cell r="B1264">
            <v>0</v>
          </cell>
          <cell r="C1264">
            <v>0</v>
          </cell>
        </row>
        <row r="1265">
          <cell r="A1265">
            <v>0</v>
          </cell>
          <cell r="B1265">
            <v>0</v>
          </cell>
          <cell r="C1265">
            <v>0</v>
          </cell>
        </row>
        <row r="1266">
          <cell r="A1266">
            <v>0</v>
          </cell>
          <cell r="B1266">
            <v>0</v>
          </cell>
          <cell r="C1266">
            <v>0</v>
          </cell>
        </row>
        <row r="1267">
          <cell r="A1267">
            <v>0</v>
          </cell>
          <cell r="B1267">
            <v>0</v>
          </cell>
          <cell r="C1267">
            <v>0</v>
          </cell>
        </row>
        <row r="1268">
          <cell r="A1268">
            <v>0</v>
          </cell>
          <cell r="B1268">
            <v>0</v>
          </cell>
          <cell r="C1268">
            <v>0</v>
          </cell>
        </row>
        <row r="1269">
          <cell r="A1269">
            <v>0</v>
          </cell>
          <cell r="B1269">
            <v>0</v>
          </cell>
          <cell r="C1269">
            <v>0</v>
          </cell>
        </row>
        <row r="1270">
          <cell r="A1270">
            <v>0</v>
          </cell>
          <cell r="B1270">
            <v>0</v>
          </cell>
          <cell r="C1270">
            <v>0</v>
          </cell>
        </row>
        <row r="1271">
          <cell r="A1271">
            <v>0</v>
          </cell>
          <cell r="B1271">
            <v>0</v>
          </cell>
          <cell r="C1271">
            <v>0</v>
          </cell>
        </row>
        <row r="1272">
          <cell r="A1272">
            <v>0</v>
          </cell>
          <cell r="B1272">
            <v>0</v>
          </cell>
          <cell r="C1272">
            <v>0</v>
          </cell>
        </row>
        <row r="1273">
          <cell r="A1273">
            <v>0</v>
          </cell>
          <cell r="B1273">
            <v>0</v>
          </cell>
          <cell r="C1273">
            <v>0</v>
          </cell>
        </row>
        <row r="1274">
          <cell r="A1274">
            <v>0</v>
          </cell>
          <cell r="B1274">
            <v>0</v>
          </cell>
          <cell r="C1274">
            <v>0</v>
          </cell>
        </row>
        <row r="1275">
          <cell r="A1275">
            <v>0</v>
          </cell>
          <cell r="B1275">
            <v>0</v>
          </cell>
          <cell r="C1275">
            <v>0</v>
          </cell>
        </row>
        <row r="1276">
          <cell r="A1276">
            <v>0</v>
          </cell>
          <cell r="B1276">
            <v>0</v>
          </cell>
          <cell r="C1276">
            <v>0</v>
          </cell>
        </row>
        <row r="1277">
          <cell r="A1277">
            <v>0</v>
          </cell>
          <cell r="B1277">
            <v>0</v>
          </cell>
          <cell r="C1277">
            <v>0</v>
          </cell>
        </row>
        <row r="1278">
          <cell r="A1278">
            <v>0</v>
          </cell>
          <cell r="B1278">
            <v>0</v>
          </cell>
          <cell r="C1278">
            <v>0</v>
          </cell>
        </row>
        <row r="1279">
          <cell r="A1279">
            <v>0</v>
          </cell>
          <cell r="B1279">
            <v>0</v>
          </cell>
          <cell r="C1279">
            <v>0</v>
          </cell>
        </row>
        <row r="1280">
          <cell r="A1280">
            <v>0</v>
          </cell>
          <cell r="B1280">
            <v>0</v>
          </cell>
          <cell r="C1280">
            <v>0</v>
          </cell>
        </row>
        <row r="1281">
          <cell r="A1281">
            <v>0</v>
          </cell>
          <cell r="B1281">
            <v>0</v>
          </cell>
          <cell r="C1281">
            <v>0</v>
          </cell>
        </row>
        <row r="1282">
          <cell r="A1282">
            <v>0</v>
          </cell>
          <cell r="B1282">
            <v>0</v>
          </cell>
          <cell r="C1282">
            <v>0</v>
          </cell>
        </row>
        <row r="1283">
          <cell r="A1283">
            <v>0</v>
          </cell>
          <cell r="B1283">
            <v>0</v>
          </cell>
          <cell r="C1283">
            <v>0</v>
          </cell>
        </row>
        <row r="1284">
          <cell r="A1284">
            <v>0</v>
          </cell>
          <cell r="B1284">
            <v>0</v>
          </cell>
          <cell r="C1284">
            <v>0</v>
          </cell>
        </row>
        <row r="1285">
          <cell r="A1285">
            <v>0</v>
          </cell>
          <cell r="B1285">
            <v>0</v>
          </cell>
          <cell r="C1285">
            <v>0</v>
          </cell>
        </row>
        <row r="1286">
          <cell r="A1286">
            <v>0</v>
          </cell>
          <cell r="B1286">
            <v>0</v>
          </cell>
          <cell r="C1286">
            <v>0</v>
          </cell>
        </row>
        <row r="1287">
          <cell r="A1287">
            <v>0</v>
          </cell>
          <cell r="B1287">
            <v>0</v>
          </cell>
          <cell r="C1287">
            <v>0</v>
          </cell>
        </row>
        <row r="1288">
          <cell r="A1288">
            <v>0</v>
          </cell>
          <cell r="B1288">
            <v>0</v>
          </cell>
          <cell r="C1288">
            <v>0</v>
          </cell>
        </row>
        <row r="1289">
          <cell r="A1289">
            <v>0</v>
          </cell>
          <cell r="B1289">
            <v>0</v>
          </cell>
          <cell r="C1289">
            <v>0</v>
          </cell>
        </row>
        <row r="1290">
          <cell r="A1290">
            <v>0</v>
          </cell>
          <cell r="B1290">
            <v>0</v>
          </cell>
          <cell r="C1290">
            <v>0</v>
          </cell>
        </row>
        <row r="1291">
          <cell r="A1291">
            <v>0</v>
          </cell>
          <cell r="B1291">
            <v>0</v>
          </cell>
          <cell r="C1291">
            <v>0</v>
          </cell>
        </row>
        <row r="1292">
          <cell r="A1292">
            <v>0</v>
          </cell>
          <cell r="B1292">
            <v>0</v>
          </cell>
          <cell r="C1292">
            <v>0</v>
          </cell>
        </row>
        <row r="1293">
          <cell r="A1293">
            <v>0</v>
          </cell>
          <cell r="B1293">
            <v>0</v>
          </cell>
          <cell r="C1293">
            <v>0</v>
          </cell>
        </row>
        <row r="1294">
          <cell r="A1294">
            <v>0</v>
          </cell>
          <cell r="B1294">
            <v>0</v>
          </cell>
          <cell r="C1294">
            <v>0</v>
          </cell>
        </row>
        <row r="1295">
          <cell r="A1295">
            <v>0</v>
          </cell>
          <cell r="B1295">
            <v>0</v>
          </cell>
          <cell r="C1295">
            <v>0</v>
          </cell>
        </row>
        <row r="1296">
          <cell r="A1296">
            <v>0</v>
          </cell>
          <cell r="B1296">
            <v>0</v>
          </cell>
          <cell r="C1296">
            <v>0</v>
          </cell>
        </row>
        <row r="1297">
          <cell r="A1297">
            <v>0</v>
          </cell>
          <cell r="B1297">
            <v>0</v>
          </cell>
          <cell r="C1297">
            <v>0</v>
          </cell>
        </row>
        <row r="1298">
          <cell r="A1298">
            <v>0</v>
          </cell>
          <cell r="B1298">
            <v>0</v>
          </cell>
          <cell r="C1298">
            <v>0</v>
          </cell>
        </row>
        <row r="1299">
          <cell r="A1299">
            <v>0</v>
          </cell>
          <cell r="B1299">
            <v>0</v>
          </cell>
          <cell r="C1299">
            <v>0</v>
          </cell>
        </row>
        <row r="1300">
          <cell r="A1300">
            <v>0</v>
          </cell>
          <cell r="B1300">
            <v>0</v>
          </cell>
          <cell r="C1300">
            <v>0</v>
          </cell>
        </row>
        <row r="1301">
          <cell r="A1301">
            <v>0</v>
          </cell>
          <cell r="B1301">
            <v>0</v>
          </cell>
          <cell r="C1301">
            <v>0</v>
          </cell>
        </row>
        <row r="1302">
          <cell r="A1302">
            <v>0</v>
          </cell>
          <cell r="B1302">
            <v>0</v>
          </cell>
          <cell r="C1302">
            <v>0</v>
          </cell>
        </row>
        <row r="1303">
          <cell r="A1303">
            <v>0</v>
          </cell>
          <cell r="B1303">
            <v>0</v>
          </cell>
          <cell r="C1303">
            <v>0</v>
          </cell>
        </row>
        <row r="1304">
          <cell r="A1304">
            <v>0</v>
          </cell>
          <cell r="B1304">
            <v>0</v>
          </cell>
          <cell r="C1304">
            <v>0</v>
          </cell>
        </row>
        <row r="1305">
          <cell r="A1305">
            <v>0</v>
          </cell>
          <cell r="B1305">
            <v>0</v>
          </cell>
          <cell r="C1305">
            <v>0</v>
          </cell>
        </row>
        <row r="1306">
          <cell r="A1306">
            <v>0</v>
          </cell>
          <cell r="B1306">
            <v>0</v>
          </cell>
          <cell r="C1306">
            <v>0</v>
          </cell>
        </row>
        <row r="1307">
          <cell r="A1307">
            <v>0</v>
          </cell>
          <cell r="B1307">
            <v>0</v>
          </cell>
          <cell r="C1307">
            <v>0</v>
          </cell>
        </row>
        <row r="1308">
          <cell r="A1308">
            <v>0</v>
          </cell>
          <cell r="B1308">
            <v>0</v>
          </cell>
          <cell r="C1308">
            <v>0</v>
          </cell>
        </row>
        <row r="1309">
          <cell r="A1309">
            <v>0</v>
          </cell>
          <cell r="B1309">
            <v>0</v>
          </cell>
          <cell r="C1309">
            <v>0</v>
          </cell>
        </row>
        <row r="1310">
          <cell r="A1310">
            <v>0</v>
          </cell>
          <cell r="B1310">
            <v>0</v>
          </cell>
          <cell r="C1310">
            <v>0</v>
          </cell>
        </row>
        <row r="1311">
          <cell r="A1311">
            <v>0</v>
          </cell>
          <cell r="B1311">
            <v>0</v>
          </cell>
          <cell r="C1311">
            <v>0</v>
          </cell>
        </row>
        <row r="1312">
          <cell r="A1312">
            <v>0</v>
          </cell>
          <cell r="B1312">
            <v>0</v>
          </cell>
          <cell r="C1312">
            <v>0</v>
          </cell>
        </row>
        <row r="1313">
          <cell r="A1313">
            <v>0</v>
          </cell>
          <cell r="B1313">
            <v>0</v>
          </cell>
          <cell r="C1313">
            <v>0</v>
          </cell>
        </row>
        <row r="1314">
          <cell r="A1314">
            <v>0</v>
          </cell>
          <cell r="B1314">
            <v>0</v>
          </cell>
          <cell r="C1314">
            <v>0</v>
          </cell>
        </row>
        <row r="1315">
          <cell r="A1315">
            <v>0</v>
          </cell>
          <cell r="B1315">
            <v>0</v>
          </cell>
          <cell r="C1315">
            <v>0</v>
          </cell>
        </row>
        <row r="1316">
          <cell r="A1316">
            <v>0</v>
          </cell>
          <cell r="B1316">
            <v>0</v>
          </cell>
          <cell r="C1316">
            <v>0</v>
          </cell>
        </row>
        <row r="1317">
          <cell r="A1317">
            <v>0</v>
          </cell>
          <cell r="B1317">
            <v>0</v>
          </cell>
          <cell r="C1317">
            <v>0</v>
          </cell>
        </row>
        <row r="1318">
          <cell r="A1318">
            <v>0</v>
          </cell>
          <cell r="B1318">
            <v>0</v>
          </cell>
          <cell r="C1318">
            <v>0</v>
          </cell>
        </row>
        <row r="1319">
          <cell r="A1319">
            <v>0</v>
          </cell>
          <cell r="B1319">
            <v>0</v>
          </cell>
          <cell r="C1319">
            <v>0</v>
          </cell>
        </row>
        <row r="1320">
          <cell r="A1320">
            <v>0</v>
          </cell>
          <cell r="B1320">
            <v>0</v>
          </cell>
          <cell r="C1320">
            <v>0</v>
          </cell>
        </row>
        <row r="1321">
          <cell r="A1321">
            <v>0</v>
          </cell>
          <cell r="B1321">
            <v>0</v>
          </cell>
          <cell r="C1321">
            <v>0</v>
          </cell>
        </row>
        <row r="1322">
          <cell r="A1322">
            <v>0</v>
          </cell>
          <cell r="B1322">
            <v>0</v>
          </cell>
          <cell r="C1322">
            <v>0</v>
          </cell>
        </row>
        <row r="1323">
          <cell r="A1323">
            <v>0</v>
          </cell>
          <cell r="B1323">
            <v>0</v>
          </cell>
          <cell r="C1323">
            <v>0</v>
          </cell>
        </row>
        <row r="1324">
          <cell r="A1324">
            <v>0</v>
          </cell>
          <cell r="B1324">
            <v>0</v>
          </cell>
          <cell r="C1324">
            <v>0</v>
          </cell>
        </row>
        <row r="1325">
          <cell r="A1325">
            <v>0</v>
          </cell>
          <cell r="B1325">
            <v>0</v>
          </cell>
          <cell r="C1325">
            <v>0</v>
          </cell>
        </row>
        <row r="1326">
          <cell r="A1326">
            <v>0</v>
          </cell>
          <cell r="B1326">
            <v>0</v>
          </cell>
          <cell r="C1326">
            <v>0</v>
          </cell>
        </row>
        <row r="1327">
          <cell r="A1327">
            <v>0</v>
          </cell>
          <cell r="B1327">
            <v>0</v>
          </cell>
          <cell r="C1327">
            <v>0</v>
          </cell>
        </row>
        <row r="1328">
          <cell r="A1328">
            <v>0</v>
          </cell>
          <cell r="B1328">
            <v>0</v>
          </cell>
          <cell r="C1328">
            <v>0</v>
          </cell>
        </row>
        <row r="1329">
          <cell r="A1329">
            <v>0</v>
          </cell>
          <cell r="B1329">
            <v>0</v>
          </cell>
          <cell r="C1329">
            <v>0</v>
          </cell>
        </row>
        <row r="1330">
          <cell r="A1330">
            <v>0</v>
          </cell>
          <cell r="B1330">
            <v>0</v>
          </cell>
          <cell r="C1330">
            <v>0</v>
          </cell>
        </row>
        <row r="1331">
          <cell r="A1331">
            <v>0</v>
          </cell>
          <cell r="B1331">
            <v>0</v>
          </cell>
          <cell r="C1331">
            <v>0</v>
          </cell>
        </row>
        <row r="1332">
          <cell r="A1332">
            <v>0</v>
          </cell>
          <cell r="B1332">
            <v>0</v>
          </cell>
          <cell r="C1332">
            <v>0</v>
          </cell>
        </row>
        <row r="1333">
          <cell r="A1333">
            <v>0</v>
          </cell>
          <cell r="B1333">
            <v>0</v>
          </cell>
          <cell r="C1333">
            <v>0</v>
          </cell>
        </row>
        <row r="1334">
          <cell r="A1334">
            <v>0</v>
          </cell>
          <cell r="B1334">
            <v>0</v>
          </cell>
          <cell r="C1334">
            <v>0</v>
          </cell>
        </row>
        <row r="1335">
          <cell r="A1335">
            <v>0</v>
          </cell>
          <cell r="B1335">
            <v>0</v>
          </cell>
          <cell r="C1335">
            <v>0</v>
          </cell>
        </row>
        <row r="1336">
          <cell r="A1336">
            <v>0</v>
          </cell>
          <cell r="B1336">
            <v>0</v>
          </cell>
          <cell r="C1336">
            <v>0</v>
          </cell>
        </row>
        <row r="1337">
          <cell r="A1337">
            <v>0</v>
          </cell>
          <cell r="B1337">
            <v>0</v>
          </cell>
          <cell r="C1337">
            <v>0</v>
          </cell>
        </row>
        <row r="1338">
          <cell r="A1338">
            <v>0</v>
          </cell>
          <cell r="B1338">
            <v>0</v>
          </cell>
          <cell r="C1338">
            <v>0</v>
          </cell>
        </row>
        <row r="1339">
          <cell r="A1339">
            <v>0</v>
          </cell>
          <cell r="B1339">
            <v>0</v>
          </cell>
          <cell r="C1339">
            <v>0</v>
          </cell>
        </row>
        <row r="1340">
          <cell r="A1340">
            <v>0</v>
          </cell>
          <cell r="B1340">
            <v>0</v>
          </cell>
          <cell r="C1340">
            <v>0</v>
          </cell>
        </row>
        <row r="1341">
          <cell r="A1341">
            <v>0</v>
          </cell>
          <cell r="B1341">
            <v>0</v>
          </cell>
          <cell r="C1341">
            <v>0</v>
          </cell>
        </row>
        <row r="1342">
          <cell r="A1342">
            <v>0</v>
          </cell>
          <cell r="B1342">
            <v>0</v>
          </cell>
          <cell r="C1342">
            <v>0</v>
          </cell>
        </row>
        <row r="1343">
          <cell r="A1343">
            <v>0</v>
          </cell>
          <cell r="B1343">
            <v>0</v>
          </cell>
          <cell r="C1343">
            <v>0</v>
          </cell>
        </row>
        <row r="1344">
          <cell r="A1344">
            <v>0</v>
          </cell>
          <cell r="B1344">
            <v>0</v>
          </cell>
          <cell r="C1344">
            <v>0</v>
          </cell>
        </row>
        <row r="1345">
          <cell r="A1345">
            <v>0</v>
          </cell>
          <cell r="B1345">
            <v>0</v>
          </cell>
          <cell r="C1345">
            <v>0</v>
          </cell>
        </row>
        <row r="1346">
          <cell r="A1346">
            <v>0</v>
          </cell>
          <cell r="B1346">
            <v>0</v>
          </cell>
          <cell r="C1346">
            <v>0</v>
          </cell>
        </row>
        <row r="1347">
          <cell r="A1347">
            <v>0</v>
          </cell>
          <cell r="B1347">
            <v>0</v>
          </cell>
          <cell r="C1347">
            <v>0</v>
          </cell>
        </row>
        <row r="1348">
          <cell r="A1348">
            <v>0</v>
          </cell>
          <cell r="B1348">
            <v>0</v>
          </cell>
          <cell r="C1348">
            <v>0</v>
          </cell>
        </row>
        <row r="1349">
          <cell r="A1349">
            <v>0</v>
          </cell>
          <cell r="B1349">
            <v>0</v>
          </cell>
          <cell r="C1349">
            <v>0</v>
          </cell>
        </row>
        <row r="1350">
          <cell r="A1350">
            <v>0</v>
          </cell>
          <cell r="B1350">
            <v>0</v>
          </cell>
          <cell r="C1350">
            <v>0</v>
          </cell>
        </row>
        <row r="1351">
          <cell r="A1351">
            <v>0</v>
          </cell>
          <cell r="B1351">
            <v>0</v>
          </cell>
          <cell r="C1351">
            <v>0</v>
          </cell>
        </row>
        <row r="1352">
          <cell r="A1352">
            <v>0</v>
          </cell>
          <cell r="B1352">
            <v>0</v>
          </cell>
          <cell r="C1352">
            <v>0</v>
          </cell>
        </row>
        <row r="1353">
          <cell r="A1353">
            <v>0</v>
          </cell>
          <cell r="B1353">
            <v>0</v>
          </cell>
          <cell r="C1353">
            <v>0</v>
          </cell>
        </row>
        <row r="1354">
          <cell r="A1354">
            <v>0</v>
          </cell>
          <cell r="B1354">
            <v>0</v>
          </cell>
          <cell r="C1354">
            <v>0</v>
          </cell>
        </row>
        <row r="1355">
          <cell r="A1355">
            <v>0</v>
          </cell>
          <cell r="B1355">
            <v>0</v>
          </cell>
          <cell r="C1355">
            <v>0</v>
          </cell>
        </row>
        <row r="1356">
          <cell r="A1356">
            <v>0</v>
          </cell>
          <cell r="B1356">
            <v>0</v>
          </cell>
          <cell r="C1356">
            <v>0</v>
          </cell>
        </row>
        <row r="1357">
          <cell r="A1357">
            <v>0</v>
          </cell>
          <cell r="B1357">
            <v>0</v>
          </cell>
          <cell r="C1357">
            <v>0</v>
          </cell>
        </row>
        <row r="1358">
          <cell r="A1358">
            <v>0</v>
          </cell>
          <cell r="B1358">
            <v>0</v>
          </cell>
          <cell r="C1358">
            <v>0</v>
          </cell>
        </row>
        <row r="1359">
          <cell r="A1359">
            <v>0</v>
          </cell>
          <cell r="B1359">
            <v>0</v>
          </cell>
          <cell r="C1359">
            <v>0</v>
          </cell>
        </row>
        <row r="1360">
          <cell r="A1360">
            <v>0</v>
          </cell>
          <cell r="B1360">
            <v>0</v>
          </cell>
          <cell r="C1360">
            <v>0</v>
          </cell>
        </row>
        <row r="1361">
          <cell r="A1361">
            <v>0</v>
          </cell>
          <cell r="B1361">
            <v>0</v>
          </cell>
          <cell r="C1361">
            <v>0</v>
          </cell>
        </row>
        <row r="1362">
          <cell r="A1362">
            <v>0</v>
          </cell>
          <cell r="B1362">
            <v>0</v>
          </cell>
          <cell r="C1362">
            <v>0</v>
          </cell>
        </row>
        <row r="1363">
          <cell r="A1363">
            <v>0</v>
          </cell>
          <cell r="B1363">
            <v>0</v>
          </cell>
          <cell r="C1363">
            <v>0</v>
          </cell>
        </row>
        <row r="1364">
          <cell r="A1364">
            <v>0</v>
          </cell>
          <cell r="B1364">
            <v>0</v>
          </cell>
          <cell r="C1364">
            <v>0</v>
          </cell>
        </row>
        <row r="1365">
          <cell r="A1365">
            <v>0</v>
          </cell>
          <cell r="B1365">
            <v>0</v>
          </cell>
          <cell r="C1365">
            <v>0</v>
          </cell>
        </row>
        <row r="1366">
          <cell r="A1366">
            <v>0</v>
          </cell>
          <cell r="B1366">
            <v>0</v>
          </cell>
          <cell r="C1366">
            <v>0</v>
          </cell>
        </row>
        <row r="1367">
          <cell r="A1367">
            <v>0</v>
          </cell>
          <cell r="B1367">
            <v>0</v>
          </cell>
          <cell r="C1367">
            <v>0</v>
          </cell>
        </row>
        <row r="1368">
          <cell r="A1368">
            <v>0</v>
          </cell>
          <cell r="B1368">
            <v>0</v>
          </cell>
          <cell r="C1368">
            <v>0</v>
          </cell>
        </row>
        <row r="1369">
          <cell r="A1369">
            <v>0</v>
          </cell>
          <cell r="B1369">
            <v>0</v>
          </cell>
          <cell r="C1369">
            <v>0</v>
          </cell>
        </row>
        <row r="1370">
          <cell r="A1370">
            <v>0</v>
          </cell>
          <cell r="B1370">
            <v>0</v>
          </cell>
          <cell r="C1370">
            <v>0</v>
          </cell>
        </row>
        <row r="1371">
          <cell r="A1371">
            <v>0</v>
          </cell>
          <cell r="B1371">
            <v>0</v>
          </cell>
          <cell r="C1371">
            <v>0</v>
          </cell>
        </row>
        <row r="1372">
          <cell r="A1372">
            <v>0</v>
          </cell>
          <cell r="B1372">
            <v>0</v>
          </cell>
          <cell r="C1372">
            <v>0</v>
          </cell>
        </row>
        <row r="1373">
          <cell r="A1373">
            <v>0</v>
          </cell>
          <cell r="B1373">
            <v>0</v>
          </cell>
          <cell r="C1373">
            <v>0</v>
          </cell>
        </row>
        <row r="1374">
          <cell r="A1374">
            <v>0</v>
          </cell>
          <cell r="B1374">
            <v>0</v>
          </cell>
          <cell r="C1374">
            <v>0</v>
          </cell>
        </row>
        <row r="1375">
          <cell r="A1375">
            <v>0</v>
          </cell>
          <cell r="B1375">
            <v>0</v>
          </cell>
          <cell r="C1375">
            <v>0</v>
          </cell>
        </row>
        <row r="1376">
          <cell r="A1376">
            <v>0</v>
          </cell>
          <cell r="B1376">
            <v>0</v>
          </cell>
          <cell r="C1376">
            <v>0</v>
          </cell>
        </row>
        <row r="1377">
          <cell r="A1377">
            <v>0</v>
          </cell>
          <cell r="B1377">
            <v>0</v>
          </cell>
          <cell r="C1377">
            <v>0</v>
          </cell>
        </row>
        <row r="1378">
          <cell r="A1378">
            <v>0</v>
          </cell>
          <cell r="B1378">
            <v>0</v>
          </cell>
          <cell r="C1378">
            <v>0</v>
          </cell>
        </row>
        <row r="1379">
          <cell r="A1379">
            <v>0</v>
          </cell>
          <cell r="B1379">
            <v>0</v>
          </cell>
          <cell r="C1379">
            <v>0</v>
          </cell>
        </row>
        <row r="1380">
          <cell r="A1380">
            <v>0</v>
          </cell>
          <cell r="B1380">
            <v>0</v>
          </cell>
          <cell r="C1380">
            <v>0</v>
          </cell>
        </row>
        <row r="1381">
          <cell r="A1381">
            <v>0</v>
          </cell>
          <cell r="B1381">
            <v>0</v>
          </cell>
          <cell r="C1381">
            <v>0</v>
          </cell>
        </row>
        <row r="1382">
          <cell r="A1382">
            <v>0</v>
          </cell>
          <cell r="B1382">
            <v>0</v>
          </cell>
          <cell r="C1382">
            <v>0</v>
          </cell>
        </row>
        <row r="1383">
          <cell r="A1383">
            <v>0</v>
          </cell>
          <cell r="B1383">
            <v>0</v>
          </cell>
          <cell r="C1383">
            <v>0</v>
          </cell>
        </row>
        <row r="1384">
          <cell r="A1384">
            <v>0</v>
          </cell>
          <cell r="B1384">
            <v>0</v>
          </cell>
          <cell r="C1384">
            <v>0</v>
          </cell>
        </row>
        <row r="1385">
          <cell r="A1385">
            <v>0</v>
          </cell>
          <cell r="B1385">
            <v>0</v>
          </cell>
          <cell r="C1385">
            <v>0</v>
          </cell>
        </row>
        <row r="1386">
          <cell r="A1386">
            <v>0</v>
          </cell>
          <cell r="B1386">
            <v>0</v>
          </cell>
          <cell r="C1386">
            <v>0</v>
          </cell>
        </row>
        <row r="1387">
          <cell r="A1387">
            <v>0</v>
          </cell>
          <cell r="B1387">
            <v>0</v>
          </cell>
          <cell r="C1387">
            <v>0</v>
          </cell>
        </row>
        <row r="1388">
          <cell r="A1388">
            <v>0</v>
          </cell>
          <cell r="B1388">
            <v>0</v>
          </cell>
          <cell r="C1388">
            <v>0</v>
          </cell>
        </row>
        <row r="1389">
          <cell r="A1389">
            <v>0</v>
          </cell>
          <cell r="B1389">
            <v>0</v>
          </cell>
          <cell r="C1389">
            <v>0</v>
          </cell>
        </row>
        <row r="1390">
          <cell r="A1390">
            <v>0</v>
          </cell>
          <cell r="B1390">
            <v>0</v>
          </cell>
          <cell r="C1390">
            <v>0</v>
          </cell>
        </row>
        <row r="1391">
          <cell r="A1391">
            <v>0</v>
          </cell>
          <cell r="B1391">
            <v>0</v>
          </cell>
          <cell r="C1391">
            <v>0</v>
          </cell>
        </row>
        <row r="1392">
          <cell r="A1392">
            <v>0</v>
          </cell>
          <cell r="B1392">
            <v>0</v>
          </cell>
          <cell r="C1392">
            <v>0</v>
          </cell>
        </row>
        <row r="1393">
          <cell r="A1393">
            <v>0</v>
          </cell>
          <cell r="B1393">
            <v>0</v>
          </cell>
          <cell r="C1393">
            <v>0</v>
          </cell>
        </row>
        <row r="1394">
          <cell r="A1394">
            <v>0</v>
          </cell>
          <cell r="B1394">
            <v>0</v>
          </cell>
          <cell r="C1394">
            <v>0</v>
          </cell>
        </row>
        <row r="1395">
          <cell r="A1395">
            <v>0</v>
          </cell>
          <cell r="B1395">
            <v>0</v>
          </cell>
          <cell r="C1395">
            <v>0</v>
          </cell>
        </row>
        <row r="1396">
          <cell r="A1396">
            <v>0</v>
          </cell>
          <cell r="B1396">
            <v>0</v>
          </cell>
          <cell r="C1396">
            <v>0</v>
          </cell>
        </row>
        <row r="1397">
          <cell r="A1397">
            <v>0</v>
          </cell>
          <cell r="B1397">
            <v>0</v>
          </cell>
          <cell r="C1397">
            <v>0</v>
          </cell>
        </row>
        <row r="1398">
          <cell r="A1398">
            <v>0</v>
          </cell>
          <cell r="B1398">
            <v>0</v>
          </cell>
          <cell r="C1398">
            <v>0</v>
          </cell>
        </row>
        <row r="1399">
          <cell r="A1399">
            <v>0</v>
          </cell>
          <cell r="B1399">
            <v>0</v>
          </cell>
          <cell r="C1399">
            <v>0</v>
          </cell>
        </row>
        <row r="1400">
          <cell r="A1400">
            <v>0</v>
          </cell>
          <cell r="B1400">
            <v>0</v>
          </cell>
          <cell r="C1400">
            <v>0</v>
          </cell>
        </row>
        <row r="1401">
          <cell r="A1401">
            <v>0</v>
          </cell>
          <cell r="B1401">
            <v>0</v>
          </cell>
          <cell r="C1401">
            <v>0</v>
          </cell>
        </row>
        <row r="1402">
          <cell r="A1402">
            <v>0</v>
          </cell>
          <cell r="B1402">
            <v>0</v>
          </cell>
          <cell r="C1402">
            <v>0</v>
          </cell>
        </row>
        <row r="1403">
          <cell r="A1403">
            <v>0</v>
          </cell>
          <cell r="B1403">
            <v>0</v>
          </cell>
          <cell r="C1403">
            <v>0</v>
          </cell>
        </row>
        <row r="1404">
          <cell r="A1404">
            <v>0</v>
          </cell>
          <cell r="B1404">
            <v>0</v>
          </cell>
          <cell r="C1404">
            <v>0</v>
          </cell>
        </row>
        <row r="1405">
          <cell r="A1405">
            <v>0</v>
          </cell>
          <cell r="B1405">
            <v>0</v>
          </cell>
          <cell r="C1405">
            <v>0</v>
          </cell>
        </row>
        <row r="1406">
          <cell r="A1406">
            <v>0</v>
          </cell>
          <cell r="B1406">
            <v>0</v>
          </cell>
          <cell r="C1406">
            <v>0</v>
          </cell>
        </row>
        <row r="1407">
          <cell r="A1407">
            <v>0</v>
          </cell>
          <cell r="B1407">
            <v>0</v>
          </cell>
          <cell r="C1407">
            <v>0</v>
          </cell>
        </row>
        <row r="1408">
          <cell r="A1408">
            <v>0</v>
          </cell>
          <cell r="B1408">
            <v>0</v>
          </cell>
          <cell r="C1408">
            <v>0</v>
          </cell>
        </row>
        <row r="1409">
          <cell r="A1409">
            <v>0</v>
          </cell>
          <cell r="B1409">
            <v>0</v>
          </cell>
          <cell r="C1409">
            <v>0</v>
          </cell>
        </row>
        <row r="1410">
          <cell r="A1410">
            <v>0</v>
          </cell>
          <cell r="B1410">
            <v>0</v>
          </cell>
          <cell r="C1410">
            <v>0</v>
          </cell>
        </row>
        <row r="1411">
          <cell r="A1411">
            <v>0</v>
          </cell>
          <cell r="B1411">
            <v>0</v>
          </cell>
          <cell r="C1411">
            <v>0</v>
          </cell>
        </row>
        <row r="1412">
          <cell r="A1412">
            <v>0</v>
          </cell>
          <cell r="B1412">
            <v>0</v>
          </cell>
          <cell r="C1412">
            <v>0</v>
          </cell>
        </row>
        <row r="1413">
          <cell r="A1413">
            <v>0</v>
          </cell>
          <cell r="B1413">
            <v>0</v>
          </cell>
          <cell r="C1413">
            <v>0</v>
          </cell>
        </row>
        <row r="1414">
          <cell r="A1414">
            <v>0</v>
          </cell>
          <cell r="B1414">
            <v>0</v>
          </cell>
          <cell r="C1414">
            <v>0</v>
          </cell>
        </row>
        <row r="1415">
          <cell r="A1415">
            <v>0</v>
          </cell>
          <cell r="B1415">
            <v>0</v>
          </cell>
          <cell r="C1415">
            <v>0</v>
          </cell>
        </row>
        <row r="1416">
          <cell r="A1416">
            <v>0</v>
          </cell>
          <cell r="B1416">
            <v>0</v>
          </cell>
          <cell r="C1416">
            <v>0</v>
          </cell>
        </row>
        <row r="1417">
          <cell r="A1417">
            <v>0</v>
          </cell>
          <cell r="B1417">
            <v>0</v>
          </cell>
          <cell r="C1417">
            <v>0</v>
          </cell>
        </row>
        <row r="1418">
          <cell r="A1418">
            <v>0</v>
          </cell>
          <cell r="B1418">
            <v>0</v>
          </cell>
          <cell r="C1418">
            <v>0</v>
          </cell>
        </row>
        <row r="1419">
          <cell r="A1419">
            <v>0</v>
          </cell>
          <cell r="B1419">
            <v>0</v>
          </cell>
          <cell r="C1419">
            <v>0</v>
          </cell>
        </row>
        <row r="1420">
          <cell r="A1420">
            <v>0</v>
          </cell>
          <cell r="B1420">
            <v>0</v>
          </cell>
          <cell r="C1420">
            <v>0</v>
          </cell>
        </row>
        <row r="1421">
          <cell r="A1421">
            <v>0</v>
          </cell>
          <cell r="B1421">
            <v>0</v>
          </cell>
          <cell r="C1421">
            <v>0</v>
          </cell>
        </row>
        <row r="1422">
          <cell r="A1422">
            <v>0</v>
          </cell>
          <cell r="B1422">
            <v>0</v>
          </cell>
          <cell r="C1422">
            <v>0</v>
          </cell>
        </row>
        <row r="1423">
          <cell r="A1423">
            <v>0</v>
          </cell>
          <cell r="B1423">
            <v>0</v>
          </cell>
          <cell r="C1423">
            <v>0</v>
          </cell>
        </row>
        <row r="1424">
          <cell r="A1424">
            <v>0</v>
          </cell>
          <cell r="B1424">
            <v>0</v>
          </cell>
          <cell r="C1424">
            <v>0</v>
          </cell>
        </row>
        <row r="1425">
          <cell r="A1425">
            <v>0</v>
          </cell>
          <cell r="B1425">
            <v>0</v>
          </cell>
          <cell r="C1425">
            <v>0</v>
          </cell>
        </row>
        <row r="1426">
          <cell r="A1426">
            <v>0</v>
          </cell>
          <cell r="B1426">
            <v>0</v>
          </cell>
          <cell r="C1426">
            <v>0</v>
          </cell>
        </row>
        <row r="1427">
          <cell r="A1427">
            <v>0</v>
          </cell>
          <cell r="B1427">
            <v>0</v>
          </cell>
          <cell r="C1427">
            <v>0</v>
          </cell>
        </row>
        <row r="1428">
          <cell r="A1428">
            <v>0</v>
          </cell>
          <cell r="B1428">
            <v>0</v>
          </cell>
          <cell r="C1428">
            <v>0</v>
          </cell>
        </row>
        <row r="1429">
          <cell r="A1429">
            <v>0</v>
          </cell>
          <cell r="B1429">
            <v>0</v>
          </cell>
          <cell r="C1429">
            <v>0</v>
          </cell>
        </row>
        <row r="1430">
          <cell r="A1430">
            <v>0</v>
          </cell>
          <cell r="B1430">
            <v>0</v>
          </cell>
          <cell r="C1430">
            <v>0</v>
          </cell>
        </row>
        <row r="1431">
          <cell r="A1431">
            <v>0</v>
          </cell>
          <cell r="B1431">
            <v>0</v>
          </cell>
          <cell r="C1431">
            <v>0</v>
          </cell>
        </row>
        <row r="1432">
          <cell r="A1432">
            <v>0</v>
          </cell>
          <cell r="B1432">
            <v>0</v>
          </cell>
          <cell r="C1432">
            <v>0</v>
          </cell>
        </row>
        <row r="1433">
          <cell r="A1433">
            <v>0</v>
          </cell>
          <cell r="B1433">
            <v>0</v>
          </cell>
          <cell r="C1433">
            <v>0</v>
          </cell>
        </row>
        <row r="1434">
          <cell r="A1434">
            <v>0</v>
          </cell>
          <cell r="B1434">
            <v>0</v>
          </cell>
          <cell r="C1434">
            <v>0</v>
          </cell>
        </row>
        <row r="1435">
          <cell r="A1435">
            <v>0</v>
          </cell>
          <cell r="B1435">
            <v>0</v>
          </cell>
          <cell r="C1435">
            <v>0</v>
          </cell>
        </row>
        <row r="1436">
          <cell r="A1436">
            <v>0</v>
          </cell>
          <cell r="B1436">
            <v>0</v>
          </cell>
          <cell r="C1436">
            <v>0</v>
          </cell>
        </row>
        <row r="1437">
          <cell r="A1437">
            <v>0</v>
          </cell>
          <cell r="B1437">
            <v>0</v>
          </cell>
          <cell r="C1437">
            <v>0</v>
          </cell>
        </row>
        <row r="1438">
          <cell r="A1438">
            <v>0</v>
          </cell>
          <cell r="B1438">
            <v>0</v>
          </cell>
          <cell r="C1438">
            <v>0</v>
          </cell>
        </row>
        <row r="1439">
          <cell r="A1439">
            <v>0</v>
          </cell>
          <cell r="B1439">
            <v>0</v>
          </cell>
          <cell r="C1439">
            <v>0</v>
          </cell>
        </row>
        <row r="1440">
          <cell r="A1440">
            <v>0</v>
          </cell>
          <cell r="B1440">
            <v>0</v>
          </cell>
          <cell r="C1440">
            <v>0</v>
          </cell>
        </row>
        <row r="1441">
          <cell r="A1441">
            <v>0</v>
          </cell>
          <cell r="B1441">
            <v>0</v>
          </cell>
          <cell r="C1441">
            <v>0</v>
          </cell>
        </row>
        <row r="1442">
          <cell r="A1442">
            <v>0</v>
          </cell>
          <cell r="B1442">
            <v>0</v>
          </cell>
          <cell r="C1442">
            <v>0</v>
          </cell>
        </row>
        <row r="1443">
          <cell r="A1443">
            <v>0</v>
          </cell>
          <cell r="B1443">
            <v>0</v>
          </cell>
          <cell r="C1443">
            <v>0</v>
          </cell>
        </row>
        <row r="1444">
          <cell r="A1444">
            <v>0</v>
          </cell>
          <cell r="B1444">
            <v>0</v>
          </cell>
          <cell r="C1444">
            <v>0</v>
          </cell>
        </row>
        <row r="1445">
          <cell r="A1445">
            <v>0</v>
          </cell>
          <cell r="B1445">
            <v>0</v>
          </cell>
          <cell r="C1445">
            <v>0</v>
          </cell>
        </row>
        <row r="1446">
          <cell r="A1446">
            <v>0</v>
          </cell>
          <cell r="B1446">
            <v>0</v>
          </cell>
          <cell r="C1446">
            <v>0</v>
          </cell>
        </row>
        <row r="1447">
          <cell r="A1447">
            <v>0</v>
          </cell>
          <cell r="B1447">
            <v>0</v>
          </cell>
          <cell r="C1447">
            <v>0</v>
          </cell>
        </row>
        <row r="1448">
          <cell r="A1448">
            <v>0</v>
          </cell>
          <cell r="B1448">
            <v>0</v>
          </cell>
          <cell r="C1448">
            <v>0</v>
          </cell>
        </row>
        <row r="1449">
          <cell r="A1449">
            <v>0</v>
          </cell>
          <cell r="B1449">
            <v>0</v>
          </cell>
          <cell r="C1449">
            <v>0</v>
          </cell>
        </row>
        <row r="1450">
          <cell r="A1450">
            <v>0</v>
          </cell>
          <cell r="B1450">
            <v>0</v>
          </cell>
          <cell r="C1450">
            <v>0</v>
          </cell>
        </row>
        <row r="1451">
          <cell r="A1451">
            <v>0</v>
          </cell>
          <cell r="B1451">
            <v>0</v>
          </cell>
          <cell r="C1451">
            <v>0</v>
          </cell>
        </row>
        <row r="1452">
          <cell r="A1452">
            <v>0</v>
          </cell>
          <cell r="B1452">
            <v>0</v>
          </cell>
          <cell r="C1452">
            <v>0</v>
          </cell>
        </row>
        <row r="1453">
          <cell r="A1453">
            <v>0</v>
          </cell>
          <cell r="B1453">
            <v>0</v>
          </cell>
          <cell r="C1453">
            <v>0</v>
          </cell>
        </row>
        <row r="1454">
          <cell r="A1454">
            <v>0</v>
          </cell>
          <cell r="B1454">
            <v>0</v>
          </cell>
          <cell r="C1454">
            <v>0</v>
          </cell>
        </row>
        <row r="1455">
          <cell r="A1455">
            <v>0</v>
          </cell>
          <cell r="B1455">
            <v>0</v>
          </cell>
          <cell r="C1455">
            <v>0</v>
          </cell>
        </row>
        <row r="1456">
          <cell r="A1456">
            <v>0</v>
          </cell>
          <cell r="B1456">
            <v>0</v>
          </cell>
          <cell r="C1456">
            <v>0</v>
          </cell>
        </row>
        <row r="1457">
          <cell r="A1457">
            <v>0</v>
          </cell>
          <cell r="B1457">
            <v>0</v>
          </cell>
          <cell r="C1457">
            <v>0</v>
          </cell>
        </row>
        <row r="1458">
          <cell r="A1458">
            <v>0</v>
          </cell>
          <cell r="B1458">
            <v>0</v>
          </cell>
          <cell r="C1458">
            <v>0</v>
          </cell>
        </row>
        <row r="1459">
          <cell r="A1459">
            <v>0</v>
          </cell>
          <cell r="B1459">
            <v>0</v>
          </cell>
          <cell r="C1459">
            <v>0</v>
          </cell>
        </row>
        <row r="1460">
          <cell r="A1460">
            <v>0</v>
          </cell>
          <cell r="B1460">
            <v>0</v>
          </cell>
          <cell r="C1460">
            <v>0</v>
          </cell>
        </row>
        <row r="1461">
          <cell r="A1461">
            <v>0</v>
          </cell>
          <cell r="B1461">
            <v>0</v>
          </cell>
          <cell r="C1461">
            <v>0</v>
          </cell>
        </row>
        <row r="1462">
          <cell r="A1462">
            <v>0</v>
          </cell>
          <cell r="B1462">
            <v>0</v>
          </cell>
          <cell r="C1462">
            <v>0</v>
          </cell>
        </row>
        <row r="1463">
          <cell r="A1463">
            <v>0</v>
          </cell>
          <cell r="B1463">
            <v>0</v>
          </cell>
          <cell r="C1463">
            <v>0</v>
          </cell>
        </row>
        <row r="1464">
          <cell r="A1464">
            <v>0</v>
          </cell>
          <cell r="B1464">
            <v>0</v>
          </cell>
          <cell r="C1464">
            <v>0</v>
          </cell>
        </row>
        <row r="1465">
          <cell r="A1465">
            <v>0</v>
          </cell>
          <cell r="B1465">
            <v>0</v>
          </cell>
          <cell r="C1465">
            <v>0</v>
          </cell>
        </row>
        <row r="1466">
          <cell r="A1466">
            <v>0</v>
          </cell>
          <cell r="B1466">
            <v>0</v>
          </cell>
          <cell r="C1466">
            <v>0</v>
          </cell>
        </row>
        <row r="1467">
          <cell r="A1467">
            <v>0</v>
          </cell>
          <cell r="B1467">
            <v>0</v>
          </cell>
          <cell r="C1467">
            <v>0</v>
          </cell>
        </row>
        <row r="1468">
          <cell r="A1468">
            <v>0</v>
          </cell>
          <cell r="B1468">
            <v>0</v>
          </cell>
          <cell r="C1468">
            <v>0</v>
          </cell>
        </row>
        <row r="1469">
          <cell r="A1469">
            <v>0</v>
          </cell>
          <cell r="B1469">
            <v>0</v>
          </cell>
          <cell r="C1469">
            <v>0</v>
          </cell>
        </row>
        <row r="1470">
          <cell r="A1470">
            <v>0</v>
          </cell>
          <cell r="B1470">
            <v>0</v>
          </cell>
          <cell r="C1470">
            <v>0</v>
          </cell>
        </row>
        <row r="1471">
          <cell r="A1471">
            <v>0</v>
          </cell>
          <cell r="B1471">
            <v>0</v>
          </cell>
          <cell r="C1471">
            <v>0</v>
          </cell>
        </row>
        <row r="1472">
          <cell r="A1472">
            <v>0</v>
          </cell>
          <cell r="B1472">
            <v>0</v>
          </cell>
          <cell r="C1472">
            <v>0</v>
          </cell>
        </row>
        <row r="1473">
          <cell r="A1473">
            <v>0</v>
          </cell>
          <cell r="B1473">
            <v>0</v>
          </cell>
          <cell r="C1473">
            <v>0</v>
          </cell>
        </row>
        <row r="1474">
          <cell r="A1474">
            <v>0</v>
          </cell>
          <cell r="B1474">
            <v>0</v>
          </cell>
          <cell r="C1474">
            <v>0</v>
          </cell>
        </row>
        <row r="1475">
          <cell r="A1475">
            <v>0</v>
          </cell>
          <cell r="B1475">
            <v>0</v>
          </cell>
          <cell r="C1475">
            <v>0</v>
          </cell>
        </row>
        <row r="1476">
          <cell r="A1476">
            <v>0</v>
          </cell>
          <cell r="B1476">
            <v>0</v>
          </cell>
          <cell r="C1476">
            <v>0</v>
          </cell>
        </row>
        <row r="1477">
          <cell r="A1477">
            <v>0</v>
          </cell>
          <cell r="B1477">
            <v>0</v>
          </cell>
          <cell r="C1477">
            <v>0</v>
          </cell>
        </row>
        <row r="1478">
          <cell r="A1478">
            <v>0</v>
          </cell>
          <cell r="B1478">
            <v>0</v>
          </cell>
          <cell r="C1478">
            <v>0</v>
          </cell>
        </row>
        <row r="1479">
          <cell r="A1479">
            <v>0</v>
          </cell>
          <cell r="B1479">
            <v>0</v>
          </cell>
          <cell r="C1479">
            <v>0</v>
          </cell>
        </row>
        <row r="1480">
          <cell r="A1480">
            <v>0</v>
          </cell>
          <cell r="B1480">
            <v>0</v>
          </cell>
          <cell r="C1480">
            <v>0</v>
          </cell>
        </row>
        <row r="1481">
          <cell r="A1481">
            <v>0</v>
          </cell>
          <cell r="B1481">
            <v>0</v>
          </cell>
          <cell r="C1481">
            <v>0</v>
          </cell>
        </row>
        <row r="1482">
          <cell r="A1482">
            <v>0</v>
          </cell>
          <cell r="B1482">
            <v>0</v>
          </cell>
          <cell r="C1482">
            <v>0</v>
          </cell>
        </row>
        <row r="1483">
          <cell r="A1483">
            <v>0</v>
          </cell>
          <cell r="B1483">
            <v>0</v>
          </cell>
          <cell r="C1483">
            <v>0</v>
          </cell>
        </row>
        <row r="1484">
          <cell r="A1484">
            <v>0</v>
          </cell>
          <cell r="B1484">
            <v>0</v>
          </cell>
          <cell r="C1484">
            <v>0</v>
          </cell>
        </row>
        <row r="1485">
          <cell r="A1485">
            <v>0</v>
          </cell>
          <cell r="B1485">
            <v>0</v>
          </cell>
          <cell r="C1485">
            <v>0</v>
          </cell>
        </row>
        <row r="1486">
          <cell r="A1486">
            <v>0</v>
          </cell>
          <cell r="B1486">
            <v>0</v>
          </cell>
          <cell r="C1486">
            <v>0</v>
          </cell>
        </row>
        <row r="1487">
          <cell r="A1487">
            <v>0</v>
          </cell>
          <cell r="B1487">
            <v>0</v>
          </cell>
          <cell r="C1487">
            <v>0</v>
          </cell>
        </row>
        <row r="1488">
          <cell r="A1488">
            <v>0</v>
          </cell>
          <cell r="B1488">
            <v>0</v>
          </cell>
          <cell r="C1488">
            <v>0</v>
          </cell>
        </row>
        <row r="1489">
          <cell r="A1489">
            <v>0</v>
          </cell>
          <cell r="B1489">
            <v>0</v>
          </cell>
          <cell r="C1489">
            <v>0</v>
          </cell>
        </row>
        <row r="1490">
          <cell r="A1490">
            <v>0</v>
          </cell>
          <cell r="B1490">
            <v>0</v>
          </cell>
          <cell r="C1490">
            <v>0</v>
          </cell>
        </row>
        <row r="1491">
          <cell r="A1491">
            <v>0</v>
          </cell>
          <cell r="B1491">
            <v>0</v>
          </cell>
          <cell r="C1491">
            <v>0</v>
          </cell>
        </row>
        <row r="1492">
          <cell r="A1492">
            <v>0</v>
          </cell>
          <cell r="B1492">
            <v>0</v>
          </cell>
          <cell r="C1492">
            <v>0</v>
          </cell>
        </row>
        <row r="1493">
          <cell r="A1493">
            <v>0</v>
          </cell>
          <cell r="B1493">
            <v>0</v>
          </cell>
          <cell r="C1493">
            <v>0</v>
          </cell>
        </row>
        <row r="1494">
          <cell r="A1494">
            <v>0</v>
          </cell>
          <cell r="B1494">
            <v>0</v>
          </cell>
          <cell r="C1494">
            <v>0</v>
          </cell>
        </row>
        <row r="1495">
          <cell r="A1495">
            <v>0</v>
          </cell>
          <cell r="B1495">
            <v>0</v>
          </cell>
          <cell r="C1495">
            <v>0</v>
          </cell>
        </row>
        <row r="1496">
          <cell r="A1496">
            <v>0</v>
          </cell>
          <cell r="B1496">
            <v>0</v>
          </cell>
          <cell r="C1496">
            <v>0</v>
          </cell>
        </row>
        <row r="1497">
          <cell r="A1497">
            <v>0</v>
          </cell>
          <cell r="B1497">
            <v>0</v>
          </cell>
          <cell r="C1497">
            <v>0</v>
          </cell>
        </row>
        <row r="1498">
          <cell r="A1498">
            <v>0</v>
          </cell>
          <cell r="B1498">
            <v>0</v>
          </cell>
          <cell r="C1498">
            <v>0</v>
          </cell>
        </row>
        <row r="1499">
          <cell r="A1499">
            <v>0</v>
          </cell>
          <cell r="B1499">
            <v>0</v>
          </cell>
          <cell r="C1499">
            <v>0</v>
          </cell>
        </row>
        <row r="1500">
          <cell r="A1500">
            <v>0</v>
          </cell>
          <cell r="B1500">
            <v>0</v>
          </cell>
          <cell r="C1500">
            <v>0</v>
          </cell>
        </row>
        <row r="1501">
          <cell r="A1501">
            <v>0</v>
          </cell>
          <cell r="B1501">
            <v>0</v>
          </cell>
          <cell r="C1501">
            <v>0</v>
          </cell>
        </row>
        <row r="1502">
          <cell r="A1502">
            <v>0</v>
          </cell>
          <cell r="B1502">
            <v>0</v>
          </cell>
          <cell r="C1502">
            <v>0</v>
          </cell>
        </row>
        <row r="1503">
          <cell r="A1503">
            <v>0</v>
          </cell>
          <cell r="B1503">
            <v>0</v>
          </cell>
          <cell r="C1503">
            <v>0</v>
          </cell>
        </row>
        <row r="1504">
          <cell r="A1504">
            <v>0</v>
          </cell>
          <cell r="B1504">
            <v>0</v>
          </cell>
          <cell r="C1504">
            <v>0</v>
          </cell>
        </row>
        <row r="1505">
          <cell r="A1505">
            <v>0</v>
          </cell>
          <cell r="B1505">
            <v>0</v>
          </cell>
          <cell r="C1505">
            <v>0</v>
          </cell>
        </row>
        <row r="1506">
          <cell r="A1506">
            <v>0</v>
          </cell>
          <cell r="B1506">
            <v>0</v>
          </cell>
          <cell r="C1506">
            <v>0</v>
          </cell>
        </row>
        <row r="1507">
          <cell r="A1507">
            <v>0</v>
          </cell>
          <cell r="B1507">
            <v>0</v>
          </cell>
          <cell r="C1507">
            <v>0</v>
          </cell>
        </row>
        <row r="1508">
          <cell r="A1508">
            <v>0</v>
          </cell>
          <cell r="B1508">
            <v>0</v>
          </cell>
          <cell r="C1508">
            <v>0</v>
          </cell>
        </row>
        <row r="1509">
          <cell r="A1509">
            <v>0</v>
          </cell>
          <cell r="B1509">
            <v>0</v>
          </cell>
          <cell r="C1509">
            <v>0</v>
          </cell>
        </row>
        <row r="1510">
          <cell r="A1510">
            <v>0</v>
          </cell>
          <cell r="B1510">
            <v>0</v>
          </cell>
          <cell r="C1510">
            <v>0</v>
          </cell>
        </row>
        <row r="1511">
          <cell r="A1511">
            <v>0</v>
          </cell>
          <cell r="B1511">
            <v>0</v>
          </cell>
          <cell r="C1511">
            <v>0</v>
          </cell>
        </row>
        <row r="1512">
          <cell r="A1512">
            <v>0</v>
          </cell>
          <cell r="B1512">
            <v>0</v>
          </cell>
          <cell r="C1512">
            <v>0</v>
          </cell>
        </row>
        <row r="1513">
          <cell r="A1513">
            <v>0</v>
          </cell>
          <cell r="B1513">
            <v>0</v>
          </cell>
          <cell r="C1513">
            <v>0</v>
          </cell>
        </row>
        <row r="1514">
          <cell r="A1514">
            <v>0</v>
          </cell>
          <cell r="B1514">
            <v>0</v>
          </cell>
          <cell r="C1514">
            <v>0</v>
          </cell>
        </row>
        <row r="1515">
          <cell r="A1515">
            <v>0</v>
          </cell>
          <cell r="B1515">
            <v>0</v>
          </cell>
          <cell r="C1515">
            <v>0</v>
          </cell>
        </row>
        <row r="1516">
          <cell r="A1516">
            <v>0</v>
          </cell>
          <cell r="B1516">
            <v>0</v>
          </cell>
          <cell r="C1516">
            <v>0</v>
          </cell>
        </row>
        <row r="1517">
          <cell r="A1517">
            <v>0</v>
          </cell>
          <cell r="B1517">
            <v>0</v>
          </cell>
          <cell r="C1517">
            <v>0</v>
          </cell>
        </row>
        <row r="1518">
          <cell r="A1518">
            <v>0</v>
          </cell>
          <cell r="B1518">
            <v>0</v>
          </cell>
          <cell r="C1518">
            <v>0</v>
          </cell>
        </row>
        <row r="1519">
          <cell r="A1519">
            <v>0</v>
          </cell>
          <cell r="B1519">
            <v>0</v>
          </cell>
          <cell r="C1519">
            <v>0</v>
          </cell>
        </row>
        <row r="1520">
          <cell r="A1520">
            <v>0</v>
          </cell>
          <cell r="B1520">
            <v>0</v>
          </cell>
          <cell r="C1520">
            <v>0</v>
          </cell>
        </row>
        <row r="1521">
          <cell r="A1521">
            <v>0</v>
          </cell>
          <cell r="B1521">
            <v>0</v>
          </cell>
          <cell r="C1521">
            <v>0</v>
          </cell>
        </row>
        <row r="1522">
          <cell r="A1522">
            <v>0</v>
          </cell>
          <cell r="B1522">
            <v>0</v>
          </cell>
          <cell r="C1522">
            <v>0</v>
          </cell>
        </row>
        <row r="1523">
          <cell r="A1523">
            <v>0</v>
          </cell>
          <cell r="B1523">
            <v>0</v>
          </cell>
          <cell r="C1523">
            <v>0</v>
          </cell>
        </row>
        <row r="1524">
          <cell r="A1524">
            <v>0</v>
          </cell>
          <cell r="B1524">
            <v>0</v>
          </cell>
          <cell r="C1524">
            <v>0</v>
          </cell>
        </row>
        <row r="1525">
          <cell r="A1525">
            <v>0</v>
          </cell>
          <cell r="B1525">
            <v>0</v>
          </cell>
          <cell r="C1525">
            <v>0</v>
          </cell>
        </row>
        <row r="1526">
          <cell r="A1526">
            <v>0</v>
          </cell>
          <cell r="B1526">
            <v>0</v>
          </cell>
          <cell r="C1526">
            <v>0</v>
          </cell>
        </row>
        <row r="1527">
          <cell r="A1527">
            <v>0</v>
          </cell>
          <cell r="B1527">
            <v>0</v>
          </cell>
          <cell r="C1527">
            <v>0</v>
          </cell>
        </row>
        <row r="1528">
          <cell r="A1528">
            <v>0</v>
          </cell>
          <cell r="B1528">
            <v>0</v>
          </cell>
          <cell r="C1528">
            <v>0</v>
          </cell>
        </row>
        <row r="1529">
          <cell r="A1529">
            <v>0</v>
          </cell>
          <cell r="B1529">
            <v>0</v>
          </cell>
          <cell r="C1529">
            <v>0</v>
          </cell>
        </row>
        <row r="1530">
          <cell r="A1530">
            <v>0</v>
          </cell>
          <cell r="B1530">
            <v>0</v>
          </cell>
          <cell r="C1530">
            <v>0</v>
          </cell>
        </row>
        <row r="1531">
          <cell r="A1531">
            <v>0</v>
          </cell>
          <cell r="B1531">
            <v>0</v>
          </cell>
          <cell r="C1531">
            <v>0</v>
          </cell>
        </row>
        <row r="1532">
          <cell r="A1532">
            <v>0</v>
          </cell>
          <cell r="B1532">
            <v>0</v>
          </cell>
          <cell r="C1532">
            <v>0</v>
          </cell>
        </row>
        <row r="1533">
          <cell r="A1533">
            <v>0</v>
          </cell>
          <cell r="B1533">
            <v>0</v>
          </cell>
          <cell r="C1533">
            <v>0</v>
          </cell>
        </row>
        <row r="1534">
          <cell r="A1534">
            <v>0</v>
          </cell>
          <cell r="B1534">
            <v>0</v>
          </cell>
          <cell r="C1534">
            <v>0</v>
          </cell>
        </row>
        <row r="1535">
          <cell r="A1535">
            <v>0</v>
          </cell>
          <cell r="B1535">
            <v>0</v>
          </cell>
          <cell r="C1535">
            <v>0</v>
          </cell>
        </row>
        <row r="1536">
          <cell r="A1536">
            <v>0</v>
          </cell>
          <cell r="B1536">
            <v>0</v>
          </cell>
          <cell r="C1536">
            <v>0</v>
          </cell>
        </row>
        <row r="1537">
          <cell r="A1537">
            <v>0</v>
          </cell>
          <cell r="B1537">
            <v>0</v>
          </cell>
          <cell r="C1537">
            <v>0</v>
          </cell>
        </row>
        <row r="1538">
          <cell r="A1538">
            <v>0</v>
          </cell>
          <cell r="B1538">
            <v>0</v>
          </cell>
          <cell r="C1538">
            <v>0</v>
          </cell>
        </row>
        <row r="1539">
          <cell r="A1539">
            <v>0</v>
          </cell>
          <cell r="B1539">
            <v>0</v>
          </cell>
          <cell r="C1539">
            <v>0</v>
          </cell>
        </row>
        <row r="1540">
          <cell r="A1540">
            <v>0</v>
          </cell>
          <cell r="B1540">
            <v>0</v>
          </cell>
          <cell r="C1540">
            <v>0</v>
          </cell>
        </row>
        <row r="1541">
          <cell r="A1541">
            <v>0</v>
          </cell>
          <cell r="B1541">
            <v>0</v>
          </cell>
          <cell r="C1541">
            <v>0</v>
          </cell>
        </row>
        <row r="1542">
          <cell r="A1542">
            <v>0</v>
          </cell>
          <cell r="B1542">
            <v>0</v>
          </cell>
          <cell r="C1542">
            <v>0</v>
          </cell>
        </row>
        <row r="1543">
          <cell r="A1543">
            <v>0</v>
          </cell>
          <cell r="B1543">
            <v>0</v>
          </cell>
          <cell r="C1543">
            <v>0</v>
          </cell>
        </row>
        <row r="1544">
          <cell r="A1544">
            <v>0</v>
          </cell>
          <cell r="B1544">
            <v>0</v>
          </cell>
          <cell r="C1544">
            <v>0</v>
          </cell>
        </row>
        <row r="1545">
          <cell r="A1545">
            <v>0</v>
          </cell>
          <cell r="B1545">
            <v>0</v>
          </cell>
          <cell r="C1545">
            <v>0</v>
          </cell>
        </row>
        <row r="1546">
          <cell r="A1546">
            <v>0</v>
          </cell>
          <cell r="B1546">
            <v>0</v>
          </cell>
          <cell r="C1546">
            <v>0</v>
          </cell>
        </row>
        <row r="1547">
          <cell r="A1547">
            <v>0</v>
          </cell>
          <cell r="B1547">
            <v>0</v>
          </cell>
          <cell r="C1547">
            <v>0</v>
          </cell>
        </row>
        <row r="1548">
          <cell r="A1548">
            <v>0</v>
          </cell>
          <cell r="B1548">
            <v>0</v>
          </cell>
          <cell r="C1548">
            <v>0</v>
          </cell>
        </row>
        <row r="1549">
          <cell r="A1549">
            <v>0</v>
          </cell>
          <cell r="B1549">
            <v>0</v>
          </cell>
          <cell r="C1549">
            <v>0</v>
          </cell>
        </row>
        <row r="1550">
          <cell r="A1550">
            <v>0</v>
          </cell>
          <cell r="B1550">
            <v>0</v>
          </cell>
          <cell r="C1550">
            <v>0</v>
          </cell>
        </row>
        <row r="1551">
          <cell r="A1551">
            <v>0</v>
          </cell>
          <cell r="B1551">
            <v>0</v>
          </cell>
          <cell r="C1551">
            <v>0</v>
          </cell>
        </row>
        <row r="1552">
          <cell r="A1552">
            <v>0</v>
          </cell>
          <cell r="B1552">
            <v>0</v>
          </cell>
          <cell r="C1552">
            <v>0</v>
          </cell>
        </row>
        <row r="1553">
          <cell r="A1553">
            <v>0</v>
          </cell>
          <cell r="B1553">
            <v>0</v>
          </cell>
          <cell r="C1553">
            <v>0</v>
          </cell>
        </row>
        <row r="1554">
          <cell r="A1554">
            <v>0</v>
          </cell>
          <cell r="B1554">
            <v>0</v>
          </cell>
          <cell r="C1554">
            <v>0</v>
          </cell>
        </row>
        <row r="1555">
          <cell r="A1555">
            <v>0</v>
          </cell>
          <cell r="B1555">
            <v>0</v>
          </cell>
          <cell r="C1555">
            <v>0</v>
          </cell>
        </row>
        <row r="1556">
          <cell r="A1556">
            <v>0</v>
          </cell>
          <cell r="B1556">
            <v>0</v>
          </cell>
          <cell r="C1556">
            <v>0</v>
          </cell>
        </row>
        <row r="1557">
          <cell r="A1557">
            <v>0</v>
          </cell>
          <cell r="B1557">
            <v>0</v>
          </cell>
          <cell r="C1557">
            <v>0</v>
          </cell>
        </row>
        <row r="1558">
          <cell r="A1558">
            <v>0</v>
          </cell>
          <cell r="B1558">
            <v>0</v>
          </cell>
          <cell r="C1558">
            <v>0</v>
          </cell>
        </row>
        <row r="1559">
          <cell r="A1559">
            <v>0</v>
          </cell>
          <cell r="B1559">
            <v>0</v>
          </cell>
          <cell r="C1559">
            <v>0</v>
          </cell>
        </row>
        <row r="1560">
          <cell r="A1560">
            <v>0</v>
          </cell>
          <cell r="B1560">
            <v>0</v>
          </cell>
          <cell r="C1560">
            <v>0</v>
          </cell>
        </row>
        <row r="1561">
          <cell r="A1561">
            <v>0</v>
          </cell>
          <cell r="B1561">
            <v>0</v>
          </cell>
          <cell r="C1561">
            <v>0</v>
          </cell>
        </row>
        <row r="1562">
          <cell r="A1562">
            <v>0</v>
          </cell>
          <cell r="B1562">
            <v>0</v>
          </cell>
          <cell r="C1562">
            <v>0</v>
          </cell>
        </row>
        <row r="1563">
          <cell r="A1563">
            <v>0</v>
          </cell>
          <cell r="B1563">
            <v>0</v>
          </cell>
          <cell r="C1563">
            <v>0</v>
          </cell>
        </row>
        <row r="1564">
          <cell r="A1564">
            <v>0</v>
          </cell>
          <cell r="B1564">
            <v>0</v>
          </cell>
          <cell r="C1564">
            <v>0</v>
          </cell>
        </row>
        <row r="1565">
          <cell r="A1565">
            <v>0</v>
          </cell>
          <cell r="B1565">
            <v>0</v>
          </cell>
          <cell r="C1565">
            <v>0</v>
          </cell>
        </row>
        <row r="1566">
          <cell r="A1566">
            <v>0</v>
          </cell>
          <cell r="B1566">
            <v>0</v>
          </cell>
          <cell r="C1566">
            <v>0</v>
          </cell>
        </row>
        <row r="1567">
          <cell r="A1567">
            <v>0</v>
          </cell>
          <cell r="B1567">
            <v>0</v>
          </cell>
          <cell r="C1567">
            <v>0</v>
          </cell>
        </row>
        <row r="1568">
          <cell r="A1568">
            <v>0</v>
          </cell>
          <cell r="B1568">
            <v>0</v>
          </cell>
          <cell r="C1568">
            <v>0</v>
          </cell>
        </row>
        <row r="1569">
          <cell r="A1569">
            <v>0</v>
          </cell>
          <cell r="B1569">
            <v>0</v>
          </cell>
          <cell r="C1569">
            <v>0</v>
          </cell>
        </row>
        <row r="1570">
          <cell r="A1570">
            <v>0</v>
          </cell>
          <cell r="B1570">
            <v>0</v>
          </cell>
          <cell r="C1570">
            <v>0</v>
          </cell>
        </row>
        <row r="1571">
          <cell r="A1571">
            <v>0</v>
          </cell>
          <cell r="B1571">
            <v>0</v>
          </cell>
          <cell r="C1571">
            <v>0</v>
          </cell>
        </row>
        <row r="1572">
          <cell r="A1572">
            <v>0</v>
          </cell>
          <cell r="B1572">
            <v>0</v>
          </cell>
          <cell r="C1572">
            <v>0</v>
          </cell>
        </row>
        <row r="1573">
          <cell r="A1573">
            <v>0</v>
          </cell>
          <cell r="B1573">
            <v>0</v>
          </cell>
          <cell r="C1573">
            <v>0</v>
          </cell>
        </row>
        <row r="1574">
          <cell r="A1574">
            <v>0</v>
          </cell>
          <cell r="B1574">
            <v>0</v>
          </cell>
          <cell r="C1574">
            <v>0</v>
          </cell>
        </row>
        <row r="1575">
          <cell r="A1575">
            <v>0</v>
          </cell>
          <cell r="B1575">
            <v>0</v>
          </cell>
          <cell r="C1575">
            <v>0</v>
          </cell>
        </row>
        <row r="1576">
          <cell r="A1576">
            <v>0</v>
          </cell>
          <cell r="B1576">
            <v>0</v>
          </cell>
          <cell r="C1576">
            <v>0</v>
          </cell>
        </row>
        <row r="1577">
          <cell r="A1577">
            <v>0</v>
          </cell>
          <cell r="B1577">
            <v>0</v>
          </cell>
          <cell r="C1577">
            <v>0</v>
          </cell>
        </row>
        <row r="1578">
          <cell r="A1578">
            <v>0</v>
          </cell>
          <cell r="B1578">
            <v>0</v>
          </cell>
          <cell r="C1578">
            <v>0</v>
          </cell>
        </row>
        <row r="1579">
          <cell r="A1579">
            <v>0</v>
          </cell>
          <cell r="B1579">
            <v>0</v>
          </cell>
          <cell r="C1579">
            <v>0</v>
          </cell>
        </row>
        <row r="1580">
          <cell r="A1580">
            <v>0</v>
          </cell>
          <cell r="B1580">
            <v>0</v>
          </cell>
          <cell r="C1580">
            <v>0</v>
          </cell>
        </row>
        <row r="1581">
          <cell r="A1581">
            <v>0</v>
          </cell>
          <cell r="B1581">
            <v>0</v>
          </cell>
          <cell r="C1581">
            <v>0</v>
          </cell>
        </row>
        <row r="1582">
          <cell r="A1582">
            <v>0</v>
          </cell>
          <cell r="B1582">
            <v>0</v>
          </cell>
          <cell r="C1582">
            <v>0</v>
          </cell>
        </row>
        <row r="1583">
          <cell r="A1583">
            <v>0</v>
          </cell>
          <cell r="B1583">
            <v>0</v>
          </cell>
          <cell r="C1583">
            <v>0</v>
          </cell>
        </row>
        <row r="1584">
          <cell r="A1584">
            <v>0</v>
          </cell>
          <cell r="B1584">
            <v>0</v>
          </cell>
          <cell r="C1584">
            <v>0</v>
          </cell>
        </row>
        <row r="1585">
          <cell r="A1585">
            <v>0</v>
          </cell>
          <cell r="B1585">
            <v>0</v>
          </cell>
          <cell r="C1585">
            <v>0</v>
          </cell>
        </row>
        <row r="1586">
          <cell r="A1586">
            <v>0</v>
          </cell>
          <cell r="B1586">
            <v>0</v>
          </cell>
          <cell r="C1586">
            <v>0</v>
          </cell>
        </row>
        <row r="1587">
          <cell r="A1587">
            <v>0</v>
          </cell>
          <cell r="B1587">
            <v>0</v>
          </cell>
          <cell r="C1587">
            <v>0</v>
          </cell>
        </row>
        <row r="1588">
          <cell r="A1588">
            <v>0</v>
          </cell>
          <cell r="B1588">
            <v>0</v>
          </cell>
          <cell r="C1588">
            <v>0</v>
          </cell>
        </row>
        <row r="1589">
          <cell r="A1589">
            <v>0</v>
          </cell>
          <cell r="B1589">
            <v>0</v>
          </cell>
          <cell r="C1589">
            <v>0</v>
          </cell>
        </row>
        <row r="1590">
          <cell r="A1590">
            <v>0</v>
          </cell>
          <cell r="B1590">
            <v>0</v>
          </cell>
          <cell r="C1590">
            <v>0</v>
          </cell>
        </row>
        <row r="1591">
          <cell r="A1591">
            <v>0</v>
          </cell>
          <cell r="B1591">
            <v>0</v>
          </cell>
          <cell r="C1591">
            <v>0</v>
          </cell>
        </row>
        <row r="1592">
          <cell r="A1592">
            <v>0</v>
          </cell>
          <cell r="B1592">
            <v>0</v>
          </cell>
          <cell r="C1592">
            <v>0</v>
          </cell>
        </row>
        <row r="1593">
          <cell r="A1593">
            <v>0</v>
          </cell>
          <cell r="B1593">
            <v>0</v>
          </cell>
          <cell r="C1593">
            <v>0</v>
          </cell>
        </row>
        <row r="1594">
          <cell r="A1594">
            <v>0</v>
          </cell>
          <cell r="B1594">
            <v>0</v>
          </cell>
          <cell r="C1594">
            <v>0</v>
          </cell>
        </row>
        <row r="1595">
          <cell r="A1595">
            <v>0</v>
          </cell>
          <cell r="B1595">
            <v>0</v>
          </cell>
          <cell r="C1595">
            <v>0</v>
          </cell>
        </row>
        <row r="1596">
          <cell r="A1596">
            <v>0</v>
          </cell>
          <cell r="B1596">
            <v>0</v>
          </cell>
          <cell r="C1596">
            <v>0</v>
          </cell>
        </row>
        <row r="1597">
          <cell r="A1597">
            <v>0</v>
          </cell>
          <cell r="B1597">
            <v>0</v>
          </cell>
          <cell r="C1597">
            <v>0</v>
          </cell>
        </row>
        <row r="1598">
          <cell r="A1598">
            <v>0</v>
          </cell>
          <cell r="B1598">
            <v>0</v>
          </cell>
          <cell r="C1598">
            <v>0</v>
          </cell>
        </row>
        <row r="1599">
          <cell r="A1599">
            <v>0</v>
          </cell>
          <cell r="B1599">
            <v>0</v>
          </cell>
          <cell r="C1599">
            <v>0</v>
          </cell>
        </row>
        <row r="1600">
          <cell r="A1600">
            <v>0</v>
          </cell>
          <cell r="B1600">
            <v>0</v>
          </cell>
          <cell r="C1600">
            <v>0</v>
          </cell>
        </row>
        <row r="1601">
          <cell r="A1601">
            <v>0</v>
          </cell>
          <cell r="B1601">
            <v>0</v>
          </cell>
          <cell r="C1601">
            <v>0</v>
          </cell>
        </row>
        <row r="1602">
          <cell r="A1602">
            <v>0</v>
          </cell>
          <cell r="B1602">
            <v>0</v>
          </cell>
          <cell r="C1602">
            <v>0</v>
          </cell>
        </row>
        <row r="1603">
          <cell r="A1603">
            <v>0</v>
          </cell>
          <cell r="B1603">
            <v>0</v>
          </cell>
          <cell r="C1603">
            <v>0</v>
          </cell>
        </row>
        <row r="1604">
          <cell r="A1604">
            <v>0</v>
          </cell>
          <cell r="B1604">
            <v>0</v>
          </cell>
          <cell r="C1604">
            <v>0</v>
          </cell>
        </row>
        <row r="1605">
          <cell r="A1605">
            <v>0</v>
          </cell>
          <cell r="B1605">
            <v>0</v>
          </cell>
          <cell r="C1605">
            <v>0</v>
          </cell>
        </row>
        <row r="1606">
          <cell r="A1606">
            <v>0</v>
          </cell>
          <cell r="B1606">
            <v>0</v>
          </cell>
          <cell r="C1606">
            <v>0</v>
          </cell>
        </row>
        <row r="1607">
          <cell r="A1607">
            <v>0</v>
          </cell>
          <cell r="B1607">
            <v>0</v>
          </cell>
          <cell r="C1607">
            <v>0</v>
          </cell>
        </row>
        <row r="1608">
          <cell r="A1608">
            <v>0</v>
          </cell>
          <cell r="B1608">
            <v>0</v>
          </cell>
          <cell r="C1608">
            <v>0</v>
          </cell>
        </row>
        <row r="1609">
          <cell r="A1609">
            <v>0</v>
          </cell>
          <cell r="B1609">
            <v>0</v>
          </cell>
          <cell r="C1609">
            <v>0</v>
          </cell>
        </row>
        <row r="1610">
          <cell r="A1610">
            <v>0</v>
          </cell>
          <cell r="B1610">
            <v>0</v>
          </cell>
          <cell r="C1610">
            <v>0</v>
          </cell>
        </row>
        <row r="1611">
          <cell r="A1611">
            <v>0</v>
          </cell>
          <cell r="B1611">
            <v>0</v>
          </cell>
          <cell r="C1611">
            <v>0</v>
          </cell>
        </row>
        <row r="1612">
          <cell r="A1612">
            <v>0</v>
          </cell>
          <cell r="B1612">
            <v>0</v>
          </cell>
          <cell r="C1612">
            <v>0</v>
          </cell>
        </row>
        <row r="1613">
          <cell r="A1613">
            <v>0</v>
          </cell>
          <cell r="B1613">
            <v>0</v>
          </cell>
          <cell r="C1613">
            <v>0</v>
          </cell>
        </row>
        <row r="1614">
          <cell r="A1614">
            <v>0</v>
          </cell>
          <cell r="B1614">
            <v>0</v>
          </cell>
          <cell r="C1614">
            <v>0</v>
          </cell>
        </row>
        <row r="1615">
          <cell r="A1615">
            <v>0</v>
          </cell>
          <cell r="B1615">
            <v>0</v>
          </cell>
          <cell r="C1615">
            <v>0</v>
          </cell>
        </row>
        <row r="1616">
          <cell r="A1616">
            <v>0</v>
          </cell>
          <cell r="B1616">
            <v>0</v>
          </cell>
          <cell r="C1616">
            <v>0</v>
          </cell>
        </row>
        <row r="1617">
          <cell r="A1617">
            <v>0</v>
          </cell>
          <cell r="B1617">
            <v>0</v>
          </cell>
          <cell r="C1617">
            <v>0</v>
          </cell>
        </row>
        <row r="1618">
          <cell r="A1618">
            <v>0</v>
          </cell>
          <cell r="B1618">
            <v>0</v>
          </cell>
          <cell r="C1618">
            <v>0</v>
          </cell>
        </row>
        <row r="1619">
          <cell r="A1619">
            <v>0</v>
          </cell>
          <cell r="B1619">
            <v>0</v>
          </cell>
          <cell r="C1619">
            <v>0</v>
          </cell>
        </row>
        <row r="1620">
          <cell r="A1620">
            <v>0</v>
          </cell>
          <cell r="B1620">
            <v>0</v>
          </cell>
          <cell r="C1620">
            <v>0</v>
          </cell>
        </row>
        <row r="1621">
          <cell r="A1621">
            <v>0</v>
          </cell>
          <cell r="B1621">
            <v>0</v>
          </cell>
          <cell r="C1621">
            <v>0</v>
          </cell>
        </row>
        <row r="1622">
          <cell r="A1622">
            <v>0</v>
          </cell>
          <cell r="B1622">
            <v>0</v>
          </cell>
          <cell r="C1622">
            <v>0</v>
          </cell>
        </row>
        <row r="1623">
          <cell r="A1623">
            <v>0</v>
          </cell>
          <cell r="B1623">
            <v>0</v>
          </cell>
          <cell r="C1623">
            <v>0</v>
          </cell>
        </row>
        <row r="1624">
          <cell r="A1624">
            <v>0</v>
          </cell>
          <cell r="B1624">
            <v>0</v>
          </cell>
          <cell r="C1624">
            <v>0</v>
          </cell>
        </row>
        <row r="1625">
          <cell r="A1625">
            <v>0</v>
          </cell>
          <cell r="B1625">
            <v>0</v>
          </cell>
          <cell r="C1625">
            <v>0</v>
          </cell>
        </row>
        <row r="1626">
          <cell r="A1626">
            <v>0</v>
          </cell>
          <cell r="B1626">
            <v>0</v>
          </cell>
          <cell r="C1626">
            <v>0</v>
          </cell>
        </row>
        <row r="1627">
          <cell r="A1627">
            <v>0</v>
          </cell>
          <cell r="B1627">
            <v>0</v>
          </cell>
          <cell r="C1627">
            <v>0</v>
          </cell>
        </row>
        <row r="1628">
          <cell r="A1628">
            <v>0</v>
          </cell>
          <cell r="B1628">
            <v>0</v>
          </cell>
          <cell r="C1628">
            <v>0</v>
          </cell>
        </row>
        <row r="1629">
          <cell r="A1629">
            <v>0</v>
          </cell>
          <cell r="B1629">
            <v>0</v>
          </cell>
          <cell r="C1629">
            <v>0</v>
          </cell>
        </row>
        <row r="1630">
          <cell r="A1630">
            <v>0</v>
          </cell>
          <cell r="B1630">
            <v>0</v>
          </cell>
          <cell r="C1630">
            <v>0</v>
          </cell>
        </row>
        <row r="1631">
          <cell r="A1631">
            <v>0</v>
          </cell>
          <cell r="B1631">
            <v>0</v>
          </cell>
          <cell r="C1631">
            <v>0</v>
          </cell>
        </row>
        <row r="1632">
          <cell r="A1632">
            <v>0</v>
          </cell>
          <cell r="B1632">
            <v>0</v>
          </cell>
          <cell r="C1632">
            <v>0</v>
          </cell>
        </row>
        <row r="1633">
          <cell r="A1633">
            <v>0</v>
          </cell>
          <cell r="B1633">
            <v>0</v>
          </cell>
          <cell r="C1633">
            <v>0</v>
          </cell>
        </row>
        <row r="1634">
          <cell r="A1634">
            <v>0</v>
          </cell>
          <cell r="B1634">
            <v>0</v>
          </cell>
          <cell r="C1634">
            <v>0</v>
          </cell>
        </row>
        <row r="1635">
          <cell r="A1635">
            <v>0</v>
          </cell>
          <cell r="B1635">
            <v>0</v>
          </cell>
          <cell r="C1635">
            <v>0</v>
          </cell>
        </row>
        <row r="1636">
          <cell r="A1636">
            <v>0</v>
          </cell>
          <cell r="B1636">
            <v>0</v>
          </cell>
          <cell r="C1636">
            <v>0</v>
          </cell>
        </row>
        <row r="1637">
          <cell r="A1637">
            <v>0</v>
          </cell>
          <cell r="B1637">
            <v>0</v>
          </cell>
          <cell r="C1637">
            <v>0</v>
          </cell>
        </row>
        <row r="1638">
          <cell r="A1638">
            <v>0</v>
          </cell>
          <cell r="B1638">
            <v>0</v>
          </cell>
          <cell r="C1638">
            <v>0</v>
          </cell>
        </row>
        <row r="1639">
          <cell r="A1639">
            <v>0</v>
          </cell>
          <cell r="B1639">
            <v>0</v>
          </cell>
          <cell r="C1639">
            <v>0</v>
          </cell>
        </row>
        <row r="1640">
          <cell r="A1640">
            <v>0</v>
          </cell>
          <cell r="B1640">
            <v>0</v>
          </cell>
          <cell r="C1640">
            <v>0</v>
          </cell>
        </row>
        <row r="1641">
          <cell r="A1641">
            <v>0</v>
          </cell>
          <cell r="B1641">
            <v>0</v>
          </cell>
          <cell r="C1641">
            <v>0</v>
          </cell>
        </row>
        <row r="1642">
          <cell r="A1642">
            <v>0</v>
          </cell>
          <cell r="B1642">
            <v>0</v>
          </cell>
          <cell r="C1642">
            <v>0</v>
          </cell>
        </row>
        <row r="1643">
          <cell r="A1643">
            <v>0</v>
          </cell>
          <cell r="B1643">
            <v>0</v>
          </cell>
          <cell r="C1643">
            <v>0</v>
          </cell>
        </row>
        <row r="1644">
          <cell r="A1644">
            <v>0</v>
          </cell>
          <cell r="B1644">
            <v>0</v>
          </cell>
          <cell r="C1644">
            <v>0</v>
          </cell>
        </row>
        <row r="1645">
          <cell r="A1645">
            <v>0</v>
          </cell>
          <cell r="B1645">
            <v>0</v>
          </cell>
          <cell r="C1645">
            <v>0</v>
          </cell>
        </row>
        <row r="1646">
          <cell r="A1646">
            <v>0</v>
          </cell>
          <cell r="B1646">
            <v>0</v>
          </cell>
          <cell r="C1646">
            <v>0</v>
          </cell>
        </row>
        <row r="1647">
          <cell r="A1647">
            <v>0</v>
          </cell>
          <cell r="B1647">
            <v>0</v>
          </cell>
          <cell r="C1647">
            <v>0</v>
          </cell>
        </row>
        <row r="1648">
          <cell r="A1648">
            <v>0</v>
          </cell>
          <cell r="B1648">
            <v>0</v>
          </cell>
          <cell r="C1648">
            <v>0</v>
          </cell>
        </row>
        <row r="1649">
          <cell r="A1649">
            <v>0</v>
          </cell>
          <cell r="B1649">
            <v>0</v>
          </cell>
          <cell r="C1649">
            <v>0</v>
          </cell>
        </row>
        <row r="1650">
          <cell r="A1650">
            <v>0</v>
          </cell>
          <cell r="B1650">
            <v>0</v>
          </cell>
          <cell r="C1650">
            <v>0</v>
          </cell>
        </row>
        <row r="1651">
          <cell r="A1651">
            <v>0</v>
          </cell>
          <cell r="B1651">
            <v>0</v>
          </cell>
          <cell r="C1651">
            <v>0</v>
          </cell>
        </row>
        <row r="1652">
          <cell r="A1652">
            <v>0</v>
          </cell>
          <cell r="B1652">
            <v>0</v>
          </cell>
          <cell r="C1652">
            <v>0</v>
          </cell>
        </row>
        <row r="1653">
          <cell r="A1653">
            <v>0</v>
          </cell>
          <cell r="B1653">
            <v>0</v>
          </cell>
          <cell r="C1653">
            <v>0</v>
          </cell>
        </row>
        <row r="1654">
          <cell r="A1654">
            <v>0</v>
          </cell>
          <cell r="B1654">
            <v>0</v>
          </cell>
          <cell r="C1654">
            <v>0</v>
          </cell>
        </row>
        <row r="1655">
          <cell r="A1655">
            <v>0</v>
          </cell>
          <cell r="B1655">
            <v>0</v>
          </cell>
          <cell r="C1655">
            <v>0</v>
          </cell>
        </row>
        <row r="1656">
          <cell r="A1656">
            <v>0</v>
          </cell>
          <cell r="B1656">
            <v>0</v>
          </cell>
          <cell r="C1656">
            <v>0</v>
          </cell>
        </row>
        <row r="1657">
          <cell r="A1657">
            <v>0</v>
          </cell>
          <cell r="B1657">
            <v>0</v>
          </cell>
          <cell r="C1657">
            <v>0</v>
          </cell>
        </row>
        <row r="1658">
          <cell r="A1658">
            <v>0</v>
          </cell>
          <cell r="B1658">
            <v>0</v>
          </cell>
          <cell r="C1658">
            <v>0</v>
          </cell>
        </row>
        <row r="1659">
          <cell r="A1659">
            <v>0</v>
          </cell>
          <cell r="B1659">
            <v>0</v>
          </cell>
          <cell r="C1659">
            <v>0</v>
          </cell>
        </row>
        <row r="1660">
          <cell r="A1660">
            <v>0</v>
          </cell>
          <cell r="B1660">
            <v>0</v>
          </cell>
          <cell r="C1660">
            <v>0</v>
          </cell>
        </row>
        <row r="1661">
          <cell r="A1661">
            <v>0</v>
          </cell>
          <cell r="B1661">
            <v>0</v>
          </cell>
          <cell r="C1661">
            <v>0</v>
          </cell>
        </row>
        <row r="1662">
          <cell r="A1662">
            <v>0</v>
          </cell>
          <cell r="B1662">
            <v>0</v>
          </cell>
          <cell r="C1662">
            <v>0</v>
          </cell>
        </row>
        <row r="1663">
          <cell r="A1663">
            <v>0</v>
          </cell>
          <cell r="B1663">
            <v>0</v>
          </cell>
          <cell r="C1663">
            <v>0</v>
          </cell>
        </row>
        <row r="1664">
          <cell r="A1664">
            <v>0</v>
          </cell>
          <cell r="B1664">
            <v>0</v>
          </cell>
          <cell r="C1664">
            <v>0</v>
          </cell>
        </row>
        <row r="1665">
          <cell r="A1665">
            <v>0</v>
          </cell>
          <cell r="B1665">
            <v>0</v>
          </cell>
          <cell r="C1665">
            <v>0</v>
          </cell>
        </row>
        <row r="1666">
          <cell r="A1666">
            <v>0</v>
          </cell>
          <cell r="B1666">
            <v>0</v>
          </cell>
          <cell r="C1666">
            <v>0</v>
          </cell>
        </row>
        <row r="1667">
          <cell r="A1667">
            <v>0</v>
          </cell>
          <cell r="B1667">
            <v>0</v>
          </cell>
          <cell r="C1667">
            <v>0</v>
          </cell>
        </row>
        <row r="1668">
          <cell r="A1668">
            <v>0</v>
          </cell>
          <cell r="B1668">
            <v>0</v>
          </cell>
          <cell r="C1668">
            <v>0</v>
          </cell>
        </row>
        <row r="1669">
          <cell r="A1669">
            <v>0</v>
          </cell>
          <cell r="B1669">
            <v>0</v>
          </cell>
          <cell r="C1669">
            <v>0</v>
          </cell>
        </row>
        <row r="1670">
          <cell r="A1670">
            <v>0</v>
          </cell>
          <cell r="B1670">
            <v>0</v>
          </cell>
          <cell r="C1670">
            <v>0</v>
          </cell>
        </row>
        <row r="1671">
          <cell r="A1671">
            <v>0</v>
          </cell>
          <cell r="B1671">
            <v>0</v>
          </cell>
          <cell r="C1671">
            <v>0</v>
          </cell>
        </row>
        <row r="1672">
          <cell r="A1672">
            <v>0</v>
          </cell>
          <cell r="B1672">
            <v>0</v>
          </cell>
          <cell r="C1672">
            <v>0</v>
          </cell>
        </row>
        <row r="1673">
          <cell r="A1673">
            <v>0</v>
          </cell>
          <cell r="B1673">
            <v>0</v>
          </cell>
          <cell r="C1673">
            <v>0</v>
          </cell>
        </row>
        <row r="1674">
          <cell r="A1674">
            <v>0</v>
          </cell>
          <cell r="B1674">
            <v>0</v>
          </cell>
          <cell r="C1674">
            <v>0</v>
          </cell>
        </row>
        <row r="1675">
          <cell r="A1675">
            <v>0</v>
          </cell>
          <cell r="B1675">
            <v>0</v>
          </cell>
          <cell r="C1675">
            <v>0</v>
          </cell>
        </row>
        <row r="1676">
          <cell r="A1676">
            <v>0</v>
          </cell>
          <cell r="B1676">
            <v>0</v>
          </cell>
          <cell r="C1676">
            <v>0</v>
          </cell>
        </row>
        <row r="1677">
          <cell r="A1677">
            <v>0</v>
          </cell>
          <cell r="B1677">
            <v>0</v>
          </cell>
          <cell r="C1677">
            <v>0</v>
          </cell>
        </row>
        <row r="1678">
          <cell r="A1678">
            <v>0</v>
          </cell>
          <cell r="B1678">
            <v>0</v>
          </cell>
          <cell r="C1678">
            <v>0</v>
          </cell>
        </row>
        <row r="1679">
          <cell r="A1679">
            <v>0</v>
          </cell>
          <cell r="B1679">
            <v>0</v>
          </cell>
          <cell r="C1679">
            <v>0</v>
          </cell>
        </row>
        <row r="1680">
          <cell r="A1680">
            <v>0</v>
          </cell>
          <cell r="B1680">
            <v>0</v>
          </cell>
          <cell r="C1680">
            <v>0</v>
          </cell>
        </row>
        <row r="1681">
          <cell r="A1681">
            <v>0</v>
          </cell>
          <cell r="B1681">
            <v>0</v>
          </cell>
          <cell r="C1681">
            <v>0</v>
          </cell>
        </row>
        <row r="1682">
          <cell r="A1682">
            <v>0</v>
          </cell>
          <cell r="B1682">
            <v>0</v>
          </cell>
          <cell r="C1682">
            <v>0</v>
          </cell>
        </row>
        <row r="1683">
          <cell r="A1683">
            <v>0</v>
          </cell>
          <cell r="B1683">
            <v>0</v>
          </cell>
          <cell r="C1683">
            <v>0</v>
          </cell>
        </row>
        <row r="1684">
          <cell r="A1684">
            <v>0</v>
          </cell>
          <cell r="B1684">
            <v>0</v>
          </cell>
          <cell r="C1684">
            <v>0</v>
          </cell>
        </row>
        <row r="1685">
          <cell r="A1685">
            <v>0</v>
          </cell>
          <cell r="B1685">
            <v>0</v>
          </cell>
          <cell r="C1685">
            <v>0</v>
          </cell>
        </row>
        <row r="1686">
          <cell r="A1686">
            <v>0</v>
          </cell>
          <cell r="B1686">
            <v>0</v>
          </cell>
          <cell r="C1686">
            <v>0</v>
          </cell>
        </row>
        <row r="1687">
          <cell r="A1687">
            <v>0</v>
          </cell>
          <cell r="B1687">
            <v>0</v>
          </cell>
          <cell r="C1687">
            <v>0</v>
          </cell>
        </row>
        <row r="1688">
          <cell r="A1688">
            <v>0</v>
          </cell>
          <cell r="B1688">
            <v>0</v>
          </cell>
          <cell r="C1688">
            <v>0</v>
          </cell>
        </row>
        <row r="1689">
          <cell r="A1689">
            <v>0</v>
          </cell>
          <cell r="B1689">
            <v>0</v>
          </cell>
          <cell r="C1689">
            <v>0</v>
          </cell>
        </row>
        <row r="1690">
          <cell r="A1690">
            <v>0</v>
          </cell>
          <cell r="B1690">
            <v>0</v>
          </cell>
          <cell r="C1690">
            <v>0</v>
          </cell>
        </row>
        <row r="1691">
          <cell r="A1691">
            <v>0</v>
          </cell>
          <cell r="B1691">
            <v>0</v>
          </cell>
          <cell r="C1691">
            <v>0</v>
          </cell>
        </row>
        <row r="1692">
          <cell r="A1692">
            <v>0</v>
          </cell>
          <cell r="B1692">
            <v>0</v>
          </cell>
          <cell r="C1692">
            <v>0</v>
          </cell>
        </row>
        <row r="1693">
          <cell r="A1693">
            <v>0</v>
          </cell>
          <cell r="B1693">
            <v>0</v>
          </cell>
          <cell r="C1693">
            <v>0</v>
          </cell>
        </row>
        <row r="1694">
          <cell r="A1694">
            <v>0</v>
          </cell>
          <cell r="B1694">
            <v>0</v>
          </cell>
          <cell r="C1694">
            <v>0</v>
          </cell>
        </row>
        <row r="1695">
          <cell r="A1695">
            <v>0</v>
          </cell>
          <cell r="B1695">
            <v>0</v>
          </cell>
          <cell r="C1695">
            <v>0</v>
          </cell>
        </row>
        <row r="1696">
          <cell r="A1696">
            <v>0</v>
          </cell>
          <cell r="B1696">
            <v>0</v>
          </cell>
          <cell r="C1696">
            <v>0</v>
          </cell>
        </row>
        <row r="1697">
          <cell r="A1697">
            <v>0</v>
          </cell>
          <cell r="B1697">
            <v>0</v>
          </cell>
          <cell r="C1697">
            <v>0</v>
          </cell>
        </row>
        <row r="1698">
          <cell r="A1698">
            <v>0</v>
          </cell>
          <cell r="B1698">
            <v>0</v>
          </cell>
          <cell r="C1698">
            <v>0</v>
          </cell>
        </row>
        <row r="1699">
          <cell r="A1699">
            <v>0</v>
          </cell>
          <cell r="B1699">
            <v>0</v>
          </cell>
          <cell r="C1699">
            <v>0</v>
          </cell>
        </row>
        <row r="1700">
          <cell r="A1700">
            <v>0</v>
          </cell>
          <cell r="B1700">
            <v>0</v>
          </cell>
          <cell r="C1700">
            <v>0</v>
          </cell>
        </row>
        <row r="1701">
          <cell r="A1701">
            <v>0</v>
          </cell>
          <cell r="B1701">
            <v>0</v>
          </cell>
          <cell r="C1701">
            <v>0</v>
          </cell>
        </row>
        <row r="1702">
          <cell r="A1702">
            <v>0</v>
          </cell>
          <cell r="B1702">
            <v>0</v>
          </cell>
          <cell r="C1702">
            <v>0</v>
          </cell>
        </row>
        <row r="1703">
          <cell r="A1703">
            <v>0</v>
          </cell>
          <cell r="B1703">
            <v>0</v>
          </cell>
          <cell r="C1703">
            <v>0</v>
          </cell>
        </row>
        <row r="1704">
          <cell r="A1704">
            <v>0</v>
          </cell>
          <cell r="B1704">
            <v>0</v>
          </cell>
          <cell r="C1704">
            <v>0</v>
          </cell>
        </row>
        <row r="1705">
          <cell r="A1705">
            <v>0</v>
          </cell>
          <cell r="B1705">
            <v>0</v>
          </cell>
          <cell r="C1705">
            <v>0</v>
          </cell>
        </row>
        <row r="1706">
          <cell r="A1706">
            <v>0</v>
          </cell>
          <cell r="B1706">
            <v>0</v>
          </cell>
          <cell r="C1706">
            <v>0</v>
          </cell>
        </row>
        <row r="1707">
          <cell r="A1707">
            <v>0</v>
          </cell>
          <cell r="B1707">
            <v>0</v>
          </cell>
          <cell r="C1707">
            <v>0</v>
          </cell>
        </row>
        <row r="1708">
          <cell r="A1708">
            <v>0</v>
          </cell>
          <cell r="B1708">
            <v>0</v>
          </cell>
          <cell r="C1708">
            <v>0</v>
          </cell>
        </row>
        <row r="1709">
          <cell r="A1709">
            <v>0</v>
          </cell>
          <cell r="B1709">
            <v>0</v>
          </cell>
          <cell r="C1709">
            <v>0</v>
          </cell>
        </row>
        <row r="1710">
          <cell r="A1710">
            <v>0</v>
          </cell>
          <cell r="B1710">
            <v>0</v>
          </cell>
          <cell r="C1710">
            <v>0</v>
          </cell>
        </row>
        <row r="1711">
          <cell r="A1711">
            <v>0</v>
          </cell>
          <cell r="B1711">
            <v>0</v>
          </cell>
          <cell r="C1711">
            <v>0</v>
          </cell>
        </row>
        <row r="1712">
          <cell r="A1712">
            <v>0</v>
          </cell>
          <cell r="B1712">
            <v>0</v>
          </cell>
          <cell r="C1712">
            <v>0</v>
          </cell>
        </row>
        <row r="1713">
          <cell r="A1713">
            <v>0</v>
          </cell>
          <cell r="B1713">
            <v>0</v>
          </cell>
          <cell r="C1713">
            <v>0</v>
          </cell>
        </row>
        <row r="1714">
          <cell r="A1714">
            <v>0</v>
          </cell>
          <cell r="B1714">
            <v>0</v>
          </cell>
          <cell r="C1714">
            <v>0</v>
          </cell>
        </row>
        <row r="1715">
          <cell r="A1715">
            <v>0</v>
          </cell>
          <cell r="B1715">
            <v>0</v>
          </cell>
          <cell r="C1715">
            <v>0</v>
          </cell>
        </row>
        <row r="1716">
          <cell r="A1716">
            <v>0</v>
          </cell>
          <cell r="B1716">
            <v>0</v>
          </cell>
          <cell r="C1716">
            <v>0</v>
          </cell>
        </row>
        <row r="1717">
          <cell r="A1717">
            <v>0</v>
          </cell>
          <cell r="B1717">
            <v>0</v>
          </cell>
          <cell r="C1717">
            <v>0</v>
          </cell>
        </row>
        <row r="1718">
          <cell r="A1718">
            <v>0</v>
          </cell>
          <cell r="B1718">
            <v>0</v>
          </cell>
          <cell r="C1718">
            <v>0</v>
          </cell>
        </row>
        <row r="1719">
          <cell r="A1719">
            <v>0</v>
          </cell>
          <cell r="B1719">
            <v>0</v>
          </cell>
          <cell r="C1719">
            <v>0</v>
          </cell>
        </row>
        <row r="1720">
          <cell r="A1720">
            <v>0</v>
          </cell>
          <cell r="B1720">
            <v>0</v>
          </cell>
          <cell r="C1720">
            <v>0</v>
          </cell>
        </row>
        <row r="1721">
          <cell r="A1721">
            <v>0</v>
          </cell>
          <cell r="B1721">
            <v>0</v>
          </cell>
          <cell r="C1721">
            <v>0</v>
          </cell>
        </row>
        <row r="1722">
          <cell r="A1722">
            <v>0</v>
          </cell>
          <cell r="B1722">
            <v>0</v>
          </cell>
          <cell r="C1722">
            <v>0</v>
          </cell>
        </row>
        <row r="1723">
          <cell r="A1723">
            <v>0</v>
          </cell>
          <cell r="B1723">
            <v>0</v>
          </cell>
          <cell r="C1723">
            <v>0</v>
          </cell>
        </row>
        <row r="1724">
          <cell r="A1724">
            <v>0</v>
          </cell>
          <cell r="B1724">
            <v>0</v>
          </cell>
          <cell r="C1724">
            <v>0</v>
          </cell>
        </row>
        <row r="1725">
          <cell r="A1725">
            <v>0</v>
          </cell>
          <cell r="B1725">
            <v>0</v>
          </cell>
          <cell r="C1725">
            <v>0</v>
          </cell>
        </row>
        <row r="1726">
          <cell r="A1726">
            <v>0</v>
          </cell>
          <cell r="B1726">
            <v>0</v>
          </cell>
          <cell r="C1726">
            <v>0</v>
          </cell>
        </row>
        <row r="1727">
          <cell r="A1727">
            <v>0</v>
          </cell>
          <cell r="B1727">
            <v>0</v>
          </cell>
          <cell r="C1727">
            <v>0</v>
          </cell>
        </row>
        <row r="1728">
          <cell r="A1728">
            <v>0</v>
          </cell>
          <cell r="B1728">
            <v>0</v>
          </cell>
          <cell r="C1728">
            <v>0</v>
          </cell>
        </row>
        <row r="1729">
          <cell r="A1729">
            <v>0</v>
          </cell>
          <cell r="B1729">
            <v>0</v>
          </cell>
          <cell r="C1729">
            <v>0</v>
          </cell>
        </row>
        <row r="1730">
          <cell r="A1730">
            <v>0</v>
          </cell>
          <cell r="B1730">
            <v>0</v>
          </cell>
          <cell r="C1730">
            <v>0</v>
          </cell>
        </row>
        <row r="1731">
          <cell r="A1731">
            <v>0</v>
          </cell>
          <cell r="B1731">
            <v>0</v>
          </cell>
          <cell r="C1731">
            <v>0</v>
          </cell>
        </row>
        <row r="1732">
          <cell r="A1732">
            <v>0</v>
          </cell>
          <cell r="B1732">
            <v>0</v>
          </cell>
          <cell r="C1732">
            <v>0</v>
          </cell>
        </row>
        <row r="1733">
          <cell r="A1733">
            <v>0</v>
          </cell>
          <cell r="B1733">
            <v>0</v>
          </cell>
          <cell r="C1733">
            <v>0</v>
          </cell>
        </row>
        <row r="1734">
          <cell r="A1734">
            <v>0</v>
          </cell>
          <cell r="B1734">
            <v>0</v>
          </cell>
          <cell r="C1734">
            <v>0</v>
          </cell>
        </row>
        <row r="1735">
          <cell r="A1735">
            <v>0</v>
          </cell>
          <cell r="B1735">
            <v>0</v>
          </cell>
          <cell r="C1735">
            <v>0</v>
          </cell>
        </row>
        <row r="1736">
          <cell r="A1736">
            <v>0</v>
          </cell>
          <cell r="B1736">
            <v>0</v>
          </cell>
          <cell r="C1736">
            <v>0</v>
          </cell>
        </row>
        <row r="1737">
          <cell r="A1737">
            <v>0</v>
          </cell>
          <cell r="B1737">
            <v>0</v>
          </cell>
          <cell r="C1737">
            <v>0</v>
          </cell>
        </row>
        <row r="1738">
          <cell r="A1738">
            <v>0</v>
          </cell>
          <cell r="B1738">
            <v>0</v>
          </cell>
          <cell r="C1738">
            <v>0</v>
          </cell>
        </row>
        <row r="1739">
          <cell r="A1739">
            <v>0</v>
          </cell>
          <cell r="B1739">
            <v>0</v>
          </cell>
          <cell r="C1739">
            <v>0</v>
          </cell>
        </row>
        <row r="1740">
          <cell r="A1740">
            <v>0</v>
          </cell>
          <cell r="B1740">
            <v>0</v>
          </cell>
          <cell r="C1740">
            <v>0</v>
          </cell>
        </row>
        <row r="1741">
          <cell r="A1741">
            <v>0</v>
          </cell>
          <cell r="B1741">
            <v>0</v>
          </cell>
          <cell r="C1741">
            <v>0</v>
          </cell>
        </row>
        <row r="1742">
          <cell r="A1742">
            <v>0</v>
          </cell>
          <cell r="B1742">
            <v>0</v>
          </cell>
          <cell r="C1742">
            <v>0</v>
          </cell>
        </row>
        <row r="1743">
          <cell r="A1743">
            <v>0</v>
          </cell>
          <cell r="B1743">
            <v>0</v>
          </cell>
          <cell r="C1743">
            <v>0</v>
          </cell>
        </row>
        <row r="1744">
          <cell r="A1744">
            <v>0</v>
          </cell>
          <cell r="B1744">
            <v>0</v>
          </cell>
          <cell r="C1744">
            <v>0</v>
          </cell>
        </row>
        <row r="1745">
          <cell r="A1745">
            <v>0</v>
          </cell>
          <cell r="B1745">
            <v>0</v>
          </cell>
          <cell r="C1745">
            <v>0</v>
          </cell>
        </row>
        <row r="1746">
          <cell r="A1746">
            <v>0</v>
          </cell>
          <cell r="B1746">
            <v>0</v>
          </cell>
          <cell r="C1746">
            <v>0</v>
          </cell>
        </row>
        <row r="1747">
          <cell r="A1747">
            <v>0</v>
          </cell>
          <cell r="B1747">
            <v>0</v>
          </cell>
          <cell r="C1747">
            <v>0</v>
          </cell>
        </row>
        <row r="1748">
          <cell r="A1748">
            <v>0</v>
          </cell>
          <cell r="B1748">
            <v>0</v>
          </cell>
          <cell r="C1748">
            <v>0</v>
          </cell>
        </row>
        <row r="1749">
          <cell r="A1749">
            <v>0</v>
          </cell>
          <cell r="B1749">
            <v>0</v>
          </cell>
          <cell r="C1749">
            <v>0</v>
          </cell>
        </row>
        <row r="1750">
          <cell r="A1750">
            <v>0</v>
          </cell>
          <cell r="B1750">
            <v>0</v>
          </cell>
          <cell r="C1750">
            <v>0</v>
          </cell>
        </row>
        <row r="1751">
          <cell r="A1751">
            <v>0</v>
          </cell>
          <cell r="B1751">
            <v>0</v>
          </cell>
          <cell r="C1751">
            <v>0</v>
          </cell>
        </row>
        <row r="1752">
          <cell r="A1752">
            <v>0</v>
          </cell>
          <cell r="B1752">
            <v>0</v>
          </cell>
          <cell r="C1752">
            <v>0</v>
          </cell>
        </row>
        <row r="1753">
          <cell r="A1753">
            <v>0</v>
          </cell>
          <cell r="B1753">
            <v>0</v>
          </cell>
          <cell r="C1753">
            <v>0</v>
          </cell>
        </row>
        <row r="1754">
          <cell r="A1754">
            <v>0</v>
          </cell>
          <cell r="B1754">
            <v>0</v>
          </cell>
          <cell r="C1754">
            <v>0</v>
          </cell>
        </row>
        <row r="1755">
          <cell r="A1755">
            <v>0</v>
          </cell>
          <cell r="B1755">
            <v>0</v>
          </cell>
          <cell r="C1755">
            <v>0</v>
          </cell>
        </row>
        <row r="1756">
          <cell r="A1756">
            <v>0</v>
          </cell>
          <cell r="B1756">
            <v>0</v>
          </cell>
          <cell r="C1756">
            <v>0</v>
          </cell>
        </row>
        <row r="1757">
          <cell r="A1757">
            <v>0</v>
          </cell>
          <cell r="B1757">
            <v>0</v>
          </cell>
          <cell r="C1757">
            <v>0</v>
          </cell>
        </row>
        <row r="1758">
          <cell r="A1758">
            <v>0</v>
          </cell>
          <cell r="B1758">
            <v>0</v>
          </cell>
          <cell r="C1758">
            <v>0</v>
          </cell>
        </row>
        <row r="1759">
          <cell r="A1759">
            <v>0</v>
          </cell>
          <cell r="B1759">
            <v>0</v>
          </cell>
          <cell r="C1759">
            <v>0</v>
          </cell>
        </row>
        <row r="1760">
          <cell r="A1760">
            <v>0</v>
          </cell>
          <cell r="B1760">
            <v>0</v>
          </cell>
          <cell r="C1760">
            <v>0</v>
          </cell>
        </row>
        <row r="1761">
          <cell r="A1761">
            <v>0</v>
          </cell>
          <cell r="B1761">
            <v>0</v>
          </cell>
          <cell r="C1761">
            <v>0</v>
          </cell>
        </row>
        <row r="1762">
          <cell r="A1762">
            <v>0</v>
          </cell>
          <cell r="B1762">
            <v>0</v>
          </cell>
          <cell r="C1762">
            <v>0</v>
          </cell>
        </row>
        <row r="1763">
          <cell r="A1763">
            <v>0</v>
          </cell>
          <cell r="B1763">
            <v>0</v>
          </cell>
          <cell r="C1763">
            <v>0</v>
          </cell>
        </row>
        <row r="1764">
          <cell r="A1764">
            <v>0</v>
          </cell>
          <cell r="B1764">
            <v>0</v>
          </cell>
          <cell r="C1764">
            <v>0</v>
          </cell>
        </row>
        <row r="1765">
          <cell r="A1765">
            <v>0</v>
          </cell>
          <cell r="B1765">
            <v>0</v>
          </cell>
          <cell r="C1765">
            <v>0</v>
          </cell>
        </row>
        <row r="1766">
          <cell r="A1766">
            <v>0</v>
          </cell>
          <cell r="B1766">
            <v>0</v>
          </cell>
          <cell r="C1766">
            <v>0</v>
          </cell>
        </row>
        <row r="1767">
          <cell r="A1767">
            <v>0</v>
          </cell>
          <cell r="B1767">
            <v>0</v>
          </cell>
          <cell r="C1767">
            <v>0</v>
          </cell>
        </row>
        <row r="1768">
          <cell r="A1768">
            <v>0</v>
          </cell>
          <cell r="B1768">
            <v>0</v>
          </cell>
          <cell r="C1768">
            <v>0</v>
          </cell>
        </row>
        <row r="1769">
          <cell r="A1769">
            <v>0</v>
          </cell>
          <cell r="B1769">
            <v>0</v>
          </cell>
          <cell r="C1769">
            <v>0</v>
          </cell>
        </row>
        <row r="1770">
          <cell r="A1770">
            <v>0</v>
          </cell>
          <cell r="B1770">
            <v>0</v>
          </cell>
          <cell r="C1770">
            <v>0</v>
          </cell>
        </row>
        <row r="1771">
          <cell r="A1771">
            <v>0</v>
          </cell>
          <cell r="B1771">
            <v>0</v>
          </cell>
          <cell r="C1771">
            <v>0</v>
          </cell>
        </row>
        <row r="1772">
          <cell r="A1772">
            <v>0</v>
          </cell>
          <cell r="B1772">
            <v>0</v>
          </cell>
          <cell r="C1772">
            <v>0</v>
          </cell>
        </row>
        <row r="1773">
          <cell r="A1773">
            <v>0</v>
          </cell>
          <cell r="B1773">
            <v>0</v>
          </cell>
          <cell r="C1773">
            <v>0</v>
          </cell>
        </row>
        <row r="1774">
          <cell r="A1774">
            <v>0</v>
          </cell>
          <cell r="B1774">
            <v>0</v>
          </cell>
          <cell r="C1774">
            <v>0</v>
          </cell>
        </row>
        <row r="1775">
          <cell r="A1775">
            <v>0</v>
          </cell>
          <cell r="B1775">
            <v>0</v>
          </cell>
          <cell r="C1775">
            <v>0</v>
          </cell>
        </row>
        <row r="1776">
          <cell r="A1776">
            <v>0</v>
          </cell>
          <cell r="B1776">
            <v>0</v>
          </cell>
          <cell r="C1776">
            <v>0</v>
          </cell>
        </row>
        <row r="1777">
          <cell r="A1777">
            <v>0</v>
          </cell>
          <cell r="B1777">
            <v>0</v>
          </cell>
          <cell r="C1777">
            <v>0</v>
          </cell>
        </row>
        <row r="1778">
          <cell r="A1778">
            <v>0</v>
          </cell>
          <cell r="B1778">
            <v>0</v>
          </cell>
          <cell r="C1778">
            <v>0</v>
          </cell>
        </row>
        <row r="1779">
          <cell r="A1779">
            <v>0</v>
          </cell>
          <cell r="B1779">
            <v>0</v>
          </cell>
          <cell r="C1779">
            <v>0</v>
          </cell>
        </row>
        <row r="1780">
          <cell r="A1780">
            <v>0</v>
          </cell>
          <cell r="B1780">
            <v>0</v>
          </cell>
          <cell r="C1780">
            <v>0</v>
          </cell>
        </row>
        <row r="1781">
          <cell r="A1781">
            <v>0</v>
          </cell>
          <cell r="B1781">
            <v>0</v>
          </cell>
          <cell r="C1781">
            <v>0</v>
          </cell>
        </row>
        <row r="1782">
          <cell r="A1782">
            <v>0</v>
          </cell>
          <cell r="B1782">
            <v>0</v>
          </cell>
          <cell r="C1782">
            <v>0</v>
          </cell>
        </row>
        <row r="1783">
          <cell r="A1783">
            <v>0</v>
          </cell>
          <cell r="B1783">
            <v>0</v>
          </cell>
          <cell r="C1783">
            <v>0</v>
          </cell>
        </row>
        <row r="1784">
          <cell r="A1784">
            <v>0</v>
          </cell>
          <cell r="B1784">
            <v>0</v>
          </cell>
          <cell r="C1784">
            <v>0</v>
          </cell>
        </row>
        <row r="1785">
          <cell r="A1785">
            <v>0</v>
          </cell>
          <cell r="B1785">
            <v>0</v>
          </cell>
          <cell r="C1785">
            <v>0</v>
          </cell>
        </row>
        <row r="1786">
          <cell r="A1786">
            <v>0</v>
          </cell>
          <cell r="B1786">
            <v>0</v>
          </cell>
          <cell r="C1786">
            <v>0</v>
          </cell>
        </row>
        <row r="1787">
          <cell r="A1787">
            <v>0</v>
          </cell>
          <cell r="B1787">
            <v>0</v>
          </cell>
          <cell r="C1787">
            <v>0</v>
          </cell>
        </row>
        <row r="1788">
          <cell r="A1788">
            <v>0</v>
          </cell>
          <cell r="B1788">
            <v>0</v>
          </cell>
          <cell r="C1788">
            <v>0</v>
          </cell>
        </row>
        <row r="1789">
          <cell r="A1789">
            <v>0</v>
          </cell>
          <cell r="B1789">
            <v>0</v>
          </cell>
          <cell r="C1789">
            <v>0</v>
          </cell>
        </row>
        <row r="1790">
          <cell r="A1790">
            <v>0</v>
          </cell>
          <cell r="B1790">
            <v>0</v>
          </cell>
          <cell r="C1790">
            <v>0</v>
          </cell>
        </row>
        <row r="1791">
          <cell r="A1791">
            <v>0</v>
          </cell>
          <cell r="B1791">
            <v>0</v>
          </cell>
          <cell r="C1791">
            <v>0</v>
          </cell>
        </row>
        <row r="1792">
          <cell r="A1792">
            <v>0</v>
          </cell>
          <cell r="B1792">
            <v>0</v>
          </cell>
          <cell r="C1792">
            <v>0</v>
          </cell>
        </row>
        <row r="1793">
          <cell r="A1793">
            <v>0</v>
          </cell>
          <cell r="B1793">
            <v>0</v>
          </cell>
          <cell r="C1793">
            <v>0</v>
          </cell>
        </row>
        <row r="1794">
          <cell r="A1794">
            <v>0</v>
          </cell>
          <cell r="B1794">
            <v>0</v>
          </cell>
          <cell r="C1794">
            <v>0</v>
          </cell>
        </row>
        <row r="1795">
          <cell r="A1795">
            <v>0</v>
          </cell>
          <cell r="B1795">
            <v>0</v>
          </cell>
          <cell r="C1795">
            <v>0</v>
          </cell>
        </row>
        <row r="1796">
          <cell r="A1796">
            <v>0</v>
          </cell>
          <cell r="B1796">
            <v>0</v>
          </cell>
          <cell r="C1796">
            <v>0</v>
          </cell>
        </row>
        <row r="1797">
          <cell r="A1797">
            <v>0</v>
          </cell>
          <cell r="B1797">
            <v>0</v>
          </cell>
          <cell r="C1797">
            <v>0</v>
          </cell>
        </row>
        <row r="1798">
          <cell r="A1798">
            <v>0</v>
          </cell>
          <cell r="B1798">
            <v>0</v>
          </cell>
          <cell r="C1798">
            <v>0</v>
          </cell>
        </row>
        <row r="1799">
          <cell r="A1799">
            <v>0</v>
          </cell>
          <cell r="B1799">
            <v>0</v>
          </cell>
          <cell r="C1799">
            <v>0</v>
          </cell>
        </row>
        <row r="1800">
          <cell r="A1800">
            <v>0</v>
          </cell>
          <cell r="B1800">
            <v>0</v>
          </cell>
          <cell r="C1800">
            <v>0</v>
          </cell>
        </row>
        <row r="1801">
          <cell r="A1801">
            <v>0</v>
          </cell>
          <cell r="B1801">
            <v>0</v>
          </cell>
          <cell r="C1801">
            <v>0</v>
          </cell>
        </row>
        <row r="1802">
          <cell r="A1802">
            <v>0</v>
          </cell>
          <cell r="B1802">
            <v>0</v>
          </cell>
          <cell r="C1802">
            <v>0</v>
          </cell>
        </row>
        <row r="1803">
          <cell r="A1803">
            <v>0</v>
          </cell>
          <cell r="B1803">
            <v>0</v>
          </cell>
          <cell r="C1803">
            <v>0</v>
          </cell>
        </row>
        <row r="1804">
          <cell r="A1804">
            <v>0</v>
          </cell>
          <cell r="B1804">
            <v>0</v>
          </cell>
          <cell r="C1804">
            <v>0</v>
          </cell>
        </row>
        <row r="1805">
          <cell r="A1805">
            <v>0</v>
          </cell>
          <cell r="B1805">
            <v>0</v>
          </cell>
          <cell r="C1805">
            <v>0</v>
          </cell>
        </row>
        <row r="1806">
          <cell r="A1806">
            <v>0</v>
          </cell>
          <cell r="B1806">
            <v>0</v>
          </cell>
          <cell r="C1806">
            <v>0</v>
          </cell>
        </row>
        <row r="1807">
          <cell r="A1807">
            <v>0</v>
          </cell>
          <cell r="B1807">
            <v>0</v>
          </cell>
          <cell r="C1807">
            <v>0</v>
          </cell>
        </row>
        <row r="1808">
          <cell r="A1808">
            <v>0</v>
          </cell>
          <cell r="B1808">
            <v>0</v>
          </cell>
          <cell r="C1808">
            <v>0</v>
          </cell>
        </row>
        <row r="1809">
          <cell r="A1809">
            <v>0</v>
          </cell>
          <cell r="B1809">
            <v>0</v>
          </cell>
          <cell r="C1809">
            <v>0</v>
          </cell>
        </row>
        <row r="1810">
          <cell r="A1810">
            <v>0</v>
          </cell>
          <cell r="B1810">
            <v>0</v>
          </cell>
          <cell r="C1810">
            <v>0</v>
          </cell>
        </row>
        <row r="1811">
          <cell r="A1811">
            <v>0</v>
          </cell>
          <cell r="B1811">
            <v>0</v>
          </cell>
          <cell r="C1811">
            <v>0</v>
          </cell>
        </row>
        <row r="1812">
          <cell r="A1812">
            <v>0</v>
          </cell>
          <cell r="B1812">
            <v>0</v>
          </cell>
          <cell r="C1812">
            <v>0</v>
          </cell>
        </row>
        <row r="1813">
          <cell r="A1813">
            <v>0</v>
          </cell>
          <cell r="B1813">
            <v>0</v>
          </cell>
          <cell r="C1813">
            <v>0</v>
          </cell>
        </row>
        <row r="1814">
          <cell r="A1814">
            <v>0</v>
          </cell>
          <cell r="B1814">
            <v>0</v>
          </cell>
          <cell r="C1814">
            <v>0</v>
          </cell>
        </row>
        <row r="1815">
          <cell r="A1815">
            <v>0</v>
          </cell>
          <cell r="B1815">
            <v>0</v>
          </cell>
          <cell r="C1815">
            <v>0</v>
          </cell>
        </row>
        <row r="1816">
          <cell r="A1816">
            <v>0</v>
          </cell>
          <cell r="B1816">
            <v>0</v>
          </cell>
          <cell r="C1816">
            <v>0</v>
          </cell>
        </row>
        <row r="1817">
          <cell r="A1817">
            <v>0</v>
          </cell>
          <cell r="B1817">
            <v>0</v>
          </cell>
          <cell r="C1817">
            <v>0</v>
          </cell>
        </row>
        <row r="1818">
          <cell r="A1818">
            <v>0</v>
          </cell>
          <cell r="B1818">
            <v>0</v>
          </cell>
          <cell r="C1818">
            <v>0</v>
          </cell>
        </row>
        <row r="1819">
          <cell r="A1819">
            <v>0</v>
          </cell>
          <cell r="B1819">
            <v>0</v>
          </cell>
          <cell r="C1819">
            <v>0</v>
          </cell>
        </row>
        <row r="1820">
          <cell r="A1820">
            <v>0</v>
          </cell>
          <cell r="B1820">
            <v>0</v>
          </cell>
          <cell r="C1820">
            <v>0</v>
          </cell>
        </row>
        <row r="1821">
          <cell r="A1821">
            <v>0</v>
          </cell>
          <cell r="B1821">
            <v>0</v>
          </cell>
          <cell r="C1821">
            <v>0</v>
          </cell>
        </row>
        <row r="1822">
          <cell r="A1822">
            <v>0</v>
          </cell>
          <cell r="B1822">
            <v>0</v>
          </cell>
          <cell r="C1822">
            <v>0</v>
          </cell>
        </row>
        <row r="1823">
          <cell r="A1823">
            <v>0</v>
          </cell>
          <cell r="B1823">
            <v>0</v>
          </cell>
          <cell r="C1823">
            <v>0</v>
          </cell>
        </row>
        <row r="1824">
          <cell r="A1824">
            <v>0</v>
          </cell>
          <cell r="B1824">
            <v>0</v>
          </cell>
          <cell r="C1824">
            <v>0</v>
          </cell>
        </row>
        <row r="1825">
          <cell r="A1825">
            <v>0</v>
          </cell>
          <cell r="B1825">
            <v>0</v>
          </cell>
          <cell r="C1825">
            <v>0</v>
          </cell>
        </row>
        <row r="1826">
          <cell r="A1826">
            <v>0</v>
          </cell>
          <cell r="B1826">
            <v>0</v>
          </cell>
          <cell r="C1826">
            <v>0</v>
          </cell>
        </row>
        <row r="1827">
          <cell r="A1827">
            <v>0</v>
          </cell>
          <cell r="B1827">
            <v>0</v>
          </cell>
          <cell r="C1827">
            <v>0</v>
          </cell>
        </row>
        <row r="1828">
          <cell r="A1828">
            <v>0</v>
          </cell>
          <cell r="B1828">
            <v>0</v>
          </cell>
          <cell r="C1828">
            <v>0</v>
          </cell>
        </row>
        <row r="1829">
          <cell r="A1829">
            <v>0</v>
          </cell>
          <cell r="B1829">
            <v>0</v>
          </cell>
          <cell r="C1829">
            <v>0</v>
          </cell>
        </row>
        <row r="1830">
          <cell r="A1830">
            <v>0</v>
          </cell>
          <cell r="B1830">
            <v>0</v>
          </cell>
          <cell r="C1830">
            <v>0</v>
          </cell>
        </row>
        <row r="1831">
          <cell r="A1831">
            <v>0</v>
          </cell>
          <cell r="B1831">
            <v>0</v>
          </cell>
          <cell r="C1831">
            <v>0</v>
          </cell>
        </row>
        <row r="1832">
          <cell r="A1832">
            <v>0</v>
          </cell>
          <cell r="B1832">
            <v>0</v>
          </cell>
          <cell r="C1832">
            <v>0</v>
          </cell>
        </row>
        <row r="1833">
          <cell r="A1833">
            <v>0</v>
          </cell>
          <cell r="B1833">
            <v>0</v>
          </cell>
          <cell r="C1833">
            <v>0</v>
          </cell>
        </row>
        <row r="1834">
          <cell r="A1834">
            <v>0</v>
          </cell>
          <cell r="B1834">
            <v>0</v>
          </cell>
          <cell r="C1834">
            <v>0</v>
          </cell>
        </row>
        <row r="1835">
          <cell r="A1835">
            <v>0</v>
          </cell>
          <cell r="B1835">
            <v>0</v>
          </cell>
          <cell r="C1835">
            <v>0</v>
          </cell>
        </row>
        <row r="1836">
          <cell r="A1836">
            <v>0</v>
          </cell>
          <cell r="B1836">
            <v>0</v>
          </cell>
          <cell r="C1836">
            <v>0</v>
          </cell>
        </row>
        <row r="1837">
          <cell r="A1837">
            <v>0</v>
          </cell>
          <cell r="B1837">
            <v>0</v>
          </cell>
          <cell r="C1837">
            <v>0</v>
          </cell>
        </row>
        <row r="1838">
          <cell r="A1838">
            <v>0</v>
          </cell>
          <cell r="B1838">
            <v>0</v>
          </cell>
          <cell r="C1838">
            <v>0</v>
          </cell>
        </row>
        <row r="1839">
          <cell r="A1839">
            <v>0</v>
          </cell>
          <cell r="B1839">
            <v>0</v>
          </cell>
          <cell r="C1839">
            <v>0</v>
          </cell>
        </row>
        <row r="1840">
          <cell r="A1840">
            <v>0</v>
          </cell>
          <cell r="B1840">
            <v>0</v>
          </cell>
          <cell r="C1840">
            <v>0</v>
          </cell>
        </row>
        <row r="1841">
          <cell r="A1841">
            <v>0</v>
          </cell>
          <cell r="B1841">
            <v>0</v>
          </cell>
          <cell r="C1841">
            <v>0</v>
          </cell>
        </row>
        <row r="1842">
          <cell r="A1842">
            <v>0</v>
          </cell>
          <cell r="B1842">
            <v>0</v>
          </cell>
          <cell r="C1842">
            <v>0</v>
          </cell>
        </row>
        <row r="1843">
          <cell r="A1843">
            <v>0</v>
          </cell>
          <cell r="B1843">
            <v>0</v>
          </cell>
          <cell r="C1843">
            <v>0</v>
          </cell>
        </row>
        <row r="1844">
          <cell r="A1844">
            <v>0</v>
          </cell>
          <cell r="B1844">
            <v>0</v>
          </cell>
          <cell r="C1844">
            <v>0</v>
          </cell>
        </row>
        <row r="1845">
          <cell r="A1845">
            <v>0</v>
          </cell>
          <cell r="B1845">
            <v>0</v>
          </cell>
          <cell r="C1845">
            <v>0</v>
          </cell>
        </row>
        <row r="1846">
          <cell r="A1846">
            <v>0</v>
          </cell>
          <cell r="B1846">
            <v>0</v>
          </cell>
          <cell r="C1846">
            <v>0</v>
          </cell>
        </row>
        <row r="1847">
          <cell r="A1847">
            <v>0</v>
          </cell>
          <cell r="B1847">
            <v>0</v>
          </cell>
          <cell r="C1847">
            <v>0</v>
          </cell>
        </row>
        <row r="1848">
          <cell r="A1848">
            <v>0</v>
          </cell>
          <cell r="B1848">
            <v>0</v>
          </cell>
          <cell r="C1848">
            <v>0</v>
          </cell>
        </row>
        <row r="1849">
          <cell r="A1849">
            <v>0</v>
          </cell>
          <cell r="B1849">
            <v>0</v>
          </cell>
          <cell r="C1849">
            <v>0</v>
          </cell>
        </row>
        <row r="1850">
          <cell r="A1850">
            <v>0</v>
          </cell>
          <cell r="B1850">
            <v>0</v>
          </cell>
          <cell r="C1850">
            <v>0</v>
          </cell>
        </row>
        <row r="1851">
          <cell r="A1851">
            <v>0</v>
          </cell>
          <cell r="B1851">
            <v>0</v>
          </cell>
          <cell r="C1851">
            <v>0</v>
          </cell>
        </row>
        <row r="1852">
          <cell r="A1852">
            <v>0</v>
          </cell>
          <cell r="B1852">
            <v>0</v>
          </cell>
          <cell r="C1852">
            <v>0</v>
          </cell>
        </row>
        <row r="1853">
          <cell r="A1853">
            <v>0</v>
          </cell>
          <cell r="B1853">
            <v>0</v>
          </cell>
          <cell r="C1853">
            <v>0</v>
          </cell>
        </row>
        <row r="1854">
          <cell r="A1854">
            <v>0</v>
          </cell>
          <cell r="B1854">
            <v>0</v>
          </cell>
          <cell r="C1854">
            <v>0</v>
          </cell>
        </row>
        <row r="1855">
          <cell r="A1855">
            <v>0</v>
          </cell>
          <cell r="B1855">
            <v>0</v>
          </cell>
          <cell r="C1855">
            <v>0</v>
          </cell>
        </row>
        <row r="1856">
          <cell r="A1856">
            <v>0</v>
          </cell>
          <cell r="B1856">
            <v>0</v>
          </cell>
          <cell r="C1856">
            <v>0</v>
          </cell>
        </row>
        <row r="1857">
          <cell r="A1857">
            <v>0</v>
          </cell>
          <cell r="B1857">
            <v>0</v>
          </cell>
          <cell r="C1857">
            <v>0</v>
          </cell>
        </row>
        <row r="1858">
          <cell r="A1858">
            <v>0</v>
          </cell>
          <cell r="B1858">
            <v>0</v>
          </cell>
          <cell r="C1858">
            <v>0</v>
          </cell>
        </row>
        <row r="1859">
          <cell r="A1859">
            <v>0</v>
          </cell>
          <cell r="B1859">
            <v>0</v>
          </cell>
          <cell r="C1859">
            <v>0</v>
          </cell>
        </row>
        <row r="1860">
          <cell r="A1860">
            <v>0</v>
          </cell>
          <cell r="B1860">
            <v>0</v>
          </cell>
          <cell r="C1860">
            <v>0</v>
          </cell>
        </row>
        <row r="1861">
          <cell r="A1861">
            <v>0</v>
          </cell>
          <cell r="B1861">
            <v>0</v>
          </cell>
          <cell r="C1861">
            <v>0</v>
          </cell>
        </row>
        <row r="1862">
          <cell r="A1862">
            <v>0</v>
          </cell>
          <cell r="B1862">
            <v>0</v>
          </cell>
          <cell r="C1862">
            <v>0</v>
          </cell>
        </row>
        <row r="1863">
          <cell r="A1863">
            <v>0</v>
          </cell>
          <cell r="B1863">
            <v>0</v>
          </cell>
          <cell r="C1863">
            <v>0</v>
          </cell>
        </row>
        <row r="1864">
          <cell r="A1864">
            <v>0</v>
          </cell>
          <cell r="B1864">
            <v>0</v>
          </cell>
          <cell r="C1864">
            <v>0</v>
          </cell>
        </row>
        <row r="1865">
          <cell r="A1865">
            <v>0</v>
          </cell>
          <cell r="B1865">
            <v>0</v>
          </cell>
          <cell r="C1865">
            <v>0</v>
          </cell>
        </row>
        <row r="1866">
          <cell r="A1866">
            <v>0</v>
          </cell>
          <cell r="B1866">
            <v>0</v>
          </cell>
          <cell r="C1866">
            <v>0</v>
          </cell>
        </row>
        <row r="1867">
          <cell r="A1867">
            <v>0</v>
          </cell>
          <cell r="B1867">
            <v>0</v>
          </cell>
          <cell r="C1867">
            <v>0</v>
          </cell>
        </row>
        <row r="1868">
          <cell r="A1868">
            <v>0</v>
          </cell>
          <cell r="B1868">
            <v>0</v>
          </cell>
          <cell r="C1868">
            <v>0</v>
          </cell>
        </row>
        <row r="1869">
          <cell r="A1869">
            <v>0</v>
          </cell>
          <cell r="B1869">
            <v>0</v>
          </cell>
          <cell r="C1869">
            <v>0</v>
          </cell>
        </row>
        <row r="1870">
          <cell r="A1870">
            <v>0</v>
          </cell>
          <cell r="B1870">
            <v>0</v>
          </cell>
          <cell r="C1870">
            <v>0</v>
          </cell>
        </row>
        <row r="1871">
          <cell r="A1871">
            <v>0</v>
          </cell>
          <cell r="B1871">
            <v>0</v>
          </cell>
          <cell r="C1871">
            <v>0</v>
          </cell>
        </row>
        <row r="1872">
          <cell r="A1872">
            <v>0</v>
          </cell>
          <cell r="B1872">
            <v>0</v>
          </cell>
          <cell r="C1872">
            <v>0</v>
          </cell>
        </row>
        <row r="1873">
          <cell r="A1873">
            <v>0</v>
          </cell>
          <cell r="B1873">
            <v>0</v>
          </cell>
          <cell r="C1873">
            <v>0</v>
          </cell>
        </row>
        <row r="1874">
          <cell r="A1874">
            <v>0</v>
          </cell>
          <cell r="B1874">
            <v>0</v>
          </cell>
          <cell r="C1874">
            <v>0</v>
          </cell>
        </row>
        <row r="1875">
          <cell r="A1875">
            <v>0</v>
          </cell>
          <cell r="B1875">
            <v>0</v>
          </cell>
          <cell r="C1875">
            <v>0</v>
          </cell>
        </row>
        <row r="1876">
          <cell r="A1876">
            <v>0</v>
          </cell>
          <cell r="B1876">
            <v>0</v>
          </cell>
          <cell r="C1876">
            <v>0</v>
          </cell>
        </row>
        <row r="1877">
          <cell r="A1877">
            <v>0</v>
          </cell>
          <cell r="B1877">
            <v>0</v>
          </cell>
          <cell r="C1877">
            <v>0</v>
          </cell>
        </row>
        <row r="1878">
          <cell r="A1878">
            <v>0</v>
          </cell>
          <cell r="B1878">
            <v>0</v>
          </cell>
          <cell r="C1878">
            <v>0</v>
          </cell>
        </row>
        <row r="1879">
          <cell r="A1879">
            <v>0</v>
          </cell>
          <cell r="B1879">
            <v>0</v>
          </cell>
          <cell r="C1879">
            <v>0</v>
          </cell>
        </row>
        <row r="1880">
          <cell r="A1880">
            <v>0</v>
          </cell>
          <cell r="B1880">
            <v>0</v>
          </cell>
          <cell r="C1880">
            <v>0</v>
          </cell>
        </row>
        <row r="1881">
          <cell r="A1881">
            <v>0</v>
          </cell>
          <cell r="B1881">
            <v>0</v>
          </cell>
          <cell r="C1881">
            <v>0</v>
          </cell>
        </row>
        <row r="1882">
          <cell r="A1882">
            <v>0</v>
          </cell>
          <cell r="B1882">
            <v>0</v>
          </cell>
          <cell r="C1882">
            <v>0</v>
          </cell>
        </row>
        <row r="1883">
          <cell r="A1883">
            <v>0</v>
          </cell>
          <cell r="B1883">
            <v>0</v>
          </cell>
          <cell r="C1883">
            <v>0</v>
          </cell>
        </row>
        <row r="1884">
          <cell r="A1884">
            <v>0</v>
          </cell>
          <cell r="B1884">
            <v>0</v>
          </cell>
          <cell r="C1884">
            <v>0</v>
          </cell>
        </row>
        <row r="1885">
          <cell r="A1885">
            <v>0</v>
          </cell>
          <cell r="B1885">
            <v>0</v>
          </cell>
          <cell r="C1885">
            <v>0</v>
          </cell>
        </row>
        <row r="1886">
          <cell r="A1886">
            <v>0</v>
          </cell>
          <cell r="B1886">
            <v>0</v>
          </cell>
          <cell r="C1886">
            <v>0</v>
          </cell>
        </row>
        <row r="1887">
          <cell r="A1887">
            <v>0</v>
          </cell>
          <cell r="B1887">
            <v>0</v>
          </cell>
          <cell r="C1887">
            <v>0</v>
          </cell>
        </row>
        <row r="1888">
          <cell r="A1888">
            <v>0</v>
          </cell>
          <cell r="B1888">
            <v>0</v>
          </cell>
          <cell r="C1888">
            <v>0</v>
          </cell>
        </row>
        <row r="1889">
          <cell r="A1889">
            <v>0</v>
          </cell>
          <cell r="B1889">
            <v>0</v>
          </cell>
          <cell r="C1889">
            <v>0</v>
          </cell>
        </row>
        <row r="1890">
          <cell r="A1890">
            <v>0</v>
          </cell>
          <cell r="B1890">
            <v>0</v>
          </cell>
          <cell r="C1890">
            <v>0</v>
          </cell>
        </row>
        <row r="1891">
          <cell r="A1891">
            <v>0</v>
          </cell>
          <cell r="B1891">
            <v>0</v>
          </cell>
          <cell r="C1891">
            <v>0</v>
          </cell>
        </row>
        <row r="1892">
          <cell r="A1892">
            <v>0</v>
          </cell>
          <cell r="B1892">
            <v>0</v>
          </cell>
          <cell r="C1892">
            <v>0</v>
          </cell>
        </row>
        <row r="1893">
          <cell r="A1893">
            <v>0</v>
          </cell>
          <cell r="B1893">
            <v>0</v>
          </cell>
          <cell r="C1893">
            <v>0</v>
          </cell>
        </row>
        <row r="1894">
          <cell r="A1894">
            <v>0</v>
          </cell>
          <cell r="B1894">
            <v>0</v>
          </cell>
          <cell r="C1894">
            <v>0</v>
          </cell>
        </row>
        <row r="1895">
          <cell r="A1895">
            <v>0</v>
          </cell>
          <cell r="B1895">
            <v>0</v>
          </cell>
          <cell r="C1895">
            <v>0</v>
          </cell>
        </row>
        <row r="1896">
          <cell r="A1896">
            <v>0</v>
          </cell>
          <cell r="B1896">
            <v>0</v>
          </cell>
          <cell r="C1896">
            <v>0</v>
          </cell>
        </row>
        <row r="1897">
          <cell r="A1897">
            <v>0</v>
          </cell>
          <cell r="B1897">
            <v>0</v>
          </cell>
          <cell r="C1897">
            <v>0</v>
          </cell>
        </row>
        <row r="1898">
          <cell r="A1898">
            <v>0</v>
          </cell>
          <cell r="B1898">
            <v>0</v>
          </cell>
          <cell r="C1898">
            <v>0</v>
          </cell>
        </row>
        <row r="1899">
          <cell r="A1899">
            <v>0</v>
          </cell>
          <cell r="B1899">
            <v>0</v>
          </cell>
          <cell r="C1899">
            <v>0</v>
          </cell>
        </row>
        <row r="1900">
          <cell r="A1900">
            <v>0</v>
          </cell>
          <cell r="B1900">
            <v>0</v>
          </cell>
          <cell r="C1900">
            <v>0</v>
          </cell>
        </row>
        <row r="1901">
          <cell r="A1901">
            <v>0</v>
          </cell>
          <cell r="B1901">
            <v>0</v>
          </cell>
          <cell r="C1901">
            <v>0</v>
          </cell>
        </row>
        <row r="1902">
          <cell r="A1902">
            <v>0</v>
          </cell>
          <cell r="B1902">
            <v>0</v>
          </cell>
          <cell r="C1902">
            <v>0</v>
          </cell>
        </row>
        <row r="1903">
          <cell r="A1903">
            <v>0</v>
          </cell>
          <cell r="B1903">
            <v>0</v>
          </cell>
          <cell r="C1903">
            <v>0</v>
          </cell>
        </row>
        <row r="1904">
          <cell r="A1904">
            <v>0</v>
          </cell>
          <cell r="B1904">
            <v>0</v>
          </cell>
          <cell r="C1904">
            <v>0</v>
          </cell>
        </row>
        <row r="1905">
          <cell r="A1905">
            <v>0</v>
          </cell>
          <cell r="B1905">
            <v>0</v>
          </cell>
          <cell r="C1905">
            <v>0</v>
          </cell>
        </row>
        <row r="1906">
          <cell r="A1906">
            <v>0</v>
          </cell>
          <cell r="B1906">
            <v>0</v>
          </cell>
          <cell r="C1906">
            <v>0</v>
          </cell>
        </row>
        <row r="1907">
          <cell r="A1907">
            <v>0</v>
          </cell>
          <cell r="B1907">
            <v>0</v>
          </cell>
          <cell r="C1907">
            <v>0</v>
          </cell>
        </row>
        <row r="1908">
          <cell r="A1908">
            <v>0</v>
          </cell>
          <cell r="B1908">
            <v>0</v>
          </cell>
          <cell r="C1908">
            <v>0</v>
          </cell>
        </row>
        <row r="1909">
          <cell r="A1909">
            <v>0</v>
          </cell>
          <cell r="B1909">
            <v>0</v>
          </cell>
          <cell r="C1909">
            <v>0</v>
          </cell>
        </row>
        <row r="1910">
          <cell r="A1910">
            <v>0</v>
          </cell>
          <cell r="B1910">
            <v>0</v>
          </cell>
          <cell r="C1910">
            <v>0</v>
          </cell>
        </row>
        <row r="1911">
          <cell r="A1911">
            <v>0</v>
          </cell>
          <cell r="B1911">
            <v>0</v>
          </cell>
          <cell r="C1911">
            <v>0</v>
          </cell>
        </row>
        <row r="1912">
          <cell r="A1912">
            <v>0</v>
          </cell>
          <cell r="B1912">
            <v>0</v>
          </cell>
          <cell r="C1912">
            <v>0</v>
          </cell>
        </row>
        <row r="1913">
          <cell r="A1913">
            <v>0</v>
          </cell>
          <cell r="B1913">
            <v>0</v>
          </cell>
          <cell r="C1913">
            <v>0</v>
          </cell>
        </row>
        <row r="1914">
          <cell r="A1914">
            <v>0</v>
          </cell>
          <cell r="B1914">
            <v>0</v>
          </cell>
          <cell r="C1914">
            <v>0</v>
          </cell>
        </row>
        <row r="1915">
          <cell r="A1915">
            <v>0</v>
          </cell>
          <cell r="B1915">
            <v>0</v>
          </cell>
          <cell r="C1915">
            <v>0</v>
          </cell>
        </row>
        <row r="1916">
          <cell r="A1916">
            <v>0</v>
          </cell>
          <cell r="B1916">
            <v>0</v>
          </cell>
          <cell r="C1916">
            <v>0</v>
          </cell>
        </row>
        <row r="1917">
          <cell r="A1917">
            <v>0</v>
          </cell>
          <cell r="B1917">
            <v>0</v>
          </cell>
          <cell r="C1917">
            <v>0</v>
          </cell>
        </row>
        <row r="1918">
          <cell r="A1918">
            <v>0</v>
          </cell>
          <cell r="B1918">
            <v>0</v>
          </cell>
          <cell r="C1918">
            <v>0</v>
          </cell>
        </row>
        <row r="1919">
          <cell r="A1919">
            <v>0</v>
          </cell>
          <cell r="B1919">
            <v>0</v>
          </cell>
          <cell r="C1919">
            <v>0</v>
          </cell>
        </row>
        <row r="1920">
          <cell r="A1920">
            <v>0</v>
          </cell>
          <cell r="B1920">
            <v>0</v>
          </cell>
          <cell r="C1920">
            <v>0</v>
          </cell>
        </row>
        <row r="1921">
          <cell r="A1921">
            <v>0</v>
          </cell>
          <cell r="B1921">
            <v>0</v>
          </cell>
          <cell r="C1921">
            <v>0</v>
          </cell>
        </row>
        <row r="1922">
          <cell r="A1922">
            <v>0</v>
          </cell>
          <cell r="B1922">
            <v>0</v>
          </cell>
          <cell r="C1922">
            <v>0</v>
          </cell>
        </row>
        <row r="1923">
          <cell r="A1923">
            <v>0</v>
          </cell>
          <cell r="B1923">
            <v>0</v>
          </cell>
          <cell r="C1923">
            <v>0</v>
          </cell>
        </row>
        <row r="1924">
          <cell r="A1924">
            <v>0</v>
          </cell>
          <cell r="B1924">
            <v>0</v>
          </cell>
          <cell r="C1924">
            <v>0</v>
          </cell>
        </row>
        <row r="1925">
          <cell r="A1925">
            <v>0</v>
          </cell>
          <cell r="B1925">
            <v>0</v>
          </cell>
          <cell r="C1925">
            <v>0</v>
          </cell>
        </row>
        <row r="1926">
          <cell r="A1926">
            <v>0</v>
          </cell>
          <cell r="B1926">
            <v>0</v>
          </cell>
          <cell r="C1926">
            <v>0</v>
          </cell>
        </row>
        <row r="1927">
          <cell r="A1927">
            <v>0</v>
          </cell>
          <cell r="B1927">
            <v>0</v>
          </cell>
          <cell r="C1927">
            <v>0</v>
          </cell>
        </row>
        <row r="1928">
          <cell r="A1928">
            <v>0</v>
          </cell>
          <cell r="B1928">
            <v>0</v>
          </cell>
          <cell r="C1928">
            <v>0</v>
          </cell>
        </row>
        <row r="1929">
          <cell r="A1929">
            <v>0</v>
          </cell>
          <cell r="B1929">
            <v>0</v>
          </cell>
          <cell r="C1929">
            <v>0</v>
          </cell>
        </row>
        <row r="1930">
          <cell r="A1930">
            <v>0</v>
          </cell>
          <cell r="B1930">
            <v>0</v>
          </cell>
          <cell r="C1930">
            <v>0</v>
          </cell>
        </row>
        <row r="1931">
          <cell r="A1931">
            <v>0</v>
          </cell>
          <cell r="B1931">
            <v>0</v>
          </cell>
          <cell r="C1931">
            <v>0</v>
          </cell>
        </row>
        <row r="1932">
          <cell r="A1932">
            <v>0</v>
          </cell>
          <cell r="B1932">
            <v>0</v>
          </cell>
          <cell r="C1932">
            <v>0</v>
          </cell>
        </row>
        <row r="1933">
          <cell r="A1933">
            <v>0</v>
          </cell>
          <cell r="B1933">
            <v>0</v>
          </cell>
          <cell r="C1933">
            <v>0</v>
          </cell>
        </row>
        <row r="1934">
          <cell r="A1934">
            <v>0</v>
          </cell>
          <cell r="B1934">
            <v>0</v>
          </cell>
          <cell r="C1934">
            <v>0</v>
          </cell>
        </row>
        <row r="1935">
          <cell r="A1935">
            <v>0</v>
          </cell>
          <cell r="B1935">
            <v>0</v>
          </cell>
          <cell r="C1935">
            <v>0</v>
          </cell>
        </row>
        <row r="1936">
          <cell r="A1936">
            <v>0</v>
          </cell>
          <cell r="B1936">
            <v>0</v>
          </cell>
          <cell r="C1936">
            <v>0</v>
          </cell>
        </row>
        <row r="1937">
          <cell r="A1937">
            <v>0</v>
          </cell>
          <cell r="B1937">
            <v>0</v>
          </cell>
          <cell r="C1937">
            <v>0</v>
          </cell>
        </row>
        <row r="1938">
          <cell r="A1938">
            <v>0</v>
          </cell>
          <cell r="B1938">
            <v>0</v>
          </cell>
          <cell r="C1938">
            <v>0</v>
          </cell>
        </row>
        <row r="1939">
          <cell r="A1939">
            <v>0</v>
          </cell>
          <cell r="B1939">
            <v>0</v>
          </cell>
          <cell r="C1939">
            <v>0</v>
          </cell>
        </row>
        <row r="1940">
          <cell r="A1940">
            <v>0</v>
          </cell>
          <cell r="B1940">
            <v>0</v>
          </cell>
          <cell r="C1940">
            <v>0</v>
          </cell>
        </row>
        <row r="1941">
          <cell r="A1941">
            <v>0</v>
          </cell>
          <cell r="B1941">
            <v>0</v>
          </cell>
          <cell r="C1941">
            <v>0</v>
          </cell>
        </row>
        <row r="1942">
          <cell r="A1942">
            <v>0</v>
          </cell>
          <cell r="B1942">
            <v>0</v>
          </cell>
          <cell r="C1942">
            <v>0</v>
          </cell>
        </row>
        <row r="1943">
          <cell r="A1943">
            <v>0</v>
          </cell>
          <cell r="B1943">
            <v>0</v>
          </cell>
          <cell r="C1943">
            <v>0</v>
          </cell>
        </row>
        <row r="1944">
          <cell r="A1944">
            <v>0</v>
          </cell>
          <cell r="B1944">
            <v>0</v>
          </cell>
          <cell r="C1944">
            <v>0</v>
          </cell>
        </row>
        <row r="1945">
          <cell r="A1945">
            <v>0</v>
          </cell>
          <cell r="B1945">
            <v>0</v>
          </cell>
          <cell r="C1945">
            <v>0</v>
          </cell>
        </row>
        <row r="1946">
          <cell r="A1946">
            <v>0</v>
          </cell>
          <cell r="B1946">
            <v>0</v>
          </cell>
          <cell r="C1946">
            <v>0</v>
          </cell>
        </row>
        <row r="1947">
          <cell r="A1947">
            <v>0</v>
          </cell>
          <cell r="B1947">
            <v>0</v>
          </cell>
          <cell r="C1947">
            <v>0</v>
          </cell>
        </row>
        <row r="1948">
          <cell r="A1948">
            <v>0</v>
          </cell>
          <cell r="B1948">
            <v>0</v>
          </cell>
          <cell r="C1948">
            <v>0</v>
          </cell>
        </row>
        <row r="1949">
          <cell r="A1949">
            <v>0</v>
          </cell>
          <cell r="B1949">
            <v>0</v>
          </cell>
          <cell r="C1949">
            <v>0</v>
          </cell>
        </row>
        <row r="1950">
          <cell r="A1950">
            <v>0</v>
          </cell>
          <cell r="B1950">
            <v>0</v>
          </cell>
          <cell r="C1950">
            <v>0</v>
          </cell>
        </row>
        <row r="1951">
          <cell r="A1951">
            <v>0</v>
          </cell>
          <cell r="B1951">
            <v>0</v>
          </cell>
          <cell r="C1951">
            <v>0</v>
          </cell>
        </row>
        <row r="1952">
          <cell r="A1952">
            <v>0</v>
          </cell>
          <cell r="B1952">
            <v>0</v>
          </cell>
          <cell r="C1952">
            <v>0</v>
          </cell>
        </row>
        <row r="1953">
          <cell r="A1953">
            <v>0</v>
          </cell>
          <cell r="B1953">
            <v>0</v>
          </cell>
          <cell r="C1953">
            <v>0</v>
          </cell>
        </row>
        <row r="1954">
          <cell r="A1954">
            <v>0</v>
          </cell>
          <cell r="B1954">
            <v>0</v>
          </cell>
          <cell r="C1954">
            <v>0</v>
          </cell>
        </row>
        <row r="1955">
          <cell r="A1955">
            <v>0</v>
          </cell>
          <cell r="B1955">
            <v>0</v>
          </cell>
          <cell r="C1955">
            <v>0</v>
          </cell>
        </row>
        <row r="1956">
          <cell r="A1956">
            <v>0</v>
          </cell>
          <cell r="B1956">
            <v>0</v>
          </cell>
          <cell r="C1956">
            <v>0</v>
          </cell>
        </row>
        <row r="1957">
          <cell r="A1957">
            <v>0</v>
          </cell>
          <cell r="B1957">
            <v>0</v>
          </cell>
          <cell r="C1957">
            <v>0</v>
          </cell>
        </row>
        <row r="1958">
          <cell r="A1958">
            <v>0</v>
          </cell>
          <cell r="B1958">
            <v>0</v>
          </cell>
          <cell r="C1958">
            <v>0</v>
          </cell>
        </row>
        <row r="1959">
          <cell r="A1959">
            <v>0</v>
          </cell>
          <cell r="B1959">
            <v>0</v>
          </cell>
          <cell r="C1959">
            <v>0</v>
          </cell>
        </row>
        <row r="1960">
          <cell r="A1960">
            <v>0</v>
          </cell>
          <cell r="B1960">
            <v>0</v>
          </cell>
          <cell r="C1960">
            <v>0</v>
          </cell>
        </row>
        <row r="1961">
          <cell r="A1961">
            <v>0</v>
          </cell>
          <cell r="B1961">
            <v>0</v>
          </cell>
          <cell r="C1961">
            <v>0</v>
          </cell>
        </row>
        <row r="1962">
          <cell r="A1962">
            <v>0</v>
          </cell>
          <cell r="B1962">
            <v>0</v>
          </cell>
          <cell r="C1962">
            <v>0</v>
          </cell>
        </row>
        <row r="1963">
          <cell r="A1963">
            <v>0</v>
          </cell>
          <cell r="B1963">
            <v>0</v>
          </cell>
          <cell r="C1963">
            <v>0</v>
          </cell>
        </row>
        <row r="1964">
          <cell r="A1964">
            <v>0</v>
          </cell>
          <cell r="B1964">
            <v>0</v>
          </cell>
          <cell r="C1964">
            <v>0</v>
          </cell>
        </row>
        <row r="1965">
          <cell r="A1965">
            <v>0</v>
          </cell>
          <cell r="B1965">
            <v>0</v>
          </cell>
          <cell r="C1965">
            <v>0</v>
          </cell>
        </row>
        <row r="1966">
          <cell r="A1966">
            <v>0</v>
          </cell>
          <cell r="B1966">
            <v>0</v>
          </cell>
          <cell r="C1966">
            <v>0</v>
          </cell>
        </row>
        <row r="1967">
          <cell r="A1967">
            <v>0</v>
          </cell>
          <cell r="B1967">
            <v>0</v>
          </cell>
          <cell r="C1967">
            <v>0</v>
          </cell>
        </row>
        <row r="1968">
          <cell r="A1968">
            <v>0</v>
          </cell>
          <cell r="B1968">
            <v>0</v>
          </cell>
          <cell r="C1968">
            <v>0</v>
          </cell>
        </row>
        <row r="1969">
          <cell r="A1969">
            <v>0</v>
          </cell>
          <cell r="B1969">
            <v>0</v>
          </cell>
          <cell r="C1969">
            <v>0</v>
          </cell>
        </row>
        <row r="1970">
          <cell r="A1970">
            <v>0</v>
          </cell>
          <cell r="B1970">
            <v>0</v>
          </cell>
          <cell r="C1970">
            <v>0</v>
          </cell>
        </row>
        <row r="1971">
          <cell r="A1971">
            <v>0</v>
          </cell>
          <cell r="B1971">
            <v>0</v>
          </cell>
          <cell r="C1971">
            <v>0</v>
          </cell>
        </row>
        <row r="1972">
          <cell r="A1972">
            <v>0</v>
          </cell>
          <cell r="B1972">
            <v>0</v>
          </cell>
          <cell r="C1972">
            <v>0</v>
          </cell>
        </row>
        <row r="1973">
          <cell r="A1973">
            <v>0</v>
          </cell>
          <cell r="B1973">
            <v>0</v>
          </cell>
          <cell r="C1973">
            <v>0</v>
          </cell>
        </row>
        <row r="1974">
          <cell r="A1974">
            <v>0</v>
          </cell>
          <cell r="B1974">
            <v>0</v>
          </cell>
          <cell r="C1974">
            <v>0</v>
          </cell>
        </row>
        <row r="1975">
          <cell r="A1975">
            <v>0</v>
          </cell>
          <cell r="B1975">
            <v>0</v>
          </cell>
          <cell r="C1975">
            <v>0</v>
          </cell>
        </row>
        <row r="1976">
          <cell r="A1976">
            <v>0</v>
          </cell>
          <cell r="B1976">
            <v>0</v>
          </cell>
          <cell r="C1976">
            <v>0</v>
          </cell>
        </row>
        <row r="1977">
          <cell r="A1977">
            <v>0</v>
          </cell>
          <cell r="B1977">
            <v>0</v>
          </cell>
          <cell r="C1977">
            <v>0</v>
          </cell>
        </row>
        <row r="1978">
          <cell r="A1978">
            <v>0</v>
          </cell>
          <cell r="B1978">
            <v>0</v>
          </cell>
          <cell r="C1978">
            <v>0</v>
          </cell>
        </row>
        <row r="1979">
          <cell r="A1979">
            <v>0</v>
          </cell>
          <cell r="B1979">
            <v>0</v>
          </cell>
          <cell r="C1979">
            <v>0</v>
          </cell>
        </row>
        <row r="1980">
          <cell r="A1980">
            <v>0</v>
          </cell>
          <cell r="B1980">
            <v>0</v>
          </cell>
          <cell r="C1980">
            <v>0</v>
          </cell>
        </row>
        <row r="1981">
          <cell r="A1981">
            <v>0</v>
          </cell>
          <cell r="B1981">
            <v>0</v>
          </cell>
          <cell r="C1981">
            <v>0</v>
          </cell>
        </row>
        <row r="1982">
          <cell r="A1982">
            <v>0</v>
          </cell>
          <cell r="B1982">
            <v>0</v>
          </cell>
          <cell r="C1982">
            <v>0</v>
          </cell>
        </row>
        <row r="1983">
          <cell r="A1983">
            <v>0</v>
          </cell>
          <cell r="B1983">
            <v>0</v>
          </cell>
          <cell r="C1983">
            <v>0</v>
          </cell>
        </row>
        <row r="1984">
          <cell r="A1984">
            <v>0</v>
          </cell>
          <cell r="B1984">
            <v>0</v>
          </cell>
          <cell r="C1984">
            <v>0</v>
          </cell>
        </row>
        <row r="1985">
          <cell r="A1985">
            <v>0</v>
          </cell>
          <cell r="B1985">
            <v>0</v>
          </cell>
          <cell r="C1985">
            <v>0</v>
          </cell>
        </row>
        <row r="1986">
          <cell r="A1986">
            <v>0</v>
          </cell>
          <cell r="B1986">
            <v>0</v>
          </cell>
          <cell r="C1986">
            <v>0</v>
          </cell>
        </row>
        <row r="1987">
          <cell r="A1987">
            <v>0</v>
          </cell>
          <cell r="B1987">
            <v>0</v>
          </cell>
          <cell r="C1987">
            <v>0</v>
          </cell>
        </row>
        <row r="1988">
          <cell r="A1988">
            <v>0</v>
          </cell>
          <cell r="B1988">
            <v>0</v>
          </cell>
          <cell r="C1988">
            <v>0</v>
          </cell>
        </row>
        <row r="1989">
          <cell r="A1989">
            <v>0</v>
          </cell>
          <cell r="B1989">
            <v>0</v>
          </cell>
          <cell r="C1989">
            <v>0</v>
          </cell>
        </row>
        <row r="1990">
          <cell r="A1990">
            <v>0</v>
          </cell>
          <cell r="B1990">
            <v>0</v>
          </cell>
          <cell r="C1990">
            <v>0</v>
          </cell>
        </row>
        <row r="1991">
          <cell r="A1991">
            <v>0</v>
          </cell>
          <cell r="B1991">
            <v>0</v>
          </cell>
          <cell r="C1991">
            <v>0</v>
          </cell>
        </row>
        <row r="1992">
          <cell r="A1992">
            <v>0</v>
          </cell>
          <cell r="B1992">
            <v>0</v>
          </cell>
          <cell r="C1992">
            <v>0</v>
          </cell>
        </row>
        <row r="1993">
          <cell r="A1993">
            <v>0</v>
          </cell>
          <cell r="B1993">
            <v>0</v>
          </cell>
          <cell r="C1993">
            <v>0</v>
          </cell>
        </row>
        <row r="1994">
          <cell r="A1994">
            <v>0</v>
          </cell>
          <cell r="B1994">
            <v>0</v>
          </cell>
          <cell r="C1994">
            <v>0</v>
          </cell>
        </row>
        <row r="1995">
          <cell r="A1995">
            <v>0</v>
          </cell>
          <cell r="B1995">
            <v>0</v>
          </cell>
          <cell r="C1995">
            <v>0</v>
          </cell>
        </row>
        <row r="1996">
          <cell r="A1996">
            <v>0</v>
          </cell>
          <cell r="B1996">
            <v>0</v>
          </cell>
          <cell r="C1996">
            <v>0</v>
          </cell>
        </row>
        <row r="1997">
          <cell r="A1997">
            <v>0</v>
          </cell>
          <cell r="B1997">
            <v>0</v>
          </cell>
          <cell r="C1997">
            <v>0</v>
          </cell>
        </row>
        <row r="1998">
          <cell r="A1998">
            <v>0</v>
          </cell>
          <cell r="B1998">
            <v>0</v>
          </cell>
          <cell r="C1998">
            <v>0</v>
          </cell>
        </row>
        <row r="1999">
          <cell r="A1999">
            <v>0</v>
          </cell>
          <cell r="B1999">
            <v>0</v>
          </cell>
          <cell r="C1999">
            <v>0</v>
          </cell>
        </row>
        <row r="2000">
          <cell r="A2000">
            <v>0</v>
          </cell>
          <cell r="B2000">
            <v>0</v>
          </cell>
          <cell r="C2000">
            <v>0</v>
          </cell>
        </row>
        <row r="2001">
          <cell r="A2001">
            <v>0</v>
          </cell>
          <cell r="B2001">
            <v>0</v>
          </cell>
          <cell r="C2001">
            <v>0</v>
          </cell>
        </row>
        <row r="2002">
          <cell r="A2002">
            <v>0</v>
          </cell>
          <cell r="B2002">
            <v>0</v>
          </cell>
          <cell r="C2002">
            <v>0</v>
          </cell>
        </row>
        <row r="2003">
          <cell r="A2003">
            <v>0</v>
          </cell>
          <cell r="B2003">
            <v>0</v>
          </cell>
          <cell r="C2003">
            <v>0</v>
          </cell>
        </row>
        <row r="2004">
          <cell r="A2004">
            <v>0</v>
          </cell>
          <cell r="B2004">
            <v>0</v>
          </cell>
          <cell r="C2004">
            <v>0</v>
          </cell>
        </row>
        <row r="2005">
          <cell r="A2005">
            <v>0</v>
          </cell>
          <cell r="B2005">
            <v>0</v>
          </cell>
          <cell r="C2005">
            <v>0</v>
          </cell>
        </row>
        <row r="2006">
          <cell r="A2006">
            <v>0</v>
          </cell>
          <cell r="B2006">
            <v>0</v>
          </cell>
          <cell r="C2006">
            <v>0</v>
          </cell>
        </row>
        <row r="2007">
          <cell r="A2007">
            <v>0</v>
          </cell>
          <cell r="B2007">
            <v>0</v>
          </cell>
          <cell r="C2007">
            <v>0</v>
          </cell>
        </row>
        <row r="2008">
          <cell r="A2008">
            <v>0</v>
          </cell>
          <cell r="B2008">
            <v>0</v>
          </cell>
          <cell r="C2008">
            <v>0</v>
          </cell>
        </row>
        <row r="2009">
          <cell r="A2009">
            <v>0</v>
          </cell>
          <cell r="B2009">
            <v>0</v>
          </cell>
          <cell r="C2009">
            <v>0</v>
          </cell>
        </row>
        <row r="2010">
          <cell r="A2010">
            <v>0</v>
          </cell>
          <cell r="B2010">
            <v>0</v>
          </cell>
          <cell r="C2010">
            <v>0</v>
          </cell>
        </row>
        <row r="2011">
          <cell r="A2011">
            <v>0</v>
          </cell>
          <cell r="B2011">
            <v>0</v>
          </cell>
          <cell r="C2011">
            <v>0</v>
          </cell>
        </row>
        <row r="2012">
          <cell r="A2012">
            <v>0</v>
          </cell>
          <cell r="B2012">
            <v>0</v>
          </cell>
          <cell r="C2012">
            <v>0</v>
          </cell>
        </row>
        <row r="2013">
          <cell r="A2013">
            <v>0</v>
          </cell>
          <cell r="B2013">
            <v>0</v>
          </cell>
          <cell r="C2013">
            <v>0</v>
          </cell>
        </row>
        <row r="2014">
          <cell r="A2014">
            <v>0</v>
          </cell>
          <cell r="B2014">
            <v>0</v>
          </cell>
          <cell r="C2014">
            <v>0</v>
          </cell>
        </row>
        <row r="2015">
          <cell r="A2015">
            <v>0</v>
          </cell>
          <cell r="B2015">
            <v>0</v>
          </cell>
          <cell r="C2015">
            <v>0</v>
          </cell>
        </row>
        <row r="2016">
          <cell r="A2016">
            <v>0</v>
          </cell>
          <cell r="B2016">
            <v>0</v>
          </cell>
          <cell r="C2016">
            <v>0</v>
          </cell>
        </row>
        <row r="2017">
          <cell r="A2017">
            <v>0</v>
          </cell>
          <cell r="B2017">
            <v>0</v>
          </cell>
          <cell r="C2017">
            <v>0</v>
          </cell>
        </row>
        <row r="2018">
          <cell r="A2018">
            <v>0</v>
          </cell>
          <cell r="B2018">
            <v>0</v>
          </cell>
          <cell r="C2018">
            <v>0</v>
          </cell>
        </row>
        <row r="2019">
          <cell r="A2019">
            <v>0</v>
          </cell>
          <cell r="B2019">
            <v>0</v>
          </cell>
          <cell r="C2019">
            <v>0</v>
          </cell>
        </row>
        <row r="2020">
          <cell r="A2020">
            <v>0</v>
          </cell>
          <cell r="B2020">
            <v>0</v>
          </cell>
          <cell r="C2020">
            <v>0</v>
          </cell>
        </row>
        <row r="2021">
          <cell r="A2021">
            <v>0</v>
          </cell>
          <cell r="B2021">
            <v>0</v>
          </cell>
          <cell r="C2021">
            <v>0</v>
          </cell>
        </row>
        <row r="2022">
          <cell r="A2022">
            <v>0</v>
          </cell>
          <cell r="B2022">
            <v>0</v>
          </cell>
          <cell r="C2022">
            <v>0</v>
          </cell>
        </row>
        <row r="2023">
          <cell r="A2023">
            <v>0</v>
          </cell>
          <cell r="B2023">
            <v>0</v>
          </cell>
          <cell r="C2023">
            <v>0</v>
          </cell>
        </row>
        <row r="2024">
          <cell r="A2024">
            <v>0</v>
          </cell>
          <cell r="B2024">
            <v>0</v>
          </cell>
          <cell r="C2024">
            <v>0</v>
          </cell>
        </row>
        <row r="2025">
          <cell r="A2025">
            <v>0</v>
          </cell>
          <cell r="B2025">
            <v>0</v>
          </cell>
          <cell r="C2025">
            <v>0</v>
          </cell>
        </row>
        <row r="2026">
          <cell r="A2026">
            <v>0</v>
          </cell>
          <cell r="B2026">
            <v>0</v>
          </cell>
          <cell r="C2026">
            <v>0</v>
          </cell>
        </row>
        <row r="2027">
          <cell r="A2027">
            <v>0</v>
          </cell>
          <cell r="B2027">
            <v>0</v>
          </cell>
          <cell r="C2027">
            <v>0</v>
          </cell>
        </row>
        <row r="2028">
          <cell r="A2028">
            <v>0</v>
          </cell>
          <cell r="B2028">
            <v>0</v>
          </cell>
          <cell r="C2028">
            <v>0</v>
          </cell>
        </row>
        <row r="2029">
          <cell r="A2029">
            <v>0</v>
          </cell>
          <cell r="B2029">
            <v>0</v>
          </cell>
          <cell r="C2029">
            <v>0</v>
          </cell>
        </row>
        <row r="2030">
          <cell r="A2030">
            <v>0</v>
          </cell>
          <cell r="B2030">
            <v>0</v>
          </cell>
          <cell r="C2030">
            <v>0</v>
          </cell>
        </row>
        <row r="2031">
          <cell r="A2031">
            <v>0</v>
          </cell>
          <cell r="B2031">
            <v>0</v>
          </cell>
          <cell r="C2031">
            <v>0</v>
          </cell>
        </row>
        <row r="2032">
          <cell r="A2032">
            <v>0</v>
          </cell>
          <cell r="B2032">
            <v>0</v>
          </cell>
          <cell r="C2032">
            <v>0</v>
          </cell>
        </row>
        <row r="2033">
          <cell r="A2033">
            <v>0</v>
          </cell>
          <cell r="B2033">
            <v>0</v>
          </cell>
          <cell r="C2033">
            <v>0</v>
          </cell>
        </row>
        <row r="2034">
          <cell r="A2034">
            <v>0</v>
          </cell>
          <cell r="B2034">
            <v>0</v>
          </cell>
          <cell r="C2034">
            <v>0</v>
          </cell>
        </row>
        <row r="2035">
          <cell r="A2035">
            <v>0</v>
          </cell>
          <cell r="B2035">
            <v>0</v>
          </cell>
          <cell r="C2035">
            <v>0</v>
          </cell>
        </row>
        <row r="2036">
          <cell r="A2036">
            <v>0</v>
          </cell>
          <cell r="B2036">
            <v>0</v>
          </cell>
          <cell r="C2036">
            <v>0</v>
          </cell>
        </row>
        <row r="2037">
          <cell r="A2037">
            <v>0</v>
          </cell>
          <cell r="B2037">
            <v>0</v>
          </cell>
          <cell r="C2037">
            <v>0</v>
          </cell>
        </row>
        <row r="2038">
          <cell r="A2038">
            <v>0</v>
          </cell>
          <cell r="B2038">
            <v>0</v>
          </cell>
          <cell r="C2038">
            <v>0</v>
          </cell>
        </row>
        <row r="2039">
          <cell r="A2039">
            <v>0</v>
          </cell>
          <cell r="B2039">
            <v>0</v>
          </cell>
          <cell r="C2039">
            <v>0</v>
          </cell>
        </row>
        <row r="2040">
          <cell r="A2040">
            <v>0</v>
          </cell>
          <cell r="B2040">
            <v>0</v>
          </cell>
          <cell r="C2040">
            <v>0</v>
          </cell>
        </row>
        <row r="2041">
          <cell r="A2041">
            <v>0</v>
          </cell>
          <cell r="B2041">
            <v>0</v>
          </cell>
          <cell r="C2041">
            <v>0</v>
          </cell>
        </row>
        <row r="2042">
          <cell r="A2042">
            <v>0</v>
          </cell>
          <cell r="B2042">
            <v>0</v>
          </cell>
          <cell r="C2042">
            <v>0</v>
          </cell>
        </row>
        <row r="2043">
          <cell r="A2043">
            <v>0</v>
          </cell>
          <cell r="B2043">
            <v>0</v>
          </cell>
          <cell r="C2043">
            <v>0</v>
          </cell>
        </row>
        <row r="2044">
          <cell r="A2044">
            <v>0</v>
          </cell>
          <cell r="B2044">
            <v>0</v>
          </cell>
          <cell r="C2044">
            <v>0</v>
          </cell>
        </row>
        <row r="2045">
          <cell r="A2045">
            <v>0</v>
          </cell>
          <cell r="B2045">
            <v>0</v>
          </cell>
          <cell r="C2045">
            <v>0</v>
          </cell>
        </row>
        <row r="2046">
          <cell r="A2046">
            <v>0</v>
          </cell>
          <cell r="B2046">
            <v>0</v>
          </cell>
          <cell r="C2046">
            <v>0</v>
          </cell>
        </row>
        <row r="2047">
          <cell r="A2047">
            <v>0</v>
          </cell>
          <cell r="B2047">
            <v>0</v>
          </cell>
          <cell r="C2047">
            <v>0</v>
          </cell>
        </row>
        <row r="2048">
          <cell r="A2048">
            <v>0</v>
          </cell>
          <cell r="B2048">
            <v>0</v>
          </cell>
          <cell r="C2048">
            <v>0</v>
          </cell>
        </row>
        <row r="2049">
          <cell r="A2049">
            <v>0</v>
          </cell>
          <cell r="B2049">
            <v>0</v>
          </cell>
          <cell r="C2049">
            <v>0</v>
          </cell>
        </row>
        <row r="2050">
          <cell r="A2050">
            <v>0</v>
          </cell>
          <cell r="B2050">
            <v>0</v>
          </cell>
          <cell r="C2050">
            <v>0</v>
          </cell>
        </row>
        <row r="2051">
          <cell r="A2051">
            <v>0</v>
          </cell>
          <cell r="B2051">
            <v>0</v>
          </cell>
          <cell r="C2051">
            <v>0</v>
          </cell>
        </row>
        <row r="2052">
          <cell r="A2052">
            <v>0</v>
          </cell>
          <cell r="B2052">
            <v>0</v>
          </cell>
          <cell r="C2052">
            <v>0</v>
          </cell>
        </row>
        <row r="2053">
          <cell r="A2053">
            <v>0</v>
          </cell>
          <cell r="B2053">
            <v>0</v>
          </cell>
          <cell r="C2053">
            <v>0</v>
          </cell>
        </row>
        <row r="2054">
          <cell r="A2054">
            <v>0</v>
          </cell>
          <cell r="B2054">
            <v>0</v>
          </cell>
          <cell r="C2054">
            <v>0</v>
          </cell>
        </row>
        <row r="2055">
          <cell r="A2055">
            <v>0</v>
          </cell>
          <cell r="B2055">
            <v>0</v>
          </cell>
          <cell r="C2055">
            <v>0</v>
          </cell>
        </row>
        <row r="2056">
          <cell r="A2056">
            <v>0</v>
          </cell>
          <cell r="B2056">
            <v>0</v>
          </cell>
          <cell r="C2056">
            <v>0</v>
          </cell>
        </row>
        <row r="2057">
          <cell r="A2057">
            <v>0</v>
          </cell>
          <cell r="B2057">
            <v>0</v>
          </cell>
          <cell r="C2057">
            <v>0</v>
          </cell>
        </row>
        <row r="2058">
          <cell r="A2058">
            <v>0</v>
          </cell>
          <cell r="B2058">
            <v>0</v>
          </cell>
          <cell r="C2058">
            <v>0</v>
          </cell>
        </row>
        <row r="2059">
          <cell r="A2059">
            <v>0</v>
          </cell>
          <cell r="B2059">
            <v>0</v>
          </cell>
          <cell r="C2059">
            <v>0</v>
          </cell>
        </row>
        <row r="2060">
          <cell r="A2060">
            <v>0</v>
          </cell>
          <cell r="B2060">
            <v>0</v>
          </cell>
          <cell r="C2060">
            <v>0</v>
          </cell>
        </row>
        <row r="2061">
          <cell r="A2061">
            <v>0</v>
          </cell>
          <cell r="B2061">
            <v>0</v>
          </cell>
          <cell r="C2061">
            <v>0</v>
          </cell>
        </row>
        <row r="2062">
          <cell r="A2062">
            <v>0</v>
          </cell>
          <cell r="B2062">
            <v>0</v>
          </cell>
          <cell r="C2062">
            <v>0</v>
          </cell>
        </row>
        <row r="2063">
          <cell r="A2063">
            <v>0</v>
          </cell>
          <cell r="B2063">
            <v>0</v>
          </cell>
          <cell r="C2063">
            <v>0</v>
          </cell>
        </row>
        <row r="2064">
          <cell r="A2064">
            <v>0</v>
          </cell>
          <cell r="B2064">
            <v>0</v>
          </cell>
          <cell r="C2064">
            <v>0</v>
          </cell>
        </row>
        <row r="2065">
          <cell r="A2065">
            <v>0</v>
          </cell>
          <cell r="B2065">
            <v>0</v>
          </cell>
          <cell r="C2065">
            <v>0</v>
          </cell>
        </row>
        <row r="2066">
          <cell r="A2066">
            <v>0</v>
          </cell>
          <cell r="B2066">
            <v>0</v>
          </cell>
          <cell r="C2066">
            <v>0</v>
          </cell>
        </row>
        <row r="2067">
          <cell r="A2067">
            <v>0</v>
          </cell>
          <cell r="B2067">
            <v>0</v>
          </cell>
          <cell r="C2067">
            <v>0</v>
          </cell>
        </row>
        <row r="2068">
          <cell r="A2068">
            <v>0</v>
          </cell>
          <cell r="B2068">
            <v>0</v>
          </cell>
          <cell r="C2068">
            <v>0</v>
          </cell>
        </row>
        <row r="2069">
          <cell r="A2069">
            <v>0</v>
          </cell>
          <cell r="B2069">
            <v>0</v>
          </cell>
          <cell r="C2069">
            <v>0</v>
          </cell>
        </row>
        <row r="2070">
          <cell r="A2070">
            <v>0</v>
          </cell>
          <cell r="B2070">
            <v>0</v>
          </cell>
          <cell r="C2070">
            <v>0</v>
          </cell>
        </row>
        <row r="2071">
          <cell r="A2071">
            <v>0</v>
          </cell>
          <cell r="B2071">
            <v>0</v>
          </cell>
          <cell r="C2071">
            <v>0</v>
          </cell>
        </row>
        <row r="2072">
          <cell r="A2072">
            <v>0</v>
          </cell>
          <cell r="B2072">
            <v>0</v>
          </cell>
          <cell r="C2072">
            <v>0</v>
          </cell>
        </row>
        <row r="2073">
          <cell r="A2073">
            <v>0</v>
          </cell>
          <cell r="B2073">
            <v>0</v>
          </cell>
          <cell r="C2073">
            <v>0</v>
          </cell>
        </row>
        <row r="2074">
          <cell r="A2074">
            <v>0</v>
          </cell>
          <cell r="B2074">
            <v>0</v>
          </cell>
          <cell r="C2074">
            <v>0</v>
          </cell>
        </row>
        <row r="2075">
          <cell r="A2075">
            <v>0</v>
          </cell>
          <cell r="B2075">
            <v>0</v>
          </cell>
          <cell r="C2075">
            <v>0</v>
          </cell>
        </row>
        <row r="2076">
          <cell r="A2076">
            <v>0</v>
          </cell>
          <cell r="B2076">
            <v>0</v>
          </cell>
          <cell r="C2076">
            <v>0</v>
          </cell>
        </row>
        <row r="2077">
          <cell r="A2077">
            <v>0</v>
          </cell>
          <cell r="B2077">
            <v>0</v>
          </cell>
          <cell r="C2077">
            <v>0</v>
          </cell>
        </row>
        <row r="2078">
          <cell r="A2078">
            <v>0</v>
          </cell>
          <cell r="B2078">
            <v>0</v>
          </cell>
          <cell r="C2078">
            <v>0</v>
          </cell>
        </row>
        <row r="2079">
          <cell r="A2079">
            <v>0</v>
          </cell>
          <cell r="B2079">
            <v>0</v>
          </cell>
          <cell r="C2079">
            <v>0</v>
          </cell>
        </row>
        <row r="2080">
          <cell r="A2080">
            <v>0</v>
          </cell>
          <cell r="B2080">
            <v>0</v>
          </cell>
          <cell r="C2080">
            <v>0</v>
          </cell>
        </row>
        <row r="2081">
          <cell r="A2081">
            <v>0</v>
          </cell>
          <cell r="B2081">
            <v>0</v>
          </cell>
          <cell r="C2081">
            <v>0</v>
          </cell>
        </row>
        <row r="2082">
          <cell r="A2082">
            <v>0</v>
          </cell>
          <cell r="B2082">
            <v>0</v>
          </cell>
          <cell r="C2082">
            <v>0</v>
          </cell>
        </row>
        <row r="2083">
          <cell r="A2083">
            <v>0</v>
          </cell>
          <cell r="B2083">
            <v>0</v>
          </cell>
          <cell r="C2083">
            <v>0</v>
          </cell>
        </row>
        <row r="2084">
          <cell r="A2084">
            <v>0</v>
          </cell>
          <cell r="B2084">
            <v>0</v>
          </cell>
          <cell r="C2084">
            <v>0</v>
          </cell>
        </row>
        <row r="2085">
          <cell r="A2085">
            <v>0</v>
          </cell>
          <cell r="B2085">
            <v>0</v>
          </cell>
          <cell r="C2085">
            <v>0</v>
          </cell>
        </row>
        <row r="2086">
          <cell r="A2086">
            <v>0</v>
          </cell>
          <cell r="B2086">
            <v>0</v>
          </cell>
          <cell r="C2086">
            <v>0</v>
          </cell>
        </row>
        <row r="2087">
          <cell r="A2087">
            <v>0</v>
          </cell>
          <cell r="B2087">
            <v>0</v>
          </cell>
          <cell r="C2087">
            <v>0</v>
          </cell>
        </row>
        <row r="2088">
          <cell r="A2088">
            <v>0</v>
          </cell>
          <cell r="B2088">
            <v>0</v>
          </cell>
          <cell r="C2088">
            <v>0</v>
          </cell>
        </row>
        <row r="2089">
          <cell r="A2089">
            <v>0</v>
          </cell>
          <cell r="B2089">
            <v>0</v>
          </cell>
          <cell r="C2089">
            <v>0</v>
          </cell>
        </row>
        <row r="2090">
          <cell r="A2090">
            <v>0</v>
          </cell>
          <cell r="B2090">
            <v>0</v>
          </cell>
          <cell r="C2090">
            <v>0</v>
          </cell>
        </row>
        <row r="2091">
          <cell r="A2091">
            <v>0</v>
          </cell>
          <cell r="B2091">
            <v>0</v>
          </cell>
          <cell r="C2091">
            <v>0</v>
          </cell>
        </row>
        <row r="2092">
          <cell r="A2092">
            <v>0</v>
          </cell>
          <cell r="B2092">
            <v>0</v>
          </cell>
          <cell r="C2092">
            <v>0</v>
          </cell>
        </row>
        <row r="2093">
          <cell r="A2093">
            <v>0</v>
          </cell>
          <cell r="B2093">
            <v>0</v>
          </cell>
          <cell r="C2093">
            <v>0</v>
          </cell>
        </row>
        <row r="2094">
          <cell r="A2094">
            <v>0</v>
          </cell>
          <cell r="B2094">
            <v>0</v>
          </cell>
          <cell r="C2094">
            <v>0</v>
          </cell>
        </row>
        <row r="2095">
          <cell r="A2095">
            <v>0</v>
          </cell>
          <cell r="B2095">
            <v>0</v>
          </cell>
          <cell r="C2095">
            <v>0</v>
          </cell>
        </row>
        <row r="2096">
          <cell r="A2096">
            <v>0</v>
          </cell>
          <cell r="B2096">
            <v>0</v>
          </cell>
          <cell r="C2096">
            <v>0</v>
          </cell>
        </row>
        <row r="2097">
          <cell r="A2097">
            <v>0</v>
          </cell>
          <cell r="B2097">
            <v>0</v>
          </cell>
          <cell r="C2097">
            <v>0</v>
          </cell>
        </row>
        <row r="2098">
          <cell r="A2098">
            <v>0</v>
          </cell>
          <cell r="B2098">
            <v>0</v>
          </cell>
          <cell r="C2098">
            <v>0</v>
          </cell>
        </row>
        <row r="2099">
          <cell r="A2099">
            <v>0</v>
          </cell>
          <cell r="B2099">
            <v>0</v>
          </cell>
          <cell r="C2099">
            <v>0</v>
          </cell>
        </row>
        <row r="2100">
          <cell r="A2100">
            <v>0</v>
          </cell>
          <cell r="B2100">
            <v>0</v>
          </cell>
          <cell r="C2100">
            <v>0</v>
          </cell>
        </row>
        <row r="2101">
          <cell r="A2101">
            <v>0</v>
          </cell>
          <cell r="B2101">
            <v>0</v>
          </cell>
          <cell r="C2101">
            <v>0</v>
          </cell>
        </row>
        <row r="2102">
          <cell r="A2102">
            <v>0</v>
          </cell>
          <cell r="B2102">
            <v>0</v>
          </cell>
          <cell r="C2102">
            <v>0</v>
          </cell>
        </row>
        <row r="2103">
          <cell r="A2103">
            <v>0</v>
          </cell>
          <cell r="B2103">
            <v>0</v>
          </cell>
          <cell r="C2103">
            <v>0</v>
          </cell>
        </row>
        <row r="2104">
          <cell r="A2104">
            <v>0</v>
          </cell>
          <cell r="B2104">
            <v>0</v>
          </cell>
          <cell r="C2104">
            <v>0</v>
          </cell>
        </row>
        <row r="2105">
          <cell r="A2105">
            <v>0</v>
          </cell>
          <cell r="B2105">
            <v>0</v>
          </cell>
          <cell r="C2105">
            <v>0</v>
          </cell>
        </row>
        <row r="2106">
          <cell r="A2106">
            <v>0</v>
          </cell>
          <cell r="B2106">
            <v>0</v>
          </cell>
          <cell r="C2106">
            <v>0</v>
          </cell>
        </row>
        <row r="2107">
          <cell r="A2107">
            <v>0</v>
          </cell>
          <cell r="B2107">
            <v>0</v>
          </cell>
          <cell r="C2107">
            <v>0</v>
          </cell>
        </row>
        <row r="2108">
          <cell r="A2108">
            <v>0</v>
          </cell>
          <cell r="B2108">
            <v>0</v>
          </cell>
          <cell r="C2108">
            <v>0</v>
          </cell>
        </row>
        <row r="2109">
          <cell r="A2109">
            <v>0</v>
          </cell>
          <cell r="B2109">
            <v>0</v>
          </cell>
          <cell r="C2109">
            <v>0</v>
          </cell>
        </row>
        <row r="2110">
          <cell r="A2110">
            <v>0</v>
          </cell>
          <cell r="B2110">
            <v>0</v>
          </cell>
          <cell r="C2110">
            <v>0</v>
          </cell>
        </row>
        <row r="2111">
          <cell r="A2111">
            <v>0</v>
          </cell>
          <cell r="B2111">
            <v>0</v>
          </cell>
          <cell r="C2111">
            <v>0</v>
          </cell>
        </row>
        <row r="2112">
          <cell r="A2112">
            <v>0</v>
          </cell>
          <cell r="B2112">
            <v>0</v>
          </cell>
          <cell r="C2112">
            <v>0</v>
          </cell>
        </row>
        <row r="2113">
          <cell r="A2113">
            <v>0</v>
          </cell>
          <cell r="B2113">
            <v>0</v>
          </cell>
          <cell r="C2113">
            <v>0</v>
          </cell>
        </row>
        <row r="2114">
          <cell r="A2114">
            <v>0</v>
          </cell>
          <cell r="B2114">
            <v>0</v>
          </cell>
          <cell r="C2114">
            <v>0</v>
          </cell>
        </row>
        <row r="2115">
          <cell r="A2115">
            <v>0</v>
          </cell>
          <cell r="B2115">
            <v>0</v>
          </cell>
          <cell r="C2115">
            <v>0</v>
          </cell>
        </row>
        <row r="2116">
          <cell r="A2116">
            <v>0</v>
          </cell>
          <cell r="B2116">
            <v>0</v>
          </cell>
          <cell r="C2116">
            <v>0</v>
          </cell>
        </row>
        <row r="2117">
          <cell r="A2117">
            <v>0</v>
          </cell>
          <cell r="B2117">
            <v>0</v>
          </cell>
          <cell r="C2117">
            <v>0</v>
          </cell>
        </row>
        <row r="2118">
          <cell r="A2118">
            <v>0</v>
          </cell>
          <cell r="B2118">
            <v>0</v>
          </cell>
          <cell r="C2118">
            <v>0</v>
          </cell>
        </row>
        <row r="2119">
          <cell r="A2119">
            <v>0</v>
          </cell>
          <cell r="B2119">
            <v>0</v>
          </cell>
          <cell r="C2119">
            <v>0</v>
          </cell>
        </row>
        <row r="2120">
          <cell r="A2120">
            <v>0</v>
          </cell>
          <cell r="B2120">
            <v>0</v>
          </cell>
          <cell r="C2120">
            <v>0</v>
          </cell>
        </row>
        <row r="2121">
          <cell r="A2121">
            <v>0</v>
          </cell>
          <cell r="B2121">
            <v>0</v>
          </cell>
          <cell r="C2121">
            <v>0</v>
          </cell>
        </row>
        <row r="2122">
          <cell r="A2122">
            <v>0</v>
          </cell>
          <cell r="B2122">
            <v>0</v>
          </cell>
          <cell r="C2122">
            <v>0</v>
          </cell>
        </row>
        <row r="2123">
          <cell r="A2123">
            <v>0</v>
          </cell>
          <cell r="B2123">
            <v>0</v>
          </cell>
          <cell r="C2123">
            <v>0</v>
          </cell>
        </row>
        <row r="2124">
          <cell r="A2124">
            <v>0</v>
          </cell>
          <cell r="B2124">
            <v>0</v>
          </cell>
          <cell r="C2124">
            <v>0</v>
          </cell>
        </row>
        <row r="2125">
          <cell r="A2125">
            <v>0</v>
          </cell>
          <cell r="B2125">
            <v>0</v>
          </cell>
          <cell r="C2125">
            <v>0</v>
          </cell>
        </row>
        <row r="2126">
          <cell r="A2126">
            <v>0</v>
          </cell>
          <cell r="B2126">
            <v>0</v>
          </cell>
          <cell r="C2126">
            <v>0</v>
          </cell>
        </row>
        <row r="2127">
          <cell r="A2127">
            <v>0</v>
          </cell>
          <cell r="B2127">
            <v>0</v>
          </cell>
          <cell r="C2127">
            <v>0</v>
          </cell>
        </row>
        <row r="2128">
          <cell r="A2128">
            <v>0</v>
          </cell>
          <cell r="B2128">
            <v>0</v>
          </cell>
          <cell r="C2128">
            <v>0</v>
          </cell>
        </row>
        <row r="2129">
          <cell r="A2129">
            <v>0</v>
          </cell>
          <cell r="B2129">
            <v>0</v>
          </cell>
          <cell r="C2129">
            <v>0</v>
          </cell>
        </row>
        <row r="2130">
          <cell r="A2130">
            <v>0</v>
          </cell>
          <cell r="B2130">
            <v>0</v>
          </cell>
          <cell r="C2130">
            <v>0</v>
          </cell>
        </row>
        <row r="2131">
          <cell r="A2131">
            <v>0</v>
          </cell>
          <cell r="B2131">
            <v>0</v>
          </cell>
          <cell r="C2131">
            <v>0</v>
          </cell>
        </row>
        <row r="2132">
          <cell r="A2132">
            <v>0</v>
          </cell>
          <cell r="B2132">
            <v>0</v>
          </cell>
          <cell r="C2132">
            <v>0</v>
          </cell>
        </row>
        <row r="2133">
          <cell r="A2133">
            <v>0</v>
          </cell>
          <cell r="B2133">
            <v>0</v>
          </cell>
          <cell r="C2133">
            <v>0</v>
          </cell>
        </row>
        <row r="2134">
          <cell r="A2134">
            <v>0</v>
          </cell>
          <cell r="B2134">
            <v>0</v>
          </cell>
          <cell r="C2134">
            <v>0</v>
          </cell>
        </row>
        <row r="2135">
          <cell r="A2135">
            <v>0</v>
          </cell>
          <cell r="B2135">
            <v>0</v>
          </cell>
          <cell r="C2135">
            <v>0</v>
          </cell>
        </row>
        <row r="2136">
          <cell r="A2136">
            <v>0</v>
          </cell>
          <cell r="B2136">
            <v>0</v>
          </cell>
          <cell r="C2136">
            <v>0</v>
          </cell>
        </row>
        <row r="2137">
          <cell r="A2137">
            <v>0</v>
          </cell>
          <cell r="B2137">
            <v>0</v>
          </cell>
          <cell r="C2137">
            <v>0</v>
          </cell>
        </row>
        <row r="2138">
          <cell r="A2138">
            <v>0</v>
          </cell>
          <cell r="B2138">
            <v>0</v>
          </cell>
          <cell r="C2138">
            <v>0</v>
          </cell>
        </row>
        <row r="2139">
          <cell r="A2139">
            <v>0</v>
          </cell>
          <cell r="B2139">
            <v>0</v>
          </cell>
          <cell r="C2139">
            <v>0</v>
          </cell>
        </row>
        <row r="2140">
          <cell r="A2140">
            <v>0</v>
          </cell>
          <cell r="B2140">
            <v>0</v>
          </cell>
          <cell r="C2140">
            <v>0</v>
          </cell>
        </row>
        <row r="2141">
          <cell r="A2141">
            <v>0</v>
          </cell>
          <cell r="B2141">
            <v>0</v>
          </cell>
          <cell r="C2141">
            <v>0</v>
          </cell>
        </row>
        <row r="2142">
          <cell r="A2142">
            <v>0</v>
          </cell>
          <cell r="B2142">
            <v>0</v>
          </cell>
          <cell r="C2142">
            <v>0</v>
          </cell>
        </row>
        <row r="2143">
          <cell r="A2143">
            <v>0</v>
          </cell>
          <cell r="B2143">
            <v>0</v>
          </cell>
          <cell r="C2143">
            <v>0</v>
          </cell>
        </row>
        <row r="2144">
          <cell r="A2144">
            <v>0</v>
          </cell>
          <cell r="B2144">
            <v>0</v>
          </cell>
          <cell r="C2144">
            <v>0</v>
          </cell>
        </row>
        <row r="2145">
          <cell r="A2145">
            <v>0</v>
          </cell>
          <cell r="B2145">
            <v>0</v>
          </cell>
          <cell r="C2145">
            <v>0</v>
          </cell>
        </row>
        <row r="2146">
          <cell r="A2146">
            <v>0</v>
          </cell>
          <cell r="B2146">
            <v>0</v>
          </cell>
          <cell r="C2146">
            <v>0</v>
          </cell>
        </row>
        <row r="2147">
          <cell r="A2147">
            <v>0</v>
          </cell>
          <cell r="B2147">
            <v>0</v>
          </cell>
          <cell r="C2147">
            <v>0</v>
          </cell>
        </row>
        <row r="2148">
          <cell r="A2148">
            <v>0</v>
          </cell>
          <cell r="B2148">
            <v>0</v>
          </cell>
          <cell r="C2148">
            <v>0</v>
          </cell>
        </row>
        <row r="2149">
          <cell r="A2149">
            <v>0</v>
          </cell>
          <cell r="B2149">
            <v>0</v>
          </cell>
          <cell r="C2149">
            <v>0</v>
          </cell>
        </row>
        <row r="2150">
          <cell r="A2150">
            <v>0</v>
          </cell>
          <cell r="B2150">
            <v>0</v>
          </cell>
          <cell r="C2150">
            <v>0</v>
          </cell>
        </row>
        <row r="2151">
          <cell r="A2151">
            <v>0</v>
          </cell>
          <cell r="B2151">
            <v>0</v>
          </cell>
          <cell r="C2151">
            <v>0</v>
          </cell>
        </row>
        <row r="2152">
          <cell r="A2152">
            <v>0</v>
          </cell>
          <cell r="B2152">
            <v>0</v>
          </cell>
          <cell r="C2152">
            <v>0</v>
          </cell>
        </row>
        <row r="2153">
          <cell r="A2153">
            <v>0</v>
          </cell>
          <cell r="B2153">
            <v>0</v>
          </cell>
          <cell r="C2153">
            <v>0</v>
          </cell>
        </row>
        <row r="2154">
          <cell r="A2154">
            <v>0</v>
          </cell>
          <cell r="B2154">
            <v>0</v>
          </cell>
          <cell r="C2154">
            <v>0</v>
          </cell>
        </row>
        <row r="2155">
          <cell r="A2155">
            <v>0</v>
          </cell>
          <cell r="B2155">
            <v>0</v>
          </cell>
          <cell r="C2155">
            <v>0</v>
          </cell>
        </row>
        <row r="2156">
          <cell r="A2156">
            <v>0</v>
          </cell>
          <cell r="B2156">
            <v>0</v>
          </cell>
          <cell r="C2156">
            <v>0</v>
          </cell>
        </row>
        <row r="2157">
          <cell r="A2157">
            <v>0</v>
          </cell>
          <cell r="B2157">
            <v>0</v>
          </cell>
          <cell r="C2157">
            <v>0</v>
          </cell>
        </row>
        <row r="2158">
          <cell r="A2158">
            <v>0</v>
          </cell>
          <cell r="B2158">
            <v>0</v>
          </cell>
          <cell r="C2158">
            <v>0</v>
          </cell>
        </row>
        <row r="2159">
          <cell r="A2159">
            <v>0</v>
          </cell>
          <cell r="B2159">
            <v>0</v>
          </cell>
          <cell r="C2159">
            <v>0</v>
          </cell>
        </row>
        <row r="2160">
          <cell r="A2160">
            <v>0</v>
          </cell>
          <cell r="B2160">
            <v>0</v>
          </cell>
          <cell r="C2160">
            <v>0</v>
          </cell>
        </row>
        <row r="2161">
          <cell r="A2161">
            <v>0</v>
          </cell>
          <cell r="B2161">
            <v>0</v>
          </cell>
          <cell r="C2161">
            <v>0</v>
          </cell>
        </row>
        <row r="2162">
          <cell r="A2162">
            <v>0</v>
          </cell>
          <cell r="B2162">
            <v>0</v>
          </cell>
          <cell r="C2162">
            <v>0</v>
          </cell>
        </row>
        <row r="2163">
          <cell r="A2163">
            <v>0</v>
          </cell>
          <cell r="B2163">
            <v>0</v>
          </cell>
          <cell r="C2163">
            <v>0</v>
          </cell>
        </row>
        <row r="2164">
          <cell r="A2164">
            <v>0</v>
          </cell>
          <cell r="B2164">
            <v>0</v>
          </cell>
          <cell r="C2164">
            <v>0</v>
          </cell>
        </row>
        <row r="2165">
          <cell r="A2165">
            <v>0</v>
          </cell>
          <cell r="B2165">
            <v>0</v>
          </cell>
          <cell r="C2165">
            <v>0</v>
          </cell>
        </row>
        <row r="2166">
          <cell r="A2166">
            <v>0</v>
          </cell>
          <cell r="B2166">
            <v>0</v>
          </cell>
          <cell r="C2166">
            <v>0</v>
          </cell>
        </row>
        <row r="2167">
          <cell r="A2167">
            <v>0</v>
          </cell>
          <cell r="B2167">
            <v>0</v>
          </cell>
          <cell r="C2167">
            <v>0</v>
          </cell>
        </row>
        <row r="2168">
          <cell r="A2168">
            <v>0</v>
          </cell>
          <cell r="B2168">
            <v>0</v>
          </cell>
          <cell r="C2168">
            <v>0</v>
          </cell>
        </row>
        <row r="2169">
          <cell r="A2169">
            <v>0</v>
          </cell>
          <cell r="B2169">
            <v>0</v>
          </cell>
          <cell r="C2169">
            <v>0</v>
          </cell>
        </row>
        <row r="2170">
          <cell r="A2170">
            <v>0</v>
          </cell>
          <cell r="B2170">
            <v>0</v>
          </cell>
          <cell r="C2170">
            <v>0</v>
          </cell>
        </row>
        <row r="2171">
          <cell r="A2171">
            <v>0</v>
          </cell>
          <cell r="B2171">
            <v>0</v>
          </cell>
          <cell r="C2171">
            <v>0</v>
          </cell>
        </row>
        <row r="2172">
          <cell r="A2172">
            <v>0</v>
          </cell>
          <cell r="B2172">
            <v>0</v>
          </cell>
          <cell r="C2172">
            <v>0</v>
          </cell>
        </row>
        <row r="2173">
          <cell r="A2173">
            <v>0</v>
          </cell>
          <cell r="B2173">
            <v>0</v>
          </cell>
          <cell r="C2173">
            <v>0</v>
          </cell>
        </row>
        <row r="2174">
          <cell r="A2174">
            <v>0</v>
          </cell>
          <cell r="B2174">
            <v>0</v>
          </cell>
          <cell r="C2174">
            <v>0</v>
          </cell>
        </row>
        <row r="2175">
          <cell r="A2175">
            <v>0</v>
          </cell>
          <cell r="B2175">
            <v>0</v>
          </cell>
          <cell r="C2175">
            <v>0</v>
          </cell>
        </row>
        <row r="2176">
          <cell r="A2176">
            <v>0</v>
          </cell>
          <cell r="B2176">
            <v>0</v>
          </cell>
          <cell r="C2176">
            <v>0</v>
          </cell>
        </row>
        <row r="2177">
          <cell r="A2177">
            <v>0</v>
          </cell>
          <cell r="B2177">
            <v>0</v>
          </cell>
          <cell r="C2177">
            <v>0</v>
          </cell>
        </row>
        <row r="2178">
          <cell r="A2178">
            <v>0</v>
          </cell>
          <cell r="B2178">
            <v>0</v>
          </cell>
          <cell r="C2178">
            <v>0</v>
          </cell>
        </row>
        <row r="2179">
          <cell r="A2179">
            <v>0</v>
          </cell>
          <cell r="B2179">
            <v>0</v>
          </cell>
          <cell r="C2179">
            <v>0</v>
          </cell>
        </row>
        <row r="2180">
          <cell r="A2180">
            <v>0</v>
          </cell>
          <cell r="B2180">
            <v>0</v>
          </cell>
          <cell r="C2180">
            <v>0</v>
          </cell>
        </row>
        <row r="2181">
          <cell r="A2181">
            <v>0</v>
          </cell>
          <cell r="B2181">
            <v>0</v>
          </cell>
          <cell r="C2181">
            <v>0</v>
          </cell>
        </row>
        <row r="2182">
          <cell r="A2182">
            <v>0</v>
          </cell>
          <cell r="B2182">
            <v>0</v>
          </cell>
          <cell r="C2182">
            <v>0</v>
          </cell>
        </row>
        <row r="2183">
          <cell r="A2183">
            <v>0</v>
          </cell>
          <cell r="B2183">
            <v>0</v>
          </cell>
          <cell r="C2183">
            <v>0</v>
          </cell>
        </row>
        <row r="2184">
          <cell r="A2184">
            <v>0</v>
          </cell>
          <cell r="B2184">
            <v>0</v>
          </cell>
          <cell r="C2184">
            <v>0</v>
          </cell>
        </row>
        <row r="2185">
          <cell r="A2185">
            <v>0</v>
          </cell>
          <cell r="B2185">
            <v>0</v>
          </cell>
          <cell r="C2185">
            <v>0</v>
          </cell>
        </row>
        <row r="2186">
          <cell r="A2186">
            <v>0</v>
          </cell>
          <cell r="B2186">
            <v>0</v>
          </cell>
          <cell r="C2186">
            <v>0</v>
          </cell>
        </row>
        <row r="2187">
          <cell r="A2187">
            <v>0</v>
          </cell>
          <cell r="B2187">
            <v>0</v>
          </cell>
          <cell r="C2187">
            <v>0</v>
          </cell>
        </row>
        <row r="2188">
          <cell r="A2188">
            <v>0</v>
          </cell>
          <cell r="B2188">
            <v>0</v>
          </cell>
          <cell r="C2188">
            <v>0</v>
          </cell>
        </row>
        <row r="2189">
          <cell r="A2189">
            <v>0</v>
          </cell>
          <cell r="B2189">
            <v>0</v>
          </cell>
          <cell r="C2189">
            <v>0</v>
          </cell>
        </row>
        <row r="2190">
          <cell r="A2190">
            <v>0</v>
          </cell>
          <cell r="B2190">
            <v>0</v>
          </cell>
          <cell r="C2190">
            <v>0</v>
          </cell>
        </row>
        <row r="2191">
          <cell r="A2191">
            <v>0</v>
          </cell>
          <cell r="B2191">
            <v>0</v>
          </cell>
          <cell r="C2191">
            <v>0</v>
          </cell>
        </row>
        <row r="2192">
          <cell r="A2192">
            <v>0</v>
          </cell>
          <cell r="B2192">
            <v>0</v>
          </cell>
          <cell r="C2192">
            <v>0</v>
          </cell>
        </row>
        <row r="2193">
          <cell r="A2193">
            <v>0</v>
          </cell>
          <cell r="B2193">
            <v>0</v>
          </cell>
          <cell r="C2193">
            <v>0</v>
          </cell>
        </row>
        <row r="2194">
          <cell r="A2194">
            <v>0</v>
          </cell>
          <cell r="B2194">
            <v>0</v>
          </cell>
          <cell r="C2194">
            <v>0</v>
          </cell>
        </row>
        <row r="2195">
          <cell r="A2195">
            <v>0</v>
          </cell>
          <cell r="B2195">
            <v>0</v>
          </cell>
          <cell r="C2195">
            <v>0</v>
          </cell>
        </row>
        <row r="2196">
          <cell r="A2196">
            <v>0</v>
          </cell>
          <cell r="B2196">
            <v>0</v>
          </cell>
          <cell r="C2196">
            <v>0</v>
          </cell>
        </row>
        <row r="2197">
          <cell r="A2197">
            <v>0</v>
          </cell>
          <cell r="B2197">
            <v>0</v>
          </cell>
          <cell r="C2197">
            <v>0</v>
          </cell>
        </row>
        <row r="2198">
          <cell r="A2198">
            <v>0</v>
          </cell>
          <cell r="B2198">
            <v>0</v>
          </cell>
          <cell r="C2198">
            <v>0</v>
          </cell>
        </row>
        <row r="2199">
          <cell r="A2199">
            <v>0</v>
          </cell>
          <cell r="B2199">
            <v>0</v>
          </cell>
          <cell r="C2199">
            <v>0</v>
          </cell>
        </row>
        <row r="2200">
          <cell r="A2200">
            <v>0</v>
          </cell>
          <cell r="B2200">
            <v>0</v>
          </cell>
          <cell r="C2200">
            <v>0</v>
          </cell>
        </row>
        <row r="2201">
          <cell r="A2201">
            <v>0</v>
          </cell>
          <cell r="B2201">
            <v>0</v>
          </cell>
          <cell r="C2201">
            <v>0</v>
          </cell>
        </row>
        <row r="2202">
          <cell r="A2202">
            <v>0</v>
          </cell>
          <cell r="B2202">
            <v>0</v>
          </cell>
          <cell r="C2202">
            <v>0</v>
          </cell>
        </row>
        <row r="2203">
          <cell r="A2203">
            <v>0</v>
          </cell>
          <cell r="B2203">
            <v>0</v>
          </cell>
          <cell r="C2203">
            <v>0</v>
          </cell>
        </row>
        <row r="2204">
          <cell r="A2204">
            <v>0</v>
          </cell>
          <cell r="B2204">
            <v>0</v>
          </cell>
          <cell r="C2204">
            <v>0</v>
          </cell>
        </row>
        <row r="2205">
          <cell r="A2205">
            <v>0</v>
          </cell>
          <cell r="B2205">
            <v>0</v>
          </cell>
          <cell r="C2205">
            <v>0</v>
          </cell>
        </row>
        <row r="2206">
          <cell r="A2206">
            <v>0</v>
          </cell>
          <cell r="B2206">
            <v>0</v>
          </cell>
          <cell r="C2206">
            <v>0</v>
          </cell>
        </row>
        <row r="2207">
          <cell r="A2207">
            <v>0</v>
          </cell>
          <cell r="B2207">
            <v>0</v>
          </cell>
          <cell r="C2207">
            <v>0</v>
          </cell>
        </row>
        <row r="2208">
          <cell r="A2208">
            <v>0</v>
          </cell>
          <cell r="B2208">
            <v>0</v>
          </cell>
          <cell r="C2208">
            <v>0</v>
          </cell>
        </row>
        <row r="2209">
          <cell r="A2209">
            <v>0</v>
          </cell>
          <cell r="B2209">
            <v>0</v>
          </cell>
          <cell r="C2209">
            <v>0</v>
          </cell>
        </row>
        <row r="2210">
          <cell r="A2210">
            <v>0</v>
          </cell>
          <cell r="B2210">
            <v>0</v>
          </cell>
          <cell r="C2210">
            <v>0</v>
          </cell>
        </row>
        <row r="2211">
          <cell r="A2211">
            <v>0</v>
          </cell>
          <cell r="B2211">
            <v>0</v>
          </cell>
          <cell r="C2211">
            <v>0</v>
          </cell>
        </row>
        <row r="2212">
          <cell r="A2212">
            <v>0</v>
          </cell>
          <cell r="B2212">
            <v>0</v>
          </cell>
          <cell r="C2212">
            <v>0</v>
          </cell>
        </row>
        <row r="2213">
          <cell r="A2213">
            <v>0</v>
          </cell>
          <cell r="B2213">
            <v>0</v>
          </cell>
          <cell r="C2213">
            <v>0</v>
          </cell>
        </row>
        <row r="2214">
          <cell r="A2214">
            <v>0</v>
          </cell>
          <cell r="B2214">
            <v>0</v>
          </cell>
          <cell r="C2214">
            <v>0</v>
          </cell>
        </row>
        <row r="2215">
          <cell r="A2215">
            <v>0</v>
          </cell>
          <cell r="B2215">
            <v>0</v>
          </cell>
          <cell r="C2215">
            <v>0</v>
          </cell>
        </row>
        <row r="2216">
          <cell r="A2216">
            <v>0</v>
          </cell>
          <cell r="B2216">
            <v>0</v>
          </cell>
          <cell r="C2216">
            <v>0</v>
          </cell>
        </row>
        <row r="2217">
          <cell r="A2217">
            <v>0</v>
          </cell>
          <cell r="B2217">
            <v>0</v>
          </cell>
          <cell r="C2217">
            <v>0</v>
          </cell>
        </row>
        <row r="2218">
          <cell r="A2218">
            <v>0</v>
          </cell>
          <cell r="B2218">
            <v>0</v>
          </cell>
          <cell r="C2218">
            <v>0</v>
          </cell>
        </row>
        <row r="2219">
          <cell r="A2219">
            <v>0</v>
          </cell>
          <cell r="B2219">
            <v>0</v>
          </cell>
          <cell r="C2219">
            <v>0</v>
          </cell>
        </row>
        <row r="2220">
          <cell r="A2220">
            <v>0</v>
          </cell>
          <cell r="B2220">
            <v>0</v>
          </cell>
          <cell r="C2220">
            <v>0</v>
          </cell>
        </row>
        <row r="2221">
          <cell r="A2221">
            <v>0</v>
          </cell>
          <cell r="B2221">
            <v>0</v>
          </cell>
          <cell r="C2221">
            <v>0</v>
          </cell>
        </row>
        <row r="2222">
          <cell r="A2222">
            <v>0</v>
          </cell>
          <cell r="B2222">
            <v>0</v>
          </cell>
          <cell r="C2222">
            <v>0</v>
          </cell>
        </row>
        <row r="2223">
          <cell r="A2223">
            <v>0</v>
          </cell>
          <cell r="B2223">
            <v>0</v>
          </cell>
          <cell r="C2223">
            <v>0</v>
          </cell>
        </row>
        <row r="2224">
          <cell r="A2224">
            <v>0</v>
          </cell>
          <cell r="B2224">
            <v>0</v>
          </cell>
          <cell r="C2224">
            <v>0</v>
          </cell>
        </row>
        <row r="2225">
          <cell r="A2225">
            <v>0</v>
          </cell>
          <cell r="B2225">
            <v>0</v>
          </cell>
          <cell r="C2225">
            <v>0</v>
          </cell>
        </row>
        <row r="2226">
          <cell r="A2226">
            <v>0</v>
          </cell>
          <cell r="B2226">
            <v>0</v>
          </cell>
          <cell r="C2226">
            <v>0</v>
          </cell>
        </row>
        <row r="2227">
          <cell r="A2227">
            <v>0</v>
          </cell>
          <cell r="B2227">
            <v>0</v>
          </cell>
          <cell r="C2227">
            <v>0</v>
          </cell>
        </row>
        <row r="2228">
          <cell r="A2228">
            <v>0</v>
          </cell>
          <cell r="B2228">
            <v>0</v>
          </cell>
          <cell r="C2228">
            <v>0</v>
          </cell>
        </row>
        <row r="2229">
          <cell r="A2229">
            <v>0</v>
          </cell>
          <cell r="B2229">
            <v>0</v>
          </cell>
          <cell r="C2229">
            <v>0</v>
          </cell>
        </row>
        <row r="2230">
          <cell r="A2230">
            <v>0</v>
          </cell>
          <cell r="B2230">
            <v>0</v>
          </cell>
          <cell r="C2230">
            <v>0</v>
          </cell>
        </row>
        <row r="2231">
          <cell r="A2231">
            <v>0</v>
          </cell>
          <cell r="B2231">
            <v>0</v>
          </cell>
          <cell r="C2231">
            <v>0</v>
          </cell>
        </row>
        <row r="2232">
          <cell r="A2232">
            <v>0</v>
          </cell>
          <cell r="B2232">
            <v>0</v>
          </cell>
          <cell r="C2232">
            <v>0</v>
          </cell>
        </row>
        <row r="2233">
          <cell r="A2233">
            <v>0</v>
          </cell>
          <cell r="B2233">
            <v>0</v>
          </cell>
          <cell r="C2233">
            <v>0</v>
          </cell>
        </row>
        <row r="2234">
          <cell r="A2234">
            <v>0</v>
          </cell>
          <cell r="B2234">
            <v>0</v>
          </cell>
          <cell r="C2234">
            <v>0</v>
          </cell>
        </row>
        <row r="2235">
          <cell r="A2235">
            <v>0</v>
          </cell>
          <cell r="B2235">
            <v>0</v>
          </cell>
          <cell r="C2235">
            <v>0</v>
          </cell>
        </row>
        <row r="2236">
          <cell r="A2236">
            <v>0</v>
          </cell>
          <cell r="B2236">
            <v>0</v>
          </cell>
          <cell r="C2236">
            <v>0</v>
          </cell>
        </row>
        <row r="2237">
          <cell r="A2237">
            <v>0</v>
          </cell>
          <cell r="B2237">
            <v>0</v>
          </cell>
          <cell r="C2237">
            <v>0</v>
          </cell>
        </row>
        <row r="2238">
          <cell r="A2238">
            <v>0</v>
          </cell>
          <cell r="B2238">
            <v>0</v>
          </cell>
          <cell r="C2238">
            <v>0</v>
          </cell>
        </row>
        <row r="2239">
          <cell r="A2239">
            <v>0</v>
          </cell>
          <cell r="B2239">
            <v>0</v>
          </cell>
          <cell r="C2239">
            <v>0</v>
          </cell>
        </row>
        <row r="2240">
          <cell r="A2240">
            <v>0</v>
          </cell>
          <cell r="B2240">
            <v>0</v>
          </cell>
          <cell r="C2240">
            <v>0</v>
          </cell>
        </row>
        <row r="2241">
          <cell r="A2241">
            <v>0</v>
          </cell>
          <cell r="B2241">
            <v>0</v>
          </cell>
          <cell r="C2241">
            <v>0</v>
          </cell>
        </row>
        <row r="2242">
          <cell r="A2242">
            <v>0</v>
          </cell>
          <cell r="B2242">
            <v>0</v>
          </cell>
          <cell r="C2242">
            <v>0</v>
          </cell>
        </row>
        <row r="2243">
          <cell r="A2243">
            <v>0</v>
          </cell>
          <cell r="B2243">
            <v>0</v>
          </cell>
          <cell r="C2243">
            <v>0</v>
          </cell>
        </row>
        <row r="2244">
          <cell r="A2244">
            <v>0</v>
          </cell>
          <cell r="B2244">
            <v>0</v>
          </cell>
          <cell r="C2244">
            <v>0</v>
          </cell>
        </row>
        <row r="2245">
          <cell r="A2245">
            <v>0</v>
          </cell>
          <cell r="B2245">
            <v>0</v>
          </cell>
          <cell r="C2245">
            <v>0</v>
          </cell>
        </row>
        <row r="2246">
          <cell r="A2246">
            <v>0</v>
          </cell>
          <cell r="B2246">
            <v>0</v>
          </cell>
          <cell r="C2246">
            <v>0</v>
          </cell>
        </row>
        <row r="2247">
          <cell r="A2247">
            <v>0</v>
          </cell>
          <cell r="B2247">
            <v>0</v>
          </cell>
          <cell r="C2247">
            <v>0</v>
          </cell>
        </row>
        <row r="2248">
          <cell r="A2248">
            <v>0</v>
          </cell>
          <cell r="B2248">
            <v>0</v>
          </cell>
          <cell r="C2248">
            <v>0</v>
          </cell>
        </row>
        <row r="2249">
          <cell r="A2249">
            <v>0</v>
          </cell>
          <cell r="B2249">
            <v>0</v>
          </cell>
          <cell r="C2249">
            <v>0</v>
          </cell>
        </row>
        <row r="2250">
          <cell r="A2250">
            <v>0</v>
          </cell>
          <cell r="B2250">
            <v>0</v>
          </cell>
          <cell r="C2250">
            <v>0</v>
          </cell>
        </row>
        <row r="2251">
          <cell r="A2251">
            <v>0</v>
          </cell>
          <cell r="B2251">
            <v>0</v>
          </cell>
          <cell r="C2251">
            <v>0</v>
          </cell>
        </row>
        <row r="2252">
          <cell r="A2252">
            <v>0</v>
          </cell>
          <cell r="B2252">
            <v>0</v>
          </cell>
          <cell r="C2252">
            <v>0</v>
          </cell>
        </row>
        <row r="2253">
          <cell r="A2253">
            <v>0</v>
          </cell>
          <cell r="B2253">
            <v>0</v>
          </cell>
          <cell r="C2253">
            <v>0</v>
          </cell>
        </row>
        <row r="2254">
          <cell r="A2254">
            <v>0</v>
          </cell>
          <cell r="B2254">
            <v>0</v>
          </cell>
          <cell r="C2254">
            <v>0</v>
          </cell>
        </row>
        <row r="2255">
          <cell r="A2255">
            <v>0</v>
          </cell>
          <cell r="B2255">
            <v>0</v>
          </cell>
          <cell r="C2255">
            <v>0</v>
          </cell>
        </row>
        <row r="2256">
          <cell r="A2256">
            <v>0</v>
          </cell>
          <cell r="B2256">
            <v>0</v>
          </cell>
          <cell r="C2256">
            <v>0</v>
          </cell>
        </row>
        <row r="2257">
          <cell r="A2257">
            <v>0</v>
          </cell>
          <cell r="B2257">
            <v>0</v>
          </cell>
          <cell r="C2257">
            <v>0</v>
          </cell>
        </row>
        <row r="2258">
          <cell r="A2258">
            <v>0</v>
          </cell>
          <cell r="B2258">
            <v>0</v>
          </cell>
          <cell r="C2258">
            <v>0</v>
          </cell>
        </row>
        <row r="2259">
          <cell r="A2259">
            <v>0</v>
          </cell>
          <cell r="B2259">
            <v>0</v>
          </cell>
          <cell r="C2259">
            <v>0</v>
          </cell>
        </row>
        <row r="2260">
          <cell r="A2260">
            <v>0</v>
          </cell>
          <cell r="B2260">
            <v>0</v>
          </cell>
          <cell r="C2260">
            <v>0</v>
          </cell>
        </row>
        <row r="2261">
          <cell r="A2261">
            <v>0</v>
          </cell>
          <cell r="B2261">
            <v>0</v>
          </cell>
          <cell r="C2261">
            <v>0</v>
          </cell>
        </row>
        <row r="2262">
          <cell r="A2262">
            <v>0</v>
          </cell>
          <cell r="B2262">
            <v>0</v>
          </cell>
          <cell r="C2262">
            <v>0</v>
          </cell>
        </row>
        <row r="2263">
          <cell r="A2263">
            <v>0</v>
          </cell>
          <cell r="B2263">
            <v>0</v>
          </cell>
          <cell r="C2263">
            <v>0</v>
          </cell>
        </row>
        <row r="2264">
          <cell r="A2264">
            <v>0</v>
          </cell>
          <cell r="B2264">
            <v>0</v>
          </cell>
          <cell r="C2264">
            <v>0</v>
          </cell>
        </row>
        <row r="2265">
          <cell r="A2265">
            <v>0</v>
          </cell>
          <cell r="B2265">
            <v>0</v>
          </cell>
          <cell r="C2265">
            <v>0</v>
          </cell>
        </row>
        <row r="2266">
          <cell r="A2266">
            <v>0</v>
          </cell>
          <cell r="B2266">
            <v>0</v>
          </cell>
          <cell r="C2266">
            <v>0</v>
          </cell>
        </row>
        <row r="2267">
          <cell r="A2267">
            <v>0</v>
          </cell>
          <cell r="B2267">
            <v>0</v>
          </cell>
          <cell r="C2267">
            <v>0</v>
          </cell>
        </row>
        <row r="2268">
          <cell r="A2268">
            <v>0</v>
          </cell>
          <cell r="B2268">
            <v>0</v>
          </cell>
          <cell r="C2268">
            <v>0</v>
          </cell>
        </row>
        <row r="2269">
          <cell r="A2269">
            <v>0</v>
          </cell>
          <cell r="B2269">
            <v>0</v>
          </cell>
          <cell r="C2269">
            <v>0</v>
          </cell>
        </row>
        <row r="2270">
          <cell r="A2270">
            <v>0</v>
          </cell>
          <cell r="B2270">
            <v>0</v>
          </cell>
          <cell r="C2270">
            <v>0</v>
          </cell>
        </row>
        <row r="2271">
          <cell r="A2271">
            <v>0</v>
          </cell>
          <cell r="B2271">
            <v>0</v>
          </cell>
          <cell r="C2271">
            <v>0</v>
          </cell>
        </row>
        <row r="2272">
          <cell r="A2272">
            <v>0</v>
          </cell>
          <cell r="B2272">
            <v>0</v>
          </cell>
          <cell r="C2272">
            <v>0</v>
          </cell>
        </row>
        <row r="2273">
          <cell r="A2273">
            <v>0</v>
          </cell>
          <cell r="B2273">
            <v>0</v>
          </cell>
          <cell r="C2273">
            <v>0</v>
          </cell>
        </row>
        <row r="2274">
          <cell r="A2274">
            <v>0</v>
          </cell>
          <cell r="B2274">
            <v>0</v>
          </cell>
          <cell r="C2274">
            <v>0</v>
          </cell>
        </row>
        <row r="2275">
          <cell r="A2275">
            <v>0</v>
          </cell>
          <cell r="B2275">
            <v>0</v>
          </cell>
          <cell r="C2275">
            <v>0</v>
          </cell>
        </row>
        <row r="2276">
          <cell r="A2276">
            <v>0</v>
          </cell>
          <cell r="B2276">
            <v>0</v>
          </cell>
          <cell r="C2276">
            <v>0</v>
          </cell>
        </row>
        <row r="2277">
          <cell r="A2277">
            <v>0</v>
          </cell>
          <cell r="B2277">
            <v>0</v>
          </cell>
          <cell r="C2277">
            <v>0</v>
          </cell>
        </row>
        <row r="2278">
          <cell r="A2278">
            <v>0</v>
          </cell>
          <cell r="B2278">
            <v>0</v>
          </cell>
          <cell r="C2278">
            <v>0</v>
          </cell>
        </row>
        <row r="2279">
          <cell r="A2279">
            <v>0</v>
          </cell>
          <cell r="B2279">
            <v>0</v>
          </cell>
          <cell r="C2279">
            <v>0</v>
          </cell>
        </row>
        <row r="2280">
          <cell r="A2280">
            <v>0</v>
          </cell>
          <cell r="B2280">
            <v>0</v>
          </cell>
          <cell r="C2280">
            <v>0</v>
          </cell>
        </row>
        <row r="2281">
          <cell r="A2281">
            <v>0</v>
          </cell>
          <cell r="B2281">
            <v>0</v>
          </cell>
          <cell r="C2281">
            <v>0</v>
          </cell>
        </row>
        <row r="2282">
          <cell r="A2282">
            <v>0</v>
          </cell>
          <cell r="B2282">
            <v>0</v>
          </cell>
          <cell r="C2282">
            <v>0</v>
          </cell>
        </row>
        <row r="2283">
          <cell r="A2283">
            <v>0</v>
          </cell>
          <cell r="B2283">
            <v>0</v>
          </cell>
          <cell r="C2283">
            <v>0</v>
          </cell>
        </row>
        <row r="2284">
          <cell r="A2284">
            <v>0</v>
          </cell>
          <cell r="B2284">
            <v>0</v>
          </cell>
          <cell r="C2284">
            <v>0</v>
          </cell>
        </row>
        <row r="2285">
          <cell r="A2285">
            <v>0</v>
          </cell>
          <cell r="B2285">
            <v>0</v>
          </cell>
          <cell r="C2285">
            <v>0</v>
          </cell>
        </row>
        <row r="2286">
          <cell r="A2286">
            <v>0</v>
          </cell>
          <cell r="B2286">
            <v>0</v>
          </cell>
          <cell r="C2286">
            <v>0</v>
          </cell>
        </row>
        <row r="2287">
          <cell r="A2287">
            <v>0</v>
          </cell>
          <cell r="B2287">
            <v>0</v>
          </cell>
          <cell r="C2287">
            <v>0</v>
          </cell>
        </row>
        <row r="2288">
          <cell r="A2288">
            <v>0</v>
          </cell>
          <cell r="B2288">
            <v>0</v>
          </cell>
          <cell r="C2288">
            <v>0</v>
          </cell>
        </row>
        <row r="2289">
          <cell r="A2289">
            <v>0</v>
          </cell>
          <cell r="B2289">
            <v>0</v>
          </cell>
          <cell r="C2289">
            <v>0</v>
          </cell>
        </row>
        <row r="2290">
          <cell r="A2290">
            <v>0</v>
          </cell>
          <cell r="B2290">
            <v>0</v>
          </cell>
          <cell r="C2290">
            <v>0</v>
          </cell>
        </row>
        <row r="2291">
          <cell r="A2291">
            <v>0</v>
          </cell>
          <cell r="B2291">
            <v>0</v>
          </cell>
          <cell r="C2291">
            <v>0</v>
          </cell>
        </row>
        <row r="2292">
          <cell r="A2292">
            <v>0</v>
          </cell>
          <cell r="B2292">
            <v>0</v>
          </cell>
          <cell r="C2292">
            <v>0</v>
          </cell>
        </row>
        <row r="2293">
          <cell r="A2293">
            <v>0</v>
          </cell>
          <cell r="B2293">
            <v>0</v>
          </cell>
          <cell r="C2293">
            <v>0</v>
          </cell>
        </row>
        <row r="2294">
          <cell r="A2294">
            <v>0</v>
          </cell>
          <cell r="B2294">
            <v>0</v>
          </cell>
          <cell r="C2294">
            <v>0</v>
          </cell>
        </row>
        <row r="2295">
          <cell r="A2295">
            <v>0</v>
          </cell>
          <cell r="B2295">
            <v>0</v>
          </cell>
          <cell r="C2295">
            <v>0</v>
          </cell>
        </row>
        <row r="2296">
          <cell r="A2296">
            <v>0</v>
          </cell>
          <cell r="B2296">
            <v>0</v>
          </cell>
          <cell r="C2296">
            <v>0</v>
          </cell>
        </row>
        <row r="2297">
          <cell r="A2297">
            <v>0</v>
          </cell>
          <cell r="B2297">
            <v>0</v>
          </cell>
          <cell r="C2297">
            <v>0</v>
          </cell>
        </row>
        <row r="2298">
          <cell r="A2298">
            <v>0</v>
          </cell>
          <cell r="B2298">
            <v>0</v>
          </cell>
          <cell r="C2298">
            <v>0</v>
          </cell>
        </row>
        <row r="2299">
          <cell r="A2299">
            <v>0</v>
          </cell>
          <cell r="B2299">
            <v>0</v>
          </cell>
          <cell r="C2299">
            <v>0</v>
          </cell>
        </row>
        <row r="2300">
          <cell r="A2300">
            <v>0</v>
          </cell>
          <cell r="B2300">
            <v>0</v>
          </cell>
          <cell r="C2300">
            <v>0</v>
          </cell>
        </row>
        <row r="2301">
          <cell r="A2301">
            <v>0</v>
          </cell>
          <cell r="B2301">
            <v>0</v>
          </cell>
          <cell r="C2301">
            <v>0</v>
          </cell>
        </row>
        <row r="2302">
          <cell r="A2302">
            <v>0</v>
          </cell>
          <cell r="B2302">
            <v>0</v>
          </cell>
          <cell r="C2302">
            <v>0</v>
          </cell>
        </row>
        <row r="2303">
          <cell r="A2303">
            <v>0</v>
          </cell>
          <cell r="B2303">
            <v>0</v>
          </cell>
          <cell r="C2303">
            <v>0</v>
          </cell>
        </row>
        <row r="2304">
          <cell r="A2304">
            <v>0</v>
          </cell>
          <cell r="B2304">
            <v>0</v>
          </cell>
          <cell r="C2304">
            <v>0</v>
          </cell>
        </row>
        <row r="2305">
          <cell r="A2305">
            <v>0</v>
          </cell>
          <cell r="B2305">
            <v>0</v>
          </cell>
          <cell r="C2305">
            <v>0</v>
          </cell>
        </row>
        <row r="2306">
          <cell r="A2306">
            <v>0</v>
          </cell>
          <cell r="B2306">
            <v>0</v>
          </cell>
          <cell r="C2306">
            <v>0</v>
          </cell>
        </row>
        <row r="2307">
          <cell r="A2307">
            <v>0</v>
          </cell>
          <cell r="B2307">
            <v>0</v>
          </cell>
          <cell r="C2307">
            <v>0</v>
          </cell>
        </row>
        <row r="2308">
          <cell r="A2308">
            <v>0</v>
          </cell>
          <cell r="B2308">
            <v>0</v>
          </cell>
          <cell r="C2308">
            <v>0</v>
          </cell>
        </row>
        <row r="2309">
          <cell r="A2309">
            <v>0</v>
          </cell>
          <cell r="B2309">
            <v>0</v>
          </cell>
          <cell r="C2309">
            <v>0</v>
          </cell>
        </row>
        <row r="2310">
          <cell r="A2310">
            <v>0</v>
          </cell>
          <cell r="B2310">
            <v>0</v>
          </cell>
          <cell r="C2310">
            <v>0</v>
          </cell>
        </row>
        <row r="2311">
          <cell r="A2311">
            <v>0</v>
          </cell>
          <cell r="B2311">
            <v>0</v>
          </cell>
          <cell r="C2311">
            <v>0</v>
          </cell>
        </row>
        <row r="2312">
          <cell r="A2312">
            <v>0</v>
          </cell>
          <cell r="B2312">
            <v>0</v>
          </cell>
          <cell r="C2312">
            <v>0</v>
          </cell>
        </row>
        <row r="2313">
          <cell r="A2313">
            <v>0</v>
          </cell>
          <cell r="B2313">
            <v>0</v>
          </cell>
          <cell r="C2313">
            <v>0</v>
          </cell>
        </row>
        <row r="2314">
          <cell r="A2314">
            <v>0</v>
          </cell>
          <cell r="B2314">
            <v>0</v>
          </cell>
          <cell r="C2314">
            <v>0</v>
          </cell>
        </row>
        <row r="2315">
          <cell r="A2315">
            <v>0</v>
          </cell>
          <cell r="B2315">
            <v>0</v>
          </cell>
          <cell r="C2315">
            <v>0</v>
          </cell>
        </row>
        <row r="2316">
          <cell r="A2316">
            <v>0</v>
          </cell>
          <cell r="B2316">
            <v>0</v>
          </cell>
          <cell r="C2316">
            <v>0</v>
          </cell>
        </row>
        <row r="2317">
          <cell r="A2317">
            <v>0</v>
          </cell>
          <cell r="B2317">
            <v>0</v>
          </cell>
          <cell r="C2317">
            <v>0</v>
          </cell>
        </row>
        <row r="2318">
          <cell r="A2318">
            <v>0</v>
          </cell>
          <cell r="B2318">
            <v>0</v>
          </cell>
          <cell r="C2318">
            <v>0</v>
          </cell>
        </row>
        <row r="2319">
          <cell r="A2319">
            <v>0</v>
          </cell>
          <cell r="B2319">
            <v>0</v>
          </cell>
          <cell r="C2319">
            <v>0</v>
          </cell>
        </row>
        <row r="2320">
          <cell r="A2320">
            <v>0</v>
          </cell>
          <cell r="B2320">
            <v>0</v>
          </cell>
          <cell r="C2320">
            <v>0</v>
          </cell>
        </row>
        <row r="2321">
          <cell r="A2321">
            <v>0</v>
          </cell>
          <cell r="B2321">
            <v>0</v>
          </cell>
          <cell r="C2321">
            <v>0</v>
          </cell>
        </row>
        <row r="2322">
          <cell r="A2322">
            <v>0</v>
          </cell>
          <cell r="B2322">
            <v>0</v>
          </cell>
          <cell r="C2322">
            <v>0</v>
          </cell>
        </row>
        <row r="2323">
          <cell r="A2323">
            <v>0</v>
          </cell>
          <cell r="B2323">
            <v>0</v>
          </cell>
          <cell r="C2323">
            <v>0</v>
          </cell>
        </row>
        <row r="2324">
          <cell r="A2324">
            <v>0</v>
          </cell>
          <cell r="B2324">
            <v>0</v>
          </cell>
          <cell r="C2324">
            <v>0</v>
          </cell>
        </row>
        <row r="2325">
          <cell r="A2325">
            <v>0</v>
          </cell>
          <cell r="B2325">
            <v>0</v>
          </cell>
          <cell r="C2325">
            <v>0</v>
          </cell>
        </row>
        <row r="2326">
          <cell r="A2326">
            <v>0</v>
          </cell>
          <cell r="B2326">
            <v>0</v>
          </cell>
          <cell r="C2326">
            <v>0</v>
          </cell>
        </row>
        <row r="2327">
          <cell r="A2327">
            <v>0</v>
          </cell>
          <cell r="B2327">
            <v>0</v>
          </cell>
          <cell r="C2327">
            <v>0</v>
          </cell>
        </row>
        <row r="2328">
          <cell r="A2328">
            <v>0</v>
          </cell>
          <cell r="B2328">
            <v>0</v>
          </cell>
          <cell r="C2328">
            <v>0</v>
          </cell>
        </row>
        <row r="2329">
          <cell r="A2329">
            <v>0</v>
          </cell>
          <cell r="B2329">
            <v>0</v>
          </cell>
          <cell r="C2329">
            <v>0</v>
          </cell>
        </row>
        <row r="2330">
          <cell r="A2330">
            <v>0</v>
          </cell>
          <cell r="B2330">
            <v>0</v>
          </cell>
          <cell r="C2330">
            <v>0</v>
          </cell>
        </row>
        <row r="2331">
          <cell r="A2331">
            <v>0</v>
          </cell>
          <cell r="B2331">
            <v>0</v>
          </cell>
          <cell r="C2331">
            <v>0</v>
          </cell>
        </row>
        <row r="2332">
          <cell r="A2332">
            <v>0</v>
          </cell>
          <cell r="B2332">
            <v>0</v>
          </cell>
          <cell r="C2332">
            <v>0</v>
          </cell>
        </row>
        <row r="2333">
          <cell r="A2333">
            <v>0</v>
          </cell>
          <cell r="B2333">
            <v>0</v>
          </cell>
          <cell r="C2333">
            <v>0</v>
          </cell>
        </row>
        <row r="2334">
          <cell r="A2334">
            <v>0</v>
          </cell>
          <cell r="B2334">
            <v>0</v>
          </cell>
          <cell r="C2334">
            <v>0</v>
          </cell>
        </row>
        <row r="2335">
          <cell r="A2335">
            <v>0</v>
          </cell>
          <cell r="B2335">
            <v>0</v>
          </cell>
          <cell r="C2335">
            <v>0</v>
          </cell>
        </row>
        <row r="2336">
          <cell r="A2336">
            <v>0</v>
          </cell>
          <cell r="B2336">
            <v>0</v>
          </cell>
          <cell r="C2336">
            <v>0</v>
          </cell>
        </row>
        <row r="2337">
          <cell r="A2337">
            <v>0</v>
          </cell>
          <cell r="B2337">
            <v>0</v>
          </cell>
          <cell r="C2337">
            <v>0</v>
          </cell>
        </row>
        <row r="2338">
          <cell r="A2338">
            <v>0</v>
          </cell>
          <cell r="B2338">
            <v>0</v>
          </cell>
          <cell r="C2338">
            <v>0</v>
          </cell>
        </row>
        <row r="2339">
          <cell r="A2339">
            <v>0</v>
          </cell>
          <cell r="B2339">
            <v>0</v>
          </cell>
          <cell r="C2339">
            <v>0</v>
          </cell>
        </row>
        <row r="2340">
          <cell r="A2340">
            <v>0</v>
          </cell>
          <cell r="B2340">
            <v>0</v>
          </cell>
          <cell r="C2340">
            <v>0</v>
          </cell>
        </row>
        <row r="2341">
          <cell r="A2341">
            <v>0</v>
          </cell>
          <cell r="B2341">
            <v>0</v>
          </cell>
          <cell r="C2341">
            <v>0</v>
          </cell>
        </row>
        <row r="2342">
          <cell r="A2342">
            <v>0</v>
          </cell>
          <cell r="B2342">
            <v>0</v>
          </cell>
          <cell r="C2342">
            <v>0</v>
          </cell>
        </row>
        <row r="2343">
          <cell r="A2343">
            <v>0</v>
          </cell>
          <cell r="B2343">
            <v>0</v>
          </cell>
          <cell r="C2343">
            <v>0</v>
          </cell>
        </row>
        <row r="2344">
          <cell r="A2344">
            <v>0</v>
          </cell>
          <cell r="B2344">
            <v>0</v>
          </cell>
          <cell r="C2344">
            <v>0</v>
          </cell>
        </row>
        <row r="2345">
          <cell r="A2345">
            <v>0</v>
          </cell>
          <cell r="B2345">
            <v>0</v>
          </cell>
          <cell r="C2345">
            <v>0</v>
          </cell>
        </row>
        <row r="2346">
          <cell r="A2346">
            <v>0</v>
          </cell>
          <cell r="B2346">
            <v>0</v>
          </cell>
          <cell r="C2346">
            <v>0</v>
          </cell>
        </row>
        <row r="2347">
          <cell r="A2347">
            <v>0</v>
          </cell>
          <cell r="B2347">
            <v>0</v>
          </cell>
          <cell r="C2347">
            <v>0</v>
          </cell>
        </row>
        <row r="2348">
          <cell r="A2348">
            <v>0</v>
          </cell>
          <cell r="B2348">
            <v>0</v>
          </cell>
          <cell r="C2348">
            <v>0</v>
          </cell>
        </row>
        <row r="2349">
          <cell r="A2349">
            <v>0</v>
          </cell>
          <cell r="B2349">
            <v>0</v>
          </cell>
          <cell r="C2349">
            <v>0</v>
          </cell>
        </row>
        <row r="2350">
          <cell r="A2350">
            <v>0</v>
          </cell>
          <cell r="B2350">
            <v>0</v>
          </cell>
          <cell r="C2350">
            <v>0</v>
          </cell>
        </row>
        <row r="2351">
          <cell r="A2351">
            <v>0</v>
          </cell>
          <cell r="B2351">
            <v>0</v>
          </cell>
          <cell r="C2351">
            <v>0</v>
          </cell>
        </row>
        <row r="2352">
          <cell r="A2352">
            <v>0</v>
          </cell>
          <cell r="B2352">
            <v>0</v>
          </cell>
          <cell r="C2352">
            <v>0</v>
          </cell>
        </row>
        <row r="2353">
          <cell r="A2353">
            <v>0</v>
          </cell>
          <cell r="B2353">
            <v>0</v>
          </cell>
          <cell r="C2353">
            <v>0</v>
          </cell>
        </row>
        <row r="2354">
          <cell r="A2354">
            <v>0</v>
          </cell>
          <cell r="B2354">
            <v>0</v>
          </cell>
          <cell r="C2354">
            <v>0</v>
          </cell>
        </row>
        <row r="2355">
          <cell r="A2355">
            <v>0</v>
          </cell>
          <cell r="B2355">
            <v>0</v>
          </cell>
          <cell r="C2355">
            <v>0</v>
          </cell>
        </row>
        <row r="2356">
          <cell r="A2356">
            <v>0</v>
          </cell>
          <cell r="B2356">
            <v>0</v>
          </cell>
          <cell r="C2356">
            <v>0</v>
          </cell>
        </row>
        <row r="2357">
          <cell r="A2357">
            <v>0</v>
          </cell>
          <cell r="B2357">
            <v>0</v>
          </cell>
          <cell r="C2357">
            <v>0</v>
          </cell>
        </row>
        <row r="2358">
          <cell r="A2358">
            <v>0</v>
          </cell>
          <cell r="B2358">
            <v>0</v>
          </cell>
          <cell r="C2358">
            <v>0</v>
          </cell>
        </row>
        <row r="2359">
          <cell r="A2359">
            <v>0</v>
          </cell>
          <cell r="B2359">
            <v>0</v>
          </cell>
          <cell r="C2359">
            <v>0</v>
          </cell>
        </row>
        <row r="2360">
          <cell r="A2360">
            <v>0</v>
          </cell>
          <cell r="B2360">
            <v>0</v>
          </cell>
          <cell r="C2360">
            <v>0</v>
          </cell>
        </row>
        <row r="2361">
          <cell r="A2361">
            <v>0</v>
          </cell>
          <cell r="B2361">
            <v>0</v>
          </cell>
          <cell r="C2361">
            <v>0</v>
          </cell>
        </row>
        <row r="2362">
          <cell r="A2362">
            <v>0</v>
          </cell>
          <cell r="B2362">
            <v>0</v>
          </cell>
          <cell r="C2362">
            <v>0</v>
          </cell>
        </row>
        <row r="2363">
          <cell r="A2363">
            <v>0</v>
          </cell>
          <cell r="B2363">
            <v>0</v>
          </cell>
          <cell r="C2363">
            <v>0</v>
          </cell>
        </row>
        <row r="2364">
          <cell r="A2364">
            <v>0</v>
          </cell>
          <cell r="B2364">
            <v>0</v>
          </cell>
          <cell r="C2364">
            <v>0</v>
          </cell>
        </row>
        <row r="2365">
          <cell r="A2365">
            <v>0</v>
          </cell>
          <cell r="B2365">
            <v>0</v>
          </cell>
          <cell r="C2365">
            <v>0</v>
          </cell>
        </row>
        <row r="2366">
          <cell r="A2366">
            <v>0</v>
          </cell>
          <cell r="B2366">
            <v>0</v>
          </cell>
          <cell r="C2366">
            <v>0</v>
          </cell>
        </row>
        <row r="2367">
          <cell r="A2367">
            <v>0</v>
          </cell>
          <cell r="B2367">
            <v>0</v>
          </cell>
          <cell r="C2367">
            <v>0</v>
          </cell>
        </row>
        <row r="2368">
          <cell r="A2368">
            <v>0</v>
          </cell>
          <cell r="B2368">
            <v>0</v>
          </cell>
          <cell r="C2368">
            <v>0</v>
          </cell>
        </row>
        <row r="2369">
          <cell r="A2369">
            <v>0</v>
          </cell>
          <cell r="B2369">
            <v>0</v>
          </cell>
          <cell r="C2369">
            <v>0</v>
          </cell>
        </row>
        <row r="2370">
          <cell r="A2370">
            <v>0</v>
          </cell>
          <cell r="B2370">
            <v>0</v>
          </cell>
          <cell r="C2370">
            <v>0</v>
          </cell>
        </row>
        <row r="2371">
          <cell r="A2371">
            <v>0</v>
          </cell>
          <cell r="B2371">
            <v>0</v>
          </cell>
          <cell r="C2371">
            <v>0</v>
          </cell>
        </row>
        <row r="2372">
          <cell r="A2372">
            <v>0</v>
          </cell>
          <cell r="B2372">
            <v>0</v>
          </cell>
          <cell r="C2372">
            <v>0</v>
          </cell>
        </row>
        <row r="2373">
          <cell r="A2373">
            <v>0</v>
          </cell>
          <cell r="B2373">
            <v>0</v>
          </cell>
          <cell r="C2373">
            <v>0</v>
          </cell>
        </row>
        <row r="2374">
          <cell r="A2374">
            <v>0</v>
          </cell>
          <cell r="B2374">
            <v>0</v>
          </cell>
          <cell r="C2374">
            <v>0</v>
          </cell>
        </row>
        <row r="2375">
          <cell r="A2375">
            <v>0</v>
          </cell>
          <cell r="B2375">
            <v>0</v>
          </cell>
          <cell r="C2375">
            <v>0</v>
          </cell>
        </row>
        <row r="2376">
          <cell r="A2376">
            <v>0</v>
          </cell>
          <cell r="B2376">
            <v>0</v>
          </cell>
          <cell r="C2376">
            <v>0</v>
          </cell>
        </row>
        <row r="2377">
          <cell r="A2377">
            <v>0</v>
          </cell>
          <cell r="B2377">
            <v>0</v>
          </cell>
          <cell r="C2377">
            <v>0</v>
          </cell>
        </row>
        <row r="2378">
          <cell r="A2378">
            <v>0</v>
          </cell>
          <cell r="B2378">
            <v>0</v>
          </cell>
          <cell r="C2378">
            <v>0</v>
          </cell>
        </row>
        <row r="2379">
          <cell r="A2379">
            <v>0</v>
          </cell>
          <cell r="B2379">
            <v>0</v>
          </cell>
          <cell r="C2379">
            <v>0</v>
          </cell>
        </row>
        <row r="2380">
          <cell r="A2380">
            <v>0</v>
          </cell>
          <cell r="B2380">
            <v>0</v>
          </cell>
          <cell r="C2380">
            <v>0</v>
          </cell>
        </row>
        <row r="2381">
          <cell r="A2381">
            <v>0</v>
          </cell>
          <cell r="B2381">
            <v>0</v>
          </cell>
          <cell r="C2381">
            <v>0</v>
          </cell>
        </row>
        <row r="2382">
          <cell r="A2382">
            <v>0</v>
          </cell>
          <cell r="B2382">
            <v>0</v>
          </cell>
          <cell r="C2382">
            <v>0</v>
          </cell>
        </row>
        <row r="2383">
          <cell r="A2383">
            <v>0</v>
          </cell>
          <cell r="B2383">
            <v>0</v>
          </cell>
          <cell r="C2383">
            <v>0</v>
          </cell>
        </row>
        <row r="2384">
          <cell r="A2384">
            <v>0</v>
          </cell>
          <cell r="B2384">
            <v>0</v>
          </cell>
          <cell r="C2384">
            <v>0</v>
          </cell>
        </row>
        <row r="2385">
          <cell r="A2385">
            <v>0</v>
          </cell>
          <cell r="B2385">
            <v>0</v>
          </cell>
          <cell r="C2385">
            <v>0</v>
          </cell>
        </row>
        <row r="2386">
          <cell r="A2386">
            <v>0</v>
          </cell>
          <cell r="B2386">
            <v>0</v>
          </cell>
          <cell r="C2386">
            <v>0</v>
          </cell>
        </row>
        <row r="2387">
          <cell r="A2387">
            <v>0</v>
          </cell>
          <cell r="B2387">
            <v>0</v>
          </cell>
          <cell r="C2387">
            <v>0</v>
          </cell>
        </row>
        <row r="2388">
          <cell r="A2388">
            <v>0</v>
          </cell>
          <cell r="B2388">
            <v>0</v>
          </cell>
          <cell r="C2388">
            <v>0</v>
          </cell>
        </row>
        <row r="2389">
          <cell r="A2389">
            <v>0</v>
          </cell>
          <cell r="B2389">
            <v>0</v>
          </cell>
          <cell r="C2389">
            <v>0</v>
          </cell>
        </row>
        <row r="2390">
          <cell r="A2390">
            <v>0</v>
          </cell>
          <cell r="B2390">
            <v>0</v>
          </cell>
          <cell r="C2390">
            <v>0</v>
          </cell>
        </row>
        <row r="2391">
          <cell r="A2391">
            <v>0</v>
          </cell>
          <cell r="B2391">
            <v>0</v>
          </cell>
          <cell r="C2391">
            <v>0</v>
          </cell>
        </row>
        <row r="2392">
          <cell r="A2392">
            <v>0</v>
          </cell>
          <cell r="B2392">
            <v>0</v>
          </cell>
          <cell r="C2392">
            <v>0</v>
          </cell>
        </row>
        <row r="2393">
          <cell r="A2393">
            <v>0</v>
          </cell>
          <cell r="B2393">
            <v>0</v>
          </cell>
          <cell r="C2393">
            <v>0</v>
          </cell>
        </row>
        <row r="2394">
          <cell r="A2394">
            <v>0</v>
          </cell>
          <cell r="B2394">
            <v>0</v>
          </cell>
          <cell r="C2394">
            <v>0</v>
          </cell>
        </row>
        <row r="2395">
          <cell r="A2395">
            <v>0</v>
          </cell>
          <cell r="B2395">
            <v>0</v>
          </cell>
          <cell r="C2395">
            <v>0</v>
          </cell>
        </row>
        <row r="2396">
          <cell r="A2396">
            <v>0</v>
          </cell>
          <cell r="B2396">
            <v>0</v>
          </cell>
          <cell r="C2396">
            <v>0</v>
          </cell>
        </row>
        <row r="2397">
          <cell r="A2397">
            <v>0</v>
          </cell>
          <cell r="B2397">
            <v>0</v>
          </cell>
          <cell r="C2397">
            <v>0</v>
          </cell>
        </row>
        <row r="2398">
          <cell r="A2398">
            <v>0</v>
          </cell>
          <cell r="B2398">
            <v>0</v>
          </cell>
          <cell r="C2398">
            <v>0</v>
          </cell>
        </row>
        <row r="2399">
          <cell r="A2399">
            <v>0</v>
          </cell>
          <cell r="B2399">
            <v>0</v>
          </cell>
          <cell r="C2399">
            <v>0</v>
          </cell>
        </row>
        <row r="2400">
          <cell r="A2400">
            <v>0</v>
          </cell>
          <cell r="B2400">
            <v>0</v>
          </cell>
          <cell r="C2400">
            <v>0</v>
          </cell>
        </row>
        <row r="2401">
          <cell r="A2401">
            <v>0</v>
          </cell>
          <cell r="B2401">
            <v>0</v>
          </cell>
          <cell r="C2401">
            <v>0</v>
          </cell>
        </row>
        <row r="2402">
          <cell r="A2402">
            <v>0</v>
          </cell>
          <cell r="B2402">
            <v>0</v>
          </cell>
          <cell r="C2402">
            <v>0</v>
          </cell>
        </row>
        <row r="2403">
          <cell r="A2403">
            <v>0</v>
          </cell>
          <cell r="B2403">
            <v>0</v>
          </cell>
          <cell r="C2403">
            <v>0</v>
          </cell>
        </row>
        <row r="2404">
          <cell r="A2404">
            <v>0</v>
          </cell>
          <cell r="B2404">
            <v>0</v>
          </cell>
          <cell r="C2404">
            <v>0</v>
          </cell>
        </row>
        <row r="2405">
          <cell r="A2405">
            <v>0</v>
          </cell>
          <cell r="B2405">
            <v>0</v>
          </cell>
          <cell r="C2405">
            <v>0</v>
          </cell>
        </row>
        <row r="2406">
          <cell r="A2406">
            <v>0</v>
          </cell>
          <cell r="B2406">
            <v>0</v>
          </cell>
          <cell r="C2406">
            <v>0</v>
          </cell>
        </row>
        <row r="2407">
          <cell r="A2407">
            <v>0</v>
          </cell>
          <cell r="B2407">
            <v>0</v>
          </cell>
          <cell r="C2407">
            <v>0</v>
          </cell>
        </row>
        <row r="2408">
          <cell r="A2408">
            <v>0</v>
          </cell>
          <cell r="B2408">
            <v>0</v>
          </cell>
          <cell r="C2408">
            <v>0</v>
          </cell>
        </row>
        <row r="2409">
          <cell r="A2409">
            <v>0</v>
          </cell>
          <cell r="B2409">
            <v>0</v>
          </cell>
          <cell r="C2409">
            <v>0</v>
          </cell>
        </row>
        <row r="2410">
          <cell r="A2410">
            <v>0</v>
          </cell>
          <cell r="B2410">
            <v>0</v>
          </cell>
          <cell r="C2410">
            <v>0</v>
          </cell>
        </row>
        <row r="2411">
          <cell r="A2411">
            <v>0</v>
          </cell>
          <cell r="B2411">
            <v>0</v>
          </cell>
          <cell r="C2411">
            <v>0</v>
          </cell>
        </row>
        <row r="2412">
          <cell r="A2412">
            <v>0</v>
          </cell>
          <cell r="B2412">
            <v>0</v>
          </cell>
          <cell r="C2412">
            <v>0</v>
          </cell>
        </row>
        <row r="2413">
          <cell r="A2413">
            <v>0</v>
          </cell>
          <cell r="B2413">
            <v>0</v>
          </cell>
          <cell r="C2413">
            <v>0</v>
          </cell>
        </row>
        <row r="2414">
          <cell r="A2414">
            <v>0</v>
          </cell>
          <cell r="B2414">
            <v>0</v>
          </cell>
          <cell r="C2414">
            <v>0</v>
          </cell>
        </row>
        <row r="2415">
          <cell r="A2415">
            <v>0</v>
          </cell>
          <cell r="B2415">
            <v>0</v>
          </cell>
          <cell r="C2415">
            <v>0</v>
          </cell>
        </row>
        <row r="2416">
          <cell r="A2416">
            <v>0</v>
          </cell>
          <cell r="B2416">
            <v>0</v>
          </cell>
          <cell r="C2416">
            <v>0</v>
          </cell>
        </row>
        <row r="2417">
          <cell r="A2417">
            <v>0</v>
          </cell>
          <cell r="B2417">
            <v>0</v>
          </cell>
          <cell r="C2417">
            <v>0</v>
          </cell>
        </row>
        <row r="2418">
          <cell r="A2418">
            <v>0</v>
          </cell>
          <cell r="B2418">
            <v>0</v>
          </cell>
          <cell r="C2418">
            <v>0</v>
          </cell>
        </row>
        <row r="2419">
          <cell r="A2419">
            <v>0</v>
          </cell>
          <cell r="B2419">
            <v>0</v>
          </cell>
          <cell r="C2419">
            <v>0</v>
          </cell>
        </row>
        <row r="2420">
          <cell r="A2420">
            <v>0</v>
          </cell>
          <cell r="B2420">
            <v>0</v>
          </cell>
          <cell r="C2420">
            <v>0</v>
          </cell>
        </row>
        <row r="2421">
          <cell r="A2421">
            <v>0</v>
          </cell>
          <cell r="B2421">
            <v>0</v>
          </cell>
          <cell r="C2421">
            <v>0</v>
          </cell>
        </row>
        <row r="2422">
          <cell r="A2422">
            <v>0</v>
          </cell>
          <cell r="B2422">
            <v>0</v>
          </cell>
          <cell r="C2422">
            <v>0</v>
          </cell>
        </row>
        <row r="2423">
          <cell r="A2423">
            <v>0</v>
          </cell>
          <cell r="B2423">
            <v>0</v>
          </cell>
          <cell r="C2423">
            <v>0</v>
          </cell>
        </row>
        <row r="2424">
          <cell r="A2424">
            <v>0</v>
          </cell>
          <cell r="B2424">
            <v>0</v>
          </cell>
          <cell r="C2424">
            <v>0</v>
          </cell>
        </row>
        <row r="2425">
          <cell r="A2425">
            <v>0</v>
          </cell>
          <cell r="B2425">
            <v>0</v>
          </cell>
          <cell r="C2425">
            <v>0</v>
          </cell>
        </row>
        <row r="2426">
          <cell r="A2426">
            <v>0</v>
          </cell>
          <cell r="B2426">
            <v>0</v>
          </cell>
          <cell r="C2426">
            <v>0</v>
          </cell>
        </row>
        <row r="2427">
          <cell r="A2427">
            <v>0</v>
          </cell>
          <cell r="B2427">
            <v>0</v>
          </cell>
          <cell r="C2427">
            <v>0</v>
          </cell>
        </row>
        <row r="2428">
          <cell r="A2428">
            <v>0</v>
          </cell>
          <cell r="B2428">
            <v>0</v>
          </cell>
          <cell r="C2428">
            <v>0</v>
          </cell>
        </row>
        <row r="2429">
          <cell r="A2429">
            <v>0</v>
          </cell>
          <cell r="B2429">
            <v>0</v>
          </cell>
          <cell r="C2429">
            <v>0</v>
          </cell>
        </row>
        <row r="2430">
          <cell r="A2430">
            <v>0</v>
          </cell>
          <cell r="B2430">
            <v>0</v>
          </cell>
          <cell r="C2430">
            <v>0</v>
          </cell>
        </row>
        <row r="2431">
          <cell r="A2431">
            <v>0</v>
          </cell>
          <cell r="B2431">
            <v>0</v>
          </cell>
          <cell r="C2431">
            <v>0</v>
          </cell>
        </row>
        <row r="2432">
          <cell r="A2432">
            <v>0</v>
          </cell>
          <cell r="B2432">
            <v>0</v>
          </cell>
          <cell r="C2432">
            <v>0</v>
          </cell>
        </row>
        <row r="2433">
          <cell r="A2433">
            <v>0</v>
          </cell>
          <cell r="B2433">
            <v>0</v>
          </cell>
          <cell r="C2433">
            <v>0</v>
          </cell>
        </row>
        <row r="2434">
          <cell r="A2434">
            <v>0</v>
          </cell>
          <cell r="B2434">
            <v>0</v>
          </cell>
          <cell r="C2434">
            <v>0</v>
          </cell>
        </row>
        <row r="2435">
          <cell r="A2435">
            <v>0</v>
          </cell>
          <cell r="B2435">
            <v>0</v>
          </cell>
          <cell r="C2435">
            <v>0</v>
          </cell>
        </row>
        <row r="2436">
          <cell r="A2436">
            <v>0</v>
          </cell>
          <cell r="B2436">
            <v>0</v>
          </cell>
          <cell r="C2436">
            <v>0</v>
          </cell>
        </row>
        <row r="2437">
          <cell r="A2437">
            <v>0</v>
          </cell>
          <cell r="B2437">
            <v>0</v>
          </cell>
          <cell r="C2437">
            <v>0</v>
          </cell>
        </row>
        <row r="2438">
          <cell r="A2438">
            <v>0</v>
          </cell>
          <cell r="B2438">
            <v>0</v>
          </cell>
          <cell r="C2438">
            <v>0</v>
          </cell>
        </row>
        <row r="2439">
          <cell r="A2439">
            <v>0</v>
          </cell>
          <cell r="B2439">
            <v>0</v>
          </cell>
          <cell r="C2439">
            <v>0</v>
          </cell>
        </row>
        <row r="2440">
          <cell r="A2440">
            <v>0</v>
          </cell>
          <cell r="B2440">
            <v>0</v>
          </cell>
          <cell r="C2440">
            <v>0</v>
          </cell>
        </row>
        <row r="2441">
          <cell r="A2441">
            <v>0</v>
          </cell>
          <cell r="B2441">
            <v>0</v>
          </cell>
          <cell r="C2441">
            <v>0</v>
          </cell>
        </row>
        <row r="2442">
          <cell r="A2442">
            <v>0</v>
          </cell>
          <cell r="B2442">
            <v>0</v>
          </cell>
          <cell r="C2442">
            <v>0</v>
          </cell>
        </row>
        <row r="2443">
          <cell r="A2443">
            <v>0</v>
          </cell>
          <cell r="B2443">
            <v>0</v>
          </cell>
          <cell r="C2443">
            <v>0</v>
          </cell>
        </row>
        <row r="2444">
          <cell r="A2444">
            <v>0</v>
          </cell>
          <cell r="B2444">
            <v>0</v>
          </cell>
          <cell r="C2444">
            <v>0</v>
          </cell>
        </row>
        <row r="2445">
          <cell r="A2445">
            <v>0</v>
          </cell>
          <cell r="B2445">
            <v>0</v>
          </cell>
          <cell r="C2445">
            <v>0</v>
          </cell>
        </row>
        <row r="2446">
          <cell r="A2446">
            <v>0</v>
          </cell>
          <cell r="B2446">
            <v>0</v>
          </cell>
          <cell r="C2446">
            <v>0</v>
          </cell>
        </row>
        <row r="2447">
          <cell r="A2447">
            <v>0</v>
          </cell>
          <cell r="B2447">
            <v>0</v>
          </cell>
          <cell r="C2447">
            <v>0</v>
          </cell>
        </row>
        <row r="2448">
          <cell r="A2448">
            <v>0</v>
          </cell>
          <cell r="B2448">
            <v>0</v>
          </cell>
          <cell r="C2448">
            <v>0</v>
          </cell>
        </row>
        <row r="2449">
          <cell r="A2449">
            <v>0</v>
          </cell>
          <cell r="B2449">
            <v>0</v>
          </cell>
          <cell r="C2449">
            <v>0</v>
          </cell>
        </row>
        <row r="2450">
          <cell r="A2450">
            <v>0</v>
          </cell>
          <cell r="B2450">
            <v>0</v>
          </cell>
          <cell r="C2450">
            <v>0</v>
          </cell>
        </row>
        <row r="2451">
          <cell r="A2451">
            <v>0</v>
          </cell>
          <cell r="B2451">
            <v>0</v>
          </cell>
          <cell r="C2451">
            <v>0</v>
          </cell>
        </row>
        <row r="2452">
          <cell r="A2452">
            <v>0</v>
          </cell>
          <cell r="B2452">
            <v>0</v>
          </cell>
          <cell r="C2452">
            <v>0</v>
          </cell>
        </row>
        <row r="2453">
          <cell r="A2453">
            <v>0</v>
          </cell>
          <cell r="B2453">
            <v>0</v>
          </cell>
          <cell r="C2453">
            <v>0</v>
          </cell>
        </row>
        <row r="2454">
          <cell r="A2454">
            <v>0</v>
          </cell>
          <cell r="B2454">
            <v>0</v>
          </cell>
          <cell r="C2454">
            <v>0</v>
          </cell>
        </row>
        <row r="2455">
          <cell r="A2455">
            <v>0</v>
          </cell>
          <cell r="B2455">
            <v>0</v>
          </cell>
          <cell r="C2455">
            <v>0</v>
          </cell>
        </row>
        <row r="2456">
          <cell r="A2456">
            <v>0</v>
          </cell>
          <cell r="B2456">
            <v>0</v>
          </cell>
          <cell r="C2456">
            <v>0</v>
          </cell>
        </row>
        <row r="2457">
          <cell r="A2457">
            <v>0</v>
          </cell>
          <cell r="B2457">
            <v>0</v>
          </cell>
          <cell r="C2457">
            <v>0</v>
          </cell>
        </row>
        <row r="2458">
          <cell r="A2458">
            <v>0</v>
          </cell>
          <cell r="B2458">
            <v>0</v>
          </cell>
          <cell r="C2458">
            <v>0</v>
          </cell>
        </row>
        <row r="2459">
          <cell r="A2459">
            <v>0</v>
          </cell>
          <cell r="B2459">
            <v>0</v>
          </cell>
          <cell r="C2459">
            <v>0</v>
          </cell>
        </row>
        <row r="2460">
          <cell r="A2460">
            <v>0</v>
          </cell>
          <cell r="B2460">
            <v>0</v>
          </cell>
          <cell r="C2460">
            <v>0</v>
          </cell>
        </row>
        <row r="2461">
          <cell r="A2461">
            <v>0</v>
          </cell>
          <cell r="B2461">
            <v>0</v>
          </cell>
          <cell r="C2461">
            <v>0</v>
          </cell>
        </row>
        <row r="2462">
          <cell r="A2462">
            <v>0</v>
          </cell>
          <cell r="B2462">
            <v>0</v>
          </cell>
          <cell r="C2462">
            <v>0</v>
          </cell>
        </row>
        <row r="2463">
          <cell r="A2463">
            <v>0</v>
          </cell>
          <cell r="B2463">
            <v>0</v>
          </cell>
          <cell r="C2463">
            <v>0</v>
          </cell>
        </row>
        <row r="2464">
          <cell r="A2464">
            <v>0</v>
          </cell>
          <cell r="B2464">
            <v>0</v>
          </cell>
          <cell r="C2464">
            <v>0</v>
          </cell>
        </row>
        <row r="2465">
          <cell r="A2465">
            <v>0</v>
          </cell>
          <cell r="B2465">
            <v>0</v>
          </cell>
          <cell r="C2465">
            <v>0</v>
          </cell>
        </row>
        <row r="2466">
          <cell r="A2466">
            <v>0</v>
          </cell>
          <cell r="B2466">
            <v>0</v>
          </cell>
          <cell r="C2466">
            <v>0</v>
          </cell>
        </row>
        <row r="2467">
          <cell r="A2467">
            <v>0</v>
          </cell>
          <cell r="B2467">
            <v>0</v>
          </cell>
          <cell r="C2467">
            <v>0</v>
          </cell>
        </row>
        <row r="2468">
          <cell r="A2468">
            <v>0</v>
          </cell>
          <cell r="B2468">
            <v>0</v>
          </cell>
          <cell r="C2468">
            <v>0</v>
          </cell>
        </row>
        <row r="2469">
          <cell r="A2469">
            <v>0</v>
          </cell>
          <cell r="B2469">
            <v>0</v>
          </cell>
          <cell r="C2469">
            <v>0</v>
          </cell>
        </row>
        <row r="2470">
          <cell r="A2470">
            <v>0</v>
          </cell>
          <cell r="B2470">
            <v>0</v>
          </cell>
          <cell r="C2470">
            <v>0</v>
          </cell>
        </row>
        <row r="2471">
          <cell r="A2471">
            <v>0</v>
          </cell>
          <cell r="B2471">
            <v>0</v>
          </cell>
          <cell r="C2471">
            <v>0</v>
          </cell>
        </row>
        <row r="2472">
          <cell r="A2472">
            <v>0</v>
          </cell>
          <cell r="B2472">
            <v>0</v>
          </cell>
          <cell r="C2472">
            <v>0</v>
          </cell>
        </row>
        <row r="2473">
          <cell r="A2473">
            <v>0</v>
          </cell>
          <cell r="B2473">
            <v>0</v>
          </cell>
          <cell r="C2473">
            <v>0</v>
          </cell>
        </row>
        <row r="2474">
          <cell r="A2474">
            <v>0</v>
          </cell>
          <cell r="B2474">
            <v>0</v>
          </cell>
          <cell r="C2474">
            <v>0</v>
          </cell>
        </row>
        <row r="2475">
          <cell r="A2475">
            <v>0</v>
          </cell>
          <cell r="B2475">
            <v>0</v>
          </cell>
          <cell r="C2475">
            <v>0</v>
          </cell>
        </row>
        <row r="2476">
          <cell r="A2476">
            <v>0</v>
          </cell>
          <cell r="B2476">
            <v>0</v>
          </cell>
          <cell r="C2476">
            <v>0</v>
          </cell>
        </row>
        <row r="2477">
          <cell r="A2477">
            <v>0</v>
          </cell>
          <cell r="B2477">
            <v>0</v>
          </cell>
          <cell r="C2477">
            <v>0</v>
          </cell>
        </row>
        <row r="2478">
          <cell r="A2478">
            <v>0</v>
          </cell>
          <cell r="B2478">
            <v>0</v>
          </cell>
          <cell r="C2478">
            <v>0</v>
          </cell>
        </row>
        <row r="2479">
          <cell r="A2479">
            <v>0</v>
          </cell>
          <cell r="B2479">
            <v>0</v>
          </cell>
          <cell r="C2479">
            <v>0</v>
          </cell>
        </row>
        <row r="2480">
          <cell r="A2480">
            <v>0</v>
          </cell>
          <cell r="B2480">
            <v>0</v>
          </cell>
          <cell r="C2480">
            <v>0</v>
          </cell>
        </row>
        <row r="2481">
          <cell r="A2481">
            <v>0</v>
          </cell>
          <cell r="B2481">
            <v>0</v>
          </cell>
          <cell r="C2481">
            <v>0</v>
          </cell>
        </row>
        <row r="2482">
          <cell r="A2482">
            <v>0</v>
          </cell>
          <cell r="B2482">
            <v>0</v>
          </cell>
          <cell r="C2482">
            <v>0</v>
          </cell>
        </row>
        <row r="2483">
          <cell r="A2483">
            <v>0</v>
          </cell>
          <cell r="B2483">
            <v>0</v>
          </cell>
          <cell r="C2483">
            <v>0</v>
          </cell>
        </row>
        <row r="2484">
          <cell r="A2484">
            <v>0</v>
          </cell>
          <cell r="B2484">
            <v>0</v>
          </cell>
          <cell r="C2484">
            <v>0</v>
          </cell>
        </row>
        <row r="2485">
          <cell r="A2485">
            <v>0</v>
          </cell>
          <cell r="B2485">
            <v>0</v>
          </cell>
          <cell r="C2485">
            <v>0</v>
          </cell>
        </row>
        <row r="2486">
          <cell r="A2486">
            <v>0</v>
          </cell>
          <cell r="B2486">
            <v>0</v>
          </cell>
          <cell r="C2486">
            <v>0</v>
          </cell>
        </row>
        <row r="2487">
          <cell r="A2487">
            <v>0</v>
          </cell>
          <cell r="B2487">
            <v>0</v>
          </cell>
          <cell r="C2487">
            <v>0</v>
          </cell>
        </row>
        <row r="2488">
          <cell r="A2488">
            <v>0</v>
          </cell>
          <cell r="B2488">
            <v>0</v>
          </cell>
          <cell r="C2488">
            <v>0</v>
          </cell>
        </row>
        <row r="2489">
          <cell r="A2489">
            <v>0</v>
          </cell>
          <cell r="B2489">
            <v>0</v>
          </cell>
          <cell r="C2489">
            <v>0</v>
          </cell>
        </row>
        <row r="2490">
          <cell r="A2490">
            <v>0</v>
          </cell>
          <cell r="B2490">
            <v>0</v>
          </cell>
          <cell r="C2490">
            <v>0</v>
          </cell>
        </row>
        <row r="2491">
          <cell r="A2491">
            <v>0</v>
          </cell>
          <cell r="B2491">
            <v>0</v>
          </cell>
          <cell r="C2491">
            <v>0</v>
          </cell>
        </row>
        <row r="2492">
          <cell r="A2492">
            <v>0</v>
          </cell>
          <cell r="B2492">
            <v>0</v>
          </cell>
          <cell r="C2492">
            <v>0</v>
          </cell>
        </row>
        <row r="2493">
          <cell r="A2493">
            <v>0</v>
          </cell>
          <cell r="B2493">
            <v>0</v>
          </cell>
          <cell r="C2493">
            <v>0</v>
          </cell>
        </row>
        <row r="2494">
          <cell r="A2494">
            <v>0</v>
          </cell>
          <cell r="B2494">
            <v>0</v>
          </cell>
          <cell r="C2494">
            <v>0</v>
          </cell>
        </row>
        <row r="2495">
          <cell r="A2495">
            <v>0</v>
          </cell>
          <cell r="B2495">
            <v>0</v>
          </cell>
          <cell r="C2495">
            <v>0</v>
          </cell>
        </row>
        <row r="2496">
          <cell r="A2496">
            <v>0</v>
          </cell>
          <cell r="B2496">
            <v>0</v>
          </cell>
          <cell r="C2496">
            <v>0</v>
          </cell>
        </row>
        <row r="2497">
          <cell r="A2497">
            <v>0</v>
          </cell>
          <cell r="B2497">
            <v>0</v>
          </cell>
          <cell r="C2497">
            <v>0</v>
          </cell>
        </row>
        <row r="2498">
          <cell r="A2498">
            <v>0</v>
          </cell>
          <cell r="B2498">
            <v>0</v>
          </cell>
          <cell r="C2498">
            <v>0</v>
          </cell>
        </row>
        <row r="2499">
          <cell r="A2499">
            <v>0</v>
          </cell>
          <cell r="B2499">
            <v>0</v>
          </cell>
          <cell r="C2499">
            <v>0</v>
          </cell>
        </row>
        <row r="2500">
          <cell r="A2500">
            <v>0</v>
          </cell>
          <cell r="B2500">
            <v>0</v>
          </cell>
          <cell r="C2500">
            <v>0</v>
          </cell>
        </row>
        <row r="2501">
          <cell r="A2501">
            <v>0</v>
          </cell>
          <cell r="B2501">
            <v>0</v>
          </cell>
          <cell r="C2501">
            <v>0</v>
          </cell>
        </row>
        <row r="2502">
          <cell r="A2502">
            <v>0</v>
          </cell>
          <cell r="B2502">
            <v>0</v>
          </cell>
          <cell r="C2502">
            <v>0</v>
          </cell>
        </row>
        <row r="2503">
          <cell r="A2503">
            <v>0</v>
          </cell>
          <cell r="B2503">
            <v>0</v>
          </cell>
          <cell r="C2503">
            <v>0</v>
          </cell>
        </row>
        <row r="2504">
          <cell r="A2504">
            <v>0</v>
          </cell>
          <cell r="B2504">
            <v>0</v>
          </cell>
          <cell r="C2504">
            <v>0</v>
          </cell>
        </row>
        <row r="2505">
          <cell r="A2505">
            <v>0</v>
          </cell>
          <cell r="B2505">
            <v>0</v>
          </cell>
          <cell r="C2505">
            <v>0</v>
          </cell>
        </row>
        <row r="2506">
          <cell r="A2506">
            <v>0</v>
          </cell>
          <cell r="B2506">
            <v>0</v>
          </cell>
          <cell r="C2506">
            <v>0</v>
          </cell>
        </row>
        <row r="2507">
          <cell r="A2507">
            <v>0</v>
          </cell>
          <cell r="B2507">
            <v>0</v>
          </cell>
          <cell r="C2507">
            <v>0</v>
          </cell>
        </row>
        <row r="2508">
          <cell r="A2508">
            <v>0</v>
          </cell>
          <cell r="B2508">
            <v>0</v>
          </cell>
          <cell r="C2508">
            <v>0</v>
          </cell>
        </row>
        <row r="2509">
          <cell r="A2509">
            <v>0</v>
          </cell>
          <cell r="B2509">
            <v>0</v>
          </cell>
          <cell r="C2509">
            <v>0</v>
          </cell>
        </row>
        <row r="2510">
          <cell r="A2510">
            <v>0</v>
          </cell>
          <cell r="B2510">
            <v>0</v>
          </cell>
          <cell r="C2510">
            <v>0</v>
          </cell>
        </row>
        <row r="2511">
          <cell r="A2511">
            <v>0</v>
          </cell>
          <cell r="B2511">
            <v>0</v>
          </cell>
          <cell r="C2511">
            <v>0</v>
          </cell>
        </row>
        <row r="2512">
          <cell r="A2512">
            <v>0</v>
          </cell>
          <cell r="B2512">
            <v>0</v>
          </cell>
          <cell r="C2512">
            <v>0</v>
          </cell>
        </row>
        <row r="2513">
          <cell r="A2513">
            <v>0</v>
          </cell>
          <cell r="B2513">
            <v>0</v>
          </cell>
          <cell r="C2513">
            <v>0</v>
          </cell>
        </row>
        <row r="2514">
          <cell r="A2514">
            <v>0</v>
          </cell>
          <cell r="B2514">
            <v>0</v>
          </cell>
          <cell r="C2514">
            <v>0</v>
          </cell>
        </row>
        <row r="2515">
          <cell r="A2515">
            <v>0</v>
          </cell>
          <cell r="B2515">
            <v>0</v>
          </cell>
          <cell r="C2515">
            <v>0</v>
          </cell>
        </row>
        <row r="2516">
          <cell r="A2516">
            <v>0</v>
          </cell>
          <cell r="B2516">
            <v>0</v>
          </cell>
          <cell r="C2516">
            <v>0</v>
          </cell>
        </row>
        <row r="2517">
          <cell r="A2517">
            <v>0</v>
          </cell>
          <cell r="B2517">
            <v>0</v>
          </cell>
          <cell r="C2517">
            <v>0</v>
          </cell>
        </row>
        <row r="2518">
          <cell r="A2518">
            <v>0</v>
          </cell>
          <cell r="B2518">
            <v>0</v>
          </cell>
          <cell r="C2518">
            <v>0</v>
          </cell>
        </row>
        <row r="2519">
          <cell r="A2519">
            <v>0</v>
          </cell>
          <cell r="B2519">
            <v>0</v>
          </cell>
          <cell r="C2519">
            <v>0</v>
          </cell>
        </row>
        <row r="2520">
          <cell r="A2520">
            <v>0</v>
          </cell>
          <cell r="B2520">
            <v>0</v>
          </cell>
          <cell r="C2520">
            <v>0</v>
          </cell>
        </row>
        <row r="2521">
          <cell r="A2521">
            <v>0</v>
          </cell>
          <cell r="B2521">
            <v>0</v>
          </cell>
          <cell r="C2521">
            <v>0</v>
          </cell>
        </row>
        <row r="2522">
          <cell r="A2522">
            <v>0</v>
          </cell>
          <cell r="B2522">
            <v>0</v>
          </cell>
          <cell r="C2522">
            <v>0</v>
          </cell>
        </row>
        <row r="2523">
          <cell r="A2523">
            <v>0</v>
          </cell>
          <cell r="B2523">
            <v>0</v>
          </cell>
          <cell r="C2523">
            <v>0</v>
          </cell>
        </row>
        <row r="2524">
          <cell r="A2524">
            <v>0</v>
          </cell>
          <cell r="B2524">
            <v>0</v>
          </cell>
          <cell r="C2524">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Niples"/>
      <sheetName val="Lista Base"/>
      <sheetName val="Ins_MO"/>
      <sheetName val="Ins_TR"/>
      <sheetName val="Ins_Mat"/>
      <sheetName val="Clasif_Mat"/>
      <sheetName val="Ins_EH"/>
      <sheetName val="Print"/>
      <sheetName val="1.1.1"/>
      <sheetName val="1.1.2"/>
      <sheetName val="1.1.7"/>
      <sheetName val="1.1.8"/>
      <sheetName val="1.1.9"/>
      <sheetName val="1.1.11"/>
      <sheetName val="1.1.12"/>
      <sheetName val="1.1.12A"/>
      <sheetName val="1.1.13"/>
      <sheetName val="1.1.14"/>
      <sheetName val="1.1.15"/>
      <sheetName val="1.1.16"/>
      <sheetName val="1.1.17"/>
      <sheetName val="1.1.18"/>
      <sheetName val="1.1.24"/>
      <sheetName val="1.1.25"/>
      <sheetName val="1.1.26"/>
      <sheetName val="1.1.27"/>
      <sheetName val="1.1.28"/>
      <sheetName val="1.1.29"/>
      <sheetName val="1.1.32"/>
      <sheetName val="1.1.33"/>
      <sheetName val="1.1.35"/>
      <sheetName val="1.1.36"/>
      <sheetName val="1.1.37"/>
      <sheetName val="1.1.40"/>
      <sheetName val="1.1.41"/>
      <sheetName val="1.1.42"/>
      <sheetName val="1.1.43"/>
      <sheetName val="1.1.44"/>
      <sheetName val="1.1.45"/>
      <sheetName val="1.1.46"/>
      <sheetName val="1.1.47"/>
      <sheetName val="1.1.48"/>
      <sheetName val="1.1.49"/>
      <sheetName val="1.1.50"/>
      <sheetName val="1.1.51"/>
      <sheetName val="1.1.52"/>
      <sheetName val="1.1.53"/>
      <sheetName val="1.1.54"/>
      <sheetName val="1.1.55"/>
      <sheetName val="1.1.58"/>
      <sheetName val="1.1.59"/>
      <sheetName val="1.1.60"/>
      <sheetName val="1.1.61"/>
      <sheetName val="1.1.62"/>
      <sheetName val="1.1.63"/>
      <sheetName val="1.1.64"/>
      <sheetName val="1.1.65"/>
      <sheetName val="1.1.66"/>
      <sheetName val="1.1.70"/>
      <sheetName val="1.1.71"/>
      <sheetName val="1.1.74"/>
      <sheetName val="1.1.75"/>
      <sheetName val="1.1.76"/>
      <sheetName val="1.1.78"/>
      <sheetName val="1.1.79"/>
      <sheetName val="1.1.80"/>
      <sheetName val="1.1.81"/>
      <sheetName val="1.1.82"/>
      <sheetName val="1.1.83"/>
      <sheetName val="1.1.83A"/>
      <sheetName val="1.1.84"/>
      <sheetName val="1.1.85"/>
      <sheetName val="1.1.86"/>
      <sheetName val="1.2.1"/>
      <sheetName val="1.2.2"/>
      <sheetName val="1.2.3"/>
      <sheetName val="1.2.4"/>
      <sheetName val="1.2.5"/>
      <sheetName val="1.2.6"/>
      <sheetName val="1.2.7"/>
      <sheetName val="1.2.8"/>
      <sheetName val="1.2.9"/>
      <sheetName val="1.2.10"/>
      <sheetName val="1.2.11"/>
      <sheetName val="1.2.12"/>
      <sheetName val="1.2.13"/>
      <sheetName val="1.2.14"/>
      <sheetName val="1.2.15"/>
      <sheetName val="1.2.16"/>
      <sheetName val="1.2.17"/>
      <sheetName val="1.2.18"/>
      <sheetName val="1.2.19"/>
      <sheetName val="1.2.20"/>
      <sheetName val="1.2.21"/>
      <sheetName val="1.2.22"/>
      <sheetName val="1.2.23"/>
      <sheetName val="1.2.24"/>
      <sheetName val="1.2.25"/>
      <sheetName val="1.2.26"/>
      <sheetName val="1.2.27"/>
      <sheetName val="1.2.28"/>
      <sheetName val="1.2.29"/>
      <sheetName val="1.2.30"/>
      <sheetName val="1.2.31"/>
      <sheetName val="1.2.32"/>
      <sheetName val="1.2.33"/>
      <sheetName val="1.2.34"/>
      <sheetName val="1.2.35"/>
      <sheetName val="1.2.36"/>
      <sheetName val="1.2.37"/>
      <sheetName val="1.2.38"/>
      <sheetName val="1.2.39"/>
      <sheetName val="1.2.40"/>
      <sheetName val="1.2.41"/>
      <sheetName val="1.2.42"/>
      <sheetName val="1.2.43"/>
      <sheetName val="1.2.44"/>
      <sheetName val="1.2.45"/>
      <sheetName val="1.2.46"/>
      <sheetName val="1.2.47"/>
      <sheetName val="1.2.48"/>
      <sheetName val="1.2.49"/>
      <sheetName val="1.2.50"/>
      <sheetName val="1.2.51"/>
      <sheetName val="1.2.52"/>
      <sheetName val="1.2.53"/>
      <sheetName val="1.2.54"/>
      <sheetName val="1.2.55"/>
      <sheetName val="1.2.56"/>
      <sheetName val="1.2.57"/>
      <sheetName val="1.2.58"/>
      <sheetName val="1.2.59"/>
      <sheetName val="1.3.1"/>
      <sheetName val="1.3.2"/>
      <sheetName val="1.3.3"/>
      <sheetName val="1.3.4"/>
      <sheetName val="1.3.5"/>
      <sheetName val="1.3.6"/>
      <sheetName val="1.3.7"/>
      <sheetName val="1.3.8"/>
      <sheetName val="1.3.9"/>
      <sheetName val="1.3.10"/>
      <sheetName val="1.3.11"/>
      <sheetName val="1.3.12"/>
      <sheetName val="1.3.13"/>
      <sheetName val="1.3.14"/>
      <sheetName val="1.3.15"/>
      <sheetName val="1.3.16"/>
      <sheetName val="1.3.17"/>
      <sheetName val="1.3.18"/>
      <sheetName val="1.3.19"/>
      <sheetName val="1.3.20"/>
      <sheetName val="1.3.21"/>
      <sheetName val="1.3.22"/>
      <sheetName val="1.3.23"/>
      <sheetName val="1.3.24"/>
      <sheetName val="1.3.25"/>
      <sheetName val="1.4.4"/>
      <sheetName val="1.4.5"/>
      <sheetName val="1.4.6"/>
      <sheetName val="1.4.7"/>
      <sheetName val="1.4.8"/>
      <sheetName val="1.4.9"/>
      <sheetName val="1.4.10"/>
      <sheetName val="1.4.11"/>
      <sheetName val="1.4.12"/>
      <sheetName val="1.4.13"/>
      <sheetName val="1.4.14"/>
      <sheetName val="1.4.15"/>
      <sheetName val="1.4.16"/>
      <sheetName val="1.4.17"/>
      <sheetName val="1.4.18"/>
      <sheetName val="1.4.19"/>
      <sheetName val="1.4.20"/>
      <sheetName val="1.4.21"/>
      <sheetName val="1.4.22"/>
      <sheetName val="1.4.23"/>
      <sheetName val="1.4.24"/>
      <sheetName val="1.4.25"/>
      <sheetName val="1.4.26"/>
      <sheetName val="1.4.27"/>
      <sheetName val="1.4.28"/>
      <sheetName val="1.4.29"/>
      <sheetName val="1.4.30"/>
      <sheetName val="1.4.31"/>
      <sheetName val="1.4.32"/>
      <sheetName val="1.4.33"/>
      <sheetName val="1.4.34"/>
      <sheetName val="1.4.35"/>
      <sheetName val="1.4.36"/>
      <sheetName val="1.4.37"/>
      <sheetName val="1.4.38"/>
      <sheetName val="1.4.39"/>
      <sheetName val="1.5.1"/>
      <sheetName val="1.5.2"/>
      <sheetName val="1.5.3"/>
      <sheetName val="1.5.4"/>
      <sheetName val="1.5.5"/>
      <sheetName val="1.5.6"/>
      <sheetName val="1.5.7"/>
      <sheetName val="1.5.8"/>
      <sheetName val="1.5.9"/>
      <sheetName val="1.5.10"/>
      <sheetName val="1.5.11"/>
      <sheetName val="1.5.12"/>
      <sheetName val="1.5.13"/>
      <sheetName val="1.5.14"/>
      <sheetName val="1.5.15"/>
      <sheetName val="1.5.16"/>
      <sheetName val="1.5.17"/>
      <sheetName val="1.5.18"/>
      <sheetName val="1.6.1"/>
      <sheetName val="1.6.2"/>
      <sheetName val="1.6.3"/>
      <sheetName val="1.6.4"/>
      <sheetName val="1.6.5"/>
      <sheetName val="1.6.6"/>
      <sheetName val="1.6.7"/>
      <sheetName val="1.6.8"/>
      <sheetName val="1.6.9"/>
      <sheetName val="1.6.10"/>
      <sheetName val="1.6.11"/>
      <sheetName val="1.6.12"/>
      <sheetName val="1.6.13"/>
      <sheetName val="1.6.14"/>
      <sheetName val="1.6.15"/>
      <sheetName val="1.6.16"/>
      <sheetName val="1.6.17"/>
      <sheetName val="1.6.18"/>
      <sheetName val="1.6.19"/>
      <sheetName val="1.6.20"/>
      <sheetName val="1.6.21"/>
      <sheetName val="1.6.22"/>
      <sheetName val="1.6.23"/>
      <sheetName val="1.6.24"/>
      <sheetName val="1.6.25"/>
      <sheetName val="1.6.28"/>
      <sheetName val="1.6.29"/>
      <sheetName val="1.6.30"/>
      <sheetName val="1.6.31"/>
      <sheetName val="1.6.32"/>
      <sheetName val="1.6.33"/>
      <sheetName val="1.6.34"/>
      <sheetName val="1.6.35"/>
      <sheetName val="1.6.36"/>
      <sheetName val="1.6.37"/>
      <sheetName val="1.6.38"/>
      <sheetName val="1.6.39"/>
      <sheetName val="1.6.40"/>
      <sheetName val="1.6.41"/>
      <sheetName val="1.6.42"/>
      <sheetName val="1.9.1"/>
      <sheetName val="1.9.2"/>
      <sheetName val="1.9.3"/>
      <sheetName val="1.9.4"/>
      <sheetName val="1.9.5"/>
      <sheetName val="1.9.6"/>
      <sheetName val="1.9.7"/>
      <sheetName val="1.9.8"/>
      <sheetName val="1.9.9"/>
      <sheetName val="1.9.10"/>
      <sheetName val="1.9.11"/>
      <sheetName val="1.9.12"/>
      <sheetName val="1.9.13"/>
      <sheetName val="1.9.14"/>
      <sheetName val="1.9.15"/>
      <sheetName val="1.9.16"/>
      <sheetName val="1.9.17"/>
      <sheetName val="1.9.18"/>
      <sheetName val="1.9.19"/>
      <sheetName val="1.9.20"/>
      <sheetName val="1.9.21"/>
      <sheetName val="1.9.22"/>
      <sheetName val="1.9.23"/>
      <sheetName val="1.10.1"/>
      <sheetName val="1.10.2"/>
      <sheetName val="1.10.3"/>
      <sheetName val="1.10.4"/>
      <sheetName val="1.10.5"/>
      <sheetName val="1.10.6"/>
      <sheetName val="1.10.7"/>
      <sheetName val="1.10.8"/>
      <sheetName val="1.10.9"/>
      <sheetName val="1.10.10"/>
      <sheetName val="1.10.11"/>
      <sheetName val="1.10.14"/>
      <sheetName val="1.10.15"/>
      <sheetName val="1.10.16"/>
      <sheetName val="1.10.17"/>
      <sheetName val="1.10.18"/>
      <sheetName val="1.10.19"/>
      <sheetName val="1.10.20"/>
      <sheetName val="1.10.21"/>
      <sheetName val="1.10.22"/>
      <sheetName val="1.11.1"/>
      <sheetName val="1.11.2"/>
      <sheetName val="1.11.3"/>
      <sheetName val="1.11.4"/>
      <sheetName val="1.11.5"/>
      <sheetName val="1.11.6"/>
      <sheetName val="1.11.7"/>
      <sheetName val="1.11.8"/>
      <sheetName val="1.11.9"/>
      <sheetName val="1.11.10"/>
      <sheetName val="1.11.11"/>
      <sheetName val="1.11.12"/>
      <sheetName val="1.11.13"/>
      <sheetName val="1.11.14"/>
      <sheetName val="1.11.15"/>
      <sheetName val="1.11.16"/>
      <sheetName val="1.11.17"/>
      <sheetName val="1.11.18"/>
      <sheetName val="1.11.19"/>
      <sheetName val="1.11.20"/>
      <sheetName val="1.11.21"/>
      <sheetName val="1.11.22"/>
      <sheetName val="1.11.23"/>
      <sheetName val="1.11.24"/>
      <sheetName val="1.11.25"/>
      <sheetName val="1.11.26"/>
      <sheetName val="1.11.27"/>
      <sheetName val="1.11.28"/>
      <sheetName val="1.11.29"/>
      <sheetName val="1.11.30"/>
      <sheetName val="1.11.31"/>
      <sheetName val="1.11.32"/>
      <sheetName val="1.11.33"/>
      <sheetName val="1.11.34"/>
      <sheetName val="1.11.35"/>
      <sheetName val="1.11.36"/>
      <sheetName val="1.11.37"/>
      <sheetName val="1.11.38"/>
      <sheetName val="1.11.39"/>
      <sheetName val="1.11.40"/>
      <sheetName val="1.11.41"/>
      <sheetName val="1.11.42"/>
      <sheetName val="1.11.43"/>
      <sheetName val="1.11.44"/>
      <sheetName val="1.11.45"/>
      <sheetName val="1.12 CUBIERTAS"/>
      <sheetName val="1.12.1"/>
      <sheetName val="1.12.2"/>
      <sheetName val="1.12.3"/>
      <sheetName val="1.12.4"/>
      <sheetName val="1.12.5"/>
      <sheetName val="1.12.6"/>
      <sheetName val="1.12.7"/>
      <sheetName val="1.12.8"/>
      <sheetName val="1.12.9"/>
      <sheetName val="1.12.10"/>
      <sheetName val="1.12.11"/>
      <sheetName val="1.12.12"/>
      <sheetName val="1.12.13"/>
      <sheetName val="1.12.14"/>
      <sheetName val="1.12.15"/>
      <sheetName val="1.12.16"/>
      <sheetName val="1.12.17"/>
      <sheetName val="1.12.18"/>
      <sheetName val="1.12.19"/>
      <sheetName val="1.12.20"/>
      <sheetName val="1.12.21"/>
      <sheetName val="1.12.22"/>
      <sheetName val="1.12.23"/>
      <sheetName val="1.12.24"/>
      <sheetName val="1.12.25"/>
      <sheetName val="1.12.26"/>
      <sheetName val="1.12.27"/>
      <sheetName val="1.12.28"/>
      <sheetName val="1.12.29"/>
      <sheetName val="1.12.30"/>
      <sheetName val="1.12.31"/>
      <sheetName val="1.12.32"/>
      <sheetName val="1.12.33"/>
      <sheetName val="1.12.34"/>
      <sheetName val="1.12.35"/>
      <sheetName val="1.12.36"/>
      <sheetName val="1.12.37"/>
      <sheetName val="1.12.38"/>
      <sheetName val="1.12.39"/>
      <sheetName val="1.12.40"/>
      <sheetName val="1.12.41"/>
      <sheetName val="1.12.42"/>
      <sheetName val="1.12.43"/>
      <sheetName val="1.12.44"/>
      <sheetName val="1.12.45"/>
      <sheetName val="1.12.46"/>
      <sheetName val="1.12.47"/>
      <sheetName val="1.12.48"/>
      <sheetName val="1.12.49"/>
      <sheetName val="1.12.50"/>
      <sheetName val="1.12.51"/>
      <sheetName val="1.12.52"/>
      <sheetName val="1.12.53"/>
      <sheetName val="1.12.58"/>
      <sheetName val="1.15 CARPINTERIA METALICA"/>
      <sheetName val="1.15.1"/>
      <sheetName val="1.15.2"/>
      <sheetName val="1.15.3"/>
      <sheetName val="1.15.4"/>
      <sheetName val="1.15.5"/>
      <sheetName val="1.15.6"/>
      <sheetName val="1.15.7"/>
      <sheetName val="1.15.8"/>
      <sheetName val="1.15.9"/>
      <sheetName val="1.15.10"/>
      <sheetName val="1.15.11"/>
      <sheetName val="1.15.12"/>
      <sheetName val="1.15.13"/>
      <sheetName val="1.15.14"/>
      <sheetName val="1.15.15"/>
      <sheetName val="1.15.16"/>
      <sheetName val="1.16 APARATOS SANITARIOS"/>
      <sheetName val="1.16.1"/>
      <sheetName val="1.16.2"/>
      <sheetName val="1.16.3"/>
      <sheetName val="1.16.4"/>
      <sheetName val="1.16.5"/>
      <sheetName val="1.16.6"/>
      <sheetName val="1.16.7"/>
      <sheetName val="1.16.8"/>
      <sheetName val="1.16.9"/>
      <sheetName val="1.16.10"/>
      <sheetName val="1.16.11"/>
      <sheetName val="1.16.12"/>
      <sheetName val="1.16.13"/>
      <sheetName val="1.16.14"/>
      <sheetName val="1.16.15"/>
      <sheetName val="1.16.16"/>
      <sheetName val="1.17 VIDRIOS Y CERRADURAS"/>
      <sheetName val="1.17.1"/>
      <sheetName val="1.17.2"/>
      <sheetName val="1.17.3"/>
      <sheetName val="1.17.4"/>
      <sheetName val="1.17.5"/>
      <sheetName val="1.17.6"/>
      <sheetName val="1.18 OBRAS EXTERIORES"/>
      <sheetName val="1.18.1"/>
      <sheetName val="1.18.2"/>
      <sheetName val="1.18.3"/>
      <sheetName val="1.18.4"/>
      <sheetName val="1.18.5"/>
      <sheetName val="1.18.6"/>
      <sheetName val="1.18.7"/>
      <sheetName val="1.18.8"/>
      <sheetName val="1.18.9"/>
      <sheetName val="1.18.10"/>
      <sheetName val="1.20 OTROS"/>
      <sheetName val="1.20.1"/>
      <sheetName val="1.20.2"/>
      <sheetName val="1.20.3"/>
      <sheetName val="1.20.4"/>
      <sheetName val="1.20.5"/>
      <sheetName val="1.20.6"/>
      <sheetName val="1.20.7"/>
      <sheetName val="1.20.8"/>
      <sheetName val="1.20.9"/>
      <sheetName val="1.20.10"/>
      <sheetName val="1.20.11"/>
      <sheetName val="2.1 TUBERIA PVC - ACUEDUCTO"/>
      <sheetName val="2.1.1"/>
      <sheetName val="2.1.2"/>
      <sheetName val="2.1.3"/>
      <sheetName val="2.1.4"/>
      <sheetName val="2.1.5"/>
      <sheetName val="2.1.6"/>
      <sheetName val="2.1.7"/>
      <sheetName val="2.1.8"/>
      <sheetName val="2.1.9"/>
      <sheetName val="2.1.10"/>
      <sheetName val="2.1.11"/>
      <sheetName val="2.1.12"/>
      <sheetName val="2.1.13"/>
      <sheetName val="2.1.14"/>
      <sheetName val="2.1.15"/>
      <sheetName val="2.1.16"/>
      <sheetName val="2.1.17"/>
      <sheetName val="2.1.18"/>
      <sheetName val="2.1.19"/>
      <sheetName val="2.1.20"/>
      <sheetName val="2.1.21"/>
      <sheetName val="2.1.22"/>
      <sheetName val="2.1.23"/>
      <sheetName val="2.1.24"/>
      <sheetName val="2.1.25"/>
      <sheetName val="2.1.26"/>
      <sheetName val="2.1.27"/>
      <sheetName val="2.1.28"/>
      <sheetName val="2.1.29"/>
      <sheetName val="2.1.29A "/>
      <sheetName val="2.1.29B"/>
      <sheetName val="2.1.30"/>
      <sheetName val="2.1.31"/>
      <sheetName val="2.1.32"/>
      <sheetName val="2.1.33"/>
      <sheetName val="2.1.33A"/>
      <sheetName val="2.1.33B"/>
      <sheetName val="2.1.34"/>
      <sheetName val="2.1.35"/>
      <sheetName val="2.1.36"/>
      <sheetName val="2.1.37"/>
      <sheetName val="2.1.38"/>
      <sheetName val="2.1.38A"/>
      <sheetName val="2.1.38B"/>
      <sheetName val="2.1.39"/>
      <sheetName val="2.1.40"/>
      <sheetName val="2.1.41"/>
      <sheetName val="2.1.42"/>
      <sheetName val="2.1.43"/>
      <sheetName val="2.1.44"/>
      <sheetName val="2.1.45"/>
      <sheetName val="2.1.46"/>
      <sheetName val="2.1.47"/>
      <sheetName val="2.1.48"/>
      <sheetName val="2.1.49"/>
      <sheetName val="2.1.50"/>
      <sheetName val="2.1.51"/>
      <sheetName val="2.1.52"/>
      <sheetName val="2.2 TUBERIA POLIETILENO PE 100 "/>
      <sheetName val="2.2.1"/>
      <sheetName val="2.2.2"/>
      <sheetName val="2.2.3"/>
      <sheetName val="2.2.4"/>
      <sheetName val="2.2.5"/>
      <sheetName val="2.2.6"/>
      <sheetName val="2.2.7"/>
      <sheetName val="2.2.8"/>
      <sheetName val="2.2.9"/>
      <sheetName val="2.2.10"/>
      <sheetName val="2.3 TUBERIA HG - ACUEDUCTO"/>
      <sheetName val="2.3.1"/>
      <sheetName val="2.3.2"/>
      <sheetName val="2.3.3"/>
      <sheetName val="2.3.4"/>
      <sheetName val="2.3.5"/>
      <sheetName val="2.3.6"/>
      <sheetName val="2.4 ACCESORIOS DE ACUEDUCTOS"/>
      <sheetName val="2.4.1"/>
      <sheetName val="2.4.2"/>
      <sheetName val="2.4.3"/>
      <sheetName val="2.4.4"/>
      <sheetName val="2.4.5"/>
      <sheetName val="2.4.6"/>
      <sheetName val="2.4.7"/>
      <sheetName val="2.4.8"/>
      <sheetName val="2.4.9"/>
      <sheetName val="2.4.10"/>
      <sheetName val="2.4.11"/>
      <sheetName val="2.4.12"/>
      <sheetName val="2.4.13"/>
      <sheetName val="2.4.16"/>
      <sheetName val="2.4.17"/>
      <sheetName val="2.4.18"/>
      <sheetName val="2.4.19"/>
      <sheetName val="2.4.20"/>
      <sheetName val="2.4.21"/>
      <sheetName val="2.4.22"/>
      <sheetName val="2.4.23"/>
      <sheetName val="2.4.24"/>
      <sheetName val="2.4.25"/>
      <sheetName val="2.4.26"/>
      <sheetName val="2.4.27"/>
      <sheetName val="2.4.28"/>
      <sheetName val="2.4.29"/>
      <sheetName val="2.4.30"/>
      <sheetName val="2.4.31"/>
      <sheetName val="2.4.32"/>
      <sheetName val="2.4.33"/>
      <sheetName val="2.4.34"/>
      <sheetName val="2.4.35"/>
      <sheetName val="2.4.36"/>
      <sheetName val="2.4.37"/>
      <sheetName val="2.4.38"/>
      <sheetName val="2.4.39"/>
      <sheetName val="2.4.40"/>
      <sheetName val="2.4.41"/>
      <sheetName val="2.4.42"/>
      <sheetName val="2.4.43"/>
      <sheetName val="2.4.44"/>
      <sheetName val="2.4.45"/>
      <sheetName val="2.4.46"/>
      <sheetName val="2.4.47"/>
      <sheetName val="2.4.48"/>
      <sheetName val="2.4.49"/>
      <sheetName val="2.4.50"/>
      <sheetName val="2.4.51"/>
      <sheetName val="2.4.52"/>
      <sheetName val="2.4.53"/>
      <sheetName val="2.4.54"/>
      <sheetName val="2.4.55"/>
      <sheetName val="2.4.56"/>
      <sheetName val="2.4.57"/>
      <sheetName val="2.4.58"/>
      <sheetName val="2.4.59"/>
      <sheetName val="2.4.60"/>
      <sheetName val="2.4.61"/>
      <sheetName val="2.4.62"/>
      <sheetName val="2.4.63"/>
      <sheetName val="2.4.64"/>
      <sheetName val="2.4.65"/>
      <sheetName val="2.4.66"/>
      <sheetName val="2.4.67"/>
      <sheetName val="2.4.68"/>
      <sheetName val="2.4.69"/>
      <sheetName val="2.4.70"/>
      <sheetName val="2.4.71"/>
      <sheetName val="2.4.72"/>
      <sheetName val="2.4.73"/>
      <sheetName val="2.4.74"/>
      <sheetName val="2.4.75"/>
      <sheetName val="2.4.76"/>
      <sheetName val="2.4.77"/>
      <sheetName val="2.4.78"/>
      <sheetName val="2.4.79"/>
      <sheetName val="2.4.80"/>
      <sheetName val="2.4.81"/>
      <sheetName val="2.4.82"/>
      <sheetName val="2.4.83"/>
      <sheetName val="2.4.84"/>
      <sheetName val="2.4.85"/>
      <sheetName val="2.4.86"/>
      <sheetName val="2.4.87"/>
      <sheetName val="2.4.88"/>
      <sheetName val="2.4.89"/>
      <sheetName val="2.4.90"/>
      <sheetName val="2.4.91"/>
      <sheetName val="2.4.92"/>
      <sheetName val="2.4.93"/>
      <sheetName val="2.4.94"/>
      <sheetName val="2.4.95"/>
      <sheetName val="2.4.96"/>
      <sheetName val="2.4.97"/>
      <sheetName val="2.4.98"/>
      <sheetName val="2.4.99"/>
      <sheetName val="2.4.100"/>
      <sheetName val="2.4.118"/>
      <sheetName val="2.4.119"/>
      <sheetName val="2.2.49"/>
      <sheetName val="2.4.120"/>
      <sheetName val="2.4.121"/>
      <sheetName val="2.4.122"/>
      <sheetName val="2.4.123"/>
      <sheetName val="2.4.124"/>
      <sheetName val="2.4.125"/>
      <sheetName val="2.4.126"/>
      <sheetName val="2.4.127"/>
      <sheetName val="2.4.128"/>
      <sheetName val="2.4.129"/>
      <sheetName val="2.4.130"/>
      <sheetName val="2.4.131"/>
      <sheetName val="2.4.132"/>
      <sheetName val="2.4.133"/>
      <sheetName val="2.4.134"/>
      <sheetName val="2.4.135"/>
      <sheetName val="2.4.136"/>
      <sheetName val="2.4.137"/>
      <sheetName val="2.4.138"/>
      <sheetName val="2.4.139"/>
      <sheetName val="2.4.140"/>
      <sheetName val="2.4.141"/>
      <sheetName val="2.4.142"/>
      <sheetName val="2.4.143"/>
      <sheetName val="2.4.144"/>
      <sheetName val="2.4.145"/>
      <sheetName val="2.4.146"/>
      <sheetName val="2.4.147"/>
      <sheetName val="2.4.148"/>
      <sheetName val="2.4.149"/>
      <sheetName val="2.4.150"/>
      <sheetName val="2.4.151"/>
      <sheetName val="2.4.152"/>
      <sheetName val="2.4.153"/>
      <sheetName val="2.4.154"/>
      <sheetName val="2.4.155"/>
      <sheetName val="2.4.156"/>
      <sheetName val="2.4.157"/>
      <sheetName val="2.4.158"/>
      <sheetName val="2.4.159"/>
      <sheetName val="2.4.160"/>
      <sheetName val="2.4.161"/>
      <sheetName val="2.4.162"/>
      <sheetName val="2.4.163"/>
      <sheetName val="2.4.164"/>
      <sheetName val="2.4.165"/>
      <sheetName val="2.4.166"/>
      <sheetName val="2.4.167"/>
      <sheetName val="2.4.168"/>
      <sheetName val="2.4.169"/>
      <sheetName val="2.4.169A"/>
      <sheetName val="2.4.170"/>
      <sheetName val="2.4.171"/>
      <sheetName val="2.4.172"/>
      <sheetName val="2.4.172A"/>
      <sheetName val="2.4.173"/>
      <sheetName val="2.4.174"/>
      <sheetName val="2.4.175"/>
      <sheetName val="2.4.177"/>
      <sheetName val="2.4.178"/>
      <sheetName val="2.4.181"/>
      <sheetName val="2.4.182"/>
      <sheetName val="2.4.183"/>
      <sheetName val="2.4.184"/>
      <sheetName val="2.4.185"/>
      <sheetName val="2.4.186"/>
      <sheetName val="2.4.187"/>
      <sheetName val="2.4.188"/>
      <sheetName val="2.4.176"/>
      <sheetName val="2.4.179"/>
      <sheetName val="2.4.180"/>
      <sheetName val="2.4.189"/>
      <sheetName val="2.4.190"/>
      <sheetName val="2.4.191"/>
      <sheetName val="2.4.192"/>
      <sheetName val="2.4.193"/>
      <sheetName val="2.4.194"/>
      <sheetName val="2.4.195"/>
      <sheetName val="2.4.196"/>
      <sheetName val="2.4.197"/>
      <sheetName val="2.4.198"/>
      <sheetName val="2.4.199"/>
      <sheetName val="2.4.200"/>
      <sheetName val="2.4.201"/>
      <sheetName val="2.4.202"/>
      <sheetName val="2.4.203"/>
      <sheetName val="2.4.204"/>
      <sheetName val="2.4.205"/>
      <sheetName val="2.4.206"/>
      <sheetName val="2.4.207"/>
      <sheetName val="2.4.208"/>
      <sheetName val="2.4.209"/>
      <sheetName val="2.4.210"/>
      <sheetName val="2.4.211"/>
      <sheetName val="2.4.212"/>
      <sheetName val="2.4.213"/>
      <sheetName val="2.4.214"/>
      <sheetName val="2.4.215"/>
      <sheetName val="2.4.216"/>
      <sheetName val="2.4.217"/>
      <sheetName val="2.4.218"/>
      <sheetName val="2.4.219"/>
      <sheetName val="2.4.220"/>
      <sheetName val="2.4.221"/>
      <sheetName val="2.4.222"/>
      <sheetName val="2.4.223"/>
      <sheetName val="2.4.224"/>
      <sheetName val="2.4.225"/>
      <sheetName val="2.4.226"/>
      <sheetName val="2.4.227"/>
      <sheetName val="2.4.228"/>
      <sheetName val="2.4.229"/>
      <sheetName val="2.4.230"/>
      <sheetName val="2.4.231"/>
      <sheetName val="2.4.232"/>
      <sheetName val="2.4.233"/>
      <sheetName val="2.4.234"/>
      <sheetName val="2.4.235"/>
      <sheetName val="2.4.236"/>
      <sheetName val="2.4.237"/>
      <sheetName val="2.4.238"/>
      <sheetName val="2.4.239"/>
      <sheetName val="2.4.240"/>
      <sheetName val="2.4.241"/>
      <sheetName val="2.4.242"/>
      <sheetName val="2.4.243"/>
      <sheetName val="2.4.244"/>
      <sheetName val="2.4.245"/>
      <sheetName val="2.4.246"/>
      <sheetName val="2.4.247"/>
      <sheetName val="2.4.248"/>
      <sheetName val="2.4.249"/>
      <sheetName val="2.4.250"/>
      <sheetName val="2.4.251"/>
      <sheetName val="2.4.252"/>
      <sheetName val="2.4.253"/>
      <sheetName val="2.4.254"/>
      <sheetName val="2.4.255"/>
      <sheetName val="2.4.256"/>
      <sheetName val="2.4.257"/>
      <sheetName val="2.4.258"/>
      <sheetName val="2.4.258A"/>
      <sheetName val="2.4.259"/>
      <sheetName val="2.4.260"/>
      <sheetName val="2.4.261"/>
      <sheetName val="2.4.262"/>
      <sheetName val="2.5.1"/>
      <sheetName val="2.5.2"/>
      <sheetName val="2.5.3"/>
      <sheetName val="2.5.4"/>
      <sheetName val="2.5.5"/>
      <sheetName val="2.5.6"/>
      <sheetName val="2.5.7"/>
      <sheetName val="2.5.8"/>
      <sheetName val="2.5.9"/>
      <sheetName val="2.5.10"/>
      <sheetName val="2.5.11"/>
      <sheetName val="2.5.12"/>
      <sheetName val="2.5.13"/>
      <sheetName val="2.5.14"/>
      <sheetName val="2.5.15"/>
      <sheetName val="2.5.16"/>
      <sheetName val="2.5.17"/>
      <sheetName val="2.5.18"/>
      <sheetName val="2.5.19"/>
      <sheetName val="2.5.20"/>
      <sheetName val="2.5.21"/>
      <sheetName val="2.5.22"/>
      <sheetName val="2.5.23"/>
      <sheetName val="2.5.24"/>
      <sheetName val="2.5.25"/>
      <sheetName val="2.5.26"/>
      <sheetName val="2.5.27"/>
      <sheetName val="2.5.28"/>
      <sheetName val="2.5.29"/>
      <sheetName val="2.5.30"/>
      <sheetName val="2.5.31"/>
      <sheetName val="2.5.32"/>
      <sheetName val="2.5.33"/>
      <sheetName val="2.5.34"/>
      <sheetName val="2.5.35"/>
      <sheetName val="2.5.36"/>
      <sheetName val="2.5.37"/>
      <sheetName val="2.5.38"/>
      <sheetName val="2.5.39"/>
      <sheetName val="2.5.40"/>
      <sheetName val="2.5.41"/>
      <sheetName val="2.5.42"/>
      <sheetName val="2.5.43"/>
      <sheetName val="2.5.44"/>
      <sheetName val="2.5.45"/>
      <sheetName val="2.5.46"/>
      <sheetName val="2.5.47"/>
      <sheetName val="2.5.48"/>
      <sheetName val="2.6.1"/>
      <sheetName val="2.6.2"/>
      <sheetName val="2.6.3"/>
      <sheetName val="2.6.4"/>
      <sheetName val="2.6.5"/>
      <sheetName val="2.6.6"/>
      <sheetName val="2.6.7"/>
      <sheetName val="2.6.8"/>
      <sheetName val="2.6.9"/>
      <sheetName val="2.6.10"/>
      <sheetName val="2.6.11"/>
      <sheetName val="2.6.12"/>
      <sheetName val="2.6.13"/>
      <sheetName val="2.6.14"/>
      <sheetName val="2.6.15"/>
      <sheetName val="2.6.16"/>
      <sheetName val="2.6.17"/>
      <sheetName val="2.6.18"/>
      <sheetName val="2.6.19"/>
      <sheetName val="2.6.20"/>
      <sheetName val="2.6.21"/>
      <sheetName val="2.6.22"/>
      <sheetName val="2.6.23"/>
      <sheetName val="2.6.24"/>
      <sheetName val="2.6.25"/>
      <sheetName val="2.6.26"/>
      <sheetName val="2.6.27"/>
      <sheetName val="2.6.28"/>
      <sheetName val="2.6.29"/>
      <sheetName val="2.6.30"/>
      <sheetName val="2.6.31"/>
      <sheetName val="2.6.32"/>
      <sheetName val="2.6.33"/>
      <sheetName val="2.6.34"/>
      <sheetName val="2.6.35"/>
      <sheetName val="2.6.36"/>
      <sheetName val="2.6.37"/>
      <sheetName val="2.6.38"/>
      <sheetName val="2.6.39"/>
      <sheetName val="2.6.40"/>
      <sheetName val="2.6.41"/>
      <sheetName val="2.6.42"/>
      <sheetName val="2.6.43"/>
      <sheetName val="2.6.44"/>
      <sheetName val="2.6.45"/>
      <sheetName val="2.6.46"/>
      <sheetName val="2.6.47"/>
      <sheetName val="2.6.48"/>
      <sheetName val="2.6.49"/>
      <sheetName val="2.6.50"/>
      <sheetName val="2.6.51"/>
      <sheetName val="2.6.52"/>
      <sheetName val="2.6.53"/>
      <sheetName val="2.6.54"/>
      <sheetName val="2.7.1"/>
      <sheetName val="2.7.2"/>
      <sheetName val="2.7.3"/>
      <sheetName val="2.7.4"/>
      <sheetName val="2.7.5"/>
      <sheetName val="2.7.6"/>
      <sheetName val="2.7.7"/>
      <sheetName val="2.7.8"/>
      <sheetName val="2.7.9"/>
      <sheetName val="2.7.10"/>
      <sheetName val="2.7.11"/>
      <sheetName val="2.8.1"/>
      <sheetName val="2.8.2"/>
      <sheetName val="2.8.3"/>
      <sheetName val="2.9.1"/>
      <sheetName val="2.9.2"/>
      <sheetName val="2.9.3"/>
      <sheetName val="2.10.1"/>
      <sheetName val="2.10.2"/>
      <sheetName val="2.10.3"/>
      <sheetName val="2.10.4"/>
      <sheetName val="2.11.1"/>
      <sheetName val="2.11.2"/>
      <sheetName val="2.11.3"/>
      <sheetName val="2.11.4"/>
      <sheetName val="2.12.1"/>
      <sheetName val="3.1.8"/>
      <sheetName val="3.1.13"/>
      <sheetName val="3.3.1"/>
      <sheetName val="3.3.7"/>
      <sheetName val="3.3.25"/>
      <sheetName val="3.15.43"/>
      <sheetName val="6.3.2"/>
      <sheetName val="6.2.1"/>
      <sheetName val="PRUEBA"/>
      <sheetName val="6.4.2.2"/>
      <sheetName val="6.4.2.3"/>
      <sheetName val="6.4.2.4"/>
      <sheetName val="6.4.2.5"/>
      <sheetName val="6.4.2.6"/>
      <sheetName val="6.4.2.7"/>
      <sheetName val="6.4.2.8"/>
      <sheetName val="6.4.2.9"/>
      <sheetName val="6.4.2.10"/>
      <sheetName val="6.4.2.11"/>
      <sheetName val="6.4.2.12"/>
      <sheetName val="6.4.2.13"/>
      <sheetName val="6.4.2.14"/>
      <sheetName val="6.4.2.15"/>
      <sheetName val="6.4.2.15A"/>
      <sheetName val="6.4.2.16"/>
      <sheetName val="6.4.2.17"/>
      <sheetName val="6.4.2.18"/>
      <sheetName val="6.4.2.19"/>
      <sheetName val="6.4.2.20"/>
      <sheetName val="6.4.2.21"/>
      <sheetName val="6.4.2.22"/>
      <sheetName val="6.4.2.23"/>
      <sheetName val="6.4.2.24"/>
      <sheetName val="6.4.2.25"/>
      <sheetName val="6.4.2.26"/>
      <sheetName val="6.4.2.28"/>
      <sheetName val="6.4.2.29"/>
      <sheetName val="6.4.2.30"/>
      <sheetName val="6.4.2.31"/>
      <sheetName val="6.4.2.32"/>
      <sheetName val="6.4.2.33"/>
      <sheetName val="6.4.2.34"/>
      <sheetName val="6.4.2.35"/>
      <sheetName val="6.4.2.36"/>
      <sheetName val="6.4.2.37"/>
      <sheetName val="6.4.2.38"/>
      <sheetName val="6.4.2.39"/>
      <sheetName val="6.4.2.39A"/>
      <sheetName val="6.4.2.40"/>
      <sheetName val="6.4.2.41"/>
      <sheetName val="6.4.2.43"/>
      <sheetName val="6.4.2.43A"/>
      <sheetName val="6.4.2.44"/>
      <sheetName val="6.4.2.45"/>
      <sheetName val="6.4.2.46"/>
      <sheetName val="3.3.17"/>
      <sheetName val="3.3.18"/>
      <sheetName val="6.4.2.52"/>
      <sheetName val="6.4.2.53"/>
      <sheetName val="6.4.2.54"/>
      <sheetName val="6.4.2.55"/>
      <sheetName val="6.4.2.56"/>
      <sheetName val="6.4.2.57"/>
      <sheetName val="6.4.2.58"/>
      <sheetName val="6.4.2.59"/>
      <sheetName val="6.4.2.60"/>
      <sheetName val="6.4.2.61"/>
      <sheetName val="6.4.2.62"/>
      <sheetName val="6.4.2.63"/>
      <sheetName val="6.4.2.64"/>
      <sheetName val="6.4.2.65"/>
      <sheetName val="6.4.2.66"/>
      <sheetName val="6.4.2.67"/>
      <sheetName val="6.4.2.69"/>
      <sheetName val="6.4.2.70"/>
      <sheetName val="6.4.2.71"/>
      <sheetName val="6.4.2.72"/>
      <sheetName val="6.4.2.73"/>
      <sheetName val="6.4.2.74"/>
      <sheetName val="6.4.2.75"/>
      <sheetName val="6.4.2.76"/>
      <sheetName val="1.7.46"/>
      <sheetName val="6.4.2.78"/>
      <sheetName val="2.1.32A"/>
      <sheetName val="2.1.32B"/>
      <sheetName val="2.1.28A"/>
      <sheetName val="6.4.2.79"/>
      <sheetName val="6.4.2.80"/>
      <sheetName val="6.4.2.81"/>
      <sheetName val="3.3.13"/>
      <sheetName val="6.4.2.82"/>
      <sheetName val="6.4.2.83"/>
      <sheetName val="6.4.2.84"/>
      <sheetName val="6.4.2.85"/>
      <sheetName val="6.4.2.86"/>
      <sheetName val="6.4.2.87"/>
      <sheetName val="6.4.2.88"/>
      <sheetName val="6.4.2.89"/>
      <sheetName val="3.3.5"/>
      <sheetName val="6.4.2.90"/>
      <sheetName val="6.4.2.91"/>
      <sheetName val="6.4.2.92"/>
      <sheetName val="6.4.2.93"/>
      <sheetName val="6.4.2.94"/>
      <sheetName val="3.3.3"/>
      <sheetName val="6.4.2.95"/>
      <sheetName val="6.4.2.95A"/>
      <sheetName val="6.4.2.96"/>
      <sheetName val="3.1.1"/>
      <sheetName val="6.4.2.97"/>
      <sheetName val="6.4.2.98"/>
      <sheetName val="6.4.2.99"/>
      <sheetName val="6.4.2.100"/>
      <sheetName val="2.4.14"/>
      <sheetName val="6.4.2.101"/>
      <sheetName val="3.5.2"/>
      <sheetName val="6.4.2.102"/>
      <sheetName val="6.4.2.105"/>
      <sheetName val="6.4.2.106"/>
      <sheetName val="3.9.21"/>
      <sheetName val="6.4.2.108"/>
      <sheetName val="3.15.42"/>
      <sheetName val="3.3.26"/>
      <sheetName val="3.15.87"/>
      <sheetName val="3.3.2"/>
      <sheetName val="1.12.54"/>
      <sheetName val="6.4.2.114"/>
      <sheetName val="6.4.2.115"/>
      <sheetName val="6.4.2.116"/>
      <sheetName val="6.4.2.117"/>
      <sheetName val="6.4.2.118"/>
      <sheetName val="6.4.2.119"/>
      <sheetName val="6.4.2.120"/>
      <sheetName val="6.4.2.121"/>
      <sheetName val="6.4.2.122"/>
      <sheetName val="6.4.2.123"/>
      <sheetName val="6.4.2.124"/>
      <sheetName val="6.4.2.125"/>
      <sheetName val="6.4.2.126"/>
      <sheetName val="6.4.2.127"/>
      <sheetName val="6.4.2.128"/>
      <sheetName val="6.4.2.129"/>
      <sheetName val="6.4.2.130"/>
      <sheetName val="6.4.2.131"/>
      <sheetName val="6.4.2.132"/>
      <sheetName val="6.4.2.133"/>
      <sheetName val="6.4.2.134"/>
      <sheetName val="6.4.2.135"/>
      <sheetName val="6.4.2.136"/>
      <sheetName val="6.4.2.137"/>
      <sheetName val="6.4.2.138"/>
      <sheetName val="6.4.2.139"/>
      <sheetName val="6.4.2.140"/>
      <sheetName val="6.4.2.141"/>
      <sheetName val="6.4.2.142"/>
      <sheetName val="6.4.2.143"/>
      <sheetName val="6.4.2.144"/>
      <sheetName val="6.4.2.145"/>
      <sheetName val="6.4.2.146"/>
      <sheetName val="6.4.2.147"/>
      <sheetName val="6.4.2.148"/>
      <sheetName val="6.4.2.149"/>
      <sheetName val="6.4.2.150"/>
      <sheetName val="6.4.2.151"/>
      <sheetName val="3.15.15A"/>
      <sheetName val="6.2.4"/>
      <sheetName val="6.2.2"/>
      <sheetName val="13.1.1"/>
      <sheetName val="6.4.2.152"/>
      <sheetName val="6.4.2.153"/>
      <sheetName val="6.4.2.154"/>
      <sheetName val="6.4.2.155"/>
      <sheetName val="6.4.2.156"/>
      <sheetName val="6.4.2.157"/>
      <sheetName val="6.4.2.158"/>
      <sheetName val="6.4.2.159"/>
      <sheetName val="6.4.2.160"/>
      <sheetName val="6.4.2.161"/>
      <sheetName val="6.4.2.162"/>
      <sheetName val="6.4.2.163"/>
      <sheetName val="6.4.2.164"/>
      <sheetName val="6.4.2.165"/>
      <sheetName val="6.4.2.166"/>
      <sheetName val="6.4.2.167"/>
      <sheetName val="6.4.2.168"/>
      <sheetName val="6.4.2.169"/>
      <sheetName val="6.4.2.170"/>
      <sheetName val="6.4.2.171"/>
      <sheetName val="6.4.2.172"/>
      <sheetName val="6.4.2.173"/>
      <sheetName val="6.4.2.174"/>
      <sheetName val="6.4.2.175"/>
      <sheetName val="6.4.2.176"/>
      <sheetName val="6.4.2.177"/>
      <sheetName val="6.4.2.178"/>
      <sheetName val="6.4.2.179"/>
      <sheetName val="6.4.2.180"/>
      <sheetName val="6.4.2.181"/>
      <sheetName val="6.4.2.182"/>
      <sheetName val="6.4.2.183"/>
      <sheetName val="6.4.2.184"/>
      <sheetName val="6.4.2.185"/>
      <sheetName val="6.4.2.186"/>
      <sheetName val="6.4.2.187"/>
      <sheetName val="6.4.2.188"/>
      <sheetName val="6.4.2.189"/>
      <sheetName val="6.4.2.190"/>
      <sheetName val="6.4.2.191"/>
      <sheetName val="6.4.2.192"/>
      <sheetName val="6.4.2.193"/>
      <sheetName val="6.4.2.194"/>
      <sheetName val="6.4.2.195"/>
      <sheetName val="6.4.2.196"/>
      <sheetName val="6.4.2.197"/>
      <sheetName val="6.4.2.198"/>
      <sheetName val="6.4.2.199"/>
      <sheetName val="6.4.2.200"/>
      <sheetName val="6.4.2.201"/>
      <sheetName val="6.4.2.202"/>
      <sheetName val="6.4.2.203"/>
      <sheetName val="6.4.2.204"/>
      <sheetName val="6.4.2.205"/>
      <sheetName val="6.4.2.206"/>
      <sheetName val="6.4.2.207"/>
      <sheetName val="6.4.2.208"/>
      <sheetName val="6.4.2.209"/>
      <sheetName val="6.4.2.210"/>
      <sheetName val="6.4.2.211"/>
      <sheetName val="6.4.2.212"/>
      <sheetName val="6.4.2.213"/>
      <sheetName val="6.4.2.214"/>
      <sheetName val="6.4.2.215"/>
      <sheetName val="6.4.2.216"/>
      <sheetName val="6.4.2.217"/>
      <sheetName val="6.4.2.218"/>
      <sheetName val="6.4.2.219"/>
      <sheetName val="6.4.2.220"/>
      <sheetName val="6.4.2.221"/>
      <sheetName val="3.17.3"/>
      <sheetName val="3.17.10A"/>
      <sheetName val="3.17.10B"/>
      <sheetName val="3.11.2"/>
      <sheetName val="3.5.1"/>
      <sheetName val="3.3.4"/>
      <sheetName val="Hoja1"/>
    </sheetNames>
    <sheetDataSet>
      <sheetData sheetId="0"/>
      <sheetData sheetId="1">
        <row r="3">
          <cell r="J3" t="str">
            <v>Pasamuro</v>
          </cell>
        </row>
      </sheetData>
      <sheetData sheetId="2" refreshError="1">
        <row r="4">
          <cell r="A4" t="str">
            <v>1.1.7</v>
          </cell>
          <cell r="B4" t="str">
            <v>LOCALIZACION Y REPLANTEO OBRA ARQUITECTONICA (ESTRUCTURAS)</v>
          </cell>
          <cell r="C4" t="str">
            <v>M²</v>
          </cell>
          <cell r="D4">
            <v>3248.5</v>
          </cell>
        </row>
        <row r="5">
          <cell r="A5" t="str">
            <v>1.1.27</v>
          </cell>
          <cell r="B5" t="str">
            <v>Desmonte de Adoquin prefabricado</v>
          </cell>
          <cell r="C5" t="str">
            <v>M²</v>
          </cell>
          <cell r="D5">
            <v>2432.23</v>
          </cell>
        </row>
        <row r="6">
          <cell r="A6" t="str">
            <v>1.1.86</v>
          </cell>
          <cell r="B6" t="str">
            <v>RETIRO MATERIAL SOBRANTE INCLUYE CARGUE</v>
          </cell>
          <cell r="C6" t="str">
            <v>M³</v>
          </cell>
          <cell r="D6">
            <v>13408.78</v>
          </cell>
        </row>
        <row r="7">
          <cell r="A7" t="str">
            <v>2.1.33</v>
          </cell>
          <cell r="B7" t="str">
            <v>Suministro e instalacion de tuberia PVC  RDE 21   1.1/2"</v>
          </cell>
          <cell r="C7" t="str">
            <v>ML</v>
          </cell>
          <cell r="D7">
            <v>9662.92</v>
          </cell>
        </row>
        <row r="8">
          <cell r="A8" t="str">
            <v xml:space="preserve">2.1.33A  </v>
          </cell>
          <cell r="B8" t="str">
            <v>SUMINISTRO TUBERÍA  PVC. D = 1½"  RDE 21  E.L.</v>
          </cell>
          <cell r="C8" t="str">
            <v>ML</v>
          </cell>
          <cell r="D8">
            <v>7427</v>
          </cell>
        </row>
        <row r="9">
          <cell r="A9" t="str">
            <v xml:space="preserve">2.1.33B  </v>
          </cell>
          <cell r="B9" t="str">
            <v>INSTALACIÓN TUBERÍA  PVC. D = 1½"  RDE 21  E.L.</v>
          </cell>
          <cell r="C9" t="str">
            <v>ML</v>
          </cell>
          <cell r="D9">
            <v>2321.92</v>
          </cell>
        </row>
        <row r="10">
          <cell r="A10" t="str">
            <v>2.1.35</v>
          </cell>
          <cell r="B10" t="str">
            <v>Suministro e instalación de Tuberia PVC D=2" RDE 21 E.L.</v>
          </cell>
          <cell r="C10" t="str">
            <v>ML</v>
          </cell>
          <cell r="D10">
            <v>13860.26</v>
          </cell>
        </row>
        <row r="11">
          <cell r="A11" t="str">
            <v>2.1.38</v>
          </cell>
          <cell r="B11" t="str">
            <v>Suministro e instalación Tubería PVC. D = 4"  RDE 21 Union Mecanica</v>
          </cell>
          <cell r="C11" t="str">
            <v>ML</v>
          </cell>
          <cell r="D11">
            <v>30239.7</v>
          </cell>
        </row>
        <row r="12">
          <cell r="A12" t="str">
            <v>2.1.38A</v>
          </cell>
          <cell r="B12" t="str">
            <v>Suministro Tubería PVC. D = 4"  RDE 21 Union Mecanica</v>
          </cell>
          <cell r="C12" t="str">
            <v>ML</v>
          </cell>
          <cell r="D12">
            <v>0</v>
          </cell>
        </row>
        <row r="13">
          <cell r="A13" t="str">
            <v>2.1.38B</v>
          </cell>
          <cell r="B13" t="str">
            <v>Instalación Tubería PVC. D = 4"  RDE 21 Union Mecanica</v>
          </cell>
          <cell r="C13" t="str">
            <v>ML</v>
          </cell>
          <cell r="D13">
            <v>0</v>
          </cell>
        </row>
        <row r="14">
          <cell r="A14" t="str">
            <v>2.1.40</v>
          </cell>
          <cell r="B14" t="str">
            <v>Suministro e instalación de Tuberia Union Mecánica  PVC 8" RDE 21</v>
          </cell>
          <cell r="C14" t="str">
            <v>ML</v>
          </cell>
          <cell r="D14">
            <v>97761.7</v>
          </cell>
        </row>
        <row r="15">
          <cell r="A15" t="str">
            <v>2.1.40</v>
          </cell>
          <cell r="B15" t="str">
            <v>Suministro e instalación de Tuberia Union Mecánica  PVC 8" RDE 21</v>
          </cell>
          <cell r="C15" t="str">
            <v>ML</v>
          </cell>
          <cell r="D15">
            <v>24997.53</v>
          </cell>
        </row>
        <row r="16">
          <cell r="A16" t="str">
            <v>2.4.49</v>
          </cell>
          <cell r="B16" t="str">
            <v xml:space="preserve">Suministro e instalación de Codo 90º  Radio Corto Union Platino  PVC D=4" </v>
          </cell>
          <cell r="C16" t="str">
            <v>ML</v>
          </cell>
          <cell r="D16">
            <v>125522.64</v>
          </cell>
        </row>
        <row r="17">
          <cell r="A17" t="str">
            <v>2.4.49</v>
          </cell>
          <cell r="B17" t="str">
            <v xml:space="preserve">Suministro e instalación de Codo 90º  Radio Corto Union Platino  PVC D=4" </v>
          </cell>
          <cell r="C17" t="str">
            <v>ML</v>
          </cell>
          <cell r="D17">
            <v>126751.85</v>
          </cell>
        </row>
        <row r="18">
          <cell r="A18" t="str">
            <v>2.4.16</v>
          </cell>
          <cell r="B18" t="str">
            <v>Suministro e instalación de Codo 90° PVC 8" RDE 21</v>
          </cell>
          <cell r="C18" t="str">
            <v>UN</v>
          </cell>
          <cell r="D18">
            <v>200655.8</v>
          </cell>
        </row>
        <row r="19">
          <cell r="A19" t="str">
            <v>2.4.56</v>
          </cell>
          <cell r="B19" t="str">
            <v xml:space="preserve">Suministro e instalación de Codo 45º  Radio Corto PVC 6" </v>
          </cell>
          <cell r="C19" t="str">
            <v>UN</v>
          </cell>
          <cell r="D19">
            <v>241919.8</v>
          </cell>
        </row>
        <row r="20">
          <cell r="A20" t="str">
            <v>2.4.85</v>
          </cell>
          <cell r="B20" t="str">
            <v xml:space="preserve">Suministro e instalacion Union presion Soldar PVC  1 1/2 </v>
          </cell>
          <cell r="C20" t="str">
            <v>UN</v>
          </cell>
          <cell r="D20">
            <v>2555.56</v>
          </cell>
        </row>
        <row r="21">
          <cell r="A21" t="str">
            <v>2.4.86</v>
          </cell>
          <cell r="B21" t="str">
            <v>Suministro e instalacion de union Mecanica PVC 2"</v>
          </cell>
          <cell r="C21" t="str">
            <v>UN</v>
          </cell>
          <cell r="D21">
            <v>16299.85</v>
          </cell>
        </row>
        <row r="22">
          <cell r="A22" t="str">
            <v>2.4.118</v>
          </cell>
          <cell r="B22" t="str">
            <v>BUJE PVC  SOLDADO D = 3/4" * 1/2"</v>
          </cell>
          <cell r="C22" t="str">
            <v>UN</v>
          </cell>
          <cell r="D22">
            <v>871.78</v>
          </cell>
        </row>
        <row r="23">
          <cell r="A23" t="str">
            <v>2.4.119</v>
          </cell>
          <cell r="B23" t="str">
            <v>BUJE PVC  SOLDADO D = 1" * 1/2"</v>
          </cell>
          <cell r="C23" t="str">
            <v>UN</v>
          </cell>
          <cell r="D23">
            <v>1253.78</v>
          </cell>
        </row>
        <row r="24">
          <cell r="A24" t="str">
            <v>2.4.120</v>
          </cell>
          <cell r="B24" t="str">
            <v xml:space="preserve"> BUJE PVC  SOLDADO D = 1" * 3/4"</v>
          </cell>
          <cell r="C24" t="str">
            <v>UN</v>
          </cell>
          <cell r="D24">
            <v>1353.66</v>
          </cell>
        </row>
        <row r="25">
          <cell r="A25" t="str">
            <v>2.4.121</v>
          </cell>
          <cell r="B25" t="str">
            <v>BUJE PVC  SOLDADO D = 1 1/2" * 1"</v>
          </cell>
          <cell r="C25" t="str">
            <v>UN</v>
          </cell>
          <cell r="D25">
            <v>2760.78</v>
          </cell>
        </row>
        <row r="26">
          <cell r="A26" t="str">
            <v>2.4.122</v>
          </cell>
          <cell r="B26" t="str">
            <v>BUJE PVC  SOLDADO D = 1 1/2" * 1 1/4"</v>
          </cell>
          <cell r="C26" t="str">
            <v>UN</v>
          </cell>
          <cell r="D26">
            <v>2869.6</v>
          </cell>
        </row>
        <row r="27">
          <cell r="A27" t="str">
            <v>2.4.123</v>
          </cell>
          <cell r="B27" t="str">
            <v>BUJE PVC  SOLDADO D = 2" * 1/2"</v>
          </cell>
          <cell r="C27" t="str">
            <v>UN</v>
          </cell>
          <cell r="D27">
            <v>5516.78</v>
          </cell>
        </row>
        <row r="28">
          <cell r="A28" t="str">
            <v>2.4.124</v>
          </cell>
          <cell r="B28" t="str">
            <v>BUJE PVC  SOLDADO D = 2" * 3/4"</v>
          </cell>
          <cell r="C28" t="str">
            <v>UN</v>
          </cell>
          <cell r="D28">
            <v>3961.78</v>
          </cell>
        </row>
        <row r="29">
          <cell r="A29" t="str">
            <v>2.4.125</v>
          </cell>
          <cell r="B29" t="str">
            <v>BUJE PVC  SOLDADO D = 2" * 1"</v>
          </cell>
          <cell r="C29" t="str">
            <v>UN</v>
          </cell>
          <cell r="D29">
            <v>4070.55</v>
          </cell>
        </row>
        <row r="30">
          <cell r="A30" t="str">
            <v>2.4.126</v>
          </cell>
          <cell r="B30" t="str">
            <v>BUJE PVC  SOLDADO D = 2" * 1 1/4"</v>
          </cell>
          <cell r="C30" t="str">
            <v>UN</v>
          </cell>
          <cell r="D30">
            <v>4179.17</v>
          </cell>
        </row>
        <row r="31">
          <cell r="A31" t="str">
            <v>2.4.127</v>
          </cell>
          <cell r="B31" t="str">
            <v>BUJE PVC  SOLDADO D = 2" * 1 1/2"</v>
          </cell>
          <cell r="C31" t="str">
            <v>UN</v>
          </cell>
          <cell r="D31">
            <v>4286.87</v>
          </cell>
        </row>
        <row r="32">
          <cell r="A32" t="str">
            <v>2.4.128</v>
          </cell>
          <cell r="B32" t="str">
            <v>BUJE PVC  SOLDADO D = 2 1/2" * 1 1/2"</v>
          </cell>
          <cell r="C32" t="str">
            <v>UN</v>
          </cell>
          <cell r="D32">
            <v>9204.7800000000007</v>
          </cell>
        </row>
        <row r="33">
          <cell r="A33" t="str">
            <v>2.4.129</v>
          </cell>
          <cell r="B33" t="str">
            <v>BUJE PVC  SOLDADO D = 2 1/2" * 2"</v>
          </cell>
          <cell r="C33" t="str">
            <v>UN</v>
          </cell>
          <cell r="D33">
            <v>9317.9500000000007</v>
          </cell>
        </row>
        <row r="34">
          <cell r="A34" t="str">
            <v>2.4.130</v>
          </cell>
          <cell r="B34" t="str">
            <v>BUJE PVC  SOLDADO D = 3" * 2"</v>
          </cell>
          <cell r="C34" t="str">
            <v>UN</v>
          </cell>
          <cell r="D34">
            <v>13003.78</v>
          </cell>
        </row>
        <row r="35">
          <cell r="A35" t="str">
            <v>2.4.131</v>
          </cell>
          <cell r="B35" t="str">
            <v>BUJE PVC  SOLDADO D = 3" * 2 1/2"</v>
          </cell>
          <cell r="C35" t="str">
            <v>UN</v>
          </cell>
          <cell r="D35">
            <v>13112.66</v>
          </cell>
        </row>
        <row r="36">
          <cell r="A36" t="str">
            <v>2.4.132</v>
          </cell>
          <cell r="B36" t="str">
            <v>BUJE PVC  SOLDADO D = 4" * 2"</v>
          </cell>
          <cell r="C36" t="str">
            <v>UN</v>
          </cell>
          <cell r="D36">
            <v>20227.78</v>
          </cell>
        </row>
        <row r="37">
          <cell r="A37" t="str">
            <v>2.4.133</v>
          </cell>
          <cell r="B37" t="str">
            <v>BUJE PVC  SOLDADO D = 4" * 2 1/2"</v>
          </cell>
          <cell r="C37" t="str">
            <v>UN</v>
          </cell>
          <cell r="D37">
            <v>20330.509999999998</v>
          </cell>
        </row>
        <row r="38">
          <cell r="A38" t="str">
            <v>2.4.134</v>
          </cell>
          <cell r="B38" t="str">
            <v>BUJE PVC  SOLDADO D = 4" * 3"</v>
          </cell>
          <cell r="C38" t="str">
            <v>UN</v>
          </cell>
          <cell r="D38">
            <v>20445.169999999998</v>
          </cell>
        </row>
        <row r="39">
          <cell r="A39" t="str">
            <v>2.4.135</v>
          </cell>
          <cell r="B39" t="str">
            <v>BUJE PVC  ROSCADO    D = 1/2" * 3/8"</v>
          </cell>
          <cell r="C39" t="str">
            <v>UN</v>
          </cell>
          <cell r="D39">
            <v>1254.78</v>
          </cell>
        </row>
        <row r="40">
          <cell r="A40" t="str">
            <v>2.4.136</v>
          </cell>
          <cell r="B40" t="str">
            <v>BUJE PVC  ROSCADO    D = 3/4" * 1/2"</v>
          </cell>
          <cell r="C40" t="str">
            <v>UN</v>
          </cell>
          <cell r="D40">
            <v>1435.78</v>
          </cell>
        </row>
        <row r="41">
          <cell r="A41" t="str">
            <v>2.4.137</v>
          </cell>
          <cell r="B41" t="str">
            <v>BUJE PVC  ROSCADO    D = 1" * 1/2"</v>
          </cell>
          <cell r="C41" t="str">
            <v>UN</v>
          </cell>
          <cell r="D41">
            <v>2100.7800000000002</v>
          </cell>
        </row>
        <row r="42">
          <cell r="A42" t="str">
            <v>2.4.138</v>
          </cell>
          <cell r="B42" t="str">
            <v>BUJE PVC  ROSCADO    D = 1" * 3/4"</v>
          </cell>
          <cell r="C42" t="str">
            <v>UN</v>
          </cell>
          <cell r="D42">
            <v>2235.5300000000002</v>
          </cell>
        </row>
        <row r="43">
          <cell r="A43" t="str">
            <v>2.4.139</v>
          </cell>
          <cell r="B43" t="str">
            <v>BUJE PVC  ROSCADO    D = 1 1/4" * 1/2"</v>
          </cell>
          <cell r="C43" t="str">
            <v>UN</v>
          </cell>
          <cell r="D43">
            <v>3161.78</v>
          </cell>
        </row>
        <row r="44">
          <cell r="A44" t="str">
            <v>2.4.140</v>
          </cell>
          <cell r="B44" t="str">
            <v>BUJE PVC  ROSCADO    D = 1 1/4" * 3/4"</v>
          </cell>
          <cell r="C44" t="str">
            <v>UN</v>
          </cell>
          <cell r="D44">
            <v>3296.51</v>
          </cell>
        </row>
        <row r="45">
          <cell r="A45" t="str">
            <v>2.4.141</v>
          </cell>
          <cell r="B45" t="str">
            <v>BUJE PVC  ROSCADO    D = 1 1/4" * 1"</v>
          </cell>
          <cell r="C45" t="str">
            <v>UN</v>
          </cell>
          <cell r="D45">
            <v>3431.17</v>
          </cell>
        </row>
        <row r="46">
          <cell r="A46" t="str">
            <v>2.4.142</v>
          </cell>
          <cell r="B46" t="str">
            <v>BUJE PVC  ROSCADO    D = 1 1/2" * 1/2"</v>
          </cell>
          <cell r="C46" t="str">
            <v>UN</v>
          </cell>
          <cell r="D46">
            <v>3665.78</v>
          </cell>
        </row>
        <row r="47">
          <cell r="A47" t="str">
            <v>2.4.143</v>
          </cell>
          <cell r="B47" t="str">
            <v>BUJE PVC  ROSCADO    D = 1 1/2" * 3/4"</v>
          </cell>
          <cell r="C47" t="str">
            <v>UN</v>
          </cell>
          <cell r="D47">
            <v>3800.53</v>
          </cell>
        </row>
        <row r="48">
          <cell r="A48" t="str">
            <v>2.4.144</v>
          </cell>
          <cell r="B48" t="str">
            <v>BUJE PVC  ROSCADO    D = 1 1/2" * 1"</v>
          </cell>
          <cell r="C48" t="str">
            <v>UN</v>
          </cell>
          <cell r="D48">
            <v>3935.17</v>
          </cell>
        </row>
        <row r="49">
          <cell r="A49" t="str">
            <v>2.4.145</v>
          </cell>
          <cell r="B49" t="str">
            <v>BUJE PVC  ROSCADO    D = 1 1/2" * 1 1/4"</v>
          </cell>
          <cell r="C49" t="str">
            <v>UN</v>
          </cell>
          <cell r="D49">
            <v>4030</v>
          </cell>
        </row>
        <row r="50">
          <cell r="A50" t="str">
            <v>2.4.146</v>
          </cell>
          <cell r="B50" t="str">
            <v>BUJE PVC  ROSCADO    D = 2" * 1/2"</v>
          </cell>
          <cell r="C50" t="str">
            <v>UN</v>
          </cell>
          <cell r="D50">
            <v>5568.78</v>
          </cell>
        </row>
        <row r="51">
          <cell r="A51" t="str">
            <v>2.4.147</v>
          </cell>
          <cell r="B51" t="str">
            <v>BUJE PVC  ROSCADO    D = 2" * 3/4"</v>
          </cell>
          <cell r="C51" t="str">
            <v>UN</v>
          </cell>
          <cell r="D51">
            <v>5703.48</v>
          </cell>
        </row>
        <row r="52">
          <cell r="A52" t="str">
            <v>2.4.148</v>
          </cell>
          <cell r="B52" t="str">
            <v>BUJE PVC  ROSCADO    D = 2" * 1"</v>
          </cell>
          <cell r="C52" t="str">
            <v>UN</v>
          </cell>
          <cell r="D52">
            <v>5803.17</v>
          </cell>
        </row>
        <row r="53">
          <cell r="A53" t="str">
            <v>2.4.149</v>
          </cell>
          <cell r="B53" t="str">
            <v>BUJE PVC  ROSCADO    D = 2" * 1 1/4"</v>
          </cell>
          <cell r="C53" t="str">
            <v>UN</v>
          </cell>
          <cell r="D53">
            <v>5877.41</v>
          </cell>
        </row>
        <row r="54">
          <cell r="A54" t="str">
            <v>2.4.150</v>
          </cell>
          <cell r="B54" t="str">
            <v>BUJE PVC  ROSCADO    D = 2" * 1 1/2"</v>
          </cell>
          <cell r="C54" t="str">
            <v>UN</v>
          </cell>
          <cell r="D54">
            <v>5937.87</v>
          </cell>
        </row>
        <row r="55">
          <cell r="A55" t="str">
            <v>2.4.151</v>
          </cell>
          <cell r="B55" t="str">
            <v>BUJE PVC  ROSCADO    D = 3" * 2"</v>
          </cell>
          <cell r="C55" t="str">
            <v>UN</v>
          </cell>
          <cell r="D55">
            <v>22630.78</v>
          </cell>
        </row>
        <row r="56">
          <cell r="A56" t="str">
            <v>2.4.152</v>
          </cell>
          <cell r="B56" t="str">
            <v xml:space="preserve">SUMINISTRO E INSTALACIÓN VÁLVULA CHEQUE H.F   D = 2" EXTREMO LISO  </v>
          </cell>
          <cell r="C56" t="str">
            <v>UN</v>
          </cell>
          <cell r="D56">
            <v>493502</v>
          </cell>
        </row>
        <row r="57">
          <cell r="A57" t="str">
            <v>2.4.153</v>
          </cell>
          <cell r="B57" t="str">
            <v xml:space="preserve">SUMINISTRO E INSTALACIÓN VÁLVULA CHEQUE H.F   D = 3" EXTREMO LISO </v>
          </cell>
          <cell r="C57" t="str">
            <v>UN</v>
          </cell>
          <cell r="D57">
            <v>621102</v>
          </cell>
        </row>
        <row r="58">
          <cell r="A58" t="str">
            <v>2.4.154</v>
          </cell>
          <cell r="B58" t="str">
            <v>SUMINISTRO E INSTALACIÓN VÁLVULA CHEQUE H.F   D = 4" EXTREMO LISO</v>
          </cell>
          <cell r="C58" t="str">
            <v>UN</v>
          </cell>
          <cell r="D58">
            <v>742902</v>
          </cell>
        </row>
        <row r="59">
          <cell r="A59" t="str">
            <v>2.4.155</v>
          </cell>
          <cell r="B59" t="str">
            <v xml:space="preserve">SUMINISTRO E INSTALACIÓN VÁLVULA CHEQUE H.F   D = 6" EXTREMO LISO  </v>
          </cell>
          <cell r="C59" t="str">
            <v>UN</v>
          </cell>
          <cell r="D59">
            <v>1169782</v>
          </cell>
        </row>
        <row r="60">
          <cell r="A60" t="str">
            <v>2.4.156</v>
          </cell>
          <cell r="B60" t="str">
            <v xml:space="preserve">SUMINISTRO E INSTALCIÓN VENTOSA DE DOBLE ACCIÓN  D =  1"  </v>
          </cell>
          <cell r="C60" t="str">
            <v>UN</v>
          </cell>
          <cell r="D60">
            <v>258299.18</v>
          </cell>
        </row>
        <row r="61">
          <cell r="A61" t="str">
            <v>2.4.157</v>
          </cell>
          <cell r="B61" t="str">
            <v xml:space="preserve">SUMINISTRO E INSTALCIÓN VÁLVULA DE PURGA D=1/2"  </v>
          </cell>
          <cell r="C61" t="str">
            <v>UN</v>
          </cell>
          <cell r="D61">
            <v>42024.58</v>
          </cell>
        </row>
        <row r="62">
          <cell r="A62" t="str">
            <v>2.4.158</v>
          </cell>
          <cell r="B62" t="str">
            <v xml:space="preserve">SUMINISTRO E INSTALCIÓN VÁLVULA DE PURGA D=1"  </v>
          </cell>
          <cell r="C62" t="str">
            <v>UN</v>
          </cell>
          <cell r="D62">
            <v>49912.4</v>
          </cell>
        </row>
        <row r="63">
          <cell r="A63" t="str">
            <v>2.4.159</v>
          </cell>
          <cell r="B63" t="str">
            <v xml:space="preserve">SUMINISTRO E INSTALCIÓN VÁLVULA DE PURGA D=2"  </v>
          </cell>
          <cell r="C63" t="str">
            <v>UN</v>
          </cell>
          <cell r="D63">
            <v>75316.58</v>
          </cell>
        </row>
        <row r="64">
          <cell r="A64" t="str">
            <v>2.4.160</v>
          </cell>
          <cell r="B64" t="str">
            <v xml:space="preserve">SUMINISTRO E INSTALACIÓN VALVULA DE PIE, D= 4" CANASTILLA DE BRONCE HBVP, CUERPO Y CANASTILLA EN HF, ROSCA NPT SELLO DE CAUCHO, TUERCA Y RESORTE EN AI, PRESION DE W 150 PSI  </v>
          </cell>
          <cell r="C64" t="str">
            <v>UN</v>
          </cell>
          <cell r="D64">
            <v>585641</v>
          </cell>
        </row>
        <row r="65">
          <cell r="A65" t="str">
            <v>2.4.161</v>
          </cell>
          <cell r="B65" t="str">
            <v>SUMINISTRO E INSTALACIÓN VÁLVULA DE CONTROL PARA AGUA (PRESIÓN Y CAUDAL) D=2"</v>
          </cell>
          <cell r="C65" t="str">
            <v>UN</v>
          </cell>
          <cell r="D65">
            <v>189085.6</v>
          </cell>
        </row>
        <row r="66">
          <cell r="A66" t="str">
            <v>2.4.162</v>
          </cell>
          <cell r="B66" t="str">
            <v>SUMINISTRO E INSTALACIÓN VÁLVULA DE CONTROL PARA AGUA (PRESIÓN Y CAUDAL) D=3"</v>
          </cell>
          <cell r="C66" t="str">
            <v>UN</v>
          </cell>
          <cell r="D66">
            <v>2232574</v>
          </cell>
        </row>
        <row r="67">
          <cell r="A67" t="str">
            <v>2.4.163</v>
          </cell>
          <cell r="B67" t="str">
            <v>SUMINISTRO E INSTALACIÓN VÁLVULA DE CONTROL PARA AGUA (PRESIÓN Y CAUDAL) D=4"</v>
          </cell>
          <cell r="C67" t="str">
            <v>UN</v>
          </cell>
          <cell r="D67">
            <v>2662238</v>
          </cell>
        </row>
        <row r="68">
          <cell r="A68" t="str">
            <v>2.4.164</v>
          </cell>
          <cell r="B68" t="str">
            <v>SUMINISTRO E INSTALACIÓN VÁLVULA DE CONTROL PARA AGUA (PRESIÓN Y CAUDAL) D=6"</v>
          </cell>
          <cell r="C68" t="str">
            <v>UN</v>
          </cell>
          <cell r="D68">
            <v>4182186</v>
          </cell>
        </row>
        <row r="69">
          <cell r="A69" t="str">
            <v>2.4.165</v>
          </cell>
          <cell r="B69" t="str">
            <v>SUMINISTRO E INSTALACIÓN VÁLVULA MARIPOSA  D=21/2""</v>
          </cell>
          <cell r="C69" t="str">
            <v>UN</v>
          </cell>
          <cell r="D69">
            <v>201903.12</v>
          </cell>
        </row>
        <row r="70">
          <cell r="A70" t="str">
            <v>2.4.166</v>
          </cell>
          <cell r="B70" t="str">
            <v xml:space="preserve"> SUMINISTRO E INSTALACIÓN VÁLVULA MARIPOSA  D=3""</v>
          </cell>
          <cell r="C70" t="str">
            <v>UN</v>
          </cell>
          <cell r="D70">
            <v>236336.5</v>
          </cell>
        </row>
        <row r="71">
          <cell r="A71" t="str">
            <v>2.4.167</v>
          </cell>
          <cell r="B71" t="str">
            <v>SUMINISTRO E INSTALACIÓN VÁLVULA MARIPOSA  D=4""</v>
          </cell>
          <cell r="C71" t="str">
            <v>UN</v>
          </cell>
          <cell r="D71">
            <v>254448.33</v>
          </cell>
        </row>
        <row r="72">
          <cell r="A72" t="str">
            <v>2.4.168</v>
          </cell>
          <cell r="B72" t="str">
            <v>SUMINISTRO E INSTALACIÓN VÁLVULA MARIPOSA  D=6""</v>
          </cell>
          <cell r="C72" t="str">
            <v>UN</v>
          </cell>
          <cell r="D72">
            <v>401913</v>
          </cell>
        </row>
        <row r="73">
          <cell r="A73" t="str">
            <v>2.4.169</v>
          </cell>
          <cell r="B73" t="str">
            <v>GRAVAS PARA LECHO FILTRANTE (1.3 - 4.5 MM) DE CANTO RODADO</v>
          </cell>
          <cell r="C73" t="str">
            <v>M3</v>
          </cell>
          <cell r="D73">
            <v>422607.49</v>
          </cell>
        </row>
        <row r="74">
          <cell r="A74" t="str">
            <v>2.4.170</v>
          </cell>
          <cell r="B74" t="str">
            <v>GRAVAS PARA LECHO FILTRANTE (6 - 15 MM) DE CANTO RODADO</v>
          </cell>
          <cell r="C74" t="str">
            <v>M3</v>
          </cell>
          <cell r="D74">
            <v>445031</v>
          </cell>
        </row>
        <row r="75">
          <cell r="A75" t="str">
            <v>2.4.171</v>
          </cell>
          <cell r="B75" t="str">
            <v>GRAVAS PARA LECHO FILTRANTE (16 - 25 MM) DE CANTO RODADO</v>
          </cell>
          <cell r="C75" t="str">
            <v>M3</v>
          </cell>
          <cell r="D75">
            <v>445260</v>
          </cell>
        </row>
        <row r="76">
          <cell r="A76" t="str">
            <v>2.4.172</v>
          </cell>
          <cell r="B76" t="str">
            <v>ANTRACITA PARA LECHO FILTRANTE 1.09 mm</v>
          </cell>
          <cell r="C76" t="str">
            <v>M3</v>
          </cell>
          <cell r="D76">
            <v>1507531</v>
          </cell>
        </row>
        <row r="77">
          <cell r="A77" t="str">
            <v>2.4.173</v>
          </cell>
          <cell r="B77" t="str">
            <v>SUMINISTRO E INSTALACION TEE PRESION PVC  D=1/2"</v>
          </cell>
          <cell r="C77" t="str">
            <v>UN</v>
          </cell>
          <cell r="D77">
            <v>801.57</v>
          </cell>
        </row>
        <row r="78">
          <cell r="A78" t="str">
            <v>2.4.174</v>
          </cell>
          <cell r="B78" t="str">
            <v>SUMINISTRO E INSTALACION TEE PRESION PVC  D=3/4"</v>
          </cell>
          <cell r="C78" t="str">
            <v>UN</v>
          </cell>
          <cell r="D78">
            <v>1988.95</v>
          </cell>
        </row>
        <row r="79">
          <cell r="A79" t="str">
            <v>2.4.175</v>
          </cell>
          <cell r="B79" t="str">
            <v>SUMINISTRO E INSTALACION TEE PRESION PVC  D=1"</v>
          </cell>
          <cell r="C79" t="str">
            <v>UN</v>
          </cell>
          <cell r="D79">
            <v>2882.95</v>
          </cell>
        </row>
        <row r="80">
          <cell r="A80" t="str">
            <v>2.4.86</v>
          </cell>
          <cell r="B80" t="str">
            <v>Suministro e instalacion de union Mecanica PVC 2"</v>
          </cell>
          <cell r="C80" t="str">
            <v>UN</v>
          </cell>
          <cell r="D80">
            <v>5789.95</v>
          </cell>
        </row>
        <row r="81">
          <cell r="A81" t="str">
            <v>2.4.178</v>
          </cell>
          <cell r="B81" t="str">
            <v>SUMINISTRO E INSTALACION TEE PRESION PVC  D=2"</v>
          </cell>
          <cell r="C81" t="str">
            <v>UN</v>
          </cell>
          <cell r="D81">
            <v>11085.95</v>
          </cell>
        </row>
        <row r="82">
          <cell r="A82" t="str">
            <v>2.4.86</v>
          </cell>
          <cell r="B82" t="str">
            <v>Suministro e instalacion de union Mecanica PVC 2"</v>
          </cell>
          <cell r="C82" t="str">
            <v>UN</v>
          </cell>
          <cell r="D82">
            <v>2058.17</v>
          </cell>
        </row>
        <row r="83">
          <cell r="A83" t="str">
            <v>2.4.182</v>
          </cell>
          <cell r="B83" t="str">
            <v>SUMINISTRO E INSTALACION TEE PRESION PVC REDUCCION  D=1" x 1/2"</v>
          </cell>
          <cell r="C83" t="str">
            <v>UN</v>
          </cell>
          <cell r="D83">
            <v>3372.17</v>
          </cell>
        </row>
        <row r="84">
          <cell r="A84" t="str">
            <v>2.4.183</v>
          </cell>
          <cell r="B84" t="str">
            <v>SUMINISTRO E INSTALACION TEE PRESION PVC REDUCCION  D=1" x 3/4"</v>
          </cell>
          <cell r="C84" t="str">
            <v>UN</v>
          </cell>
          <cell r="D84">
            <v>3372.17</v>
          </cell>
        </row>
        <row r="85">
          <cell r="A85" t="str">
            <v>2.4.184</v>
          </cell>
          <cell r="B85" t="str">
            <v>SUMINISTRO E INSTALACION TEE PVC UM D=2 x2 x2"</v>
          </cell>
          <cell r="C85" t="str">
            <v>UN</v>
          </cell>
          <cell r="D85">
            <v>26453.49</v>
          </cell>
        </row>
        <row r="86">
          <cell r="A86" t="str">
            <v>2.4.185</v>
          </cell>
          <cell r="B86" t="str">
            <v>SUMINISTRO E INSTALACION TEE PVC UM D=2 1/2x2 x2"</v>
          </cell>
          <cell r="C86" t="str">
            <v>UN</v>
          </cell>
          <cell r="D86">
            <v>37667.49</v>
          </cell>
        </row>
        <row r="87">
          <cell r="A87" t="str">
            <v>2.4.186</v>
          </cell>
          <cell r="B87" t="str">
            <v>SUMINISTRO E INSTALACION TEE PVC UM D=2 1/2x2 x2 1/2"</v>
          </cell>
          <cell r="C87" t="str">
            <v>UN</v>
          </cell>
          <cell r="D87">
            <v>36087.49</v>
          </cell>
        </row>
        <row r="88">
          <cell r="A88" t="str">
            <v>2.4.86</v>
          </cell>
          <cell r="B88" t="str">
            <v>Suministro e instalacion de union Mecanica PVC 2"</v>
          </cell>
          <cell r="C88" t="str">
            <v>UN</v>
          </cell>
          <cell r="D88">
            <v>31618.49</v>
          </cell>
        </row>
        <row r="89">
          <cell r="A89" t="str">
            <v>2.4.188</v>
          </cell>
          <cell r="B89" t="str">
            <v>SUMINISTRO E INSTALACION TEE PVC UM D=2 1/2 x 2 1/2" x 2 1/2"</v>
          </cell>
          <cell r="C89" t="str">
            <v>UN</v>
          </cell>
          <cell r="D89">
            <v>34514.49</v>
          </cell>
        </row>
        <row r="90">
          <cell r="A90" t="str">
            <v>2.4.176</v>
          </cell>
          <cell r="B90" t="str">
            <v xml:space="preserve">Suministro e instalación Tee Unión Presión Platino PVC D=1 1/2" </v>
          </cell>
          <cell r="C90" t="str">
            <v>UN</v>
          </cell>
          <cell r="D90">
            <v>7273.95</v>
          </cell>
        </row>
        <row r="91">
          <cell r="A91" t="str">
            <v>2.4.179</v>
          </cell>
          <cell r="B91" t="str">
            <v>Suministro e instalacion Tee  Presion PVC  3"</v>
          </cell>
          <cell r="C91" t="str">
            <v>UN</v>
          </cell>
          <cell r="D91">
            <v>39218.120000000003</v>
          </cell>
        </row>
        <row r="92">
          <cell r="A92" t="str">
            <v>2.4.180</v>
          </cell>
          <cell r="B92" t="str">
            <v>Suministro e instalación tee presion PVC  D=4"</v>
          </cell>
          <cell r="C92" t="str">
            <v>UN</v>
          </cell>
          <cell r="D92">
            <v>84682</v>
          </cell>
        </row>
        <row r="93">
          <cell r="A93" t="str">
            <v>2.4.189</v>
          </cell>
          <cell r="B93" t="str">
            <v>SUMINISTRO E INSTALACION TEE PVC UM D=3" x 2" x 2"</v>
          </cell>
          <cell r="C93" t="str">
            <v>UN</v>
          </cell>
          <cell r="D93">
            <v>42078.49</v>
          </cell>
        </row>
        <row r="94">
          <cell r="A94" t="str">
            <v>2.4.190</v>
          </cell>
          <cell r="B94" t="str">
            <v>SUMINISTRO E INSTALACION TEE PVC UM D=3" x 2" x 2 1/2"</v>
          </cell>
          <cell r="C94" t="str">
            <v>UN</v>
          </cell>
          <cell r="D94">
            <v>44527.49</v>
          </cell>
        </row>
        <row r="95">
          <cell r="A95" t="str">
            <v>2.4.191</v>
          </cell>
          <cell r="B95" t="str">
            <v>SUMINISTRO E INSTALACION TEE PVC UM D=3" x 2" x 3"</v>
          </cell>
          <cell r="C95" t="str">
            <v>UN</v>
          </cell>
          <cell r="D95">
            <v>47374.49</v>
          </cell>
        </row>
        <row r="96">
          <cell r="A96" t="str">
            <v>2.4.192</v>
          </cell>
          <cell r="B96" t="str">
            <v>SUMINISTRO E INSTALACION TEE PVC UM D=3" x 2 1/2" x 2 1/2"</v>
          </cell>
          <cell r="C96" t="str">
            <v>UN</v>
          </cell>
          <cell r="D96">
            <v>47079.49</v>
          </cell>
        </row>
        <row r="97">
          <cell r="A97" t="str">
            <v>2.4.193</v>
          </cell>
          <cell r="B97" t="str">
            <v xml:space="preserve"> SUMINISTRO E INSTALACION TEE PVC UM D=3" x 2 1/2" x 3"</v>
          </cell>
          <cell r="C97" t="str">
            <v>UN</v>
          </cell>
          <cell r="D97">
            <v>49816.49</v>
          </cell>
        </row>
        <row r="98">
          <cell r="A98" t="str">
            <v>2.4.194</v>
          </cell>
          <cell r="B98" t="str">
            <v>SUMINISTRO E INSTALACION TEE PVC UM D=3" x 3" x 2"</v>
          </cell>
          <cell r="C98" t="str">
            <v>UN</v>
          </cell>
          <cell r="D98">
            <v>47374.49</v>
          </cell>
        </row>
        <row r="99">
          <cell r="A99" t="str">
            <v>2.4.195</v>
          </cell>
          <cell r="B99" t="str">
            <v>SUMINISTRO E INSTALACION TEE PVC UM D=3" x 3" x 2 1/2"</v>
          </cell>
          <cell r="C99" t="str">
            <v>UN</v>
          </cell>
          <cell r="D99">
            <v>49607.49</v>
          </cell>
        </row>
        <row r="100">
          <cell r="A100" t="str">
            <v>2.4.196</v>
          </cell>
          <cell r="B100" t="str">
            <v>SUMINISTRO E INSTALACION TEE PVC UM D=4" x 2" x 3"</v>
          </cell>
          <cell r="C100" t="str">
            <v>UN</v>
          </cell>
          <cell r="D100">
            <v>70124.490000000005</v>
          </cell>
        </row>
        <row r="101">
          <cell r="A101" t="str">
            <v>2.4.197</v>
          </cell>
          <cell r="B101" t="str">
            <v>SUMINISTRO E INSTALACION TEE PVC UM D=4" x 2" x 4"</v>
          </cell>
          <cell r="C101" t="str">
            <v>UN</v>
          </cell>
          <cell r="D101">
            <v>83501.490000000005</v>
          </cell>
        </row>
        <row r="102">
          <cell r="A102" t="str">
            <v>2.4.198</v>
          </cell>
          <cell r="B102" t="str">
            <v>SUMINISTRO E INSTALACION TEE PVC UM D=4" x 2 1/2" x 4"</v>
          </cell>
          <cell r="C102" t="str">
            <v>UN</v>
          </cell>
          <cell r="D102">
            <v>76978.490000000005</v>
          </cell>
        </row>
        <row r="103">
          <cell r="A103" t="str">
            <v>2.4.199</v>
          </cell>
          <cell r="B103" t="str">
            <v>SUMINISTRO E INSTALACION TEE PVC UM D=4" x 3" x 2"</v>
          </cell>
          <cell r="C103" t="str">
            <v>UN</v>
          </cell>
          <cell r="D103">
            <v>70632.800000000003</v>
          </cell>
        </row>
        <row r="104">
          <cell r="A104" t="str">
            <v>2.4.200</v>
          </cell>
          <cell r="B104" t="str">
            <v>UMINISTRO E INSTALACION TEE PVC UM D=4" x 3" x 2 1/2"</v>
          </cell>
          <cell r="C104" t="str">
            <v>UN</v>
          </cell>
          <cell r="D104">
            <v>73585.8</v>
          </cell>
        </row>
        <row r="105">
          <cell r="A105" t="str">
            <v>2.4.201</v>
          </cell>
          <cell r="B105" t="str">
            <v>SUMINISTRO E INSTALACION TEE PVC UM D=4" x 3" x 3"</v>
          </cell>
          <cell r="C105" t="str">
            <v>UN</v>
          </cell>
          <cell r="D105">
            <v>79232.800000000003</v>
          </cell>
        </row>
        <row r="106">
          <cell r="A106" t="str">
            <v>2.4.202</v>
          </cell>
          <cell r="B106" t="str">
            <v>SUMINISTRO E INSTALACION TEE PVC UM D=4" x 3" x 4"</v>
          </cell>
          <cell r="C106" t="str">
            <v>UN</v>
          </cell>
          <cell r="D106">
            <v>83598.8</v>
          </cell>
        </row>
        <row r="107">
          <cell r="A107" t="str">
            <v>2.4.203</v>
          </cell>
          <cell r="B107" t="str">
            <v>SUMINISTRO E INSTALACION TEE PVC UM D=4" x 4" x 2"</v>
          </cell>
          <cell r="C107" t="str">
            <v>UN</v>
          </cell>
          <cell r="D107">
            <v>75472.800000000003</v>
          </cell>
        </row>
        <row r="108">
          <cell r="A108" t="str">
            <v>2.4.204</v>
          </cell>
          <cell r="B108" t="str">
            <v>SUMINISTRO E INSTALACION TEE PVC UM D=4" x 4" x 2 1/2"</v>
          </cell>
          <cell r="C108" t="str">
            <v>UN</v>
          </cell>
          <cell r="D108">
            <v>77617.8</v>
          </cell>
        </row>
        <row r="109">
          <cell r="A109" t="str">
            <v>2.4.205</v>
          </cell>
          <cell r="B109" t="str">
            <v>SUMINISTRO E INSTALACION TEE PVC UM D=4" x 4" x 3"</v>
          </cell>
          <cell r="C109" t="str">
            <v>UN</v>
          </cell>
          <cell r="D109">
            <v>83598.8</v>
          </cell>
        </row>
        <row r="110">
          <cell r="A110" t="str">
            <v>2.4.206</v>
          </cell>
          <cell r="B110" t="str">
            <v>SUMINISTRO E INSTALACION TEE PVC UM D=4" x 4" x 4"</v>
          </cell>
          <cell r="C110" t="str">
            <v>UN</v>
          </cell>
          <cell r="D110">
            <v>91932.800000000003</v>
          </cell>
        </row>
        <row r="111">
          <cell r="A111" t="str">
            <v>2.4.207</v>
          </cell>
          <cell r="B111" t="str">
            <v>CODO PVC RADIO CORTO 90°   D =   3"</v>
          </cell>
          <cell r="C111" t="str">
            <v>UN</v>
          </cell>
          <cell r="D111">
            <v>89893.49</v>
          </cell>
        </row>
        <row r="112">
          <cell r="A112" t="str">
            <v>2.4.208</v>
          </cell>
          <cell r="B112" t="str">
            <v>SUMINISTRO E INSTALACION CODO GRAN RADIO PVC BIAXIAL 90°  D=4"</v>
          </cell>
          <cell r="C112" t="str">
            <v>UN</v>
          </cell>
          <cell r="D112">
            <v>76420.490000000005</v>
          </cell>
        </row>
        <row r="113">
          <cell r="A113" t="str">
            <v>2.4.209</v>
          </cell>
          <cell r="B113" t="str">
            <v>SUMINISTRO E INSTALACION CODO GRAN RADIO PVC BIAXIAL 90°  D=6"</v>
          </cell>
          <cell r="C113" t="str">
            <v>UN</v>
          </cell>
          <cell r="D113">
            <v>200905.8</v>
          </cell>
        </row>
        <row r="114">
          <cell r="A114" t="str">
            <v>2.4.210</v>
          </cell>
          <cell r="B114" t="str">
            <v>SUMINISTRO E INSTALACION CODO GRAN RADIO PVC BIAXIAL 45°  D=3"</v>
          </cell>
          <cell r="C114" t="str">
            <v>UN</v>
          </cell>
          <cell r="D114">
            <v>28865.49</v>
          </cell>
        </row>
        <row r="115">
          <cell r="A115" t="str">
            <v>2.4.211</v>
          </cell>
          <cell r="B115" t="str">
            <v>SUMINISTRO E INSTALACION CODO GRAN RADIO PVC BIAXIAL 45°  D=4"</v>
          </cell>
          <cell r="C115" t="str">
            <v>UN</v>
          </cell>
          <cell r="D115">
            <v>55297.49</v>
          </cell>
        </row>
        <row r="116">
          <cell r="A116" t="str">
            <v>2.4.212</v>
          </cell>
          <cell r="B116" t="str">
            <v>SUMINISTRO E INSTALACION CODO GRAN RADIO PVC BIAXIAL 45°  D=6"</v>
          </cell>
          <cell r="C116" t="str">
            <v>UN</v>
          </cell>
          <cell r="D116">
            <v>147327.79999999999</v>
          </cell>
        </row>
        <row r="117">
          <cell r="A117" t="str">
            <v>2.4.213</v>
          </cell>
          <cell r="B117" t="str">
            <v>SUMINISTRO E INSTALACION CODO GRAN RADIO PVC BIAXIAL 90°  D=3"</v>
          </cell>
          <cell r="C117" t="str">
            <v>UN</v>
          </cell>
          <cell r="D117">
            <v>41155.49</v>
          </cell>
        </row>
        <row r="118">
          <cell r="A118" t="str">
            <v>2.4.214</v>
          </cell>
          <cell r="B118" t="str">
            <v>SUMINISTRO E INSTALACION CODO GRAN RADIO PVC BIAXIAL 22.5°  D=3"</v>
          </cell>
          <cell r="C118" t="str">
            <v>UN</v>
          </cell>
          <cell r="D118">
            <v>28511.49</v>
          </cell>
        </row>
        <row r="119">
          <cell r="A119" t="str">
            <v>2.4.215</v>
          </cell>
          <cell r="B119" t="str">
            <v>SUMINISTRO E INSTALACION CODO GRAN RADIO PVC BIAXIAL 22.5°  D=4"</v>
          </cell>
          <cell r="C119" t="str">
            <v>UN</v>
          </cell>
          <cell r="D119">
            <v>49636.49</v>
          </cell>
        </row>
        <row r="120">
          <cell r="A120" t="str">
            <v>2.4.216</v>
          </cell>
          <cell r="B120" t="str">
            <v>SUMINISTRO E INSTALACION CODO GRAN RADIO PVC BIAXIAL 22.5°  D=6"</v>
          </cell>
          <cell r="C120" t="str">
            <v>UN</v>
          </cell>
          <cell r="D120">
            <v>119510.75</v>
          </cell>
        </row>
        <row r="121">
          <cell r="A121" t="str">
            <v>2.4.217</v>
          </cell>
          <cell r="B121" t="str">
            <v>SUMINISTRO E INSTALACION CODO GRAN RADIO PVC BIAXIAL 11 1/4°  D=3"</v>
          </cell>
          <cell r="C121" t="str">
            <v>UN</v>
          </cell>
          <cell r="D121">
            <v>26267.49</v>
          </cell>
        </row>
        <row r="122">
          <cell r="A122" t="str">
            <v>2.4.218</v>
          </cell>
          <cell r="B122" t="str">
            <v>SUMINISTRO E INSTALACION CODO GRAN RADIO PVC BIAXIAL 11 1/4°  D=4"</v>
          </cell>
          <cell r="C122" t="str">
            <v>UN</v>
          </cell>
          <cell r="D122">
            <v>47317.49</v>
          </cell>
        </row>
        <row r="123">
          <cell r="A123" t="str">
            <v>2.4.219</v>
          </cell>
          <cell r="B123" t="str">
            <v>SUMINISTRO E INSTALACION CODO GRAN RADIO PVC BIAXIAL 11 1/4°  D=6"</v>
          </cell>
          <cell r="C123" t="str">
            <v>UN</v>
          </cell>
          <cell r="D123">
            <v>106484.8</v>
          </cell>
        </row>
        <row r="124">
          <cell r="A124" t="str">
            <v>2.4.220</v>
          </cell>
          <cell r="B124" t="str">
            <v>SUMINISTRO E INSTALACION CODO PVC SANITARIO D=12"</v>
          </cell>
          <cell r="C124" t="str">
            <v>UN</v>
          </cell>
          <cell r="D124">
            <v>267730.75</v>
          </cell>
        </row>
        <row r="125">
          <cell r="A125" t="str">
            <v>2.4.221</v>
          </cell>
          <cell r="B125" t="str">
            <v>SUMINISTRO E INSTALACIÓN DE MEDIDOR 1/2" CHORRO ÚNICO CLASE B INCLUYE ACCESORIOS COMPLEMENTARIOS PARA SU CONEXIÓN</v>
          </cell>
          <cell r="C125" t="str">
            <v>UN</v>
          </cell>
          <cell r="D125">
            <v>55408.5</v>
          </cell>
        </row>
        <row r="126">
          <cell r="A126" t="str">
            <v>2.4.222</v>
          </cell>
          <cell r="B126" t="str">
            <v>SUMINISTRO E INSTALACIÓN DE CAJA PARA MEDIDOR DE 1/2" CON TAPA HD</v>
          </cell>
          <cell r="C126" t="str">
            <v>UN</v>
          </cell>
          <cell r="D126">
            <v>23347.84</v>
          </cell>
        </row>
        <row r="127">
          <cell r="A127" t="str">
            <v>2.4.223</v>
          </cell>
          <cell r="B127" t="str">
            <v xml:space="preserve">SUMINISTRO E INSTALACIÓN DE VARILLA PARA ANCLAJE GALVANIZADA D=1/2"" INCLUYE TUERCA Y ARANDELA CUADRADA DE 0.1*0.1M*1/8"  </v>
          </cell>
          <cell r="C127" t="str">
            <v>UN</v>
          </cell>
          <cell r="D127">
            <v>7690.97</v>
          </cell>
        </row>
        <row r="128">
          <cell r="A128" t="str">
            <v>2.4.224</v>
          </cell>
          <cell r="B128" t="str">
            <v xml:space="preserve">Suministro e Instalación de Valvula Compuerta H.F. D = 2" Extremo Brida Sello Elástico, 250 PSI.  </v>
          </cell>
          <cell r="C128" t="str">
            <v>UN</v>
          </cell>
          <cell r="D128">
            <v>354315.38</v>
          </cell>
        </row>
        <row r="129">
          <cell r="A129" t="str">
            <v>2.4.225</v>
          </cell>
          <cell r="B129" t="str">
            <v>SUMINISTRO E INSTALACIÓN VÁLVULA COMPUERTA  H.F. D = 3" EXTREMO BRIDA SELLO ELASTICO, 250 PSI</v>
          </cell>
          <cell r="C129" t="str">
            <v>UN</v>
          </cell>
          <cell r="D129">
            <v>484235.38</v>
          </cell>
        </row>
        <row r="130">
          <cell r="A130" t="str">
            <v>2.4.226</v>
          </cell>
          <cell r="B130" t="str">
            <v>Suministro e Instalación de Valvula Compuerta H.F. D=4" Extremo Brida Sello Elástico, 250 PSI</v>
          </cell>
          <cell r="C130" t="str">
            <v>UN</v>
          </cell>
          <cell r="D130">
            <v>1063075.3799999999</v>
          </cell>
        </row>
        <row r="131">
          <cell r="A131" t="str">
            <v>2.4.227</v>
          </cell>
          <cell r="B131" t="str">
            <v>Suministro e Instalación de Valvula Compuerta  (Extremo Bridada) 6"</v>
          </cell>
          <cell r="C131" t="str">
            <v>UN</v>
          </cell>
          <cell r="D131">
            <v>1509675.38</v>
          </cell>
        </row>
        <row r="132">
          <cell r="A132" t="str">
            <v>2.4.228</v>
          </cell>
          <cell r="B132" t="str">
            <v xml:space="preserve">SUMINISTRO E INSTALACIÓN VÁLVULA COMPUERTA H.F. D = 8" EXTREMO BRIDA SELLO ELASTICO, 250 PSI  </v>
          </cell>
          <cell r="C132" t="str">
            <v>UN</v>
          </cell>
          <cell r="D132">
            <v>1063075.3799999999</v>
          </cell>
        </row>
        <row r="133">
          <cell r="A133" t="str">
            <v>2.4.229</v>
          </cell>
          <cell r="B133" t="str">
            <v xml:space="preserve">SUMINISTRO E INSTALACIÓN VÁLVULA COMPUERTA H.F.  D = 2" EXTREMO LISO, SELLO ELASTICO 250 PSI  </v>
          </cell>
          <cell r="C133" t="str">
            <v>UN</v>
          </cell>
          <cell r="D133">
            <v>317195.38</v>
          </cell>
        </row>
        <row r="134">
          <cell r="A134" t="str">
            <v>2.4.230</v>
          </cell>
          <cell r="B134" t="str">
            <v>SUMINISTRO E INSTALACIÓN VÁLVULA COMPUERTA H.F. D = 3" EXTREMO LISO, SELLO ELASTICO, 250 PSI</v>
          </cell>
          <cell r="C134" t="str">
            <v>UN</v>
          </cell>
          <cell r="D134">
            <v>444795.38</v>
          </cell>
        </row>
        <row r="135">
          <cell r="A135" t="str">
            <v>2.4.231</v>
          </cell>
          <cell r="B135" t="str">
            <v xml:space="preserve">SUMINISTRO E INSTALACIÓN VÁLVULA COMPUERTA H.F. D = 4" EXTREMO LISO, SELLO ELASTICO, 250 PSI  </v>
          </cell>
          <cell r="C135" t="str">
            <v>UN</v>
          </cell>
          <cell r="D135">
            <v>566595.38</v>
          </cell>
        </row>
        <row r="136">
          <cell r="A136" t="str">
            <v>2.4.232</v>
          </cell>
          <cell r="B136" t="str">
            <v xml:space="preserve">SUMINISTRO E INSTALACIÓN VÁLVULA COMPUERTA  H.F. D = 6" EXTREMO LISO, SELLO ELASTICO, 250 PSI  </v>
          </cell>
          <cell r="C136" t="str">
            <v>UN</v>
          </cell>
          <cell r="D136">
            <v>993475.38</v>
          </cell>
        </row>
        <row r="137">
          <cell r="A137" t="str">
            <v>2.4.233</v>
          </cell>
          <cell r="B137" t="str">
            <v xml:space="preserve">SUMINISTRO E INSTALACIÓN VÁLVULA COMPUERTA H.F. D = 8" EXTREMO LISO, SELLO ELASTICO, 250 PSI </v>
          </cell>
          <cell r="C137" t="str">
            <v>UN</v>
          </cell>
          <cell r="D137">
            <v>1452835.38</v>
          </cell>
        </row>
        <row r="138">
          <cell r="A138" t="str">
            <v>2.4.234</v>
          </cell>
          <cell r="B138" t="str">
            <v>SUMINISTRO E INSTALACIÓN HIDRANTE TIPO MILLAN  D = 3" BRIDA</v>
          </cell>
          <cell r="C138" t="str">
            <v>UN</v>
          </cell>
          <cell r="D138">
            <v>1842345</v>
          </cell>
        </row>
        <row r="139">
          <cell r="A139" t="str">
            <v>2.4.235</v>
          </cell>
          <cell r="B139" t="str">
            <v>SUMINISTRO E INSTALACIÓN HIDRANTE TIPO MILLAN  D = 4" BRIDA</v>
          </cell>
          <cell r="C139" t="str">
            <v>UN</v>
          </cell>
          <cell r="D139">
            <v>2693524</v>
          </cell>
        </row>
        <row r="140">
          <cell r="A140" t="str">
            <v>2.4.236</v>
          </cell>
          <cell r="B140" t="str">
            <v>SUMINISTRO E INSTALACIÓN HIDRANTE TIPO MILLAN  D = 6" BRIDA</v>
          </cell>
          <cell r="C140" t="str">
            <v>UN</v>
          </cell>
          <cell r="D140">
            <v>3294921</v>
          </cell>
        </row>
        <row r="141">
          <cell r="A141" t="str">
            <v>2.4.237</v>
          </cell>
          <cell r="B141" t="str">
            <v>SUMINISTRO E INSTALACIÓN HIDRANTE TIPO MILLAN  D = 3" E.L.</v>
          </cell>
          <cell r="C141" t="str">
            <v>UN</v>
          </cell>
          <cell r="D141">
            <v>1750961</v>
          </cell>
        </row>
        <row r="142">
          <cell r="A142" t="str">
            <v>2.4.238</v>
          </cell>
          <cell r="B142" t="str">
            <v>SUMINISTRO E INSTALACIÓN HIDRANTE TIPO MILLAN  D = 4" E.L.</v>
          </cell>
          <cell r="C142" t="str">
            <v>UN</v>
          </cell>
          <cell r="D142">
            <v>2426081</v>
          </cell>
        </row>
        <row r="143">
          <cell r="A143" t="str">
            <v>2.4.239</v>
          </cell>
          <cell r="B143" t="str">
            <v>SUMINISTRO E INSTALACIÓN HIDRANTE TIPO MILLAN  D = 6" E.L.</v>
          </cell>
          <cell r="C143" t="str">
            <v>UN</v>
          </cell>
          <cell r="D143">
            <v>3154561</v>
          </cell>
        </row>
        <row r="144">
          <cell r="A144" t="str">
            <v>2.4.240</v>
          </cell>
          <cell r="B144" t="str">
            <v>SUMINISTRO E INSTALACIÓN VÁLVULA DE CHEQUE H.F.   D = 2" E. BRIDA</v>
          </cell>
          <cell r="C144" t="str">
            <v>UN</v>
          </cell>
          <cell r="D144">
            <v>512283</v>
          </cell>
        </row>
        <row r="145">
          <cell r="A145" t="str">
            <v>2.4.241</v>
          </cell>
          <cell r="B145" t="str">
            <v>SUMINISTRO E INSTALACIÓN VÁLVULA DE CHEQUE H.F.   D = 3" E. BRIDA</v>
          </cell>
          <cell r="C145" t="str">
            <v>UN</v>
          </cell>
          <cell r="D145">
            <v>648159</v>
          </cell>
        </row>
        <row r="146">
          <cell r="A146" t="str">
            <v>2.4.242</v>
          </cell>
          <cell r="B146" t="str">
            <v>SUMINISTRO E INSTALACIÓN VÁLVULA DE CHEQUE H.F.   D = 4" E. BRIDA</v>
          </cell>
          <cell r="C146" t="str">
            <v>UN</v>
          </cell>
          <cell r="D146">
            <v>750239</v>
          </cell>
        </row>
        <row r="147">
          <cell r="A147" t="str">
            <v>2.4.243</v>
          </cell>
          <cell r="B147" t="str">
            <v>SUMINISTRO E INSTALACIÓN VÁLULA DE CHEQUE H.F.    D =  6" E. BRIDA</v>
          </cell>
          <cell r="C147" t="str">
            <v>UN</v>
          </cell>
          <cell r="D147">
            <v>1226999</v>
          </cell>
        </row>
        <row r="148">
          <cell r="A148" t="str">
            <v>2.4.244</v>
          </cell>
          <cell r="B148" t="str">
            <v>SUMINISTRO E INSTALACIÓN VÁLVULA DE CHEQUE H.F.  D = 8" E. BRIDA</v>
          </cell>
          <cell r="C148" t="str">
            <v>UN</v>
          </cell>
          <cell r="D148">
            <v>1656152</v>
          </cell>
        </row>
        <row r="149">
          <cell r="A149" t="str">
            <v>2.4.245</v>
          </cell>
          <cell r="B149" t="str">
            <v>SUMINISTRO E INSTALACIÓN REGISTRO DE BOLA  D = 2" TIPO PESADO</v>
          </cell>
          <cell r="C149" t="str">
            <v>UN</v>
          </cell>
          <cell r="D149">
            <v>93137</v>
          </cell>
        </row>
        <row r="150">
          <cell r="A150" t="str">
            <v>2.4.246</v>
          </cell>
          <cell r="B150" t="str">
            <v>SUMINISTRO E INSTALACIÓN REGISTRO DE BOLA  D = 2½" TIPO PESAD</v>
          </cell>
          <cell r="C150" t="str">
            <v>UN</v>
          </cell>
          <cell r="D150">
            <v>137065</v>
          </cell>
        </row>
        <row r="151">
          <cell r="A151" t="str">
            <v>2.4.247</v>
          </cell>
          <cell r="B151" t="str">
            <v>SUMINISTRO E INSTALACIÓN REGISTRO DE BOLA  D = 3" TIPO PESADO</v>
          </cell>
          <cell r="C151" t="str">
            <v>UN</v>
          </cell>
          <cell r="D151">
            <v>291495</v>
          </cell>
        </row>
        <row r="152">
          <cell r="A152" t="str">
            <v>2.4.248</v>
          </cell>
          <cell r="B152" t="str">
            <v>SUMINISTRO E INSTALACIÓN REGISTRO DE BOLA  D = 4" TIPO PESADO</v>
          </cell>
          <cell r="C152" t="str">
            <v>UN</v>
          </cell>
          <cell r="D152">
            <v>302010</v>
          </cell>
        </row>
        <row r="153">
          <cell r="A153" t="str">
            <v>2.4.249</v>
          </cell>
          <cell r="B153" t="str">
            <v>SUMINISTRO E INSTALACIÓN REGISTRO DE BOLA  D = ½" TIPO LIVIANO</v>
          </cell>
          <cell r="C153" t="str">
            <v>UN</v>
          </cell>
          <cell r="D153">
            <v>14082.85</v>
          </cell>
        </row>
        <row r="154">
          <cell r="A154" t="str">
            <v>2.4.250</v>
          </cell>
          <cell r="B154" t="str">
            <v>SUMINISTRO E INSTALACIÓN REGISTRO DE BOLA  D = 3/4"  TIPO LIVIANO</v>
          </cell>
          <cell r="C154" t="str">
            <v>UN</v>
          </cell>
          <cell r="D154">
            <v>16582.849999999999</v>
          </cell>
        </row>
        <row r="155">
          <cell r="A155" t="str">
            <v>2.4.251</v>
          </cell>
          <cell r="B155" t="str">
            <v>SUMINISTRO E INSTALACIÓN REGISTRO DE BOLA  D = 1"  TIPO LIVIANO</v>
          </cell>
          <cell r="C155" t="str">
            <v>UN</v>
          </cell>
          <cell r="D155">
            <v>15082.85</v>
          </cell>
        </row>
        <row r="156">
          <cell r="A156" t="str">
            <v>2.4.252</v>
          </cell>
          <cell r="B156" t="str">
            <v>SUMINISTRO E INSTALACIÓN REGISTRO DE BOLA  D = 1½" TIPO LIVIANO</v>
          </cell>
          <cell r="C156" t="str">
            <v>UN</v>
          </cell>
          <cell r="D156">
            <v>43431</v>
          </cell>
        </row>
        <row r="157">
          <cell r="A157" t="str">
            <v>2.4.253</v>
          </cell>
          <cell r="B157" t="str">
            <v>SUMINISTRO E INSTALACIÓN REGISTRO DE BOLA  D = 2" TIPO LIVIANO</v>
          </cell>
          <cell r="C157" t="str">
            <v>UN</v>
          </cell>
          <cell r="D157">
            <v>62494</v>
          </cell>
        </row>
        <row r="158">
          <cell r="A158" t="str">
            <v>2.4.254</v>
          </cell>
          <cell r="B158" t="str">
            <v>CONEXIONES DOMICILIARIAS PVC 1/2", INCLUYE CAJA Y MEDIDOR</v>
          </cell>
          <cell r="C158" t="str">
            <v>UN</v>
          </cell>
          <cell r="D158">
            <v>253756</v>
          </cell>
        </row>
        <row r="159">
          <cell r="A159" t="str">
            <v>2.4.255</v>
          </cell>
          <cell r="B159" t="str">
            <v xml:space="preserve">SUMINISTRO E INSTALACIÓN CAJAS PARA VÁLVULAS TIPO CHOROTE EN H.F.  </v>
          </cell>
          <cell r="C159" t="str">
            <v>UN</v>
          </cell>
          <cell r="D159">
            <v>123138</v>
          </cell>
        </row>
        <row r="160">
          <cell r="A160" t="str">
            <v>2.4.256</v>
          </cell>
          <cell r="B160" t="str">
            <v>SUMINISTRO E INSTALACIÓN VENTOSA DE DOBLE ACCIÓN  D = ½"  EN HIERRO DÚCTIL</v>
          </cell>
          <cell r="C160" t="str">
            <v>UN</v>
          </cell>
          <cell r="D160">
            <v>231125</v>
          </cell>
        </row>
        <row r="161">
          <cell r="A161" t="str">
            <v>2.4.257</v>
          </cell>
          <cell r="B161" t="str">
            <v>SUMINISTRO E INSTALACIÓN VENTOSA  DE DOBLE ACCIÓN PVC  D = 2"  250 PSI</v>
          </cell>
          <cell r="C161" t="str">
            <v>UN</v>
          </cell>
          <cell r="D161">
            <v>257662</v>
          </cell>
        </row>
        <row r="162">
          <cell r="A162" t="str">
            <v>2.4.258</v>
          </cell>
          <cell r="B162" t="str">
            <v xml:space="preserve">ARENA PARA LECHO FILTRANTE (CANTO RODADO, % SILICE &gt;99, CE = (0.7 - 0.9), % SOLUBILIDAD HCI &lt; 4%, COEFICIENTE UNIF. = (2 - 3.5)).  </v>
          </cell>
          <cell r="C162" t="str">
            <v>M3</v>
          </cell>
          <cell r="D162">
            <v>462892</v>
          </cell>
        </row>
        <row r="163">
          <cell r="A163" t="str">
            <v>2.4.259</v>
          </cell>
          <cell r="B163" t="str">
            <v>GRAVAS PARA LECHO FILTRANTE (3 - 5 MM) DE CANTO RODADO</v>
          </cell>
          <cell r="C163" t="str">
            <v>M3</v>
          </cell>
          <cell r="D163">
            <v>444917</v>
          </cell>
        </row>
        <row r="164">
          <cell r="A164" t="str">
            <v xml:space="preserve">2.4.260 </v>
          </cell>
          <cell r="B164" t="str">
            <v>Suministro e instalación Cinta PVC D = 0.10 m</v>
          </cell>
          <cell r="C164" t="str">
            <v>ML</v>
          </cell>
          <cell r="D164">
            <v>10537</v>
          </cell>
        </row>
        <row r="165">
          <cell r="A165" t="str">
            <v>2.4.261</v>
          </cell>
          <cell r="B165" t="str">
            <v xml:space="preserve">CINTA SIKA  PVC. V=0.15  </v>
          </cell>
          <cell r="C165" t="str">
            <v>ML</v>
          </cell>
          <cell r="D165">
            <v>17188</v>
          </cell>
        </row>
        <row r="166">
          <cell r="A166" t="str">
            <v>2.4.262</v>
          </cell>
          <cell r="B166" t="str">
            <v>Suministro e instalación Cinta PVC D = 0.22 m</v>
          </cell>
          <cell r="C166" t="str">
            <v>ML</v>
          </cell>
          <cell r="D166">
            <v>31106</v>
          </cell>
        </row>
        <row r="167">
          <cell r="A167" t="str">
            <v>2.5.1</v>
          </cell>
          <cell r="B167" t="str">
            <v>UNIÓN PVC SANITARIA D=2"</v>
          </cell>
          <cell r="C167" t="str">
            <v>UN</v>
          </cell>
          <cell r="D167">
            <v>2200</v>
          </cell>
        </row>
        <row r="168">
          <cell r="A168" t="str">
            <v>2.5.2</v>
          </cell>
          <cell r="B168" t="str">
            <v>UNIÓN PVC SANITARIA D=3"</v>
          </cell>
          <cell r="C168" t="str">
            <v>UN</v>
          </cell>
          <cell r="D168">
            <v>2932</v>
          </cell>
        </row>
        <row r="169">
          <cell r="A169" t="str">
            <v>2.5.3</v>
          </cell>
          <cell r="B169" t="str">
            <v>UNIÓN PVC SANITARIA D=4"</v>
          </cell>
          <cell r="C169" t="str">
            <v>UN</v>
          </cell>
          <cell r="D169">
            <v>5307</v>
          </cell>
        </row>
        <row r="170">
          <cell r="A170" t="str">
            <v>2.5.4</v>
          </cell>
          <cell r="B170" t="str">
            <v>UNIÓN PVC SANITARIA D=6"</v>
          </cell>
          <cell r="C170" t="str">
            <v>UN</v>
          </cell>
          <cell r="D170">
            <v>21402</v>
          </cell>
        </row>
        <row r="171">
          <cell r="A171" t="str">
            <v>2.5.5</v>
          </cell>
          <cell r="B171" t="str">
            <v>UNIÓN PVC SANITARIA D=8"</v>
          </cell>
          <cell r="C171" t="str">
            <v>UN</v>
          </cell>
          <cell r="D171">
            <v>54277</v>
          </cell>
        </row>
        <row r="172">
          <cell r="A172" t="str">
            <v>2.5.6</v>
          </cell>
          <cell r="B172" t="str">
            <v>SUMINISTRO E INSTALACIÓN TUBERÍA DE ALCANTARILLADO PVC  D= 24"</v>
          </cell>
          <cell r="C172" t="str">
            <v>ML</v>
          </cell>
          <cell r="D172">
            <v>238113</v>
          </cell>
        </row>
        <row r="173">
          <cell r="A173" t="str">
            <v>2.5.7</v>
          </cell>
          <cell r="B173" t="str">
            <v>SUMINISTRO E INSTALACIÓN TUBERÍA DE ALCANTARILLADO PVC  D= 36"</v>
          </cell>
          <cell r="C173" t="str">
            <v>ML</v>
          </cell>
          <cell r="D173">
            <v>529403</v>
          </cell>
        </row>
        <row r="174">
          <cell r="A174" t="str">
            <v>2.5.8</v>
          </cell>
          <cell r="B174" t="str">
            <v xml:space="preserve">SUMINISTRO E INSTALACIÓN TUBERÍA DE ALCANTARILLADO PVC  D= 42"  </v>
          </cell>
          <cell r="C174" t="str">
            <v>ML</v>
          </cell>
          <cell r="D174">
            <v>823755</v>
          </cell>
        </row>
        <row r="175">
          <cell r="A175" t="str">
            <v>2.5.9</v>
          </cell>
          <cell r="B175" t="str">
            <v xml:space="preserve">SUMINISTRO E INSTALACION CODO PVC SANITARIO D=4"  </v>
          </cell>
          <cell r="C175" t="str">
            <v>UN</v>
          </cell>
          <cell r="D175">
            <v>8716</v>
          </cell>
        </row>
        <row r="176">
          <cell r="A176" t="str">
            <v>2.5.10</v>
          </cell>
          <cell r="B176" t="str">
            <v xml:space="preserve">SUMINISTRO E INSTALACION CODO PVC SANITARIO D=6"  </v>
          </cell>
          <cell r="C176" t="str">
            <v>UN</v>
          </cell>
          <cell r="D176">
            <v>70287</v>
          </cell>
        </row>
        <row r="177">
          <cell r="A177" t="str">
            <v>2.5.11</v>
          </cell>
          <cell r="B177" t="str">
            <v>SUMINISTRO E INSTALACION CODO PVC SANITARIO D=8"</v>
          </cell>
          <cell r="C177" t="str">
            <v>UN</v>
          </cell>
          <cell r="D177">
            <v>111476</v>
          </cell>
        </row>
        <row r="178">
          <cell r="A178" t="str">
            <v>2.5.12</v>
          </cell>
          <cell r="B178" t="str">
            <v>SUMINISTRO E INSTALACION CODO PVC SANITARIO D=2"</v>
          </cell>
          <cell r="C178" t="str">
            <v>UN</v>
          </cell>
          <cell r="D178">
            <v>2596</v>
          </cell>
        </row>
        <row r="179">
          <cell r="A179" t="str">
            <v>2.5.13</v>
          </cell>
          <cell r="B179" t="str">
            <v>SUMINISTRO E INSTALACION CODO PVC SANITARIO D=3"</v>
          </cell>
          <cell r="C179" t="str">
            <v>UN</v>
          </cell>
          <cell r="D179">
            <v>5290</v>
          </cell>
        </row>
        <row r="180">
          <cell r="A180" t="str">
            <v>2.5.14</v>
          </cell>
          <cell r="B180" t="str">
            <v>SUMINISTRO E INSTALACION CODO PVC SANITARIO D=10"</v>
          </cell>
          <cell r="C180" t="str">
            <v>UN</v>
          </cell>
          <cell r="D180">
            <v>342130</v>
          </cell>
        </row>
        <row r="181">
          <cell r="A181" t="str">
            <v>2.5.15</v>
          </cell>
          <cell r="B181" t="str">
            <v>SUMINISTRO E INSTALACION ADAPTADOR DE LIMPIEZA PVC SANITARIA D=2"</v>
          </cell>
          <cell r="C181" t="str">
            <v>UN</v>
          </cell>
          <cell r="D181">
            <v>4827</v>
          </cell>
        </row>
        <row r="182">
          <cell r="A182" t="str">
            <v>2.5.16</v>
          </cell>
          <cell r="B182" t="str">
            <v>SUMINISTRO E INSTALACION ADAPTADOR DE LIMPIEZA PVC SANITARIA D=3"</v>
          </cell>
          <cell r="C182" t="str">
            <v>UN</v>
          </cell>
          <cell r="D182">
            <v>9750</v>
          </cell>
        </row>
        <row r="183">
          <cell r="A183" t="str">
            <v>2.5.17</v>
          </cell>
          <cell r="B183" t="str">
            <v>SUMINISTRO E INSTALACION ADAPTADOR DE LIMPIEZA PVC SANITARIA D=4"</v>
          </cell>
          <cell r="C183" t="str">
            <v>UN</v>
          </cell>
          <cell r="D183">
            <v>14100</v>
          </cell>
        </row>
        <row r="184">
          <cell r="A184" t="str">
            <v>2.5.18</v>
          </cell>
          <cell r="B184" t="str">
            <v>SUMINISTRO E INSTALACION ADAPTADOR DE LIMPIEZA PVC SANITARIA D=6"</v>
          </cell>
          <cell r="C184" t="str">
            <v>UN</v>
          </cell>
          <cell r="D184">
            <v>36144</v>
          </cell>
        </row>
        <row r="185">
          <cell r="A185" t="str">
            <v>2.5.19</v>
          </cell>
          <cell r="B185" t="str">
            <v>SUMINISTRO E INSTALACION YEE PVC SANITARIA D=2"</v>
          </cell>
          <cell r="C185" t="str">
            <v>UN</v>
          </cell>
          <cell r="D185">
            <v>5243</v>
          </cell>
        </row>
        <row r="186">
          <cell r="A186" t="str">
            <v>2.5.20</v>
          </cell>
          <cell r="B186" t="str">
            <v>SUMINISTRO E INSTALACION YEE PVC SANITARIA D=3"</v>
          </cell>
          <cell r="C186" t="str">
            <v>UN</v>
          </cell>
          <cell r="D186">
            <v>10189</v>
          </cell>
        </row>
        <row r="187">
          <cell r="A187" t="str">
            <v>2.5.21</v>
          </cell>
          <cell r="B187" t="str">
            <v>SUMINISTRO E INSTALACION YEE PVC SANITARIA D=4"</v>
          </cell>
          <cell r="C187" t="str">
            <v>UN</v>
          </cell>
          <cell r="D187">
            <v>17169</v>
          </cell>
        </row>
        <row r="188">
          <cell r="A188" t="str">
            <v>2.5.22</v>
          </cell>
          <cell r="B188" t="str">
            <v>SUMINISTRO E INSTALACION YEE PVC SANITARIA D=6"</v>
          </cell>
          <cell r="C188" t="str">
            <v>UN</v>
          </cell>
          <cell r="D188">
            <v>79910</v>
          </cell>
        </row>
        <row r="189">
          <cell r="A189" t="str">
            <v>2.5.23</v>
          </cell>
          <cell r="B189" t="str">
            <v>SUMINISTRO E INSTALACIÓN TUBERIA DE ALCANTARILLADO GRP  D= 300mm, PN=1 Bar, SN=2500 (N/m2), incluye acople cada 6.0m</v>
          </cell>
          <cell r="C189" t="str">
            <v>ML</v>
          </cell>
          <cell r="D189">
            <v>181929</v>
          </cell>
        </row>
        <row r="190">
          <cell r="A190" t="str">
            <v>2.5.24</v>
          </cell>
          <cell r="B190" t="str">
            <v>SUMINISTRO E INSTALACIÓN TUBERIA DE ALCANTARILLADO GRP  D= 350mm, PN=1 Bar, SN=2500 (N/m2), incluye acople cada 6.0m</v>
          </cell>
          <cell r="C190" t="str">
            <v>ML</v>
          </cell>
          <cell r="D190">
            <v>206733</v>
          </cell>
        </row>
        <row r="191">
          <cell r="A191" t="str">
            <v>2.5.25</v>
          </cell>
          <cell r="B191" t="str">
            <v>SUMINISTRO E INSTALACIÓN TUBERIA DE ALCANTARILLADO GRP  D= 400mm, PN=1 Bar, SN=2500 (N/m2), incluye acople cada 6.0m</v>
          </cell>
          <cell r="C191" t="str">
            <v>ML</v>
          </cell>
          <cell r="D191">
            <v>253700</v>
          </cell>
        </row>
        <row r="192">
          <cell r="A192" t="str">
            <v>2.5.26</v>
          </cell>
          <cell r="B192" t="str">
            <v>SUMINISTRO E INSTALACIÓN TUBERIA DE ALCANTARILLADO GRP  D= 450mm, PN=1 Bar, SN=2500 (N/m2), incluye acople cada 6.0m</v>
          </cell>
          <cell r="C192" t="str">
            <v>ML</v>
          </cell>
          <cell r="D192">
            <v>280261</v>
          </cell>
        </row>
        <row r="193">
          <cell r="A193" t="str">
            <v>2.5.27</v>
          </cell>
          <cell r="B193" t="str">
            <v>SUMINISTRO E INSTALACIÓN TUBERIA DE ALCANTARILLADO GRP  D= 500mm, PN=1 Bar, SN=2500 (N/m2), incluye acople cada 6.0m</v>
          </cell>
          <cell r="C193" t="str">
            <v>ML</v>
          </cell>
          <cell r="D193">
            <v>315313</v>
          </cell>
        </row>
        <row r="194">
          <cell r="A194" t="str">
            <v>2.5.28</v>
          </cell>
          <cell r="B194" t="str">
            <v>SUMINISTRO E INSTALACIÓN TUBERIA DE ALCANTARILLADO GRP  D= 600mm, PN=1 Bar, SN=2500 (N/m2), incluye acople cada 6.0m</v>
          </cell>
          <cell r="C194" t="str">
            <v>ML</v>
          </cell>
          <cell r="D194">
            <v>397866</v>
          </cell>
        </row>
        <row r="195">
          <cell r="A195" t="str">
            <v>2.5.29</v>
          </cell>
          <cell r="B195" t="str">
            <v>SUMINISTRO E INSTALACIÓN TUBERIA DE ALCANTARILLADO GRP  D= 700mm, PN=1 Bar, SN=2500 (N/m2), incluye acople cada 6.0m</v>
          </cell>
          <cell r="C195" t="str">
            <v>ML</v>
          </cell>
          <cell r="D195">
            <v>507135</v>
          </cell>
        </row>
        <row r="196">
          <cell r="A196" t="str">
            <v>2.5.30</v>
          </cell>
          <cell r="B196" t="str">
            <v>SUMINISTRO E INSTALACIÓN TUBERIA DE ALCANTARILLADO GRP  D= 800mm, PN=1 Bar, SN=2500 (N/m2), incluye acople cada 6.0m</v>
          </cell>
          <cell r="C196" t="str">
            <v>ML</v>
          </cell>
          <cell r="D196">
            <v>577221</v>
          </cell>
        </row>
        <row r="197">
          <cell r="A197" t="str">
            <v>2.5.31</v>
          </cell>
          <cell r="B197" t="str">
            <v>SUMINISTRO E INSTALACIÓN TUBERIA DE ALCANTARILLADO GRP  D= 900mm, PN=1 Bar, SN=2500 (N/m2), incluye acople cada 6.0m</v>
          </cell>
          <cell r="C197" t="str">
            <v>ML</v>
          </cell>
          <cell r="D197">
            <v>692234</v>
          </cell>
        </row>
        <row r="198">
          <cell r="A198" t="str">
            <v>2.5.32</v>
          </cell>
          <cell r="B198" t="str">
            <v>SUMINISTRO E INSTALACIÓN TUBERIA DE ALCANTARILLADO GRP  D= 1000mm, PN=1 Bar, SN=2500 (N/m2), incluye acople cada 6.0m</v>
          </cell>
          <cell r="C198" t="str">
            <v>ML</v>
          </cell>
          <cell r="D198">
            <v>750212</v>
          </cell>
        </row>
        <row r="199">
          <cell r="A199" t="str">
            <v>2.5.33</v>
          </cell>
          <cell r="B199" t="str">
            <v>SUMINISTRO E INSTALACIÓN TUBERIA DE ALCANTARILLADO GRP  D= 1100mm, PN=1 Bar, SN=2500 (N/m2), incluye acople cada 6.0m</v>
          </cell>
          <cell r="C199" t="str">
            <v>ML</v>
          </cell>
          <cell r="D199">
            <v>834876</v>
          </cell>
        </row>
        <row r="200">
          <cell r="A200" t="str">
            <v>2.5.34</v>
          </cell>
          <cell r="B200" t="str">
            <v>SUMINISTRO E INSTALACIÓN TUBERIA DE ALCANTARILLADO GRP  D= 1200mm, PN=1 Bar, SN=2500 (N/m2), incluye acople cada 6.0m</v>
          </cell>
          <cell r="C200" t="str">
            <v>ML</v>
          </cell>
          <cell r="D200">
            <v>965859</v>
          </cell>
        </row>
        <row r="201">
          <cell r="A201" t="str">
            <v>2.5.35</v>
          </cell>
          <cell r="B201" t="str">
            <v>SUMINISTRO E INSTALACIÓN TUBERIA DE ALCANTARILLADO GRP  D= 1400mm, PN=1 Bar, SN=2500 (N/m2), incluye acople cada 6.0m</v>
          </cell>
          <cell r="C201" t="str">
            <v>ML</v>
          </cell>
          <cell r="D201">
            <v>1180048</v>
          </cell>
        </row>
        <row r="202">
          <cell r="A202" t="str">
            <v>2.5.36</v>
          </cell>
          <cell r="B202" t="str">
            <v>SUMINISTRO E INSTALACIÓN TUBERIA DE ALCANTARILLADO GRP  D= 1600mm, PN=1 Bar, SN=2500 (N/m2), incluye acople cada 6.0m</v>
          </cell>
          <cell r="C202" t="str">
            <v>ML</v>
          </cell>
          <cell r="D202">
            <v>1507969</v>
          </cell>
        </row>
        <row r="203">
          <cell r="A203" t="str">
            <v>2.5.37</v>
          </cell>
          <cell r="B203" t="str">
            <v>EXCAVACIÓN A MANO MATERIAL COMUN DE 0 m  a 1.5 m</v>
          </cell>
          <cell r="C203" t="str">
            <v>M3</v>
          </cell>
          <cell r="D203">
            <v>28124</v>
          </cell>
        </row>
        <row r="204">
          <cell r="A204" t="str">
            <v>2.5.38</v>
          </cell>
          <cell r="B204" t="str">
            <v>EXCAVACIÓN A MANO MATERIAL COMUN DE 1.5 m  a  3 m</v>
          </cell>
          <cell r="C204" t="str">
            <v>M3</v>
          </cell>
          <cell r="D204">
            <v>33748</v>
          </cell>
        </row>
        <row r="205">
          <cell r="A205" t="str">
            <v>2.5.39</v>
          </cell>
          <cell r="B205" t="str">
            <v>EXCAVACIÓN A MANO MATERIAL COMUN  &gt; A 3</v>
          </cell>
          <cell r="C205" t="str">
            <v>M3</v>
          </cell>
          <cell r="D205">
            <v>35133</v>
          </cell>
        </row>
        <row r="206">
          <cell r="A206" t="str">
            <v>2.5.40</v>
          </cell>
          <cell r="B206" t="str">
            <v xml:space="preserve">SUMINISTRO E INSTALACIÓN TUBERÍA DE ALCANTARILLADO PVC D=4" </v>
          </cell>
          <cell r="C206" t="str">
            <v>ML</v>
          </cell>
          <cell r="D206" t="e">
            <v>#N/A</v>
          </cell>
        </row>
        <row r="207">
          <cell r="A207" t="str">
            <v>2.5.41</v>
          </cell>
          <cell r="B207" t="str">
            <v xml:space="preserve">SUMINISTRO E INSTALACIÓN TUBERÍA DE ALCANTARILLADO PVC  D= 6"   </v>
          </cell>
          <cell r="C207" t="str">
            <v>ML</v>
          </cell>
          <cell r="D207" t="e">
            <v>#N/A</v>
          </cell>
        </row>
        <row r="208">
          <cell r="A208" t="str">
            <v>2.5.42</v>
          </cell>
          <cell r="B208" t="str">
            <v xml:space="preserve">SUMINISTRO E INSTALACIÓN TUBERÍA DE ALCANTARILLADO PVC D=8"   </v>
          </cell>
          <cell r="C208" t="str">
            <v>ML</v>
          </cell>
          <cell r="D208" t="e">
            <v>#N/A</v>
          </cell>
        </row>
        <row r="209">
          <cell r="A209" t="str">
            <v>2.5.43</v>
          </cell>
          <cell r="B209" t="str">
            <v xml:space="preserve">SUMINISTRO E INSTALACIÓN TUBERÍA DE ALCANTARILLADO PVC  D=10"   </v>
          </cell>
          <cell r="C209" t="str">
            <v>ML</v>
          </cell>
          <cell r="D209" t="e">
            <v>#N/A</v>
          </cell>
        </row>
        <row r="210">
          <cell r="A210" t="str">
            <v>2.5.44</v>
          </cell>
          <cell r="B210" t="str">
            <v>SUMINISTRO E INSTALACIÓN TUBERÍA DE ALCANTARILLADO PVC  D=12"</v>
          </cell>
          <cell r="C210" t="str">
            <v>ML</v>
          </cell>
          <cell r="D210" t="e">
            <v>#N/A</v>
          </cell>
        </row>
        <row r="211">
          <cell r="A211" t="str">
            <v>2.5.45</v>
          </cell>
          <cell r="B211" t="str">
            <v>SUMINISTRO E INSTALACIÓN TUBERÍA DE ALCANTARILLADO PVC  D=16"</v>
          </cell>
          <cell r="C211" t="str">
            <v>ML</v>
          </cell>
          <cell r="D211" t="e">
            <v>#N/A</v>
          </cell>
        </row>
        <row r="212">
          <cell r="A212" t="str">
            <v>2.5.46</v>
          </cell>
          <cell r="B212" t="str">
            <v xml:space="preserve">SUMINISTRO E INSTALACIÓN TUBERÍA DE ALCANTARILLADO PVC W - RETEN   4" </v>
          </cell>
          <cell r="C212" t="str">
            <v>ML</v>
          </cell>
          <cell r="D212" t="e">
            <v>#N/A</v>
          </cell>
        </row>
        <row r="213">
          <cell r="A213" t="str">
            <v>2.5.47</v>
          </cell>
          <cell r="B213" t="str">
            <v xml:space="preserve">SUMINISTRO E INSTALACIÓN TUBERÍA DE ALCANTARILLADO PVC W - RETEN   6"   </v>
          </cell>
          <cell r="C213" t="str">
            <v>ML</v>
          </cell>
          <cell r="D213" t="e">
            <v>#N/A</v>
          </cell>
        </row>
        <row r="214">
          <cell r="A214" t="str">
            <v>2.5.48</v>
          </cell>
          <cell r="B214" t="str">
            <v>SUMINISTRO E INSTALACIÓN TUBERÍA DE ALCANTARILLADO PVC W - RETEN   8"</v>
          </cell>
          <cell r="C214" t="str">
            <v>ML</v>
          </cell>
          <cell r="D214" t="e">
            <v>#N/A</v>
          </cell>
        </row>
        <row r="215">
          <cell r="A215" t="str">
            <v>2.6.1</v>
          </cell>
          <cell r="B215" t="str">
            <v>PASOS UÑA DE GATO D=5/8"</v>
          </cell>
          <cell r="C215" t="str">
            <v>UN</v>
          </cell>
          <cell r="D215">
            <v>4353</v>
          </cell>
        </row>
        <row r="216">
          <cell r="A216" t="str">
            <v>2.6.2</v>
          </cell>
          <cell r="B216" t="str">
            <v>RETIRO DE TUBERÍA EXISTENTE EN GRESS 6"</v>
          </cell>
          <cell r="C216" t="str">
            <v>ML</v>
          </cell>
          <cell r="D216">
            <v>4375</v>
          </cell>
        </row>
        <row r="217">
          <cell r="A217" t="str">
            <v>2.6.3</v>
          </cell>
          <cell r="B217" t="str">
            <v>RETIRO DE TUBERÍA EXISTENTE EN GRESS 8"</v>
          </cell>
          <cell r="C217" t="str">
            <v>ML</v>
          </cell>
          <cell r="D217">
            <v>5002</v>
          </cell>
        </row>
        <row r="218">
          <cell r="A218" t="str">
            <v>2.6.4</v>
          </cell>
          <cell r="B218" t="str">
            <v>RETIRO DE TUBERÍA EXISTENTE EN GRESS 10"</v>
          </cell>
          <cell r="C218" t="str">
            <v>ML</v>
          </cell>
          <cell r="D218">
            <v>5626</v>
          </cell>
        </row>
        <row r="219">
          <cell r="A219" t="str">
            <v>2.6.5</v>
          </cell>
          <cell r="B219" t="str">
            <v>RETIRO DE TUBERÍA EXISTENTE EN CONCRETO 8"</v>
          </cell>
          <cell r="C219" t="str">
            <v>ML</v>
          </cell>
          <cell r="D219">
            <v>5251</v>
          </cell>
        </row>
        <row r="220">
          <cell r="A220" t="str">
            <v>2.6.6</v>
          </cell>
          <cell r="B220" t="str">
            <v>RETIRO DE TUBERÍA EXISTENTE EN CONCRETO 10"</v>
          </cell>
          <cell r="C220" t="str">
            <v>ML</v>
          </cell>
          <cell r="D220">
            <v>5877</v>
          </cell>
        </row>
        <row r="221">
          <cell r="A221" t="str">
            <v>2.6.7</v>
          </cell>
          <cell r="B221" t="str">
            <v>RETIRO DE TUBERÍA EXISTENTE EN CONCRETO 12"</v>
          </cell>
          <cell r="C221" t="str">
            <v>ML</v>
          </cell>
          <cell r="D221">
            <v>6501</v>
          </cell>
        </row>
        <row r="222">
          <cell r="A222" t="str">
            <v>2.6.8</v>
          </cell>
          <cell r="B222" t="str">
            <v>RETIRO DE TUBERÍA EXISTENTE EN CONCRETO 16"</v>
          </cell>
          <cell r="C222" t="str">
            <v>ML</v>
          </cell>
          <cell r="D222">
            <v>13354</v>
          </cell>
        </row>
        <row r="223">
          <cell r="A223" t="str">
            <v>2.6.9</v>
          </cell>
          <cell r="B223" t="str">
            <v>DEMOLICION POZOS DE INSPECCION</v>
          </cell>
          <cell r="C223" t="str">
            <v>UN</v>
          </cell>
          <cell r="D223">
            <v>24162</v>
          </cell>
        </row>
        <row r="224">
          <cell r="A224" t="str">
            <v>2.6.10</v>
          </cell>
          <cell r="B224" t="str">
            <v>DEMOLICION CAMARAS 2.5&lt;h&lt;3.0m</v>
          </cell>
          <cell r="C224" t="str">
            <v>UN</v>
          </cell>
          <cell r="D224">
            <v>165588</v>
          </cell>
        </row>
        <row r="225">
          <cell r="A225" t="str">
            <v>2.6.11</v>
          </cell>
          <cell r="B225" t="str">
            <v xml:space="preserve"> ARO - TAPA EN  HF - TIPO LIVIANO</v>
          </cell>
          <cell r="C225" t="str">
            <v>UN</v>
          </cell>
          <cell r="D225">
            <v>150800</v>
          </cell>
        </row>
        <row r="226">
          <cell r="A226" t="str">
            <v>2.6.12</v>
          </cell>
          <cell r="B226" t="str">
            <v>BASE Y CAÑUELA, CONCRETO 17.5 MPa - (2500 PSI)</v>
          </cell>
          <cell r="C226" t="str">
            <v>M3</v>
          </cell>
          <cell r="D226">
            <v>396965</v>
          </cell>
        </row>
        <row r="227">
          <cell r="A227" t="str">
            <v>2.6.13</v>
          </cell>
          <cell r="B227" t="str">
            <v>SUMINISTRO E INSTALACIÓN CAMARA DE INSPECCIÓN 1000mm BASE RECTA POLIETILENO DN=200mm</v>
          </cell>
          <cell r="C227" t="str">
            <v>UN</v>
          </cell>
          <cell r="D227">
            <v>1426444</v>
          </cell>
        </row>
        <row r="228">
          <cell r="A228" t="str">
            <v>2.6.14</v>
          </cell>
          <cell r="B228" t="str">
            <v>SUMINISTRO E INSTALACIÓN CAMARA DE INSPECCIÓN 1000mm BASE RECTA POLIETILENO DN=250mm</v>
          </cell>
          <cell r="C228" t="str">
            <v>UN</v>
          </cell>
          <cell r="D228">
            <v>1514839</v>
          </cell>
        </row>
        <row r="229">
          <cell r="A229" t="str">
            <v>2.6.15</v>
          </cell>
          <cell r="B229" t="str">
            <v>SUMINISTRO E INSTALACIÓN CAMARA DE INSPECCIÓN 1000mm BASE RECTA POLIETILENO DN=315mm</v>
          </cell>
          <cell r="C229" t="str">
            <v>UN</v>
          </cell>
          <cell r="D229">
            <v>1563493</v>
          </cell>
        </row>
        <row r="230">
          <cell r="A230" t="str">
            <v>2.6.16</v>
          </cell>
          <cell r="B230" t="str">
            <v>SUMINISTRO E INSTALACIÓN CAMARA DE INSPECCIÓN 1000mm INICIAL POLIETILENO DN=200mm</v>
          </cell>
          <cell r="C230" t="str">
            <v>UN</v>
          </cell>
          <cell r="D230">
            <v>1322106</v>
          </cell>
        </row>
        <row r="231">
          <cell r="A231" t="str">
            <v>2.6.17</v>
          </cell>
          <cell r="B231" t="str">
            <v>SUMINISTRO E INSTALACIÓN CAMARA DE INSPECCIÓN 1000mm INICIAL POLIETILENO DN=250mm</v>
          </cell>
          <cell r="C231" t="str">
            <v>UN</v>
          </cell>
          <cell r="D231">
            <v>1366482</v>
          </cell>
        </row>
        <row r="232">
          <cell r="A232" t="str">
            <v>2.6.18</v>
          </cell>
          <cell r="B232" t="str">
            <v>SUMINISTRO E INSTALACIÓN CAMARA DE INSPECCIÓN 1000mm BASE RECTA POLIETILENO DN=200mm</v>
          </cell>
          <cell r="C232" t="str">
            <v>UN</v>
          </cell>
          <cell r="D232">
            <v>1390480</v>
          </cell>
        </row>
        <row r="233">
          <cell r="A233" t="str">
            <v>2.6.19</v>
          </cell>
          <cell r="B233" t="str">
            <v>SUMINISTRO E INSTALACIÓN CAMARA DE INSPECCIÓN 1000mm 90° POLIETILENO DN=200mm</v>
          </cell>
          <cell r="C233" t="str">
            <v>UN</v>
          </cell>
          <cell r="D233">
            <v>1427165</v>
          </cell>
        </row>
        <row r="234">
          <cell r="A234" t="str">
            <v>2.6.20</v>
          </cell>
          <cell r="B234" t="str">
            <v>SUMINISTRO E INSTALACIÓN CAMARA DE INSPECCIÓN 1000mm 90° POLIETILENO DN=250mm</v>
          </cell>
          <cell r="C234" t="str">
            <v>UN</v>
          </cell>
          <cell r="D234">
            <v>1312301</v>
          </cell>
        </row>
        <row r="235">
          <cell r="A235" t="str">
            <v>2.6.21</v>
          </cell>
          <cell r="B235" t="str">
            <v>SUMINISTRO E INSTALACIÓN CAMARA DE INSPECCIÓN 1000mm 90° POLIETILENO DN=315mm</v>
          </cell>
          <cell r="C235" t="str">
            <v>UN</v>
          </cell>
          <cell r="D235">
            <v>1353943</v>
          </cell>
        </row>
        <row r="236">
          <cell r="A236" t="str">
            <v>2.6.22</v>
          </cell>
          <cell r="B236" t="str">
            <v>SUMINISTRO E INSTALACIÓN CAMARA DE INSPECCIÓN 1000mm TEE POLIETILENO DN=200mm</v>
          </cell>
          <cell r="C236" t="str">
            <v>UN</v>
          </cell>
          <cell r="D236">
            <v>1531417</v>
          </cell>
        </row>
        <row r="237">
          <cell r="A237" t="str">
            <v>2.6.23</v>
          </cell>
          <cell r="B237" t="str">
            <v>SUMINISTRO E INSTALACIÓN CAMARA DE INSPECCIÓN 1000mm TEE POLIETILENO DN=250mm</v>
          </cell>
          <cell r="C237" t="str">
            <v>UN</v>
          </cell>
          <cell r="D237">
            <v>1664247</v>
          </cell>
        </row>
        <row r="238">
          <cell r="A238" t="str">
            <v>2.6.24</v>
          </cell>
          <cell r="B238" t="str">
            <v>SUMINISTRO E INSTALACIÓN CAMARA DE INSPECCIÓN 1000mm TEE POLIETILENO DN=250mm</v>
          </cell>
          <cell r="C238" t="str">
            <v>UN</v>
          </cell>
          <cell r="D238">
            <v>1736704</v>
          </cell>
        </row>
        <row r="239">
          <cell r="A239" t="str">
            <v>2.6.25</v>
          </cell>
          <cell r="B239" t="str">
            <v>SUMINISTRO E INSTALACIÓN CAMARA DE INSPECCIÓN 1000mm DOBLE TEE POLIETILENO DN=200mm</v>
          </cell>
          <cell r="C239" t="str">
            <v>UN</v>
          </cell>
          <cell r="D239">
            <v>1635670</v>
          </cell>
        </row>
        <row r="240">
          <cell r="A240" t="str">
            <v>2.6.26</v>
          </cell>
          <cell r="B240" t="str">
            <v>SUMINISTRO E INSTALACIÓN CAMARA DE INSPECCIÓN 1000mm DOBLE TEE POLIETILENO DN=250mm</v>
          </cell>
          <cell r="C240" t="str">
            <v>UN</v>
          </cell>
          <cell r="D240">
            <v>1812775</v>
          </cell>
        </row>
        <row r="241">
          <cell r="A241" t="str">
            <v>2.6.27</v>
          </cell>
          <cell r="B241" t="str">
            <v>SUMINISTRO E INSTALACIÓN CAMARA DE INSPECCIÓN 1000mm DOBLE TEE POLIETILENO DN=315mm</v>
          </cell>
          <cell r="C241" t="str">
            <v>UN</v>
          </cell>
          <cell r="D241">
            <v>1909385</v>
          </cell>
        </row>
        <row r="242">
          <cell r="A242" t="str">
            <v>2.6.28</v>
          </cell>
          <cell r="B242" t="str">
            <v>SUMINISTRO E INSTALACIÓN ELEVADOR CÁMARA 1000mm X 400 mm</v>
          </cell>
          <cell r="C242" t="str">
            <v>UN</v>
          </cell>
          <cell r="D242">
            <v>530789</v>
          </cell>
        </row>
        <row r="243">
          <cell r="A243" t="str">
            <v>2.6.29</v>
          </cell>
          <cell r="B243" t="str">
            <v>SSUMINISTRO E INSTALACIÓN ELEVADOR CÁMARA 1000mm X 750 mm</v>
          </cell>
          <cell r="C243" t="str">
            <v>UN</v>
          </cell>
          <cell r="D243">
            <v>695343</v>
          </cell>
        </row>
        <row r="244">
          <cell r="A244" t="str">
            <v>2.6.30</v>
          </cell>
          <cell r="B244" t="str">
            <v>SUMINISTRO E INSTALACIÓN ELEVADOR CÁMARA 1000mm X 1000 mm</v>
          </cell>
          <cell r="C244" t="str">
            <v>UN</v>
          </cell>
          <cell r="D244">
            <v>815607</v>
          </cell>
        </row>
        <row r="245">
          <cell r="A245" t="str">
            <v>2.6.31</v>
          </cell>
          <cell r="B245" t="str">
            <v>SUMINISTRO E INSTALACIÓN ELEVADOR CÁMARA 1000mm X 400 mm</v>
          </cell>
          <cell r="C245" t="str">
            <v>UN</v>
          </cell>
          <cell r="D245">
            <v>933952</v>
          </cell>
        </row>
        <row r="246">
          <cell r="A246" t="str">
            <v>2.6.32</v>
          </cell>
          <cell r="B246" t="str">
            <v>SUMINISTRO E INSTALACIÓN ELEVADOR CÁMARA 1000mm X 1500 mm</v>
          </cell>
          <cell r="C246" t="str">
            <v>UN</v>
          </cell>
          <cell r="D246">
            <v>1038529</v>
          </cell>
        </row>
        <row r="247">
          <cell r="A247" t="str">
            <v>2.6.33</v>
          </cell>
          <cell r="B247" t="str">
            <v>SUMINISTRO E INSTALACIÓN ELEVADOR CÁMARA 1000mm X 1750 mm</v>
          </cell>
          <cell r="C247" t="str">
            <v>UN</v>
          </cell>
          <cell r="D247">
            <v>1165932</v>
          </cell>
        </row>
        <row r="248">
          <cell r="A248" t="str">
            <v>2.6.34</v>
          </cell>
          <cell r="B248" t="str">
            <v>SUMINISTRO E INSTALACIÓN ELEVADOR CÁMARA 1000mm X 2000 mm</v>
          </cell>
          <cell r="C248" t="str">
            <v>UN</v>
          </cell>
          <cell r="D248">
            <v>1270527</v>
          </cell>
        </row>
        <row r="249">
          <cell r="A249" t="str">
            <v>2.6.35</v>
          </cell>
          <cell r="B249" t="str">
            <v>SUMINISTRO E INSTALACIÓN ELEVADOR CÁMARA 1000mm X 2500 mm</v>
          </cell>
          <cell r="C249" t="str">
            <v>UN</v>
          </cell>
          <cell r="D249">
            <v>1525252</v>
          </cell>
        </row>
        <row r="250">
          <cell r="A250" t="str">
            <v>2.6.36</v>
          </cell>
          <cell r="B250" t="str">
            <v>SUMINISTRO E INSTALACIÓN ELEVADOR CÁMARA 1000mm X 3000 mm</v>
          </cell>
          <cell r="C250" t="str">
            <v>UN</v>
          </cell>
          <cell r="D250">
            <v>1734781</v>
          </cell>
        </row>
        <row r="251">
          <cell r="A251" t="str">
            <v>2.6.37</v>
          </cell>
          <cell r="B251" t="str">
            <v xml:space="preserve"> SUMINISTRO E INSTALACIÓN ELEVADOR CÁMARA 1000mm X 3250 mm</v>
          </cell>
          <cell r="C251" t="str">
            <v>UN</v>
          </cell>
          <cell r="D251" t="e">
            <v>#N/A</v>
          </cell>
        </row>
        <row r="252">
          <cell r="A252" t="str">
            <v>2.6.38</v>
          </cell>
          <cell r="B252" t="str">
            <v>SUMINISTRO E INSTALACIÓN ELEVADOR CÁMARA 1000mm X 3500 mm</v>
          </cell>
          <cell r="C252" t="str">
            <v>UN</v>
          </cell>
          <cell r="D252" t="e">
            <v>#N/A</v>
          </cell>
        </row>
        <row r="253">
          <cell r="A253" t="str">
            <v>2.6.39</v>
          </cell>
          <cell r="B253" t="str">
            <v>SUMINISTRO E INSTALACIÓN ELEVADOR CÁMARA 1000mm X 3750 mm</v>
          </cell>
          <cell r="C253" t="str">
            <v>UN</v>
          </cell>
          <cell r="D253">
            <v>2185935</v>
          </cell>
        </row>
        <row r="254">
          <cell r="A254" t="str">
            <v>2.6.40</v>
          </cell>
          <cell r="B254" t="str">
            <v>SUMINISTRO E INSTALACIÓN CONO CAMARA 1000mm CONCENTRICO</v>
          </cell>
          <cell r="C254" t="str">
            <v>UN</v>
          </cell>
          <cell r="D254">
            <v>652071</v>
          </cell>
        </row>
        <row r="255">
          <cell r="A255" t="str">
            <v>2.6.41</v>
          </cell>
          <cell r="B255" t="str">
            <v>SUMINISTRO E INSTALACIÓN CONO CAMARA 1000mm EXCENTRICO</v>
          </cell>
          <cell r="C255" t="str">
            <v>UN</v>
          </cell>
          <cell r="D255">
            <v>667155</v>
          </cell>
        </row>
        <row r="256">
          <cell r="A256" t="str">
            <v>2.6.42</v>
          </cell>
          <cell r="B256" t="str">
            <v>SUMINISTRO E INSTALACIÓN TRAMO ESCALERA CAMARA 1000mm X 500mm</v>
          </cell>
          <cell r="C256" t="str">
            <v>UN</v>
          </cell>
          <cell r="D256">
            <v>300358</v>
          </cell>
        </row>
        <row r="257">
          <cell r="A257" t="str">
            <v>2.6.43</v>
          </cell>
          <cell r="B257" t="str">
            <v>SUMINISTRO E INSTALACIÓN TORNILLO INOX 5/16" X 2" (8 UN)</v>
          </cell>
          <cell r="C257" t="str">
            <v>UN</v>
          </cell>
          <cell r="D257">
            <v>44267</v>
          </cell>
        </row>
        <row r="258">
          <cell r="A258" t="str">
            <v>2.6.44</v>
          </cell>
          <cell r="B258" t="str">
            <v xml:space="preserve">POZO DE INSPECCIÓN LADRILLO, DIÁMETRO INTERIOR 1.0 M  H  &lt; 1.0 M  </v>
          </cell>
          <cell r="C258" t="str">
            <v>UN</v>
          </cell>
          <cell r="D258">
            <v>749128</v>
          </cell>
        </row>
        <row r="259">
          <cell r="A259" t="str">
            <v>2.6.45</v>
          </cell>
          <cell r="B259" t="str">
            <v xml:space="preserve">POZO DE INSPECCIÓN LADRILLO, DIÁMETRO INTERIOR 1.2 M , 1.0 &lt;  H &lt; 1.5  </v>
          </cell>
          <cell r="C259" t="str">
            <v>UN</v>
          </cell>
          <cell r="D259">
            <v>773945</v>
          </cell>
        </row>
        <row r="260">
          <cell r="A260" t="str">
            <v>2.6.46</v>
          </cell>
          <cell r="B260" t="str">
            <v xml:space="preserve">POZO DE INSPECCIÓN, DIÁMETRO INTERIOR 1.2 M, 1.50  &lt;  H &lt; 2.00  </v>
          </cell>
          <cell r="C260" t="str">
            <v>UN</v>
          </cell>
          <cell r="D260">
            <v>1070472</v>
          </cell>
        </row>
        <row r="261">
          <cell r="A261" t="str">
            <v>2.6.47</v>
          </cell>
          <cell r="B261" t="str">
            <v xml:space="preserve">POZO DE INSPECCIÓN, DIÁMETRO INTERIOR 1.2 M , 2.0  &lt;  H &lt; 2.5   </v>
          </cell>
          <cell r="C261" t="str">
            <v>UN</v>
          </cell>
          <cell r="D261">
            <v>1387938</v>
          </cell>
        </row>
        <row r="262">
          <cell r="A262" t="str">
            <v>2.6.48</v>
          </cell>
          <cell r="B262" t="str">
            <v>POZO DE INSPECCIÓN, DIÁMETRO INTERIOR 1.5 M, 2.5  &lt; H &lt; 3.5</v>
          </cell>
          <cell r="C262" t="str">
            <v>UN</v>
          </cell>
          <cell r="D262">
            <v>2162552</v>
          </cell>
        </row>
        <row r="263">
          <cell r="A263" t="str">
            <v>2.6.49</v>
          </cell>
          <cell r="B263" t="str">
            <v>CAMARA DE CAIDA  8" X  6"</v>
          </cell>
          <cell r="C263" t="str">
            <v>UN</v>
          </cell>
          <cell r="D263">
            <v>362223</v>
          </cell>
        </row>
        <row r="264">
          <cell r="A264" t="str">
            <v>2.6.50</v>
          </cell>
          <cell r="B264" t="str">
            <v>CAMARA DE CAIDA  10" X  8"</v>
          </cell>
          <cell r="C264" t="str">
            <v>UN</v>
          </cell>
          <cell r="D264">
            <v>404789</v>
          </cell>
        </row>
        <row r="265">
          <cell r="A265" t="str">
            <v>2.6.51</v>
          </cell>
          <cell r="B265" t="str">
            <v>CAMARA DE CAIDA  12" X  10"</v>
          </cell>
          <cell r="C265" t="str">
            <v>UN</v>
          </cell>
          <cell r="D265">
            <v>790190</v>
          </cell>
        </row>
        <row r="266">
          <cell r="A266" t="str">
            <v>2.6.52</v>
          </cell>
          <cell r="B266" t="str">
            <v>CONEXIÓN DOMICILIARIA ALCANTARILLADO. INC. TUBERIA Y ACCESORIOS DE CONEXION TUBERIA</v>
          </cell>
          <cell r="C266" t="str">
            <v>UN</v>
          </cell>
          <cell r="D266">
            <v>263745</v>
          </cell>
        </row>
        <row r="267">
          <cell r="A267" t="str">
            <v>2.6.53</v>
          </cell>
          <cell r="B267" t="str">
            <v>SUMINISTRO E INSTALACIÓN DE POZO SEPTICO PLASTICO ANAEROBICO DE 1000LTS</v>
          </cell>
          <cell r="C267" t="str">
            <v>UN</v>
          </cell>
          <cell r="D267">
            <v>1910678</v>
          </cell>
        </row>
        <row r="268">
          <cell r="A268" t="str">
            <v>2.6.54</v>
          </cell>
          <cell r="B268" t="str">
            <v xml:space="preserve">CAMPO DE INFILTRACION POZO SEPTICO PLASTICO ANAEROBICO DE 1000LTS TUBERIA DRENAJE D=4"  </v>
          </cell>
          <cell r="C268" t="str">
            <v>ML</v>
          </cell>
          <cell r="D268">
            <v>712337</v>
          </cell>
        </row>
        <row r="269">
          <cell r="A269" t="str">
            <v>2.7.1</v>
          </cell>
          <cell r="B269" t="str">
            <v>CONCRETO SIMPLE DE 28 Mpa - (4000 PSI) Impermeabilizado para muros</v>
          </cell>
          <cell r="C269" t="str">
            <v>M3</v>
          </cell>
          <cell r="D269">
            <v>740913</v>
          </cell>
        </row>
        <row r="270">
          <cell r="A270" t="str">
            <v>2.7.2</v>
          </cell>
          <cell r="B270" t="str">
            <v>Concreto simple de 28 Mpa - (4000 PSI) Impermeabilizado para Tapas</v>
          </cell>
          <cell r="C270" t="str">
            <v>M3</v>
          </cell>
          <cell r="D270">
            <v>587402</v>
          </cell>
        </row>
        <row r="271">
          <cell r="A271" t="str">
            <v>2.7.3</v>
          </cell>
          <cell r="B271" t="str">
            <v>Concreto Simple de 28 Mpa - 4000 PSI Impermeabilizado para placas pisos</v>
          </cell>
          <cell r="C271" t="str">
            <v>M3</v>
          </cell>
          <cell r="D271">
            <v>615779</v>
          </cell>
        </row>
        <row r="272">
          <cell r="A272" t="str">
            <v>2.7.4</v>
          </cell>
          <cell r="B272" t="str">
            <v>CONCRETO DE 21 MPa - (3000 PSI)  IMPERMEABILIZADO PARA MUROS</v>
          </cell>
          <cell r="C272" t="str">
            <v>M3</v>
          </cell>
          <cell r="D272">
            <v>648377</v>
          </cell>
        </row>
        <row r="273">
          <cell r="A273" t="str">
            <v>2.7.5</v>
          </cell>
          <cell r="B273" t="str">
            <v>CONCRETO DE 21 MPa - (3000 PSI)  IMPERMEABILIZADO PARA PLACA DE PISO</v>
          </cell>
          <cell r="C273" t="str">
            <v>M3</v>
          </cell>
          <cell r="D273">
            <v>527660</v>
          </cell>
        </row>
        <row r="274">
          <cell r="A274" t="str">
            <v>2.7.6</v>
          </cell>
          <cell r="B274" t="str">
            <v>CONCRETO CICLÓPEO DE 17.5 Mpa - (2500 PSI), 40%  RAJÓN.   INCLUYE FORMALETA</v>
          </cell>
          <cell r="C274" t="str">
            <v>M3</v>
          </cell>
          <cell r="D274">
            <v>337113</v>
          </cell>
        </row>
        <row r="275">
          <cell r="A275" t="str">
            <v>2.7.7</v>
          </cell>
          <cell r="B275" t="str">
            <v>CONCRETO SIMPLE DE 21MPa - (3000 PSI)   IMPERMEABILIZADO PARA TAPAS</v>
          </cell>
          <cell r="C275" t="str">
            <v>M3</v>
          </cell>
          <cell r="D275">
            <v>494866</v>
          </cell>
        </row>
        <row r="276">
          <cell r="A276" t="str">
            <v>2.7.8</v>
          </cell>
          <cell r="B276" t="str">
            <v xml:space="preserve">ROTURA DE PAVIMENTO RÍGIDO PARA ZANJAS DE ACUEDUCTO Y ALCANTARILLADO  </v>
          </cell>
          <cell r="C276" t="str">
            <v>M3</v>
          </cell>
          <cell r="D276">
            <v>157552</v>
          </cell>
        </row>
        <row r="277">
          <cell r="A277" t="str">
            <v>2.7.9</v>
          </cell>
          <cell r="B277" t="str">
            <v xml:space="preserve">RECONSTRUCCIÓN DE PAVIMENTO RÍGIDO  CONCRETO 21MPa - 3000 PSI  </v>
          </cell>
          <cell r="C277" t="str">
            <v>M3</v>
          </cell>
          <cell r="D277">
            <v>439433</v>
          </cell>
        </row>
        <row r="278">
          <cell r="A278" t="str">
            <v>2.7.10</v>
          </cell>
          <cell r="B278" t="str">
            <v xml:space="preserve">Rotura de pavimento flexible para zanjas de Acueducto y Alcantarillado </v>
          </cell>
          <cell r="C278" t="str">
            <v>M3</v>
          </cell>
          <cell r="D278">
            <v>148383</v>
          </cell>
        </row>
        <row r="279">
          <cell r="A279" t="str">
            <v>2.7.11</v>
          </cell>
          <cell r="B279" t="str">
            <v>TRANSPORTE A LOMO DE MULA HASTA 4 KM</v>
          </cell>
          <cell r="C279" t="str">
            <v>CARGA</v>
          </cell>
          <cell r="D279">
            <v>67005</v>
          </cell>
        </row>
        <row r="280">
          <cell r="A280" t="str">
            <v>2.8.1</v>
          </cell>
          <cell r="B280" t="str">
            <v>CONSTRUCCION DE TRINCHOS EN GUADUA</v>
          </cell>
          <cell r="C280" t="str">
            <v>ML</v>
          </cell>
          <cell r="D280">
            <v>73114</v>
          </cell>
        </row>
        <row r="281">
          <cell r="A281" t="str">
            <v>2.8.2</v>
          </cell>
          <cell r="B281" t="str">
            <v>SIEMBRA DE PASTO</v>
          </cell>
          <cell r="C281" t="str">
            <v>M2</v>
          </cell>
          <cell r="D281">
            <v>3440</v>
          </cell>
        </row>
        <row r="282">
          <cell r="A282" t="str">
            <v>2.8.3</v>
          </cell>
          <cell r="B282" t="str">
            <v>SIEMBRA DE VICIA</v>
          </cell>
          <cell r="C282" t="str">
            <v>M2</v>
          </cell>
          <cell r="D282">
            <v>3487</v>
          </cell>
        </row>
        <row r="283">
          <cell r="A283" t="str">
            <v>2.9.1</v>
          </cell>
          <cell r="B283" t="str">
            <v>ELIMINACION DE ESPECIES PIROGENICAS</v>
          </cell>
          <cell r="C283" t="str">
            <v>M2</v>
          </cell>
          <cell r="D283">
            <v>4376</v>
          </cell>
        </row>
        <row r="284">
          <cell r="A284" t="str">
            <v>2.9.2</v>
          </cell>
          <cell r="B284" t="str">
            <v>REPOBLAMIENTO VEGETAL</v>
          </cell>
          <cell r="C284" t="str">
            <v>HA</v>
          </cell>
          <cell r="D284">
            <v>1133203</v>
          </cell>
        </row>
        <row r="285">
          <cell r="A285" t="str">
            <v>2.9.3</v>
          </cell>
          <cell r="B285" t="str">
            <v>RECUPERACION DE SUELO</v>
          </cell>
          <cell r="C285" t="str">
            <v>M2</v>
          </cell>
          <cell r="D285">
            <v>3298</v>
          </cell>
        </row>
        <row r="286">
          <cell r="A286" t="str">
            <v>2.10.1</v>
          </cell>
          <cell r="B286" t="str">
            <v>REFORESTACION PROTECTORA CON ESPECIES NATIVAS</v>
          </cell>
          <cell r="C286" t="str">
            <v>HA</v>
          </cell>
          <cell r="D286">
            <v>4408585</v>
          </cell>
        </row>
        <row r="287">
          <cell r="A287" t="str">
            <v>2.10.2</v>
          </cell>
          <cell r="B287" t="str">
            <v>MANTENIEMIENTO DE PLANTACIONES</v>
          </cell>
          <cell r="C287" t="str">
            <v>HA</v>
          </cell>
          <cell r="D287">
            <v>3273178</v>
          </cell>
        </row>
        <row r="288">
          <cell r="A288" t="str">
            <v>2.10.3</v>
          </cell>
          <cell r="B288" t="str">
            <v>MANTENIEMIENTO DE PLANTACIONES (SEGUNDO AÑO)</v>
          </cell>
          <cell r="C288" t="str">
            <v>HA</v>
          </cell>
          <cell r="D288">
            <v>3273178</v>
          </cell>
        </row>
        <row r="289">
          <cell r="A289" t="str">
            <v>2.10.4</v>
          </cell>
          <cell r="B289" t="str">
            <v>AISLAMIENTO DE PLANTACIONES Y/O PREDIOS ADQUIRIDOS</v>
          </cell>
          <cell r="C289" t="str">
            <v>ML</v>
          </cell>
          <cell r="D289">
            <v>32133</v>
          </cell>
        </row>
        <row r="290">
          <cell r="A290" t="str">
            <v>2.11.1</v>
          </cell>
          <cell r="B290" t="str">
            <v>CONSTRUCCION DE JARDINES</v>
          </cell>
          <cell r="C290" t="str">
            <v>M2</v>
          </cell>
          <cell r="D290">
            <v>55764</v>
          </cell>
        </row>
        <row r="291">
          <cell r="A291" t="str">
            <v>2.11.2</v>
          </cell>
          <cell r="B291" t="str">
            <v>ESTABLECIMIENTO DE SETOS</v>
          </cell>
          <cell r="C291" t="str">
            <v>ML</v>
          </cell>
          <cell r="D291">
            <v>14182</v>
          </cell>
        </row>
        <row r="292">
          <cell r="A292" t="str">
            <v>2.11.3</v>
          </cell>
          <cell r="B292" t="str">
            <v>MANTENIMIENTO DE PRADOS</v>
          </cell>
          <cell r="C292" t="str">
            <v>M2</v>
          </cell>
          <cell r="D292">
            <v>2296</v>
          </cell>
        </row>
        <row r="293">
          <cell r="A293" t="str">
            <v>2.11.4</v>
          </cell>
          <cell r="B293" t="str">
            <v>MANTENIEMIENTO DE SETOS</v>
          </cell>
          <cell r="C293" t="str">
            <v>ML</v>
          </cell>
          <cell r="D293">
            <v>2287</v>
          </cell>
        </row>
        <row r="294">
          <cell r="A294" t="str">
            <v>2.12.1</v>
          </cell>
          <cell r="B294" t="str">
            <v>TALLERES</v>
          </cell>
          <cell r="C294" t="str">
            <v>DD</v>
          </cell>
          <cell r="D294">
            <v>290000</v>
          </cell>
        </row>
        <row r="295">
          <cell r="A295" t="str">
            <v>3.1.8</v>
          </cell>
          <cell r="B295" t="str">
            <v>Desmonte y Limpieza en rastrojo incluye acarreo libre hasta 5KM</v>
          </cell>
          <cell r="C295" t="str">
            <v>M²</v>
          </cell>
          <cell r="D295">
            <v>1235722</v>
          </cell>
        </row>
        <row r="296">
          <cell r="A296" t="str">
            <v>3.1.13</v>
          </cell>
          <cell r="B296" t="str">
            <v>Localizacion y Replanteo Topográfico</v>
          </cell>
          <cell r="C296" t="str">
            <v>KM</v>
          </cell>
          <cell r="D296">
            <v>1747206</v>
          </cell>
        </row>
        <row r="297">
          <cell r="A297" t="str">
            <v>3.3.1</v>
          </cell>
          <cell r="B297" t="str">
            <v>EXCAVACION MANUAL EN MATERIAL COMUN</v>
          </cell>
          <cell r="C297" t="str">
            <v>M³</v>
          </cell>
          <cell r="D297">
            <v>37286</v>
          </cell>
        </row>
        <row r="298">
          <cell r="A298" t="str">
            <v>3.3.7</v>
          </cell>
          <cell r="B298" t="str">
            <v>Suministro e Instalación Concreto Simple de 24.5 MPa - (3500 P.S.I).</v>
          </cell>
          <cell r="C298" t="str">
            <v>M³</v>
          </cell>
          <cell r="D298">
            <v>353077</v>
          </cell>
        </row>
        <row r="299">
          <cell r="A299" t="str">
            <v>3.3.25</v>
          </cell>
          <cell r="B299" t="str">
            <v xml:space="preserve">Relleno con material seleccionado proveniente de excavación compactado con Plancha Vibradora </v>
          </cell>
          <cell r="C299" t="str">
            <v>M³</v>
          </cell>
          <cell r="D299">
            <v>17890</v>
          </cell>
        </row>
        <row r="300">
          <cell r="A300" t="str">
            <v>3.15.43</v>
          </cell>
          <cell r="B300" t="str">
            <v>Relleno para redes en Arena de peña (Suministro, extendido, umedecimiento y compactación)</v>
          </cell>
          <cell r="C300" t="str">
            <v>M³</v>
          </cell>
          <cell r="D300">
            <v>60221</v>
          </cell>
        </row>
        <row r="301">
          <cell r="A301" t="str">
            <v>6.3.2</v>
          </cell>
          <cell r="B301" t="str">
            <v>Suministro Figurada y amarre de acero 60000 PSI  420 Mpa</v>
          </cell>
          <cell r="C301" t="str">
            <v>Kg</v>
          </cell>
          <cell r="D301">
            <v>2979</v>
          </cell>
        </row>
        <row r="302">
          <cell r="A302" t="str">
            <v>6.2.1</v>
          </cell>
          <cell r="B302" t="str">
            <v>Concreto Fluido - 21 Mpa - (3000 PSI)</v>
          </cell>
          <cell r="C302" t="str">
            <v>M³</v>
          </cell>
          <cell r="D302">
            <v>339608</v>
          </cell>
        </row>
        <row r="303">
          <cell r="A303">
            <v>0</v>
          </cell>
          <cell r="B303" t="e">
            <v>#N/A</v>
          </cell>
          <cell r="C303" t="e">
            <v>#N/A</v>
          </cell>
          <cell r="D303" t="e">
            <v>#VALUE!</v>
          </cell>
        </row>
        <row r="304">
          <cell r="A304" t="str">
            <v>6.4.2.2</v>
          </cell>
          <cell r="B304" t="str">
            <v>Tapas en lamina de alfajor incluye angulo y porta candado</v>
          </cell>
          <cell r="C304" t="str">
            <v>UN</v>
          </cell>
          <cell r="D304">
            <v>319523</v>
          </cell>
        </row>
        <row r="305">
          <cell r="A305" t="str">
            <v>6.4.2.3</v>
          </cell>
          <cell r="B305" t="str">
            <v>Tee HA de 6" EL X EL</v>
          </cell>
          <cell r="C305" t="str">
            <v>UN</v>
          </cell>
          <cell r="D305">
            <v>334253</v>
          </cell>
        </row>
        <row r="306">
          <cell r="A306" t="str">
            <v>6.4.2.4</v>
          </cell>
          <cell r="B306" t="str">
            <v>Unión rápida tipo platino de 6" pvc</v>
          </cell>
          <cell r="C306" t="str">
            <v xml:space="preserve">UN </v>
          </cell>
          <cell r="D306">
            <v>105989</v>
          </cell>
        </row>
        <row r="307">
          <cell r="A307" t="str">
            <v>6.4.2.5</v>
          </cell>
          <cell r="B307" t="str">
            <v>Válvulas de compuerta L x L  de 6"</v>
          </cell>
          <cell r="C307" t="str">
            <v>UN</v>
          </cell>
          <cell r="D307">
            <v>1390243</v>
          </cell>
        </row>
        <row r="308">
          <cell r="A308" t="str">
            <v>6.4.2.6</v>
          </cell>
          <cell r="B308" t="str">
            <v>Unión Multiusos 6" HD</v>
          </cell>
          <cell r="C308" t="str">
            <v>UN</v>
          </cell>
          <cell r="D308">
            <v>201901</v>
          </cell>
        </row>
        <row r="309">
          <cell r="A309" t="str">
            <v>6.4.2.7</v>
          </cell>
          <cell r="B309" t="str">
            <v>Escalera de gato en Ø5/8" (7 pasos)</v>
          </cell>
          <cell r="C309" t="str">
            <v>ML</v>
          </cell>
          <cell r="D309">
            <v>100787</v>
          </cell>
        </row>
        <row r="310">
          <cell r="A310" t="str">
            <v>6.4.2.8</v>
          </cell>
          <cell r="B310" t="str">
            <v>CAJA VALVULA</v>
          </cell>
          <cell r="C310" t="str">
            <v>UN</v>
          </cell>
          <cell r="D310">
            <v>122993</v>
          </cell>
        </row>
        <row r="311">
          <cell r="A311" t="str">
            <v>6.4.2.9</v>
          </cell>
          <cell r="B311" t="str">
            <v>Tee HA de 6" x 6"  EB X EB</v>
          </cell>
          <cell r="C311" t="str">
            <v>UN</v>
          </cell>
          <cell r="D311">
            <v>514853</v>
          </cell>
        </row>
        <row r="312">
          <cell r="A312" t="str">
            <v>6.4.2.10</v>
          </cell>
          <cell r="B312" t="str">
            <v>Filtro de 6"   EB X EB</v>
          </cell>
          <cell r="C312" t="str">
            <v>UN</v>
          </cell>
          <cell r="D312">
            <v>1311767</v>
          </cell>
        </row>
        <row r="313">
          <cell r="A313" t="str">
            <v>6.4.2.11</v>
          </cell>
          <cell r="B313" t="str">
            <v>Macromedidor de 6” (incluyendo accesorios)</v>
          </cell>
          <cell r="C313" t="str">
            <v>UN</v>
          </cell>
          <cell r="D313">
            <v>2927767</v>
          </cell>
        </row>
        <row r="314">
          <cell r="A314" t="str">
            <v>6.4.2.12</v>
          </cell>
          <cell r="B314" t="str">
            <v>Niple HA 6" L X B  L=0,20</v>
          </cell>
          <cell r="C314" t="str">
            <v>UN</v>
          </cell>
          <cell r="D314">
            <v>201887</v>
          </cell>
        </row>
        <row r="315">
          <cell r="A315" t="str">
            <v>6.4.2.13</v>
          </cell>
          <cell r="B315" t="str">
            <v>Niple HA 6" B X B  L=1,95 con codo  de 90</v>
          </cell>
          <cell r="C315" t="str">
            <v>UN</v>
          </cell>
          <cell r="D315">
            <v>666418</v>
          </cell>
        </row>
        <row r="316">
          <cell r="A316" t="str">
            <v>6.4.2.14</v>
          </cell>
          <cell r="B316" t="str">
            <v>Sensor de caudal</v>
          </cell>
          <cell r="C316" t="str">
            <v>UN</v>
          </cell>
          <cell r="D316">
            <v>5908197</v>
          </cell>
        </row>
        <row r="317">
          <cell r="A317" t="str">
            <v xml:space="preserve">2.1.29  </v>
          </cell>
          <cell r="B317" t="str">
            <v>SUMINISTRO E ISNTALACION TUBERÍA  PVC PRESIÓN  D = ½"  RDE 13.5  E.L.</v>
          </cell>
          <cell r="C317" t="str">
            <v>ML</v>
          </cell>
          <cell r="D317">
            <v>1816</v>
          </cell>
        </row>
        <row r="318">
          <cell r="A318" t="str">
            <v xml:space="preserve">2.1.29A  </v>
          </cell>
          <cell r="B318" t="str">
            <v>SUMINISTRO TUBERÍA  PVC PRESIÓN  D = ½"  RDE 13.5  E.L.</v>
          </cell>
          <cell r="C318" t="str">
            <v>ML</v>
          </cell>
          <cell r="D318">
            <v>1511</v>
          </cell>
        </row>
        <row r="319">
          <cell r="A319" t="str">
            <v xml:space="preserve">2.1.29B  </v>
          </cell>
          <cell r="B319" t="str">
            <v>INSTALACIÓN TUBERÍA  PVC PRESIÓN  D = ½"  RDE 13.5  E.L.</v>
          </cell>
          <cell r="C319">
            <v>0</v>
          </cell>
          <cell r="D319">
            <v>0</v>
          </cell>
        </row>
        <row r="320">
          <cell r="A320" t="str">
            <v>6.4.2.15</v>
          </cell>
          <cell r="B320" t="str">
            <v>SUMINISTRO Tubería HA 6" para entrada Caja Con Codos de 90  L=5,50</v>
          </cell>
          <cell r="C320" t="str">
            <v>UN</v>
          </cell>
          <cell r="D320">
            <v>1541967</v>
          </cell>
        </row>
        <row r="321">
          <cell r="A321" t="str">
            <v>6.4.2.15A</v>
          </cell>
          <cell r="B321" t="str">
            <v>INSTALACION Tubería HA 6" para entrada Caja Con Codos de 90  L=5,50</v>
          </cell>
          <cell r="C321" t="str">
            <v>UN</v>
          </cell>
          <cell r="D321">
            <v>123300</v>
          </cell>
        </row>
        <row r="322">
          <cell r="A322" t="str">
            <v>6.4.2.16</v>
          </cell>
          <cell r="B322" t="str">
            <v>Vertederos en lamina acero inox o fibra de vidrio e=10mm, según plano</v>
          </cell>
          <cell r="C322" t="str">
            <v>UN</v>
          </cell>
          <cell r="D322">
            <v>655884</v>
          </cell>
        </row>
        <row r="323">
          <cell r="A323" t="str">
            <v>6.4.2.17</v>
          </cell>
          <cell r="B323" t="str">
            <v>Barandas en tubería AN, parales en 2", tubos horizontales en 1 1/2", altura de 0,9 m, pintura anticorrosiva y esmalte</v>
          </cell>
          <cell r="C323" t="str">
            <v>ML</v>
          </cell>
          <cell r="D323">
            <v>160064</v>
          </cell>
        </row>
        <row r="324">
          <cell r="A324" t="str">
            <v>6.4.2.18</v>
          </cell>
          <cell r="B324" t="str">
            <v>Motoreductor de piñones helicoidales, 6 RPM, eje vertical, 220-440 voltios, trifásico, 1/2 HP. Incluye soportes y submonitor para control</v>
          </cell>
          <cell r="C324" t="str">
            <v>UN</v>
          </cell>
          <cell r="D324">
            <v>3985156</v>
          </cell>
        </row>
        <row r="325">
          <cell r="A325" t="str">
            <v>6.4.2.19</v>
          </cell>
          <cell r="B325" t="str">
            <v>Codos 4" X 90  PVC EL</v>
          </cell>
          <cell r="C325" t="str">
            <v>UN</v>
          </cell>
          <cell r="D325">
            <v>82926</v>
          </cell>
        </row>
        <row r="326">
          <cell r="A326" t="str">
            <v>6.4.2.20</v>
          </cell>
          <cell r="B326" t="str">
            <v>Tee PVC 4"  PVC  EL</v>
          </cell>
          <cell r="C326" t="str">
            <v>UN</v>
          </cell>
          <cell r="D326">
            <v>118733</v>
          </cell>
        </row>
        <row r="327">
          <cell r="A327" t="str">
            <v>6.4.2.21</v>
          </cell>
          <cell r="B327" t="str">
            <v>Vertedero de orificio 15 cm en lamina acero inoxidable cal 16, según plano.</v>
          </cell>
          <cell r="C327" t="str">
            <v>UN</v>
          </cell>
          <cell r="D327">
            <v>322584</v>
          </cell>
        </row>
        <row r="328">
          <cell r="A328" t="str">
            <v>6.4.2.22</v>
          </cell>
          <cell r="B328" t="str">
            <v>Vertedero de orificio 26 cm en lamina acero inoxidable cal 16, según plano.</v>
          </cell>
          <cell r="C328" t="str">
            <v>UN</v>
          </cell>
          <cell r="D328">
            <v>383184</v>
          </cell>
        </row>
        <row r="329">
          <cell r="A329" t="str">
            <v>6.4.2.23</v>
          </cell>
          <cell r="B329" t="str">
            <v>Adaptador macho 4"</v>
          </cell>
          <cell r="C329" t="str">
            <v>UN</v>
          </cell>
          <cell r="D329">
            <v>25220</v>
          </cell>
        </row>
        <row r="330">
          <cell r="A330" t="str">
            <v>6.4.2.24</v>
          </cell>
          <cell r="B330" t="str">
            <v xml:space="preserve">Suministro e instalación de lecho filtrante arena fina de tamaño efectivo (TE) DE 0,45 mm, coeficiente de uniformidad (CU) igual a 1,5 y porosidad del medio e igual 0,42 </v>
          </cell>
          <cell r="C330" t="str">
            <v>M3</v>
          </cell>
          <cell r="D330">
            <v>397344</v>
          </cell>
        </row>
        <row r="331">
          <cell r="A331" t="str">
            <v>6.4.2.25</v>
          </cell>
          <cell r="B331" t="str">
            <v>Localización general de la planta de tratamiento de lodos y de las tuberías de desagüe desde el último pozo de la PTAP</v>
          </cell>
          <cell r="C331" t="str">
            <v>GL</v>
          </cell>
          <cell r="D331">
            <v>219230</v>
          </cell>
        </row>
        <row r="332">
          <cell r="A332" t="str">
            <v>6.4.2.26</v>
          </cell>
          <cell r="B332" t="str">
            <v>Excavación general</v>
          </cell>
          <cell r="C332" t="str">
            <v>M3</v>
          </cell>
          <cell r="D332">
            <v>16994</v>
          </cell>
        </row>
        <row r="333">
          <cell r="A333" t="str">
            <v>6.4.2.28</v>
          </cell>
          <cell r="B333" t="str">
            <v>Concreto de limpieza  fc=140 kQ/cm2  (e=O 10m)</v>
          </cell>
          <cell r="C333" t="str">
            <v>M3</v>
          </cell>
          <cell r="D333">
            <v>321673</v>
          </cell>
        </row>
        <row r="334">
          <cell r="A334" t="str">
            <v>6.4.2.29</v>
          </cell>
          <cell r="B334" t="str">
            <v>Para placa de fondo y tolvas de espesadores (Espesor:
0,30 m)</v>
          </cell>
          <cell r="C334" t="str">
            <v>M3</v>
          </cell>
          <cell r="D334">
            <v>487650</v>
          </cell>
        </row>
        <row r="335">
          <cell r="A335" t="str">
            <v>6.4.2.30</v>
          </cell>
          <cell r="B335" t="str">
            <v>Para placa de fondo de cámara de admisión (Espesor:
0,20 m)</v>
          </cell>
          <cell r="C335" t="str">
            <v>M3</v>
          </cell>
          <cell r="D335">
            <v>487650</v>
          </cell>
        </row>
        <row r="336">
          <cell r="A336" t="str">
            <v>6.4.2.31</v>
          </cell>
          <cell r="B336" t="str">
            <v>Para placa de fondo de cámara de desagüe (Espesor:
0,30 m)</v>
          </cell>
          <cell r="C336" t="str">
            <v>M3</v>
          </cell>
          <cell r="D336">
            <v>487650</v>
          </cell>
        </row>
        <row r="337">
          <cell r="A337" t="str">
            <v>6.4.2.32</v>
          </cell>
          <cell r="B337" t="str">
            <v>Para muros verticales de espesadores de lodos
!(Espesor: 0,30 m)</v>
          </cell>
          <cell r="C337" t="str">
            <v>M3</v>
          </cell>
          <cell r="D337">
            <v>486560</v>
          </cell>
        </row>
        <row r="338">
          <cell r="A338" t="str">
            <v>6.4.2.33</v>
          </cell>
          <cell r="B338" t="str">
            <v>Para muros de cámara de admisión (Espesor: 0,20 m)</v>
          </cell>
          <cell r="C338" t="str">
            <v>M3</v>
          </cell>
          <cell r="D338">
            <v>486560</v>
          </cell>
        </row>
        <row r="339">
          <cell r="A339" t="str">
            <v>6.4.2.34</v>
          </cell>
          <cell r="B339" t="str">
            <v>Para muros de cámara de desagüe (Espesor: 0,30 m)</v>
          </cell>
          <cell r="C339" t="str">
            <v>M3</v>
          </cell>
          <cell r="D339">
            <v>486560</v>
          </cell>
        </row>
        <row r="340">
          <cell r="A340" t="str">
            <v>6.4.2.35</v>
          </cell>
          <cell r="B340" t="str">
            <v>Para placa de fondo y muros de canales de distribución
en espesadores (Espesor: 0,15 m)</v>
          </cell>
          <cell r="C340" t="str">
            <v>M3</v>
          </cell>
          <cell r="D340">
            <v>487650</v>
          </cell>
        </row>
        <row r="341">
          <cell r="A341" t="str">
            <v>6.4.2.36</v>
          </cell>
          <cell r="B341" t="str">
            <v>Para placa de cubierta en cámara de desagüe y
:pasarela en cámara de admisión (Espesor: O,15 m)</v>
          </cell>
          <cell r="C341" t="str">
            <v>M3</v>
          </cell>
          <cell r="D341">
            <v>522860</v>
          </cell>
        </row>
        <row r="342">
          <cell r="A342" t="str">
            <v>6.4.2.37</v>
          </cell>
          <cell r="B342" t="str">
            <v>Suministro e instalación de escalones en varilla de 13/4" pintados con dos manos de pintura anticorrosiva</v>
          </cell>
          <cell r="C342" t="str">
            <v>UN</v>
          </cell>
          <cell r="D342">
            <v>15837</v>
          </cell>
        </row>
        <row r="343">
          <cell r="A343" t="str">
            <v>6.4.2.38</v>
          </cell>
          <cell r="B343" t="str">
            <v>Suministro e instalación de tapa H.F. de 10,60 m en cámara de desagüe</v>
          </cell>
          <cell r="C343" t="str">
            <v>UN</v>
          </cell>
          <cell r="D343">
            <v>357423</v>
          </cell>
        </row>
        <row r="344">
          <cell r="A344" t="str">
            <v>6.4.2.39</v>
          </cell>
          <cell r="B344" t="str">
            <v>Suministro de tubería de desagüe de espesadores en cámara de desagüe, 8" PVC, con accesorios</v>
          </cell>
          <cell r="C344" t="str">
            <v>ML</v>
          </cell>
          <cell r="D344">
            <v>40264</v>
          </cell>
        </row>
        <row r="345">
          <cell r="A345" t="str">
            <v>6.4.2.39A</v>
          </cell>
          <cell r="B345" t="str">
            <v xml:space="preserve">Instalacion de tubería de desagüe de espesadores en cámara de desagüe, 8" PVC, </v>
          </cell>
          <cell r="C345" t="str">
            <v>ML</v>
          </cell>
          <cell r="D345">
            <v>3083</v>
          </cell>
        </row>
        <row r="346">
          <cell r="A346" t="str">
            <v>6.4.2.40</v>
          </cell>
          <cell r="B346" t="str">
            <v>Compuertas laterales de admisión a espesadores, de 0,40 m x 0,40 m, con marco para anclar a muro de concreto, con vástago de extensión (H= 1,40 m), columna de maniobra y rueda de manejo</v>
          </cell>
          <cell r="C346" t="str">
            <v>UN</v>
          </cell>
          <cell r="D346">
            <v>28247</v>
          </cell>
        </row>
        <row r="347">
          <cell r="A347" t="str">
            <v>6.4.2.41</v>
          </cell>
          <cell r="B347" t="str">
            <v>Válvulas de compuerta de rosca, de 1-1/2" con vástago de extensión (H=0,50 m), columna de maniobra v rueda de manejo</v>
          </cell>
          <cell r="C347" t="str">
            <v>UN</v>
          </cell>
          <cell r="D347">
            <v>2379241</v>
          </cell>
        </row>
        <row r="348">
          <cell r="A348" t="str">
            <v>6.4.2.41</v>
          </cell>
          <cell r="B348" t="str">
            <v>Válvulas de compuerta de rosca, de 1-1/2" con vástago de extensión (H=0,50 m), columna de maniobra v rueda de manejo</v>
          </cell>
          <cell r="C348" t="str">
            <v>UN</v>
          </cell>
          <cell r="D348">
            <v>1366</v>
          </cell>
        </row>
        <row r="349">
          <cell r="A349" t="str">
            <v>6.4.2.41</v>
          </cell>
          <cell r="B349" t="str">
            <v>Válvulas de compuerta de rosca, de 1-1/2" con vástago de extensión (H=0,50 m), columna de maniobra v rueda de manejo</v>
          </cell>
          <cell r="C349" t="str">
            <v>UN</v>
          </cell>
          <cell r="D349">
            <v>722</v>
          </cell>
        </row>
        <row r="350">
          <cell r="A350" t="str">
            <v>6.4.2.44</v>
          </cell>
          <cell r="B350" t="str">
            <v>Lecho de grava o triturado de piedra (espesor: 0,30 m)</v>
          </cell>
          <cell r="C350" t="str">
            <v>M3</v>
          </cell>
          <cell r="D350">
            <v>131310</v>
          </cell>
        </row>
        <row r="351">
          <cell r="A351" t="str">
            <v>6.4.2.45</v>
          </cell>
          <cell r="B351" t="str">
            <v>Lecho de arena gruesa (espesor: 0,20 m)</v>
          </cell>
          <cell r="C351" t="str">
            <v>M3</v>
          </cell>
          <cell r="D351">
            <v>398853</v>
          </cell>
        </row>
        <row r="352">
          <cell r="A352" t="str">
            <v>6.4.2.46</v>
          </cell>
          <cell r="B352" t="str">
            <v>Capa de ladrillo a junta perdida (espesor: 0,05 m)</v>
          </cell>
          <cell r="C352" t="str">
            <v>M2</v>
          </cell>
          <cell r="D352">
            <v>25769</v>
          </cell>
        </row>
        <row r="353">
          <cell r="A353" t="str">
            <v>3.3.17</v>
          </cell>
          <cell r="B353" t="str">
            <v xml:space="preserve"> SUMINISTRO FIGURADO Y ARMADO DE ACERO DE REFUERZO 37000 PSI  240 Mpa</v>
          </cell>
          <cell r="C353" t="str">
            <v>KG</v>
          </cell>
          <cell r="D353">
            <v>0</v>
          </cell>
        </row>
        <row r="354">
          <cell r="A354" t="str">
            <v>3.3.18</v>
          </cell>
          <cell r="B354" t="str">
            <v xml:space="preserve"> SUMINISTRO FIGURADO Y ARMADO DE ACERO DE REFUERZO 60000 PSI  420 Mpa</v>
          </cell>
          <cell r="C354" t="str">
            <v>KG</v>
          </cell>
          <cell r="D354">
            <v>0</v>
          </cell>
        </row>
        <row r="355">
          <cell r="A355" t="str">
            <v>6.4.2.52</v>
          </cell>
          <cell r="B355" t="str">
            <v xml:space="preserve">Tee 8" acero al carbón shc 40  EB X EB X EB </v>
          </cell>
          <cell r="C355" t="str">
            <v>UN</v>
          </cell>
          <cell r="D355">
            <v>1211773</v>
          </cell>
        </row>
        <row r="356">
          <cell r="A356" t="str">
            <v>6.4.2.53</v>
          </cell>
          <cell r="B356" t="str">
            <v>Niple HA 8" ; L = 1,00 m   EB x EB</v>
          </cell>
          <cell r="C356" t="str">
            <v>UN</v>
          </cell>
          <cell r="D356">
            <v>701837</v>
          </cell>
        </row>
        <row r="357">
          <cell r="A357" t="str">
            <v>6.4.2.54</v>
          </cell>
          <cell r="B357" t="str">
            <v>Niple HA 8" ; L = 0,50 m   EB x EB</v>
          </cell>
          <cell r="C357" t="str">
            <v>UN</v>
          </cell>
          <cell r="D357">
            <v>614472</v>
          </cell>
        </row>
        <row r="358">
          <cell r="A358" t="str">
            <v>6.4.2.55</v>
          </cell>
          <cell r="B358" t="str">
            <v>Pasamuro 8", L=0,35m, Z=0,10m, Liso x Brida en HF o acero al carbón SCH 40. Brida ASA 150.</v>
          </cell>
          <cell r="C358" t="str">
            <v>UN</v>
          </cell>
          <cell r="D358">
            <v>324917</v>
          </cell>
        </row>
        <row r="359">
          <cell r="A359" t="str">
            <v>6.4.2.56</v>
          </cell>
          <cell r="B359" t="str">
            <v>Compuerta HF, 10" con vástago de 5,3 m, columna de manejo y guías</v>
          </cell>
          <cell r="C359" t="str">
            <v>UN</v>
          </cell>
          <cell r="D359">
            <v>3651408</v>
          </cell>
        </row>
        <row r="360">
          <cell r="A360" t="str">
            <v>6.4.2.57</v>
          </cell>
          <cell r="B360" t="str">
            <v>Ventilación tanque  4"</v>
          </cell>
          <cell r="C360" t="str">
            <v>UN</v>
          </cell>
          <cell r="D360">
            <v>161374</v>
          </cell>
        </row>
        <row r="361">
          <cell r="A361" t="str">
            <v>6.4.2.58</v>
          </cell>
          <cell r="B361" t="str">
            <v>Pasamuro 6", L=0,45m, Z=0,15m, Liso x Brida en HF o acero al carbón SCH 40. Brida ASA 150.</v>
          </cell>
          <cell r="C361" t="str">
            <v>UN</v>
          </cell>
          <cell r="D361">
            <v>277952</v>
          </cell>
        </row>
        <row r="362">
          <cell r="A362" t="str">
            <v>6.4.2.59</v>
          </cell>
          <cell r="B362" t="str">
            <v>Codo 6" HF o acero shc 40</v>
          </cell>
          <cell r="C362" t="str">
            <v>UN</v>
          </cell>
          <cell r="D362">
            <v>423973</v>
          </cell>
        </row>
        <row r="363">
          <cell r="A363" t="str">
            <v>6.4.2.60</v>
          </cell>
          <cell r="B363" t="str">
            <v>Tee 6" en HF B x B x E</v>
          </cell>
          <cell r="C363" t="str">
            <v>UN</v>
          </cell>
          <cell r="D363">
            <v>514853</v>
          </cell>
        </row>
        <row r="364">
          <cell r="A364" t="str">
            <v>6.4.2.61</v>
          </cell>
          <cell r="B364" t="str">
            <v xml:space="preserve">Salida en tubería EMT para luminaria fluorescente t8 2x32 hermética 
</v>
          </cell>
          <cell r="C364" t="str">
            <v>UN</v>
          </cell>
          <cell r="D364">
            <v>79517</v>
          </cell>
        </row>
        <row r="365">
          <cell r="A365" t="str">
            <v>6.4.2.62</v>
          </cell>
          <cell r="B365" t="str">
            <v>Suministro e instalación de luminaria fluorescente t8 2x32 hermética</v>
          </cell>
          <cell r="C365" t="str">
            <v>UN</v>
          </cell>
          <cell r="D365">
            <v>134314</v>
          </cell>
        </row>
        <row r="366">
          <cell r="A366" t="str">
            <v>6.4.2.63</v>
          </cell>
          <cell r="B366" t="str">
            <v xml:space="preserve">salida para tomacorriente monofásica doble incluye aparato
</v>
          </cell>
          <cell r="C366" t="str">
            <v>UN</v>
          </cell>
          <cell r="D366">
            <v>69444</v>
          </cell>
        </row>
        <row r="367">
          <cell r="A367" t="str">
            <v>6.4.2.63</v>
          </cell>
          <cell r="B367" t="str">
            <v xml:space="preserve">salida para tomacorriente monofásica doble incluye aparato
</v>
          </cell>
          <cell r="C367" t="str">
            <v>UN</v>
          </cell>
          <cell r="D367">
            <v>65064</v>
          </cell>
        </row>
        <row r="368">
          <cell r="A368" t="str">
            <v>6.4.2.65</v>
          </cell>
          <cell r="B368" t="str">
            <v>Salida para tomacorriente bifásica 208v nema 6-15r doble, incluye aparato</v>
          </cell>
          <cell r="C368" t="str">
            <v>UN</v>
          </cell>
          <cell r="D368">
            <v>0</v>
          </cell>
        </row>
        <row r="369">
          <cell r="A369" t="str">
            <v>6.4.2.66</v>
          </cell>
          <cell r="B369" t="str">
            <v>Salida para tomacorriente trifásica 208v nema 7-30r doble, incluye aparato</v>
          </cell>
          <cell r="C369" t="str">
            <v>UN</v>
          </cell>
          <cell r="D369">
            <v>0</v>
          </cell>
        </row>
        <row r="370">
          <cell r="A370" t="str">
            <v>6.4.2.67</v>
          </cell>
          <cell r="B370" t="str">
            <v>Salida para tomacorriente monofásica doble GFCI  doble, incluye aparato</v>
          </cell>
          <cell r="C370" t="str">
            <v>UN</v>
          </cell>
          <cell r="D370">
            <v>99514</v>
          </cell>
        </row>
        <row r="371">
          <cell r="A371" t="str">
            <v>6.4.2.69</v>
          </cell>
          <cell r="B371" t="str">
            <v>Suministro e instalación de tablero trifásico de 18 circuitos con espacio para totalizador</v>
          </cell>
          <cell r="C371" t="str">
            <v>UN</v>
          </cell>
          <cell r="D371">
            <v>284158</v>
          </cell>
        </row>
        <row r="372">
          <cell r="A372" t="str">
            <v>6.4.2.70</v>
          </cell>
          <cell r="B372" t="str">
            <v>Suministro e instalación de interruptor termomagnetico industrial 3x40a 24ka/240v</v>
          </cell>
          <cell r="C372" t="str">
            <v>UN</v>
          </cell>
          <cell r="D372">
            <v>207896</v>
          </cell>
        </row>
        <row r="373">
          <cell r="A373" t="str">
            <v>6.4.2.71</v>
          </cell>
          <cell r="B373" t="str">
            <v>Suministro e instalación de interruptor termomagnetico enchufable 3x20a 10ka/240v</v>
          </cell>
          <cell r="C373" t="str">
            <v>UN</v>
          </cell>
          <cell r="D373">
            <v>59343</v>
          </cell>
        </row>
        <row r="374">
          <cell r="A374" t="str">
            <v>6.4.2.72</v>
          </cell>
          <cell r="B374" t="str">
            <v>Suministro e instalación de interruptor termomagnetico enchufable 3x30a 10ka/240v</v>
          </cell>
          <cell r="C374" t="str">
            <v>UN</v>
          </cell>
          <cell r="D374">
            <v>59447</v>
          </cell>
        </row>
        <row r="375">
          <cell r="A375" t="str">
            <v>6.4.2.73</v>
          </cell>
          <cell r="B375" t="str">
            <v>Suministro e instalación de interruptor termomagnetico enchufable 1x20a 10ka/240v</v>
          </cell>
          <cell r="C375" t="str">
            <v>UN</v>
          </cell>
          <cell r="D375">
            <v>15373</v>
          </cell>
        </row>
        <row r="376">
          <cell r="A376" t="str">
            <v>6.4.2.74</v>
          </cell>
          <cell r="B376" t="str">
            <v>Suministro e instalación de interruptor termomagnetico enchufable 2x20a 10ka/240v</v>
          </cell>
          <cell r="C376" t="str">
            <v>UN</v>
          </cell>
          <cell r="D376">
            <v>33553</v>
          </cell>
        </row>
        <row r="377">
          <cell r="A377" t="str">
            <v>6.4.2.75</v>
          </cell>
          <cell r="B377" t="str">
            <v>Suministro e instalación de interruptor termomagnetico enchufable 1x16a 10ka/240v</v>
          </cell>
          <cell r="C377" t="str">
            <v>UN</v>
          </cell>
          <cell r="D377">
            <v>15373</v>
          </cell>
        </row>
        <row r="378">
          <cell r="A378" t="str">
            <v>6.4.2.76</v>
          </cell>
          <cell r="B378" t="str">
            <v xml:space="preserve">Acometida 1ø1" + 4x8+1x10 awg </v>
          </cell>
          <cell r="C378" t="str">
            <v>UN</v>
          </cell>
          <cell r="D378">
            <v>1563198</v>
          </cell>
        </row>
        <row r="379">
          <cell r="A379" t="str">
            <v>1.5.10</v>
          </cell>
          <cell r="B379" t="str">
            <v>PAÑETE LISO MUROS  1:5</v>
          </cell>
          <cell r="C379" t="str">
            <v>m2</v>
          </cell>
          <cell r="D379">
            <v>12855</v>
          </cell>
        </row>
        <row r="380">
          <cell r="A380" t="str">
            <v>1.11.18</v>
          </cell>
          <cell r="B380" t="str">
            <v>BASE EN MATERIAL DE AFIRMADO COMPACTADO</v>
          </cell>
          <cell r="C380" t="str">
            <v>M3</v>
          </cell>
          <cell r="D380">
            <v>42281</v>
          </cell>
        </row>
        <row r="381">
          <cell r="A381" t="str">
            <v>1.11.20</v>
          </cell>
          <cell r="B381" t="str">
            <v>PLACA BASE EN CONCRETO E=0.10 2500 PSI</v>
          </cell>
          <cell r="C381" t="str">
            <v>M3</v>
          </cell>
          <cell r="D381">
            <v>41192</v>
          </cell>
        </row>
        <row r="382">
          <cell r="A382" t="str">
            <v>1.11.31</v>
          </cell>
          <cell r="B382" t="str">
            <v>ADOQUIN GRES PEATONAL 10*20*2.5</v>
          </cell>
          <cell r="C382" t="str">
            <v>M2</v>
          </cell>
          <cell r="D382">
            <v>49064</v>
          </cell>
        </row>
        <row r="383">
          <cell r="A383" t="str">
            <v>1.7.46</v>
          </cell>
          <cell r="B383" t="str">
            <v>TABLERO PARCIALES 18 CIRCUITOS. INCLUYE TACO 30 A</v>
          </cell>
          <cell r="C383" t="str">
            <v>UN</v>
          </cell>
          <cell r="D383">
            <v>345428</v>
          </cell>
        </row>
        <row r="384">
          <cell r="A384" t="str">
            <v xml:space="preserve">1.12.47   </v>
          </cell>
          <cell r="B384" t="str">
            <v>SUMINISTRO E INSTALACIÓN ENTRAMADO PARA TEJA  ONDULADA</v>
          </cell>
          <cell r="C384" t="str">
            <v>M2</v>
          </cell>
          <cell r="D384">
            <v>35121</v>
          </cell>
        </row>
        <row r="385">
          <cell r="A385" t="str">
            <v>1.3.15</v>
          </cell>
          <cell r="B385" t="str">
            <v xml:space="preserve"> COLUMNAS EN CONCRETO 21 MPa (3000 PSI), ALTURA MAYOR A 3 mts</v>
          </cell>
          <cell r="C385" t="str">
            <v>M3</v>
          </cell>
          <cell r="D385">
            <v>803350</v>
          </cell>
        </row>
        <row r="386">
          <cell r="A386" t="str">
            <v>6.4.2.78</v>
          </cell>
          <cell r="B386" t="str">
            <v xml:space="preserve">Acometida PVC 1/2 " de 5 mts. </v>
          </cell>
          <cell r="C386" t="str">
            <v>UN</v>
          </cell>
          <cell r="D386">
            <v>107128</v>
          </cell>
        </row>
        <row r="387">
          <cell r="A387" t="str">
            <v>2.1.32A</v>
          </cell>
          <cell r="B387" t="str">
            <v>SUMINISTRO TUBERÍA  PVC. D = 1"  RDE 21  E.L.</v>
          </cell>
          <cell r="C387" t="str">
            <v>ML</v>
          </cell>
          <cell r="D387">
            <v>3157</v>
          </cell>
        </row>
        <row r="388">
          <cell r="A388" t="str">
            <v xml:space="preserve">1.16.16   </v>
          </cell>
          <cell r="B388" t="str">
            <v>SUMINISTRO E INSTALACIÓN DUCHA SENCILLA</v>
          </cell>
          <cell r="C388" t="str">
            <v>UN</v>
          </cell>
          <cell r="D388">
            <v>36722</v>
          </cell>
        </row>
        <row r="389">
          <cell r="A389" t="str">
            <v xml:space="preserve">1.16.7   </v>
          </cell>
          <cell r="B389" t="str">
            <v xml:space="preserve"> SUMINISTRO E INSTALACIÓN LAVAMANOS ACUACER BLANCO DE COLGAR INC. GRIFERIA</v>
          </cell>
          <cell r="C389" t="str">
            <v>UN</v>
          </cell>
          <cell r="D389">
            <v>81010</v>
          </cell>
        </row>
        <row r="390">
          <cell r="A390" t="str">
            <v>6.4.2.79</v>
          </cell>
          <cell r="B390" t="str">
            <v>Lavaplatos en acero inoxidable L=3 W=0.9</v>
          </cell>
          <cell r="C390" t="str">
            <v>UN</v>
          </cell>
          <cell r="D390">
            <v>254764</v>
          </cell>
        </row>
        <row r="391">
          <cell r="A391" t="str">
            <v>6.4.2.80</v>
          </cell>
          <cell r="B391" t="str">
            <v>Suministro e inst. Sanitario acuacer blanco completo</v>
          </cell>
          <cell r="C391" t="str">
            <v>UN</v>
          </cell>
          <cell r="D391">
            <v>254764</v>
          </cell>
        </row>
        <row r="392">
          <cell r="A392" t="str">
            <v>6.4.2.81</v>
          </cell>
          <cell r="B392" t="str">
            <v xml:space="preserve">Suministro e Inst. Sistema de Emergencia (Lavado de Ojos) </v>
          </cell>
          <cell r="C392" t="str">
            <v>UN</v>
          </cell>
          <cell r="D392">
            <v>491885</v>
          </cell>
        </row>
        <row r="393">
          <cell r="A393" t="str">
            <v xml:space="preserve">3.3.13  </v>
          </cell>
          <cell r="B393" t="str">
            <v xml:space="preserve"> SUMINISTRO E INSTALACIÓN CONCRETO CICLOPEO  DE 17.5 MPa - (2500 P.S.I).,  40% RAJON PARA BASES</v>
          </cell>
          <cell r="C393" t="str">
            <v>M3</v>
          </cell>
          <cell r="D393">
            <v>312404</v>
          </cell>
        </row>
        <row r="394">
          <cell r="A394" t="str">
            <v xml:space="preserve">1.6.39   </v>
          </cell>
          <cell r="B394" t="str">
            <v>SUMINISTRO E INSTALACIÓN TANQUE ELEVADO PVC 1000 LTS. INC. ACCESORIOS</v>
          </cell>
          <cell r="C394" t="str">
            <v>UN</v>
          </cell>
          <cell r="D394">
            <v>331685</v>
          </cell>
        </row>
        <row r="395">
          <cell r="A395" t="str">
            <v xml:space="preserve">1.11.28  </v>
          </cell>
          <cell r="B395" t="str">
            <v>TABLETA DE GRES 20*20</v>
          </cell>
          <cell r="C395" t="str">
            <v>M2</v>
          </cell>
          <cell r="D395">
            <v>31900</v>
          </cell>
        </row>
        <row r="396">
          <cell r="A396" t="str">
            <v>1.11.29</v>
          </cell>
          <cell r="B396" t="str">
            <v>PISO CERAMICA  20,5*20,5</v>
          </cell>
          <cell r="C396" t="str">
            <v>M2</v>
          </cell>
          <cell r="D396">
            <v>36047</v>
          </cell>
        </row>
        <row r="397">
          <cell r="A397" t="str">
            <v xml:space="preserve">1.15.2  </v>
          </cell>
          <cell r="B397" t="str">
            <v>SUMINSITRO E INSTALACIÓN VENTANA LAMINA CAL. 18 CON VIDRIO INC. ANTICORR.</v>
          </cell>
          <cell r="C397" t="str">
            <v>M2</v>
          </cell>
          <cell r="D397">
            <v>161915</v>
          </cell>
        </row>
        <row r="398">
          <cell r="A398" t="str">
            <v>1.15.3</v>
          </cell>
          <cell r="B398" t="str">
            <v>SUMINISTRO E INSTALACIÓN PUERTA EN LAMINA CAL 18  INC. ANTICORROSIVO</v>
          </cell>
          <cell r="C398" t="str">
            <v>M2</v>
          </cell>
          <cell r="D398">
            <v>0</v>
          </cell>
        </row>
        <row r="399">
          <cell r="A399" t="str">
            <v>1.15.1</v>
          </cell>
          <cell r="B399" t="str">
            <v>SUMINISTRO E INSTALACION PUERTA Y MARCO CAL. 18  1 X 2  INCLUYE  ANTICORROSIVO</v>
          </cell>
          <cell r="C399" t="str">
            <v>UN</v>
          </cell>
          <cell r="D399">
            <v>0</v>
          </cell>
        </row>
        <row r="400">
          <cell r="A400" t="str">
            <v>1.9.4</v>
          </cell>
          <cell r="B400" t="str">
            <v>VINILO TIPO II SOBRE PAÑETE DOS MANOS EN MUROS</v>
          </cell>
          <cell r="C400" t="str">
            <v>M2</v>
          </cell>
          <cell r="D400">
            <v>0</v>
          </cell>
        </row>
        <row r="401">
          <cell r="A401" t="str">
            <v>1.5.17</v>
          </cell>
          <cell r="B401" t="str">
            <v>FILOS Y DILATACIONES EN PAÑETES</v>
          </cell>
          <cell r="C401" t="str">
            <v>ML</v>
          </cell>
          <cell r="D401">
            <v>0</v>
          </cell>
        </row>
        <row r="402">
          <cell r="A402" t="str">
            <v>1.12.4</v>
          </cell>
          <cell r="B402" t="str">
            <v>SUMINISTRO E INSTALACIÓN CUBIERTA EN TEJA FIBROCEMENTO NUMERO 6</v>
          </cell>
          <cell r="C402" t="str">
            <v>M2</v>
          </cell>
          <cell r="D402">
            <v>0</v>
          </cell>
        </row>
        <row r="403">
          <cell r="A403" t="str">
            <v>1.12.21</v>
          </cell>
          <cell r="B403" t="str">
            <v>CANAL PVC 3</v>
          </cell>
          <cell r="C403" t="str">
            <v>ML</v>
          </cell>
          <cell r="D403">
            <v>0</v>
          </cell>
        </row>
        <row r="404">
          <cell r="A404" t="str">
            <v>1.6.19</v>
          </cell>
          <cell r="B404" t="str">
            <v>BAJANTE DE AGUA LLUVIA. PVC. 3.</v>
          </cell>
          <cell r="C404" t="str">
            <v>ML</v>
          </cell>
          <cell r="D404">
            <v>0</v>
          </cell>
        </row>
        <row r="405">
          <cell r="A405" t="str">
            <v>1.4.36</v>
          </cell>
          <cell r="B405" t="str">
            <v>MESONES EN CONCRETO A=0.60 mts. 17.5 MPa - (2500PSI) INC. REFUERZO</v>
          </cell>
          <cell r="C405" t="str">
            <v>M2</v>
          </cell>
          <cell r="D405">
            <v>0</v>
          </cell>
        </row>
        <row r="406">
          <cell r="A406" t="str">
            <v>1.17.1</v>
          </cell>
          <cell r="B406" t="str">
            <v xml:space="preserve"> VIDRIO 4 MM</v>
          </cell>
          <cell r="C406" t="str">
            <v>M2</v>
          </cell>
          <cell r="D406">
            <v>0</v>
          </cell>
        </row>
        <row r="407">
          <cell r="A407" t="str">
            <v>6.4.2.82</v>
          </cell>
          <cell r="B407" t="str">
            <v>Bombas dosificadoras de Diafragma Q = 29 gal/hor, presión máxima de descarga 15 psi, motor eléctrico trifásico, 220 V, 60 Hz, IP 55, cabezal en polipropileno reforzado con fibra de vidrio, diafragma en PTFE, asintos en PVC, sellos en viton, conexiones en 3/8".</v>
          </cell>
          <cell r="C407" t="str">
            <v>UN</v>
          </cell>
          <cell r="D407">
            <v>2998606</v>
          </cell>
        </row>
        <row r="408">
          <cell r="A408" t="str">
            <v>6.4.2.83</v>
          </cell>
          <cell r="B408" t="str">
            <v>Tanques de almacenamiento para solución de sulfato de aluminio en polietileno de 2000 litros.</v>
          </cell>
          <cell r="C408" t="str">
            <v>UN</v>
          </cell>
          <cell r="D408">
            <v>1243322</v>
          </cell>
        </row>
        <row r="409">
          <cell r="A409" t="str">
            <v>6.4.2.84</v>
          </cell>
          <cell r="B409" t="str">
            <v>Motorreductores para mezcla de solución de sulfato de aluminio, 1/3 hp, 50 rpm. 220 V, trifásico, 60 Hz</v>
          </cell>
          <cell r="C409" t="str">
            <v>UN</v>
          </cell>
          <cell r="D409">
            <v>2322267</v>
          </cell>
        </row>
        <row r="410">
          <cell r="A410" t="str">
            <v>6.4.2.85</v>
          </cell>
          <cell r="B410" t="str">
            <v>Bombas dosificadoras de Diafragma Q = 14 gal/hor, presión máxima de descarga 15 psi, motor eléctrico trifásico, 220 V, 60 Hz, IP 55, cabezal en polipropileno reforzado con fibra de vidrio, diafragma en PTFE, asintos en PVC, sellos en viton, conexiones en 3/8".</v>
          </cell>
          <cell r="C410" t="str">
            <v>UN</v>
          </cell>
          <cell r="D410">
            <v>2412806</v>
          </cell>
        </row>
        <row r="411">
          <cell r="A411" t="str">
            <v>6.4.2.86</v>
          </cell>
          <cell r="B411" t="str">
            <v>Tanques de almacenamiento para solución de agente alcalino en fibra de vidrio, o polietileno de 1000 litros.</v>
          </cell>
          <cell r="C411" t="str">
            <v>UN</v>
          </cell>
          <cell r="D411">
            <v>653987</v>
          </cell>
        </row>
        <row r="412">
          <cell r="A412" t="str">
            <v>6.4.2.87</v>
          </cell>
          <cell r="B412" t="str">
            <v>Motorreductores para mezcla de solución de hipoclorito de calcio, 1/3 hp, 50 rpm. 220 V, trifásico, 60 Hz</v>
          </cell>
          <cell r="C412" t="str">
            <v>UN</v>
          </cell>
          <cell r="D412">
            <v>2788382</v>
          </cell>
        </row>
        <row r="413">
          <cell r="A413" t="str">
            <v>6.4.2.88</v>
          </cell>
          <cell r="B413" t="str">
            <v>Manejo de aguas</v>
          </cell>
          <cell r="C413" t="str">
            <v>UN</v>
          </cell>
          <cell r="D413">
            <v>2279430</v>
          </cell>
        </row>
        <row r="414">
          <cell r="A414" t="str">
            <v>6.4.2.89</v>
          </cell>
          <cell r="B414" t="str">
            <v>Excavación húmeda en conglomerado</v>
          </cell>
          <cell r="C414" t="str">
            <v>M3</v>
          </cell>
          <cell r="D414">
            <v>24303</v>
          </cell>
        </row>
        <row r="415">
          <cell r="A415" t="str">
            <v>3.3.5</v>
          </cell>
          <cell r="B415" t="str">
            <v xml:space="preserve">  SUMINISTRO E INSTALACIÓN CONCRETO SIMPLE DE 17.5 MPa - (2500 P.S.I).</v>
          </cell>
          <cell r="C415" t="str">
            <v>M3</v>
          </cell>
          <cell r="D415">
            <v>301398</v>
          </cell>
        </row>
        <row r="416">
          <cell r="A416" t="str">
            <v>6.4.2.90</v>
          </cell>
          <cell r="B416" t="str">
            <v xml:space="preserve">Rejilla metálica doble angulo de  0,73 X 0,40 y varillas 1/2" </v>
          </cell>
          <cell r="C416" t="str">
            <v>M2</v>
          </cell>
          <cell r="D416">
            <v>0</v>
          </cell>
        </row>
        <row r="417">
          <cell r="A417" t="str">
            <v>6.4.2.90</v>
          </cell>
          <cell r="B417" t="str">
            <v xml:space="preserve">Rejilla metálica doble angulo de  0,73 X 0,40 y varillas 1/2" </v>
          </cell>
          <cell r="C417" t="str">
            <v>M2</v>
          </cell>
          <cell r="D417">
            <v>0</v>
          </cell>
        </row>
        <row r="418">
          <cell r="A418" t="str">
            <v>6.4.2.92</v>
          </cell>
          <cell r="B418" t="str">
            <v>Válvula de compuerta HD vástago ascendente y rueda de manejo DN 4"</v>
          </cell>
          <cell r="C418" t="str">
            <v>UN</v>
          </cell>
          <cell r="D418">
            <v>0</v>
          </cell>
        </row>
        <row r="419">
          <cell r="A419" t="str">
            <v>6.4.2.93</v>
          </cell>
          <cell r="B419" t="str">
            <v>Cinta PVC V -15 o similares</v>
          </cell>
          <cell r="C419" t="str">
            <v>ML</v>
          </cell>
          <cell r="D419">
            <v>0</v>
          </cell>
        </row>
        <row r="420">
          <cell r="A420" t="str">
            <v>6.4.2.94</v>
          </cell>
          <cell r="B420" t="str">
            <v xml:space="preserve">Instalación de tubería de 8" </v>
          </cell>
          <cell r="C420" t="str">
            <v>ML</v>
          </cell>
          <cell r="D420">
            <v>0</v>
          </cell>
        </row>
        <row r="421">
          <cell r="A421" t="str">
            <v xml:space="preserve">3.3.3 </v>
          </cell>
          <cell r="B421" t="str">
            <v xml:space="preserve"> EXCAVACION  EN ROCA  CON COMPRESOR Y DINAMITA</v>
          </cell>
          <cell r="C421" t="str">
            <v>m3</v>
          </cell>
          <cell r="D421">
            <v>0</v>
          </cell>
        </row>
        <row r="422">
          <cell r="A422" t="str">
            <v>6.4.2.95</v>
          </cell>
          <cell r="B422" t="str">
            <v>Instalación de tubería PEAD acuaflex PE 100/PN 10 de 200 mm</v>
          </cell>
          <cell r="C422" t="str">
            <v>ML</v>
          </cell>
          <cell r="D422">
            <v>0</v>
          </cell>
        </row>
        <row r="423">
          <cell r="A423" t="str">
            <v>6.4.2.96</v>
          </cell>
          <cell r="B423" t="str">
            <v>Corte con disco diamantado</v>
          </cell>
          <cell r="C423" t="str">
            <v>ML</v>
          </cell>
          <cell r="D423">
            <v>0</v>
          </cell>
        </row>
        <row r="424">
          <cell r="A424" t="str">
            <v>3.1.1</v>
          </cell>
          <cell r="B424" t="str">
            <v xml:space="preserve"> DEMOLICION PISOS, ANDENES EN CONCRETO</v>
          </cell>
          <cell r="C424" t="str">
            <v>M3</v>
          </cell>
          <cell r="D424">
            <v>0</v>
          </cell>
        </row>
        <row r="425">
          <cell r="A425" t="str">
            <v>1.2.2</v>
          </cell>
          <cell r="B425" t="str">
            <v xml:space="preserve"> EXCAVACIÓN MECÁNICA EN CONGLOMERADO INCL. RETIRO</v>
          </cell>
          <cell r="C425" t="str">
            <v>M3</v>
          </cell>
          <cell r="D425">
            <v>0</v>
          </cell>
        </row>
        <row r="426">
          <cell r="A426" t="str">
            <v>1.2.47</v>
          </cell>
          <cell r="B426" t="str">
            <v xml:space="preserve"> EXCAVACION MANUAL Y RETIRO MATERIAL COMUN</v>
          </cell>
          <cell r="C426" t="str">
            <v>M3</v>
          </cell>
          <cell r="D426">
            <v>0</v>
          </cell>
        </row>
        <row r="427">
          <cell r="A427" t="str">
            <v>2.1.16</v>
          </cell>
          <cell r="B427" t="str">
            <v>ENTIBADOS EN MADERA TIPO 1 PARA EXCAVACIONES 1 A 7 USOS</v>
          </cell>
          <cell r="C427" t="str">
            <v>M2</v>
          </cell>
          <cell r="D427">
            <v>0</v>
          </cell>
        </row>
        <row r="428">
          <cell r="A428" t="str">
            <v>6.4.2.97</v>
          </cell>
          <cell r="B428" t="str">
            <v>Suministro e instalación de TEE 3"x3"x3" en PVC</v>
          </cell>
          <cell r="C428" t="str">
            <v>UN</v>
          </cell>
          <cell r="D428" t="str">
            <v/>
          </cell>
        </row>
        <row r="429">
          <cell r="A429" t="str">
            <v>2.4.184</v>
          </cell>
          <cell r="B429" t="str">
            <v>SUMINISTRO E INSTALACION TEE PVC UM D=2 x2 x2"</v>
          </cell>
          <cell r="C429" t="str">
            <v>UN</v>
          </cell>
          <cell r="D429" t="str">
            <v/>
          </cell>
        </row>
        <row r="430">
          <cell r="A430" t="str">
            <v>6.4.2.98</v>
          </cell>
          <cell r="B430" t="str">
            <v>Suministro e instalación reducción de 6"x4"</v>
          </cell>
          <cell r="C430" t="str">
            <v>UN</v>
          </cell>
          <cell r="D430" t="str">
            <v/>
          </cell>
        </row>
        <row r="431">
          <cell r="A431" t="str">
            <v>6.4.2.99</v>
          </cell>
          <cell r="B431" t="str">
            <v>Suministro e instalación reducción de 4"x3"</v>
          </cell>
          <cell r="C431" t="str">
            <v>UN</v>
          </cell>
          <cell r="D431" t="str">
            <v/>
          </cell>
        </row>
        <row r="432">
          <cell r="A432" t="str">
            <v>6.4.2.100</v>
          </cell>
          <cell r="B432" t="str">
            <v>Suministro e instalación reducción de 4"x2"</v>
          </cell>
          <cell r="C432" t="str">
            <v>UN</v>
          </cell>
          <cell r="D432" t="str">
            <v/>
          </cell>
        </row>
        <row r="433">
          <cell r="A433" t="str">
            <v xml:space="preserve">2.4.14  </v>
          </cell>
          <cell r="B433" t="str">
            <v xml:space="preserve"> CODO PVC GRAN RADIO 90° RDE 21   D =   4"</v>
          </cell>
          <cell r="C433" t="str">
            <v>UN</v>
          </cell>
          <cell r="D433" t="str">
            <v/>
          </cell>
        </row>
        <row r="434">
          <cell r="A434" t="str">
            <v>6.4.2.101</v>
          </cell>
          <cell r="B434" t="str">
            <v>Conexiones domiciliarias (incluye collar de derivación, tubería PF+AUD, caja de anden, registro de incorporación, adaptador macho, registro de corte y tapa de registro</v>
          </cell>
          <cell r="C434" t="str">
            <v>UN</v>
          </cell>
          <cell r="D434" t="str">
            <v/>
          </cell>
        </row>
        <row r="435">
          <cell r="A435" t="str">
            <v>3.5.2</v>
          </cell>
          <cell r="B435" t="str">
            <v>SUMINISTRO, EXTENDIDA Y COMPACTACIÓN DE MATERIAL GRANULAR (RECEBO) HASTA UN DIÁMETRO DE 5" Y UN ÍNDICE PLÁSTICO MENOR O IGUAL 9%  Y COMPACTO 95% PROCTOR  (**)</v>
          </cell>
          <cell r="C435" t="str">
            <v>M3</v>
          </cell>
          <cell r="D435" t="str">
            <v/>
          </cell>
        </row>
        <row r="436">
          <cell r="A436" t="str">
            <v>2.1.18</v>
          </cell>
          <cell r="B436" t="str">
            <v>RELLENO SUBBASE GRANULAR  COMPACTADO CON PLANCHA VIBRADORA</v>
          </cell>
          <cell r="C436" t="str">
            <v>M3</v>
          </cell>
          <cell r="D436" t="str">
            <v/>
          </cell>
        </row>
        <row r="437">
          <cell r="A437" t="str">
            <v>2.1.19</v>
          </cell>
          <cell r="B437" t="str">
            <v>RELLENO BASE GRANULAR  COMPACTADO CON PLANCHA VIBRADORA</v>
          </cell>
          <cell r="C437" t="str">
            <v>M3</v>
          </cell>
          <cell r="D437" t="str">
            <v/>
          </cell>
        </row>
        <row r="438">
          <cell r="A438" t="str">
            <v>6.4.2.102</v>
          </cell>
          <cell r="B438" t="str">
            <v xml:space="preserve"> Suministro e instalación cinta prevención sobre tubería </v>
          </cell>
          <cell r="C438" t="str">
            <v>ML</v>
          </cell>
          <cell r="D438" t="str">
            <v/>
          </cell>
        </row>
        <row r="439">
          <cell r="A439" t="str">
            <v>6.4.2.103</v>
          </cell>
          <cell r="B439" t="str">
            <v xml:space="preserve"> Reposición domiciliarias acueducto D=1/2" </v>
          </cell>
          <cell r="C439" t="str">
            <v>UN</v>
          </cell>
          <cell r="D439" t="str">
            <v/>
          </cell>
        </row>
        <row r="440">
          <cell r="A440" t="str">
            <v>6.4.2.104</v>
          </cell>
          <cell r="B440" t="str">
            <v>Construcción de caja para válvula en mampostería de 0,60x0,60</v>
          </cell>
          <cell r="C440" t="str">
            <v>UN</v>
          </cell>
          <cell r="D440" t="str">
            <v/>
          </cell>
        </row>
        <row r="441">
          <cell r="A441" t="str">
            <v>6.4.2.105</v>
          </cell>
          <cell r="B441" t="str">
            <v>Suministro e instalación válvula de 4" extremo liso para PVC</v>
          </cell>
          <cell r="C441" t="str">
            <v>UN</v>
          </cell>
          <cell r="D441" t="str">
            <v/>
          </cell>
        </row>
        <row r="442">
          <cell r="A442" t="str">
            <v>6.4.2.106</v>
          </cell>
          <cell r="B442" t="str">
            <v>Suministro e instalación de hidrante de 3", incluye válvula de compuerta elástica, tee de 3", unión de reparación y concreto de anclaje</v>
          </cell>
          <cell r="C442" t="str">
            <v>UN</v>
          </cell>
          <cell r="D442" t="str">
            <v/>
          </cell>
        </row>
        <row r="443">
          <cell r="A443" t="str">
            <v>6.4.2.107</v>
          </cell>
          <cell r="B443" t="str">
            <v xml:space="preserve"> Construcción de cárcamo </v>
          </cell>
          <cell r="C443" t="str">
            <v>ML</v>
          </cell>
          <cell r="D443" t="str">
            <v/>
          </cell>
        </row>
        <row r="444">
          <cell r="A444" t="str">
            <v>3.9.21</v>
          </cell>
          <cell r="B444" t="str">
            <v>IMPRIMACION</v>
          </cell>
          <cell r="C444" t="str">
            <v>M2</v>
          </cell>
          <cell r="D444" t="str">
            <v/>
          </cell>
        </row>
        <row r="445">
          <cell r="A445" t="str">
            <v>6.4.2.108</v>
          </cell>
          <cell r="B445" t="str">
            <v xml:space="preserve"> Base asfáltica MDC2 </v>
          </cell>
          <cell r="C445" t="str">
            <v>M3</v>
          </cell>
          <cell r="D445" t="str">
            <v/>
          </cell>
        </row>
        <row r="446">
          <cell r="A446" t="str">
            <v>6.4.2.95A</v>
          </cell>
          <cell r="B446" t="str">
            <v>Suministro de tubería PEAD acuaflex PE 100/PN 10 de 200 mm</v>
          </cell>
          <cell r="C446" t="str">
            <v>ML</v>
          </cell>
          <cell r="D446" t="str">
            <v/>
          </cell>
        </row>
        <row r="447">
          <cell r="A447" t="str">
            <v>1.1.76</v>
          </cell>
          <cell r="B447" t="str">
            <v>CAMPAMENTO 36 M2</v>
          </cell>
          <cell r="C447" t="str">
            <v>UN</v>
          </cell>
          <cell r="D447" t="str">
            <v/>
          </cell>
        </row>
        <row r="448">
          <cell r="A448" t="str">
            <v>3.15.42</v>
          </cell>
          <cell r="B448" t="str">
            <v>DEMOLICION PAVIMENTO ASFALTICO (INCLUYE CARGUE Y TRANSPORTE HASTA 5 KM) &lt;=10 CMS</v>
          </cell>
          <cell r="C448" t="str">
            <v>M2</v>
          </cell>
          <cell r="D448" t="str">
            <v/>
          </cell>
        </row>
        <row r="449">
          <cell r="A449" t="str">
            <v>1.1.42</v>
          </cell>
          <cell r="B449" t="str">
            <v>DEMOLICION PLACAS MACIZAS CONCRETO E &lt;=0.20 m. PAVIMENTO RIGIDO</v>
          </cell>
          <cell r="C449" t="str">
            <v>M2</v>
          </cell>
          <cell r="D449" t="str">
            <v/>
          </cell>
        </row>
        <row r="450">
          <cell r="A450" t="str">
            <v>2.1.21</v>
          </cell>
          <cell r="B450" t="str">
            <v xml:space="preserve"> RELLENO ARENA DE PEÑA  COMPACTADO CON PLANCHA VIBRADORA</v>
          </cell>
          <cell r="C450" t="str">
            <v>M3</v>
          </cell>
          <cell r="D450" t="str">
            <v/>
          </cell>
        </row>
        <row r="451">
          <cell r="A451" t="str">
            <v>3.3.26</v>
          </cell>
          <cell r="B451" t="str">
            <v xml:space="preserve">  RELLENO CON MATERIAL DE AFIRMADO COMPACTADO PLANCHA VIBRADORA INCLUYE ACARREO LIBRE DE 5 KM</v>
          </cell>
          <cell r="C451" t="str">
            <v>M3</v>
          </cell>
          <cell r="D451" t="str">
            <v/>
          </cell>
        </row>
        <row r="452">
          <cell r="A452" t="str">
            <v>13.1.1</v>
          </cell>
          <cell r="B452" t="str">
            <v>ENTIBADO METÁLICO TIPO 3</v>
          </cell>
          <cell r="C452" t="str">
            <v>M2</v>
          </cell>
          <cell r="D452">
            <v>0</v>
          </cell>
        </row>
        <row r="453">
          <cell r="A453" t="str">
            <v>3.15.87</v>
          </cell>
          <cell r="B453" t="str">
            <v>DEMOLICION  OBRAS EN CONCRETO REFORZADO, INCLUYE RETIRO DE SOBRANTES</v>
          </cell>
          <cell r="C453" t="str">
            <v>M3</v>
          </cell>
          <cell r="D453">
            <v>0</v>
          </cell>
        </row>
        <row r="454">
          <cell r="A454" t="str">
            <v xml:space="preserve">1.1.9 </v>
          </cell>
          <cell r="B454" t="str">
            <v xml:space="preserve">DESMONTE DE CUBIERTA ZINC </v>
          </cell>
          <cell r="C454" t="str">
            <v>M2</v>
          </cell>
          <cell r="D454">
            <v>0</v>
          </cell>
        </row>
        <row r="455">
          <cell r="A455" t="str">
            <v xml:space="preserve">1.1.24   </v>
          </cell>
          <cell r="B455" t="str">
            <v>DESMONTE ESTRUCTURA METALICA PERFILES-VIGAS</v>
          </cell>
          <cell r="C455" t="str">
            <v>KG</v>
          </cell>
          <cell r="D455" t="str">
            <v/>
          </cell>
        </row>
        <row r="456">
          <cell r="A456" t="str">
            <v>3.3.2</v>
          </cell>
          <cell r="B456" t="str">
            <v>EXCAVACION MANUAL EN CONGLOMERADO</v>
          </cell>
          <cell r="C456" t="str">
            <v>M3</v>
          </cell>
          <cell r="D456" t="str">
            <v/>
          </cell>
        </row>
        <row r="457">
          <cell r="A457" t="str">
            <v>1.2.11</v>
          </cell>
          <cell r="B457" t="str">
            <v>CONCRETO VIGA DE AMARRE 21,1 MPa</v>
          </cell>
          <cell r="C457" t="str">
            <v>M3</v>
          </cell>
          <cell r="D457" t="str">
            <v/>
          </cell>
        </row>
        <row r="458">
          <cell r="A458" t="str">
            <v>1.3.14</v>
          </cell>
          <cell r="B458" t="str">
            <v>COLUMNAS EN CONCRETO 21 MPa - (3000 PSI), ALTURA MENOR A TRES METROS</v>
          </cell>
          <cell r="C458" t="str">
            <v>M3</v>
          </cell>
          <cell r="D458" t="str">
            <v/>
          </cell>
        </row>
        <row r="459">
          <cell r="A459" t="str">
            <v>1.4.22</v>
          </cell>
          <cell r="B459" t="str">
            <v>MURO TOLETE COMUN E=0.12 mts.</v>
          </cell>
          <cell r="C459" t="str">
            <v>M2</v>
          </cell>
          <cell r="D459" t="str">
            <v/>
          </cell>
        </row>
        <row r="460">
          <cell r="A460" t="str">
            <v>1.5.9</v>
          </cell>
          <cell r="B460" t="str">
            <v>PAÑETE LISO MUROS  1:4</v>
          </cell>
          <cell r="C460" t="str">
            <v>M2</v>
          </cell>
          <cell r="D460" t="str">
            <v/>
          </cell>
        </row>
        <row r="461">
          <cell r="A461" t="str">
            <v>1.9.3</v>
          </cell>
          <cell r="B461" t="str">
            <v>ESTUCO Y VINILO TRES MANOS EN MUROS</v>
          </cell>
          <cell r="C461" t="str">
            <v>M2</v>
          </cell>
          <cell r="D461" t="str">
            <v/>
          </cell>
        </row>
        <row r="462">
          <cell r="A462" t="str">
            <v>1.12.3</v>
          </cell>
          <cell r="B462" t="str">
            <v>SUMINISTRO E INSTALACIÓN CUBIERTA EN TEJA FIBROCEMENTO NUMERO 4</v>
          </cell>
          <cell r="C462" t="str">
            <v>M2</v>
          </cell>
          <cell r="D462" t="str">
            <v/>
          </cell>
        </row>
        <row r="463">
          <cell r="A463" t="str">
            <v>1.12.54</v>
          </cell>
          <cell r="B463" t="str">
            <v>SUMINISTRO E INSTALACIÓN CABALLETE ONDULADO ASBESTO CEMENTO</v>
          </cell>
          <cell r="C463" t="str">
            <v>ML</v>
          </cell>
          <cell r="D463" t="str">
            <v/>
          </cell>
        </row>
        <row r="464">
          <cell r="A464" t="str">
            <v>6.4.2.114</v>
          </cell>
          <cell r="B464" t="str">
            <v>CORREA METALICA EN TUBO RECTANGULAR 3" X 1 1/2"</v>
          </cell>
          <cell r="C464" t="str">
            <v>ML</v>
          </cell>
          <cell r="D464" t="str">
            <v/>
          </cell>
        </row>
        <row r="465">
          <cell r="A465" t="str">
            <v>6.4.2.115</v>
          </cell>
          <cell r="B465" t="str">
            <v xml:space="preserve">CANALETA GALVANIZADA </v>
          </cell>
          <cell r="C465" t="str">
            <v>ML</v>
          </cell>
          <cell r="D465" t="str">
            <v/>
          </cell>
        </row>
        <row r="466">
          <cell r="A466" t="str">
            <v>1.11.27</v>
          </cell>
          <cell r="B466" t="str">
            <v>TABLON DE GRES 30*30</v>
          </cell>
          <cell r="C466" t="str">
            <v>M2</v>
          </cell>
          <cell r="D466" t="str">
            <v/>
          </cell>
        </row>
        <row r="467">
          <cell r="A467" t="str">
            <v>6.4.2.116</v>
          </cell>
          <cell r="B467" t="str">
            <v>TABLON DE GRES 48*48</v>
          </cell>
          <cell r="C467" t="str">
            <v>M2</v>
          </cell>
          <cell r="D467" t="str">
            <v/>
          </cell>
        </row>
        <row r="468">
          <cell r="A468" t="str">
            <v>1.4.36</v>
          </cell>
          <cell r="B468" t="str">
            <v xml:space="preserve"> MESONES EN CONCRETO A=0.60 mts. 17.5 MPa - (3500PSI) INC. REFUERZO Y MURO TOLETE COMUN</v>
          </cell>
          <cell r="C468" t="str">
            <v>ML</v>
          </cell>
          <cell r="D468" t="str">
            <v/>
          </cell>
        </row>
        <row r="469">
          <cell r="D469">
            <v>0</v>
          </cell>
        </row>
        <row r="470">
          <cell r="A470" t="str">
            <v>6.4.2.117</v>
          </cell>
          <cell r="B470" t="str">
            <v>GUARDAESCOBA EN CERAMICA PORCELANATO PEGADO</v>
          </cell>
          <cell r="C470" t="str">
            <v>ML</v>
          </cell>
          <cell r="D470" t="str">
            <v/>
          </cell>
        </row>
        <row r="471">
          <cell r="A471" t="str">
            <v>6.4.2.118</v>
          </cell>
          <cell r="B471" t="str">
            <v>GUARDAESCOBA TABLON GRESS DE O,10X0,2M E=0,25 M</v>
          </cell>
          <cell r="C471" t="str">
            <v>ML</v>
          </cell>
          <cell r="D471" t="str">
            <v/>
          </cell>
        </row>
        <row r="472">
          <cell r="A472" t="str">
            <v>6.4.2.119</v>
          </cell>
          <cell r="B472" t="str">
            <v>PERFIL ESTRUCTURAL 80MM X 40 MM CAL. 14,  LONG. 6,4 m ANCLADO A MURO MEDIANTE PLATINA DE 8MM X 150MMX200MM, INCL. TORNILLOS ROSCADOS DE 1/2" Y PRISIONEROS 3/8" X 2" PARA CADA TABIQUE, SEGÚN DISEÑO</v>
          </cell>
          <cell r="C472" t="str">
            <v xml:space="preserve">UN </v>
          </cell>
          <cell r="D472" t="str">
            <v/>
          </cell>
        </row>
        <row r="473">
          <cell r="A473" t="str">
            <v>6.4.2.120</v>
          </cell>
          <cell r="B473" t="str">
            <v>TAPA DE ALFAJOR 0,85 X 0,75 M E= 1/4" CAL. 12 CURRUGADA, BISAGRA EN HIERRO FUNDIDO, MARCO EN PERFIL DE 1 1/4" X 3/16"</v>
          </cell>
          <cell r="C473" t="str">
            <v xml:space="preserve">UN </v>
          </cell>
          <cell r="D473" t="str">
            <v/>
          </cell>
        </row>
        <row r="474">
          <cell r="A474" t="str">
            <v>6.4.2.121</v>
          </cell>
          <cell r="B474" t="str">
            <v>TAPA DE ALFAJOR 0,70 X 0,65 M E= 1/4" CAL. 12 CURRUGADA, BISAGRA EN HIERRO FUNDIDO, MARCO EN PERFIL DE 1 1/4" X 3/16"</v>
          </cell>
          <cell r="C474" t="str">
            <v xml:space="preserve">UN </v>
          </cell>
          <cell r="D474" t="str">
            <v/>
          </cell>
        </row>
        <row r="475">
          <cell r="A475" t="str">
            <v>6.4.2.122</v>
          </cell>
          <cell r="B475" t="str">
            <v>TAPA DE ALFAJOR 1,35 X 1,30 M E= 1/4" CAL. 12 CURRUGADA, BISAGRA EN HIERRO FUNDIDO, MARCO EN PERFIL DE 1 1/4" X 3/16"</v>
          </cell>
          <cell r="C475" t="str">
            <v xml:space="preserve">UN </v>
          </cell>
          <cell r="D475" t="str">
            <v/>
          </cell>
        </row>
        <row r="476">
          <cell r="A476" t="str">
            <v>6.4.2.123</v>
          </cell>
          <cell r="B476" t="str">
            <v>TAPA DE ALFAJOR 1,80 X 1,00 M E= 1/4" CAL. 12 CURRUGADA, BISAGRA EN HIERRO FUNDIDO, MARCO EN PERFIL DE 1 1/4" X 3/16"</v>
          </cell>
          <cell r="C476" t="str">
            <v xml:space="preserve">UN </v>
          </cell>
          <cell r="D476" t="str">
            <v/>
          </cell>
        </row>
        <row r="477">
          <cell r="A477" t="str">
            <v>6.4.2.124</v>
          </cell>
          <cell r="B477" t="str">
            <v>TAPA DE ALFAJOR 1,25 X 1,20 M E= 1/4" CAL. 12 CURRUGADA, BISAGRA EN HIERRO FUNDIDO, MARCO EN PERFIL DE 1 1/4" X 3/16"</v>
          </cell>
          <cell r="C477" t="str">
            <v xml:space="preserve">UN </v>
          </cell>
          <cell r="D477" t="str">
            <v/>
          </cell>
        </row>
        <row r="478">
          <cell r="A478" t="str">
            <v>6.4.2.125</v>
          </cell>
          <cell r="B478" t="str">
            <v>SUMINISTRO E INSTALACION DE TEE SANITARIA REDUCIDAS 6X4"</v>
          </cell>
          <cell r="C478" t="str">
            <v xml:space="preserve">UN </v>
          </cell>
          <cell r="D478" t="str">
            <v/>
          </cell>
        </row>
        <row r="479">
          <cell r="A479" t="str">
            <v>6.4.2.126</v>
          </cell>
          <cell r="B479" t="str">
            <v>SUMINISTRO E INSTALACION DE TEE SANITARIA 6"</v>
          </cell>
          <cell r="C479" t="str">
            <v xml:space="preserve">UN </v>
          </cell>
          <cell r="D479" t="str">
            <v/>
          </cell>
        </row>
        <row r="480">
          <cell r="A480" t="str">
            <v>6.4.2.127</v>
          </cell>
          <cell r="B480" t="str">
            <v>Codo 90° PVC UM Ø:6".</v>
          </cell>
          <cell r="C480" t="str">
            <v xml:space="preserve">UN </v>
          </cell>
          <cell r="D480" t="str">
            <v/>
          </cell>
        </row>
        <row r="481">
          <cell r="A481" t="str">
            <v>1.2.8</v>
          </cell>
          <cell r="B481" t="str">
            <v xml:space="preserve"> CONCRETO CICLOPEO 21MPa (3000 PSI) RELACIÓN 60C/40P</v>
          </cell>
          <cell r="C481" t="str">
            <v>M3</v>
          </cell>
          <cell r="D481" t="str">
            <v/>
          </cell>
        </row>
        <row r="482">
          <cell r="A482" t="str">
            <v>6.4.2.128</v>
          </cell>
          <cell r="B482" t="str">
            <v>TEE PVC UM D=6"X6"</v>
          </cell>
          <cell r="C482" t="str">
            <v xml:space="preserve">UN </v>
          </cell>
          <cell r="D482" t="str">
            <v/>
          </cell>
        </row>
        <row r="483">
          <cell r="A483" t="str">
            <v>2.1.51</v>
          </cell>
          <cell r="B483" t="str">
            <v>SUMINISTRO E INSTALACIÓN TUBERÍA  PVC. D = 6"  RDE 32.5 UNIÓN MECANICA</v>
          </cell>
          <cell r="C483" t="str">
            <v>ML</v>
          </cell>
          <cell r="D483" t="str">
            <v/>
          </cell>
        </row>
        <row r="484">
          <cell r="A484" t="str">
            <v>1.1.1</v>
          </cell>
          <cell r="B484" t="str">
            <v>DEMOLICION DE PISOS DE CONCRETO (INCLUYE CARGUE Y TRANSPORTE HASTA 5 KM) &lt;=10 CMS</v>
          </cell>
          <cell r="C484" t="str">
            <v>M2</v>
          </cell>
          <cell r="D484" t="str">
            <v/>
          </cell>
        </row>
        <row r="485">
          <cell r="A485" t="str">
            <v>1.1.2</v>
          </cell>
          <cell r="B485" t="str">
            <v>CONFORMACIÓN COMPACTACIÓN SUBRASANTE CBR=95</v>
          </cell>
          <cell r="C485" t="str">
            <v>M2</v>
          </cell>
          <cell r="D485" t="str">
            <v/>
          </cell>
        </row>
        <row r="486">
          <cell r="A486" t="str">
            <v>1.1.8</v>
          </cell>
          <cell r="B486" t="str">
            <v xml:space="preserve"> DESMONTE DE CUBIERTA LAMINA</v>
          </cell>
          <cell r="C486" t="str">
            <v>M2</v>
          </cell>
          <cell r="D486" t="str">
            <v/>
          </cell>
        </row>
        <row r="487">
          <cell r="A487" t="str">
            <v>1.1.11</v>
          </cell>
          <cell r="B487" t="str">
            <v>DEMOLICIÓN MURO CONCRETO E=10 cm</v>
          </cell>
          <cell r="C487" t="str">
            <v>M2</v>
          </cell>
          <cell r="D487" t="str">
            <v/>
          </cell>
        </row>
        <row r="488">
          <cell r="A488" t="str">
            <v>1.1.12</v>
          </cell>
          <cell r="B488" t="str">
            <v>DEMOLICIÓN MURO CONCRETO E=15 cm</v>
          </cell>
          <cell r="C488" t="str">
            <v>M2</v>
          </cell>
          <cell r="D488" t="str">
            <v/>
          </cell>
        </row>
        <row r="489">
          <cell r="A489" t="str">
            <v>1.1.13</v>
          </cell>
          <cell r="B489" t="str">
            <v xml:space="preserve"> DEMOLICIÓN MURO CONCRETO E=30 cm</v>
          </cell>
          <cell r="C489" t="str">
            <v>M2</v>
          </cell>
          <cell r="D489" t="str">
            <v/>
          </cell>
        </row>
        <row r="490">
          <cell r="A490" t="str">
            <v>1.1.14</v>
          </cell>
          <cell r="B490" t="str">
            <v>DESMONTE ALAMBRE PUAS CERRAMIENTO 3 - 5 LÍNEAS</v>
          </cell>
          <cell r="C490" t="str">
            <v>ML</v>
          </cell>
          <cell r="D490" t="str">
            <v/>
          </cell>
        </row>
        <row r="491">
          <cell r="A491" t="str">
            <v>1.1.15</v>
          </cell>
          <cell r="B491" t="str">
            <v>DESMONTE CANALES - BAJANTES</v>
          </cell>
          <cell r="C491" t="str">
            <v>ML</v>
          </cell>
          <cell r="D491" t="str">
            <v/>
          </cell>
        </row>
        <row r="492">
          <cell r="A492" t="str">
            <v>1.1.16</v>
          </cell>
          <cell r="B492" t="str">
            <v>DESMONTE CERRAMIENTO POSTE CONCRETO-ALAMBRE</v>
          </cell>
          <cell r="C492" t="str">
            <v>ML</v>
          </cell>
          <cell r="D492" t="str">
            <v/>
          </cell>
        </row>
        <row r="493">
          <cell r="A493" t="str">
            <v>1.1.17</v>
          </cell>
          <cell r="B493" t="str">
            <v>DESMONTE CIELO FALSO MADERA</v>
          </cell>
          <cell r="C493" t="str">
            <v>M2</v>
          </cell>
          <cell r="D493" t="str">
            <v/>
          </cell>
        </row>
        <row r="494">
          <cell r="A494" t="str">
            <v>1.1.18</v>
          </cell>
          <cell r="B494" t="str">
            <v>DESMONTE CORREA METALICA</v>
          </cell>
          <cell r="C494" t="str">
            <v>ML</v>
          </cell>
          <cell r="D494" t="str">
            <v/>
          </cell>
        </row>
        <row r="495">
          <cell r="A495" t="str">
            <v>1.1.25</v>
          </cell>
          <cell r="B495" t="str">
            <v xml:space="preserve"> DESMONTE MALLA ESLABONADA H=2.0 M</v>
          </cell>
          <cell r="C495" t="str">
            <v>ML</v>
          </cell>
          <cell r="D495" t="str">
            <v/>
          </cell>
        </row>
        <row r="496">
          <cell r="A496" t="str">
            <v>1.1.26</v>
          </cell>
          <cell r="B496" t="str">
            <v>DESMONTE REJA METALICA</v>
          </cell>
          <cell r="C496" t="str">
            <v>M2</v>
          </cell>
          <cell r="D496" t="str">
            <v/>
          </cell>
        </row>
        <row r="497">
          <cell r="A497" t="str">
            <v>1.1.28</v>
          </cell>
          <cell r="B497" t="str">
            <v>DESMONTE VIDRIO</v>
          </cell>
          <cell r="C497" t="str">
            <v>M2</v>
          </cell>
          <cell r="D497" t="str">
            <v/>
          </cell>
        </row>
        <row r="498">
          <cell r="A498" t="str">
            <v>1.1.29</v>
          </cell>
          <cell r="B498" t="str">
            <v>RETIRO TUBERIA AGUA (GALVANIZADA-PVC-AC) HASTA 1"</v>
          </cell>
          <cell r="C498" t="str">
            <v>ML</v>
          </cell>
          <cell r="D498" t="str">
            <v/>
          </cell>
        </row>
        <row r="499">
          <cell r="A499" t="str">
            <v>1.1.32</v>
          </cell>
          <cell r="B499" t="str">
            <v xml:space="preserve"> DEMOLICIÓN ENCHAPE CERAMICO</v>
          </cell>
          <cell r="C499" t="str">
            <v>M2</v>
          </cell>
          <cell r="D499" t="str">
            <v/>
          </cell>
        </row>
        <row r="500">
          <cell r="A500" t="str">
            <v>1.1.33</v>
          </cell>
          <cell r="B500" t="str">
            <v>DEMOLICIÓN GUARDAESCOBA</v>
          </cell>
          <cell r="C500" t="str">
            <v>ML</v>
          </cell>
          <cell r="D500" t="str">
            <v/>
          </cell>
        </row>
        <row r="501">
          <cell r="A501" t="str">
            <v>1.1.35</v>
          </cell>
          <cell r="B501" t="str">
            <v>DEMOLICIÓN MESON CONCRETO</v>
          </cell>
          <cell r="C501" t="str">
            <v>M2</v>
          </cell>
          <cell r="D501" t="str">
            <v/>
          </cell>
        </row>
        <row r="502">
          <cell r="A502" t="str">
            <v>1.1.36</v>
          </cell>
          <cell r="B502" t="str">
            <v xml:space="preserve"> DEMOLICIÓN PAÑETES</v>
          </cell>
          <cell r="C502" t="str">
            <v>M2</v>
          </cell>
          <cell r="D502" t="str">
            <v/>
          </cell>
        </row>
        <row r="503">
          <cell r="A503" t="str">
            <v>1.1.37</v>
          </cell>
          <cell r="B503" t="str">
            <v>DEMOLICIÓN PAÑETES TECHO</v>
          </cell>
          <cell r="C503" t="str">
            <v>M2</v>
          </cell>
          <cell r="D503" t="str">
            <v/>
          </cell>
        </row>
        <row r="504">
          <cell r="A504" t="str">
            <v>1.1.40</v>
          </cell>
          <cell r="B504" t="str">
            <v xml:space="preserve"> DEMOLICION PLACAS ALIGERADAS CONCRETO E&lt;=0.25 mts.</v>
          </cell>
          <cell r="C504" t="str">
            <v>M2</v>
          </cell>
          <cell r="D504" t="str">
            <v/>
          </cell>
        </row>
        <row r="505">
          <cell r="A505" t="str">
            <v>1.1.41</v>
          </cell>
          <cell r="B505" t="str">
            <v xml:space="preserve"> DEMOLICION PLACAS ALIGERADAS CONCRETO E&gt;=0.25 mts.</v>
          </cell>
          <cell r="C505" t="str">
            <v>M2</v>
          </cell>
          <cell r="D505" t="str">
            <v/>
          </cell>
        </row>
        <row r="506">
          <cell r="A506" t="str">
            <v>1.1.42</v>
          </cell>
          <cell r="B506" t="str">
            <v xml:space="preserve"> DEMOLICION PLACAS MACIZA CONCRETO E&lt;=0.20 mts.</v>
          </cell>
          <cell r="C506" t="str">
            <v>M2</v>
          </cell>
          <cell r="D506" t="str">
            <v/>
          </cell>
        </row>
        <row r="507">
          <cell r="A507" t="str">
            <v>1.1.43</v>
          </cell>
          <cell r="B507" t="str">
            <v xml:space="preserve"> DEMOLICION PLACAS MACIZA CONCRETO E&lt;=0.15 mts.</v>
          </cell>
          <cell r="C507" t="str">
            <v>M2</v>
          </cell>
          <cell r="D507" t="str">
            <v/>
          </cell>
        </row>
        <row r="508">
          <cell r="A508" t="str">
            <v>1.1.44</v>
          </cell>
          <cell r="B508" t="str">
            <v>DEMOLICIÓN CIMIENTO CONCRETO</v>
          </cell>
          <cell r="C508" t="str">
            <v>M3</v>
          </cell>
          <cell r="D508" t="str">
            <v/>
          </cell>
        </row>
        <row r="509">
          <cell r="A509" t="str">
            <v>1.1.45</v>
          </cell>
          <cell r="B509" t="str">
            <v xml:space="preserve"> DEMOLICIÓN COLUMNA CONCRETO</v>
          </cell>
          <cell r="C509" t="str">
            <v>M3</v>
          </cell>
          <cell r="D509" t="str">
            <v/>
          </cell>
        </row>
        <row r="510">
          <cell r="A510" t="str">
            <v>1.1.46</v>
          </cell>
          <cell r="B510" t="str">
            <v xml:space="preserve"> DEMOLICIÓN CONCRETO CICLOPEO</v>
          </cell>
          <cell r="C510" t="str">
            <v>M3</v>
          </cell>
          <cell r="D510" t="str">
            <v/>
          </cell>
        </row>
        <row r="511">
          <cell r="A511" t="str">
            <v>1.1.47</v>
          </cell>
          <cell r="B511" t="str">
            <v xml:space="preserve"> DEMOLICIÓN VIGA AMARRE CONCRETO &lt; 25 CM - 35 CM</v>
          </cell>
          <cell r="C511" t="str">
            <v>ML</v>
          </cell>
          <cell r="D511" t="str">
            <v/>
          </cell>
        </row>
        <row r="512">
          <cell r="A512" t="str">
            <v>1.1.48</v>
          </cell>
          <cell r="B512" t="str">
            <v xml:space="preserve"> DEMOLICIÓN VIGA CANAL</v>
          </cell>
          <cell r="C512" t="str">
            <v>ML</v>
          </cell>
          <cell r="D512" t="str">
            <v/>
          </cell>
        </row>
        <row r="513">
          <cell r="A513" t="str">
            <v>1.1.49</v>
          </cell>
          <cell r="B513" t="str">
            <v xml:space="preserve"> DEMOLICIÓN ESCALERA CONCRETO REFORZADO</v>
          </cell>
          <cell r="C513" t="str">
            <v>M3</v>
          </cell>
          <cell r="D513" t="str">
            <v/>
          </cell>
        </row>
        <row r="514">
          <cell r="A514" t="str">
            <v>1.1.50</v>
          </cell>
          <cell r="B514" t="str">
            <v xml:space="preserve"> DEMOLICIÓN VIGA CONCRETO 25cm-35cm</v>
          </cell>
          <cell r="C514" t="str">
            <v>ML</v>
          </cell>
          <cell r="D514" t="str">
            <v/>
          </cell>
        </row>
        <row r="515">
          <cell r="A515" t="str">
            <v>1.1.51</v>
          </cell>
          <cell r="B515" t="str">
            <v xml:space="preserve"> DEMOLICIÓN VIGA CONCRETO 35cm-45cm</v>
          </cell>
          <cell r="C515" t="str">
            <v>ML</v>
          </cell>
          <cell r="D515" t="str">
            <v/>
          </cell>
        </row>
        <row r="516">
          <cell r="A516" t="str">
            <v>1.1.52</v>
          </cell>
          <cell r="B516" t="str">
            <v>DEMOLICIÓN SARDINEL</v>
          </cell>
          <cell r="C516" t="str">
            <v>ML</v>
          </cell>
          <cell r="D516" t="str">
            <v/>
          </cell>
        </row>
        <row r="517">
          <cell r="A517" t="str">
            <v>1.1.53</v>
          </cell>
          <cell r="B517" t="str">
            <v>DEMOLICIÓN ANDEN/CONTRAPISO CONCRETO E= 7.6CM A 12CM</v>
          </cell>
          <cell r="C517" t="str">
            <v>M2</v>
          </cell>
          <cell r="D517" t="str">
            <v/>
          </cell>
        </row>
        <row r="518">
          <cell r="A518" t="str">
            <v>1.1.54</v>
          </cell>
          <cell r="B518" t="str">
            <v xml:space="preserve"> DEMOLICIÓN ANDEN/CONTRAPISO CONCRETO E &gt; A 12CM</v>
          </cell>
          <cell r="C518" t="str">
            <v>M2</v>
          </cell>
          <cell r="D518" t="str">
            <v/>
          </cell>
        </row>
        <row r="519">
          <cell r="A519" t="str">
            <v>1.1.55</v>
          </cell>
          <cell r="B519" t="str">
            <v xml:space="preserve"> DEMOLICIÓN CAJA INSPECCION</v>
          </cell>
          <cell r="C519" t="str">
            <v xml:space="preserve">UN </v>
          </cell>
          <cell r="D519" t="str">
            <v/>
          </cell>
        </row>
        <row r="520">
          <cell r="A520" t="str">
            <v>1.1.58</v>
          </cell>
          <cell r="B520" t="str">
            <v>DEMOLICIÓN PISO BALDOSA+MORTERO</v>
          </cell>
          <cell r="C520" t="str">
            <v>M2</v>
          </cell>
          <cell r="D520" t="str">
            <v/>
          </cell>
        </row>
        <row r="521">
          <cell r="A521" t="str">
            <v>1.1.59</v>
          </cell>
          <cell r="B521" t="str">
            <v>DEMOLICIÓN PISO GRANO PULIDO</v>
          </cell>
          <cell r="C521" t="str">
            <v>M2</v>
          </cell>
          <cell r="D521" t="str">
            <v/>
          </cell>
        </row>
        <row r="522">
          <cell r="A522" t="str">
            <v>1.1.60</v>
          </cell>
          <cell r="B522" t="str">
            <v xml:space="preserve"> DEMOLICIÓN CIELO FALSO ESTRUCTURA ALUMINIO</v>
          </cell>
          <cell r="C522" t="str">
            <v>M2</v>
          </cell>
          <cell r="D522" t="str">
            <v/>
          </cell>
        </row>
        <row r="523">
          <cell r="A523" t="str">
            <v>1.1.61</v>
          </cell>
          <cell r="B523" t="str">
            <v xml:space="preserve"> ROTURA PAVIMENTO</v>
          </cell>
          <cell r="C523" t="str">
            <v>M2</v>
          </cell>
          <cell r="D523" t="str">
            <v/>
          </cell>
        </row>
        <row r="524">
          <cell r="A524" t="str">
            <v>1.1.62</v>
          </cell>
          <cell r="B524" t="str">
            <v>DESCAPOTE MANUAL Y RETIRO (DISTANCIA DE 1 KM A 5 KM)</v>
          </cell>
          <cell r="C524" t="str">
            <v>M2</v>
          </cell>
          <cell r="D524" t="str">
            <v/>
          </cell>
        </row>
        <row r="525">
          <cell r="A525" t="str">
            <v>1.1.63</v>
          </cell>
          <cell r="B525" t="str">
            <v xml:space="preserve"> DESCAPOTE MECANICO Y RETIRO (DISTANCIA DE 1 KM A 5 KM)</v>
          </cell>
          <cell r="C525" t="str">
            <v>M3</v>
          </cell>
          <cell r="D525" t="str">
            <v/>
          </cell>
        </row>
        <row r="526">
          <cell r="A526" t="str">
            <v>1.1.64</v>
          </cell>
          <cell r="B526" t="str">
            <v>RETIRO TUBERIA EXISTENTE 0" A 12"</v>
          </cell>
          <cell r="C526" t="str">
            <v>ML</v>
          </cell>
          <cell r="D526" t="str">
            <v/>
          </cell>
        </row>
        <row r="527">
          <cell r="A527" t="str">
            <v>1.1.65</v>
          </cell>
          <cell r="B527" t="str">
            <v>RETIRO TUBERIA EXISTENTE 12"  A  24"</v>
          </cell>
          <cell r="C527" t="str">
            <v>ML</v>
          </cell>
          <cell r="D527" t="str">
            <v/>
          </cell>
        </row>
        <row r="528">
          <cell r="A528" t="str">
            <v>1.1.66</v>
          </cell>
          <cell r="B528" t="str">
            <v xml:space="preserve"> ACARREO MATERIALES PETREOS-TIERRA-VARIOS</v>
          </cell>
          <cell r="C528" t="str">
            <v>M3/Km</v>
          </cell>
          <cell r="D528" t="str">
            <v/>
          </cell>
        </row>
        <row r="529">
          <cell r="A529" t="str">
            <v>1.1.70</v>
          </cell>
          <cell r="B529" t="str">
            <v>DEMOLICIÓN CUNETA EN CONCRETO</v>
          </cell>
          <cell r="C529" t="str">
            <v>ML</v>
          </cell>
          <cell r="D529" t="str">
            <v/>
          </cell>
        </row>
        <row r="530">
          <cell r="A530" t="str">
            <v>1.1.71</v>
          </cell>
          <cell r="B530" t="str">
            <v>DEMOLICIÓN DE SUMIDEROS</v>
          </cell>
          <cell r="C530" t="str">
            <v xml:space="preserve">UN </v>
          </cell>
          <cell r="D530" t="str">
            <v/>
          </cell>
        </row>
        <row r="531">
          <cell r="A531" t="str">
            <v>1.1.74</v>
          </cell>
          <cell r="B531" t="str">
            <v xml:space="preserve"> LOCALIZACION Y REPLANTEO REDES HASTA  H = 0.50 m</v>
          </cell>
          <cell r="C531" t="str">
            <v>M2</v>
          </cell>
          <cell r="D531" t="str">
            <v/>
          </cell>
        </row>
        <row r="532">
          <cell r="A532" t="str">
            <v>1.1.75</v>
          </cell>
          <cell r="B532" t="str">
            <v>CAMPAMENTO 18 M2</v>
          </cell>
          <cell r="C532" t="str">
            <v xml:space="preserve">UN </v>
          </cell>
          <cell r="D532" t="str">
            <v/>
          </cell>
        </row>
        <row r="533">
          <cell r="A533" t="str">
            <v>1.1.76</v>
          </cell>
          <cell r="B533" t="str">
            <v>CAMPAMENTO 36 M2</v>
          </cell>
          <cell r="C533" t="str">
            <v xml:space="preserve">UN </v>
          </cell>
          <cell r="D533" t="str">
            <v/>
          </cell>
        </row>
        <row r="534">
          <cell r="A534" t="str">
            <v>1.1.78</v>
          </cell>
          <cell r="B534" t="str">
            <v xml:space="preserve"> DESMONTE CUBIERTAS TEJA DE ASBESTO Y/ O ASBESTO CEMENTO</v>
          </cell>
          <cell r="C534" t="str">
            <v>M2</v>
          </cell>
          <cell r="D534" t="str">
            <v/>
          </cell>
        </row>
        <row r="535">
          <cell r="A535" t="str">
            <v>1.1.79</v>
          </cell>
          <cell r="B535" t="str">
            <v xml:space="preserve"> DEMOLICION MUROS LADRILLO E = 0.15 mts.</v>
          </cell>
          <cell r="C535" t="str">
            <v>M2</v>
          </cell>
          <cell r="D535" t="str">
            <v/>
          </cell>
        </row>
        <row r="536">
          <cell r="A536" t="str">
            <v>1.1.80</v>
          </cell>
          <cell r="B536" t="str">
            <v xml:space="preserve"> DEMOLICION MUROS EN LADRILLO E = 0.25 mts.</v>
          </cell>
          <cell r="C536" t="str">
            <v>M2</v>
          </cell>
          <cell r="D536" t="str">
            <v/>
          </cell>
        </row>
        <row r="537">
          <cell r="A537" t="str">
            <v>1.1.81</v>
          </cell>
          <cell r="B537" t="str">
            <v>DESMONTE MARCOS Y PUERTAS</v>
          </cell>
          <cell r="C537" t="str">
            <v>M2</v>
          </cell>
          <cell r="D537" t="str">
            <v/>
          </cell>
        </row>
        <row r="538">
          <cell r="A538" t="str">
            <v>1.1.82</v>
          </cell>
          <cell r="B538" t="str">
            <v>DESMONTE  VENTANAS</v>
          </cell>
          <cell r="C538" t="str">
            <v>M2</v>
          </cell>
          <cell r="D538" t="str">
            <v/>
          </cell>
        </row>
        <row r="539">
          <cell r="A539" t="str">
            <v>1.1.83</v>
          </cell>
          <cell r="B539" t="str">
            <v xml:space="preserve"> DEMOLICION PLACA DE PISO E=0,10 Mts.</v>
          </cell>
          <cell r="C539" t="str">
            <v>M2</v>
          </cell>
          <cell r="D539" t="str">
            <v/>
          </cell>
        </row>
        <row r="540">
          <cell r="A540" t="str">
            <v>1.1.84</v>
          </cell>
          <cell r="B540" t="str">
            <v>CERRAMIENTO EN TABLA BURRA H=3.00  mts.</v>
          </cell>
          <cell r="C540" t="str">
            <v>ML</v>
          </cell>
          <cell r="D540" t="str">
            <v/>
          </cell>
        </row>
        <row r="541">
          <cell r="A541" t="str">
            <v>1.1.85</v>
          </cell>
          <cell r="B541" t="str">
            <v>CERRAMIENTO ALAMBRE DE PUAS No. 12  4 HILOS POSTES DE MADERA</v>
          </cell>
          <cell r="C541" t="str">
            <v>ML</v>
          </cell>
          <cell r="D541" t="str">
            <v/>
          </cell>
        </row>
        <row r="542">
          <cell r="A542" t="str">
            <v>1.2.1</v>
          </cell>
          <cell r="B542" t="str">
            <v>EXCAVACIÓN MECÁNICA EN ROCA INCL. RETIRO</v>
          </cell>
          <cell r="C542" t="str">
            <v>M3</v>
          </cell>
          <cell r="D542" t="str">
            <v/>
          </cell>
        </row>
        <row r="543">
          <cell r="A543" t="str">
            <v>1.2.3</v>
          </cell>
          <cell r="B543" t="str">
            <v xml:space="preserve"> RETIRO MATERIAL EXCAVADO A MAQUINA (SIN TRANSPORTE)</v>
          </cell>
          <cell r="C543" t="str">
            <v>M3</v>
          </cell>
          <cell r="D543" t="str">
            <v/>
          </cell>
        </row>
        <row r="544">
          <cell r="A544" t="str">
            <v>1.2.4</v>
          </cell>
          <cell r="B544" t="str">
            <v xml:space="preserve"> RELLENO MATERIAL SITIO COMPACTADO CILINDRO</v>
          </cell>
          <cell r="C544" t="str">
            <v>M3</v>
          </cell>
          <cell r="D544" t="str">
            <v/>
          </cell>
        </row>
        <row r="545">
          <cell r="A545" t="str">
            <v>1.2.5</v>
          </cell>
          <cell r="B545" t="str">
            <v xml:space="preserve"> EXCAVACIÓN MECÁNICA HUMEDA (debajo del nivel freático)</v>
          </cell>
          <cell r="C545" t="str">
            <v>M3</v>
          </cell>
          <cell r="D545" t="str">
            <v/>
          </cell>
        </row>
        <row r="546">
          <cell r="A546" t="str">
            <v>1.2.6</v>
          </cell>
          <cell r="B546" t="str">
            <v>CONCRETO CICLOPEO 10,5MPa (1500 PSI) RELACIÓN 60C/40P</v>
          </cell>
          <cell r="C546" t="str">
            <v>M3</v>
          </cell>
          <cell r="D546" t="str">
            <v/>
          </cell>
        </row>
        <row r="547">
          <cell r="A547" t="str">
            <v>1.2.7</v>
          </cell>
          <cell r="B547" t="str">
            <v>CONCRETO CICLOPEO 14MPa (2000 PSI) RELACIÓN 60C/40P</v>
          </cell>
          <cell r="C547" t="str">
            <v>M3</v>
          </cell>
          <cell r="D547" t="str">
            <v/>
          </cell>
        </row>
        <row r="548">
          <cell r="A548" t="str">
            <v>1.2.9</v>
          </cell>
          <cell r="B548" t="str">
            <v>CONSTRUCCION DE MUROS EN GAVIONES, INCLUYE MALLA ESLABONADA TRIPLE  TORSION CAL. 12</v>
          </cell>
          <cell r="C548" t="str">
            <v>M3</v>
          </cell>
          <cell r="D548" t="str">
            <v/>
          </cell>
        </row>
        <row r="549">
          <cell r="A549" t="str">
            <v>1.2.10</v>
          </cell>
          <cell r="B549" t="str">
            <v xml:space="preserve"> CONCRETO DE ZAPATAS 21MPa  + FORMALETA</v>
          </cell>
          <cell r="C549" t="str">
            <v>M3</v>
          </cell>
          <cell r="D549" t="str">
            <v/>
          </cell>
        </row>
        <row r="550">
          <cell r="A550" t="str">
            <v>1.2.12</v>
          </cell>
          <cell r="B550" t="str">
            <v>CONCRETO VIGA DE AMARRE 21,1 MPa TE INVERTIDA</v>
          </cell>
          <cell r="C550" t="str">
            <v>M3</v>
          </cell>
          <cell r="D550" t="str">
            <v/>
          </cell>
        </row>
        <row r="551">
          <cell r="A551" t="str">
            <v>1.2.13</v>
          </cell>
          <cell r="B551" t="str">
            <v xml:space="preserve"> PEDESTAL CONCRETO 21,1 Mpa</v>
          </cell>
          <cell r="C551" t="str">
            <v>M3</v>
          </cell>
          <cell r="D551" t="str">
            <v/>
          </cell>
        </row>
        <row r="552">
          <cell r="A552" t="str">
            <v>1.2.14</v>
          </cell>
          <cell r="B552" t="str">
            <v xml:space="preserve"> SOLADO CONCRETO ESPESOR E=0.05M 14MPa (2000PSI)</v>
          </cell>
          <cell r="C552" t="str">
            <v>M2</v>
          </cell>
          <cell r="D552" t="str">
            <v/>
          </cell>
        </row>
        <row r="553">
          <cell r="A553" t="str">
            <v>1.2.15</v>
          </cell>
          <cell r="B553" t="str">
            <v>SOLADO CONCRETO ESPESOR E=0.07M 14MPa (2000PSI)</v>
          </cell>
          <cell r="C553" t="str">
            <v>M2</v>
          </cell>
          <cell r="D553" t="str">
            <v/>
          </cell>
        </row>
        <row r="554">
          <cell r="A554" t="str">
            <v>1.2.16</v>
          </cell>
          <cell r="B554" t="str">
            <v xml:space="preserve">  LOSA FLOTANTE CASETON-VIGAS H = 40 CM - 45 CM</v>
          </cell>
          <cell r="C554" t="str">
            <v>M2</v>
          </cell>
          <cell r="D554" t="str">
            <v/>
          </cell>
        </row>
        <row r="555">
          <cell r="A555" t="str">
            <v>1.2.17</v>
          </cell>
          <cell r="B555" t="str">
            <v>LOSA MACIZA CIMIENTO CONCRETO 21 MPa - 3000 PSI H=10 CM</v>
          </cell>
          <cell r="C555" t="str">
            <v>M2</v>
          </cell>
          <cell r="D555" t="str">
            <v/>
          </cell>
        </row>
        <row r="556">
          <cell r="A556" t="str">
            <v>1.2.18</v>
          </cell>
          <cell r="B556" t="str">
            <v xml:space="preserve"> LOSA MACIZA CIMIENTO CONCRETO 21 MPa - 3000 PSI H=15 CM</v>
          </cell>
          <cell r="C556" t="str">
            <v>M2</v>
          </cell>
          <cell r="D556" t="str">
            <v/>
          </cell>
        </row>
        <row r="557">
          <cell r="A557" t="str">
            <v>1.2.19</v>
          </cell>
          <cell r="B557" t="str">
            <v xml:space="preserve"> LOSA MACIZA CIMIENTO CONCRETO 21 MPa - 3000 PSI H=20 CM</v>
          </cell>
          <cell r="C557" t="str">
            <v>M2</v>
          </cell>
          <cell r="D557" t="str">
            <v/>
          </cell>
        </row>
        <row r="558">
          <cell r="A558" t="str">
            <v>1.2.20</v>
          </cell>
          <cell r="B558" t="str">
            <v>MURO DE CONTENCIÓN EN CONCRETO DE 21 MPa - 3000 PSI  0&lt;H&lt;=1.00M</v>
          </cell>
          <cell r="C558" t="str">
            <v>M3</v>
          </cell>
          <cell r="D558" t="str">
            <v/>
          </cell>
        </row>
        <row r="559">
          <cell r="A559" t="str">
            <v>1.2.21</v>
          </cell>
          <cell r="B559" t="str">
            <v>MURO DE CONTENCIÓN EN CONCRETO DE 21 MPa - 3000 PSI 1,01&lt;H&lt;=2.00M</v>
          </cell>
          <cell r="C559" t="str">
            <v>M3</v>
          </cell>
          <cell r="D559" t="str">
            <v/>
          </cell>
        </row>
        <row r="560">
          <cell r="A560" t="str">
            <v>1.2.22</v>
          </cell>
          <cell r="B560" t="str">
            <v>MURO DE CONTENCIÓN EN CONCRETO DE 21 MPa - 3000 PSI  2,01&lt;H&lt;=3,5 MTS</v>
          </cell>
          <cell r="C560" t="str">
            <v>M3</v>
          </cell>
          <cell r="D560" t="str">
            <v/>
          </cell>
        </row>
        <row r="561">
          <cell r="A561" t="str">
            <v>1.2.23</v>
          </cell>
          <cell r="B561" t="str">
            <v>MURO CONTENCION CONCRETO CICLOPEO H&lt;1.5M 40% RAJÓN</v>
          </cell>
          <cell r="C561" t="str">
            <v>M3</v>
          </cell>
          <cell r="D561" t="str">
            <v/>
          </cell>
        </row>
        <row r="562">
          <cell r="A562" t="str">
            <v>1.2.24</v>
          </cell>
          <cell r="B562" t="str">
            <v xml:space="preserve"> SUMINISTRO FIGURADA Y AMRRE DE ACERO 37000 PSI  240 Mpa</v>
          </cell>
          <cell r="C562" t="str">
            <v>KG</v>
          </cell>
          <cell r="D562" t="str">
            <v/>
          </cell>
        </row>
        <row r="563">
          <cell r="A563" t="str">
            <v>1.2.25</v>
          </cell>
          <cell r="B563" t="str">
            <v>SUMINISTRO FIGURADA Y AMRRE DE ACERO 60000 PSI 420 Mpa</v>
          </cell>
          <cell r="C563" t="str">
            <v>KG</v>
          </cell>
          <cell r="D563" t="str">
            <v/>
          </cell>
        </row>
        <row r="564">
          <cell r="A564" t="str">
            <v>1.2.26</v>
          </cell>
          <cell r="B564" t="str">
            <v>SUMINISTRO E INSTALACIÓN MALLA ELECTROSOLDADA U-84</v>
          </cell>
          <cell r="C564" t="str">
            <v>KG</v>
          </cell>
          <cell r="D564" t="str">
            <v/>
          </cell>
        </row>
        <row r="565">
          <cell r="A565" t="str">
            <v>1.2.27</v>
          </cell>
          <cell r="B565" t="str">
            <v xml:space="preserve"> CAJAS DE INSPECCION DE 1.20 X 1.20 X 1.20 MTS LADRILLO</v>
          </cell>
          <cell r="C565" t="str">
            <v>KG</v>
          </cell>
          <cell r="D565" t="str">
            <v/>
          </cell>
        </row>
        <row r="566">
          <cell r="A566" t="str">
            <v>1.2.28</v>
          </cell>
          <cell r="B566" t="str">
            <v>SUMINISTRO E INSTALACION TUBERIA PVC SANITARIA 2"</v>
          </cell>
          <cell r="C566" t="str">
            <v>UN</v>
          </cell>
          <cell r="D566" t="str">
            <v/>
          </cell>
        </row>
        <row r="567">
          <cell r="A567" t="str">
            <v>1.2.29</v>
          </cell>
          <cell r="B567" t="str">
            <v xml:space="preserve"> SUMINISTRO E INSTALACION TUBERIA PVC SANITARIA 3"</v>
          </cell>
          <cell r="C567" t="str">
            <v>ML</v>
          </cell>
          <cell r="D567" t="str">
            <v/>
          </cell>
        </row>
        <row r="568">
          <cell r="A568" t="str">
            <v>1.2.30</v>
          </cell>
          <cell r="B568" t="str">
            <v>SUMINISTRO E INSTALACION TUBERIA PVC SANITARIA 4"</v>
          </cell>
          <cell r="C568" t="str">
            <v>ML</v>
          </cell>
          <cell r="D568" t="str">
            <v/>
          </cell>
        </row>
        <row r="569">
          <cell r="A569" t="str">
            <v>1.2.31</v>
          </cell>
          <cell r="B569" t="str">
            <v xml:space="preserve"> SUMINISTRO E INSTALACION TUBERIA PVC SANITARIA 6"</v>
          </cell>
          <cell r="C569" t="str">
            <v>ML</v>
          </cell>
          <cell r="D569" t="str">
            <v/>
          </cell>
        </row>
        <row r="570">
          <cell r="A570" t="str">
            <v>1.2.32</v>
          </cell>
          <cell r="B570" t="str">
            <v>SUMINISTRO E INSTALACION TUBERIA PVC SANITARIA 8"</v>
          </cell>
          <cell r="C570" t="str">
            <v>ML</v>
          </cell>
          <cell r="D570" t="str">
            <v/>
          </cell>
        </row>
        <row r="571">
          <cell r="A571" t="str">
            <v>1.2.33</v>
          </cell>
          <cell r="B571" t="str">
            <v>SUMINISTRO E INSTALACION TUBERIA PVC SANITARIA 10"</v>
          </cell>
          <cell r="C571" t="str">
            <v>ML</v>
          </cell>
          <cell r="D571" t="str">
            <v/>
          </cell>
        </row>
        <row r="572">
          <cell r="A572" t="str">
            <v>1.2.34</v>
          </cell>
          <cell r="B572" t="str">
            <v>SUMINISTRO E INSTALACION TUBERIA PVC SANITARIA 12"</v>
          </cell>
          <cell r="C572" t="str">
            <v>ML</v>
          </cell>
          <cell r="D572" t="str">
            <v/>
          </cell>
        </row>
        <row r="573">
          <cell r="A573" t="str">
            <v>1.2.35</v>
          </cell>
          <cell r="B573" t="str">
            <v>SUMINISTRO E INSTALACION TUBERIA PVC SANITARIA 16"</v>
          </cell>
          <cell r="C573" t="str">
            <v>ML</v>
          </cell>
          <cell r="D573" t="str">
            <v/>
          </cell>
        </row>
        <row r="574">
          <cell r="A574" t="str">
            <v>1.2.36</v>
          </cell>
          <cell r="B574" t="str">
            <v>SUMINISTRO E INSTALACION TUBERIA PVC SANITARIA 18"</v>
          </cell>
          <cell r="C574" t="str">
            <v>ML</v>
          </cell>
          <cell r="D574" t="str">
            <v/>
          </cell>
        </row>
        <row r="575">
          <cell r="A575" t="str">
            <v>1.2.37</v>
          </cell>
          <cell r="B575" t="str">
            <v xml:space="preserve">  TUBERIA PVC 4" DRENAJE SIN FILTRO</v>
          </cell>
          <cell r="C575" t="str">
            <v>ML</v>
          </cell>
          <cell r="D575" t="str">
            <v/>
          </cell>
        </row>
        <row r="576">
          <cell r="A576" t="str">
            <v>1.2.38</v>
          </cell>
          <cell r="B576" t="str">
            <v>TUBERIA PVC 6 DRENAJE SIN FILTRO</v>
          </cell>
          <cell r="C576" t="str">
            <v>ML</v>
          </cell>
          <cell r="D576" t="str">
            <v/>
          </cell>
        </row>
        <row r="577">
          <cell r="A577" t="str">
            <v>1.2.39</v>
          </cell>
          <cell r="B577" t="str">
            <v>TUBERIA PVC 8" DRENAJE CF</v>
          </cell>
          <cell r="C577" t="str">
            <v>ML</v>
          </cell>
          <cell r="D577" t="str">
            <v/>
          </cell>
        </row>
        <row r="578">
          <cell r="A578" t="str">
            <v>1.2.40</v>
          </cell>
          <cell r="B578" t="str">
            <v>TUBERIA PVC 8" DRENAJE SF</v>
          </cell>
          <cell r="C578" t="str">
            <v>ML</v>
          </cell>
          <cell r="D578" t="str">
            <v/>
          </cell>
        </row>
        <row r="579">
          <cell r="A579" t="str">
            <v>1.2.41</v>
          </cell>
          <cell r="B579" t="str">
            <v>SUMINISTRO E INSTALACION YEE GRESS DE 8" x 6"</v>
          </cell>
          <cell r="C579" t="str">
            <v>UN</v>
          </cell>
          <cell r="D579" t="str">
            <v/>
          </cell>
        </row>
        <row r="580">
          <cell r="A580" t="str">
            <v>1.2.42</v>
          </cell>
          <cell r="B580" t="str">
            <v>SUMINISTRO E INSTALACIÓN CODO GRESS 6"</v>
          </cell>
          <cell r="C580" t="str">
            <v>UN</v>
          </cell>
          <cell r="D580" t="str">
            <v/>
          </cell>
        </row>
        <row r="581">
          <cell r="A581" t="str">
            <v>1.2.43</v>
          </cell>
          <cell r="B581" t="str">
            <v>SUMINISTRO E INSTALACION CODO GRESS DE 8"</v>
          </cell>
          <cell r="C581" t="str">
            <v>UN</v>
          </cell>
          <cell r="D581" t="str">
            <v/>
          </cell>
        </row>
        <row r="582">
          <cell r="A582" t="str">
            <v>1.2.44</v>
          </cell>
          <cell r="B582" t="str">
            <v>SUMINISTRO E INSTALACION TUBERIA DE GRES 3"</v>
          </cell>
          <cell r="C582" t="str">
            <v>ML</v>
          </cell>
          <cell r="D582" t="str">
            <v/>
          </cell>
        </row>
        <row r="583">
          <cell r="A583" t="str">
            <v>1.2.45</v>
          </cell>
          <cell r="B583" t="str">
            <v>CONCRETO CICLOPEO 17.5MPa (2500 PSI) RELACIÓN 60C/40P</v>
          </cell>
          <cell r="C583" t="str">
            <v>M3</v>
          </cell>
          <cell r="D583" t="str">
            <v/>
          </cell>
        </row>
        <row r="584">
          <cell r="A584" t="str">
            <v>1.2.46</v>
          </cell>
          <cell r="B584" t="str">
            <v xml:space="preserve"> POZO SÉPTICO ETERNIT</v>
          </cell>
          <cell r="C584" t="str">
            <v>UN</v>
          </cell>
          <cell r="D584" t="str">
            <v/>
          </cell>
        </row>
        <row r="585">
          <cell r="A585" t="str">
            <v>1.2.48</v>
          </cell>
          <cell r="B585" t="str">
            <v xml:space="preserve"> EXCAVACION MECANICA Y RETIRO MATERIAL COMUN</v>
          </cell>
          <cell r="C585" t="str">
            <v>M3</v>
          </cell>
          <cell r="D585" t="str">
            <v/>
          </cell>
        </row>
        <row r="586">
          <cell r="A586" t="str">
            <v>1.2.49</v>
          </cell>
          <cell r="B586" t="str">
            <v>CONCRETO DE ZAPATAS 21 MPa - (3000 PSI)</v>
          </cell>
          <cell r="C586" t="str">
            <v>M3</v>
          </cell>
          <cell r="D586" t="str">
            <v/>
          </cell>
        </row>
        <row r="587">
          <cell r="A587" t="str">
            <v>1.2.50</v>
          </cell>
          <cell r="B587" t="str">
            <v>BASE EN CONCRETO POBRE E=0.05 mts. 14 MPa - (2000 PSI)</v>
          </cell>
          <cell r="C587" t="str">
            <v>M2</v>
          </cell>
          <cell r="D587" t="str">
            <v/>
          </cell>
        </row>
        <row r="588">
          <cell r="A588" t="str">
            <v>1.2.51</v>
          </cell>
          <cell r="B588" t="str">
            <v>CAJAS DE INSPECCION DE 60x60x60 cm  LADRILLO</v>
          </cell>
          <cell r="C588" t="str">
            <v>UN</v>
          </cell>
          <cell r="D588" t="str">
            <v/>
          </cell>
        </row>
        <row r="589">
          <cell r="A589" t="str">
            <v>1.2.52</v>
          </cell>
          <cell r="B589" t="str">
            <v>CAJAS DE INSPECCION DE 80 X 80 X 80 cm LADRILLO</v>
          </cell>
          <cell r="C589" t="str">
            <v>UN</v>
          </cell>
          <cell r="D589" t="str">
            <v/>
          </cell>
        </row>
        <row r="590">
          <cell r="A590" t="str">
            <v>1.2.53</v>
          </cell>
          <cell r="B590" t="str">
            <v>CAJAS DE INSPECCION DE 1.00 X 1.00 X 1.00 cm LADRILLO</v>
          </cell>
          <cell r="C590" t="str">
            <v>UN</v>
          </cell>
          <cell r="D590" t="str">
            <v/>
          </cell>
        </row>
        <row r="591">
          <cell r="A591" t="str">
            <v>1.2.54</v>
          </cell>
          <cell r="B591" t="str">
            <v>SUMINISTRO E INSTALACION TUBERIA DE GRES D=4"</v>
          </cell>
          <cell r="C591" t="str">
            <v>ML</v>
          </cell>
          <cell r="D591" t="str">
            <v/>
          </cell>
        </row>
        <row r="592">
          <cell r="A592" t="str">
            <v>1.2.55</v>
          </cell>
          <cell r="B592" t="str">
            <v>SUMINISTRO E INSTALACION TUBERIA DE GRES D=6"</v>
          </cell>
          <cell r="C592" t="str">
            <v>ML</v>
          </cell>
          <cell r="D592" t="str">
            <v/>
          </cell>
        </row>
        <row r="593">
          <cell r="A593" t="str">
            <v>1.2.56</v>
          </cell>
          <cell r="B593" t="str">
            <v>SUMINSTRO E INSTALACION TUBERIA DE GRES DRENAJE D=4"</v>
          </cell>
          <cell r="C593" t="str">
            <v>ML</v>
          </cell>
          <cell r="D593" t="str">
            <v/>
          </cell>
        </row>
        <row r="594">
          <cell r="A594" t="str">
            <v>1.2.57</v>
          </cell>
          <cell r="B594" t="str">
            <v xml:space="preserve"> SUMINSTRO E INSTALACION TUBERIA DE GRES DRENAJE D=6</v>
          </cell>
          <cell r="C594" t="str">
            <v>ML</v>
          </cell>
          <cell r="D594" t="str">
            <v/>
          </cell>
        </row>
        <row r="595">
          <cell r="A595" t="str">
            <v>1.2.58</v>
          </cell>
          <cell r="B595" t="str">
            <v>SUMINSTRO E INSTALACION CODO DE GRES DE 4"</v>
          </cell>
          <cell r="C595" t="str">
            <v>ML</v>
          </cell>
          <cell r="D595" t="str">
            <v/>
          </cell>
        </row>
        <row r="596">
          <cell r="A596" t="str">
            <v>1.2.59</v>
          </cell>
          <cell r="B596" t="str">
            <v>SUMINSTRO E INSTALACION CODO DE GRES DE 6"</v>
          </cell>
          <cell r="C596" t="str">
            <v>ML</v>
          </cell>
          <cell r="D596" t="str">
            <v/>
          </cell>
        </row>
        <row r="597">
          <cell r="A597" t="str">
            <v>1.3.1</v>
          </cell>
          <cell r="B597" t="str">
            <v>PLACA FACIL 21 MPa - (3000 PSI)</v>
          </cell>
          <cell r="C597" t="str">
            <v>M2</v>
          </cell>
          <cell r="D597" t="str">
            <v/>
          </cell>
        </row>
        <row r="598">
          <cell r="A598" t="str">
            <v>1.3.2</v>
          </cell>
          <cell r="B598" t="str">
            <v>PLACA FACIL 24.5 MPa - (3500 PSI)</v>
          </cell>
          <cell r="C598" t="str">
            <v>M2</v>
          </cell>
          <cell r="D598" t="str">
            <v/>
          </cell>
        </row>
        <row r="599">
          <cell r="A599" t="str">
            <v>1.3.3</v>
          </cell>
          <cell r="B599" t="str">
            <v>PLACA CON STEEL DECK 21 MPa - (3000 PSI)</v>
          </cell>
          <cell r="C599" t="str">
            <v>M2</v>
          </cell>
          <cell r="D599" t="str">
            <v/>
          </cell>
        </row>
        <row r="600">
          <cell r="A600" t="str">
            <v>1.3.4</v>
          </cell>
          <cell r="B600" t="str">
            <v xml:space="preserve"> PLACA CON STEEL DECK 24.5 MPa - (3500 PSI)</v>
          </cell>
          <cell r="C600" t="str">
            <v>M2</v>
          </cell>
          <cell r="D600" t="str">
            <v/>
          </cell>
        </row>
        <row r="601">
          <cell r="A601" t="str">
            <v>1.3.5</v>
          </cell>
          <cell r="B601" t="str">
            <v xml:space="preserve"> PLACA CASETON ESTERILLA DE GUADUA ALTURA DE 40 CMS   21 MPa - (3000 PSI)</v>
          </cell>
          <cell r="C601" t="str">
            <v>M2</v>
          </cell>
          <cell r="D601" t="str">
            <v/>
          </cell>
        </row>
        <row r="602">
          <cell r="A602" t="str">
            <v>1.3.6</v>
          </cell>
          <cell r="B602" t="str">
            <v>PLACA CASETON ESTERILLA DE GUADUA ALTURA DE 35 CMS  21 MPa - (3000 PSI)</v>
          </cell>
          <cell r="C602" t="str">
            <v>M2</v>
          </cell>
          <cell r="D602" t="str">
            <v/>
          </cell>
        </row>
        <row r="603">
          <cell r="A603" t="str">
            <v>1.3.7</v>
          </cell>
          <cell r="B603" t="str">
            <v>PLACA CASETON ESTERILLA DE GUADUA ALTURA DE 30 CMS  21 MPa - (3000 PSI)</v>
          </cell>
          <cell r="C603" t="str">
            <v>M2</v>
          </cell>
          <cell r="D603" t="str">
            <v/>
          </cell>
        </row>
        <row r="604">
          <cell r="A604" t="str">
            <v>1.3.8</v>
          </cell>
          <cell r="B604" t="str">
            <v>PLACA CASETON ESTERILLA DE GUADUA ALTURA DE 40 CMS  24.5 MPa - (3500 PSI)</v>
          </cell>
          <cell r="C604" t="str">
            <v>M2</v>
          </cell>
          <cell r="D604" t="str">
            <v/>
          </cell>
        </row>
        <row r="605">
          <cell r="A605" t="str">
            <v>1.3.9</v>
          </cell>
          <cell r="B605" t="str">
            <v>PLACA CASETON ESTERILLA DE GUADUA ALTURA DE 35 CMS  24.5 MPa - (3500 PSI)</v>
          </cell>
          <cell r="C605" t="str">
            <v>M2</v>
          </cell>
          <cell r="D605" t="str">
            <v/>
          </cell>
        </row>
        <row r="606">
          <cell r="A606" t="str">
            <v>1.3.10</v>
          </cell>
          <cell r="B606" t="str">
            <v>PLACA CASETON ESTERILLA DE GUADUA ALTURA DE 30 CMS   24.5 Mpa - (3500 PSI)</v>
          </cell>
          <cell r="C606" t="str">
            <v>M2</v>
          </cell>
          <cell r="D606" t="str">
            <v/>
          </cell>
        </row>
        <row r="607">
          <cell r="A607" t="str">
            <v>1.3.11</v>
          </cell>
          <cell r="B607" t="str">
            <v xml:space="preserve"> CONSTRUCCION DE VIGA CANAL EN CONCRETO IMPERMEABILZADO 21 MPa - (3000 PSI)</v>
          </cell>
          <cell r="C607" t="str">
            <v>M3</v>
          </cell>
          <cell r="D607" t="str">
            <v/>
          </cell>
        </row>
        <row r="608">
          <cell r="A608" t="str">
            <v>1.3.12</v>
          </cell>
          <cell r="B608" t="str">
            <v>CONSTRUCCION DE VIGA CANAL EN CONCRETO IMPERMEABILZADO 24.5 MPa - (3500 PSI)</v>
          </cell>
          <cell r="C608" t="str">
            <v>M3</v>
          </cell>
          <cell r="D608" t="str">
            <v/>
          </cell>
        </row>
        <row r="609">
          <cell r="A609" t="str">
            <v>1.3.13</v>
          </cell>
          <cell r="B609" t="str">
            <v>CONSTRUCCION DE VIGA CANAL EN CONCRETO IMPERMEABILZADO 28 MPa - (4000 PSI)</v>
          </cell>
          <cell r="C609" t="str">
            <v>M3</v>
          </cell>
          <cell r="D609" t="str">
            <v/>
          </cell>
        </row>
        <row r="610">
          <cell r="A610" t="str">
            <v>1.3.16</v>
          </cell>
          <cell r="B610" t="str">
            <v>VIGA  AEREA  21 MPa - (3000 PSI)</v>
          </cell>
          <cell r="C610" t="str">
            <v>M3</v>
          </cell>
          <cell r="D610" t="str">
            <v/>
          </cell>
        </row>
        <row r="611">
          <cell r="A611" t="str">
            <v>1.3.17</v>
          </cell>
          <cell r="B611" t="str">
            <v>VIGA AMARRE SOBRE MURO  21 MPa - (3000 PSI)</v>
          </cell>
          <cell r="C611" t="str">
            <v>M3</v>
          </cell>
          <cell r="D611" t="str">
            <v/>
          </cell>
        </row>
        <row r="612">
          <cell r="A612" t="str">
            <v>1.3.18</v>
          </cell>
          <cell r="B612" t="str">
            <v>PLACA ENTREPISO ALIGERADO CASETON DE LONA E=0.30 mts.   28 MPa - (4000 PSI)</v>
          </cell>
          <cell r="C612" t="str">
            <v>M2</v>
          </cell>
          <cell r="D612" t="str">
            <v/>
          </cell>
        </row>
        <row r="613">
          <cell r="A613" t="str">
            <v>1.3.19</v>
          </cell>
          <cell r="B613" t="str">
            <v>PLACA ENTREPISO ALIGERADO BLOQUE CONCRETO 21 MPa - (3000 PSI)</v>
          </cell>
          <cell r="C613" t="str">
            <v>M2</v>
          </cell>
          <cell r="D613" t="str">
            <v/>
          </cell>
        </row>
        <row r="614">
          <cell r="A614" t="str">
            <v>1.3.20</v>
          </cell>
          <cell r="B614" t="str">
            <v xml:space="preserve"> PLACA MACIZA 21 MPa - (3000 PSI)  E=0.10 mts.</v>
          </cell>
          <cell r="C614" t="str">
            <v>M2</v>
          </cell>
          <cell r="D614" t="str">
            <v/>
          </cell>
        </row>
        <row r="615">
          <cell r="A615" t="str">
            <v>1.3.21</v>
          </cell>
          <cell r="B615" t="str">
            <v xml:space="preserve"> PLACA MACIZA 21 MPa (3000 PSI)   E=0.12 mts.</v>
          </cell>
          <cell r="C615" t="str">
            <v>M2</v>
          </cell>
          <cell r="D615" t="str">
            <v/>
          </cell>
        </row>
        <row r="616">
          <cell r="A616" t="str">
            <v>1.3.22</v>
          </cell>
          <cell r="B616" t="str">
            <v>PLACA MACIZA 21 MPa - (3000 PSI) E=0.15 mts.</v>
          </cell>
          <cell r="C616" t="str">
            <v>M2</v>
          </cell>
          <cell r="D616" t="str">
            <v/>
          </cell>
        </row>
        <row r="617">
          <cell r="A617" t="str">
            <v>1.3.23</v>
          </cell>
          <cell r="B617" t="str">
            <v>REFUERZOS MALLA ELECTROSOLDADA H-257</v>
          </cell>
          <cell r="C617" t="str">
            <v>KG</v>
          </cell>
          <cell r="D617" t="str">
            <v/>
          </cell>
        </row>
        <row r="618">
          <cell r="A618" t="str">
            <v>1.3.24</v>
          </cell>
          <cell r="B618" t="str">
            <v>ESCALERAS MACIZA 21 MPa - (3000 PSI)</v>
          </cell>
          <cell r="C618" t="str">
            <v>M3</v>
          </cell>
          <cell r="D618" t="str">
            <v/>
          </cell>
        </row>
        <row r="619">
          <cell r="A619" t="str">
            <v>1.3.25</v>
          </cell>
          <cell r="B619" t="str">
            <v xml:space="preserve"> MURO DE CONTENCION H=2.00 M</v>
          </cell>
          <cell r="C619" t="str">
            <v>M3</v>
          </cell>
          <cell r="D619" t="str">
            <v/>
          </cell>
        </row>
        <row r="620">
          <cell r="A620" t="str">
            <v>1.4.4</v>
          </cell>
          <cell r="B620" t="str">
            <v>MURO EN LADRILLO ESTRUCTURAL .15</v>
          </cell>
          <cell r="C620" t="str">
            <v>M2</v>
          </cell>
          <cell r="D620">
            <v>0</v>
          </cell>
        </row>
        <row r="621">
          <cell r="A621" t="str">
            <v>1.4.5</v>
          </cell>
          <cell r="B621" t="str">
            <v xml:space="preserve"> MURO EN DRY WALL 1/2`` DOBLE CARA E =0.10</v>
          </cell>
          <cell r="C621" t="str">
            <v>M2</v>
          </cell>
          <cell r="D621">
            <v>0</v>
          </cell>
        </row>
        <row r="622">
          <cell r="A622" t="str">
            <v>1.4.6</v>
          </cell>
          <cell r="B622" t="str">
            <v xml:space="preserve"> MURO EN DRY WALL 1/2`` DOBLE CARA E =0.12</v>
          </cell>
          <cell r="C622" t="str">
            <v>M2</v>
          </cell>
          <cell r="D622">
            <v>0</v>
          </cell>
        </row>
        <row r="623">
          <cell r="A623" t="str">
            <v>1.4.7</v>
          </cell>
          <cell r="B623" t="str">
            <v xml:space="preserve"> MURO EN SUPERBOARD 8 MM</v>
          </cell>
          <cell r="C623" t="str">
            <v>M2</v>
          </cell>
          <cell r="D623">
            <v>0</v>
          </cell>
        </row>
        <row r="624">
          <cell r="A624" t="str">
            <v>1.4.8</v>
          </cell>
          <cell r="B624" t="str">
            <v>DINTELES EN BLOQUE 0.15</v>
          </cell>
          <cell r="C624" t="str">
            <v>ML</v>
          </cell>
          <cell r="D624">
            <v>0</v>
          </cell>
        </row>
        <row r="625">
          <cell r="A625" t="str">
            <v>1.4.9</v>
          </cell>
          <cell r="B625" t="str">
            <v xml:space="preserve">  DINTELES EN VARILLA</v>
          </cell>
          <cell r="C625" t="str">
            <v>ML</v>
          </cell>
          <cell r="D625" t="str">
            <v/>
          </cell>
        </row>
        <row r="626">
          <cell r="A626" t="str">
            <v>1.4.10</v>
          </cell>
          <cell r="B626" t="str">
            <v xml:space="preserve"> ENCHAPES LADRILLO PRENSADO</v>
          </cell>
          <cell r="C626" t="str">
            <v>M2</v>
          </cell>
          <cell r="D626" t="str">
            <v/>
          </cell>
        </row>
        <row r="627">
          <cell r="A627" t="str">
            <v>1.4.11</v>
          </cell>
          <cell r="B627" t="str">
            <v>MURO EN BLOQUE CONCRETO 0.10</v>
          </cell>
          <cell r="C627" t="str">
            <v>M2</v>
          </cell>
          <cell r="D627" t="str">
            <v/>
          </cell>
        </row>
        <row r="628">
          <cell r="A628" t="str">
            <v>1.4.12</v>
          </cell>
          <cell r="B628" t="str">
            <v>MURO EN BLOQUE CONCRETO 0.20</v>
          </cell>
          <cell r="C628" t="str">
            <v>M2</v>
          </cell>
          <cell r="D628" t="str">
            <v/>
          </cell>
        </row>
        <row r="629">
          <cell r="A629" t="str">
            <v>1.4.13</v>
          </cell>
          <cell r="B629" t="str">
            <v>MURO PRENSADO SANTA FE 0.245 LIVIANO</v>
          </cell>
          <cell r="C629" t="str">
            <v>M2</v>
          </cell>
          <cell r="D629" t="str">
            <v/>
          </cell>
        </row>
        <row r="630">
          <cell r="A630" t="str">
            <v>1.4.14</v>
          </cell>
          <cell r="B630" t="str">
            <v>MURO PRENSADO SANTA FE 0.245 MACIZO</v>
          </cell>
          <cell r="C630" t="str">
            <v>M2</v>
          </cell>
          <cell r="D630" t="str">
            <v/>
          </cell>
        </row>
        <row r="631">
          <cell r="A631" t="str">
            <v>1.4.15</v>
          </cell>
          <cell r="B631" t="str">
            <v>MURO TERMOACÚSTICO CON PAÑETE</v>
          </cell>
          <cell r="C631" t="str">
            <v>M2</v>
          </cell>
          <cell r="D631" t="str">
            <v/>
          </cell>
        </row>
        <row r="632">
          <cell r="A632" t="str">
            <v>1.5.1</v>
          </cell>
          <cell r="B632" t="str">
            <v>PAÑETE IMPERMEABILIZADO 1:3</v>
          </cell>
          <cell r="C632" t="str">
            <v>M2</v>
          </cell>
          <cell r="D632" t="str">
            <v/>
          </cell>
        </row>
        <row r="633">
          <cell r="A633" t="str">
            <v>1.4.16</v>
          </cell>
          <cell r="B633" t="str">
            <v>REMATES LADRILLO PRENSADO</v>
          </cell>
          <cell r="C633" t="str">
            <v>ML</v>
          </cell>
          <cell r="D633" t="str">
            <v/>
          </cell>
        </row>
        <row r="634">
          <cell r="A634" t="str">
            <v>1.4.17</v>
          </cell>
          <cell r="B634" t="str">
            <v>SOBRECIMIENTOS 0.15</v>
          </cell>
          <cell r="C634" t="str">
            <v>ML</v>
          </cell>
          <cell r="D634" t="str">
            <v/>
          </cell>
        </row>
        <row r="635">
          <cell r="A635" t="str">
            <v>1.4.18</v>
          </cell>
          <cell r="B635" t="str">
            <v>SOBRECIMIENTOS 0.25</v>
          </cell>
          <cell r="C635" t="str">
            <v>ML</v>
          </cell>
          <cell r="D635" t="str">
            <v/>
          </cell>
        </row>
        <row r="636">
          <cell r="A636" t="str">
            <v>1.4.19</v>
          </cell>
          <cell r="B636" t="str">
            <v>SOBRECIMIENTO TOLETE COMUN E=0.12 mts.INCLUYE PAÑETE IMP.</v>
          </cell>
          <cell r="C636" t="str">
            <v>M2</v>
          </cell>
          <cell r="D636" t="str">
            <v/>
          </cell>
        </row>
        <row r="637">
          <cell r="A637" t="str">
            <v>1.4.20</v>
          </cell>
          <cell r="B637" t="str">
            <v>SOBRERCIMIENTO TOLETE COMUN E=0.23 mts.INCLUYE PAÑETE IMP.</v>
          </cell>
          <cell r="C637" t="str">
            <v>M2</v>
          </cell>
          <cell r="D637" t="str">
            <v/>
          </cell>
        </row>
        <row r="638">
          <cell r="A638" t="str">
            <v>1.4.21</v>
          </cell>
          <cell r="B638" t="str">
            <v>MURO TOLETE COMUN E=0.06 mts.</v>
          </cell>
          <cell r="C638" t="str">
            <v>M2</v>
          </cell>
          <cell r="D638" t="str">
            <v/>
          </cell>
        </row>
        <row r="639">
          <cell r="A639" t="str">
            <v>1.4.23</v>
          </cell>
          <cell r="B639" t="str">
            <v>MURO TOLETE COMUN E=0.25 mts</v>
          </cell>
          <cell r="C639" t="str">
            <v>M2</v>
          </cell>
          <cell r="D639" t="str">
            <v/>
          </cell>
        </row>
        <row r="640">
          <cell r="A640" t="str">
            <v>1.4.24</v>
          </cell>
          <cell r="B640" t="str">
            <v>MURO PRENSADO TIPO SANTA FE E=0.12 mts</v>
          </cell>
          <cell r="C640" t="str">
            <v>M2</v>
          </cell>
          <cell r="D640" t="str">
            <v/>
          </cell>
        </row>
        <row r="641">
          <cell r="A641" t="str">
            <v>1.4.25</v>
          </cell>
          <cell r="B641" t="str">
            <v>MURO SEMIPRENSADO TIPO MAGUNCIA E=0.12 mts.</v>
          </cell>
          <cell r="C641" t="str">
            <v>M2</v>
          </cell>
          <cell r="D641" t="str">
            <v/>
          </cell>
        </row>
        <row r="642">
          <cell r="A642" t="str">
            <v>1.4.26</v>
          </cell>
          <cell r="B642" t="str">
            <v xml:space="preserve"> MURO PRENSADO TIPO SANTA FE E=0.25 mts.</v>
          </cell>
          <cell r="C642" t="str">
            <v>M2</v>
          </cell>
          <cell r="D642" t="str">
            <v/>
          </cell>
        </row>
        <row r="643">
          <cell r="A643" t="str">
            <v>1.4.27</v>
          </cell>
          <cell r="B643" t="str">
            <v>MURO SEMIPRENSADO TIPO MAGUNCIA E=0.25 mts.</v>
          </cell>
          <cell r="C643" t="str">
            <v>M2</v>
          </cell>
          <cell r="D643" t="str">
            <v/>
          </cell>
        </row>
        <row r="644">
          <cell r="A644" t="str">
            <v>1.4.28</v>
          </cell>
          <cell r="B644" t="str">
            <v>MURO EN BLOQUE No.4 E=0.10 mts.</v>
          </cell>
          <cell r="C644" t="str">
            <v>M2</v>
          </cell>
          <cell r="D644" t="str">
            <v/>
          </cell>
        </row>
        <row r="645">
          <cell r="A645" t="str">
            <v>1.4.29</v>
          </cell>
          <cell r="B645" t="str">
            <v xml:space="preserve"> MURO EN BLOQUE No.4 E=0.25 mts.</v>
          </cell>
          <cell r="C645" t="str">
            <v>M2</v>
          </cell>
          <cell r="D645" t="str">
            <v/>
          </cell>
        </row>
        <row r="646">
          <cell r="A646" t="str">
            <v>1.4.30</v>
          </cell>
          <cell r="B646" t="str">
            <v xml:space="preserve"> MURO EN BLOQUE No.5 E=0.12 mts.</v>
          </cell>
          <cell r="C646" t="str">
            <v>M2</v>
          </cell>
          <cell r="D646" t="str">
            <v/>
          </cell>
        </row>
        <row r="647">
          <cell r="A647" t="str">
            <v>1.4.31</v>
          </cell>
          <cell r="B647" t="str">
            <v>MURO EN BLOQUE No.5 E=0.23 mts.</v>
          </cell>
          <cell r="C647" t="str">
            <v>M2</v>
          </cell>
          <cell r="D647" t="str">
            <v/>
          </cell>
        </row>
        <row r="648">
          <cell r="A648" t="str">
            <v>1.4.32</v>
          </cell>
          <cell r="B648" t="str">
            <v>MURO LADRILLO VITRIFICADO E=0.12 mts.</v>
          </cell>
          <cell r="C648" t="str">
            <v>M2</v>
          </cell>
          <cell r="D648" t="str">
            <v/>
          </cell>
        </row>
        <row r="649">
          <cell r="A649" t="str">
            <v>1.4.33</v>
          </cell>
          <cell r="B649" t="str">
            <v>DINTELES EN CONCRETO DE 15X20 cms. 17.5 MPa - (2500 PSI)  INC. REFUERZO</v>
          </cell>
          <cell r="C649" t="str">
            <v>ML</v>
          </cell>
          <cell r="D649" t="str">
            <v/>
          </cell>
        </row>
        <row r="650">
          <cell r="A650" t="str">
            <v>1.4.34</v>
          </cell>
          <cell r="B650" t="str">
            <v>ALFAGIA EN CONCRETO E=0.15mts. 17.5 MPa - (2500 PSI) INC. REFUERZO</v>
          </cell>
          <cell r="C650" t="str">
            <v>ML</v>
          </cell>
          <cell r="D650" t="str">
            <v/>
          </cell>
        </row>
        <row r="651">
          <cell r="A651" t="str">
            <v>1.4.35</v>
          </cell>
          <cell r="B651" t="str">
            <v>ALFAGIA EN CONCRETO E=0.25mts. 17.5 MPa - (2500 PSI) INC. REFUERZO</v>
          </cell>
          <cell r="C651" t="str">
            <v>ML</v>
          </cell>
          <cell r="D651" t="str">
            <v/>
          </cell>
        </row>
        <row r="652">
          <cell r="A652" t="str">
            <v>1.4.36</v>
          </cell>
          <cell r="B652" t="str">
            <v>MESONES EN CONCRETO A=0.60 mts. 17.5 MPa - (3500PSI) INC. REFUERZO</v>
          </cell>
          <cell r="C652" t="str">
            <v>M2</v>
          </cell>
          <cell r="D652" t="str">
            <v/>
          </cell>
        </row>
        <row r="653">
          <cell r="A653" t="str">
            <v>1.4.37</v>
          </cell>
          <cell r="B653" t="str">
            <v>ALFAGIA LADRILLO PRENSADO MAGUNCIA</v>
          </cell>
          <cell r="C653" t="str">
            <v>ML</v>
          </cell>
          <cell r="D653" t="str">
            <v/>
          </cell>
        </row>
        <row r="654">
          <cell r="A654" t="str">
            <v>1.4.38</v>
          </cell>
          <cell r="B654" t="str">
            <v>PASAMANOS EN CONCRETO 17.5 MPA (2500 PSI) INC. REFUERZO</v>
          </cell>
          <cell r="C654" t="str">
            <v>ML</v>
          </cell>
          <cell r="D654" t="str">
            <v/>
          </cell>
        </row>
        <row r="655">
          <cell r="A655" t="str">
            <v>1.4.39</v>
          </cell>
          <cell r="B655" t="str">
            <v>LAVADA DE FACHADA INC. ACIDO MURIATICO</v>
          </cell>
          <cell r="C655" t="str">
            <v>M2</v>
          </cell>
          <cell r="D655" t="str">
            <v/>
          </cell>
        </row>
        <row r="656">
          <cell r="A656" t="str">
            <v>1.5.2</v>
          </cell>
          <cell r="B656" t="str">
            <v>ASEO GENERAL</v>
          </cell>
          <cell r="C656" t="str">
            <v>M2</v>
          </cell>
          <cell r="D656" t="str">
            <v/>
          </cell>
        </row>
        <row r="657">
          <cell r="A657" t="str">
            <v>1.5.3</v>
          </cell>
          <cell r="B657" t="str">
            <v>ENTRAMADO MADERA CIELO RASO</v>
          </cell>
          <cell r="C657" t="str">
            <v>M2</v>
          </cell>
          <cell r="D657" t="str">
            <v/>
          </cell>
        </row>
        <row r="658">
          <cell r="A658" t="str">
            <v>1.5.4</v>
          </cell>
          <cell r="B658" t="str">
            <v>GUADUA BAJO ENTRAMADO</v>
          </cell>
          <cell r="C658" t="str">
            <v>M2</v>
          </cell>
          <cell r="D658" t="str">
            <v/>
          </cell>
        </row>
        <row r="659">
          <cell r="A659" t="str">
            <v>1.5.5</v>
          </cell>
          <cell r="B659" t="str">
            <v>MALLA BAJO ENTRAMADO</v>
          </cell>
          <cell r="C659" t="str">
            <v>M2</v>
          </cell>
          <cell r="D659" t="str">
            <v/>
          </cell>
        </row>
        <row r="660">
          <cell r="A660" t="str">
            <v>1.5.6</v>
          </cell>
          <cell r="B660" t="str">
            <v>PAÑETE BAJO MALLA 1:5</v>
          </cell>
          <cell r="C660" t="str">
            <v>M2</v>
          </cell>
          <cell r="D660" t="str">
            <v/>
          </cell>
        </row>
        <row r="661">
          <cell r="A661" t="str">
            <v>1.5.7</v>
          </cell>
          <cell r="B661" t="str">
            <v>PAÑETE BAJO MALLA 1:6</v>
          </cell>
          <cell r="C661" t="str">
            <v>M2</v>
          </cell>
          <cell r="D661" t="str">
            <v/>
          </cell>
        </row>
        <row r="662">
          <cell r="A662" t="str">
            <v>1.5.8</v>
          </cell>
          <cell r="B662" t="str">
            <v xml:space="preserve"> PAÑETE RUSTICO PLACAS 1:5</v>
          </cell>
          <cell r="C662" t="str">
            <v>M2</v>
          </cell>
          <cell r="D662" t="str">
            <v/>
          </cell>
        </row>
        <row r="663">
          <cell r="A663" t="str">
            <v>1.5.10</v>
          </cell>
          <cell r="B663" t="str">
            <v xml:space="preserve"> PAÑETE LISO MUROS  1:5</v>
          </cell>
          <cell r="C663" t="str">
            <v>M2</v>
          </cell>
          <cell r="D663" t="str">
            <v/>
          </cell>
        </row>
        <row r="664">
          <cell r="A664" t="str">
            <v>1.5.11</v>
          </cell>
          <cell r="B664" t="str">
            <v xml:space="preserve"> PAÑETE LISO BAJO PLACA 1.4</v>
          </cell>
          <cell r="C664" t="str">
            <v>M2</v>
          </cell>
          <cell r="D664" t="str">
            <v/>
          </cell>
        </row>
        <row r="665">
          <cell r="A665" t="str">
            <v>1.5.12</v>
          </cell>
          <cell r="B665" t="str">
            <v xml:space="preserve"> PAÑETE RUSTICO MUROS 1:5</v>
          </cell>
          <cell r="C665" t="str">
            <v>M2</v>
          </cell>
          <cell r="D665" t="str">
            <v/>
          </cell>
        </row>
        <row r="666">
          <cell r="A666" t="str">
            <v>1.5.13</v>
          </cell>
          <cell r="B666" t="str">
            <v>PAÑETE LISO BAJO MALLA 1:4</v>
          </cell>
          <cell r="C666" t="str">
            <v>M2</v>
          </cell>
          <cell r="D666" t="str">
            <v/>
          </cell>
        </row>
        <row r="667">
          <cell r="A667" t="str">
            <v>1.5.14</v>
          </cell>
          <cell r="B667" t="str">
            <v>PAÑETE RUSTICO PLACAS  1:5</v>
          </cell>
          <cell r="C667" t="str">
            <v>M2</v>
          </cell>
          <cell r="D667" t="str">
            <v/>
          </cell>
        </row>
        <row r="668">
          <cell r="A668" t="str">
            <v>1.5.15</v>
          </cell>
          <cell r="B668" t="str">
            <v>PAÑETE LISO CULATAS  1:4</v>
          </cell>
          <cell r="C668" t="str">
            <v>M2</v>
          </cell>
          <cell r="D668" t="str">
            <v/>
          </cell>
        </row>
        <row r="669">
          <cell r="A669" t="str">
            <v>1.5.16</v>
          </cell>
          <cell r="B669" t="str">
            <v>PAÑETE LISO CULATAS  1:5</v>
          </cell>
          <cell r="C669" t="str">
            <v>M2</v>
          </cell>
          <cell r="D669" t="str">
            <v/>
          </cell>
        </row>
        <row r="670">
          <cell r="A670" t="str">
            <v>1.5.18</v>
          </cell>
          <cell r="B670" t="str">
            <v>GOTERAS</v>
          </cell>
          <cell r="C670" t="str">
            <v>ML</v>
          </cell>
          <cell r="D670" t="str">
            <v/>
          </cell>
        </row>
        <row r="671">
          <cell r="A671" t="str">
            <v>1.6.1</v>
          </cell>
          <cell r="B671" t="str">
            <v>TUBERIA PVC DRENAJES  D= 6`` CON HIDROSELLO</v>
          </cell>
          <cell r="C671" t="str">
            <v>ML</v>
          </cell>
          <cell r="D671" t="str">
            <v/>
          </cell>
        </row>
        <row r="672">
          <cell r="A672" t="str">
            <v>1.6.2</v>
          </cell>
          <cell r="B672" t="str">
            <v>TUBERIA DE 4`` PVC AN</v>
          </cell>
          <cell r="C672" t="str">
            <v>ML</v>
          </cell>
          <cell r="D672" t="str">
            <v/>
          </cell>
        </row>
        <row r="673">
          <cell r="A673" t="str">
            <v>1.6.3</v>
          </cell>
          <cell r="B673" t="str">
            <v>TUBERIA DE 6`` PVC AN</v>
          </cell>
          <cell r="C673" t="str">
            <v>ML</v>
          </cell>
          <cell r="D673" t="str">
            <v/>
          </cell>
        </row>
        <row r="674">
          <cell r="A674" t="str">
            <v>1.6.4</v>
          </cell>
          <cell r="B674" t="str">
            <v>ACCESORIO SIFON EN PVC 135  4``</v>
          </cell>
          <cell r="C674" t="str">
            <v>UN</v>
          </cell>
          <cell r="D674" t="str">
            <v/>
          </cell>
        </row>
        <row r="675">
          <cell r="A675" t="str">
            <v>1.6.5</v>
          </cell>
          <cell r="B675" t="str">
            <v>ACCESORIO CODO 90° 1/4 CXC SANITARIO  EN PVC  6``</v>
          </cell>
          <cell r="C675" t="str">
            <v>UN</v>
          </cell>
          <cell r="D675" t="str">
            <v/>
          </cell>
        </row>
        <row r="676">
          <cell r="A676" t="str">
            <v>1.6.6</v>
          </cell>
          <cell r="B676" t="str">
            <v>REGISTROS 3/4`` EN  BRONCE</v>
          </cell>
          <cell r="C676" t="str">
            <v>UN</v>
          </cell>
          <cell r="D676" t="str">
            <v/>
          </cell>
        </row>
        <row r="677">
          <cell r="A677" t="str">
            <v>1.6.7</v>
          </cell>
          <cell r="B677" t="str">
            <v>REGISTROS 1`` EN BRONCE</v>
          </cell>
          <cell r="C677" t="str">
            <v>UN</v>
          </cell>
          <cell r="D677" t="str">
            <v/>
          </cell>
        </row>
        <row r="678">
          <cell r="A678" t="str">
            <v>1.6.8</v>
          </cell>
          <cell r="B678" t="str">
            <v xml:space="preserve">SUMINISTRO E INSTALACIÓN DE ACOMETIDA 2" X 1/2" INCLUYE TUBERÍA PF + UAD 1/2", REGISTRO DE CORTE, COLLAR DERIVACIÓN Y ACCESORIOS </v>
          </cell>
          <cell r="C678" t="str">
            <v>UN</v>
          </cell>
          <cell r="D678" t="str">
            <v/>
          </cell>
        </row>
        <row r="679">
          <cell r="A679" t="str">
            <v>1.6.9</v>
          </cell>
          <cell r="B679" t="str">
            <v xml:space="preserve">SUMINISTRO E INSTALACIÓN DE ACOMETIDA 3" X 1/2" INCLUYE TUBERÍA PF + UAD 1/2", REGISTRO DE CORTE, COLLAR DERIVACIÓN Y ACCESORIOS COMPLEMENTARIOS PARA SU CONEXIÓN.  </v>
          </cell>
          <cell r="C679" t="str">
            <v>UN</v>
          </cell>
          <cell r="D679" t="str">
            <v/>
          </cell>
        </row>
        <row r="680">
          <cell r="A680" t="str">
            <v>1.6.10</v>
          </cell>
          <cell r="B680" t="str">
            <v xml:space="preserve">SUMINISTRO E INSTALACIÓN DE ACOMETIDA 3" X  3/4"  INCLUYE TUBERÍA PF + UAD  3/4" , REGISTRO DE CORTE, COLLAR DERIVACIÓN Y ACCESORIOS COMPLEMENTARIOS PARA SU CONEXIÓN.  </v>
          </cell>
          <cell r="C680" t="str">
            <v>UN</v>
          </cell>
          <cell r="D680" t="str">
            <v/>
          </cell>
        </row>
        <row r="681">
          <cell r="A681" t="str">
            <v>1.6.11</v>
          </cell>
          <cell r="B681" t="str">
            <v xml:space="preserve"> SUMINISTRO E INSTALACIÓN DE ACOMETIDA 2" X  3/4"  INCLUYE TUBERÍA PF + UAD  3/4" , REGISTRO DE CORTE, COLLAR DERIVACIÓN Y ACCESORIOS COMPLEMENTARIOS PARA SU CONEXIÓN.  </v>
          </cell>
          <cell r="C681" t="str">
            <v>UN</v>
          </cell>
          <cell r="D681" t="str">
            <v/>
          </cell>
        </row>
        <row r="682">
          <cell r="A682" t="str">
            <v>1.6.12</v>
          </cell>
          <cell r="B682" t="str">
            <v>RED SUMINISTRO TUBERIA PVC-P 1/2" RDE 9</v>
          </cell>
          <cell r="C682" t="str">
            <v>ML</v>
          </cell>
          <cell r="D682" t="str">
            <v/>
          </cell>
        </row>
        <row r="683">
          <cell r="A683" t="str">
            <v>1.6.13</v>
          </cell>
          <cell r="B683" t="str">
            <v>RED SUMINISTRO PVC-P 3/4" RDE 11</v>
          </cell>
          <cell r="C683" t="str">
            <v>ML</v>
          </cell>
          <cell r="D683" t="str">
            <v/>
          </cell>
        </row>
        <row r="684">
          <cell r="A684" t="str">
            <v>1.6.14</v>
          </cell>
          <cell r="B684" t="str">
            <v xml:space="preserve"> RED SUMINISTRO PVC 1" RDE 13.5</v>
          </cell>
          <cell r="C684" t="str">
            <v>ML</v>
          </cell>
          <cell r="D684" t="str">
            <v/>
          </cell>
        </row>
        <row r="685">
          <cell r="A685" t="str">
            <v>1.6.15</v>
          </cell>
          <cell r="B685" t="str">
            <v>RED SUMINISTRO CPVC 1/2"  A.CAL. 82°C  100 PSI</v>
          </cell>
          <cell r="C685" t="str">
            <v>ML</v>
          </cell>
          <cell r="D685" t="str">
            <v/>
          </cell>
        </row>
        <row r="686">
          <cell r="A686" t="str">
            <v>1.6.16</v>
          </cell>
          <cell r="B686" t="str">
            <v xml:space="preserve"> RED SUMINISTRO CPVC 3/4"  A.C. 82°C  100 PSI</v>
          </cell>
          <cell r="C686" t="str">
            <v>ML</v>
          </cell>
          <cell r="D686" t="str">
            <v/>
          </cell>
        </row>
        <row r="687">
          <cell r="A687" t="str">
            <v>1.6.17</v>
          </cell>
          <cell r="B687" t="str">
            <v xml:space="preserve"> PUNTO AGUA FRIA PVC-P 1"  PARAL DE TECHO</v>
          </cell>
          <cell r="C687" t="str">
            <v>UN</v>
          </cell>
          <cell r="D687" t="str">
            <v/>
          </cell>
        </row>
        <row r="688">
          <cell r="A688" t="str">
            <v>1.6.18</v>
          </cell>
          <cell r="B688" t="str">
            <v xml:space="preserve"> PUNTO AGUA CALIENTE CPVC 1/2"  PARAL DE TECHO</v>
          </cell>
          <cell r="C688" t="str">
            <v>UN</v>
          </cell>
          <cell r="D688" t="str">
            <v/>
          </cell>
        </row>
        <row r="689">
          <cell r="A689" t="str">
            <v>1.6.19</v>
          </cell>
          <cell r="B689" t="str">
            <v>BAJANTE DE AGUA LLUVIA. PVC. 3.</v>
          </cell>
          <cell r="C689" t="str">
            <v>ML</v>
          </cell>
          <cell r="D689" t="str">
            <v/>
          </cell>
        </row>
        <row r="690">
          <cell r="A690" t="str">
            <v>1.6.20</v>
          </cell>
          <cell r="B690" t="str">
            <v xml:space="preserve"> BAJANTE DE AGUA LLUVIA PVC 4"</v>
          </cell>
          <cell r="C690" t="str">
            <v>ML</v>
          </cell>
          <cell r="D690" t="str">
            <v/>
          </cell>
        </row>
        <row r="691">
          <cell r="A691" t="str">
            <v>1.6.21</v>
          </cell>
          <cell r="B691" t="str">
            <v>BAJANTE DE AGUA NEGRA PVC 3"</v>
          </cell>
          <cell r="C691" t="str">
            <v>ML</v>
          </cell>
          <cell r="D691" t="str">
            <v/>
          </cell>
        </row>
        <row r="692">
          <cell r="A692" t="str">
            <v>1.6.22</v>
          </cell>
          <cell r="B692" t="str">
            <v>BAJANTE DE AGUA NEGRA PVC 4"</v>
          </cell>
          <cell r="C692" t="str">
            <v>ML</v>
          </cell>
          <cell r="D692" t="str">
            <v/>
          </cell>
        </row>
        <row r="693">
          <cell r="A693" t="str">
            <v>1.6.23</v>
          </cell>
          <cell r="B693" t="str">
            <v xml:space="preserve">  BAJANTE DE AGUA NEGRA PVC 6"</v>
          </cell>
          <cell r="C693" t="str">
            <v>ML</v>
          </cell>
          <cell r="D693" t="str">
            <v/>
          </cell>
        </row>
        <row r="694">
          <cell r="A694" t="str">
            <v>1.6.24</v>
          </cell>
          <cell r="B694" t="str">
            <v xml:space="preserve"> SUMINISTRO E INSTALACIÓN TANQUE ELEVADO PVC 250 LTS.  INCLUYE  ACCESORIOS</v>
          </cell>
          <cell r="C694" t="str">
            <v>UN</v>
          </cell>
          <cell r="D694" t="str">
            <v/>
          </cell>
        </row>
        <row r="695">
          <cell r="A695" t="str">
            <v>1.6.25</v>
          </cell>
          <cell r="B695" t="str">
            <v>SALIDA SANITARIA PVC  3"</v>
          </cell>
          <cell r="C695" t="str">
            <v>UN</v>
          </cell>
          <cell r="D695" t="str">
            <v/>
          </cell>
        </row>
        <row r="696">
          <cell r="A696" t="str">
            <v>1.6.28</v>
          </cell>
          <cell r="B696" t="str">
            <v>BAJANTE  PVC 3"</v>
          </cell>
          <cell r="C696" t="str">
            <v>ML</v>
          </cell>
          <cell r="D696" t="str">
            <v/>
          </cell>
        </row>
        <row r="697">
          <cell r="A697" t="str">
            <v>1.6.29</v>
          </cell>
          <cell r="B697" t="str">
            <v>CHEQUE  RED-WHITE  1"</v>
          </cell>
          <cell r="C697" t="str">
            <v>UN</v>
          </cell>
          <cell r="D697" t="str">
            <v/>
          </cell>
        </row>
        <row r="698">
          <cell r="A698" t="str">
            <v>1.6.30</v>
          </cell>
          <cell r="B698" t="str">
            <v xml:space="preserve"> CHEQUE   RED-W HITE   1 1/2"</v>
          </cell>
          <cell r="C698" t="str">
            <v>UN</v>
          </cell>
          <cell r="D698" t="str">
            <v/>
          </cell>
        </row>
        <row r="699">
          <cell r="A699" t="str">
            <v>1.6.31</v>
          </cell>
          <cell r="B699" t="str">
            <v xml:space="preserve"> REVENTILACION  PVC 3"</v>
          </cell>
          <cell r="C699" t="str">
            <v>ML</v>
          </cell>
          <cell r="D699" t="str">
            <v/>
          </cell>
        </row>
        <row r="700">
          <cell r="A700" t="str">
            <v>1.6.32</v>
          </cell>
          <cell r="B700" t="str">
            <v>REGISTRO CORTINA  ROSCADO RED-WHITE  1/2"</v>
          </cell>
          <cell r="C700" t="str">
            <v>UN</v>
          </cell>
          <cell r="D700" t="str">
            <v/>
          </cell>
        </row>
        <row r="701">
          <cell r="A701" t="str">
            <v>1.6.33</v>
          </cell>
          <cell r="B701" t="str">
            <v>RED SUMINISTRO PARA GAS EXTERIOR</v>
          </cell>
          <cell r="C701" t="str">
            <v>ML</v>
          </cell>
          <cell r="D701" t="str">
            <v/>
          </cell>
        </row>
        <row r="702">
          <cell r="A702" t="str">
            <v>1.6.34</v>
          </cell>
          <cell r="B702" t="str">
            <v>RED SUMINISTRO GALVANIZADA 1/2"</v>
          </cell>
          <cell r="C702" t="str">
            <v>ML</v>
          </cell>
          <cell r="D702" t="str">
            <v/>
          </cell>
        </row>
        <row r="703">
          <cell r="A703" t="str">
            <v>1.6.35</v>
          </cell>
          <cell r="B703" t="str">
            <v>RED SUMINISTRO GALVANIZADA 3/4"</v>
          </cell>
          <cell r="C703" t="str">
            <v>ML</v>
          </cell>
          <cell r="D703" t="str">
            <v/>
          </cell>
        </row>
        <row r="704">
          <cell r="A704" t="str">
            <v>1.6.36</v>
          </cell>
          <cell r="B704" t="str">
            <v xml:space="preserve"> PUNTO SUMINISTRO GALVANIZADO</v>
          </cell>
          <cell r="C704" t="str">
            <v>UN</v>
          </cell>
          <cell r="D704" t="str">
            <v/>
          </cell>
        </row>
        <row r="705">
          <cell r="A705" t="str">
            <v>1.6.37</v>
          </cell>
          <cell r="B705" t="str">
            <v xml:space="preserve"> INSTALACION LAVAMANOS Y SANITARIOS</v>
          </cell>
          <cell r="C705" t="str">
            <v>UN</v>
          </cell>
          <cell r="D705" t="str">
            <v/>
          </cell>
        </row>
        <row r="706">
          <cell r="A706" t="str">
            <v>1.6.38</v>
          </cell>
          <cell r="B706" t="str">
            <v>SUMINISTRO E INSTALACIÓN TANQUE ELEVADO PVC 500 LTS. INC. ACCESORIOS</v>
          </cell>
          <cell r="C706" t="str">
            <v>UN</v>
          </cell>
          <cell r="D706" t="str">
            <v/>
          </cell>
        </row>
        <row r="707">
          <cell r="A707" t="str">
            <v>1.6.39</v>
          </cell>
          <cell r="B707" t="str">
            <v>SUMINISTRO E INSTALACIÓN TANQUE ELEVADO PVC 1000 LTS. INC. ACCESORIOS</v>
          </cell>
          <cell r="C707" t="str">
            <v>UN</v>
          </cell>
          <cell r="D707" t="str">
            <v/>
          </cell>
        </row>
        <row r="708">
          <cell r="A708" t="str">
            <v>1.6.40</v>
          </cell>
          <cell r="B708" t="str">
            <v>SUMINISTRO E INSTALACIÓN TANQUE ELEVADO PVC 2000 LTS. INC. ACCESORIOS</v>
          </cell>
          <cell r="C708" t="str">
            <v>UN</v>
          </cell>
          <cell r="D708" t="str">
            <v/>
          </cell>
        </row>
        <row r="709">
          <cell r="A709" t="str">
            <v>1.6.41</v>
          </cell>
          <cell r="B709" t="str">
            <v>SUMINISTRO E INSTALACIÓN TANQUE ELEVADO PVC 5000 LTS. INC. ACCESORIOS</v>
          </cell>
          <cell r="C709" t="str">
            <v>UN</v>
          </cell>
          <cell r="D709" t="str">
            <v/>
          </cell>
        </row>
        <row r="710">
          <cell r="A710" t="str">
            <v>1.6.42</v>
          </cell>
          <cell r="B710" t="str">
            <v xml:space="preserve"> CONEXIÓN TANQUE ELEVADO PVC 2" INCLUY. VALVULA Y REGISTRO</v>
          </cell>
          <cell r="C710" t="str">
            <v>UN</v>
          </cell>
          <cell r="D710" t="str">
            <v/>
          </cell>
        </row>
        <row r="711">
          <cell r="A711" t="str">
            <v>1.9.1</v>
          </cell>
          <cell r="B711" t="str">
            <v>ADHERENTE EPOXICO SIKADUR 32</v>
          </cell>
          <cell r="C711" t="str">
            <v>M2</v>
          </cell>
          <cell r="D711" t="str">
            <v/>
          </cell>
        </row>
        <row r="712">
          <cell r="A712" t="str">
            <v>1.9.2</v>
          </cell>
          <cell r="B712" t="str">
            <v xml:space="preserve"> ESTUCO MUROS</v>
          </cell>
          <cell r="C712" t="str">
            <v>M2</v>
          </cell>
          <cell r="D712" t="str">
            <v/>
          </cell>
        </row>
        <row r="713">
          <cell r="A713" t="str">
            <v>1.9.3</v>
          </cell>
          <cell r="B713" t="str">
            <v/>
          </cell>
          <cell r="C713" t="str">
            <v/>
          </cell>
          <cell r="D713" t="str">
            <v/>
          </cell>
        </row>
        <row r="714">
          <cell r="A714" t="str">
            <v>1.9.4</v>
          </cell>
          <cell r="B714" t="str">
            <v>VINILO TIPO II SOBRE PAÑETE DOS MANOS EN MUROS</v>
          </cell>
          <cell r="C714" t="str">
            <v>M2</v>
          </cell>
          <cell r="D714" t="str">
            <v/>
          </cell>
        </row>
        <row r="715">
          <cell r="A715" t="str">
            <v>1.9.5</v>
          </cell>
          <cell r="B715" t="str">
            <v>CARBURO SOBRE PAÑETE EN MUROS</v>
          </cell>
          <cell r="C715" t="str">
            <v>M2</v>
          </cell>
          <cell r="D715" t="str">
            <v/>
          </cell>
        </row>
        <row r="716">
          <cell r="A716" t="str">
            <v>1.9.6</v>
          </cell>
          <cell r="B716" t="str">
            <v>MARMOLINA SOBRE PAÑETE.</v>
          </cell>
          <cell r="C716" t="str">
            <v>M2</v>
          </cell>
          <cell r="D716" t="str">
            <v/>
          </cell>
        </row>
        <row r="717">
          <cell r="A717" t="str">
            <v>1.9.7</v>
          </cell>
          <cell r="B717" t="str">
            <v>ESTUCO BAJO PLACA</v>
          </cell>
          <cell r="C717" t="str">
            <v>M2</v>
          </cell>
          <cell r="D717" t="str">
            <v/>
          </cell>
        </row>
        <row r="718">
          <cell r="A718" t="str">
            <v>1.9.8</v>
          </cell>
          <cell r="B718" t="str">
            <v xml:space="preserve"> ESTUCO Y VINILO TRES MANOS BAJO PLACA</v>
          </cell>
          <cell r="C718" t="str">
            <v>M2</v>
          </cell>
          <cell r="D718" t="str">
            <v/>
          </cell>
        </row>
        <row r="719">
          <cell r="A719" t="str">
            <v>1.9.9</v>
          </cell>
          <cell r="B719" t="str">
            <v xml:space="preserve"> VINILO TIPO II SOBRE PAÑETE DOS MANOS BAJO PLACA</v>
          </cell>
          <cell r="C719" t="str">
            <v>M2</v>
          </cell>
          <cell r="D719" t="str">
            <v/>
          </cell>
        </row>
        <row r="720">
          <cell r="A720" t="str">
            <v>1.9.10</v>
          </cell>
          <cell r="B720" t="str">
            <v>CARBURO SOBRE PAÑETE BAJO PLACA</v>
          </cell>
          <cell r="C720" t="str">
            <v>M2</v>
          </cell>
          <cell r="D720" t="str">
            <v/>
          </cell>
        </row>
        <row r="721">
          <cell r="A721" t="str">
            <v>1.9.11</v>
          </cell>
          <cell r="B721" t="str">
            <v xml:space="preserve"> ESMALTE MARCOS LAMINA 3 MANOS</v>
          </cell>
          <cell r="C721" t="str">
            <v>ML</v>
          </cell>
          <cell r="D721" t="str">
            <v/>
          </cell>
        </row>
        <row r="722">
          <cell r="A722" t="str">
            <v>1.9.12</v>
          </cell>
          <cell r="B722" t="str">
            <v>ESMALTE MADERA LLENA 3 MANOS</v>
          </cell>
          <cell r="C722" t="str">
            <v>M2</v>
          </cell>
          <cell r="D722" t="str">
            <v/>
          </cell>
        </row>
        <row r="723">
          <cell r="A723" t="str">
            <v>1.9.13</v>
          </cell>
          <cell r="B723" t="str">
            <v xml:space="preserve"> ESMALTE MADERA LINEAL 3 MANOS</v>
          </cell>
          <cell r="C723" t="str">
            <v>ML</v>
          </cell>
          <cell r="D723" t="str">
            <v/>
          </cell>
        </row>
        <row r="724">
          <cell r="A724" t="str">
            <v>1.9.14</v>
          </cell>
          <cell r="B724" t="str">
            <v>ESMALTE LAMINA LLENA 3 MANOS</v>
          </cell>
          <cell r="C724" t="str">
            <v>M2</v>
          </cell>
          <cell r="D724" t="str">
            <v/>
          </cell>
        </row>
        <row r="725">
          <cell r="A725" t="str">
            <v>1.9.15</v>
          </cell>
          <cell r="B725" t="str">
            <v>ESMALTE LAMINA LINEAL 3 MANOS</v>
          </cell>
          <cell r="C725" t="str">
            <v>ML</v>
          </cell>
          <cell r="D725" t="str">
            <v/>
          </cell>
        </row>
        <row r="726">
          <cell r="A726" t="str">
            <v>1.9.16</v>
          </cell>
          <cell r="B726" t="str">
            <v>ESMALTE MARCOS MADERA 3 MANOS</v>
          </cell>
          <cell r="C726" t="str">
            <v>ML</v>
          </cell>
          <cell r="D726" t="str">
            <v/>
          </cell>
        </row>
        <row r="727">
          <cell r="A727" t="str">
            <v>1.9.17</v>
          </cell>
          <cell r="B727" t="str">
            <v xml:space="preserve"> FILOS Y DILATACIONES EN ESTUCO</v>
          </cell>
          <cell r="C727" t="str">
            <v>ML</v>
          </cell>
          <cell r="D727" t="str">
            <v/>
          </cell>
        </row>
        <row r="728">
          <cell r="A728" t="str">
            <v>1.9.18</v>
          </cell>
          <cell r="B728" t="str">
            <v>MARMOPLAST FACHADA</v>
          </cell>
          <cell r="C728" t="str">
            <v>M2</v>
          </cell>
          <cell r="D728" t="str">
            <v/>
          </cell>
        </row>
        <row r="729">
          <cell r="A729" t="str">
            <v>1.9.19</v>
          </cell>
          <cell r="B729" t="str">
            <v>SICOPLAST FACHADA</v>
          </cell>
          <cell r="C729" t="str">
            <v>M2</v>
          </cell>
          <cell r="D729" t="str">
            <v/>
          </cell>
        </row>
        <row r="730">
          <cell r="A730" t="str">
            <v>1.9.20</v>
          </cell>
          <cell r="B730" t="str">
            <v>PINTURA FACHADA</v>
          </cell>
          <cell r="C730" t="str">
            <v>M2</v>
          </cell>
          <cell r="D730" t="str">
            <v/>
          </cell>
        </row>
        <row r="731">
          <cell r="A731" t="str">
            <v>1.9.21</v>
          </cell>
          <cell r="B731" t="str">
            <v xml:space="preserve"> TINTILLA SOBRE MADERA LLENA</v>
          </cell>
          <cell r="C731" t="str">
            <v>M2</v>
          </cell>
          <cell r="D731" t="str">
            <v/>
          </cell>
        </row>
        <row r="732">
          <cell r="A732" t="str">
            <v>1.9.22</v>
          </cell>
          <cell r="B732" t="str">
            <v xml:space="preserve"> TINTILLA SOBRE MADERA LINEAL</v>
          </cell>
          <cell r="C732" t="str">
            <v>ML</v>
          </cell>
          <cell r="D732" t="str">
            <v/>
          </cell>
        </row>
        <row r="733">
          <cell r="A733" t="str">
            <v>1.9.23</v>
          </cell>
          <cell r="B733" t="str">
            <v>TINTILLA SOBRE MUEBLES</v>
          </cell>
          <cell r="C733" t="str">
            <v>ML</v>
          </cell>
          <cell r="D733" t="str">
            <v/>
          </cell>
        </row>
        <row r="734">
          <cell r="A734" t="str">
            <v>1.10.1</v>
          </cell>
          <cell r="B734" t="str">
            <v>MURETE DUCHA  0.20 X 0.30</v>
          </cell>
          <cell r="C734" t="str">
            <v>ML</v>
          </cell>
          <cell r="D734" t="str">
            <v/>
          </cell>
        </row>
        <row r="735">
          <cell r="A735" t="str">
            <v>1.10.2</v>
          </cell>
          <cell r="B735" t="str">
            <v>ENCHAPE EN PORCELANA OLIMPIA 20X20 O SIMILAR</v>
          </cell>
          <cell r="C735" t="str">
            <v>M2</v>
          </cell>
          <cell r="D735" t="str">
            <v/>
          </cell>
        </row>
        <row r="736">
          <cell r="A736" t="str">
            <v>1.10.3</v>
          </cell>
          <cell r="B736" t="str">
            <v xml:space="preserve"> MURETE DUCHA  0.10 X 0.20</v>
          </cell>
          <cell r="C736" t="str">
            <v>ML</v>
          </cell>
          <cell r="D736" t="str">
            <v/>
          </cell>
        </row>
        <row r="737">
          <cell r="A737" t="str">
            <v>1.10.4</v>
          </cell>
          <cell r="B737" t="str">
            <v>ENCHAPE EN PORCELANA ATLANTIS O SIMILAR 20*20</v>
          </cell>
          <cell r="C737" t="str">
            <v>M2</v>
          </cell>
          <cell r="D737" t="str">
            <v/>
          </cell>
        </row>
        <row r="738">
          <cell r="A738" t="str">
            <v>1.10.5</v>
          </cell>
          <cell r="B738" t="str">
            <v>ESPACATO TRAVERTINO</v>
          </cell>
          <cell r="C738" t="str">
            <v>M2</v>
          </cell>
          <cell r="D738" t="str">
            <v/>
          </cell>
        </row>
        <row r="739">
          <cell r="A739" t="str">
            <v>1.10.6</v>
          </cell>
          <cell r="B739" t="str">
            <v>INCRUSTACIONES 3 PIEZAS EN PORCELANA COLOR BLANCO</v>
          </cell>
          <cell r="C739" t="str">
            <v>JGO</v>
          </cell>
          <cell r="D739" t="str">
            <v/>
          </cell>
        </row>
        <row r="740">
          <cell r="A740" t="str">
            <v>1.10.7</v>
          </cell>
          <cell r="B740" t="str">
            <v>INCRUSTACIONES 6 PIEZAS EN PORCELANA COLOR BLANCO</v>
          </cell>
          <cell r="C740" t="str">
            <v>JGO</v>
          </cell>
          <cell r="D740" t="str">
            <v/>
          </cell>
        </row>
        <row r="741">
          <cell r="A741" t="str">
            <v>1.10.8</v>
          </cell>
          <cell r="B741" t="str">
            <v xml:space="preserve"> INCRUSTACIONES 8 PIEZAS EN PORCELANA COLOR BLANCO</v>
          </cell>
          <cell r="C741" t="str">
            <v>JGO</v>
          </cell>
          <cell r="D741" t="str">
            <v/>
          </cell>
        </row>
        <row r="742">
          <cell r="A742" t="str">
            <v>1.10.9</v>
          </cell>
          <cell r="B742" t="str">
            <v>ENCHAPE EN PIEDRA CREMA</v>
          </cell>
          <cell r="C742" t="str">
            <v>M2</v>
          </cell>
          <cell r="D742" t="str">
            <v/>
          </cell>
        </row>
        <row r="743">
          <cell r="A743" t="str">
            <v>1.10.10</v>
          </cell>
          <cell r="B743" t="str">
            <v>ENCHAPE EN PIEDRA MUÑECA</v>
          </cell>
          <cell r="C743" t="str">
            <v>M2</v>
          </cell>
          <cell r="D743" t="str">
            <v/>
          </cell>
        </row>
        <row r="744">
          <cell r="A744" t="str">
            <v>1.10.11</v>
          </cell>
          <cell r="B744" t="str">
            <v>ENCHAPE EN PIEDRA SANTA ROSEÑA O SIMILAR</v>
          </cell>
          <cell r="C744" t="str">
            <v>M2</v>
          </cell>
          <cell r="D744" t="str">
            <v/>
          </cell>
        </row>
        <row r="745">
          <cell r="A745" t="str">
            <v>1.10.14</v>
          </cell>
          <cell r="B745" t="str">
            <v>REJILLAS DE PISO SOSCO 4*4*3 ALUMINIO</v>
          </cell>
          <cell r="C745" t="str">
            <v>UN</v>
          </cell>
          <cell r="D745" t="str">
            <v/>
          </cell>
        </row>
        <row r="746">
          <cell r="A746" t="str">
            <v>1.10.15</v>
          </cell>
          <cell r="B746" t="str">
            <v>REJILLAS DE PISO SOSCO 5*5*4 ALUMINIO</v>
          </cell>
          <cell r="C746" t="str">
            <v>UN</v>
          </cell>
          <cell r="D746" t="str">
            <v/>
          </cell>
        </row>
        <row r="747">
          <cell r="A747" t="str">
            <v>1.10.16</v>
          </cell>
          <cell r="B747" t="str">
            <v>REJILLAS PLANA BRONCE 20*20</v>
          </cell>
          <cell r="C747" t="str">
            <v>UN</v>
          </cell>
          <cell r="D747" t="str">
            <v/>
          </cell>
        </row>
        <row r="748">
          <cell r="A748" t="str">
            <v>1.10.17</v>
          </cell>
          <cell r="B748" t="str">
            <v>REJILLAS PLASTICAS SOSCO 4*4*3</v>
          </cell>
          <cell r="C748" t="str">
            <v>UN</v>
          </cell>
          <cell r="D748" t="str">
            <v/>
          </cell>
        </row>
        <row r="749">
          <cell r="A749" t="str">
            <v>1.10.18</v>
          </cell>
          <cell r="B749" t="str">
            <v>REJILLAS PLASTICA SOSCO 5*3</v>
          </cell>
          <cell r="C749" t="str">
            <v>UN</v>
          </cell>
          <cell r="D749" t="str">
            <v/>
          </cell>
        </row>
        <row r="750">
          <cell r="A750" t="str">
            <v>1.10.19</v>
          </cell>
          <cell r="B750" t="str">
            <v>REJILLAS CUPULA TRAGANTE 6*4</v>
          </cell>
          <cell r="C750" t="str">
            <v>UN</v>
          </cell>
          <cell r="D750" t="str">
            <v/>
          </cell>
        </row>
        <row r="751">
          <cell r="A751" t="str">
            <v>1.10.20</v>
          </cell>
          <cell r="B751" t="str">
            <v>REJILLAS CUPULA TRAGANTE 5*3</v>
          </cell>
          <cell r="C751" t="str">
            <v>UN</v>
          </cell>
          <cell r="D751" t="str">
            <v/>
          </cell>
        </row>
        <row r="752">
          <cell r="A752" t="str">
            <v>1.10.21</v>
          </cell>
          <cell r="B752" t="str">
            <v>REJILLAS VENTILACION 20*20 ALUMINIO</v>
          </cell>
          <cell r="C752" t="str">
            <v>UN</v>
          </cell>
          <cell r="D752" t="str">
            <v/>
          </cell>
        </row>
        <row r="753">
          <cell r="A753" t="str">
            <v>1.10.22</v>
          </cell>
          <cell r="B753" t="str">
            <v>TUBO CORTINA DUCHA</v>
          </cell>
          <cell r="C753" t="str">
            <v>UN</v>
          </cell>
          <cell r="D753" t="str">
            <v/>
          </cell>
        </row>
        <row r="754">
          <cell r="A754" t="str">
            <v>1.11.1</v>
          </cell>
          <cell r="B754" t="str">
            <v>PISO TABLON GRESS 25 X 25</v>
          </cell>
          <cell r="C754" t="str">
            <v>M2</v>
          </cell>
          <cell r="D754" t="str">
            <v/>
          </cell>
        </row>
        <row r="755">
          <cell r="A755" t="str">
            <v>1.11.2</v>
          </cell>
          <cell r="B755" t="str">
            <v>GUARDESCOBA EN PINO</v>
          </cell>
          <cell r="C755" t="str">
            <v>ML</v>
          </cell>
          <cell r="D755" t="str">
            <v/>
          </cell>
        </row>
        <row r="756">
          <cell r="A756" t="str">
            <v>1.11.3</v>
          </cell>
          <cell r="B756" t="str">
            <v>BOCA PUERTA EN GRANITO PULIDO</v>
          </cell>
          <cell r="C756" t="str">
            <v>ML</v>
          </cell>
          <cell r="D756" t="str">
            <v/>
          </cell>
        </row>
        <row r="757">
          <cell r="A757" t="str">
            <v>1.11.4</v>
          </cell>
          <cell r="B757" t="str">
            <v>BOCA PUERTA EN GRANITO SIN PULIDO</v>
          </cell>
          <cell r="C757" t="str">
            <v>ML</v>
          </cell>
          <cell r="D757" t="str">
            <v/>
          </cell>
        </row>
        <row r="758">
          <cell r="A758" t="str">
            <v>1.11.5</v>
          </cell>
          <cell r="B758" t="str">
            <v>PULIDA Y DESTRONADO DE PISO EN BALDOSIN DE CEMENTO</v>
          </cell>
          <cell r="C758" t="str">
            <v>M2</v>
          </cell>
          <cell r="D758" t="str">
            <v/>
          </cell>
        </row>
        <row r="759">
          <cell r="A759" t="str">
            <v>1.11.6</v>
          </cell>
          <cell r="B759" t="str">
            <v>PULIDAD DE PISO EN MARMOL</v>
          </cell>
          <cell r="C759" t="str">
            <v>M2</v>
          </cell>
          <cell r="D759" t="str">
            <v/>
          </cell>
        </row>
        <row r="760">
          <cell r="A760" t="str">
            <v>1.11.7</v>
          </cell>
          <cell r="B760" t="str">
            <v>ALISTADO ENDURECIDO</v>
          </cell>
          <cell r="C760" t="str">
            <v>M2</v>
          </cell>
          <cell r="D760" t="str">
            <v/>
          </cell>
        </row>
        <row r="761">
          <cell r="A761" t="str">
            <v>1.11.8</v>
          </cell>
          <cell r="B761" t="str">
            <v>ALISTADO PARA LISTÓN</v>
          </cell>
          <cell r="C761" t="str">
            <v>M2</v>
          </cell>
          <cell r="D761" t="str">
            <v/>
          </cell>
        </row>
        <row r="762">
          <cell r="A762" t="str">
            <v>1.11.9</v>
          </cell>
          <cell r="B762" t="str">
            <v>ALISTADO TERRAZAS 0.08</v>
          </cell>
          <cell r="C762" t="str">
            <v>M2</v>
          </cell>
          <cell r="D762" t="str">
            <v/>
          </cell>
        </row>
        <row r="763">
          <cell r="A763" t="str">
            <v>1.11.10</v>
          </cell>
          <cell r="B763" t="str">
            <v>CAÑUELA CONCRETO .20X.12</v>
          </cell>
          <cell r="C763" t="str">
            <v>ML</v>
          </cell>
          <cell r="D763" t="str">
            <v/>
          </cell>
        </row>
        <row r="764">
          <cell r="A764" t="str">
            <v>1.11.11</v>
          </cell>
          <cell r="B764" t="str">
            <v>ADOQUÍN CONCRETO 6 CM</v>
          </cell>
          <cell r="C764" t="str">
            <v>M2</v>
          </cell>
          <cell r="D764" t="str">
            <v/>
          </cell>
        </row>
        <row r="765">
          <cell r="A765" t="str">
            <v>1.11.12</v>
          </cell>
          <cell r="B765" t="str">
            <v>ADOQUÍN CONCRETO 8 CM</v>
          </cell>
          <cell r="C765" t="str">
            <v>M2</v>
          </cell>
          <cell r="D765" t="str">
            <v/>
          </cell>
        </row>
        <row r="766">
          <cell r="A766" t="str">
            <v>1.11.13</v>
          </cell>
          <cell r="B766" t="str">
            <v>PIRLANES ALUMINIO</v>
          </cell>
          <cell r="C766" t="str">
            <v>ML</v>
          </cell>
          <cell r="D766" t="str">
            <v/>
          </cell>
        </row>
        <row r="767">
          <cell r="A767" t="str">
            <v>1.11.14</v>
          </cell>
          <cell r="B767" t="str">
            <v>PIRLANES LADRILLO</v>
          </cell>
          <cell r="C767" t="str">
            <v>ML</v>
          </cell>
          <cell r="D767" t="str">
            <v/>
          </cell>
        </row>
        <row r="768">
          <cell r="A768" t="str">
            <v>1.11.15</v>
          </cell>
          <cell r="B768" t="str">
            <v xml:space="preserve"> PISO EN GRAMA</v>
          </cell>
          <cell r="C768" t="str">
            <v>M2</v>
          </cell>
          <cell r="D768" t="str">
            <v/>
          </cell>
        </row>
        <row r="769">
          <cell r="A769" t="str">
            <v>1.11.16</v>
          </cell>
          <cell r="B769" t="str">
            <v xml:space="preserve"> PISO EN POLVO DE LADRILLO</v>
          </cell>
          <cell r="C769" t="str">
            <v>M3</v>
          </cell>
          <cell r="D769" t="str">
            <v/>
          </cell>
        </row>
        <row r="770">
          <cell r="A770" t="str">
            <v>1.11.17</v>
          </cell>
          <cell r="B770" t="str">
            <v xml:space="preserve"> PISO VINILO PISOPAK 1.6MM</v>
          </cell>
          <cell r="C770" t="str">
            <v>M2</v>
          </cell>
          <cell r="D770" t="str">
            <v/>
          </cell>
        </row>
        <row r="771">
          <cell r="A771" t="str">
            <v>1.11.19</v>
          </cell>
          <cell r="B771" t="str">
            <v>PLACA BASE EN CONCRETO E= 0.08 2500 PSI</v>
          </cell>
          <cell r="C771" t="str">
            <v>M2</v>
          </cell>
          <cell r="D771" t="str">
            <v/>
          </cell>
        </row>
        <row r="772">
          <cell r="A772" t="str">
            <v>1.11.20</v>
          </cell>
          <cell r="B772" t="str">
            <v>PLACA BASE EN CONCRETO E=0.10 2500 PSI</v>
          </cell>
          <cell r="C772" t="str">
            <v>M2</v>
          </cell>
          <cell r="D772" t="str">
            <v/>
          </cell>
        </row>
        <row r="773">
          <cell r="A773" t="str">
            <v>6.4.2.129</v>
          </cell>
          <cell r="B773" t="str">
            <v>PINTURA EPOXICA PARA MUROS A DOS MANOS</v>
          </cell>
          <cell r="C773" t="str">
            <v>M2</v>
          </cell>
          <cell r="D773" t="str">
            <v/>
          </cell>
        </row>
        <row r="774">
          <cell r="A774" t="str">
            <v>1.11.21</v>
          </cell>
          <cell r="B774" t="str">
            <v>POYOS COCINA Y BASE MUEBLES A=0.60 M E=0.08 m</v>
          </cell>
          <cell r="C774" t="str">
            <v>ML</v>
          </cell>
          <cell r="D774" t="str">
            <v/>
          </cell>
        </row>
        <row r="775">
          <cell r="A775" t="str">
            <v>1.11.22</v>
          </cell>
          <cell r="B775" t="str">
            <v>ALISTADO PISO E=0.04 - 1:5</v>
          </cell>
          <cell r="C775" t="str">
            <v>M2</v>
          </cell>
          <cell r="D775" t="str">
            <v/>
          </cell>
        </row>
        <row r="776">
          <cell r="A776" t="str">
            <v>1.11.23</v>
          </cell>
          <cell r="B776" t="str">
            <v>ALISTADO PENDIENTADO E IMPERMEABILIZADO E=0.04 - 1:3</v>
          </cell>
          <cell r="C776" t="str">
            <v>M2</v>
          </cell>
          <cell r="D776" t="str">
            <v/>
          </cell>
        </row>
        <row r="777">
          <cell r="A777" t="str">
            <v>1.11.24</v>
          </cell>
          <cell r="B777" t="str">
            <v>BALDOSIN DE GRANITO No. 5  30*30*1.7</v>
          </cell>
          <cell r="C777" t="str">
            <v>M2</v>
          </cell>
          <cell r="D777" t="str">
            <v/>
          </cell>
        </row>
        <row r="778">
          <cell r="A778" t="str">
            <v>1.11.25</v>
          </cell>
          <cell r="B778" t="str">
            <v xml:space="preserve">  BALDOSIN DE CEMENTO 25*25</v>
          </cell>
          <cell r="C778" t="str">
            <v>M2</v>
          </cell>
          <cell r="D778" t="str">
            <v/>
          </cell>
        </row>
        <row r="779">
          <cell r="A779" t="str">
            <v>1.11.26</v>
          </cell>
          <cell r="B779" t="str">
            <v>PISO PLANCHUELA DE MARMOL BRECCIA</v>
          </cell>
          <cell r="C779" t="str">
            <v>M2</v>
          </cell>
          <cell r="D779" t="str">
            <v/>
          </cell>
        </row>
        <row r="780">
          <cell r="A780" t="str">
            <v>1.11.28</v>
          </cell>
          <cell r="B780" t="str">
            <v>TABLETA DE GRES 20*20</v>
          </cell>
          <cell r="C780" t="str">
            <v>M2</v>
          </cell>
          <cell r="D780" t="str">
            <v/>
          </cell>
        </row>
        <row r="781">
          <cell r="A781" t="str">
            <v>1.11.29</v>
          </cell>
          <cell r="B781" t="str">
            <v>PISO CERAMICA  20,5*20,5</v>
          </cell>
          <cell r="C781" t="str">
            <v>M2</v>
          </cell>
          <cell r="D781" t="str">
            <v/>
          </cell>
        </row>
        <row r="782">
          <cell r="A782" t="str">
            <v>1.11.30</v>
          </cell>
          <cell r="B782" t="str">
            <v>PISO CERAMICA 30*30</v>
          </cell>
          <cell r="C782" t="str">
            <v>M2</v>
          </cell>
          <cell r="D782" t="str">
            <v/>
          </cell>
        </row>
        <row r="783">
          <cell r="A783" t="str">
            <v>1.11.31</v>
          </cell>
          <cell r="B783" t="str">
            <v>ADOQUIN GRES PEATONAL 10*20*2.5</v>
          </cell>
          <cell r="C783" t="str">
            <v>M2</v>
          </cell>
          <cell r="D783" t="str">
            <v/>
          </cell>
        </row>
        <row r="784">
          <cell r="A784" t="str">
            <v>1.11.32</v>
          </cell>
          <cell r="B784" t="str">
            <v xml:space="preserve"> ADOQUIN GRES VEHICULAR 10*20*5</v>
          </cell>
          <cell r="C784" t="str">
            <v>M2</v>
          </cell>
          <cell r="D784" t="str">
            <v/>
          </cell>
        </row>
        <row r="785">
          <cell r="A785" t="str">
            <v>1.11.33</v>
          </cell>
          <cell r="B785" t="str">
            <v xml:space="preserve"> ADOQUIN GRES VEHICULAR 10*20*5</v>
          </cell>
          <cell r="C785" t="str">
            <v>M2</v>
          </cell>
          <cell r="D785" t="str">
            <v/>
          </cell>
        </row>
        <row r="786">
          <cell r="A786" t="str">
            <v>1.11.34</v>
          </cell>
          <cell r="B786" t="str">
            <v>PISO GRANITO PULIDO</v>
          </cell>
          <cell r="C786" t="str">
            <v>M2</v>
          </cell>
          <cell r="D786" t="str">
            <v/>
          </cell>
        </row>
        <row r="787">
          <cell r="A787" t="str">
            <v>1.11.35</v>
          </cell>
          <cell r="B787" t="str">
            <v>PISO EN GRANITO LAVADO</v>
          </cell>
          <cell r="C787" t="str">
            <v>M2</v>
          </cell>
          <cell r="D787" t="str">
            <v/>
          </cell>
        </row>
        <row r="788">
          <cell r="A788" t="str">
            <v>1.11.36</v>
          </cell>
          <cell r="B788" t="str">
            <v>PISO LISTON MADERA M.H. AMARILLO E= 0.08 M</v>
          </cell>
          <cell r="C788" t="str">
            <v>M2</v>
          </cell>
          <cell r="D788" t="str">
            <v/>
          </cell>
        </row>
        <row r="789">
          <cell r="A789" t="str">
            <v>1.11.37</v>
          </cell>
          <cell r="B789" t="str">
            <v xml:space="preserve"> PISO ALFOMBRA RESIDENCIAL ALFA BERBER O SIMILAR</v>
          </cell>
          <cell r="C789" t="str">
            <v>M2</v>
          </cell>
          <cell r="D789" t="str">
            <v/>
          </cell>
        </row>
        <row r="790">
          <cell r="A790" t="str">
            <v>1.11.38</v>
          </cell>
          <cell r="B790" t="str">
            <v>PISO ALFOMBRA RESIDENCIAL TERUEL 7 mm O SIMILAR</v>
          </cell>
          <cell r="C790" t="str">
            <v>M2</v>
          </cell>
          <cell r="D790" t="str">
            <v/>
          </cell>
        </row>
        <row r="791">
          <cell r="A791" t="str">
            <v>1.11.39</v>
          </cell>
          <cell r="B791" t="str">
            <v>PASOS ESCALERA GRAVILLA LAVADA</v>
          </cell>
          <cell r="C791" t="str">
            <v>ML</v>
          </cell>
          <cell r="D791" t="str">
            <v/>
          </cell>
        </row>
        <row r="792">
          <cell r="A792" t="str">
            <v>1.11.40</v>
          </cell>
          <cell r="B792" t="str">
            <v>PASO ESCALERA GRANITO</v>
          </cell>
          <cell r="C792" t="str">
            <v>ML</v>
          </cell>
          <cell r="D792" t="str">
            <v/>
          </cell>
        </row>
        <row r="793">
          <cell r="A793" t="str">
            <v>1.11.41</v>
          </cell>
          <cell r="B793" t="str">
            <v>GUARDAESCOBA  GRANITO</v>
          </cell>
          <cell r="C793" t="str">
            <v>ML</v>
          </cell>
          <cell r="D793" t="str">
            <v/>
          </cell>
        </row>
        <row r="794">
          <cell r="A794" t="str">
            <v>1.11.42</v>
          </cell>
          <cell r="B794" t="str">
            <v>GUARDAESCOBA BALDOSIN</v>
          </cell>
          <cell r="C794" t="str">
            <v>ML</v>
          </cell>
          <cell r="D794" t="str">
            <v/>
          </cell>
        </row>
        <row r="795">
          <cell r="A795" t="str">
            <v>1.11.43</v>
          </cell>
          <cell r="B795" t="str">
            <v>GUARDAESCOBA GRAVILLA LAVADA</v>
          </cell>
          <cell r="C795" t="str">
            <v>ML</v>
          </cell>
          <cell r="D795" t="str">
            <v/>
          </cell>
        </row>
        <row r="796">
          <cell r="A796" t="str">
            <v>1.11.44</v>
          </cell>
          <cell r="B796" t="str">
            <v xml:space="preserve"> GUARDAESCOBA VIROLA 8 CM</v>
          </cell>
          <cell r="C796" t="str">
            <v>ML</v>
          </cell>
          <cell r="D796" t="str">
            <v/>
          </cell>
        </row>
        <row r="797">
          <cell r="A797" t="str">
            <v>1.11.45</v>
          </cell>
          <cell r="B797" t="str">
            <v>GUARDAESCOBA VINISOL 7 CM</v>
          </cell>
          <cell r="C797" t="str">
            <v>ML</v>
          </cell>
          <cell r="D797" t="str">
            <v/>
          </cell>
        </row>
        <row r="798">
          <cell r="A798" t="str">
            <v>1.12.1</v>
          </cell>
          <cell r="B798" t="str">
            <v xml:space="preserve"> SUMINISTRO E INSTALACIÓN IMPERMEABILIZACION EN MANTO ASFALTICO PARA PLACAS Y TERRAZAS</v>
          </cell>
          <cell r="C798" t="str">
            <v>M2</v>
          </cell>
          <cell r="D798">
            <v>0</v>
          </cell>
        </row>
        <row r="799">
          <cell r="A799" t="str">
            <v>1.12.2</v>
          </cell>
          <cell r="B799" t="str">
            <v>SUMINISTRO E INSTALACIÓN IMPERMEABILIZACION EN MANTO ASFALTICO PARA CANALES Y VIGACANALES</v>
          </cell>
          <cell r="C799" t="str">
            <v>M2</v>
          </cell>
          <cell r="D799">
            <v>0</v>
          </cell>
        </row>
        <row r="800">
          <cell r="A800" t="str">
            <v>1.12.4</v>
          </cell>
          <cell r="B800" t="str">
            <v xml:space="preserve"> SUMINISTRO E INSTALACIÓN CUBIERTA EN TEJA FIBROCEMENTO NUMERO 6</v>
          </cell>
          <cell r="C800" t="str">
            <v>M2</v>
          </cell>
          <cell r="D800">
            <v>0</v>
          </cell>
        </row>
        <row r="801">
          <cell r="A801" t="str">
            <v>1.12.5</v>
          </cell>
          <cell r="B801" t="str">
            <v xml:space="preserve"> SUMINISTRO E INSTALACIÓN CUBIERTA EN TEJA FIBROCEMENTO NUMERO 8</v>
          </cell>
          <cell r="C801" t="str">
            <v>M2</v>
          </cell>
          <cell r="D801">
            <v>0</v>
          </cell>
        </row>
        <row r="802">
          <cell r="A802" t="str">
            <v>1.12.6</v>
          </cell>
          <cell r="B802" t="str">
            <v>SUMINISTRO E INSTALACIÓN CUBIERTA EN TEJA FIBROCEMENTO NUMERO 10</v>
          </cell>
          <cell r="C802" t="str">
            <v>M2</v>
          </cell>
          <cell r="D802" t="str">
            <v/>
          </cell>
        </row>
        <row r="803">
          <cell r="A803" t="str">
            <v>1.12.7</v>
          </cell>
          <cell r="B803" t="str">
            <v xml:space="preserve"> SUMINISTRO E INSTALACIÓN CUBIERTA EN TEJA FIBROCEMENTO TEJA 1000</v>
          </cell>
          <cell r="C803" t="str">
            <v>M2</v>
          </cell>
          <cell r="D803" t="str">
            <v/>
          </cell>
        </row>
        <row r="804">
          <cell r="A804" t="str">
            <v>1.12.8</v>
          </cell>
          <cell r="B804" t="str">
            <v>SUMINISTRO E INSTALACIÓN CUBIERTA EN TEJA TECHOLINE</v>
          </cell>
          <cell r="C804" t="str">
            <v>M2</v>
          </cell>
          <cell r="D804" t="str">
            <v/>
          </cell>
        </row>
        <row r="805">
          <cell r="A805" t="str">
            <v>1.12.9</v>
          </cell>
          <cell r="B805" t="str">
            <v>SUMINISTRO E INSTALACIÓN CANAL EN LAMINA CAL. 22</v>
          </cell>
          <cell r="C805" t="str">
            <v>ML</v>
          </cell>
          <cell r="D805" t="str">
            <v/>
          </cell>
        </row>
        <row r="806">
          <cell r="A806" t="str">
            <v>1.12.10</v>
          </cell>
          <cell r="B806" t="str">
            <v>SUMINISTRO E INSTALACIÓN BAJANTE EN LAMINA 12 X 6  CAL. 22</v>
          </cell>
          <cell r="C806" t="str">
            <v>ML</v>
          </cell>
          <cell r="D806" t="str">
            <v/>
          </cell>
        </row>
        <row r="807">
          <cell r="A807" t="str">
            <v>1.12.11</v>
          </cell>
          <cell r="B807" t="str">
            <v xml:space="preserve"> SUMINISTRO E INSTALACIÓN CANAL PLASTICA  ALL 3 M</v>
          </cell>
          <cell r="C807" t="str">
            <v>ML</v>
          </cell>
          <cell r="D807" t="str">
            <v/>
          </cell>
        </row>
        <row r="808">
          <cell r="A808" t="str">
            <v>1.12.12</v>
          </cell>
          <cell r="B808" t="str">
            <v>SUMINISTRO E INSTALACIÓN BAJANTE PLASTICA ALL X 3M</v>
          </cell>
          <cell r="C808" t="str">
            <v>ML</v>
          </cell>
          <cell r="D808" t="str">
            <v/>
          </cell>
        </row>
        <row r="809">
          <cell r="A809" t="str">
            <v>1.12.13</v>
          </cell>
          <cell r="B809" t="str">
            <v>SUMINISTRO E INSTALACIÓN CUBIERTA LAMINA POLICARBONATO  Cal. 6 mm</v>
          </cell>
          <cell r="C809" t="str">
            <v>M2</v>
          </cell>
          <cell r="D809" t="str">
            <v/>
          </cell>
        </row>
        <row r="810">
          <cell r="A810" t="str">
            <v>1.12.14</v>
          </cell>
          <cell r="B810" t="str">
            <v xml:space="preserve"> SUMINISTRO E INSTALACIÓN CUBIERTA ARQUITECTONICA EN ACERO</v>
          </cell>
          <cell r="C810" t="str">
            <v>M2</v>
          </cell>
          <cell r="D810" t="str">
            <v/>
          </cell>
        </row>
        <row r="811">
          <cell r="A811" t="str">
            <v>1.12.15</v>
          </cell>
          <cell r="B811" t="str">
            <v>SUMINISTRO E INSTALACIÓN CUBIERTA TEJA ONDULADA THERMOACUSTICA 0.83 X 3.05</v>
          </cell>
          <cell r="C811" t="str">
            <v>M2</v>
          </cell>
          <cell r="D811" t="str">
            <v/>
          </cell>
        </row>
        <row r="812">
          <cell r="A812" t="str">
            <v>1.12.16</v>
          </cell>
          <cell r="B812" t="str">
            <v>SUMINISTRO E INSTALACIÓN CUBIERTA EN TEJA PANEL METÁLICO DE ALUZINC - ALUZINC CAL 26 TIPO SANDUCHE, CON POLIURETANO EXPANDIDO DE ALTA DENSIDAD, ACABADO EN PINTURA POLIESTER HORNEADA EN AMBAS CARAS. ESPESOR DE 2``</v>
          </cell>
          <cell r="C812" t="str">
            <v>M2</v>
          </cell>
          <cell r="D812" t="str">
            <v/>
          </cell>
        </row>
        <row r="813">
          <cell r="A813" t="str">
            <v>1.12.17</v>
          </cell>
          <cell r="B813" t="str">
            <v>SUMINISTRO E INSTALACIÓN PERFILERIA METALICA PARA ESTRUCTURA DE CUBIERTA. DIMENSIONES Y CALIBRES SEGÚN DISEÑO</v>
          </cell>
          <cell r="C813" t="str">
            <v>M2</v>
          </cell>
          <cell r="D813" t="str">
            <v/>
          </cell>
        </row>
        <row r="814">
          <cell r="A814" t="str">
            <v>1.12.18</v>
          </cell>
          <cell r="B814" t="str">
            <v xml:space="preserve"> BAJANTE PAVCO</v>
          </cell>
          <cell r="C814" t="str">
            <v>ML</v>
          </cell>
          <cell r="D814" t="str">
            <v/>
          </cell>
        </row>
        <row r="815">
          <cell r="A815" t="str">
            <v>1.12.19</v>
          </cell>
          <cell r="B815" t="str">
            <v>CANAL PAVCO AMAZONA</v>
          </cell>
          <cell r="C815" t="str">
            <v>ML</v>
          </cell>
          <cell r="D815" t="str">
            <v/>
          </cell>
        </row>
        <row r="816">
          <cell r="A816" t="str">
            <v>1.12.20</v>
          </cell>
          <cell r="B816" t="str">
            <v xml:space="preserve"> CANAL PAVCO RAINGO</v>
          </cell>
          <cell r="C816" t="str">
            <v>ML</v>
          </cell>
          <cell r="D816" t="str">
            <v/>
          </cell>
        </row>
        <row r="817">
          <cell r="A817" t="str">
            <v>1.12.21</v>
          </cell>
          <cell r="B817" t="str">
            <v>1.12.21   CANAL PVC 3</v>
          </cell>
          <cell r="C817" t="str">
            <v>ML</v>
          </cell>
          <cell r="D817" t="str">
            <v/>
          </cell>
        </row>
        <row r="818">
          <cell r="A818" t="str">
            <v>1.12.22</v>
          </cell>
          <cell r="B818" t="str">
            <v>CUBIERTA CORPATECHO CORPACERO</v>
          </cell>
          <cell r="C818" t="str">
            <v>M2</v>
          </cell>
          <cell r="D818" t="str">
            <v/>
          </cell>
        </row>
        <row r="819">
          <cell r="A819" t="str">
            <v>1.12.23</v>
          </cell>
          <cell r="B819" t="str">
            <v>CUBIERTA SENCILLA HUNTER DOUGLAS</v>
          </cell>
          <cell r="C819" t="str">
            <v>M2</v>
          </cell>
          <cell r="D819" t="str">
            <v/>
          </cell>
        </row>
        <row r="820">
          <cell r="A820" t="str">
            <v>1.12.24</v>
          </cell>
          <cell r="B820" t="str">
            <v>CUBIERTA TEJA CALIFORNIA DINALSA</v>
          </cell>
          <cell r="C820" t="str">
            <v>M2</v>
          </cell>
          <cell r="D820" t="str">
            <v/>
          </cell>
        </row>
        <row r="821">
          <cell r="A821" t="str">
            <v>1.12.25</v>
          </cell>
          <cell r="B821" t="str">
            <v>CUBIERTA TEJA DURALUM 812 DINALSA</v>
          </cell>
          <cell r="C821" t="str">
            <v>M2</v>
          </cell>
          <cell r="D821" t="str">
            <v/>
          </cell>
        </row>
        <row r="822">
          <cell r="A822" t="str">
            <v>1.12.26</v>
          </cell>
          <cell r="B822" t="str">
            <v xml:space="preserve">  ESTRUCTURA DE MADERA P/TEJA DE BARRO</v>
          </cell>
          <cell r="C822" t="str">
            <v>ML</v>
          </cell>
          <cell r="D822" t="str">
            <v/>
          </cell>
        </row>
        <row r="823">
          <cell r="A823" t="str">
            <v>1.12.27</v>
          </cell>
          <cell r="B823" t="str">
            <v>ESTRUCTURA DE MADERA P/TEJA FIBROCEMENTO</v>
          </cell>
          <cell r="C823" t="str">
            <v>ML</v>
          </cell>
          <cell r="D823" t="str">
            <v/>
          </cell>
        </row>
        <row r="824">
          <cell r="A824" t="str">
            <v>1.12.28</v>
          </cell>
          <cell r="B824" t="str">
            <v>ESTRUCTURA METÁLICA P/TEJA FIBROCEMENTO</v>
          </cell>
          <cell r="C824" t="str">
            <v>ML</v>
          </cell>
          <cell r="D824" t="str">
            <v/>
          </cell>
        </row>
        <row r="825">
          <cell r="A825" t="str">
            <v>1.12.29</v>
          </cell>
          <cell r="B825" t="str">
            <v xml:space="preserve"> IMPERMEABILIZACIÓN AUTOPROTEGIDA</v>
          </cell>
          <cell r="C825" t="str">
            <v>ML</v>
          </cell>
          <cell r="D825" t="str">
            <v/>
          </cell>
        </row>
        <row r="826">
          <cell r="A826" t="str">
            <v>1.12.30</v>
          </cell>
          <cell r="B826" t="str">
            <v>SHINGLE CON IMPERMEABILIZANTE</v>
          </cell>
          <cell r="C826" t="str">
            <v>M2</v>
          </cell>
          <cell r="D826" t="str">
            <v/>
          </cell>
        </row>
        <row r="827">
          <cell r="A827" t="str">
            <v>1.12.31</v>
          </cell>
          <cell r="B827" t="str">
            <v>TRAGANTES  6</v>
          </cell>
          <cell r="C827" t="str">
            <v>UN</v>
          </cell>
          <cell r="D827" t="str">
            <v/>
          </cell>
        </row>
        <row r="828">
          <cell r="A828" t="str">
            <v>1.12.32</v>
          </cell>
          <cell r="B828" t="str">
            <v>SUMINISTRO E INSTALACIÓN CANALETA 90 L= 4.50 mts.</v>
          </cell>
          <cell r="C828" t="str">
            <v>M2</v>
          </cell>
          <cell r="D828" t="str">
            <v/>
          </cell>
        </row>
        <row r="829">
          <cell r="A829" t="str">
            <v>1.12.33</v>
          </cell>
          <cell r="B829" t="str">
            <v>SUMINISTRO E INSTALACIÓN CANALETA 90 L= 5.00</v>
          </cell>
          <cell r="C829" t="str">
            <v>M2</v>
          </cell>
          <cell r="D829" t="str">
            <v/>
          </cell>
        </row>
        <row r="830">
          <cell r="A830" t="str">
            <v>1.12.34</v>
          </cell>
          <cell r="B830" t="str">
            <v>SUMINISTRO E INSTALACIÓN CANALETA 90 L= 6.00 mts.</v>
          </cell>
          <cell r="C830" t="str">
            <v>M2</v>
          </cell>
          <cell r="D830" t="str">
            <v/>
          </cell>
        </row>
        <row r="831">
          <cell r="A831" t="str">
            <v>1.12.35</v>
          </cell>
          <cell r="B831" t="str">
            <v xml:space="preserve"> SUMINISTRO E INSTALACIÓN CANALETA 90 L=  7.00 mts.</v>
          </cell>
          <cell r="C831" t="str">
            <v>M2</v>
          </cell>
          <cell r="D831" t="str">
            <v/>
          </cell>
        </row>
        <row r="832">
          <cell r="A832" t="str">
            <v>1.12.36</v>
          </cell>
          <cell r="B832" t="str">
            <v>SUMINISTRO E INSTALACIÓN CANALETA 90 L= 8.00 mts.</v>
          </cell>
          <cell r="C832" t="str">
            <v>M2</v>
          </cell>
          <cell r="D832" t="str">
            <v/>
          </cell>
        </row>
        <row r="833">
          <cell r="A833" t="str">
            <v>1.12.37</v>
          </cell>
          <cell r="B833" t="str">
            <v xml:space="preserve"> SUMINISTRO E INSTALACIÓN CANALETA 90 L= 9.00 mts.</v>
          </cell>
          <cell r="C833" t="str">
            <v>M2</v>
          </cell>
          <cell r="D833" t="str">
            <v/>
          </cell>
        </row>
        <row r="834">
          <cell r="A834" t="str">
            <v>1.12.38</v>
          </cell>
          <cell r="B834" t="str">
            <v>SUMINISTRO E INSTALACIÓN CANALETA 43 L= 3.50 mts.</v>
          </cell>
          <cell r="C834" t="str">
            <v>M2</v>
          </cell>
          <cell r="D834" t="str">
            <v/>
          </cell>
        </row>
        <row r="835">
          <cell r="A835" t="str">
            <v>1.12.39</v>
          </cell>
          <cell r="B835" t="str">
            <v>SUMINISTRO E INSTALACIÓN CANALETA 43 L= 4.00 mts.</v>
          </cell>
          <cell r="C835" t="str">
            <v>M2</v>
          </cell>
          <cell r="D835" t="str">
            <v/>
          </cell>
        </row>
        <row r="836">
          <cell r="A836" t="str">
            <v>1.12.40</v>
          </cell>
          <cell r="B836" t="str">
            <v>SUMINISTRO E INSTALACIÓN CANALETA 43 L= 4.50 mts.</v>
          </cell>
          <cell r="C836" t="str">
            <v>M2</v>
          </cell>
          <cell r="D836" t="str">
            <v/>
          </cell>
        </row>
        <row r="837">
          <cell r="A837" t="str">
            <v>1.12.41</v>
          </cell>
          <cell r="B837" t="str">
            <v xml:space="preserve"> SUMINISTRO E INSTALACIÓN CANALETA 43 L= 5.00 mts.</v>
          </cell>
          <cell r="C837" t="str">
            <v>M2</v>
          </cell>
          <cell r="D837" t="str">
            <v/>
          </cell>
        </row>
        <row r="838">
          <cell r="A838" t="str">
            <v>1.12.42</v>
          </cell>
          <cell r="B838" t="str">
            <v>SUMINISTRO E INSTALACIÓN CANALETA 43 L= 5.50 mts.</v>
          </cell>
          <cell r="C838" t="str">
            <v>M2</v>
          </cell>
          <cell r="D838" t="str">
            <v/>
          </cell>
        </row>
        <row r="839">
          <cell r="A839" t="str">
            <v>1.12.43</v>
          </cell>
          <cell r="B839" t="str">
            <v>SUMINISTRO E INSTALACIÓN CANALETA 43 L= 6.00 mts.</v>
          </cell>
          <cell r="C839" t="str">
            <v>M2</v>
          </cell>
          <cell r="D839" t="str">
            <v/>
          </cell>
        </row>
        <row r="840">
          <cell r="A840" t="str">
            <v>1.12.44</v>
          </cell>
          <cell r="B840" t="str">
            <v>SUMINISTRO E INTALACION CUBIERTA ARQUITECTONICA METALICA TIPO ACESCO O SIMILAR 0.73 X 3.66  M</v>
          </cell>
          <cell r="C840" t="str">
            <v>M2</v>
          </cell>
          <cell r="D840" t="str">
            <v/>
          </cell>
        </row>
        <row r="841">
          <cell r="A841" t="str">
            <v>1.12.45</v>
          </cell>
          <cell r="B841" t="str">
            <v>SUMINISTRO E INSTALACIÓN ENTRAMADO PARA TEJA DE BARRO</v>
          </cell>
          <cell r="C841" t="str">
            <v>M2</v>
          </cell>
          <cell r="D841" t="str">
            <v/>
          </cell>
        </row>
        <row r="842">
          <cell r="A842" t="str">
            <v>1.12.46</v>
          </cell>
          <cell r="B842" t="str">
            <v>SUMINISTRO E INSTALACIÓN ENTRAMADO PARA TEJA  ESPAÑOLA EN FIBROCEMENTO</v>
          </cell>
          <cell r="C842" t="str">
            <v>M2</v>
          </cell>
          <cell r="D842" t="str">
            <v/>
          </cell>
        </row>
        <row r="843">
          <cell r="A843" t="str">
            <v>1.12.47</v>
          </cell>
          <cell r="B843" t="str">
            <v>SUMINISTRO E INSTALACIÓN ENTRAMADO PARA TEJA  ONDULADA</v>
          </cell>
          <cell r="C843" t="str">
            <v>M2</v>
          </cell>
          <cell r="D843" t="str">
            <v/>
          </cell>
        </row>
        <row r="844">
          <cell r="A844" t="str">
            <v>1.12.48</v>
          </cell>
          <cell r="B844" t="str">
            <v>SUMINISTRO E INSTALACIÓN CABALLETE ARTICULADO TEJA ESPAÑOLA EN FIBROCEMENTO</v>
          </cell>
          <cell r="C844" t="str">
            <v>ML</v>
          </cell>
          <cell r="D844" t="str">
            <v/>
          </cell>
        </row>
        <row r="845">
          <cell r="A845" t="str">
            <v>1.12.49</v>
          </cell>
          <cell r="B845" t="str">
            <v>ALISTADO E IMPERMEABILIZADO PARA TEJA BARRO</v>
          </cell>
          <cell r="C845" t="str">
            <v>M2</v>
          </cell>
          <cell r="D845" t="str">
            <v/>
          </cell>
        </row>
        <row r="846">
          <cell r="A846" t="str">
            <v>1.12.50</v>
          </cell>
          <cell r="B846" t="str">
            <v>AFINADO CUBIERTAS PLANAS</v>
          </cell>
          <cell r="C846" t="str">
            <v>M2</v>
          </cell>
          <cell r="D846" t="str">
            <v/>
          </cell>
        </row>
        <row r="847">
          <cell r="A847" t="str">
            <v>1.12.51</v>
          </cell>
          <cell r="B847" t="str">
            <v>SUMINISTRO E INSTALACIÓN TEJA DE BARRO TIPO ESPAÑOLA</v>
          </cell>
          <cell r="C847" t="str">
            <v>M2</v>
          </cell>
          <cell r="D847" t="str">
            <v/>
          </cell>
        </row>
        <row r="848">
          <cell r="A848" t="str">
            <v>1.12.52</v>
          </cell>
          <cell r="B848" t="str">
            <v>SUMINISTRO E INSTALACIÓN TEJA  ESPAÑOLA ETERNIT (NO INCLUYE ENTRAMADO)</v>
          </cell>
          <cell r="C848" t="str">
            <v>M2</v>
          </cell>
          <cell r="D848" t="str">
            <v/>
          </cell>
        </row>
        <row r="849">
          <cell r="A849" t="str">
            <v>1.12.53</v>
          </cell>
          <cell r="B849" t="str">
            <v>SUMINISTRO E INSTALACION TEJA DE BARRO SOBRE ETERNIT.</v>
          </cell>
          <cell r="C849" t="str">
            <v>M2</v>
          </cell>
          <cell r="D849" t="str">
            <v/>
          </cell>
        </row>
        <row r="850">
          <cell r="A850" t="str">
            <v>1.15.4</v>
          </cell>
          <cell r="B850" t="str">
            <v>SUMINISTRO E INSTALACIÓN PUERTA VENTANA EN LAMINA CAL 18 INC. ANTICORR.</v>
          </cell>
          <cell r="C850" t="str">
            <v>M2</v>
          </cell>
          <cell r="D850" t="str">
            <v/>
          </cell>
        </row>
        <row r="851">
          <cell r="A851" t="str">
            <v>1.15.5</v>
          </cell>
          <cell r="B851" t="str">
            <v>VENTANA EN ALUMINIO  CORREDIZA</v>
          </cell>
          <cell r="C851" t="str">
            <v>M2</v>
          </cell>
          <cell r="D851" t="str">
            <v/>
          </cell>
        </row>
        <row r="852">
          <cell r="A852" t="str">
            <v>1.15.6</v>
          </cell>
          <cell r="B852" t="str">
            <v>VENTANA EN ALUMINIO  PROYECTANTE</v>
          </cell>
          <cell r="C852" t="str">
            <v>M2</v>
          </cell>
          <cell r="D852" t="str">
            <v/>
          </cell>
        </row>
        <row r="853">
          <cell r="A853" t="str">
            <v>1.15.7</v>
          </cell>
          <cell r="B853" t="str">
            <v xml:space="preserve"> PUERTA DE ACCESO EN ALUMINIO PERFIL  1 1/2" X 1 1/2"</v>
          </cell>
          <cell r="C853" t="str">
            <v>M2</v>
          </cell>
          <cell r="D853" t="str">
            <v/>
          </cell>
        </row>
        <row r="854">
          <cell r="A854" t="str">
            <v>1.15.8</v>
          </cell>
          <cell r="B854" t="str">
            <v>SUMINISTRO E INSTALACIÓN REJA  BANCARIA INC. ANTICORROSIVO</v>
          </cell>
          <cell r="C854" t="str">
            <v>M2</v>
          </cell>
          <cell r="D854" t="str">
            <v/>
          </cell>
        </row>
        <row r="855">
          <cell r="A855" t="str">
            <v>1.15.9</v>
          </cell>
          <cell r="B855" t="str">
            <v>SUMINISTRO E INSTALACIÓN REJA EN LAMINA CAL. 18 INC. ANTICORROSIVO</v>
          </cell>
          <cell r="C855" t="str">
            <v>M2</v>
          </cell>
          <cell r="D855" t="str">
            <v/>
          </cell>
        </row>
        <row r="856">
          <cell r="A856" t="str">
            <v>1.15.10</v>
          </cell>
          <cell r="B856" t="str">
            <v>ESCALERA DE GATO INC. ANTICORR. TUBO D=1"</v>
          </cell>
          <cell r="C856" t="str">
            <v>M2</v>
          </cell>
          <cell r="D856" t="str">
            <v/>
          </cell>
        </row>
        <row r="857">
          <cell r="A857" t="str">
            <v>1.15.11</v>
          </cell>
          <cell r="B857" t="str">
            <v>SUMINISTRO E INSTALACION PUERTA Y MARCO CAL. 18  1 X 2  INCLUYE  ANTICORROSIVO</v>
          </cell>
          <cell r="C857" t="str">
            <v>UN</v>
          </cell>
          <cell r="D857" t="str">
            <v/>
          </cell>
        </row>
        <row r="858">
          <cell r="A858" t="str">
            <v>1.15.12</v>
          </cell>
          <cell r="B858" t="str">
            <v xml:space="preserve"> CORREA 2 D=1/2" 1 D=1/2" CELOSIA EN 3/8" INC. ANTICORR.</v>
          </cell>
          <cell r="C858" t="str">
            <v>ML</v>
          </cell>
          <cell r="D858" t="str">
            <v/>
          </cell>
        </row>
        <row r="859">
          <cell r="A859" t="str">
            <v>1.15.13</v>
          </cell>
          <cell r="B859" t="str">
            <v>CORREA 2 D=1/2" 1 D=5/8" CELOSIA EN 3/8 INC. ANTICORR.</v>
          </cell>
          <cell r="C859" t="str">
            <v>ML</v>
          </cell>
          <cell r="D859" t="str">
            <v/>
          </cell>
        </row>
        <row r="860">
          <cell r="A860" t="str">
            <v>1.15.14</v>
          </cell>
          <cell r="B860" t="str">
            <v>SUMINISTRO E INSTALACION TEMPLETES INC. ANTICORR.</v>
          </cell>
          <cell r="C860" t="str">
            <v>ML</v>
          </cell>
          <cell r="D860" t="str">
            <v/>
          </cell>
        </row>
        <row r="861">
          <cell r="A861" t="str">
            <v>1.15.15</v>
          </cell>
          <cell r="B861" t="str">
            <v>DIVISIONES PARA BAÑO EN ALUMINIO Y VIDRIO TEMPLADO DE 0,05 MM</v>
          </cell>
          <cell r="C861" t="str">
            <v>M2</v>
          </cell>
          <cell r="D861" t="str">
            <v/>
          </cell>
        </row>
        <row r="862">
          <cell r="A862" t="str">
            <v>1.15.16</v>
          </cell>
          <cell r="B862" t="str">
            <v>DIVISIONES PARA BAÑOS EN ALUMINIO Y ACRILICO 0.05 MM</v>
          </cell>
          <cell r="C862" t="str">
            <v>M2</v>
          </cell>
          <cell r="D862" t="str">
            <v/>
          </cell>
        </row>
        <row r="863">
          <cell r="A863" t="str">
            <v>1.16.1</v>
          </cell>
          <cell r="B863" t="str">
            <v>APARATOS SANITARIOS BAJO CONSUMO CON VALVULA ANTIVANDALICA</v>
          </cell>
          <cell r="C863" t="str">
            <v>UN</v>
          </cell>
          <cell r="D863" t="str">
            <v/>
          </cell>
        </row>
        <row r="864">
          <cell r="A864" t="str">
            <v>1.16.2</v>
          </cell>
          <cell r="B864" t="str">
            <v>SUMINISTRO E INSTALACION DE SECADOR ELECTRICO PARA MANOS, AUTOMATICO (MANOS LIBRES)</v>
          </cell>
          <cell r="C864" t="str">
            <v>UN</v>
          </cell>
          <cell r="D864" t="str">
            <v/>
          </cell>
        </row>
        <row r="865">
          <cell r="A865" t="str">
            <v>1.16.3</v>
          </cell>
          <cell r="B865" t="str">
            <v>SUMINISTRO E INSTALACION DE DISPENSADOR DE JABON</v>
          </cell>
          <cell r="C865" t="str">
            <v>UN</v>
          </cell>
          <cell r="D865" t="str">
            <v/>
          </cell>
        </row>
        <row r="866">
          <cell r="A866" t="str">
            <v>1.16.4</v>
          </cell>
          <cell r="B866" t="str">
            <v>SUMINISTRO EN INSTALACION DE PROTECTOR DE PAPEL HIGIENICO</v>
          </cell>
          <cell r="C866" t="str">
            <v>UN</v>
          </cell>
          <cell r="D866" t="str">
            <v/>
          </cell>
        </row>
        <row r="867">
          <cell r="A867" t="str">
            <v>1.16.5</v>
          </cell>
          <cell r="B867" t="str">
            <v>SUMINISTRO E INSTALACION DE GABINETES PARA TOALLAS DE PAPEL PARA BAÑOS EN  ACERO INOXIDABLE</v>
          </cell>
          <cell r="C867" t="str">
            <v>UN</v>
          </cell>
          <cell r="D867" t="str">
            <v/>
          </cell>
        </row>
        <row r="868">
          <cell r="A868" t="str">
            <v>1.16.6</v>
          </cell>
          <cell r="B868" t="str">
            <v>DUCHA MEZCLADORA BAÑERA TAYRONA O SIMILAR</v>
          </cell>
          <cell r="C868" t="str">
            <v>UN</v>
          </cell>
          <cell r="D868" t="str">
            <v/>
          </cell>
        </row>
        <row r="869">
          <cell r="A869" t="str">
            <v>1.16.7</v>
          </cell>
          <cell r="B869" t="str">
            <v>SUMINISTRO E INSTALACIÓN LAVAMANOS ACUACER BLANCO DE COLGAR INC. GRIFERIA</v>
          </cell>
          <cell r="C869" t="str">
            <v>UN</v>
          </cell>
          <cell r="D869" t="str">
            <v/>
          </cell>
        </row>
        <row r="870">
          <cell r="A870" t="str">
            <v>1.16.8</v>
          </cell>
          <cell r="B870" t="str">
            <v>SUMINISTRO E INSTALACIÓN LAVAMANOS SOBREPONER ENNA COLOR BLANCO INC. GRIFERIA</v>
          </cell>
          <cell r="C870" t="str">
            <v>UN</v>
          </cell>
          <cell r="D870" t="str">
            <v/>
          </cell>
        </row>
        <row r="871">
          <cell r="A871" t="str">
            <v>1.16.9</v>
          </cell>
          <cell r="B871" t="str">
            <v>SUMININISTRO E INSTALACIÓN. LAVAMANOS AVANTI CON PEDESTAL COLOR BLANCO INC. GRIFERIA</v>
          </cell>
          <cell r="C871" t="str">
            <v>UN</v>
          </cell>
          <cell r="D871" t="str">
            <v/>
          </cell>
        </row>
        <row r="872">
          <cell r="A872" t="str">
            <v>1.16.10</v>
          </cell>
          <cell r="B872" t="str">
            <v>SUMINISTRO E INSTALACIÓN LAVAMANOS ENSO CON PEDESTAL INC. GRIFERIA</v>
          </cell>
          <cell r="C872" t="str">
            <v>UN</v>
          </cell>
          <cell r="D872" t="str">
            <v/>
          </cell>
        </row>
        <row r="873">
          <cell r="A873" t="str">
            <v>1.16.11</v>
          </cell>
          <cell r="B873" t="str">
            <v>SUMINISTRO E INSTALACIÓN SANITARIO AVANTI PLUS BLANCO LAVAMANOS CON PEDESTAL, SANITARIO, GRIFERIA  E INCRUSTACIONES</v>
          </cell>
          <cell r="C873" t="str">
            <v>UN</v>
          </cell>
          <cell r="D873" t="str">
            <v/>
          </cell>
        </row>
        <row r="874">
          <cell r="A874" t="str">
            <v>1.16.12</v>
          </cell>
          <cell r="B874" t="str">
            <v>SUMINISTRO E INSTALACIÓN COMBO ACUACER LAVAMANOS, SANITARIO, GRIFERIA  E INCRUSTACIONES</v>
          </cell>
          <cell r="C874" t="str">
            <v>UN</v>
          </cell>
          <cell r="D874" t="str">
            <v/>
          </cell>
        </row>
        <row r="875">
          <cell r="A875" t="str">
            <v>1.16.13</v>
          </cell>
          <cell r="B875" t="str">
            <v xml:space="preserve"> SUMINISTRO E INSTALACIÓN COMBO SENSACION LAVAMANOS, SANITARIO, GRIFERIA E INCRUSTACIONES</v>
          </cell>
          <cell r="C875" t="str">
            <v>UN</v>
          </cell>
          <cell r="D875" t="str">
            <v/>
          </cell>
        </row>
        <row r="876">
          <cell r="A876" t="str">
            <v>1.16.14</v>
          </cell>
          <cell r="B876" t="str">
            <v xml:space="preserve"> SUMINISTRO E INSTALACIÓN SANITARIO GANAMAX II  LAVAMANOS SEMIPEDESTAL, SANITARIO, GRIFERIA E INCRUSTACIONES</v>
          </cell>
          <cell r="C876" t="str">
            <v>UN</v>
          </cell>
          <cell r="D876" t="str">
            <v/>
          </cell>
        </row>
        <row r="877">
          <cell r="A877" t="str">
            <v>1.16.15</v>
          </cell>
          <cell r="B877" t="str">
            <v>SUMINISTRO E INSTALACIÓN ORINAL MEDIANO COMPLETO. GRIF TRADICIONAL CROMO</v>
          </cell>
          <cell r="C877" t="str">
            <v>UN</v>
          </cell>
          <cell r="D877" t="str">
            <v/>
          </cell>
        </row>
        <row r="878">
          <cell r="A878" t="str">
            <v>1.16.16</v>
          </cell>
          <cell r="B878" t="str">
            <v>SUMINISTRO E INSTALACIÓN DUCHA SENCILLA</v>
          </cell>
          <cell r="C878" t="str">
            <v>UN</v>
          </cell>
          <cell r="D878" t="str">
            <v/>
          </cell>
        </row>
        <row r="879">
          <cell r="A879" t="str">
            <v>6.4.2.130</v>
          </cell>
          <cell r="B879" t="str">
            <v>SUMINISTRO E INSTALACION VALVULA COMPUERTA 6" VASTAGO ASCENDENTE</v>
          </cell>
          <cell r="C879" t="str">
            <v>UN</v>
          </cell>
          <cell r="D879">
            <v>0</v>
          </cell>
        </row>
        <row r="880">
          <cell r="A880" t="str">
            <v>1.17.1</v>
          </cell>
          <cell r="B880" t="str">
            <v xml:space="preserve">  VIDRIO 4 MM</v>
          </cell>
          <cell r="C880" t="str">
            <v>M2</v>
          </cell>
          <cell r="D880">
            <v>0</v>
          </cell>
        </row>
        <row r="881">
          <cell r="A881" t="str">
            <v>1.17.2</v>
          </cell>
          <cell r="B881" t="str">
            <v>VIDRIO 5 MM</v>
          </cell>
          <cell r="C881" t="str">
            <v>M2</v>
          </cell>
          <cell r="D881">
            <v>0</v>
          </cell>
        </row>
        <row r="882">
          <cell r="A882" t="str">
            <v>1.17.3</v>
          </cell>
          <cell r="B882" t="str">
            <v xml:space="preserve"> ESPEJO 4 MM SIN BICEL</v>
          </cell>
          <cell r="C882" t="str">
            <v>M2</v>
          </cell>
          <cell r="D882">
            <v>0</v>
          </cell>
        </row>
        <row r="883">
          <cell r="A883" t="str">
            <v>1.17.4</v>
          </cell>
          <cell r="B883" t="str">
            <v xml:space="preserve"> CERRADURA BAÑO</v>
          </cell>
          <cell r="C883" t="str">
            <v>UN</v>
          </cell>
          <cell r="D883" t="str">
            <v/>
          </cell>
        </row>
        <row r="884">
          <cell r="A884" t="str">
            <v>1.17.5</v>
          </cell>
          <cell r="B884" t="str">
            <v xml:space="preserve"> CERADURA ALCOBA  </v>
          </cell>
          <cell r="C884" t="str">
            <v>UN</v>
          </cell>
          <cell r="D884" t="str">
            <v/>
          </cell>
        </row>
        <row r="885">
          <cell r="A885" t="str">
            <v>1.17.6</v>
          </cell>
          <cell r="B885" t="str">
            <v xml:space="preserve"> CERRADURA ENTRADA DOBLE CILINDRO  </v>
          </cell>
          <cell r="C885" t="str">
            <v>UN</v>
          </cell>
          <cell r="D885" t="str">
            <v/>
          </cell>
        </row>
        <row r="886">
          <cell r="A886" t="str">
            <v>1.18.1</v>
          </cell>
          <cell r="B886" t="str">
            <v xml:space="preserve">  FACHADA EN GRANIPLAS</v>
          </cell>
          <cell r="C886" t="str">
            <v>M2</v>
          </cell>
          <cell r="D886" t="str">
            <v/>
          </cell>
        </row>
        <row r="887">
          <cell r="A887" t="str">
            <v>1.18.2</v>
          </cell>
          <cell r="B887" t="str">
            <v>ESTUCO Y PINTURA DE FACHADAS</v>
          </cell>
          <cell r="C887" t="str">
            <v>M2</v>
          </cell>
          <cell r="D887" t="str">
            <v/>
          </cell>
        </row>
        <row r="888">
          <cell r="A888" t="str">
            <v>1.18.3</v>
          </cell>
          <cell r="B888" t="str">
            <v>MURO CARA DOBLE EN ETEBOARD 10 MM</v>
          </cell>
          <cell r="C888" t="str">
            <v>M2</v>
          </cell>
          <cell r="D888" t="str">
            <v/>
          </cell>
        </row>
        <row r="889">
          <cell r="A889" t="str">
            <v>1.18.4</v>
          </cell>
          <cell r="B889" t="str">
            <v xml:space="preserve"> CONCRETO SARDINELES H=0.40 -  A=0.20   17.5 MPa - (2500 PSI)</v>
          </cell>
          <cell r="C889" t="str">
            <v>ML</v>
          </cell>
          <cell r="D889" t="str">
            <v/>
          </cell>
        </row>
        <row r="890">
          <cell r="A890" t="str">
            <v>1.18.5</v>
          </cell>
          <cell r="B890" t="str">
            <v xml:space="preserve"> CONCRETO ANDENES 0.10m 17.5 MPa - (2500PSI)</v>
          </cell>
          <cell r="C890" t="str">
            <v>M2</v>
          </cell>
          <cell r="D890" t="str">
            <v/>
          </cell>
        </row>
        <row r="891">
          <cell r="A891" t="str">
            <v>1.18.6</v>
          </cell>
          <cell r="B891" t="str">
            <v>CONCRETO ESTRIADO RAMPAS 17.5 MPa - (2500 PSI)</v>
          </cell>
          <cell r="C891" t="str">
            <v>M2</v>
          </cell>
          <cell r="D891" t="str">
            <v/>
          </cell>
        </row>
        <row r="892">
          <cell r="A892" t="str">
            <v>1.18.7</v>
          </cell>
          <cell r="B892" t="str">
            <v xml:space="preserve">  PISO EN GRAMA INCL. TIERRA NEGRA</v>
          </cell>
          <cell r="C892" t="str">
            <v>M2</v>
          </cell>
          <cell r="D892" t="str">
            <v/>
          </cell>
        </row>
        <row r="893">
          <cell r="A893" t="str">
            <v>1.18.8</v>
          </cell>
          <cell r="B893" t="str">
            <v xml:space="preserve"> PRADIZACION (PASTO)</v>
          </cell>
          <cell r="C893" t="str">
            <v>M2</v>
          </cell>
          <cell r="D893" t="str">
            <v/>
          </cell>
        </row>
        <row r="894">
          <cell r="A894" t="str">
            <v>1.18.9</v>
          </cell>
          <cell r="B894" t="str">
            <v>ASEO GENERAL ENTREGA</v>
          </cell>
          <cell r="C894" t="str">
            <v>M2</v>
          </cell>
          <cell r="D894" t="str">
            <v/>
          </cell>
        </row>
        <row r="895">
          <cell r="A895" t="str">
            <v>1.18.10</v>
          </cell>
          <cell r="B895" t="str">
            <v xml:space="preserve"> SUMIDERO EN CONCRETO 17.5 MPa - (2500 PSI) DE 0,7 X 0,3 MTS</v>
          </cell>
          <cell r="C895" t="str">
            <v>UN</v>
          </cell>
          <cell r="D895" t="str">
            <v/>
          </cell>
        </row>
        <row r="896">
          <cell r="A896" t="str">
            <v>1.20.1</v>
          </cell>
          <cell r="B896" t="str">
            <v>ACABADO MESON PARA BAÑOS Y COCINA EN MARMOL</v>
          </cell>
          <cell r="C896" t="str">
            <v>M2</v>
          </cell>
          <cell r="D896" t="str">
            <v/>
          </cell>
        </row>
        <row r="897">
          <cell r="A897" t="str">
            <v>1.20.2</v>
          </cell>
          <cell r="B897" t="str">
            <v>ACABADO MESON PARA BAÑOS Y COCINA EN GRANITO PULIDO</v>
          </cell>
          <cell r="C897" t="str">
            <v>M2</v>
          </cell>
          <cell r="D897" t="str">
            <v/>
          </cell>
        </row>
        <row r="898">
          <cell r="A898" t="str">
            <v>1.20.3</v>
          </cell>
          <cell r="B898" t="str">
            <v>ACABADO MESON PARA BAÑOS Y COCINA EN ACERO INOXIDABLE</v>
          </cell>
          <cell r="C898" t="str">
            <v>ML</v>
          </cell>
          <cell r="D898" t="str">
            <v/>
          </cell>
        </row>
        <row r="899">
          <cell r="A899" t="str">
            <v>1.20.4</v>
          </cell>
          <cell r="B899" t="str">
            <v>SUMINISTRO E INSTALACION DE CANECA EN MALLA METALICA M-120, INCLUYE ESTRUCTURA DE APOYO Y ANCLAJE</v>
          </cell>
          <cell r="C899" t="str">
            <v>UN</v>
          </cell>
          <cell r="D899" t="str">
            <v/>
          </cell>
        </row>
        <row r="900">
          <cell r="A900" t="str">
            <v>1.20.5</v>
          </cell>
          <cell r="B900" t="str">
            <v xml:space="preserve"> BORDE CONTENEDOR DE RAÍCES A-70</v>
          </cell>
          <cell r="C900" t="str">
            <v>ML</v>
          </cell>
          <cell r="D900" t="str">
            <v/>
          </cell>
        </row>
        <row r="901">
          <cell r="A901" t="str">
            <v>1.20.6</v>
          </cell>
          <cell r="B901" t="str">
            <v>BORDILLO EN ADOQUIN HILADA PARADA TIPO TOLETE PERFORADO (0-25 CONFINADO) PREFABRICADO, REFORZADO. INCLUYE EXCAVACION, RETIRO DE SOBRANTES, CONCRETO POBRE, RELLENO CON GROUTING Y REFUERZO.</v>
          </cell>
          <cell r="C901" t="str">
            <v>ML</v>
          </cell>
          <cell r="D901" t="str">
            <v/>
          </cell>
        </row>
        <row r="902">
          <cell r="A902" t="str">
            <v>1.20.7</v>
          </cell>
          <cell r="B902" t="str">
            <v>CERRAMIENTO EN MALLA ESLABONADA CAL 10 MM (INCLUYE TUBO AGUA NEGRA DE 2"  Y ANGULO 1"X1"X3/16") H=2.1</v>
          </cell>
          <cell r="C902" t="str">
            <v>M2</v>
          </cell>
          <cell r="D902" t="str">
            <v/>
          </cell>
        </row>
        <row r="903">
          <cell r="A903" t="str">
            <v>1.20.8</v>
          </cell>
          <cell r="B903" t="str">
            <v>ACABADO MESON PARA BAÑOS Y COCINA EN FIBRA DE VIDRIO 60 CMS</v>
          </cell>
          <cell r="C903" t="str">
            <v>ML</v>
          </cell>
          <cell r="D903" t="str">
            <v/>
          </cell>
        </row>
        <row r="904">
          <cell r="A904" t="str">
            <v>1.20.9</v>
          </cell>
          <cell r="B904" t="str">
            <v>SUMINISTRO E INSTALACION TUBO AGUA NEGRA TIPO PESADO D=2"</v>
          </cell>
          <cell r="C904" t="str">
            <v>ML</v>
          </cell>
          <cell r="D904" t="str">
            <v/>
          </cell>
        </row>
        <row r="905">
          <cell r="A905" t="str">
            <v>1.20.10</v>
          </cell>
          <cell r="B905" t="str">
            <v xml:space="preserve">  SUMINISTRO E INSTALACION ALAMBRE DE PUAS</v>
          </cell>
          <cell r="C905" t="str">
            <v>ML</v>
          </cell>
          <cell r="D905" t="str">
            <v/>
          </cell>
        </row>
        <row r="906">
          <cell r="A906" t="str">
            <v>1.20.11</v>
          </cell>
          <cell r="B906" t="str">
            <v>CERRAMIENTO MALLA ESLABONADA C. 10 INC. ANGULO</v>
          </cell>
          <cell r="C906" t="str">
            <v>M2</v>
          </cell>
          <cell r="D906" t="str">
            <v/>
          </cell>
        </row>
        <row r="907">
          <cell r="A907" t="str">
            <v>2.1.1</v>
          </cell>
          <cell r="B907" t="str">
            <v>RELLENO CON MATERIAL SELECCIONADO PROVENIENTE DE EXCAVACION COMPACTADO CON PLANCHA VIBRADORA</v>
          </cell>
          <cell r="C907" t="str">
            <v>M3</v>
          </cell>
          <cell r="D907" t="str">
            <v/>
          </cell>
        </row>
        <row r="908">
          <cell r="A908" t="str">
            <v>2.1.2</v>
          </cell>
          <cell r="B908" t="str">
            <v>SUMINISTRO E INSTALACIÓN TUBERÍA  PVC D= 3"  RDE 9 UNIÓN MECÁNICA</v>
          </cell>
          <cell r="C908" t="str">
            <v>ML</v>
          </cell>
          <cell r="D908" t="str">
            <v/>
          </cell>
        </row>
        <row r="909">
          <cell r="A909" t="str">
            <v>2.1.3</v>
          </cell>
          <cell r="B909" t="str">
            <v>SUMINISTRO E INSTALACIÓN TUBERÍA  PVC D= 4"  RDE 9 UNIÓN MECÁNICA</v>
          </cell>
          <cell r="C909" t="str">
            <v>ML</v>
          </cell>
          <cell r="D909" t="str">
            <v/>
          </cell>
        </row>
        <row r="910">
          <cell r="A910" t="str">
            <v>2.1.4</v>
          </cell>
          <cell r="B910" t="str">
            <v xml:space="preserve"> SUMINISTRO E INSTALACIÓN TUBERÍA  PVC D= 6"  RDE 9 UNIÓN MECÁNICA</v>
          </cell>
          <cell r="C910" t="str">
            <v>ML</v>
          </cell>
          <cell r="D910" t="str">
            <v/>
          </cell>
        </row>
        <row r="911">
          <cell r="A911" t="str">
            <v>2.1.5</v>
          </cell>
          <cell r="B911" t="str">
            <v>SUMINISTRO E INSTALACIÓN TUBERÍA  PVC D= 3"  RDE 11 UNIÓN MECÁNICA</v>
          </cell>
          <cell r="C911" t="str">
            <v>ML</v>
          </cell>
          <cell r="D911" t="str">
            <v/>
          </cell>
        </row>
        <row r="912">
          <cell r="A912" t="str">
            <v>2.1.6</v>
          </cell>
          <cell r="B912" t="str">
            <v>SUMINISTRO E INSTALACIÓN TUBERÍA  PVC D= 4"  RDE 11 UNIÓN MECÁNICA</v>
          </cell>
          <cell r="C912" t="str">
            <v>ML</v>
          </cell>
          <cell r="D912" t="str">
            <v/>
          </cell>
        </row>
        <row r="913">
          <cell r="A913" t="str">
            <v>2.1.7</v>
          </cell>
          <cell r="B913" t="str">
            <v>SUMINISTRO E INSTALACIÓN TUBERÍA  PVC D= 6"  RDE 11 UNIÓN MECÁNICA</v>
          </cell>
          <cell r="C913" t="str">
            <v>ML</v>
          </cell>
          <cell r="D913" t="str">
            <v/>
          </cell>
        </row>
        <row r="914">
          <cell r="A914" t="str">
            <v>2.1.8</v>
          </cell>
          <cell r="B914" t="str">
            <v>SUMINISTRO E INSTALACIÓN TUBERÍA  PVC D= 8"  RDE 11 UNIÓN MECÁNICA</v>
          </cell>
          <cell r="C914" t="str">
            <v>ML</v>
          </cell>
          <cell r="D914" t="str">
            <v/>
          </cell>
        </row>
        <row r="915">
          <cell r="A915" t="str">
            <v>2.1.9</v>
          </cell>
          <cell r="B915" t="str">
            <v>SUMINISTRO E INSTALACIÓN TUBERÍA  PVC D= 3"  RDE 13.5 UNIÓN MECÁNICA</v>
          </cell>
          <cell r="C915" t="str">
            <v>ML</v>
          </cell>
          <cell r="D915" t="str">
            <v/>
          </cell>
        </row>
        <row r="916">
          <cell r="A916" t="str">
            <v>2.1.10</v>
          </cell>
          <cell r="B916" t="str">
            <v>SUMINISTRO E INSTALACIÓN TUBERÍA  PVC D= 4"  RDE 13.5 UNIÓN MECÁNICA</v>
          </cell>
          <cell r="C916" t="str">
            <v>ML</v>
          </cell>
          <cell r="D916" t="str">
            <v/>
          </cell>
        </row>
        <row r="917">
          <cell r="A917" t="str">
            <v>2.1.11</v>
          </cell>
          <cell r="B917" t="str">
            <v>SUMINISTRO E INSTALACIÓN TUBERÍA  PVC D= 6"  RDE 13.5 UNIÓN MECÁNICA</v>
          </cell>
          <cell r="C917" t="str">
            <v>ML</v>
          </cell>
          <cell r="D917" t="str">
            <v/>
          </cell>
        </row>
        <row r="918">
          <cell r="A918" t="str">
            <v>2.1.12</v>
          </cell>
          <cell r="B918" t="str">
            <v xml:space="preserve"> SUMINISTRO E INSTALACIÓN TUBERÍA  PVC D= 8"  RDE 13.5 UNIÓN MECÁNICA</v>
          </cell>
          <cell r="C918" t="str">
            <v>ML</v>
          </cell>
          <cell r="D918" t="str">
            <v/>
          </cell>
        </row>
        <row r="919">
          <cell r="A919" t="str">
            <v>2.1.13</v>
          </cell>
          <cell r="B919" t="str">
            <v xml:space="preserve">  SUMINISTRO E INSTALACIÓN TUBERÍA  PVC D= 2"  RDE 21 UNIÓN MECÁNICA</v>
          </cell>
          <cell r="C919" t="str">
            <v>ML</v>
          </cell>
          <cell r="D919" t="str">
            <v/>
          </cell>
        </row>
        <row r="920">
          <cell r="A920" t="str">
            <v>2.1.14</v>
          </cell>
          <cell r="B920" t="str">
            <v>SUMINISTRO E INSTALACIÓN TUBERÍA  PVC D= 12"  RDE 21 UNIÓN MECÁNICA</v>
          </cell>
          <cell r="C920" t="str">
            <v>ML</v>
          </cell>
          <cell r="D920" t="str">
            <v/>
          </cell>
        </row>
        <row r="921">
          <cell r="A921" t="str">
            <v>2.1.15</v>
          </cell>
          <cell r="B921" t="str">
            <v>SUMINISTRO E INSTALACIÓN TUBERÍA  PVC D= 16"  RDE 21 UNIÓN MECÁNICA</v>
          </cell>
          <cell r="C921" t="str">
            <v>ML</v>
          </cell>
          <cell r="D921" t="str">
            <v/>
          </cell>
        </row>
        <row r="922">
          <cell r="A922" t="str">
            <v>2.1.17</v>
          </cell>
          <cell r="B922" t="str">
            <v xml:space="preserve"> ENTIBADOS EN MADERA TIPO 2 PARA EXCAVACIONES 1 A 7 USOS</v>
          </cell>
          <cell r="C922" t="str">
            <v>M2</v>
          </cell>
          <cell r="D922" t="str">
            <v/>
          </cell>
        </row>
        <row r="923">
          <cell r="A923" t="str">
            <v>2.1.20</v>
          </cell>
          <cell r="B923" t="str">
            <v>RELLENO GRAVILLA  COMPACTADO CON PLANCHA VIBRADORA</v>
          </cell>
          <cell r="C923" t="str">
            <v>M3</v>
          </cell>
          <cell r="D923" t="str">
            <v/>
          </cell>
        </row>
        <row r="924">
          <cell r="A924" t="str">
            <v>2.1.21</v>
          </cell>
          <cell r="B924" t="str">
            <v>RELLENO ARENA DE PEÑA  COMPACTADO CON PLANCHA VIBRADORA</v>
          </cell>
          <cell r="C924" t="str">
            <v>M3</v>
          </cell>
          <cell r="D924" t="str">
            <v/>
          </cell>
        </row>
        <row r="925">
          <cell r="A925" t="str">
            <v>2.1.22</v>
          </cell>
          <cell r="B925" t="str">
            <v>RELLENO ARENA DE RIO  COMPACTADO CON PLANCHA VIBRADORA</v>
          </cell>
          <cell r="C925" t="str">
            <v>M3</v>
          </cell>
          <cell r="D925" t="str">
            <v/>
          </cell>
        </row>
        <row r="926">
          <cell r="A926" t="str">
            <v>2.1.23</v>
          </cell>
          <cell r="B926" t="str">
            <v>BOMBEO AGUAS NIVEL FREATICO Y ESCORRENTIA CON MOTOBOMBA D=3"</v>
          </cell>
          <cell r="C926" t="str">
            <v>HR</v>
          </cell>
          <cell r="D926" t="str">
            <v/>
          </cell>
        </row>
        <row r="927">
          <cell r="A927" t="str">
            <v>2.1.24</v>
          </cell>
          <cell r="B927" t="str">
            <v>SUMINISTRO E INSTALACIÓN TUBERÍA  PVC BIAXIAL D= 3"  RDE 46 PR 160 PSI</v>
          </cell>
          <cell r="C927" t="str">
            <v>ML</v>
          </cell>
          <cell r="D927" t="str">
            <v/>
          </cell>
        </row>
        <row r="928">
          <cell r="A928" t="str">
            <v>2.1.25</v>
          </cell>
          <cell r="B928" t="str">
            <v>SUMINISTRO E INSTALACIÓN TUBERÍA  PVC BIAXIAL D= 4"  RDE 46 PR 160 PSI</v>
          </cell>
          <cell r="C928" t="str">
            <v>ML</v>
          </cell>
          <cell r="D928" t="str">
            <v/>
          </cell>
        </row>
        <row r="929">
          <cell r="A929" t="str">
            <v>2.1.26</v>
          </cell>
          <cell r="B929" t="str">
            <v>SUMINISTRO E INSTALACIÓN TUBERÍA  PVC BIAXIAL D= 6"  RDE 46 PR 160 PSI</v>
          </cell>
          <cell r="C929" t="str">
            <v>ML</v>
          </cell>
          <cell r="D929" t="str">
            <v/>
          </cell>
        </row>
        <row r="930">
          <cell r="A930" t="str">
            <v>2.1.27</v>
          </cell>
          <cell r="B930" t="str">
            <v>SUMINISTRO E INSTALACIÓN TUBERÍA  PVC PRESIÓN D = ½"  RDE 9</v>
          </cell>
          <cell r="C930" t="str">
            <v>ML</v>
          </cell>
          <cell r="D930" t="str">
            <v/>
          </cell>
        </row>
        <row r="931">
          <cell r="A931" t="str">
            <v>2.1.28</v>
          </cell>
          <cell r="B931" t="str">
            <v>SUMINISTRO E INSTALACIÓN TUBERÍA  PVC PRESIÓN  D = 3/4"  RDE 11 E.L.</v>
          </cell>
          <cell r="C931" t="str">
            <v>ML</v>
          </cell>
          <cell r="D931" t="str">
            <v/>
          </cell>
        </row>
        <row r="932">
          <cell r="A932" t="str">
            <v>2.1.29</v>
          </cell>
          <cell r="B932" t="str">
            <v>SUMINISTRO E INSTALACIÓN TUBERÍA  PVC PRESIÓN  D = ½"  RDE 13.5  E.L.</v>
          </cell>
          <cell r="C932" t="str">
            <v>ML</v>
          </cell>
          <cell r="D932" t="str">
            <v/>
          </cell>
        </row>
        <row r="933">
          <cell r="A933" t="str">
            <v>2.1.30</v>
          </cell>
          <cell r="B933" t="str">
            <v>SUMINISTRO E INSTALACIÓN TUBERÍA  PVC PRESIÓN D = 1"  RDE 13.5 E.L.</v>
          </cell>
          <cell r="C933" t="str">
            <v>ML</v>
          </cell>
          <cell r="D933" t="str">
            <v/>
          </cell>
        </row>
        <row r="934">
          <cell r="A934" t="str">
            <v>2.1.31</v>
          </cell>
          <cell r="B934" t="str">
            <v>SUMINISTRO E INSTALACIÓN TUBERÍA  PVC. D = 3/4"  RDE 21  E.L</v>
          </cell>
          <cell r="C934" t="str">
            <v>ML</v>
          </cell>
          <cell r="D934" t="str">
            <v/>
          </cell>
        </row>
        <row r="935">
          <cell r="A935" t="str">
            <v>2.1.32</v>
          </cell>
          <cell r="B935" t="str">
            <v>SUMINISTRO E INSTALACIÓN TUBERÍA  PVC. D =  1"  RDE 21  E.L.</v>
          </cell>
          <cell r="C935" t="str">
            <v>ML</v>
          </cell>
          <cell r="D935" t="str">
            <v/>
          </cell>
        </row>
        <row r="936">
          <cell r="A936" t="str">
            <v>2.1.32B</v>
          </cell>
          <cell r="B936" t="str">
            <v>INSTALACION TUBERÍA  PVC. D = 1"  RDE 21  E.L.</v>
          </cell>
          <cell r="C936" t="str">
            <v>ML</v>
          </cell>
          <cell r="D936" t="str">
            <v/>
          </cell>
        </row>
        <row r="937">
          <cell r="A937" t="str">
            <v>2.1.36</v>
          </cell>
          <cell r="B937" t="str">
            <v>SUMINISTRO E INSTALACIÓN TUBERÍA  PVC.  D = 2½"  RDE 21 UNIÓN MECANICA</v>
          </cell>
          <cell r="C937" t="str">
            <v>ML</v>
          </cell>
          <cell r="D937" t="str">
            <v/>
          </cell>
        </row>
        <row r="938">
          <cell r="A938" t="str">
            <v>2.1.34</v>
          </cell>
          <cell r="B938" t="str">
            <v>SUMINISTRO E INSTALACIÓN TUBERÍA  PVC. D = 1 1/4"  RDE 21  E</v>
          </cell>
          <cell r="C938" t="str">
            <v>ML</v>
          </cell>
          <cell r="D938" t="str">
            <v/>
          </cell>
        </row>
        <row r="939">
          <cell r="A939" t="str">
            <v>2.1.37</v>
          </cell>
          <cell r="B939" t="str">
            <v>SUMINISTRO E INSTALACIÓN TUBERÍA  PVC. D =  3"  RDE 21 UNIÓN MECANICA</v>
          </cell>
          <cell r="C939" t="str">
            <v>ML</v>
          </cell>
          <cell r="D939" t="str">
            <v/>
          </cell>
        </row>
        <row r="940">
          <cell r="A940" t="str">
            <v>2.1.39</v>
          </cell>
          <cell r="B940" t="str">
            <v>SUMINISTRO E INSTALACIÓN TUBERÍA  PVC. D = 6"  RDE 21 UNIÓN MECANICA</v>
          </cell>
          <cell r="C940" t="str">
            <v>ML</v>
          </cell>
          <cell r="D940" t="str">
            <v/>
          </cell>
        </row>
        <row r="941">
          <cell r="A941" t="str">
            <v>2.1.40</v>
          </cell>
          <cell r="B941" t="str">
            <v>SUMINISTRO E INSTALACIÓN TUBERÍA  PVC. D = 8"  RDE 21 UNIÓN MECANICA</v>
          </cell>
          <cell r="C941" t="str">
            <v>ML</v>
          </cell>
          <cell r="D941" t="str">
            <v/>
          </cell>
        </row>
        <row r="942">
          <cell r="A942" t="str">
            <v>2.1.41</v>
          </cell>
          <cell r="B942" t="str">
            <v>SUMINISTRO E INSTALACIÓN TUBERÍA  PVC. D = 10"  RDE 21 UNIÓN MECANICA</v>
          </cell>
          <cell r="C942" t="str">
            <v>ML</v>
          </cell>
          <cell r="D942" t="str">
            <v/>
          </cell>
        </row>
        <row r="943">
          <cell r="A943" t="str">
            <v>2.1.42</v>
          </cell>
          <cell r="B943" t="str">
            <v>SUMINISTRO E INSTALACIÓN TUBERÍA  PVC. D = 2"  RDE 26 UNIÓN MECANICA</v>
          </cell>
          <cell r="C943" t="str">
            <v>ML</v>
          </cell>
          <cell r="D943" t="str">
            <v/>
          </cell>
        </row>
        <row r="944">
          <cell r="A944" t="str">
            <v>2.1.43</v>
          </cell>
          <cell r="B944" t="str">
            <v>SUMINISTRO E INSTALACIÓN TUBERÍA  PVC. D = 2½"  RDE 26 UNIÓN MECANICA</v>
          </cell>
          <cell r="C944" t="str">
            <v>ML</v>
          </cell>
          <cell r="D944" t="str">
            <v/>
          </cell>
        </row>
        <row r="945">
          <cell r="A945" t="str">
            <v>2.1.44</v>
          </cell>
          <cell r="B945" t="str">
            <v>SUMINISTRO E INSTALACIÓN TUBERÍA  PVC.  D = 3"  RDE 26 UNIÓN MECANICA</v>
          </cell>
          <cell r="C945" t="str">
            <v>ML</v>
          </cell>
          <cell r="D945" t="str">
            <v/>
          </cell>
        </row>
        <row r="946">
          <cell r="A946" t="str">
            <v>2.1.45</v>
          </cell>
          <cell r="B946" t="str">
            <v>SUMINISTRO E INSTALACIÓN TUBERÍA  PVC. D = 4"  RDE 26 UNIÓN MECANICA</v>
          </cell>
          <cell r="C946" t="str">
            <v>ML</v>
          </cell>
          <cell r="D946" t="str">
            <v/>
          </cell>
        </row>
        <row r="947">
          <cell r="A947" t="str">
            <v>2.1.46</v>
          </cell>
          <cell r="B947" t="str">
            <v>SUMINISTRO E INSTALACIÓN TUBERÍA  PVC. D = 6"  RDE 26 UNIÓN MECANICA</v>
          </cell>
          <cell r="C947" t="str">
            <v>ML</v>
          </cell>
          <cell r="D947" t="str">
            <v/>
          </cell>
        </row>
        <row r="948">
          <cell r="A948" t="str">
            <v>2.1.47</v>
          </cell>
          <cell r="B948" t="str">
            <v>SUMINISTRO E INSTALACIÓN TUBERÍA  PVC. D = 8"  RDE 26 UNIÓN MECANICA</v>
          </cell>
          <cell r="C948" t="str">
            <v>ML</v>
          </cell>
          <cell r="D948" t="str">
            <v/>
          </cell>
        </row>
        <row r="949">
          <cell r="A949" t="str">
            <v>2.1.48</v>
          </cell>
          <cell r="B949" t="str">
            <v>SUMINISTRO E INSTALACIÓN TUBERÍA  PVC. D = 10"  RDE 26 UNIÓN MECANICA</v>
          </cell>
          <cell r="C949" t="str">
            <v>ML</v>
          </cell>
          <cell r="D949" t="str">
            <v/>
          </cell>
        </row>
        <row r="950">
          <cell r="A950" t="str">
            <v>2.1.49</v>
          </cell>
          <cell r="B950" t="str">
            <v>SUMINISTRO E INSTALACIÓN TUBERÍA  PVC. D = 3"  RDE 32.5 UNIÓN MECANICA</v>
          </cell>
          <cell r="C950" t="str">
            <v>ML</v>
          </cell>
          <cell r="D950" t="str">
            <v/>
          </cell>
        </row>
        <row r="951">
          <cell r="A951" t="str">
            <v>2.1.50</v>
          </cell>
          <cell r="B951" t="str">
            <v>SUMINISTRO E INSTALACIÓN TUBERÍA  PVC. D = 4"  RDE 32.5 UNIÓN MECANICA</v>
          </cell>
          <cell r="C951" t="str">
            <v>ML</v>
          </cell>
          <cell r="D951" t="str">
            <v/>
          </cell>
        </row>
        <row r="952">
          <cell r="A952" t="str">
            <v>2.1.52</v>
          </cell>
          <cell r="B952" t="str">
            <v>SUMINISTRO E INSTALACIÓN TUBERÍA  PVC. D = 8"  RDE 32.5 UNIÓN MECANICA</v>
          </cell>
          <cell r="C952" t="str">
            <v>ML</v>
          </cell>
          <cell r="D952" t="str">
            <v/>
          </cell>
        </row>
        <row r="953">
          <cell r="A953" t="str">
            <v>2.2.1</v>
          </cell>
          <cell r="B953" t="str">
            <v>SUMINISTRO E INSTALACIÓN TUBERÍA PN 10 DIAMETRO 63 mm</v>
          </cell>
          <cell r="C953" t="str">
            <v>ML</v>
          </cell>
          <cell r="D953" t="str">
            <v/>
          </cell>
        </row>
        <row r="954">
          <cell r="A954" t="str">
            <v>2.2.2</v>
          </cell>
          <cell r="B954" t="str">
            <v>SUMINISTRO E INSTALACIÓN TUBERÍA PN 10 DIAMETRO 90 mm</v>
          </cell>
          <cell r="C954" t="str">
            <v>ML</v>
          </cell>
          <cell r="D954" t="str">
            <v/>
          </cell>
        </row>
        <row r="955">
          <cell r="A955" t="str">
            <v>2.2.3</v>
          </cell>
          <cell r="B955" t="str">
            <v>SUMINISTRO E INSTALACIÓN TUBERÍA PN 10 DIAMETRO 110 mm</v>
          </cell>
          <cell r="C955" t="str">
            <v>ML</v>
          </cell>
          <cell r="D955" t="str">
            <v/>
          </cell>
        </row>
        <row r="956">
          <cell r="A956" t="str">
            <v>2.2.4</v>
          </cell>
          <cell r="B956" t="str">
            <v>SUMINISTRO E INSTALACIÓN TUBERÍA PN 10 DIAMETRO 160 mm</v>
          </cell>
          <cell r="C956" t="str">
            <v>ML</v>
          </cell>
          <cell r="D956" t="str">
            <v/>
          </cell>
        </row>
        <row r="957">
          <cell r="A957" t="str">
            <v>2.2.5</v>
          </cell>
          <cell r="B957" t="str">
            <v>SUMINISTRO E INSTALACIÓN TUBERÍA PN 10 DIAMETRO 200 mm</v>
          </cell>
          <cell r="C957" t="str">
            <v>ML</v>
          </cell>
          <cell r="D957" t="str">
            <v/>
          </cell>
        </row>
        <row r="958">
          <cell r="A958" t="str">
            <v>2.2.6</v>
          </cell>
          <cell r="B958" t="str">
            <v>SUMINISTRO E INSTALACIÓN TUBERÍA PN 16 DIAMETRO 63 mm</v>
          </cell>
          <cell r="C958" t="str">
            <v>ML</v>
          </cell>
          <cell r="D958" t="str">
            <v/>
          </cell>
        </row>
        <row r="959">
          <cell r="A959" t="str">
            <v>2.2.7</v>
          </cell>
          <cell r="B959" t="str">
            <v>SUMINISTRO E INSTALACIÓN TUBERÍA PN 16 DIAMETRO 90 mm</v>
          </cell>
          <cell r="C959" t="str">
            <v>ML</v>
          </cell>
          <cell r="D959" t="str">
            <v/>
          </cell>
        </row>
        <row r="960">
          <cell r="A960" t="str">
            <v>2.2.8</v>
          </cell>
          <cell r="B960" t="str">
            <v>SUMINISTRO E INSTALACIÓN TUBERÍA PN 16 DIAMETRO 110 mm</v>
          </cell>
          <cell r="C960" t="str">
            <v>ML</v>
          </cell>
          <cell r="D960" t="str">
            <v/>
          </cell>
        </row>
        <row r="961">
          <cell r="A961" t="str">
            <v>2.2.9</v>
          </cell>
          <cell r="B961" t="str">
            <v>SUMINISTRO E INSTALACIÓN TUBERÍA PN 16 DIAMETRO 160 mm</v>
          </cell>
          <cell r="C961" t="str">
            <v>ML</v>
          </cell>
          <cell r="D961" t="str">
            <v/>
          </cell>
        </row>
        <row r="962">
          <cell r="A962" t="str">
            <v>2.2.10</v>
          </cell>
          <cell r="B962" t="str">
            <v>SUMINISTRO E INSTALACIÓN TUBERÍA PN 16 DIAMETRO 200 mm</v>
          </cell>
          <cell r="C962" t="str">
            <v>ML</v>
          </cell>
          <cell r="D962" t="str">
            <v/>
          </cell>
        </row>
        <row r="963">
          <cell r="A963" t="str">
            <v>2.3.1</v>
          </cell>
          <cell r="B963" t="str">
            <v>SUMINISTRO E INSTALACIÓN TUBERÍA  H.G.  D = 6"</v>
          </cell>
          <cell r="C963" t="str">
            <v>ML</v>
          </cell>
          <cell r="D963" t="str">
            <v/>
          </cell>
        </row>
        <row r="964">
          <cell r="A964" t="str">
            <v>2.3.2</v>
          </cell>
          <cell r="B964" t="str">
            <v>SUMINISTRO E INSTALACIÓN TUBERÍA  H.G.  D = 1½"</v>
          </cell>
          <cell r="C964" t="str">
            <v>ML</v>
          </cell>
          <cell r="D964" t="str">
            <v/>
          </cell>
        </row>
        <row r="965">
          <cell r="A965" t="str">
            <v>2.3.3</v>
          </cell>
          <cell r="B965" t="str">
            <v>SUMINISTRO E INSTALACIÓN TUBERÍA  H.G.  D = 2"</v>
          </cell>
          <cell r="C965" t="str">
            <v>ML</v>
          </cell>
          <cell r="D965" t="str">
            <v/>
          </cell>
        </row>
        <row r="966">
          <cell r="A966" t="str">
            <v>2.3.4</v>
          </cell>
          <cell r="B966" t="str">
            <v>SUMINISTRO E INSTALACIÓN TUBERÍA  H.G.  D = 2½"</v>
          </cell>
          <cell r="C966" t="str">
            <v>ML</v>
          </cell>
          <cell r="D966" t="str">
            <v/>
          </cell>
        </row>
        <row r="967">
          <cell r="A967" t="str">
            <v>2.3.5</v>
          </cell>
          <cell r="B967" t="str">
            <v>SUMINISTRO E INSTALACIÓN TUBERÍA  H.G.  D = 3"</v>
          </cell>
          <cell r="C967" t="str">
            <v>ML</v>
          </cell>
          <cell r="D967" t="str">
            <v/>
          </cell>
        </row>
        <row r="968">
          <cell r="A968" t="str">
            <v>2.3.6</v>
          </cell>
          <cell r="B968" t="str">
            <v>SUMINISTRO E INSTALACIÓN TUBERÍA  H.G.  D = 4"</v>
          </cell>
          <cell r="C968" t="str">
            <v>ML</v>
          </cell>
          <cell r="D968" t="str">
            <v/>
          </cell>
        </row>
        <row r="969">
          <cell r="A969" t="str">
            <v>2.4.1</v>
          </cell>
          <cell r="B969" t="str">
            <v>CODO PVC DE 90° PRESIÓN SOLDAR DIÁMETRO 1/2"</v>
          </cell>
          <cell r="C969" t="str">
            <v>UN</v>
          </cell>
          <cell r="D969" t="str">
            <v/>
          </cell>
        </row>
        <row r="970">
          <cell r="A970" t="str">
            <v>2.4.2</v>
          </cell>
          <cell r="B970" t="str">
            <v>CODO PVC DE 90° PRESIÓN SOLDAR DIÁMETRO 3/4"</v>
          </cell>
          <cell r="C970" t="str">
            <v>UN</v>
          </cell>
          <cell r="D970" t="str">
            <v/>
          </cell>
        </row>
        <row r="971">
          <cell r="A971" t="str">
            <v>2.4.3</v>
          </cell>
          <cell r="B971" t="str">
            <v>CODO PVC DE 90° PRESIÓN SOLDAR DIÁMETRO 1"</v>
          </cell>
          <cell r="C971" t="str">
            <v>UN</v>
          </cell>
          <cell r="D971" t="str">
            <v/>
          </cell>
        </row>
        <row r="972">
          <cell r="A972" t="str">
            <v>2.4.4</v>
          </cell>
          <cell r="B972" t="str">
            <v>CODO PVC DE 90° PRESIÓN SOLDAR DIÁMETRO 1 1/4"</v>
          </cell>
          <cell r="C972" t="str">
            <v>UN</v>
          </cell>
          <cell r="D972" t="str">
            <v/>
          </cell>
        </row>
        <row r="973">
          <cell r="A973" t="str">
            <v>2.4.5</v>
          </cell>
          <cell r="B973" t="str">
            <v>CODO PVC DE 90° PRESIÓN SOLDAR DIÁMETRO 1 1/2"</v>
          </cell>
          <cell r="C973" t="str">
            <v>UN</v>
          </cell>
          <cell r="D973" t="str">
            <v/>
          </cell>
        </row>
        <row r="974">
          <cell r="A974" t="str">
            <v>2.4.6</v>
          </cell>
          <cell r="B974" t="str">
            <v>CODO PVC DE 45° PRESIÓN SOLDAR DIÁMETRO 1/2"</v>
          </cell>
          <cell r="C974" t="str">
            <v>UN</v>
          </cell>
          <cell r="D974" t="str">
            <v/>
          </cell>
        </row>
        <row r="975">
          <cell r="A975" t="str">
            <v>2.4.7</v>
          </cell>
          <cell r="B975" t="str">
            <v>CODO PVC DE 45° PRESIÓN SOLDAR DIÁMETRO 3/4"</v>
          </cell>
          <cell r="C975" t="str">
            <v>UN</v>
          </cell>
          <cell r="D975" t="str">
            <v/>
          </cell>
        </row>
        <row r="976">
          <cell r="A976" t="str">
            <v>2.4.8</v>
          </cell>
          <cell r="B976" t="str">
            <v>CODO PVC DE 45° PRESIÓN SOLDAR DIÁMETRO 1"</v>
          </cell>
          <cell r="C976" t="str">
            <v>UN</v>
          </cell>
          <cell r="D976" t="str">
            <v/>
          </cell>
        </row>
        <row r="977">
          <cell r="A977" t="str">
            <v>2.4.9</v>
          </cell>
          <cell r="B977" t="str">
            <v>CODO PVC DE 45° PRESIÓN SOLDAR DIÁMETRO 1 1/4"</v>
          </cell>
          <cell r="C977" t="str">
            <v>UN</v>
          </cell>
          <cell r="D977" t="str">
            <v/>
          </cell>
        </row>
        <row r="978">
          <cell r="A978" t="str">
            <v>2.4.10</v>
          </cell>
          <cell r="B978" t="str">
            <v>CODO PVC DE 45° PRESIÓN SOLDAR DIÁMETRO 1 1/2"</v>
          </cell>
          <cell r="C978" t="str">
            <v>UN</v>
          </cell>
          <cell r="D978" t="str">
            <v/>
          </cell>
        </row>
        <row r="979">
          <cell r="A979" t="str">
            <v>2.4.11</v>
          </cell>
          <cell r="B979" t="str">
            <v>CODO PVC GRAN RADIO 90° RDE 21   D =   2"</v>
          </cell>
          <cell r="C979" t="str">
            <v>UN</v>
          </cell>
          <cell r="D979" t="str">
            <v/>
          </cell>
        </row>
        <row r="980">
          <cell r="A980" t="str">
            <v>2.4.12</v>
          </cell>
          <cell r="B980" t="str">
            <v>CODO PVC GRAN RADIO 90° RDE 21   D =   2 1/2"</v>
          </cell>
          <cell r="C980" t="str">
            <v>UN</v>
          </cell>
          <cell r="D980" t="str">
            <v/>
          </cell>
        </row>
        <row r="981">
          <cell r="A981" t="str">
            <v>2.4.13</v>
          </cell>
          <cell r="B981" t="str">
            <v>CODO PVC GRAN RADIO 90° RDE 21   D =   3"</v>
          </cell>
          <cell r="C981" t="str">
            <v>UN</v>
          </cell>
          <cell r="D981" t="str">
            <v/>
          </cell>
        </row>
        <row r="982">
          <cell r="A982" t="str">
            <v>2.4.16</v>
          </cell>
          <cell r="B982" t="str">
            <v>CODO PVC GRAN RADIO 90° RDE 21   D =   8"</v>
          </cell>
          <cell r="C982" t="str">
            <v>UN</v>
          </cell>
          <cell r="D982" t="str">
            <v/>
          </cell>
        </row>
        <row r="983">
          <cell r="A983" t="str">
            <v>2.4.17</v>
          </cell>
          <cell r="B983" t="str">
            <v>CODO PVC GRAN RADIO 90° RDE 21   D =   10"</v>
          </cell>
          <cell r="C983" t="str">
            <v>UN</v>
          </cell>
          <cell r="D983" t="str">
            <v/>
          </cell>
        </row>
        <row r="984">
          <cell r="A984" t="str">
            <v>2.4.18</v>
          </cell>
          <cell r="B984" t="str">
            <v>CODO PVC GRAN RADIO 90° RDE 21   D =   12"</v>
          </cell>
          <cell r="C984" t="str">
            <v>UN</v>
          </cell>
          <cell r="D984" t="str">
            <v/>
          </cell>
        </row>
        <row r="985">
          <cell r="A985" t="str">
            <v>2.4.19</v>
          </cell>
          <cell r="B985" t="str">
            <v>CODO PVC GRAN RADIO 45° RDE 21   D =   2"</v>
          </cell>
          <cell r="C985" t="str">
            <v>UN</v>
          </cell>
          <cell r="D985" t="str">
            <v/>
          </cell>
        </row>
        <row r="986">
          <cell r="A986" t="str">
            <v>2.4.20</v>
          </cell>
          <cell r="B986" t="str">
            <v>CODO PVC GRAN RADIO 45° RDE 21   D =   2 1/2"</v>
          </cell>
          <cell r="C986" t="str">
            <v>UN</v>
          </cell>
          <cell r="D986" t="str">
            <v/>
          </cell>
        </row>
        <row r="987">
          <cell r="A987" t="str">
            <v>2.4.21</v>
          </cell>
          <cell r="B987" t="str">
            <v>CODO PVC GRAN RADIO 45° RDE 21   D =   3"</v>
          </cell>
          <cell r="C987" t="str">
            <v>UN</v>
          </cell>
          <cell r="D987" t="str">
            <v/>
          </cell>
        </row>
        <row r="988">
          <cell r="A988" t="str">
            <v>2.4.22</v>
          </cell>
          <cell r="B988" t="str">
            <v>CODO PVC GRAN RADIO 45° RDE 21   D =   4"</v>
          </cell>
          <cell r="C988" t="str">
            <v>UN</v>
          </cell>
          <cell r="D988" t="str">
            <v/>
          </cell>
        </row>
        <row r="989">
          <cell r="A989" t="str">
            <v>2.4.23</v>
          </cell>
          <cell r="B989" t="str">
            <v>CODO PVC GRAN RADIO 45° RDE 21   D =   6"</v>
          </cell>
          <cell r="C989" t="str">
            <v>UN</v>
          </cell>
          <cell r="D989" t="str">
            <v/>
          </cell>
        </row>
        <row r="990">
          <cell r="A990" t="str">
            <v>2.4.24</v>
          </cell>
          <cell r="B990" t="str">
            <v>CODO PVC GRAN RADIO 45° RDE 21   D =   8"</v>
          </cell>
          <cell r="C990" t="str">
            <v>UN</v>
          </cell>
          <cell r="D990" t="str">
            <v/>
          </cell>
        </row>
        <row r="991">
          <cell r="A991" t="str">
            <v>2.4.25</v>
          </cell>
          <cell r="B991" t="str">
            <v>CODO PVC GRAN RADIO 45° RDE 21   D =   10"</v>
          </cell>
          <cell r="C991" t="str">
            <v>UN</v>
          </cell>
          <cell r="D991" t="str">
            <v/>
          </cell>
        </row>
        <row r="992">
          <cell r="A992" t="str">
            <v>2.4.26</v>
          </cell>
          <cell r="B992" t="str">
            <v>CODO PVC GRAN RADIO 45° RDE 21   D =   12"</v>
          </cell>
          <cell r="C992" t="str">
            <v>UN</v>
          </cell>
          <cell r="D992" t="str">
            <v/>
          </cell>
        </row>
        <row r="993">
          <cell r="A993" t="str">
            <v>2.4.27</v>
          </cell>
          <cell r="B993" t="str">
            <v>CODO PVC GRAN RADIO 22 1/2° RDE 21   D =   2"</v>
          </cell>
          <cell r="C993" t="str">
            <v>UN</v>
          </cell>
          <cell r="D993" t="str">
            <v/>
          </cell>
        </row>
        <row r="994">
          <cell r="A994" t="str">
            <v>2.4.28</v>
          </cell>
          <cell r="B994" t="str">
            <v>CODO PVC GRAN RADIO 22 1/2° RDE 21   D =   3"</v>
          </cell>
          <cell r="C994" t="str">
            <v>UN</v>
          </cell>
          <cell r="D994" t="str">
            <v/>
          </cell>
        </row>
        <row r="995">
          <cell r="A995" t="str">
            <v>2.4.29</v>
          </cell>
          <cell r="B995" t="str">
            <v>CODO PVC GRAN RADIO 22 1/2° RDE 21   D =   4"</v>
          </cell>
          <cell r="C995" t="str">
            <v>UN</v>
          </cell>
          <cell r="D995" t="str">
            <v/>
          </cell>
        </row>
        <row r="996">
          <cell r="A996" t="str">
            <v>2.4.30</v>
          </cell>
          <cell r="B996" t="str">
            <v>CODO PVC GRAN RADIO 22 1/2° RDE 21   D =   6"</v>
          </cell>
          <cell r="C996" t="str">
            <v>UN</v>
          </cell>
          <cell r="D996" t="str">
            <v/>
          </cell>
        </row>
        <row r="997">
          <cell r="A997" t="str">
            <v>2.4.31</v>
          </cell>
          <cell r="B997" t="str">
            <v>CODO PVC GRAN RADIO 22 1/2° RDE 21   D =   8"</v>
          </cell>
          <cell r="C997" t="str">
            <v>UN</v>
          </cell>
          <cell r="D997" t="str">
            <v/>
          </cell>
        </row>
        <row r="998">
          <cell r="A998" t="str">
            <v>2.4.32</v>
          </cell>
          <cell r="B998" t="str">
            <v>CODO PVC GRAN RADIO 22 1/2° RDE 21   D =   10"</v>
          </cell>
          <cell r="C998" t="str">
            <v>UN</v>
          </cell>
          <cell r="D998" t="str">
            <v/>
          </cell>
        </row>
        <row r="999">
          <cell r="A999" t="str">
            <v>2.4.33</v>
          </cell>
          <cell r="B999" t="str">
            <v>CODO PVC GRAN RADIO 22 1/2° RDE 21   D =   12"</v>
          </cell>
          <cell r="C999" t="str">
            <v>UN</v>
          </cell>
          <cell r="D999" t="str">
            <v/>
          </cell>
        </row>
        <row r="1000">
          <cell r="A1000" t="str">
            <v>2.4.34</v>
          </cell>
          <cell r="B1000" t="str">
            <v>CODO PVC GRAN RADIO 22 1/2° RDE 21   D =   2 1/2"</v>
          </cell>
          <cell r="C1000" t="str">
            <v>UN</v>
          </cell>
          <cell r="D1000" t="str">
            <v/>
          </cell>
        </row>
        <row r="1001">
          <cell r="A1001" t="str">
            <v>2.4.35</v>
          </cell>
          <cell r="B1001" t="str">
            <v>CODO PVC GRAN RADIO 11 1/4° RDE 21   D =   2"</v>
          </cell>
          <cell r="C1001" t="str">
            <v>UN</v>
          </cell>
          <cell r="D1001" t="str">
            <v/>
          </cell>
        </row>
        <row r="1002">
          <cell r="A1002" t="str">
            <v>2.4.36</v>
          </cell>
          <cell r="B1002" t="str">
            <v>CODO PVC GRAN RADIO 11 1/4° RDE 21   D =   2  1/2"</v>
          </cell>
          <cell r="C1002" t="str">
            <v>UN</v>
          </cell>
          <cell r="D1002" t="str">
            <v/>
          </cell>
        </row>
        <row r="1003">
          <cell r="A1003" t="str">
            <v>2.4.37</v>
          </cell>
          <cell r="B1003" t="str">
            <v>CODO PVC GRAN RADIO 11 1/4° RDE 21   D =   3"</v>
          </cell>
          <cell r="C1003" t="str">
            <v>UN</v>
          </cell>
          <cell r="D1003" t="str">
            <v/>
          </cell>
        </row>
        <row r="1004">
          <cell r="A1004" t="str">
            <v>2.4.38</v>
          </cell>
          <cell r="B1004" t="str">
            <v>CODO PVC GRAN RADIO 11 1/4° RDE 21   D =   4"</v>
          </cell>
          <cell r="C1004" t="str">
            <v>UN</v>
          </cell>
          <cell r="D1004" t="str">
            <v/>
          </cell>
        </row>
        <row r="1005">
          <cell r="A1005" t="str">
            <v>2.4.39</v>
          </cell>
          <cell r="B1005" t="str">
            <v>CODO PVC GRAN RADIO 11 1/4° RDE 21   D =   6"</v>
          </cell>
          <cell r="C1005" t="str">
            <v>UN</v>
          </cell>
          <cell r="D1005" t="str">
            <v/>
          </cell>
        </row>
        <row r="1006">
          <cell r="A1006" t="str">
            <v>2.4.40</v>
          </cell>
          <cell r="B1006" t="str">
            <v>CODO PVC GRAN RADIO 11 1/4° RDE 21   D =   8"</v>
          </cell>
          <cell r="C1006" t="str">
            <v>UN</v>
          </cell>
          <cell r="D1006" t="str">
            <v/>
          </cell>
        </row>
        <row r="1007">
          <cell r="A1007" t="str">
            <v>2.4.41</v>
          </cell>
          <cell r="B1007" t="str">
            <v>CODO PVC GRAN RADIO 11 1/4° RDE 21   D =   10"</v>
          </cell>
          <cell r="C1007" t="str">
            <v>UN</v>
          </cell>
          <cell r="D1007" t="str">
            <v/>
          </cell>
        </row>
        <row r="1008">
          <cell r="A1008" t="str">
            <v>2.4.42</v>
          </cell>
          <cell r="B1008" t="str">
            <v>CODO PVC GRAN RADIO 11 1/4° RDE 21   D =   12"</v>
          </cell>
          <cell r="C1008" t="str">
            <v>UN</v>
          </cell>
          <cell r="D1008" t="str">
            <v/>
          </cell>
        </row>
        <row r="1009">
          <cell r="A1009" t="str">
            <v>2.4.43</v>
          </cell>
          <cell r="B1009" t="str">
            <v>CODO PVC GRAN RADIO 6°   D =   8"</v>
          </cell>
          <cell r="C1009" t="str">
            <v>UN</v>
          </cell>
          <cell r="D1009" t="str">
            <v/>
          </cell>
        </row>
        <row r="1010">
          <cell r="A1010" t="str">
            <v>2.4.44</v>
          </cell>
          <cell r="B1010" t="str">
            <v>CODO PVC GRAN RADIO 6°   D =   10"</v>
          </cell>
          <cell r="C1010" t="str">
            <v>UN</v>
          </cell>
          <cell r="D1010" t="str">
            <v/>
          </cell>
        </row>
        <row r="1011">
          <cell r="A1011" t="str">
            <v>2.4.45</v>
          </cell>
          <cell r="B1011" t="str">
            <v>CODO PVC GRAN RADIO 6°   D =   12"</v>
          </cell>
          <cell r="C1011" t="str">
            <v>UN</v>
          </cell>
          <cell r="D1011" t="str">
            <v/>
          </cell>
        </row>
        <row r="1012">
          <cell r="A1012" t="str">
            <v>2.4.46</v>
          </cell>
          <cell r="B1012" t="str">
            <v>CODO PVC RADIO CORTO 90°   D =   1 1/2"</v>
          </cell>
          <cell r="C1012" t="str">
            <v>UN</v>
          </cell>
          <cell r="D1012" t="str">
            <v/>
          </cell>
        </row>
        <row r="1013">
          <cell r="A1013" t="str">
            <v>2.4.47</v>
          </cell>
          <cell r="B1013" t="str">
            <v>CODO PVC RADIO CORTO 90°   D =   2"</v>
          </cell>
          <cell r="C1013" t="str">
            <v>UN</v>
          </cell>
          <cell r="D1013" t="str">
            <v/>
          </cell>
        </row>
        <row r="1014">
          <cell r="A1014" t="str">
            <v>2.4.48</v>
          </cell>
          <cell r="B1014" t="str">
            <v>CODO PVC RADIO CORTO 90°   D =   2  1/2"</v>
          </cell>
          <cell r="C1014" t="str">
            <v>UN</v>
          </cell>
          <cell r="D1014" t="str">
            <v/>
          </cell>
        </row>
        <row r="1015">
          <cell r="A1015" t="str">
            <v>2.4.49</v>
          </cell>
          <cell r="B1015" t="str">
            <v>CODO PVC RADIO CORTO 90°   D =   4"</v>
          </cell>
          <cell r="C1015" t="str">
            <v>UN</v>
          </cell>
          <cell r="D1015" t="str">
            <v/>
          </cell>
        </row>
        <row r="1016">
          <cell r="A1016" t="str">
            <v>2.4.50</v>
          </cell>
          <cell r="B1016" t="str">
            <v>CODO PVC RADIO CORTO 90°   D =   6"</v>
          </cell>
          <cell r="C1016" t="str">
            <v>UN</v>
          </cell>
          <cell r="D1016" t="str">
            <v/>
          </cell>
        </row>
        <row r="1017">
          <cell r="A1017" t="str">
            <v>2.4.51</v>
          </cell>
          <cell r="B1017" t="str">
            <v xml:space="preserve"> CODO PVC RADIO CORTO 90°   D =   8"</v>
          </cell>
          <cell r="C1017" t="str">
            <v>UN</v>
          </cell>
          <cell r="D1017" t="str">
            <v/>
          </cell>
        </row>
        <row r="1018">
          <cell r="A1018" t="str">
            <v>2.4.52</v>
          </cell>
          <cell r="B1018" t="str">
            <v>CODO PVC RADIO CORTO 45°   D =   2"</v>
          </cell>
          <cell r="C1018" t="str">
            <v>UN</v>
          </cell>
          <cell r="D1018" t="str">
            <v/>
          </cell>
        </row>
        <row r="1019">
          <cell r="A1019" t="str">
            <v>2.4.53</v>
          </cell>
          <cell r="B1019" t="str">
            <v>CODO PVC RADIO CORTO 45°   D =   2 1/2"</v>
          </cell>
          <cell r="C1019" t="str">
            <v>UN</v>
          </cell>
          <cell r="D1019" t="str">
            <v/>
          </cell>
        </row>
        <row r="1020">
          <cell r="A1020" t="str">
            <v>2.4.54</v>
          </cell>
          <cell r="B1020" t="str">
            <v>CODO PVC RADIO CORTO 45°   D =   3"</v>
          </cell>
          <cell r="C1020" t="str">
            <v>UN</v>
          </cell>
          <cell r="D1020" t="str">
            <v/>
          </cell>
        </row>
        <row r="1021">
          <cell r="A1021" t="str">
            <v>2.4.55</v>
          </cell>
          <cell r="B1021" t="str">
            <v>CODO PVC RADIO CORTO 45°   D =   4"</v>
          </cell>
          <cell r="C1021" t="str">
            <v>UN</v>
          </cell>
          <cell r="D1021" t="str">
            <v/>
          </cell>
        </row>
        <row r="1022">
          <cell r="A1022" t="str">
            <v>2.4.56</v>
          </cell>
          <cell r="B1022" t="str">
            <v>CODO PVC RADIO CORTO 45°   D =   6"</v>
          </cell>
          <cell r="C1022" t="str">
            <v>UN</v>
          </cell>
          <cell r="D1022" t="str">
            <v/>
          </cell>
        </row>
        <row r="1023">
          <cell r="A1023" t="str">
            <v>2.4.57</v>
          </cell>
          <cell r="B1023" t="str">
            <v>CODO PVC RADIO CORTO 45°   D =   8"</v>
          </cell>
          <cell r="C1023" t="str">
            <v>UN</v>
          </cell>
          <cell r="D1023" t="str">
            <v/>
          </cell>
        </row>
        <row r="1024">
          <cell r="A1024" t="str">
            <v>2.4.58</v>
          </cell>
          <cell r="B1024" t="str">
            <v>COLLAR PVC DE DERIVACIÓN DE 2"*1/2"</v>
          </cell>
          <cell r="C1024" t="str">
            <v>UN</v>
          </cell>
          <cell r="D1024" t="str">
            <v/>
          </cell>
        </row>
        <row r="1025">
          <cell r="A1025" t="str">
            <v>2.4.59</v>
          </cell>
          <cell r="B1025" t="str">
            <v>COLLAR PVC DE DERIVACIÓN DE 2"*3/4"</v>
          </cell>
          <cell r="C1025" t="str">
            <v>UN</v>
          </cell>
          <cell r="D1025" t="str">
            <v/>
          </cell>
        </row>
        <row r="1026">
          <cell r="A1026" t="str">
            <v>2.4.60</v>
          </cell>
          <cell r="B1026" t="str">
            <v>COLLAR PVC DE DERIVACIÓN DE 2 1/2"*1/2"</v>
          </cell>
          <cell r="C1026" t="str">
            <v>UN</v>
          </cell>
          <cell r="D1026" t="str">
            <v/>
          </cell>
        </row>
        <row r="1027">
          <cell r="A1027" t="str">
            <v>2.4.61</v>
          </cell>
          <cell r="B1027" t="str">
            <v>COLLAR PVC DE DERIVACIÓN DE 2 1/2"*3/4"</v>
          </cell>
          <cell r="C1027" t="str">
            <v>UN</v>
          </cell>
          <cell r="D1027" t="str">
            <v/>
          </cell>
        </row>
        <row r="1028">
          <cell r="A1028" t="str">
            <v>2.4.62</v>
          </cell>
          <cell r="B1028" t="str">
            <v>COLLAR PVC DE DERIVACIÓN DE 3"*1/2"</v>
          </cell>
          <cell r="C1028" t="str">
            <v>UN</v>
          </cell>
          <cell r="D1028" t="str">
            <v/>
          </cell>
        </row>
        <row r="1029">
          <cell r="A1029" t="str">
            <v>2.4.63</v>
          </cell>
          <cell r="B1029" t="str">
            <v>COLLAR PVC DE DERIVACIÓN DE 3"*3/4"</v>
          </cell>
          <cell r="C1029" t="str">
            <v>UN</v>
          </cell>
          <cell r="D1029" t="str">
            <v/>
          </cell>
        </row>
        <row r="1030">
          <cell r="A1030" t="str">
            <v>2.4.64</v>
          </cell>
          <cell r="B1030" t="str">
            <v>COLLAR PVC DE DERIVACIÓN DE 4"*1/2"</v>
          </cell>
          <cell r="C1030" t="str">
            <v>UN</v>
          </cell>
          <cell r="D1030" t="str">
            <v/>
          </cell>
        </row>
        <row r="1031">
          <cell r="A1031" t="str">
            <v>2.4.65</v>
          </cell>
          <cell r="B1031" t="str">
            <v>COLLAR PVC DE DERIVACIÓN DE 4"*3/4"</v>
          </cell>
          <cell r="C1031" t="str">
            <v>UN</v>
          </cell>
          <cell r="D1031" t="str">
            <v/>
          </cell>
        </row>
        <row r="1032">
          <cell r="A1032" t="str">
            <v>2.4.66</v>
          </cell>
          <cell r="B1032" t="str">
            <v>COLLAR PVC DE DERIVACIÓN DE 6"*1/2"</v>
          </cell>
          <cell r="C1032" t="str">
            <v>UN</v>
          </cell>
          <cell r="D1032" t="str">
            <v/>
          </cell>
        </row>
        <row r="1033">
          <cell r="A1033" t="str">
            <v>2.4.67</v>
          </cell>
          <cell r="B1033" t="str">
            <v>COLLAR PVC DE DERIVACIÓN DE 6"*3/4"</v>
          </cell>
          <cell r="C1033" t="str">
            <v>UN</v>
          </cell>
          <cell r="D1033" t="str">
            <v/>
          </cell>
        </row>
        <row r="1034">
          <cell r="A1034" t="str">
            <v>2.4.68</v>
          </cell>
          <cell r="B1034" t="str">
            <v>COLLAR PVC DE DERIVACIÓN DE 8"*1"</v>
          </cell>
          <cell r="C1034" t="str">
            <v>UN</v>
          </cell>
          <cell r="D1034" t="str">
            <v/>
          </cell>
        </row>
        <row r="1035">
          <cell r="A1035" t="str">
            <v>2.4.69</v>
          </cell>
          <cell r="B1035" t="str">
            <v>ADAPTADOR PVC MACHO   D = 1/2"</v>
          </cell>
          <cell r="C1035" t="str">
            <v>UN</v>
          </cell>
          <cell r="D1035" t="str">
            <v/>
          </cell>
        </row>
        <row r="1036">
          <cell r="A1036" t="str">
            <v>2.4.70</v>
          </cell>
          <cell r="B1036" t="str">
            <v>ADAPTADOR PVC MACHO   D = 3/4"</v>
          </cell>
          <cell r="C1036" t="str">
            <v>UN</v>
          </cell>
          <cell r="D1036" t="str">
            <v/>
          </cell>
        </row>
        <row r="1037">
          <cell r="A1037" t="str">
            <v>2.4.71</v>
          </cell>
          <cell r="B1037" t="str">
            <v>ADAPTADOR PVC MACHO   D = 1"</v>
          </cell>
          <cell r="C1037" t="str">
            <v>UN</v>
          </cell>
          <cell r="D1037" t="str">
            <v/>
          </cell>
        </row>
        <row r="1038">
          <cell r="A1038" t="str">
            <v>2.4.72</v>
          </cell>
          <cell r="B1038" t="str">
            <v>ADAPTADOR PVC MACHO   D = 1 1/4"</v>
          </cell>
          <cell r="C1038" t="str">
            <v>UN</v>
          </cell>
          <cell r="D1038" t="str">
            <v/>
          </cell>
        </row>
        <row r="1039">
          <cell r="A1039" t="str">
            <v>2.4.73</v>
          </cell>
          <cell r="B1039" t="str">
            <v>ADAPTADOR PVC MACHO   D = 1 1/2"</v>
          </cell>
          <cell r="C1039" t="str">
            <v>UN</v>
          </cell>
          <cell r="D1039" t="str">
            <v/>
          </cell>
        </row>
        <row r="1040">
          <cell r="A1040" t="str">
            <v>2.4.74</v>
          </cell>
          <cell r="B1040" t="str">
            <v>ADAPTADOR PVC HEMBRA   D =  1/2"</v>
          </cell>
          <cell r="C1040" t="str">
            <v>UN</v>
          </cell>
          <cell r="D1040" t="str">
            <v/>
          </cell>
        </row>
        <row r="1041">
          <cell r="A1041" t="str">
            <v>2.4.75</v>
          </cell>
          <cell r="B1041" t="str">
            <v>ADAPTADOR PVC HEMBRA   D =  3/4"</v>
          </cell>
          <cell r="C1041" t="str">
            <v>UN</v>
          </cell>
          <cell r="D1041" t="str">
            <v/>
          </cell>
        </row>
        <row r="1042">
          <cell r="A1042" t="str">
            <v>2.4.76</v>
          </cell>
          <cell r="B1042" t="str">
            <v>ADAPTADOR PVC HEMBRA   D =  1"</v>
          </cell>
          <cell r="C1042" t="str">
            <v>UN</v>
          </cell>
          <cell r="D1042" t="str">
            <v/>
          </cell>
        </row>
        <row r="1043">
          <cell r="A1043" t="str">
            <v>2.4.77</v>
          </cell>
          <cell r="B1043" t="str">
            <v>ADAPTADOR PVC  HEMBRA   D =  1 1/4"</v>
          </cell>
          <cell r="C1043" t="str">
            <v>UN</v>
          </cell>
          <cell r="D1043" t="str">
            <v/>
          </cell>
        </row>
        <row r="1044">
          <cell r="A1044" t="str">
            <v>2.4.78</v>
          </cell>
          <cell r="B1044" t="str">
            <v>ADAPTADOR PVC HEMBRA   D =  1 1/2"</v>
          </cell>
          <cell r="C1044" t="str">
            <v>UN</v>
          </cell>
          <cell r="D1044" t="str">
            <v/>
          </cell>
        </row>
        <row r="1045">
          <cell r="A1045" t="str">
            <v>2.4.79</v>
          </cell>
          <cell r="B1045" t="str">
            <v>ADAPTADOR PVC  MACHO UNION MECANICA PF + UAD D = 1/2"</v>
          </cell>
          <cell r="C1045" t="str">
            <v>UN</v>
          </cell>
          <cell r="D1045" t="str">
            <v/>
          </cell>
        </row>
        <row r="1046">
          <cell r="A1046" t="str">
            <v>2.4.80</v>
          </cell>
          <cell r="B1046" t="str">
            <v>ADAPTADOR PVC  HEMBRA UNION MECANICA PF + UAD D = 1/2"</v>
          </cell>
          <cell r="C1046" t="str">
            <v>UN</v>
          </cell>
          <cell r="D1046" t="str">
            <v/>
          </cell>
        </row>
        <row r="1047">
          <cell r="A1047" t="str">
            <v>2.4.81</v>
          </cell>
          <cell r="B1047" t="str">
            <v>UNION PVC  PRESION SOLDAR D = 1/2"</v>
          </cell>
          <cell r="C1047" t="str">
            <v>UN</v>
          </cell>
          <cell r="D1047" t="str">
            <v/>
          </cell>
        </row>
        <row r="1048">
          <cell r="A1048" t="str">
            <v>2.4.82</v>
          </cell>
          <cell r="B1048" t="str">
            <v>UNION PVC  PRESION SOLDAR D = 3/4"</v>
          </cell>
          <cell r="C1048" t="str">
            <v>UN</v>
          </cell>
          <cell r="D1048" t="str">
            <v/>
          </cell>
        </row>
        <row r="1049">
          <cell r="A1049" t="str">
            <v>2.4.83</v>
          </cell>
          <cell r="B1049" t="str">
            <v>UNION PVC PRESION SOLDAR D = 1"</v>
          </cell>
          <cell r="C1049" t="str">
            <v>UN</v>
          </cell>
          <cell r="D1049" t="str">
            <v/>
          </cell>
        </row>
        <row r="1050">
          <cell r="A1050" t="str">
            <v>2.4.84</v>
          </cell>
          <cell r="B1050" t="str">
            <v>UNION PVC  PRESION SOLDAR D = 1 1/4"</v>
          </cell>
          <cell r="C1050" t="str">
            <v>UN</v>
          </cell>
          <cell r="D1050" t="str">
            <v/>
          </cell>
        </row>
        <row r="1051">
          <cell r="A1051" t="str">
            <v>2.4.85</v>
          </cell>
          <cell r="B1051" t="str">
            <v>UNION PVC  PRESION SOLDAR D = 1 1/2"</v>
          </cell>
          <cell r="C1051" t="str">
            <v>UN</v>
          </cell>
          <cell r="D1051" t="str">
            <v/>
          </cell>
        </row>
        <row r="1052">
          <cell r="A1052" t="str">
            <v>2.4.86</v>
          </cell>
          <cell r="B1052" t="str">
            <v>UNION PVC   MECANICA D = 2"</v>
          </cell>
          <cell r="C1052" t="str">
            <v>UN</v>
          </cell>
          <cell r="D1052" t="str">
            <v/>
          </cell>
        </row>
        <row r="1053">
          <cell r="A1053" t="str">
            <v>2.4.87</v>
          </cell>
          <cell r="B1053" t="str">
            <v>UNION PVC  MECANICA D = 2 1/2"</v>
          </cell>
          <cell r="C1053" t="str">
            <v>UN</v>
          </cell>
          <cell r="D1053" t="str">
            <v/>
          </cell>
        </row>
        <row r="1054">
          <cell r="A1054" t="str">
            <v>2.4.88</v>
          </cell>
          <cell r="B1054" t="str">
            <v>UNION PVC  MECANICA D = 3"</v>
          </cell>
          <cell r="C1054" t="str">
            <v>UN</v>
          </cell>
          <cell r="D1054" t="str">
            <v/>
          </cell>
        </row>
        <row r="1055">
          <cell r="A1055" t="str">
            <v>2.4.89</v>
          </cell>
          <cell r="B1055" t="str">
            <v>UNION PVC  MECANICA D = 4"</v>
          </cell>
          <cell r="C1055" t="str">
            <v>UN</v>
          </cell>
          <cell r="D1055" t="str">
            <v/>
          </cell>
        </row>
        <row r="1056">
          <cell r="A1056" t="str">
            <v>2.4.90</v>
          </cell>
          <cell r="B1056" t="str">
            <v>UNION PVC  MECANICA D = 6"</v>
          </cell>
          <cell r="C1056" t="str">
            <v>UN</v>
          </cell>
          <cell r="D1056" t="str">
            <v/>
          </cell>
        </row>
        <row r="1057">
          <cell r="A1057" t="str">
            <v>2.4.91</v>
          </cell>
          <cell r="B1057" t="str">
            <v>UNION PVC  MECANICA D = 8"</v>
          </cell>
          <cell r="C1057" t="str">
            <v>UN</v>
          </cell>
          <cell r="D1057" t="str">
            <v/>
          </cell>
        </row>
        <row r="1058">
          <cell r="A1058" t="str">
            <v>2.4.92</v>
          </cell>
          <cell r="B1058" t="str">
            <v>UNION PVC  MECANICA D = 10"</v>
          </cell>
          <cell r="C1058" t="str">
            <v>UN</v>
          </cell>
          <cell r="D1058" t="str">
            <v/>
          </cell>
        </row>
        <row r="1059">
          <cell r="A1059" t="str">
            <v>2.4.93</v>
          </cell>
          <cell r="B1059" t="str">
            <v>UNION PVC  MECANICA D = 12"</v>
          </cell>
          <cell r="C1059" t="str">
            <v>UN</v>
          </cell>
          <cell r="D1059" t="str">
            <v/>
          </cell>
        </row>
        <row r="1060">
          <cell r="A1060" t="str">
            <v>2.4.94</v>
          </cell>
          <cell r="B1060" t="str">
            <v>UNION PVC  MECANICA RAPIDA D = 2"</v>
          </cell>
          <cell r="C1060" t="str">
            <v>UN</v>
          </cell>
          <cell r="D1060" t="str">
            <v/>
          </cell>
        </row>
        <row r="1061">
          <cell r="A1061" t="str">
            <v>2.4.95</v>
          </cell>
          <cell r="B1061" t="str">
            <v>UNION PVC  MECANICA RAPIDA D = 2 1/2"</v>
          </cell>
          <cell r="C1061" t="str">
            <v>UN</v>
          </cell>
          <cell r="D1061" t="str">
            <v/>
          </cell>
        </row>
        <row r="1062">
          <cell r="A1062" t="str">
            <v>2.4.96</v>
          </cell>
          <cell r="B1062" t="str">
            <v>UNION PVC  MECANICA RAPIDA D = 3"</v>
          </cell>
          <cell r="C1062" t="str">
            <v>UN</v>
          </cell>
          <cell r="D1062" t="str">
            <v/>
          </cell>
        </row>
        <row r="1063">
          <cell r="A1063" t="str">
            <v>2.4.97</v>
          </cell>
          <cell r="B1063" t="str">
            <v>UNION PVC  MECANICA RAPIDA D = 4"</v>
          </cell>
          <cell r="C1063" t="str">
            <v>UN</v>
          </cell>
          <cell r="D1063" t="str">
            <v/>
          </cell>
        </row>
        <row r="1064">
          <cell r="A1064" t="str">
            <v>2.4.98</v>
          </cell>
          <cell r="B1064" t="str">
            <v>UNION PVC  MECANICA RAPIDA D = 6"</v>
          </cell>
          <cell r="C1064" t="str">
            <v>UN</v>
          </cell>
          <cell r="D1064" t="str">
            <v/>
          </cell>
        </row>
        <row r="1065">
          <cell r="A1065" t="str">
            <v>2.4.99</v>
          </cell>
          <cell r="B1065" t="str">
            <v>UNION PVC  MECANICA RAPIDA D = 8"</v>
          </cell>
          <cell r="C1065" t="str">
            <v>UN</v>
          </cell>
          <cell r="D1065" t="str">
            <v/>
          </cell>
        </row>
        <row r="1066">
          <cell r="A1066" t="str">
            <v>2.4.100</v>
          </cell>
          <cell r="B1066" t="str">
            <v>UNION PVC  MECANICA RAPIDA D = 10"</v>
          </cell>
          <cell r="C1066" t="str">
            <v>UN</v>
          </cell>
          <cell r="D1066" t="str">
            <v/>
          </cell>
        </row>
        <row r="1067">
          <cell r="A1067" t="str">
            <v>2.4.181</v>
          </cell>
          <cell r="B1067" t="str">
            <v>SUMINISTRO E INSTALACION TEE PRESION PVC REDUCCION  D=3/4" x 1/2"</v>
          </cell>
          <cell r="C1067" t="str">
            <v>UN</v>
          </cell>
          <cell r="D1067" t="str">
            <v/>
          </cell>
        </row>
        <row r="1068">
          <cell r="A1068" t="str">
            <v>6.4.2.131</v>
          </cell>
          <cell r="B1068" t="str">
            <v>SUMINISTRO E INSTALACION DE PASAMURO HD SOLDADO EL x EL L:0,20m D=2"</v>
          </cell>
          <cell r="C1068" t="str">
            <v>UN</v>
          </cell>
          <cell r="D1068" t="str">
            <v/>
          </cell>
        </row>
        <row r="1069">
          <cell r="A1069" t="str">
            <v>6.4.2.132</v>
          </cell>
          <cell r="B1069" t="str">
            <v>SUMINISTRO E INSTALACION DE PASAMURO HD SOLDADO EL x EL L:0,20m D=3"</v>
          </cell>
          <cell r="C1069" t="str">
            <v>UN</v>
          </cell>
          <cell r="D1069" t="str">
            <v/>
          </cell>
        </row>
        <row r="1070">
          <cell r="A1070" t="str">
            <v>6.4.2.133</v>
          </cell>
          <cell r="B1070" t="str">
            <v>PASAMURO HD SOLDADO EL x EL L:0,35m D=6"</v>
          </cell>
          <cell r="C1070" t="str">
            <v>UN</v>
          </cell>
          <cell r="D1070" t="str">
            <v/>
          </cell>
        </row>
        <row r="1071">
          <cell r="A1071" t="str">
            <v>6.4.2.134</v>
          </cell>
          <cell r="B1071" t="str">
            <v>SUMINISTRO E INSTALACION DE PASAMURO HD SOLDADO EL x EL L:0,35m D=3"</v>
          </cell>
          <cell r="C1071" t="str">
            <v>UN</v>
          </cell>
          <cell r="D1071" t="str">
            <v/>
          </cell>
        </row>
        <row r="1072">
          <cell r="A1072" t="str">
            <v>6.4.2.135</v>
          </cell>
          <cell r="B1072" t="str">
            <v>SUMINISTRO E INSTALACION DE PASAMURO HD SOLDADO EL x EL L:0,25m D=6"</v>
          </cell>
          <cell r="C1072" t="str">
            <v>UN</v>
          </cell>
          <cell r="D1072" t="str">
            <v/>
          </cell>
        </row>
        <row r="1073">
          <cell r="A1073" t="str">
            <v>6.4.2.136</v>
          </cell>
          <cell r="B1073" t="str">
            <v>SUMINISTRO E INSTALACION DE MACROMEDIDOR Ø:2".</v>
          </cell>
          <cell r="C1073" t="str">
            <v>UN</v>
          </cell>
          <cell r="D1073" t="str">
            <v/>
          </cell>
        </row>
        <row r="1074">
          <cell r="A1074" t="str">
            <v>6.4.2.137</v>
          </cell>
          <cell r="B1074" t="str">
            <v>LAMINA EN FIBRA DE VIDRIO PARA SEDIMENTADOR 0,90m x 1,50m.</v>
          </cell>
          <cell r="C1074" t="str">
            <v>UN</v>
          </cell>
          <cell r="D1074" t="str">
            <v/>
          </cell>
        </row>
        <row r="1075">
          <cell r="A1075" t="str">
            <v>6.4.2.138</v>
          </cell>
          <cell r="B1075" t="str">
            <v>POCETA EN ACERO INOXIDABLE DE SOBREPONER INCLUYE SALPICADOR Y GRIFERIA</v>
          </cell>
          <cell r="C1075" t="str">
            <v>UN</v>
          </cell>
          <cell r="D1075" t="str">
            <v/>
          </cell>
        </row>
        <row r="1076">
          <cell r="A1076" t="str">
            <v>3.15.15A</v>
          </cell>
          <cell r="B1076" t="str">
            <v>MONTAJE DE ESTRUCTURA METALICA</v>
          </cell>
          <cell r="C1076" t="str">
            <v>KG</v>
          </cell>
          <cell r="D1076" t="str">
            <v/>
          </cell>
        </row>
        <row r="1077">
          <cell r="A1077" t="str">
            <v>6.4.2.139</v>
          </cell>
          <cell r="B1077" t="str">
            <v>SUMINISTRO E INSTALACIÓN TABIQUE EN PRFV e:10 mm. (2,95m x 0,30m). Según diseño.</v>
          </cell>
          <cell r="C1077" t="str">
            <v>UN</v>
          </cell>
          <cell r="D1077" t="str">
            <v/>
          </cell>
        </row>
        <row r="1078">
          <cell r="A1078" t="str">
            <v>6.4.2.140</v>
          </cell>
          <cell r="B1078" t="str">
            <v>SUMINISTRO E INSTALACION DE TEE 6X3" PVC</v>
          </cell>
          <cell r="C1078" t="str">
            <v>UN</v>
          </cell>
          <cell r="D1078" t="str">
            <v/>
          </cell>
        </row>
        <row r="1079">
          <cell r="A1079" t="str">
            <v>6.2.4</v>
          </cell>
          <cell r="B1079" t="str">
            <v>CONCRETO CLASE D 21 MPa -(3000 PSI)</v>
          </cell>
          <cell r="C1079" t="str">
            <v>M3</v>
          </cell>
          <cell r="D1079" t="str">
            <v/>
          </cell>
        </row>
        <row r="1080">
          <cell r="A1080" t="str">
            <v>6.2.2</v>
          </cell>
          <cell r="B1080" t="str">
            <v>CONCRETO FLUIDO - 28.0MPa - (4000 PSI)</v>
          </cell>
          <cell r="C1080" t="str">
            <v>M3</v>
          </cell>
          <cell r="D1080" t="str">
            <v/>
          </cell>
        </row>
        <row r="1081">
          <cell r="A1081" t="str">
            <v>6.4.2.141</v>
          </cell>
          <cell r="B1081" t="str">
            <v>SUMINISTRO E INSTALACION TAPA EN CONCRETO e= 0,10m L=1,20m A=0,60m (incluye dos manijas metálicas)</v>
          </cell>
          <cell r="C1081" t="str">
            <v>UN</v>
          </cell>
          <cell r="D1081" t="str">
            <v/>
          </cell>
        </row>
        <row r="1082">
          <cell r="A1082" t="str">
            <v>1.1.12A</v>
          </cell>
          <cell r="B1082" t="str">
            <v>DEMOLICIÓN MURO CONCRETO E=25 cm</v>
          </cell>
          <cell r="C1082" t="str">
            <v>M2</v>
          </cell>
          <cell r="D1082" t="str">
            <v/>
          </cell>
        </row>
        <row r="1083">
          <cell r="A1083" t="str">
            <v>6.4.2.142</v>
          </cell>
          <cell r="B1083" t="str">
            <v>SUMINISTRO E INSTALACION DE TEE 6X4" PVC</v>
          </cell>
          <cell r="C1083" t="str">
            <v>UN</v>
          </cell>
          <cell r="D1083" t="str">
            <v/>
          </cell>
        </row>
        <row r="1084">
          <cell r="A1084" t="str">
            <v>6.4.2.143</v>
          </cell>
          <cell r="B1084" t="str">
            <v>SUMINISTRO E INSTALACION DE TEE 6" PVC</v>
          </cell>
          <cell r="C1084" t="str">
            <v>UN</v>
          </cell>
          <cell r="D1084" t="str">
            <v/>
          </cell>
        </row>
        <row r="1085">
          <cell r="A1085" t="str">
            <v>1.1.83A</v>
          </cell>
          <cell r="B1085" t="str">
            <v xml:space="preserve">  DEMOLICION PLACA DE PISO E=0,20 Mts.</v>
          </cell>
          <cell r="C1085" t="str">
            <v>M2</v>
          </cell>
          <cell r="D1085" t="str">
            <v/>
          </cell>
        </row>
        <row r="1086">
          <cell r="A1086" t="str">
            <v>6.4.2.144</v>
          </cell>
          <cell r="B1086" t="str">
            <v>VARILLA PARA REFUERZO LOGITUDINAL PARA COLUMNETA N 4, L=0,5 m, 0,996 kg</v>
          </cell>
          <cell r="C1086" t="str">
            <v>UN</v>
          </cell>
          <cell r="D1086" t="str">
            <v/>
          </cell>
        </row>
        <row r="1087">
          <cell r="A1087" t="str">
            <v>6.4.2.145</v>
          </cell>
          <cell r="B1087" t="str">
            <v>VARILLA PARA REFUERZO TRANSVERSAL PARA COLUMNETAS N 3, L=0,7 m, 0,557 kg</v>
          </cell>
          <cell r="C1087" t="str">
            <v>UN</v>
          </cell>
          <cell r="D1087" t="str">
            <v/>
          </cell>
        </row>
        <row r="1088">
          <cell r="A1088" t="str">
            <v>6.4.2.146</v>
          </cell>
          <cell r="B1088" t="str">
            <v>VARILLA PARA REFUERZO LOGITUDINAL PARA VIGUETAS N 2 , L=3,65 m, 0,251 kg</v>
          </cell>
          <cell r="C1088" t="str">
            <v>UN</v>
          </cell>
          <cell r="D1088" t="str">
            <v/>
          </cell>
        </row>
        <row r="1089">
          <cell r="A1089" t="str">
            <v>6.4.2.147</v>
          </cell>
          <cell r="B1089" t="str">
            <v>VARILLA PARA REFUERZO TRANSVERSAL PARA VIGUETAS N 2 , L=0,25 m, 0,251 kg</v>
          </cell>
          <cell r="C1089" t="str">
            <v>UN</v>
          </cell>
          <cell r="D1089" t="str">
            <v/>
          </cell>
        </row>
        <row r="1090">
          <cell r="A1090" t="str">
            <v>6.4.2.148</v>
          </cell>
          <cell r="B1090" t="str">
            <v>PASO DE ESCALERA EN ACERO EN VARILLA N°6 incluye anticorrosivo L= 1.40 m</v>
          </cell>
          <cell r="C1090" t="str">
            <v>UN</v>
          </cell>
          <cell r="D1090" t="str">
            <v/>
          </cell>
        </row>
        <row r="1091">
          <cell r="A1091" t="str">
            <v>6.4.2.149</v>
          </cell>
          <cell r="B1091" t="str">
            <v>SUMINISTRO E INSTALACION CODO 90° presion PVC Ø3"</v>
          </cell>
          <cell r="C1091" t="str">
            <v>UN</v>
          </cell>
          <cell r="D1091" t="str">
            <v/>
          </cell>
        </row>
        <row r="1092">
          <cell r="A1092" t="str">
            <v>6.4.2.150</v>
          </cell>
          <cell r="B1092" t="str">
            <v>TAPA DE ALFAJOR 0,80 X 0,90 M E= 1/4" CAL. 12 CURRUGADA, BISAGRA EN HIERRO FUNDIDO, MARCO EN PERFIL DE 1 1/4" X 3/16" Y MANIJA DE AGARRE EN VARILLA DE 1/2"</v>
          </cell>
          <cell r="C1092" t="str">
            <v xml:space="preserve">UN </v>
          </cell>
          <cell r="D1092" t="str">
            <v/>
          </cell>
        </row>
        <row r="1093">
          <cell r="A1093" t="str">
            <v>6.4.2.151</v>
          </cell>
          <cell r="B1093" t="str">
            <v>TAPA DE ALFAJOR 1.0 X 1.0 M E= 1/4" CAL. 12 CURRUGADA, BISAGRA EN HIERRO FUNDIDO, MARCO EN PERFIL DE 1 1/4" X 3/16" Y MANIJA DE AGARRE EN VARILLA DE 1/2"</v>
          </cell>
          <cell r="C1093" t="str">
            <v>UN</v>
          </cell>
          <cell r="D1093" t="str">
            <v/>
          </cell>
        </row>
        <row r="1094">
          <cell r="A1094" t="str">
            <v>6.4.2.152</v>
          </cell>
          <cell r="B1094" t="str">
            <v>SUMINISTRO E INSTALACIÓN ADAPTADOR PVC/AC D=6"</v>
          </cell>
          <cell r="C1094" t="str">
            <v>UN</v>
          </cell>
          <cell r="D1094">
            <v>0</v>
          </cell>
        </row>
        <row r="1095">
          <cell r="A1095" t="str">
            <v>6.4.2.153</v>
          </cell>
          <cell r="B1095" t="str">
            <v>SUMINISTRO E INSTALACIÓN NIPLE D=3" PVC 0,30 M</v>
          </cell>
          <cell r="C1095" t="str">
            <v>UN</v>
          </cell>
          <cell r="D1095" t="str">
            <v/>
          </cell>
        </row>
        <row r="1096">
          <cell r="A1096" t="str">
            <v>6.4.2.154</v>
          </cell>
          <cell r="B1096" t="str">
            <v>SUMINISTRO E INSTALACIÓN UNIVERSAL D=2" HD</v>
          </cell>
          <cell r="C1096" t="str">
            <v>UN</v>
          </cell>
          <cell r="D1096" t="str">
            <v/>
          </cell>
        </row>
        <row r="1097">
          <cell r="A1097" t="str">
            <v>6.4.2.155</v>
          </cell>
          <cell r="B1097" t="str">
            <v xml:space="preserve"> SUMINISTRO E INSTALACIÓN NIPLE BRIDA - LISO D=2" HD 1,0 m</v>
          </cell>
          <cell r="C1097" t="str">
            <v>UN</v>
          </cell>
          <cell r="D1097" t="str">
            <v/>
          </cell>
        </row>
        <row r="1098">
          <cell r="A1098" t="str">
            <v>6.4.2.156</v>
          </cell>
          <cell r="B1098" t="str">
            <v>SUMINISTRO E INSTALACIÓN REDUCCION 3X2" PVC</v>
          </cell>
          <cell r="C1098" t="str">
            <v>UN</v>
          </cell>
          <cell r="D1098" t="str">
            <v/>
          </cell>
        </row>
        <row r="1099">
          <cell r="A1099" t="str">
            <v>6.4.2.157</v>
          </cell>
          <cell r="B1099" t="str">
            <v>SUMINISTRO E INSTALACIÓN NIPLE D=2" PVC 0,20 M</v>
          </cell>
          <cell r="C1099" t="str">
            <v>UN</v>
          </cell>
          <cell r="D1099" t="str">
            <v/>
          </cell>
        </row>
        <row r="1100">
          <cell r="A1100" t="str">
            <v>6.4.2.158</v>
          </cell>
          <cell r="B1100" t="str">
            <v>SUMINISTRO E INSTALACIÓN NIPLE D=2" PVC 0,10 M</v>
          </cell>
          <cell r="C1100" t="str">
            <v>UN</v>
          </cell>
          <cell r="D1100" t="str">
            <v/>
          </cell>
        </row>
        <row r="1101">
          <cell r="A1101" t="str">
            <v>6.4.2.159</v>
          </cell>
          <cell r="B1101" t="str">
            <v>SUMINISTRO E INSTALACIÓN NIPLE PVC D=6" L=1 m</v>
          </cell>
          <cell r="C1101" t="str">
            <v>UN</v>
          </cell>
          <cell r="D1101" t="str">
            <v/>
          </cell>
        </row>
        <row r="1102">
          <cell r="A1102" t="str">
            <v>6.4.2.160</v>
          </cell>
          <cell r="B1102" t="str">
            <v>SUMINISTRO E INSTALACIÓN PASAMURO HD ELxEL L=0,20 M  D=3"</v>
          </cell>
          <cell r="C1102" t="str">
            <v>UN</v>
          </cell>
          <cell r="D1102" t="str">
            <v/>
          </cell>
        </row>
        <row r="1103">
          <cell r="A1103" t="str">
            <v>6.4.2.161</v>
          </cell>
          <cell r="B1103" t="str">
            <v>SUMINISTRO E INSTALACIÓN ABRAZADERA ACERO GALVANIZADO DE 2 AGUJEROS D=4"</v>
          </cell>
          <cell r="C1103" t="str">
            <v>UN</v>
          </cell>
          <cell r="D1103" t="str">
            <v/>
          </cell>
        </row>
        <row r="1104">
          <cell r="A1104" t="str">
            <v>6.4.2.162</v>
          </cell>
          <cell r="B1104" t="str">
            <v>SUMINISTRO E INSTALACIÓN NIPLE PVC D=4" L= 0,1 m</v>
          </cell>
          <cell r="C1104" t="str">
            <v>UN</v>
          </cell>
          <cell r="D1104" t="str">
            <v/>
          </cell>
        </row>
        <row r="1105">
          <cell r="A1105" t="str">
            <v>6.4.2.163</v>
          </cell>
          <cell r="B1105" t="str">
            <v>SUMINISTRO E INSTALACIÓN MACROMEDIDOR DE 6"</v>
          </cell>
          <cell r="C1105" t="str">
            <v>UN</v>
          </cell>
          <cell r="D1105" t="str">
            <v/>
          </cell>
        </row>
        <row r="1106">
          <cell r="A1106" t="str">
            <v>6.4.2.164</v>
          </cell>
          <cell r="B1106" t="str">
            <v>SUMINISTRO E INSTALACIÓN DE TEE PVC D=4"</v>
          </cell>
          <cell r="C1106" t="str">
            <v>UN</v>
          </cell>
          <cell r="D1106" t="str">
            <v/>
          </cell>
        </row>
        <row r="1107">
          <cell r="A1107" t="str">
            <v>6.4.2.165</v>
          </cell>
          <cell r="B1107" t="str">
            <v>DESMONTAJE SISTEMA DE BOMBEO DE 36 PH</v>
          </cell>
          <cell r="C1107" t="str">
            <v>UN</v>
          </cell>
          <cell r="D1107" t="str">
            <v/>
          </cell>
        </row>
        <row r="1108">
          <cell r="A1108" t="str">
            <v>6.4.2.166</v>
          </cell>
          <cell r="B1108" t="str">
            <v>DESMONTAJE SISTEMA DE BOMBEO DE 100 PH INCLUYENDO SUCCIÓN E IMPULSIÓN, ACCESORIOS REQUERIDOS Y TRASLADO DE TABLERO DE FUERZA, MEDIDOR Y LINEA DE FUERZA AL TABLERO.</v>
          </cell>
          <cell r="C1108" t="str">
            <v>UN</v>
          </cell>
          <cell r="D1108" t="str">
            <v/>
          </cell>
        </row>
        <row r="1109">
          <cell r="A1109" t="str">
            <v>6.4.2.167</v>
          </cell>
          <cell r="B1109" t="str">
            <v>TRASLADO DE VÁLVULA ANTICIPADORA</v>
          </cell>
          <cell r="C1109" t="str">
            <v>UN</v>
          </cell>
          <cell r="D1109" t="str">
            <v/>
          </cell>
        </row>
        <row r="1110">
          <cell r="A1110" t="str">
            <v>6.4.2.168</v>
          </cell>
          <cell r="B1110" t="str">
            <v>DESMONTAJE BRIDA CIEGA O TAPÓN DE LA LINEA DE 100 HP</v>
          </cell>
          <cell r="C1110" t="str">
            <v>UN</v>
          </cell>
          <cell r="D1110" t="str">
            <v/>
          </cell>
        </row>
        <row r="1111">
          <cell r="A1111" t="str">
            <v>6.4.2.169</v>
          </cell>
          <cell r="B1111" t="str">
            <v>DEMOLICION DE CUBIERTA TEJA GALVANIZADA</v>
          </cell>
          <cell r="C1111" t="str">
            <v>M2</v>
          </cell>
          <cell r="D1111" t="str">
            <v/>
          </cell>
        </row>
        <row r="1112">
          <cell r="A1112" t="str">
            <v>6.4.2.170</v>
          </cell>
          <cell r="B1112" t="str">
            <v>CORREA  PHR C 203 X 67 MM, E=3,0 MM</v>
          </cell>
          <cell r="C1112" t="str">
            <v>ML</v>
          </cell>
          <cell r="D1112" t="str">
            <v/>
          </cell>
        </row>
        <row r="1113">
          <cell r="A1113" t="str">
            <v>1.12.58</v>
          </cell>
          <cell r="B1113" t="str">
            <v>SUMINISTRO E INSTALACIÓN TEJA THERMOACUSTICA TIPO TRAPEZOIDAL a 360</v>
          </cell>
          <cell r="C1113" t="str">
            <v>M2</v>
          </cell>
          <cell r="D1113" t="str">
            <v/>
          </cell>
        </row>
        <row r="1114">
          <cell r="A1114" t="str">
            <v>6.4.2.171</v>
          </cell>
          <cell r="B1114" t="str">
            <v>ESCALERA VERTICAL CON PROTECCION EN TUBO D= 2" HG L= 6,15</v>
          </cell>
          <cell r="C1114" t="str">
            <v>UN</v>
          </cell>
          <cell r="D1114" t="str">
            <v/>
          </cell>
        </row>
        <row r="1115">
          <cell r="A1115" t="str">
            <v>6.4.2.172</v>
          </cell>
          <cell r="B1115" t="str">
            <v>SUMINISTRO E INSTALACION CODO  90°  Ø3" PVC.</v>
          </cell>
          <cell r="C1115" t="str">
            <v>UN</v>
          </cell>
          <cell r="D1115" t="str">
            <v/>
          </cell>
        </row>
        <row r="1116">
          <cell r="A1116" t="str">
            <v>6.4.2.173</v>
          </cell>
          <cell r="B1116" t="str">
            <v>SUMINISTRO E INSTALACIÓN MACROMEDIDOR DE 3"</v>
          </cell>
          <cell r="C1116" t="str">
            <v>UN</v>
          </cell>
          <cell r="D1116" t="str">
            <v/>
          </cell>
        </row>
        <row r="1117">
          <cell r="A1117" t="str">
            <v>6.4.2.174</v>
          </cell>
          <cell r="B1117" t="str">
            <v>SUMINISTRO E INSTALACIÓN PASAMURO HG ELxEL L=0,15 M  D=2,5"</v>
          </cell>
          <cell r="C1117" t="str">
            <v>UN</v>
          </cell>
          <cell r="D1117" t="str">
            <v/>
          </cell>
        </row>
        <row r="1118">
          <cell r="A1118" t="str">
            <v>6.4.2.175</v>
          </cell>
          <cell r="B1118" t="str">
            <v>SUMINISTRO E INSTALACIÓN PASAMURO HG ELxEL L=0,25 M  D=4"</v>
          </cell>
          <cell r="C1118" t="str">
            <v>UN</v>
          </cell>
          <cell r="D1118" t="str">
            <v/>
          </cell>
        </row>
        <row r="1119">
          <cell r="A1119" t="str">
            <v>6.4.2.176</v>
          </cell>
          <cell r="B1119" t="str">
            <v>SUMINISTRO E INSTALACIÓN PASAMURO HG ELxEL L=0,20 M  D=4"</v>
          </cell>
          <cell r="C1119" t="str">
            <v>UN</v>
          </cell>
          <cell r="D1119" t="str">
            <v/>
          </cell>
        </row>
        <row r="1120">
          <cell r="A1120" t="str">
            <v>6.4.2.177</v>
          </cell>
          <cell r="B1120" t="str">
            <v>SUMINISTRO E INSTALACIÓN PASAMURO HG ELxEB L=0,20 M  D=3"</v>
          </cell>
          <cell r="C1120" t="str">
            <v>UN</v>
          </cell>
          <cell r="D1120" t="str">
            <v/>
          </cell>
        </row>
        <row r="1121">
          <cell r="A1121" t="str">
            <v>6.4.2.178</v>
          </cell>
          <cell r="B1121" t="str">
            <v>SUMINISTRO E INSTALACIÓN PASAMURO HG ELxEL L=0,20 M  D=3"</v>
          </cell>
          <cell r="C1121" t="str">
            <v>UN</v>
          </cell>
          <cell r="D1121" t="str">
            <v/>
          </cell>
        </row>
        <row r="1122">
          <cell r="A1122" t="str">
            <v>6.4.2.179</v>
          </cell>
          <cell r="B1122" t="str">
            <v>SUMINISTRO E INSTALACIÓN TUBERÍA PRESION PVC D= 3" (Caja de Inspeccion)</v>
          </cell>
          <cell r="C1122" t="str">
            <v>ML</v>
          </cell>
          <cell r="D1122" t="str">
            <v/>
          </cell>
        </row>
        <row r="1123">
          <cell r="A1123" t="str">
            <v>6.4.2.180</v>
          </cell>
          <cell r="B1123" t="str">
            <v>SUMINISTRO E INSTALACIÓN TUBERÍA PRESION PVC D= 3" (Filtro y edim a C. I)</v>
          </cell>
          <cell r="C1123" t="str">
            <v>ML</v>
          </cell>
          <cell r="D1123" t="str">
            <v/>
          </cell>
        </row>
        <row r="1124">
          <cell r="A1124" t="str">
            <v>6.4.2.181</v>
          </cell>
          <cell r="B1124" t="str">
            <v xml:space="preserve">SUMINISTRO E INSTALACION LAMINA  EN PRFV esp=12mm, ancho=0,25m, H=0,26m, ANCLADO AL MURO EN ANGULO DE 1 1/2". </v>
          </cell>
          <cell r="C1124" t="str">
            <v>M2</v>
          </cell>
          <cell r="D1124" t="str">
            <v/>
          </cell>
        </row>
        <row r="1125">
          <cell r="A1125" t="str">
            <v>6.4.2.182</v>
          </cell>
          <cell r="B1125" t="str">
            <v>SUMINISTRO E INSTALACION NIPLE PVC Ø1" L=0,40 m. (tubo conector para medida nivel)</v>
          </cell>
          <cell r="C1125" t="str">
            <v>UN</v>
          </cell>
          <cell r="D1125" t="str">
            <v/>
          </cell>
        </row>
        <row r="1126">
          <cell r="A1126" t="str">
            <v>6.4.2.183</v>
          </cell>
          <cell r="B1126" t="str">
            <v>SUMINISTRO E INSTALACION NIPLE PVC Ø2" L=0,35 m. (tubo para medida nivel)</v>
          </cell>
          <cell r="C1126" t="str">
            <v>UN</v>
          </cell>
          <cell r="D1126" t="str">
            <v/>
          </cell>
        </row>
        <row r="1127">
          <cell r="A1127" t="str">
            <v>6.4.2.184</v>
          </cell>
          <cell r="B1127" t="str">
            <v>CANAL PARSHALL PREFRABRICADO EN PRFV esp=8 mm anclado a muro, según diseño.</v>
          </cell>
          <cell r="C1127" t="str">
            <v>UN</v>
          </cell>
          <cell r="D1127" t="str">
            <v/>
          </cell>
        </row>
        <row r="1128">
          <cell r="A1128" t="str">
            <v>6.4.2.185</v>
          </cell>
          <cell r="B1128" t="str">
            <v xml:space="preserve">MARCO EN DOBLE ANGULO 1 1/4" x 3/16". PARA SOPORTE BAFLE EN  PRFV, L= 4,6 m. según diseño.
</v>
          </cell>
          <cell r="C1128" t="str">
            <v>UN</v>
          </cell>
          <cell r="D1128" t="str">
            <v/>
          </cell>
        </row>
        <row r="1129">
          <cell r="A1129" t="str">
            <v>6.4.2.186</v>
          </cell>
          <cell r="B1129" t="str">
            <v>BAFLE PRFV B=0,6m H=2,00m Esp= 2cm. Incluye orificio superior, inferior y rendija según diseño. (SECCION A)</v>
          </cell>
          <cell r="C1129" t="str">
            <v>UN</v>
          </cell>
          <cell r="D1129" t="str">
            <v/>
          </cell>
        </row>
        <row r="1130">
          <cell r="A1130" t="str">
            <v>6.4.2.187</v>
          </cell>
          <cell r="B1130" t="str">
            <v>BAFLE PRFV B=0,6m H=2,00m Esp= 2cm. Incluye orificio superior, inferior y rendija según diseño. (SECCION B)</v>
          </cell>
          <cell r="C1130" t="str">
            <v>UN</v>
          </cell>
          <cell r="D1130" t="str">
            <v/>
          </cell>
        </row>
        <row r="1131">
          <cell r="A1131" t="str">
            <v>6.4.2.188</v>
          </cell>
          <cell r="B1131" t="str">
            <v>BAFLE PRFV B=0,6m H=2,00m Esp= 2cm. Incluye orificio superior, inferior y rendija según diseño. (SECCION C)</v>
          </cell>
          <cell r="C1131" t="str">
            <v>UN</v>
          </cell>
          <cell r="D1131" t="str">
            <v/>
          </cell>
        </row>
        <row r="1132">
          <cell r="A1132" t="str">
            <v>6.4.2.189</v>
          </cell>
          <cell r="B1132" t="str">
            <v>CANALETA DE LAVADO EN PRFV ancho efectivo= 0,20m altura efectiva= 0,13m y esp= 0,02m. L=1,7m.</v>
          </cell>
          <cell r="C1132" t="str">
            <v>UN</v>
          </cell>
          <cell r="D1132" t="str">
            <v/>
          </cell>
        </row>
        <row r="1133">
          <cell r="A1133" t="str">
            <v>2.4.169A</v>
          </cell>
          <cell r="B1133" t="str">
            <v>GRAVA PARA LECHO FILTRANTE TAMAÑO 38,1 mm</v>
          </cell>
          <cell r="C1133" t="str">
            <v>M3</v>
          </cell>
          <cell r="D1133" t="str">
            <v/>
          </cell>
        </row>
        <row r="1134">
          <cell r="A1134" t="str">
            <v>2.4.172A</v>
          </cell>
          <cell r="B1134" t="str">
            <v>ANTRACITA PARA FILTRO TE = 0,8 mm</v>
          </cell>
          <cell r="C1134" t="str">
            <v>M3</v>
          </cell>
          <cell r="D1134" t="str">
            <v/>
          </cell>
        </row>
        <row r="1135">
          <cell r="A1135" t="str">
            <v>2.4.258A</v>
          </cell>
          <cell r="B1135" t="str">
            <v>ARENAPARA FILTRO TE= 0,55 mm</v>
          </cell>
          <cell r="C1135" t="str">
            <v>M3</v>
          </cell>
          <cell r="D1135" t="str">
            <v/>
          </cell>
        </row>
        <row r="1136">
          <cell r="A1136" t="str">
            <v>6.4.2.190</v>
          </cell>
          <cell r="B1136" t="str">
            <v>VIGA TRIANGULAR BASE= 0,30 m, ALTURA= 0,25 m, e= 0,10 m. INCLUYE NIPLE EN PVC UBICADO HORIZONTALMENTE D= 1/2", CADA 0,075 m. L= 1,34 SEGÚN DISEÑO</v>
          </cell>
          <cell r="C1136" t="str">
            <v>UN</v>
          </cell>
          <cell r="D1136" t="str">
            <v/>
          </cell>
        </row>
        <row r="1137">
          <cell r="A1137" t="str">
            <v>6.4.2.191</v>
          </cell>
          <cell r="B1137" t="str">
            <v>MULTIPLES DE ALIMENTACION PVC D= 3" L= 0,25 m</v>
          </cell>
          <cell r="C1137" t="str">
            <v>UN</v>
          </cell>
          <cell r="D1137" t="str">
            <v/>
          </cell>
        </row>
        <row r="1138">
          <cell r="A1138" t="str">
            <v>6.4.2.192</v>
          </cell>
          <cell r="B1138" t="str">
            <v>MULTIPLES SUCCIONADORES PVC 2" C/ 0,4 m L= 0,50 m</v>
          </cell>
          <cell r="C1138" t="str">
            <v>UN</v>
          </cell>
          <cell r="D1138" t="str">
            <v/>
          </cell>
        </row>
        <row r="1139">
          <cell r="A1139" t="str">
            <v>6.4.2.193</v>
          </cell>
          <cell r="B1139" t="str">
            <v xml:space="preserve">PLACAS EN FIBROCEMENTO H= 0,05 M, ANCHO=0,10 M, L= 1,2 M SOPORTADAS POR DOS SECCIONES DE ANGULO DE 2 1/2" X 3/16". L= 1,1 M, ANCLADAS CON PERNOS EXPANSIVOS A LOS MUROS Y LAS PLACAS.
</v>
          </cell>
          <cell r="C1139" t="str">
            <v>UN</v>
          </cell>
          <cell r="D1139" t="str">
            <v/>
          </cell>
        </row>
        <row r="1140">
          <cell r="A1140" t="str">
            <v>6.4.2.194</v>
          </cell>
          <cell r="B1140" t="str">
            <v>MÚLTIPLE DE RECOLECCIÓN Ø 2,5" C/0,506 m, CON 7 ORIFICIOS DE Ø1/2" C/0,15 m. L=1,20M. (EN UN EXTREMO CON ADAPTADOR MACHO Y CON TAPON POR EL OPUESTO)</v>
          </cell>
          <cell r="C1140" t="str">
            <v>UN</v>
          </cell>
          <cell r="D1140" t="str">
            <v/>
          </cell>
        </row>
        <row r="1141">
          <cell r="A1141" t="str">
            <v>6.4.2.195</v>
          </cell>
          <cell r="B1141" t="str">
            <v>MODULO HEXAGONAL INCLINACIÓN = 60° en PAD cal. 60, e=6mm.</v>
          </cell>
          <cell r="C1141" t="str">
            <v>UN</v>
          </cell>
          <cell r="D1141" t="str">
            <v/>
          </cell>
        </row>
        <row r="1142">
          <cell r="A1142" t="str">
            <v>3.17.10A</v>
          </cell>
          <cell r="B1142" t="str">
            <v xml:space="preserve">POZO DE INSPECCIÓN D=1.50 M, H  3.50  &lt; H &lt; 4,5 </v>
          </cell>
          <cell r="C1142" t="str">
            <v>UN</v>
          </cell>
          <cell r="D1142" t="str">
            <v/>
          </cell>
        </row>
        <row r="1143">
          <cell r="A1143" t="str">
            <v>3.17.10B</v>
          </cell>
          <cell r="B1143" t="str">
            <v>POZO DE INSPECCIÓN D=1.50 M, H  5.50  &lt; H &lt; 6.50</v>
          </cell>
          <cell r="C1143" t="str">
            <v>UN</v>
          </cell>
          <cell r="D1143" t="str">
            <v/>
          </cell>
        </row>
        <row r="1144">
          <cell r="A1144" t="str">
            <v>6.4.2.196</v>
          </cell>
          <cell r="B1144" t="str">
            <v>SUMINISTRO E INSTALACION TUBERÍA DE ALCANTARILALDO Ø=18"</v>
          </cell>
          <cell r="C1144" t="str">
            <v>ML</v>
          </cell>
          <cell r="D1144" t="str">
            <v/>
          </cell>
        </row>
        <row r="1145">
          <cell r="A1145" t="str">
            <v>6.4.2.197</v>
          </cell>
          <cell r="B1145" t="str">
            <v>SUMINISTRO E INSTALACION TUBERÍA DE ALCANTARILALDO Ø=27"</v>
          </cell>
          <cell r="C1145" t="str">
            <v>ML</v>
          </cell>
          <cell r="D1145" t="str">
            <v/>
          </cell>
        </row>
        <row r="1146">
          <cell r="A1146" t="str">
            <v>6.4.2.198</v>
          </cell>
          <cell r="B1146" t="str">
            <v>SUMINISTRO E INSTALACION TUBERÍA DE ALCANTARILALDO Ø=30"</v>
          </cell>
          <cell r="C1146" t="str">
            <v>ML</v>
          </cell>
          <cell r="D1146" t="str">
            <v/>
          </cell>
        </row>
        <row r="1147">
          <cell r="A1147" t="str">
            <v>3.17.3</v>
          </cell>
          <cell r="B1147" t="str">
            <v>PLACA DE FONDO O BASE DE POZO DE INSPECCION DIAMETRO = 1,95 m</v>
          </cell>
          <cell r="C1147" t="str">
            <v>UN</v>
          </cell>
          <cell r="D1147" t="str">
            <v/>
          </cell>
        </row>
        <row r="1148">
          <cell r="A1148" t="str">
            <v>6.4.2.199</v>
          </cell>
          <cell r="B1148" t="str">
            <v>CAÑUELA POZO DE INSPECCION PARA TUBERIA ENTRE 24" Y 34" (Concreto fc´= 28 Mpa elab. En obra)</v>
          </cell>
          <cell r="C1148" t="str">
            <v>ML</v>
          </cell>
          <cell r="D1148" t="str">
            <v/>
          </cell>
        </row>
        <row r="1149">
          <cell r="A1149" t="str">
            <v>3.11.2</v>
          </cell>
          <cell r="B1149" t="str">
            <v>CARGUE Y TRANSPORTE DE MATERIALES SUELTOS,  PRODUCTO DE SOBRANTES Y/O DERRUMBES (INCLUYE ACARREO LIBRE 5 KM.)</v>
          </cell>
          <cell r="C1149" t="str">
            <v>M3</v>
          </cell>
          <cell r="D1149" t="str">
            <v/>
          </cell>
        </row>
        <row r="1150">
          <cell r="A1150" t="str">
            <v>3.5.1</v>
          </cell>
          <cell r="B1150" t="str">
            <v>SUMINISTRO, EXTENDIDA MATERIAL GRANULAR (RECEBO) PARA AFIRMADO, SIN COMPACTAR HASTA UN DIÁMETRO DE 5" Y UN ÍNDICE PLÁSTICO MENOR O IGUAL 9%  (**)</v>
          </cell>
          <cell r="C1150" t="str">
            <v>M3</v>
          </cell>
          <cell r="D1150" t="str">
            <v/>
          </cell>
        </row>
        <row r="1151">
          <cell r="A1151" t="str">
            <v>6.4.2.200</v>
          </cell>
          <cell r="B1151" t="str">
            <v>VALVULA DE COMPUERTA COLUMNA DE SUSPENSION PSS RECTANGULAR de 0,15 x 0,15 m. de Vástago ascendente L= 0,20 m. D= 6"</v>
          </cell>
          <cell r="C1151" t="str">
            <v>UN</v>
          </cell>
          <cell r="D1151" t="str">
            <v/>
          </cell>
        </row>
        <row r="1152">
          <cell r="A1152" t="str">
            <v>6.4.2.201</v>
          </cell>
          <cell r="B1152" t="str">
            <v>VALVULA DE COMPUERTA COLUMNA DE SUSPENSION PSS RECTANGULAR de 0,15 x 0,15 m. de Vástago ascendente L= 0,60 m. D= 6"</v>
          </cell>
          <cell r="C1152" t="str">
            <v>UN</v>
          </cell>
          <cell r="D1152" t="str">
            <v/>
          </cell>
        </row>
        <row r="1153">
          <cell r="A1153" t="str">
            <v>6.4.2.202</v>
          </cell>
          <cell r="B1153" t="str">
            <v>VALVULA DE COMPUERTA COLUMNA DE SUSPENSION PSS RECTANGULAR de 0,20 x 0,20 m. de Vástago ascendente L= 2,56 m. D= 8"</v>
          </cell>
          <cell r="C1153" t="str">
            <v>UN</v>
          </cell>
          <cell r="D1153" t="str">
            <v/>
          </cell>
        </row>
        <row r="1154">
          <cell r="A1154" t="str">
            <v>6.4.2.203</v>
          </cell>
          <cell r="B1154" t="str">
            <v>VALVULA DE COMPUERTA COLUMNA DE SUSPENSION PSS RECTANGULAR de 0,15 x 0,15 m. de Vástago ascendente L= 1,30 m. D= 6"</v>
          </cell>
          <cell r="C1154" t="str">
            <v>UN</v>
          </cell>
          <cell r="D1154" t="str">
            <v/>
          </cell>
        </row>
        <row r="1155">
          <cell r="A1155" t="str">
            <v>6.4.2.204</v>
          </cell>
          <cell r="B1155" t="str">
            <v>PASAMURO HG 4" EL x ER L= 0,45 m   Z= 0,125 EL</v>
          </cell>
          <cell r="C1155" t="str">
            <v>UN</v>
          </cell>
          <cell r="D1155" t="str">
            <v/>
          </cell>
        </row>
        <row r="1156">
          <cell r="A1156" t="str">
            <v>6.4.2.205</v>
          </cell>
          <cell r="B1156" t="str">
            <v>SUMINISTRO E INSTALACION DE REGLILLA DE MEDICION CANALETA PARSHALL EN ACRILICO COLOR AZUL segun detalle.</v>
          </cell>
          <cell r="C1156" t="str">
            <v>UN</v>
          </cell>
          <cell r="D1156" t="str">
            <v/>
          </cell>
        </row>
        <row r="1157">
          <cell r="A1157" t="str">
            <v>6.4.2.206</v>
          </cell>
          <cell r="B1157" t="str">
            <v>PLATINA CABLE SUPERIOR EN ACERO 250MM X 250MM, ESP: 1".</v>
          </cell>
          <cell r="C1157" t="str">
            <v>UN</v>
          </cell>
          <cell r="D1157" t="str">
            <v/>
          </cell>
        </row>
        <row r="1158">
          <cell r="A1158" t="str">
            <v>6.4.2.207</v>
          </cell>
          <cell r="B1158" t="str">
            <v>PLATINA CABLE INFERIOR EN ACERO 250MM X 250MM, ESP: 1".</v>
          </cell>
          <cell r="C1158" t="str">
            <v>UN</v>
          </cell>
          <cell r="D1158" t="str">
            <v/>
          </cell>
        </row>
        <row r="1159">
          <cell r="A1159" t="str">
            <v>6.4.2.208</v>
          </cell>
          <cell r="B1159" t="str">
            <v>VARILLA DE ANCLAJE A CABLE SUPERIOR, 1 1/4".L=2,70 M.</v>
          </cell>
          <cell r="C1159" t="str">
            <v>UN</v>
          </cell>
          <cell r="D1159" t="str">
            <v/>
          </cell>
        </row>
        <row r="1160">
          <cell r="A1160" t="str">
            <v>6.4.2.209</v>
          </cell>
          <cell r="B1160" t="str">
            <v>VARILLA DE ANCLAJE A CABLE INFERIOR 1". L=1,70 M.</v>
          </cell>
          <cell r="C1160" t="str">
            <v>UN</v>
          </cell>
          <cell r="D1160" t="str">
            <v/>
          </cell>
        </row>
        <row r="1161">
          <cell r="A1161" t="str">
            <v>6.4.2.210</v>
          </cell>
          <cell r="B1161" t="str">
            <v xml:space="preserve">CABLE SUPERIOR PRINCIPAL EN ACERO FU: 1770 MPA. (REF. 6 X 37, 6 TORONES X 37 ALAMBRES C/U) 32MM. </v>
          </cell>
          <cell r="C1161" t="str">
            <v>ML.</v>
          </cell>
          <cell r="D1161" t="str">
            <v/>
          </cell>
        </row>
        <row r="1162">
          <cell r="A1162" t="str">
            <v>6.4.2.211</v>
          </cell>
          <cell r="B1162" t="str">
            <v xml:space="preserve">CABLE INFERIOR SECUNDARIO EN ACERO FU: 1770 MPA. |(REF. 6 X 19, 6 TORONES X 19 ALAMBRES C/U) 24MM. </v>
          </cell>
          <cell r="C1162" t="str">
            <v>ML.</v>
          </cell>
          <cell r="D1162" t="str">
            <v/>
          </cell>
        </row>
        <row r="1163">
          <cell r="A1163" t="str">
            <v>6.4.2.212</v>
          </cell>
          <cell r="B1163" t="str">
            <v>CABLE EN ACERO 10 MM FU: 1770 MPA. PARA PENDOLONES SUPERIORES.</v>
          </cell>
          <cell r="C1163" t="str">
            <v>ML.</v>
          </cell>
          <cell r="D1163" t="str">
            <v/>
          </cell>
        </row>
        <row r="1164">
          <cell r="A1164" t="str">
            <v>6.4.2.213</v>
          </cell>
          <cell r="B1164" t="str">
            <v>CABLE EN ACERO 6 MM FU: 1770 MPA. PARA PENDOLONES INFERIORES.</v>
          </cell>
          <cell r="C1164" t="str">
            <v>ML.</v>
          </cell>
          <cell r="D1164" t="str">
            <v/>
          </cell>
        </row>
        <row r="1165">
          <cell r="A1165" t="str">
            <v>6.4.2.214</v>
          </cell>
          <cell r="B1165" t="str">
            <v>ABRAZADERA PLATINA 1/2" INCLUYE 2 ARMELLAS SOLDADAS A PLATINA DE 5/8" Y PERNO DE 5/8".</v>
          </cell>
          <cell r="C1165" t="str">
            <v>UN</v>
          </cell>
          <cell r="D1165" t="str">
            <v/>
          </cell>
        </row>
        <row r="1166">
          <cell r="A1166" t="str">
            <v>6.4.2.215</v>
          </cell>
          <cell r="B1166" t="str">
            <v>SUJETACABLES EN ACERO DE 1 1/4".</v>
          </cell>
          <cell r="C1166" t="str">
            <v>UN</v>
          </cell>
          <cell r="D1166" t="str">
            <v/>
          </cell>
        </row>
        <row r="1167">
          <cell r="A1167" t="str">
            <v>6.4.2.216</v>
          </cell>
          <cell r="B1167" t="str">
            <v>SUJETACABLES EN ACERO DE 1".</v>
          </cell>
          <cell r="C1167" t="str">
            <v>UN</v>
          </cell>
          <cell r="D1167" t="str">
            <v/>
          </cell>
        </row>
        <row r="1168">
          <cell r="A1168" t="str">
            <v>6.4.2.217</v>
          </cell>
          <cell r="B1168" t="str">
            <v>SUJETACABLES EN ACERO DE 10MM.</v>
          </cell>
          <cell r="C1168" t="str">
            <v>UN</v>
          </cell>
          <cell r="D1168" t="str">
            <v/>
          </cell>
        </row>
        <row r="1169">
          <cell r="A1169" t="str">
            <v>6.4.2.218</v>
          </cell>
          <cell r="B1169" t="str">
            <v>SUJETACABLES EN ACERO DE 8MM.</v>
          </cell>
          <cell r="C1169" t="str">
            <v>UN</v>
          </cell>
          <cell r="D1169" t="str">
            <v/>
          </cell>
        </row>
        <row r="1170">
          <cell r="A1170" t="str">
            <v>6.4.2.219</v>
          </cell>
          <cell r="B1170" t="str">
            <v>COLUMNA EN PERFIL CIRCULAR Ø 6", 4MM. SEGÚN DISEÑO.</v>
          </cell>
          <cell r="C1170" t="str">
            <v>KG</v>
          </cell>
          <cell r="D1170" t="str">
            <v/>
          </cell>
        </row>
        <row r="1171">
          <cell r="A1171" t="str">
            <v>6.4.2.220</v>
          </cell>
          <cell r="B1171" t="str">
            <v>PLATINA PLACA BASE DE TORRE EN ACERO 350MM X 350MM, ESP: 5/16", 4 ATIESADORES PL 3/8", 4 PERNOS DE ANCLAJE L= 40CM. Ø 3/4" Y BASE ARMADA ENBEBIDA EN EL CONCRETO 4L 1,5X1,5X1/4". SEGÚN DISEÑO.</v>
          </cell>
          <cell r="C1171" t="str">
            <v>UN</v>
          </cell>
          <cell r="D1171" t="str">
            <v/>
          </cell>
        </row>
        <row r="1172">
          <cell r="A1172" t="str">
            <v>6.4.2.221</v>
          </cell>
          <cell r="B1172" t="str">
            <v xml:space="preserve">
SUMINISTRO E INSTALACIÓN DE TUBERÍA DE ACERO 16”*3/8 , QUE SERVIRÁ COMO CAMISA PARA INSTALACIÓN TUBERÍA DE 12" EN PVC.
</v>
          </cell>
          <cell r="C1172" t="str">
            <v>ML</v>
          </cell>
          <cell r="D1172" t="str">
            <v/>
          </cell>
        </row>
        <row r="1173">
          <cell r="A1173" t="str">
            <v>3.3.4</v>
          </cell>
          <cell r="B1173" t="str">
            <v>SUMINISTRO E INSTALACIÓN CONCRETO DE 14 Mpa - (2000 P.S.I).  POBRE</v>
          </cell>
          <cell r="C1173" t="str">
            <v>M3</v>
          </cell>
          <cell r="D1173" t="str">
            <v/>
          </cell>
        </row>
        <row r="1174">
          <cell r="A1174" t="str">
            <v/>
          </cell>
          <cell r="B1174" t="str">
            <v/>
          </cell>
          <cell r="C1174" t="str">
            <v/>
          </cell>
          <cell r="D1174" t="str">
            <v/>
          </cell>
        </row>
        <row r="1175">
          <cell r="A1175" t="str">
            <v/>
          </cell>
          <cell r="B1175" t="str">
            <v/>
          </cell>
          <cell r="C1175" t="str">
            <v/>
          </cell>
          <cell r="D1175" t="str">
            <v/>
          </cell>
        </row>
        <row r="1176">
          <cell r="A1176" t="str">
            <v/>
          </cell>
          <cell r="B1176" t="str">
            <v/>
          </cell>
          <cell r="C1176" t="str">
            <v/>
          </cell>
          <cell r="D1176" t="str">
            <v/>
          </cell>
        </row>
        <row r="1177">
          <cell r="A1177" t="str">
            <v/>
          </cell>
          <cell r="B1177" t="str">
            <v/>
          </cell>
          <cell r="C1177" t="str">
            <v/>
          </cell>
          <cell r="D1177" t="str">
            <v/>
          </cell>
        </row>
        <row r="1178">
          <cell r="A1178" t="str">
            <v/>
          </cell>
          <cell r="B1178" t="str">
            <v/>
          </cell>
          <cell r="C1178" t="str">
            <v/>
          </cell>
          <cell r="D1178" t="str">
            <v/>
          </cell>
        </row>
        <row r="1179">
          <cell r="A1179" t="str">
            <v/>
          </cell>
          <cell r="B1179" t="str">
            <v/>
          </cell>
          <cell r="C1179" t="str">
            <v/>
          </cell>
          <cell r="D1179" t="str">
            <v/>
          </cell>
        </row>
        <row r="1180">
          <cell r="A1180" t="str">
            <v/>
          </cell>
          <cell r="B1180" t="str">
            <v/>
          </cell>
          <cell r="C1180" t="str">
            <v/>
          </cell>
          <cell r="D1180" t="str">
            <v/>
          </cell>
        </row>
        <row r="1181">
          <cell r="A1181" t="str">
            <v/>
          </cell>
          <cell r="B1181" t="str">
            <v/>
          </cell>
          <cell r="C1181" t="str">
            <v/>
          </cell>
          <cell r="D1181" t="str">
            <v/>
          </cell>
        </row>
        <row r="1182">
          <cell r="A1182" t="str">
            <v/>
          </cell>
          <cell r="B1182" t="str">
            <v/>
          </cell>
          <cell r="C1182" t="str">
            <v/>
          </cell>
          <cell r="D1182" t="str">
            <v/>
          </cell>
        </row>
        <row r="1183">
          <cell r="A1183" t="str">
            <v/>
          </cell>
          <cell r="B1183" t="str">
            <v/>
          </cell>
          <cell r="C1183" t="str">
            <v/>
          </cell>
          <cell r="D1183" t="str">
            <v/>
          </cell>
        </row>
        <row r="1184">
          <cell r="A1184" t="str">
            <v/>
          </cell>
          <cell r="B1184" t="str">
            <v/>
          </cell>
          <cell r="C1184" t="str">
            <v/>
          </cell>
          <cell r="D1184" t="str">
            <v/>
          </cell>
        </row>
        <row r="1185">
          <cell r="A1185" t="str">
            <v/>
          </cell>
          <cell r="B1185" t="str">
            <v/>
          </cell>
          <cell r="C1185" t="str">
            <v/>
          </cell>
          <cell r="D1185" t="str">
            <v/>
          </cell>
        </row>
        <row r="1186">
          <cell r="A1186" t="str">
            <v/>
          </cell>
          <cell r="B1186" t="str">
            <v/>
          </cell>
          <cell r="C1186" t="str">
            <v/>
          </cell>
          <cell r="D1186" t="str">
            <v/>
          </cell>
        </row>
        <row r="1187">
          <cell r="A1187" t="str">
            <v/>
          </cell>
          <cell r="B1187" t="str">
            <v/>
          </cell>
          <cell r="C1187" t="str">
            <v/>
          </cell>
          <cell r="D1187" t="str">
            <v/>
          </cell>
        </row>
        <row r="1188">
          <cell r="A1188" t="str">
            <v/>
          </cell>
          <cell r="B1188" t="str">
            <v/>
          </cell>
          <cell r="C1188" t="str">
            <v/>
          </cell>
          <cell r="D1188" t="str">
            <v/>
          </cell>
        </row>
        <row r="1189">
          <cell r="A1189" t="str">
            <v/>
          </cell>
          <cell r="B1189" t="str">
            <v/>
          </cell>
          <cell r="C1189" t="str">
            <v/>
          </cell>
          <cell r="D1189" t="str">
            <v/>
          </cell>
        </row>
        <row r="1190">
          <cell r="A1190" t="str">
            <v/>
          </cell>
          <cell r="B1190" t="str">
            <v/>
          </cell>
          <cell r="C1190" t="str">
            <v/>
          </cell>
          <cell r="D1190" t="str">
            <v/>
          </cell>
        </row>
        <row r="1191">
          <cell r="A1191" t="str">
            <v/>
          </cell>
          <cell r="B1191" t="str">
            <v/>
          </cell>
          <cell r="C1191" t="str">
            <v/>
          </cell>
          <cell r="D1191" t="str">
            <v/>
          </cell>
        </row>
        <row r="1192">
          <cell r="A1192" t="str">
            <v/>
          </cell>
          <cell r="B1192" t="str">
            <v/>
          </cell>
          <cell r="C1192" t="str">
            <v/>
          </cell>
          <cell r="D1192" t="str">
            <v/>
          </cell>
        </row>
        <row r="1193">
          <cell r="A1193" t="str">
            <v/>
          </cell>
          <cell r="B1193" t="str">
            <v/>
          </cell>
          <cell r="C1193" t="str">
            <v/>
          </cell>
          <cell r="D1193" t="str">
            <v/>
          </cell>
        </row>
        <row r="1194">
          <cell r="A1194" t="str">
            <v/>
          </cell>
          <cell r="B1194" t="str">
            <v/>
          </cell>
          <cell r="C1194" t="str">
            <v/>
          </cell>
          <cell r="D1194" t="str">
            <v/>
          </cell>
        </row>
        <row r="1195">
          <cell r="A1195" t="str">
            <v/>
          </cell>
          <cell r="B1195" t="str">
            <v/>
          </cell>
          <cell r="C1195" t="str">
            <v/>
          </cell>
          <cell r="D1195" t="str">
            <v/>
          </cell>
        </row>
        <row r="1196">
          <cell r="A1196" t="str">
            <v/>
          </cell>
          <cell r="B1196" t="str">
            <v/>
          </cell>
          <cell r="C1196" t="str">
            <v/>
          </cell>
          <cell r="D1196" t="str">
            <v/>
          </cell>
        </row>
        <row r="1197">
          <cell r="A1197" t="str">
            <v/>
          </cell>
          <cell r="B1197" t="str">
            <v/>
          </cell>
          <cell r="C1197" t="str">
            <v/>
          </cell>
          <cell r="D1197" t="str">
            <v/>
          </cell>
        </row>
        <row r="1198">
          <cell r="A1198" t="str">
            <v/>
          </cell>
          <cell r="B1198" t="str">
            <v/>
          </cell>
          <cell r="C1198" t="str">
            <v/>
          </cell>
          <cell r="D1198" t="str">
            <v/>
          </cell>
        </row>
        <row r="1199">
          <cell r="A1199" t="str">
            <v/>
          </cell>
          <cell r="B1199" t="str">
            <v/>
          </cell>
          <cell r="C1199" t="str">
            <v/>
          </cell>
          <cell r="D1199" t="str">
            <v/>
          </cell>
        </row>
        <row r="1200">
          <cell r="A1200" t="str">
            <v/>
          </cell>
          <cell r="B1200" t="str">
            <v/>
          </cell>
          <cell r="C1200" t="str">
            <v/>
          </cell>
          <cell r="D1200" t="str">
            <v/>
          </cell>
        </row>
        <row r="1201">
          <cell r="A1201" t="str">
            <v/>
          </cell>
          <cell r="B1201" t="str">
            <v/>
          </cell>
          <cell r="C1201" t="str">
            <v/>
          </cell>
          <cell r="D1201" t="str">
            <v/>
          </cell>
        </row>
        <row r="1202">
          <cell r="A1202" t="str">
            <v/>
          </cell>
          <cell r="B1202" t="str">
            <v/>
          </cell>
          <cell r="C1202" t="str">
            <v/>
          </cell>
          <cell r="D1202" t="str">
            <v/>
          </cell>
        </row>
        <row r="1203">
          <cell r="A1203" t="str">
            <v/>
          </cell>
          <cell r="B1203" t="str">
            <v/>
          </cell>
          <cell r="C1203" t="str">
            <v/>
          </cell>
          <cell r="D1203" t="str">
            <v/>
          </cell>
        </row>
        <row r="1204">
          <cell r="A1204" t="str">
            <v/>
          </cell>
          <cell r="B1204" t="str">
            <v/>
          </cell>
          <cell r="C1204" t="str">
            <v/>
          </cell>
          <cell r="D1204" t="str">
            <v/>
          </cell>
        </row>
        <row r="1205">
          <cell r="A1205" t="str">
            <v/>
          </cell>
          <cell r="B1205" t="str">
            <v/>
          </cell>
          <cell r="C1205" t="str">
            <v/>
          </cell>
          <cell r="D1205" t="str">
            <v/>
          </cell>
        </row>
        <row r="1206">
          <cell r="A1206" t="str">
            <v/>
          </cell>
          <cell r="B1206" t="str">
            <v/>
          </cell>
          <cell r="C1206" t="str">
            <v/>
          </cell>
          <cell r="D1206" t="str">
            <v/>
          </cell>
        </row>
        <row r="1207">
          <cell r="A1207" t="str">
            <v/>
          </cell>
          <cell r="B1207" t="str">
            <v/>
          </cell>
          <cell r="C1207" t="str">
            <v/>
          </cell>
          <cell r="D1207" t="str">
            <v/>
          </cell>
        </row>
        <row r="1208">
          <cell r="A1208" t="str">
            <v/>
          </cell>
          <cell r="B1208" t="str">
            <v/>
          </cell>
          <cell r="C1208" t="str">
            <v/>
          </cell>
          <cell r="D1208" t="str">
            <v/>
          </cell>
        </row>
        <row r="1209">
          <cell r="A1209" t="str">
            <v/>
          </cell>
          <cell r="B1209" t="str">
            <v/>
          </cell>
          <cell r="C1209" t="str">
            <v/>
          </cell>
          <cell r="D1209" t="str">
            <v/>
          </cell>
        </row>
        <row r="1210">
          <cell r="A1210" t="str">
            <v/>
          </cell>
          <cell r="B1210" t="str">
            <v/>
          </cell>
          <cell r="C1210" t="str">
            <v/>
          </cell>
          <cell r="D1210" t="str">
            <v/>
          </cell>
        </row>
        <row r="1211">
          <cell r="A1211" t="str">
            <v/>
          </cell>
          <cell r="B1211" t="str">
            <v/>
          </cell>
          <cell r="C1211" t="str">
            <v/>
          </cell>
          <cell r="D1211" t="str">
            <v/>
          </cell>
        </row>
        <row r="1212">
          <cell r="A1212" t="str">
            <v/>
          </cell>
          <cell r="B1212" t="str">
            <v/>
          </cell>
          <cell r="C1212" t="str">
            <v/>
          </cell>
          <cell r="D1212" t="str">
            <v/>
          </cell>
        </row>
        <row r="1213">
          <cell r="A1213" t="str">
            <v/>
          </cell>
          <cell r="B1213" t="str">
            <v/>
          </cell>
          <cell r="C1213" t="str">
            <v/>
          </cell>
          <cell r="D1213" t="str">
            <v/>
          </cell>
        </row>
        <row r="1214">
          <cell r="A1214" t="str">
            <v/>
          </cell>
          <cell r="B1214" t="str">
            <v/>
          </cell>
          <cell r="C1214" t="str">
            <v/>
          </cell>
          <cell r="D1214" t="str">
            <v/>
          </cell>
        </row>
        <row r="1215">
          <cell r="A1215" t="str">
            <v/>
          </cell>
          <cell r="B1215" t="str">
            <v/>
          </cell>
          <cell r="C1215" t="str">
            <v/>
          </cell>
          <cell r="D1215" t="str">
            <v/>
          </cell>
        </row>
        <row r="1216">
          <cell r="A1216" t="str">
            <v/>
          </cell>
          <cell r="B1216" t="str">
            <v/>
          </cell>
          <cell r="C1216" t="str">
            <v/>
          </cell>
          <cell r="D1216" t="str">
            <v/>
          </cell>
        </row>
        <row r="1217">
          <cell r="A1217" t="str">
            <v/>
          </cell>
          <cell r="B1217" t="str">
            <v/>
          </cell>
          <cell r="C1217" t="str">
            <v/>
          </cell>
          <cell r="D1217" t="str">
            <v/>
          </cell>
        </row>
        <row r="1218">
          <cell r="A1218" t="str">
            <v/>
          </cell>
          <cell r="B1218" t="str">
            <v/>
          </cell>
          <cell r="C1218" t="str">
            <v/>
          </cell>
          <cell r="D1218" t="str">
            <v/>
          </cell>
        </row>
        <row r="1219">
          <cell r="A1219" t="str">
            <v/>
          </cell>
          <cell r="B1219" t="str">
            <v/>
          </cell>
          <cell r="C1219" t="str">
            <v/>
          </cell>
          <cell r="D1219" t="str">
            <v/>
          </cell>
        </row>
        <row r="1220">
          <cell r="A1220" t="str">
            <v/>
          </cell>
          <cell r="B1220" t="str">
            <v/>
          </cell>
          <cell r="C1220" t="str">
            <v/>
          </cell>
          <cell r="D1220" t="str">
            <v/>
          </cell>
        </row>
        <row r="1221">
          <cell r="A1221" t="str">
            <v/>
          </cell>
          <cell r="B1221" t="str">
            <v/>
          </cell>
          <cell r="C1221" t="str">
            <v/>
          </cell>
          <cell r="D1221" t="str">
            <v/>
          </cell>
        </row>
        <row r="1222">
          <cell r="A1222" t="str">
            <v/>
          </cell>
          <cell r="B1222" t="str">
            <v/>
          </cell>
          <cell r="C1222" t="str">
            <v/>
          </cell>
          <cell r="D1222" t="str">
            <v/>
          </cell>
        </row>
        <row r="1223">
          <cell r="A1223" t="str">
            <v/>
          </cell>
          <cell r="B1223" t="str">
            <v/>
          </cell>
          <cell r="C1223" t="str">
            <v/>
          </cell>
          <cell r="D1223" t="str">
            <v/>
          </cell>
        </row>
        <row r="1224">
          <cell r="A1224" t="str">
            <v/>
          </cell>
          <cell r="B1224" t="str">
            <v/>
          </cell>
          <cell r="C1224" t="str">
            <v/>
          </cell>
          <cell r="D1224" t="str">
            <v/>
          </cell>
        </row>
        <row r="1225">
          <cell r="A1225" t="str">
            <v/>
          </cell>
          <cell r="B1225" t="str">
            <v/>
          </cell>
          <cell r="C1225" t="str">
            <v/>
          </cell>
          <cell r="D1225" t="str">
            <v/>
          </cell>
        </row>
        <row r="1226">
          <cell r="A1226" t="str">
            <v/>
          </cell>
          <cell r="B1226" t="str">
            <v/>
          </cell>
          <cell r="C1226" t="str">
            <v/>
          </cell>
          <cell r="D1226" t="str">
            <v/>
          </cell>
        </row>
        <row r="1227">
          <cell r="A1227" t="str">
            <v/>
          </cell>
          <cell r="B1227" t="str">
            <v/>
          </cell>
          <cell r="C1227" t="str">
            <v/>
          </cell>
          <cell r="D1227" t="str">
            <v/>
          </cell>
        </row>
        <row r="1228">
          <cell r="A1228" t="str">
            <v/>
          </cell>
          <cell r="B1228" t="str">
            <v/>
          </cell>
          <cell r="C1228" t="str">
            <v/>
          </cell>
          <cell r="D1228" t="str">
            <v/>
          </cell>
        </row>
        <row r="1229">
          <cell r="A1229" t="str">
            <v/>
          </cell>
          <cell r="B1229" t="str">
            <v/>
          </cell>
          <cell r="C1229" t="str">
            <v/>
          </cell>
          <cell r="D1229" t="str">
            <v/>
          </cell>
        </row>
        <row r="1230">
          <cell r="A1230" t="str">
            <v/>
          </cell>
          <cell r="B1230" t="str">
            <v/>
          </cell>
          <cell r="C1230" t="str">
            <v/>
          </cell>
          <cell r="D1230" t="str">
            <v/>
          </cell>
        </row>
        <row r="1231">
          <cell r="A1231" t="str">
            <v/>
          </cell>
          <cell r="B1231" t="str">
            <v/>
          </cell>
          <cell r="C1231" t="str">
            <v/>
          </cell>
          <cell r="D1231" t="str">
            <v/>
          </cell>
        </row>
        <row r="1232">
          <cell r="A1232" t="str">
            <v/>
          </cell>
          <cell r="B1232" t="str">
            <v/>
          </cell>
          <cell r="C1232" t="str">
            <v/>
          </cell>
          <cell r="D1232" t="str">
            <v/>
          </cell>
        </row>
        <row r="1233">
          <cell r="A1233" t="str">
            <v/>
          </cell>
          <cell r="B1233" t="str">
            <v/>
          </cell>
          <cell r="C1233" t="str">
            <v/>
          </cell>
          <cell r="D1233" t="str">
            <v/>
          </cell>
        </row>
        <row r="1234">
          <cell r="A1234" t="str">
            <v/>
          </cell>
          <cell r="B1234" t="str">
            <v/>
          </cell>
          <cell r="C1234" t="str">
            <v/>
          </cell>
          <cell r="D1234" t="str">
            <v/>
          </cell>
        </row>
        <row r="1235">
          <cell r="A1235" t="str">
            <v/>
          </cell>
          <cell r="B1235" t="str">
            <v/>
          </cell>
          <cell r="C1235" t="str">
            <v/>
          </cell>
          <cell r="D1235" t="str">
            <v/>
          </cell>
        </row>
        <row r="1236">
          <cell r="A1236" t="str">
            <v/>
          </cell>
          <cell r="B1236" t="str">
            <v/>
          </cell>
          <cell r="C1236" t="str">
            <v/>
          </cell>
          <cell r="D1236" t="str">
            <v/>
          </cell>
        </row>
        <row r="1237">
          <cell r="A1237" t="str">
            <v/>
          </cell>
          <cell r="B1237" t="str">
            <v/>
          </cell>
          <cell r="C1237" t="str">
            <v/>
          </cell>
          <cell r="D1237" t="str">
            <v/>
          </cell>
        </row>
        <row r="1238">
          <cell r="A1238" t="str">
            <v/>
          </cell>
          <cell r="B1238" t="str">
            <v/>
          </cell>
          <cell r="C1238" t="str">
            <v/>
          </cell>
          <cell r="D1238" t="str">
            <v/>
          </cell>
        </row>
        <row r="1239">
          <cell r="A1239" t="str">
            <v/>
          </cell>
          <cell r="B1239" t="str">
            <v/>
          </cell>
          <cell r="C1239" t="str">
            <v/>
          </cell>
          <cell r="D1239" t="str">
            <v/>
          </cell>
        </row>
        <row r="1240">
          <cell r="A1240" t="str">
            <v/>
          </cell>
          <cell r="B1240" t="str">
            <v/>
          </cell>
          <cell r="C1240" t="str">
            <v/>
          </cell>
          <cell r="D1240" t="str">
            <v/>
          </cell>
        </row>
        <row r="1241">
          <cell r="A1241" t="str">
            <v/>
          </cell>
          <cell r="B1241" t="str">
            <v/>
          </cell>
          <cell r="C1241" t="str">
            <v/>
          </cell>
          <cell r="D1241" t="str">
            <v/>
          </cell>
        </row>
        <row r="1242">
          <cell r="A1242" t="str">
            <v/>
          </cell>
          <cell r="B1242" t="str">
            <v/>
          </cell>
          <cell r="C1242" t="str">
            <v/>
          </cell>
          <cell r="D1242" t="str">
            <v/>
          </cell>
        </row>
        <row r="1243">
          <cell r="A1243" t="str">
            <v/>
          </cell>
          <cell r="B1243" t="str">
            <v/>
          </cell>
          <cell r="C1243" t="str">
            <v/>
          </cell>
          <cell r="D1243" t="str">
            <v/>
          </cell>
        </row>
        <row r="1244">
          <cell r="A1244" t="str">
            <v/>
          </cell>
          <cell r="B1244" t="str">
            <v/>
          </cell>
          <cell r="C1244" t="str">
            <v/>
          </cell>
          <cell r="D1244" t="str">
            <v/>
          </cell>
        </row>
        <row r="1245">
          <cell r="A1245" t="str">
            <v/>
          </cell>
          <cell r="B1245" t="str">
            <v/>
          </cell>
          <cell r="C1245" t="str">
            <v/>
          </cell>
          <cell r="D1245" t="str">
            <v/>
          </cell>
        </row>
        <row r="1246">
          <cell r="A1246" t="str">
            <v/>
          </cell>
          <cell r="B1246" t="str">
            <v/>
          </cell>
          <cell r="C1246" t="str">
            <v/>
          </cell>
          <cell r="D1246" t="str">
            <v/>
          </cell>
        </row>
        <row r="1247">
          <cell r="A1247" t="str">
            <v/>
          </cell>
          <cell r="B1247" t="str">
            <v/>
          </cell>
          <cell r="C1247" t="str">
            <v/>
          </cell>
          <cell r="D1247" t="str">
            <v/>
          </cell>
        </row>
        <row r="1248">
          <cell r="A1248" t="str">
            <v/>
          </cell>
          <cell r="B1248" t="str">
            <v/>
          </cell>
          <cell r="C1248" t="str">
            <v/>
          </cell>
          <cell r="D1248" t="str">
            <v/>
          </cell>
        </row>
        <row r="1249">
          <cell r="A1249" t="str">
            <v/>
          </cell>
          <cell r="B1249" t="str">
            <v/>
          </cell>
          <cell r="C1249" t="str">
            <v/>
          </cell>
          <cell r="D1249" t="str">
            <v/>
          </cell>
        </row>
        <row r="1250">
          <cell r="A1250" t="str">
            <v/>
          </cell>
          <cell r="B1250" t="str">
            <v/>
          </cell>
          <cell r="C1250" t="str">
            <v/>
          </cell>
          <cell r="D1250" t="str">
            <v/>
          </cell>
        </row>
        <row r="1251">
          <cell r="A1251" t="str">
            <v/>
          </cell>
          <cell r="B1251" t="str">
            <v/>
          </cell>
          <cell r="C1251" t="str">
            <v/>
          </cell>
          <cell r="D1251" t="str">
            <v/>
          </cell>
        </row>
        <row r="1252">
          <cell r="A1252" t="str">
            <v/>
          </cell>
          <cell r="B1252" t="str">
            <v/>
          </cell>
          <cell r="C1252" t="str">
            <v/>
          </cell>
          <cell r="D1252" t="str">
            <v/>
          </cell>
        </row>
        <row r="1253">
          <cell r="A1253" t="str">
            <v/>
          </cell>
          <cell r="B1253" t="str">
            <v/>
          </cell>
          <cell r="C1253" t="str">
            <v/>
          </cell>
          <cell r="D1253" t="str">
            <v/>
          </cell>
        </row>
        <row r="1254">
          <cell r="A1254" t="str">
            <v/>
          </cell>
          <cell r="B1254" t="str">
            <v/>
          </cell>
          <cell r="C1254" t="str">
            <v/>
          </cell>
          <cell r="D1254" t="str">
            <v/>
          </cell>
        </row>
        <row r="1255">
          <cell r="A1255" t="str">
            <v/>
          </cell>
          <cell r="B1255" t="str">
            <v/>
          </cell>
          <cell r="C1255" t="str">
            <v/>
          </cell>
          <cell r="D1255" t="str">
            <v/>
          </cell>
        </row>
        <row r="1256">
          <cell r="A1256" t="str">
            <v/>
          </cell>
          <cell r="B1256" t="str">
            <v/>
          </cell>
          <cell r="C1256" t="str">
            <v/>
          </cell>
          <cell r="D1256" t="str">
            <v/>
          </cell>
        </row>
        <row r="1257">
          <cell r="A1257" t="str">
            <v/>
          </cell>
          <cell r="B1257" t="str">
            <v/>
          </cell>
          <cell r="C1257" t="str">
            <v/>
          </cell>
          <cell r="D1257" t="str">
            <v/>
          </cell>
        </row>
        <row r="1258">
          <cell r="A1258" t="str">
            <v/>
          </cell>
          <cell r="B1258" t="str">
            <v/>
          </cell>
          <cell r="C1258" t="str">
            <v/>
          </cell>
          <cell r="D1258" t="str">
            <v/>
          </cell>
        </row>
        <row r="1259">
          <cell r="A1259" t="str">
            <v/>
          </cell>
          <cell r="B1259" t="str">
            <v/>
          </cell>
          <cell r="C1259" t="str">
            <v/>
          </cell>
          <cell r="D1259" t="str">
            <v/>
          </cell>
        </row>
        <row r="1260">
          <cell r="A1260" t="str">
            <v/>
          </cell>
          <cell r="B1260" t="str">
            <v/>
          </cell>
          <cell r="C1260" t="str">
            <v/>
          </cell>
          <cell r="D1260" t="str">
            <v/>
          </cell>
        </row>
        <row r="1261">
          <cell r="A1261" t="str">
            <v/>
          </cell>
          <cell r="B1261" t="str">
            <v/>
          </cell>
          <cell r="C1261" t="str">
            <v/>
          </cell>
          <cell r="D1261" t="str">
            <v/>
          </cell>
        </row>
        <row r="1262">
          <cell r="A1262" t="str">
            <v/>
          </cell>
          <cell r="B1262" t="str">
            <v/>
          </cell>
          <cell r="C1262" t="str">
            <v/>
          </cell>
          <cell r="D1262" t="str">
            <v/>
          </cell>
        </row>
        <row r="1263">
          <cell r="A1263" t="str">
            <v/>
          </cell>
          <cell r="B1263" t="str">
            <v/>
          </cell>
          <cell r="C1263" t="str">
            <v/>
          </cell>
          <cell r="D1263" t="str">
            <v/>
          </cell>
        </row>
        <row r="1264">
          <cell r="A1264" t="str">
            <v/>
          </cell>
          <cell r="B1264" t="str">
            <v/>
          </cell>
          <cell r="C1264" t="str">
            <v/>
          </cell>
          <cell r="D1264" t="str">
            <v/>
          </cell>
        </row>
        <row r="1265">
          <cell r="A1265" t="str">
            <v/>
          </cell>
          <cell r="B1265" t="str">
            <v/>
          </cell>
          <cell r="C1265" t="str">
            <v/>
          </cell>
          <cell r="D1265" t="str">
            <v/>
          </cell>
        </row>
        <row r="1266">
          <cell r="A1266" t="str">
            <v/>
          </cell>
          <cell r="B1266" t="str">
            <v/>
          </cell>
          <cell r="C1266" t="str">
            <v/>
          </cell>
          <cell r="D1266" t="str">
            <v/>
          </cell>
        </row>
        <row r="1267">
          <cell r="A1267" t="str">
            <v/>
          </cell>
          <cell r="B1267" t="str">
            <v/>
          </cell>
          <cell r="C1267" t="str">
            <v/>
          </cell>
          <cell r="D1267" t="str">
            <v/>
          </cell>
        </row>
        <row r="1268">
          <cell r="A1268" t="str">
            <v/>
          </cell>
          <cell r="B1268" t="str">
            <v/>
          </cell>
          <cell r="C1268" t="str">
            <v/>
          </cell>
          <cell r="D1268" t="str">
            <v/>
          </cell>
        </row>
        <row r="1269">
          <cell r="A1269" t="str">
            <v/>
          </cell>
          <cell r="B1269" t="str">
            <v/>
          </cell>
          <cell r="C1269" t="str">
            <v/>
          </cell>
          <cell r="D1269" t="str">
            <v/>
          </cell>
        </row>
        <row r="1270">
          <cell r="A1270" t="str">
            <v/>
          </cell>
          <cell r="B1270" t="str">
            <v/>
          </cell>
          <cell r="C1270" t="str">
            <v/>
          </cell>
          <cell r="D1270" t="str">
            <v/>
          </cell>
        </row>
        <row r="1271">
          <cell r="A1271" t="str">
            <v/>
          </cell>
          <cell r="B1271" t="str">
            <v/>
          </cell>
          <cell r="C1271" t="str">
            <v/>
          </cell>
          <cell r="D1271" t="str">
            <v/>
          </cell>
        </row>
        <row r="1272">
          <cell r="A1272" t="str">
            <v/>
          </cell>
          <cell r="B1272" t="str">
            <v/>
          </cell>
          <cell r="C1272" t="str">
            <v/>
          </cell>
          <cell r="D1272" t="str">
            <v/>
          </cell>
        </row>
        <row r="1273">
          <cell r="A1273" t="str">
            <v/>
          </cell>
          <cell r="B1273" t="str">
            <v/>
          </cell>
          <cell r="C1273" t="str">
            <v/>
          </cell>
          <cell r="D1273" t="str">
            <v/>
          </cell>
        </row>
        <row r="1274">
          <cell r="A1274" t="str">
            <v/>
          </cell>
          <cell r="B1274" t="str">
            <v/>
          </cell>
          <cell r="C1274" t="str">
            <v/>
          </cell>
          <cell r="D1274" t="str">
            <v/>
          </cell>
        </row>
        <row r="1275">
          <cell r="A1275" t="str">
            <v/>
          </cell>
          <cell r="B1275" t="str">
            <v/>
          </cell>
          <cell r="C1275" t="str">
            <v/>
          </cell>
          <cell r="D1275" t="str">
            <v/>
          </cell>
        </row>
        <row r="1276">
          <cell r="A1276" t="str">
            <v/>
          </cell>
          <cell r="B1276" t="str">
            <v/>
          </cell>
          <cell r="C1276" t="str">
            <v/>
          </cell>
          <cell r="D1276" t="str">
            <v/>
          </cell>
        </row>
        <row r="1277">
          <cell r="A1277" t="str">
            <v/>
          </cell>
          <cell r="B1277" t="str">
            <v/>
          </cell>
          <cell r="C1277" t="str">
            <v/>
          </cell>
          <cell r="D1277" t="str">
            <v/>
          </cell>
        </row>
        <row r="1278">
          <cell r="A1278" t="str">
            <v/>
          </cell>
          <cell r="B1278" t="str">
            <v/>
          </cell>
          <cell r="C1278" t="str">
            <v/>
          </cell>
          <cell r="D1278" t="str">
            <v/>
          </cell>
        </row>
        <row r="1279">
          <cell r="A1279" t="str">
            <v/>
          </cell>
          <cell r="B1279" t="str">
            <v/>
          </cell>
          <cell r="C1279" t="str">
            <v/>
          </cell>
          <cell r="D1279" t="str">
            <v/>
          </cell>
        </row>
        <row r="1280">
          <cell r="A1280" t="str">
            <v/>
          </cell>
          <cell r="B1280" t="str">
            <v/>
          </cell>
          <cell r="C1280" t="str">
            <v/>
          </cell>
          <cell r="D1280" t="str">
            <v/>
          </cell>
        </row>
        <row r="1281">
          <cell r="A1281" t="str">
            <v/>
          </cell>
          <cell r="B1281" t="str">
            <v/>
          </cell>
          <cell r="C1281" t="str">
            <v/>
          </cell>
          <cell r="D1281" t="str">
            <v/>
          </cell>
        </row>
        <row r="1282">
          <cell r="A1282" t="str">
            <v/>
          </cell>
          <cell r="B1282" t="str">
            <v/>
          </cell>
          <cell r="C1282" t="str">
            <v/>
          </cell>
          <cell r="D1282" t="str">
            <v/>
          </cell>
        </row>
        <row r="1283">
          <cell r="A1283" t="str">
            <v/>
          </cell>
          <cell r="B1283" t="str">
            <v/>
          </cell>
          <cell r="C1283" t="str">
            <v/>
          </cell>
          <cell r="D1283" t="str">
            <v/>
          </cell>
        </row>
        <row r="1284">
          <cell r="A1284" t="str">
            <v/>
          </cell>
          <cell r="B1284" t="str">
            <v/>
          </cell>
          <cell r="C1284" t="str">
            <v/>
          </cell>
          <cell r="D1284" t="str">
            <v/>
          </cell>
        </row>
        <row r="1285">
          <cell r="A1285" t="str">
            <v/>
          </cell>
          <cell r="B1285" t="str">
            <v/>
          </cell>
          <cell r="C1285" t="str">
            <v/>
          </cell>
          <cell r="D1285" t="str">
            <v/>
          </cell>
        </row>
        <row r="1286">
          <cell r="A1286" t="str">
            <v/>
          </cell>
          <cell r="B1286" t="str">
            <v/>
          </cell>
          <cell r="C1286" t="str">
            <v/>
          </cell>
          <cell r="D1286" t="str">
            <v/>
          </cell>
        </row>
        <row r="1287">
          <cell r="A1287" t="str">
            <v/>
          </cell>
          <cell r="B1287" t="str">
            <v/>
          </cell>
          <cell r="C1287" t="str">
            <v/>
          </cell>
          <cell r="D1287" t="str">
            <v/>
          </cell>
        </row>
        <row r="1288">
          <cell r="A1288" t="str">
            <v/>
          </cell>
          <cell r="B1288" t="str">
            <v/>
          </cell>
          <cell r="C1288" t="str">
            <v/>
          </cell>
          <cell r="D1288" t="str">
            <v/>
          </cell>
        </row>
        <row r="1289">
          <cell r="A1289" t="str">
            <v/>
          </cell>
          <cell r="B1289" t="str">
            <v/>
          </cell>
          <cell r="C1289" t="str">
            <v/>
          </cell>
          <cell r="D1289" t="str">
            <v/>
          </cell>
        </row>
        <row r="1290">
          <cell r="A1290" t="str">
            <v/>
          </cell>
          <cell r="B1290" t="str">
            <v/>
          </cell>
          <cell r="C1290" t="str">
            <v/>
          </cell>
          <cell r="D1290" t="str">
            <v/>
          </cell>
        </row>
        <row r="1291">
          <cell r="A1291" t="str">
            <v/>
          </cell>
          <cell r="B1291" t="str">
            <v/>
          </cell>
          <cell r="C1291" t="str">
            <v/>
          </cell>
          <cell r="D1291" t="str">
            <v/>
          </cell>
        </row>
        <row r="1292">
          <cell r="A1292" t="str">
            <v/>
          </cell>
          <cell r="B1292" t="str">
            <v/>
          </cell>
          <cell r="C1292" t="str">
            <v/>
          </cell>
          <cell r="D1292" t="str">
            <v/>
          </cell>
        </row>
        <row r="1293">
          <cell r="A1293" t="str">
            <v/>
          </cell>
          <cell r="B1293" t="str">
            <v/>
          </cell>
          <cell r="C1293" t="str">
            <v/>
          </cell>
          <cell r="D1293" t="str">
            <v/>
          </cell>
        </row>
        <row r="1294">
          <cell r="A1294" t="str">
            <v/>
          </cell>
          <cell r="B1294" t="str">
            <v/>
          </cell>
          <cell r="C1294" t="str">
            <v/>
          </cell>
          <cell r="D1294" t="str">
            <v/>
          </cell>
        </row>
        <row r="1295">
          <cell r="A1295" t="str">
            <v/>
          </cell>
          <cell r="B1295" t="str">
            <v/>
          </cell>
          <cell r="C1295" t="str">
            <v/>
          </cell>
          <cell r="D1295" t="str">
            <v/>
          </cell>
        </row>
        <row r="1296">
          <cell r="A1296" t="str">
            <v/>
          </cell>
          <cell r="B1296" t="str">
            <v/>
          </cell>
          <cell r="C1296" t="str">
            <v/>
          </cell>
          <cell r="D1296" t="str">
            <v/>
          </cell>
        </row>
        <row r="1297">
          <cell r="A1297" t="str">
            <v/>
          </cell>
          <cell r="B1297" t="str">
            <v/>
          </cell>
          <cell r="C1297" t="str">
            <v/>
          </cell>
          <cell r="D1297" t="str">
            <v/>
          </cell>
        </row>
        <row r="1298">
          <cell r="A1298" t="str">
            <v/>
          </cell>
          <cell r="B1298" t="str">
            <v/>
          </cell>
          <cell r="C1298" t="str">
            <v/>
          </cell>
          <cell r="D1298" t="str">
            <v/>
          </cell>
        </row>
        <row r="1299">
          <cell r="A1299" t="str">
            <v/>
          </cell>
          <cell r="B1299" t="str">
            <v/>
          </cell>
          <cell r="C1299" t="str">
            <v/>
          </cell>
          <cell r="D1299" t="str">
            <v/>
          </cell>
        </row>
        <row r="1300">
          <cell r="A1300" t="str">
            <v/>
          </cell>
          <cell r="B1300" t="str">
            <v/>
          </cell>
          <cell r="C1300" t="str">
            <v/>
          </cell>
          <cell r="D1300" t="str">
            <v/>
          </cell>
        </row>
        <row r="1301">
          <cell r="A1301" t="str">
            <v/>
          </cell>
          <cell r="B1301" t="str">
            <v/>
          </cell>
          <cell r="C1301" t="str">
            <v/>
          </cell>
          <cell r="D1301" t="str">
            <v/>
          </cell>
        </row>
        <row r="1302">
          <cell r="A1302" t="str">
            <v/>
          </cell>
          <cell r="B1302" t="str">
            <v/>
          </cell>
          <cell r="C1302" t="str">
            <v/>
          </cell>
          <cell r="D1302" t="str">
            <v/>
          </cell>
        </row>
        <row r="1303">
          <cell r="A1303" t="str">
            <v/>
          </cell>
          <cell r="B1303" t="str">
            <v/>
          </cell>
          <cell r="C1303" t="str">
            <v/>
          </cell>
          <cell r="D1303" t="str">
            <v/>
          </cell>
        </row>
        <row r="1304">
          <cell r="A1304" t="str">
            <v/>
          </cell>
          <cell r="B1304" t="str">
            <v/>
          </cell>
          <cell r="C1304" t="str">
            <v/>
          </cell>
          <cell r="D1304" t="str">
            <v/>
          </cell>
        </row>
        <row r="1305">
          <cell r="A1305" t="str">
            <v/>
          </cell>
          <cell r="B1305" t="str">
            <v/>
          </cell>
          <cell r="C1305" t="str">
            <v/>
          </cell>
          <cell r="D1305" t="str">
            <v/>
          </cell>
        </row>
        <row r="1306">
          <cell r="A1306" t="str">
            <v/>
          </cell>
          <cell r="B1306" t="str">
            <v/>
          </cell>
          <cell r="C1306" t="str">
            <v/>
          </cell>
          <cell r="D1306" t="str">
            <v/>
          </cell>
        </row>
        <row r="1307">
          <cell r="A1307" t="str">
            <v/>
          </cell>
          <cell r="B1307" t="str">
            <v/>
          </cell>
          <cell r="C1307" t="str">
            <v/>
          </cell>
          <cell r="D1307" t="str">
            <v/>
          </cell>
        </row>
        <row r="1308">
          <cell r="A1308" t="str">
            <v/>
          </cell>
          <cell r="B1308" t="str">
            <v/>
          </cell>
          <cell r="C1308" t="str">
            <v/>
          </cell>
          <cell r="D1308" t="str">
            <v/>
          </cell>
        </row>
        <row r="1309">
          <cell r="A1309" t="str">
            <v/>
          </cell>
          <cell r="B1309" t="str">
            <v/>
          </cell>
          <cell r="C1309" t="str">
            <v/>
          </cell>
          <cell r="D1309" t="str">
            <v/>
          </cell>
        </row>
        <row r="1310">
          <cell r="A1310" t="str">
            <v/>
          </cell>
          <cell r="B1310" t="str">
            <v/>
          </cell>
          <cell r="C1310" t="str">
            <v/>
          </cell>
          <cell r="D1310" t="str">
            <v/>
          </cell>
        </row>
        <row r="1311">
          <cell r="A1311" t="str">
            <v/>
          </cell>
          <cell r="B1311" t="str">
            <v/>
          </cell>
          <cell r="C1311" t="str">
            <v/>
          </cell>
          <cell r="D1311" t="str">
            <v/>
          </cell>
        </row>
        <row r="1312">
          <cell r="A1312" t="str">
            <v/>
          </cell>
          <cell r="B1312" t="str">
            <v/>
          </cell>
          <cell r="C1312" t="str">
            <v/>
          </cell>
          <cell r="D1312" t="str">
            <v/>
          </cell>
        </row>
        <row r="1313">
          <cell r="A1313" t="str">
            <v/>
          </cell>
          <cell r="B1313" t="str">
            <v/>
          </cell>
          <cell r="C1313" t="str">
            <v/>
          </cell>
          <cell r="D1313" t="str">
            <v/>
          </cell>
        </row>
        <row r="1314">
          <cell r="A1314" t="str">
            <v/>
          </cell>
          <cell r="B1314" t="str">
            <v/>
          </cell>
          <cell r="C1314" t="str">
            <v/>
          </cell>
          <cell r="D1314" t="str">
            <v/>
          </cell>
        </row>
        <row r="1315">
          <cell r="A1315" t="str">
            <v/>
          </cell>
          <cell r="B1315" t="str">
            <v/>
          </cell>
          <cell r="C1315" t="str">
            <v/>
          </cell>
          <cell r="D1315" t="str">
            <v/>
          </cell>
        </row>
        <row r="1316">
          <cell r="A1316" t="str">
            <v/>
          </cell>
          <cell r="B1316" t="str">
            <v/>
          </cell>
          <cell r="C1316" t="str">
            <v/>
          </cell>
          <cell r="D1316" t="str">
            <v/>
          </cell>
        </row>
        <row r="1317">
          <cell r="A1317" t="str">
            <v/>
          </cell>
          <cell r="B1317" t="str">
            <v/>
          </cell>
          <cell r="C1317" t="str">
            <v/>
          </cell>
          <cell r="D1317" t="str">
            <v/>
          </cell>
        </row>
        <row r="1318">
          <cell r="A1318" t="str">
            <v/>
          </cell>
          <cell r="B1318" t="str">
            <v/>
          </cell>
          <cell r="C1318" t="str">
            <v/>
          </cell>
          <cell r="D1318" t="str">
            <v/>
          </cell>
        </row>
        <row r="1319">
          <cell r="A1319" t="str">
            <v/>
          </cell>
          <cell r="B1319" t="str">
            <v/>
          </cell>
          <cell r="C1319" t="str">
            <v/>
          </cell>
          <cell r="D1319" t="str">
            <v/>
          </cell>
        </row>
        <row r="1320">
          <cell r="A1320" t="str">
            <v/>
          </cell>
          <cell r="B1320" t="str">
            <v/>
          </cell>
          <cell r="C1320" t="str">
            <v/>
          </cell>
          <cell r="D1320" t="str">
            <v/>
          </cell>
        </row>
        <row r="1321">
          <cell r="A1321" t="str">
            <v/>
          </cell>
          <cell r="B1321" t="str">
            <v/>
          </cell>
          <cell r="C1321" t="str">
            <v/>
          </cell>
          <cell r="D1321" t="str">
            <v/>
          </cell>
        </row>
        <row r="1322">
          <cell r="A1322" t="str">
            <v/>
          </cell>
          <cell r="B1322" t="str">
            <v/>
          </cell>
          <cell r="C1322" t="str">
            <v/>
          </cell>
          <cell r="D1322" t="str">
            <v/>
          </cell>
        </row>
        <row r="1323">
          <cell r="A1323" t="str">
            <v/>
          </cell>
          <cell r="B1323" t="str">
            <v/>
          </cell>
          <cell r="C1323" t="str">
            <v/>
          </cell>
          <cell r="D1323" t="str">
            <v/>
          </cell>
        </row>
        <row r="1324">
          <cell r="A1324" t="str">
            <v/>
          </cell>
          <cell r="B1324" t="str">
            <v/>
          </cell>
          <cell r="C1324" t="str">
            <v/>
          </cell>
          <cell r="D1324" t="str">
            <v/>
          </cell>
        </row>
        <row r="1325">
          <cell r="A1325" t="str">
            <v/>
          </cell>
          <cell r="B1325" t="str">
            <v/>
          </cell>
          <cell r="C1325" t="str">
            <v/>
          </cell>
          <cell r="D1325" t="str">
            <v/>
          </cell>
        </row>
        <row r="1326">
          <cell r="A1326" t="str">
            <v/>
          </cell>
          <cell r="B1326" t="str">
            <v/>
          </cell>
          <cell r="C1326" t="str">
            <v/>
          </cell>
          <cell r="D1326" t="str">
            <v/>
          </cell>
        </row>
        <row r="1327">
          <cell r="A1327" t="str">
            <v/>
          </cell>
          <cell r="B1327" t="str">
            <v/>
          </cell>
          <cell r="C1327" t="str">
            <v/>
          </cell>
          <cell r="D1327" t="str">
            <v/>
          </cell>
        </row>
        <row r="1328">
          <cell r="A1328" t="str">
            <v/>
          </cell>
          <cell r="B1328" t="str">
            <v/>
          </cell>
          <cell r="C1328" t="str">
            <v/>
          </cell>
          <cell r="D1328" t="str">
            <v/>
          </cell>
        </row>
        <row r="1329">
          <cell r="A1329" t="str">
            <v/>
          </cell>
          <cell r="B1329" t="str">
            <v/>
          </cell>
          <cell r="C1329" t="str">
            <v/>
          </cell>
          <cell r="D1329" t="str">
            <v/>
          </cell>
        </row>
        <row r="1330">
          <cell r="A1330" t="str">
            <v/>
          </cell>
          <cell r="B1330" t="str">
            <v/>
          </cell>
          <cell r="C1330" t="str">
            <v/>
          </cell>
          <cell r="D1330" t="str">
            <v/>
          </cell>
        </row>
        <row r="1331">
          <cell r="A1331" t="str">
            <v/>
          </cell>
          <cell r="B1331" t="str">
            <v/>
          </cell>
          <cell r="C1331" t="str">
            <v/>
          </cell>
          <cell r="D1331" t="str">
            <v/>
          </cell>
        </row>
        <row r="1332">
          <cell r="A1332" t="str">
            <v/>
          </cell>
          <cell r="B1332" t="str">
            <v/>
          </cell>
          <cell r="C1332" t="str">
            <v/>
          </cell>
          <cell r="D1332" t="str">
            <v/>
          </cell>
        </row>
        <row r="1333">
          <cell r="A1333" t="str">
            <v/>
          </cell>
          <cell r="B1333" t="str">
            <v/>
          </cell>
          <cell r="C1333" t="str">
            <v/>
          </cell>
          <cell r="D1333" t="str">
            <v/>
          </cell>
        </row>
        <row r="1334">
          <cell r="A1334" t="str">
            <v/>
          </cell>
          <cell r="B1334" t="str">
            <v/>
          </cell>
          <cell r="C1334" t="str">
            <v/>
          </cell>
          <cell r="D1334" t="str">
            <v/>
          </cell>
        </row>
        <row r="1335">
          <cell r="A1335" t="str">
            <v/>
          </cell>
          <cell r="B1335" t="str">
            <v/>
          </cell>
          <cell r="C1335" t="str">
            <v/>
          </cell>
          <cell r="D1335" t="str">
            <v/>
          </cell>
        </row>
        <row r="1336">
          <cell r="A1336" t="str">
            <v/>
          </cell>
          <cell r="B1336" t="str">
            <v/>
          </cell>
          <cell r="C1336" t="str">
            <v/>
          </cell>
          <cell r="D1336" t="str">
            <v/>
          </cell>
        </row>
        <row r="1337">
          <cell r="A1337" t="str">
            <v/>
          </cell>
          <cell r="B1337" t="str">
            <v/>
          </cell>
          <cell r="C1337" t="str">
            <v/>
          </cell>
          <cell r="D1337" t="str">
            <v/>
          </cell>
        </row>
        <row r="1338">
          <cell r="A1338" t="str">
            <v/>
          </cell>
          <cell r="B1338" t="str">
            <v/>
          </cell>
          <cell r="C1338" t="str">
            <v/>
          </cell>
          <cell r="D1338" t="str">
            <v/>
          </cell>
        </row>
        <row r="1339">
          <cell r="A1339" t="str">
            <v/>
          </cell>
          <cell r="B1339" t="str">
            <v/>
          </cell>
          <cell r="C1339" t="str">
            <v/>
          </cell>
          <cell r="D1339" t="str">
            <v/>
          </cell>
        </row>
        <row r="1340">
          <cell r="A1340" t="str">
            <v/>
          </cell>
          <cell r="B1340" t="str">
            <v/>
          </cell>
          <cell r="C1340" t="str">
            <v/>
          </cell>
          <cell r="D1340" t="str">
            <v/>
          </cell>
        </row>
        <row r="1341">
          <cell r="A1341" t="str">
            <v/>
          </cell>
          <cell r="B1341" t="str">
            <v/>
          </cell>
          <cell r="C1341" t="str">
            <v/>
          </cell>
          <cell r="D1341" t="str">
            <v/>
          </cell>
        </row>
        <row r="1342">
          <cell r="A1342" t="str">
            <v/>
          </cell>
          <cell r="B1342" t="str">
            <v/>
          </cell>
          <cell r="C1342" t="str">
            <v/>
          </cell>
          <cell r="D1342" t="str">
            <v/>
          </cell>
        </row>
        <row r="1343">
          <cell r="A1343" t="str">
            <v/>
          </cell>
          <cell r="B1343" t="str">
            <v/>
          </cell>
          <cell r="C1343" t="str">
            <v/>
          </cell>
          <cell r="D1343" t="str">
            <v/>
          </cell>
        </row>
        <row r="1344">
          <cell r="A1344" t="str">
            <v/>
          </cell>
          <cell r="B1344" t="str">
            <v/>
          </cell>
          <cell r="C1344" t="str">
            <v/>
          </cell>
          <cell r="D1344" t="str">
            <v/>
          </cell>
        </row>
        <row r="1345">
          <cell r="A1345" t="str">
            <v/>
          </cell>
          <cell r="B1345" t="str">
            <v/>
          </cell>
          <cell r="C1345" t="str">
            <v/>
          </cell>
          <cell r="D1345" t="str">
            <v/>
          </cell>
        </row>
        <row r="1346">
          <cell r="A1346" t="str">
            <v/>
          </cell>
          <cell r="B1346" t="str">
            <v/>
          </cell>
          <cell r="C1346" t="str">
            <v/>
          </cell>
          <cell r="D1346" t="str">
            <v/>
          </cell>
        </row>
        <row r="1347">
          <cell r="A1347" t="str">
            <v/>
          </cell>
          <cell r="B1347" t="str">
            <v/>
          </cell>
          <cell r="C1347" t="str">
            <v/>
          </cell>
          <cell r="D1347" t="str">
            <v/>
          </cell>
        </row>
        <row r="1348">
          <cell r="A1348" t="str">
            <v/>
          </cell>
          <cell r="B1348" t="str">
            <v/>
          </cell>
          <cell r="C1348" t="str">
            <v/>
          </cell>
          <cell r="D1348" t="str">
            <v/>
          </cell>
        </row>
        <row r="1349">
          <cell r="A1349" t="str">
            <v/>
          </cell>
          <cell r="B1349" t="str">
            <v/>
          </cell>
          <cell r="C1349" t="str">
            <v/>
          </cell>
          <cell r="D1349" t="str">
            <v/>
          </cell>
        </row>
        <row r="1350">
          <cell r="A1350" t="str">
            <v/>
          </cell>
          <cell r="B1350" t="str">
            <v/>
          </cell>
          <cell r="C1350" t="str">
            <v/>
          </cell>
          <cell r="D1350" t="str">
            <v/>
          </cell>
        </row>
        <row r="1351">
          <cell r="A1351" t="str">
            <v/>
          </cell>
          <cell r="B1351" t="str">
            <v/>
          </cell>
          <cell r="C1351" t="str">
            <v/>
          </cell>
          <cell r="D1351" t="str">
            <v/>
          </cell>
        </row>
        <row r="1352">
          <cell r="A1352" t="str">
            <v/>
          </cell>
          <cell r="B1352" t="str">
            <v/>
          </cell>
          <cell r="C1352" t="str">
            <v/>
          </cell>
          <cell r="D1352" t="str">
            <v/>
          </cell>
        </row>
        <row r="1353">
          <cell r="A1353" t="str">
            <v/>
          </cell>
          <cell r="B1353" t="str">
            <v/>
          </cell>
          <cell r="C1353" t="str">
            <v/>
          </cell>
          <cell r="D1353" t="str">
            <v/>
          </cell>
        </row>
        <row r="1354">
          <cell r="A1354" t="str">
            <v/>
          </cell>
          <cell r="B1354" t="str">
            <v/>
          </cell>
          <cell r="C1354" t="str">
            <v/>
          </cell>
          <cell r="D1354" t="str">
            <v/>
          </cell>
        </row>
        <row r="1355">
          <cell r="A1355" t="str">
            <v/>
          </cell>
          <cell r="B1355" t="str">
            <v/>
          </cell>
          <cell r="C1355" t="str">
            <v/>
          </cell>
          <cell r="D1355" t="str">
            <v/>
          </cell>
        </row>
        <row r="1356">
          <cell r="A1356" t="str">
            <v/>
          </cell>
          <cell r="B1356" t="str">
            <v/>
          </cell>
          <cell r="C1356" t="str">
            <v/>
          </cell>
          <cell r="D1356" t="str">
            <v/>
          </cell>
        </row>
        <row r="1357">
          <cell r="A1357" t="str">
            <v/>
          </cell>
          <cell r="B1357" t="str">
            <v/>
          </cell>
          <cell r="C1357" t="str">
            <v/>
          </cell>
          <cell r="D1357" t="str">
            <v/>
          </cell>
        </row>
        <row r="1358">
          <cell r="A1358" t="str">
            <v/>
          </cell>
          <cell r="B1358" t="str">
            <v/>
          </cell>
          <cell r="C1358" t="str">
            <v/>
          </cell>
          <cell r="D1358" t="str">
            <v/>
          </cell>
        </row>
        <row r="1359">
          <cell r="A1359" t="str">
            <v/>
          </cell>
          <cell r="B1359" t="str">
            <v/>
          </cell>
          <cell r="C1359" t="str">
            <v/>
          </cell>
          <cell r="D1359" t="str">
            <v/>
          </cell>
        </row>
        <row r="1360">
          <cell r="A1360" t="str">
            <v/>
          </cell>
          <cell r="B1360" t="str">
            <v/>
          </cell>
          <cell r="C1360" t="str">
            <v/>
          </cell>
          <cell r="D1360" t="str">
            <v/>
          </cell>
        </row>
        <row r="1361">
          <cell r="A1361" t="str">
            <v/>
          </cell>
          <cell r="B1361" t="str">
            <v/>
          </cell>
          <cell r="C1361" t="str">
            <v/>
          </cell>
          <cell r="D1361" t="str">
            <v/>
          </cell>
        </row>
        <row r="1362">
          <cell r="A1362" t="str">
            <v/>
          </cell>
          <cell r="B1362" t="str">
            <v/>
          </cell>
          <cell r="C1362" t="str">
            <v/>
          </cell>
          <cell r="D1362" t="str">
            <v/>
          </cell>
        </row>
        <row r="1363">
          <cell r="A1363" t="str">
            <v/>
          </cell>
          <cell r="B1363" t="str">
            <v/>
          </cell>
          <cell r="C1363" t="str">
            <v/>
          </cell>
          <cell r="D1363" t="str">
            <v/>
          </cell>
        </row>
        <row r="1364">
          <cell r="A1364" t="str">
            <v/>
          </cell>
          <cell r="B1364" t="str">
            <v/>
          </cell>
          <cell r="C1364" t="str">
            <v/>
          </cell>
          <cell r="D1364" t="str">
            <v/>
          </cell>
        </row>
        <row r="1365">
          <cell r="A1365" t="str">
            <v/>
          </cell>
          <cell r="B1365" t="str">
            <v/>
          </cell>
          <cell r="C1365" t="str">
            <v/>
          </cell>
          <cell r="D1365" t="str">
            <v/>
          </cell>
        </row>
        <row r="1366">
          <cell r="A1366" t="str">
            <v/>
          </cell>
          <cell r="B1366" t="str">
            <v/>
          </cell>
          <cell r="C1366" t="str">
            <v/>
          </cell>
          <cell r="D1366" t="str">
            <v/>
          </cell>
        </row>
        <row r="1367">
          <cell r="A1367" t="str">
            <v/>
          </cell>
          <cell r="B1367" t="str">
            <v/>
          </cell>
          <cell r="C1367" t="str">
            <v/>
          </cell>
          <cell r="D1367" t="str">
            <v/>
          </cell>
        </row>
        <row r="1368">
          <cell r="A1368" t="str">
            <v/>
          </cell>
          <cell r="B1368" t="str">
            <v/>
          </cell>
          <cell r="C1368" t="str">
            <v/>
          </cell>
          <cell r="D1368" t="str">
            <v/>
          </cell>
        </row>
        <row r="1369">
          <cell r="A1369" t="str">
            <v/>
          </cell>
          <cell r="B1369" t="str">
            <v/>
          </cell>
          <cell r="C1369" t="str">
            <v/>
          </cell>
          <cell r="D1369" t="str">
            <v/>
          </cell>
        </row>
        <row r="1370">
          <cell r="A1370" t="str">
            <v/>
          </cell>
          <cell r="B1370" t="str">
            <v/>
          </cell>
          <cell r="C1370" t="str">
            <v/>
          </cell>
          <cell r="D1370" t="str">
            <v/>
          </cell>
        </row>
        <row r="1371">
          <cell r="A1371" t="str">
            <v/>
          </cell>
          <cell r="B1371" t="str">
            <v/>
          </cell>
          <cell r="C1371" t="str">
            <v/>
          </cell>
          <cell r="D1371" t="str">
            <v/>
          </cell>
        </row>
        <row r="1372">
          <cell r="A1372" t="str">
            <v/>
          </cell>
          <cell r="B1372" t="str">
            <v/>
          </cell>
          <cell r="C1372" t="str">
            <v/>
          </cell>
          <cell r="D1372" t="str">
            <v/>
          </cell>
        </row>
        <row r="1373">
          <cell r="A1373" t="str">
            <v/>
          </cell>
          <cell r="B1373" t="str">
            <v/>
          </cell>
          <cell r="C1373" t="str">
            <v/>
          </cell>
          <cell r="D1373" t="str">
            <v/>
          </cell>
        </row>
        <row r="1374">
          <cell r="A1374" t="str">
            <v/>
          </cell>
          <cell r="B1374" t="str">
            <v/>
          </cell>
          <cell r="C1374" t="str">
            <v/>
          </cell>
          <cell r="D1374" t="str">
            <v/>
          </cell>
        </row>
        <row r="1375">
          <cell r="A1375" t="str">
            <v/>
          </cell>
          <cell r="B1375" t="str">
            <v/>
          </cell>
          <cell r="C1375" t="str">
            <v/>
          </cell>
          <cell r="D1375" t="str">
            <v/>
          </cell>
        </row>
        <row r="1376">
          <cell r="A1376" t="str">
            <v/>
          </cell>
          <cell r="B1376" t="str">
            <v/>
          </cell>
          <cell r="C1376" t="str">
            <v/>
          </cell>
          <cell r="D1376" t="str">
            <v/>
          </cell>
        </row>
        <row r="1377">
          <cell r="A1377" t="str">
            <v/>
          </cell>
          <cell r="B1377" t="str">
            <v/>
          </cell>
          <cell r="C1377" t="str">
            <v/>
          </cell>
          <cell r="D1377" t="str">
            <v/>
          </cell>
        </row>
        <row r="1378">
          <cell r="A1378" t="str">
            <v/>
          </cell>
          <cell r="B1378" t="str">
            <v/>
          </cell>
          <cell r="C1378" t="str">
            <v/>
          </cell>
          <cell r="D1378" t="str">
            <v/>
          </cell>
        </row>
        <row r="1379">
          <cell r="A1379" t="str">
            <v/>
          </cell>
          <cell r="B1379" t="str">
            <v/>
          </cell>
          <cell r="C1379" t="str">
            <v/>
          </cell>
          <cell r="D1379" t="str">
            <v/>
          </cell>
        </row>
        <row r="1380">
          <cell r="A1380" t="str">
            <v/>
          </cell>
          <cell r="B1380" t="str">
            <v/>
          </cell>
          <cell r="C1380" t="str">
            <v/>
          </cell>
          <cell r="D1380" t="str">
            <v/>
          </cell>
        </row>
        <row r="1381">
          <cell r="A1381" t="str">
            <v/>
          </cell>
          <cell r="B1381" t="str">
            <v/>
          </cell>
          <cell r="C1381" t="str">
            <v/>
          </cell>
          <cell r="D1381" t="str">
            <v/>
          </cell>
        </row>
        <row r="1382">
          <cell r="A1382" t="str">
            <v/>
          </cell>
          <cell r="B1382" t="str">
            <v/>
          </cell>
          <cell r="C1382" t="str">
            <v/>
          </cell>
          <cell r="D1382" t="str">
            <v/>
          </cell>
        </row>
        <row r="1383">
          <cell r="A1383" t="str">
            <v/>
          </cell>
          <cell r="B1383" t="str">
            <v/>
          </cell>
          <cell r="C1383" t="str">
            <v/>
          </cell>
          <cell r="D1383" t="str">
            <v/>
          </cell>
        </row>
        <row r="1384">
          <cell r="A1384" t="str">
            <v/>
          </cell>
          <cell r="B1384" t="str">
            <v/>
          </cell>
          <cell r="C1384" t="str">
            <v/>
          </cell>
          <cell r="D1384" t="str">
            <v/>
          </cell>
        </row>
        <row r="1385">
          <cell r="A1385" t="str">
            <v/>
          </cell>
          <cell r="B1385" t="str">
            <v/>
          </cell>
          <cell r="C1385" t="str">
            <v/>
          </cell>
          <cell r="D1385" t="str">
            <v/>
          </cell>
        </row>
        <row r="1386">
          <cell r="A1386" t="str">
            <v/>
          </cell>
          <cell r="B1386" t="str">
            <v/>
          </cell>
          <cell r="C1386" t="str">
            <v/>
          </cell>
          <cell r="D1386" t="str">
            <v/>
          </cell>
        </row>
        <row r="1387">
          <cell r="A1387" t="str">
            <v/>
          </cell>
          <cell r="B1387" t="str">
            <v/>
          </cell>
          <cell r="C1387" t="str">
            <v/>
          </cell>
          <cell r="D1387" t="str">
            <v/>
          </cell>
        </row>
        <row r="1388">
          <cell r="A1388" t="str">
            <v/>
          </cell>
          <cell r="B1388" t="str">
            <v/>
          </cell>
          <cell r="C1388" t="str">
            <v/>
          </cell>
          <cell r="D1388" t="str">
            <v/>
          </cell>
        </row>
        <row r="1389">
          <cell r="A1389" t="str">
            <v/>
          </cell>
          <cell r="B1389" t="str">
            <v/>
          </cell>
          <cell r="C1389" t="str">
            <v/>
          </cell>
          <cell r="D1389" t="str">
            <v/>
          </cell>
        </row>
        <row r="1390">
          <cell r="A1390" t="str">
            <v/>
          </cell>
          <cell r="B1390" t="str">
            <v/>
          </cell>
          <cell r="C1390" t="str">
            <v/>
          </cell>
          <cell r="D1390" t="str">
            <v/>
          </cell>
        </row>
        <row r="1391">
          <cell r="A1391" t="str">
            <v/>
          </cell>
          <cell r="B1391" t="str">
            <v/>
          </cell>
          <cell r="C1391" t="str">
            <v/>
          </cell>
          <cell r="D1391" t="str">
            <v/>
          </cell>
        </row>
        <row r="1392">
          <cell r="A1392" t="str">
            <v/>
          </cell>
          <cell r="B1392" t="str">
            <v/>
          </cell>
          <cell r="C1392" t="str">
            <v/>
          </cell>
          <cell r="D1392" t="str">
            <v/>
          </cell>
        </row>
        <row r="1393">
          <cell r="A1393" t="str">
            <v/>
          </cell>
          <cell r="B1393" t="str">
            <v/>
          </cell>
          <cell r="C1393" t="str">
            <v/>
          </cell>
          <cell r="D1393" t="str">
            <v/>
          </cell>
        </row>
        <row r="1394">
          <cell r="A1394" t="str">
            <v/>
          </cell>
          <cell r="B1394" t="str">
            <v/>
          </cell>
          <cell r="C1394" t="str">
            <v/>
          </cell>
          <cell r="D1394" t="str">
            <v/>
          </cell>
        </row>
        <row r="1395">
          <cell r="A1395" t="str">
            <v/>
          </cell>
          <cell r="B1395" t="str">
            <v/>
          </cell>
          <cell r="C1395" t="str">
            <v/>
          </cell>
          <cell r="D1395" t="str">
            <v/>
          </cell>
        </row>
        <row r="1396">
          <cell r="A1396" t="str">
            <v/>
          </cell>
          <cell r="B1396" t="str">
            <v/>
          </cell>
          <cell r="C1396" t="str">
            <v/>
          </cell>
          <cell r="D1396" t="str">
            <v/>
          </cell>
        </row>
        <row r="1397">
          <cell r="A1397" t="str">
            <v/>
          </cell>
          <cell r="B1397" t="str">
            <v/>
          </cell>
          <cell r="C1397" t="str">
            <v/>
          </cell>
          <cell r="D1397" t="str">
            <v/>
          </cell>
        </row>
        <row r="1398">
          <cell r="A1398" t="str">
            <v/>
          </cell>
          <cell r="B1398" t="str">
            <v/>
          </cell>
          <cell r="C1398" t="str">
            <v/>
          </cell>
          <cell r="D1398" t="str">
            <v/>
          </cell>
        </row>
        <row r="1399">
          <cell r="A1399" t="str">
            <v/>
          </cell>
          <cell r="B1399" t="str">
            <v/>
          </cell>
          <cell r="C1399" t="str">
            <v/>
          </cell>
          <cell r="D1399" t="str">
            <v/>
          </cell>
        </row>
        <row r="1400">
          <cell r="A1400" t="str">
            <v/>
          </cell>
          <cell r="B1400" t="str">
            <v/>
          </cell>
          <cell r="C1400" t="str">
            <v/>
          </cell>
          <cell r="D1400" t="str">
            <v/>
          </cell>
        </row>
        <row r="1401">
          <cell r="A1401" t="str">
            <v/>
          </cell>
          <cell r="B1401" t="str">
            <v/>
          </cell>
          <cell r="C1401" t="str">
            <v/>
          </cell>
          <cell r="D1401" t="str">
            <v/>
          </cell>
        </row>
        <row r="1402">
          <cell r="A1402" t="str">
            <v/>
          </cell>
          <cell r="B1402" t="str">
            <v/>
          </cell>
          <cell r="C1402" t="str">
            <v/>
          </cell>
          <cell r="D1402" t="str">
            <v/>
          </cell>
        </row>
        <row r="1403">
          <cell r="A1403" t="str">
            <v/>
          </cell>
          <cell r="B1403" t="str">
            <v/>
          </cell>
          <cell r="C1403" t="str">
            <v/>
          </cell>
          <cell r="D1403" t="str">
            <v/>
          </cell>
        </row>
        <row r="1404">
          <cell r="A1404" t="str">
            <v/>
          </cell>
          <cell r="B1404" t="str">
            <v/>
          </cell>
          <cell r="C1404" t="str">
            <v/>
          </cell>
          <cell r="D1404" t="str">
            <v/>
          </cell>
        </row>
        <row r="1405">
          <cell r="A1405" t="str">
            <v/>
          </cell>
          <cell r="B1405" t="str">
            <v/>
          </cell>
          <cell r="C1405" t="str">
            <v/>
          </cell>
          <cell r="D1405" t="str">
            <v/>
          </cell>
        </row>
        <row r="1406">
          <cell r="A1406" t="str">
            <v/>
          </cell>
          <cell r="B1406" t="str">
            <v/>
          </cell>
          <cell r="C1406" t="str">
            <v/>
          </cell>
          <cell r="D1406" t="str">
            <v/>
          </cell>
        </row>
        <row r="1407">
          <cell r="A1407" t="str">
            <v/>
          </cell>
          <cell r="B1407" t="str">
            <v/>
          </cell>
          <cell r="C1407" t="str">
            <v/>
          </cell>
          <cell r="D1407" t="str">
            <v/>
          </cell>
        </row>
        <row r="1408">
          <cell r="A1408" t="str">
            <v/>
          </cell>
          <cell r="B1408" t="str">
            <v/>
          </cell>
          <cell r="C1408" t="str">
            <v/>
          </cell>
          <cell r="D1408" t="str">
            <v/>
          </cell>
        </row>
        <row r="1409">
          <cell r="A1409" t="str">
            <v/>
          </cell>
          <cell r="B1409" t="str">
            <v/>
          </cell>
          <cell r="C1409" t="str">
            <v/>
          </cell>
          <cell r="D1409" t="str">
            <v/>
          </cell>
        </row>
        <row r="1410">
          <cell r="A1410" t="str">
            <v/>
          </cell>
          <cell r="B1410" t="str">
            <v/>
          </cell>
          <cell r="C1410" t="str">
            <v/>
          </cell>
          <cell r="D1410" t="str">
            <v/>
          </cell>
        </row>
        <row r="1411">
          <cell r="A1411" t="str">
            <v/>
          </cell>
          <cell r="B1411" t="str">
            <v/>
          </cell>
          <cell r="C1411" t="str">
            <v/>
          </cell>
          <cell r="D1411" t="str">
            <v/>
          </cell>
        </row>
        <row r="1412">
          <cell r="A1412" t="str">
            <v/>
          </cell>
          <cell r="B1412" t="str">
            <v/>
          </cell>
          <cell r="C1412" t="str">
            <v/>
          </cell>
          <cell r="D1412" t="str">
            <v/>
          </cell>
        </row>
        <row r="1413">
          <cell r="A1413" t="str">
            <v/>
          </cell>
          <cell r="B1413" t="str">
            <v/>
          </cell>
          <cell r="C1413" t="str">
            <v/>
          </cell>
          <cell r="D1413" t="str">
            <v/>
          </cell>
        </row>
        <row r="1414">
          <cell r="A1414" t="str">
            <v/>
          </cell>
          <cell r="B1414" t="str">
            <v/>
          </cell>
          <cell r="C1414" t="str">
            <v/>
          </cell>
          <cell r="D1414" t="str">
            <v/>
          </cell>
        </row>
        <row r="1415">
          <cell r="A1415" t="str">
            <v/>
          </cell>
          <cell r="B1415" t="str">
            <v/>
          </cell>
          <cell r="C1415" t="str">
            <v/>
          </cell>
          <cell r="D1415" t="str">
            <v/>
          </cell>
        </row>
        <row r="1416">
          <cell r="A1416" t="str">
            <v/>
          </cell>
          <cell r="B1416" t="str">
            <v/>
          </cell>
          <cell r="C1416" t="str">
            <v/>
          </cell>
          <cell r="D1416" t="str">
            <v/>
          </cell>
        </row>
        <row r="1417">
          <cell r="A1417" t="str">
            <v/>
          </cell>
          <cell r="B1417" t="str">
            <v/>
          </cell>
          <cell r="C1417" t="str">
            <v/>
          </cell>
          <cell r="D1417" t="str">
            <v/>
          </cell>
        </row>
        <row r="1418">
          <cell r="A1418" t="str">
            <v/>
          </cell>
          <cell r="B1418" t="str">
            <v/>
          </cell>
          <cell r="C1418" t="str">
            <v/>
          </cell>
          <cell r="D1418" t="str">
            <v/>
          </cell>
        </row>
        <row r="1419">
          <cell r="A1419" t="str">
            <v/>
          </cell>
          <cell r="B1419" t="str">
            <v/>
          </cell>
          <cell r="C1419" t="str">
            <v/>
          </cell>
          <cell r="D1419" t="str">
            <v/>
          </cell>
        </row>
        <row r="1420">
          <cell r="A1420" t="str">
            <v/>
          </cell>
          <cell r="B1420" t="str">
            <v/>
          </cell>
          <cell r="C1420" t="str">
            <v/>
          </cell>
          <cell r="D1420" t="str">
            <v/>
          </cell>
        </row>
        <row r="1421">
          <cell r="A1421" t="str">
            <v/>
          </cell>
          <cell r="B1421" t="str">
            <v/>
          </cell>
          <cell r="C1421" t="str">
            <v/>
          </cell>
          <cell r="D1421" t="str">
            <v/>
          </cell>
        </row>
        <row r="1422">
          <cell r="A1422" t="str">
            <v/>
          </cell>
          <cell r="B1422" t="str">
            <v/>
          </cell>
          <cell r="C1422" t="str">
            <v/>
          </cell>
          <cell r="D1422" t="str">
            <v/>
          </cell>
        </row>
        <row r="1423">
          <cell r="A1423" t="str">
            <v/>
          </cell>
          <cell r="B1423" t="str">
            <v/>
          </cell>
          <cell r="C1423" t="str">
            <v/>
          </cell>
          <cell r="D1423" t="str">
            <v/>
          </cell>
        </row>
        <row r="1424">
          <cell r="A1424" t="str">
            <v/>
          </cell>
          <cell r="B1424" t="str">
            <v/>
          </cell>
          <cell r="C1424" t="str">
            <v/>
          </cell>
          <cell r="D1424" t="str">
            <v/>
          </cell>
        </row>
        <row r="1425">
          <cell r="A1425" t="str">
            <v/>
          </cell>
          <cell r="B1425" t="str">
            <v/>
          </cell>
          <cell r="C1425" t="str">
            <v/>
          </cell>
          <cell r="D1425" t="str">
            <v/>
          </cell>
        </row>
        <row r="1426">
          <cell r="A1426" t="str">
            <v/>
          </cell>
          <cell r="B1426" t="str">
            <v/>
          </cell>
          <cell r="C1426" t="str">
            <v/>
          </cell>
          <cell r="D1426" t="str">
            <v/>
          </cell>
        </row>
        <row r="1427">
          <cell r="A1427" t="str">
            <v/>
          </cell>
          <cell r="B1427" t="str">
            <v/>
          </cell>
          <cell r="C1427" t="str">
            <v/>
          </cell>
          <cell r="D1427" t="str">
            <v/>
          </cell>
        </row>
        <row r="1428">
          <cell r="A1428" t="str">
            <v/>
          </cell>
          <cell r="B1428" t="str">
            <v/>
          </cell>
          <cell r="C1428" t="str">
            <v/>
          </cell>
          <cell r="D1428" t="str">
            <v/>
          </cell>
        </row>
        <row r="1429">
          <cell r="A1429" t="str">
            <v/>
          </cell>
          <cell r="B1429" t="str">
            <v/>
          </cell>
          <cell r="C1429" t="str">
            <v/>
          </cell>
          <cell r="D1429" t="str">
            <v/>
          </cell>
        </row>
        <row r="1430">
          <cell r="A1430" t="str">
            <v/>
          </cell>
          <cell r="B1430" t="str">
            <v/>
          </cell>
          <cell r="C1430" t="str">
            <v/>
          </cell>
          <cell r="D1430" t="str">
            <v/>
          </cell>
        </row>
        <row r="1431">
          <cell r="A1431" t="str">
            <v/>
          </cell>
          <cell r="B1431" t="str">
            <v/>
          </cell>
          <cell r="C1431" t="str">
            <v/>
          </cell>
          <cell r="D1431" t="str">
            <v/>
          </cell>
        </row>
        <row r="1432">
          <cell r="A1432" t="str">
            <v/>
          </cell>
          <cell r="B1432" t="str">
            <v/>
          </cell>
          <cell r="C1432" t="str">
            <v/>
          </cell>
          <cell r="D1432" t="str">
            <v/>
          </cell>
        </row>
        <row r="1433">
          <cell r="A1433" t="str">
            <v/>
          </cell>
          <cell r="B1433" t="str">
            <v/>
          </cell>
          <cell r="C1433" t="str">
            <v/>
          </cell>
          <cell r="D1433" t="str">
            <v/>
          </cell>
        </row>
        <row r="1434">
          <cell r="A1434" t="str">
            <v/>
          </cell>
          <cell r="B1434" t="str">
            <v/>
          </cell>
          <cell r="C1434" t="str">
            <v/>
          </cell>
          <cell r="D1434" t="str">
            <v/>
          </cell>
        </row>
        <row r="1435">
          <cell r="A1435" t="str">
            <v/>
          </cell>
          <cell r="B1435" t="str">
            <v/>
          </cell>
          <cell r="C1435" t="str">
            <v/>
          </cell>
          <cell r="D1435" t="str">
            <v/>
          </cell>
        </row>
        <row r="1436">
          <cell r="A1436" t="str">
            <v/>
          </cell>
          <cell r="B1436" t="str">
            <v/>
          </cell>
          <cell r="C1436" t="str">
            <v/>
          </cell>
          <cell r="D1436" t="str">
            <v/>
          </cell>
        </row>
        <row r="1437">
          <cell r="A1437" t="str">
            <v/>
          </cell>
          <cell r="B1437" t="str">
            <v/>
          </cell>
          <cell r="C1437" t="str">
            <v/>
          </cell>
          <cell r="D1437" t="str">
            <v/>
          </cell>
        </row>
        <row r="1438">
          <cell r="A1438" t="str">
            <v/>
          </cell>
          <cell r="B1438" t="str">
            <v/>
          </cell>
          <cell r="C1438" t="str">
            <v/>
          </cell>
          <cell r="D1438" t="str">
            <v/>
          </cell>
        </row>
        <row r="1439">
          <cell r="A1439" t="str">
            <v/>
          </cell>
          <cell r="B1439" t="str">
            <v/>
          </cell>
          <cell r="C1439" t="str">
            <v/>
          </cell>
          <cell r="D1439" t="str">
            <v/>
          </cell>
        </row>
        <row r="1440">
          <cell r="A1440" t="str">
            <v/>
          </cell>
          <cell r="B1440" t="str">
            <v/>
          </cell>
          <cell r="C1440" t="str">
            <v/>
          </cell>
          <cell r="D1440" t="str">
            <v/>
          </cell>
        </row>
        <row r="1441">
          <cell r="A1441" t="str">
            <v/>
          </cell>
          <cell r="B1441" t="str">
            <v/>
          </cell>
          <cell r="C1441" t="str">
            <v/>
          </cell>
          <cell r="D1441" t="str">
            <v/>
          </cell>
        </row>
        <row r="1442">
          <cell r="A1442" t="str">
            <v/>
          </cell>
          <cell r="B1442" t="str">
            <v/>
          </cell>
          <cell r="C1442" t="str">
            <v/>
          </cell>
          <cell r="D1442" t="str">
            <v/>
          </cell>
        </row>
        <row r="1443">
          <cell r="A1443" t="str">
            <v/>
          </cell>
          <cell r="B1443" t="str">
            <v/>
          </cell>
          <cell r="C1443" t="str">
            <v/>
          </cell>
          <cell r="D1443" t="str">
            <v/>
          </cell>
        </row>
        <row r="1444">
          <cell r="A1444" t="str">
            <v/>
          </cell>
          <cell r="B1444" t="str">
            <v/>
          </cell>
          <cell r="C1444" t="str">
            <v/>
          </cell>
          <cell r="D1444" t="str">
            <v/>
          </cell>
        </row>
        <row r="1445">
          <cell r="A1445" t="str">
            <v/>
          </cell>
          <cell r="B1445" t="str">
            <v/>
          </cell>
          <cell r="C1445" t="str">
            <v/>
          </cell>
          <cell r="D1445" t="str">
            <v/>
          </cell>
        </row>
        <row r="1446">
          <cell r="A1446" t="str">
            <v/>
          </cell>
          <cell r="B1446" t="str">
            <v/>
          </cell>
          <cell r="C1446" t="str">
            <v/>
          </cell>
          <cell r="D1446" t="str">
            <v/>
          </cell>
        </row>
        <row r="1447">
          <cell r="A1447" t="str">
            <v/>
          </cell>
          <cell r="B1447" t="str">
            <v/>
          </cell>
          <cell r="C1447" t="str">
            <v/>
          </cell>
          <cell r="D1447" t="str">
            <v/>
          </cell>
        </row>
        <row r="1448">
          <cell r="A1448" t="str">
            <v/>
          </cell>
          <cell r="B1448" t="str">
            <v/>
          </cell>
          <cell r="C1448" t="str">
            <v/>
          </cell>
          <cell r="D1448" t="str">
            <v/>
          </cell>
        </row>
        <row r="1449">
          <cell r="A1449" t="str">
            <v/>
          </cell>
          <cell r="B1449" t="str">
            <v/>
          </cell>
          <cell r="C1449" t="str">
            <v/>
          </cell>
          <cell r="D1449" t="str">
            <v/>
          </cell>
        </row>
        <row r="1450">
          <cell r="A1450" t="str">
            <v/>
          </cell>
          <cell r="B1450" t="str">
            <v/>
          </cell>
          <cell r="C1450" t="str">
            <v/>
          </cell>
          <cell r="D1450" t="str">
            <v/>
          </cell>
        </row>
        <row r="1451">
          <cell r="A1451" t="str">
            <v/>
          </cell>
          <cell r="B1451" t="str">
            <v/>
          </cell>
          <cell r="C1451" t="str">
            <v/>
          </cell>
          <cell r="D1451" t="str">
            <v/>
          </cell>
        </row>
        <row r="1452">
          <cell r="A1452" t="str">
            <v/>
          </cell>
          <cell r="B1452" t="str">
            <v/>
          </cell>
          <cell r="C1452" t="str">
            <v/>
          </cell>
          <cell r="D1452" t="str">
            <v/>
          </cell>
        </row>
        <row r="1453">
          <cell r="A1453" t="str">
            <v/>
          </cell>
          <cell r="B1453" t="str">
            <v/>
          </cell>
          <cell r="C1453" t="str">
            <v/>
          </cell>
          <cell r="D1453" t="str">
            <v/>
          </cell>
        </row>
        <row r="1454">
          <cell r="A1454" t="str">
            <v/>
          </cell>
          <cell r="B1454" t="str">
            <v/>
          </cell>
          <cell r="C1454" t="str">
            <v/>
          </cell>
          <cell r="D1454" t="str">
            <v/>
          </cell>
        </row>
        <row r="1455">
          <cell r="A1455" t="str">
            <v/>
          </cell>
          <cell r="B1455" t="str">
            <v/>
          </cell>
          <cell r="C1455" t="str">
            <v/>
          </cell>
          <cell r="D1455" t="str">
            <v/>
          </cell>
        </row>
        <row r="1456">
          <cell r="A1456" t="str">
            <v/>
          </cell>
          <cell r="B1456" t="str">
            <v/>
          </cell>
          <cell r="C1456" t="str">
            <v/>
          </cell>
          <cell r="D1456" t="str">
            <v/>
          </cell>
        </row>
        <row r="1457">
          <cell r="A1457" t="str">
            <v/>
          </cell>
          <cell r="B1457" t="str">
            <v/>
          </cell>
          <cell r="C1457" t="str">
            <v/>
          </cell>
          <cell r="D1457" t="str">
            <v/>
          </cell>
        </row>
        <row r="1458">
          <cell r="A1458" t="str">
            <v/>
          </cell>
          <cell r="B1458" t="str">
            <v/>
          </cell>
          <cell r="C1458" t="str">
            <v/>
          </cell>
          <cell r="D1458" t="str">
            <v/>
          </cell>
        </row>
        <row r="1459">
          <cell r="A1459" t="str">
            <v/>
          </cell>
          <cell r="B1459" t="str">
            <v/>
          </cell>
          <cell r="C1459" t="str">
            <v/>
          </cell>
          <cell r="D1459" t="str">
            <v/>
          </cell>
        </row>
        <row r="1460">
          <cell r="A1460" t="str">
            <v/>
          </cell>
          <cell r="B1460" t="str">
            <v/>
          </cell>
          <cell r="C1460" t="str">
            <v/>
          </cell>
          <cell r="D1460" t="str">
            <v/>
          </cell>
        </row>
        <row r="1461">
          <cell r="A1461" t="str">
            <v/>
          </cell>
          <cell r="B1461" t="str">
            <v/>
          </cell>
          <cell r="C1461" t="str">
            <v/>
          </cell>
          <cell r="D1461" t="str">
            <v/>
          </cell>
        </row>
        <row r="1462">
          <cell r="A1462" t="str">
            <v/>
          </cell>
          <cell r="B1462" t="str">
            <v/>
          </cell>
          <cell r="C1462" t="str">
            <v/>
          </cell>
          <cell r="D1462" t="str">
            <v/>
          </cell>
        </row>
        <row r="1463">
          <cell r="A1463" t="str">
            <v/>
          </cell>
          <cell r="B1463" t="str">
            <v/>
          </cell>
          <cell r="C1463" t="str">
            <v/>
          </cell>
          <cell r="D1463" t="str">
            <v/>
          </cell>
        </row>
        <row r="1464">
          <cell r="A1464" t="str">
            <v/>
          </cell>
          <cell r="B1464" t="str">
            <v/>
          </cell>
          <cell r="C1464" t="str">
            <v/>
          </cell>
          <cell r="D1464" t="str">
            <v/>
          </cell>
        </row>
        <row r="1465">
          <cell r="A1465" t="str">
            <v/>
          </cell>
          <cell r="B1465" t="str">
            <v/>
          </cell>
          <cell r="C1465" t="str">
            <v/>
          </cell>
          <cell r="D1465" t="str">
            <v/>
          </cell>
        </row>
        <row r="1466">
          <cell r="A1466" t="str">
            <v/>
          </cell>
          <cell r="B1466" t="str">
            <v/>
          </cell>
          <cell r="C1466" t="str">
            <v/>
          </cell>
          <cell r="D1466" t="str">
            <v/>
          </cell>
        </row>
        <row r="1467">
          <cell r="A1467" t="str">
            <v/>
          </cell>
          <cell r="B1467" t="str">
            <v/>
          </cell>
          <cell r="C1467" t="str">
            <v/>
          </cell>
          <cell r="D1467" t="str">
            <v/>
          </cell>
        </row>
        <row r="1468">
          <cell r="A1468" t="str">
            <v/>
          </cell>
          <cell r="B1468" t="str">
            <v/>
          </cell>
          <cell r="C1468" t="str">
            <v/>
          </cell>
          <cell r="D1468" t="str">
            <v/>
          </cell>
        </row>
        <row r="1469">
          <cell r="A1469" t="str">
            <v/>
          </cell>
          <cell r="B1469" t="str">
            <v/>
          </cell>
          <cell r="C1469" t="str">
            <v/>
          </cell>
          <cell r="D1469" t="str">
            <v/>
          </cell>
        </row>
        <row r="1470">
          <cell r="A1470" t="str">
            <v/>
          </cell>
          <cell r="B1470" t="str">
            <v/>
          </cell>
          <cell r="C1470" t="str">
            <v/>
          </cell>
          <cell r="D1470" t="str">
            <v/>
          </cell>
        </row>
        <row r="1471">
          <cell r="A1471" t="str">
            <v/>
          </cell>
          <cell r="B1471" t="str">
            <v/>
          </cell>
          <cell r="C1471" t="str">
            <v/>
          </cell>
          <cell r="D1471" t="str">
            <v/>
          </cell>
        </row>
        <row r="1472">
          <cell r="A1472" t="str">
            <v/>
          </cell>
          <cell r="B1472" t="str">
            <v/>
          </cell>
          <cell r="C1472" t="str">
            <v/>
          </cell>
          <cell r="D1472" t="str">
            <v/>
          </cell>
        </row>
        <row r="1473">
          <cell r="A1473" t="str">
            <v/>
          </cell>
          <cell r="B1473" t="str">
            <v/>
          </cell>
          <cell r="C1473" t="str">
            <v/>
          </cell>
          <cell r="D1473" t="str">
            <v/>
          </cell>
        </row>
        <row r="1474">
          <cell r="A1474" t="str">
            <v/>
          </cell>
          <cell r="B1474" t="str">
            <v/>
          </cell>
          <cell r="C1474" t="str">
            <v/>
          </cell>
          <cell r="D1474" t="str">
            <v/>
          </cell>
        </row>
        <row r="1475">
          <cell r="A1475" t="str">
            <v/>
          </cell>
          <cell r="B1475" t="str">
            <v/>
          </cell>
          <cell r="C1475" t="str">
            <v/>
          </cell>
          <cell r="D1475" t="str">
            <v/>
          </cell>
        </row>
        <row r="1476">
          <cell r="A1476" t="str">
            <v/>
          </cell>
          <cell r="B1476" t="str">
            <v/>
          </cell>
          <cell r="C1476" t="str">
            <v/>
          </cell>
          <cell r="D1476" t="str">
            <v/>
          </cell>
        </row>
        <row r="1477">
          <cell r="A1477" t="str">
            <v/>
          </cell>
          <cell r="B1477" t="str">
            <v/>
          </cell>
          <cell r="C1477" t="str">
            <v/>
          </cell>
          <cell r="D1477" t="str">
            <v/>
          </cell>
        </row>
        <row r="1478">
          <cell r="A1478" t="str">
            <v/>
          </cell>
          <cell r="B1478" t="str">
            <v/>
          </cell>
          <cell r="C1478" t="str">
            <v/>
          </cell>
          <cell r="D1478" t="str">
            <v/>
          </cell>
        </row>
        <row r="1479">
          <cell r="A1479" t="str">
            <v/>
          </cell>
          <cell r="B1479" t="str">
            <v/>
          </cell>
          <cell r="C1479" t="str">
            <v/>
          </cell>
          <cell r="D1479" t="str">
            <v/>
          </cell>
        </row>
        <row r="1480">
          <cell r="A1480" t="str">
            <v/>
          </cell>
          <cell r="B1480" t="str">
            <v/>
          </cell>
          <cell r="C1480" t="str">
            <v/>
          </cell>
          <cell r="D1480" t="str">
            <v/>
          </cell>
        </row>
        <row r="1481">
          <cell r="A1481" t="str">
            <v/>
          </cell>
          <cell r="B1481" t="str">
            <v/>
          </cell>
          <cell r="C1481" t="str">
            <v/>
          </cell>
          <cell r="D1481" t="str">
            <v/>
          </cell>
        </row>
        <row r="1482">
          <cell r="A1482" t="str">
            <v/>
          </cell>
          <cell r="B1482" t="str">
            <v/>
          </cell>
          <cell r="C1482" t="str">
            <v/>
          </cell>
          <cell r="D1482" t="str">
            <v/>
          </cell>
        </row>
        <row r="1483">
          <cell r="A1483" t="str">
            <v/>
          </cell>
          <cell r="B1483" t="str">
            <v/>
          </cell>
          <cell r="C1483" t="str">
            <v/>
          </cell>
          <cell r="D1483" t="str">
            <v/>
          </cell>
        </row>
        <row r="1484">
          <cell r="A1484" t="str">
            <v/>
          </cell>
          <cell r="B1484" t="str">
            <v/>
          </cell>
          <cell r="C1484" t="str">
            <v/>
          </cell>
          <cell r="D1484" t="str">
            <v/>
          </cell>
        </row>
        <row r="1485">
          <cell r="A1485" t="str">
            <v/>
          </cell>
          <cell r="B1485" t="str">
            <v/>
          </cell>
          <cell r="C1485" t="str">
            <v/>
          </cell>
          <cell r="D1485" t="str">
            <v/>
          </cell>
        </row>
        <row r="1486">
          <cell r="A1486" t="str">
            <v/>
          </cell>
          <cell r="B1486" t="str">
            <v/>
          </cell>
          <cell r="C1486" t="str">
            <v/>
          </cell>
          <cell r="D1486" t="str">
            <v/>
          </cell>
        </row>
        <row r="1487">
          <cell r="A1487" t="str">
            <v/>
          </cell>
          <cell r="B1487" t="str">
            <v/>
          </cell>
          <cell r="C1487" t="str">
            <v/>
          </cell>
          <cell r="D1487" t="str">
            <v/>
          </cell>
        </row>
        <row r="1488">
          <cell r="A1488" t="str">
            <v/>
          </cell>
          <cell r="B1488" t="str">
            <v/>
          </cell>
          <cell r="C1488" t="str">
            <v/>
          </cell>
          <cell r="D1488" t="str">
            <v/>
          </cell>
        </row>
        <row r="1489">
          <cell r="A1489" t="str">
            <v/>
          </cell>
          <cell r="B1489" t="str">
            <v/>
          </cell>
          <cell r="C1489" t="str">
            <v/>
          </cell>
          <cell r="D1489" t="str">
            <v/>
          </cell>
        </row>
        <row r="1490">
          <cell r="A1490" t="str">
            <v/>
          </cell>
          <cell r="B1490" t="str">
            <v/>
          </cell>
          <cell r="C1490" t="str">
            <v/>
          </cell>
          <cell r="D1490" t="str">
            <v/>
          </cell>
        </row>
        <row r="1491">
          <cell r="A1491" t="str">
            <v/>
          </cell>
          <cell r="B1491" t="str">
            <v/>
          </cell>
          <cell r="C1491" t="str">
            <v/>
          </cell>
          <cell r="D1491" t="str">
            <v/>
          </cell>
        </row>
        <row r="1492">
          <cell r="A1492" t="str">
            <v/>
          </cell>
          <cell r="B1492" t="str">
            <v/>
          </cell>
          <cell r="C1492" t="str">
            <v/>
          </cell>
          <cell r="D1492" t="str">
            <v/>
          </cell>
        </row>
        <row r="1493">
          <cell r="A1493" t="str">
            <v/>
          </cell>
          <cell r="B1493" t="str">
            <v/>
          </cell>
          <cell r="C1493" t="str">
            <v/>
          </cell>
          <cell r="D1493" t="str">
            <v/>
          </cell>
        </row>
        <row r="1494">
          <cell r="A1494" t="str">
            <v/>
          </cell>
          <cell r="B1494" t="str">
            <v/>
          </cell>
          <cell r="C1494" t="str">
            <v/>
          </cell>
          <cell r="D1494" t="str">
            <v/>
          </cell>
        </row>
        <row r="1495">
          <cell r="A1495" t="str">
            <v/>
          </cell>
          <cell r="B1495" t="str">
            <v/>
          </cell>
          <cell r="C1495" t="str">
            <v/>
          </cell>
          <cell r="D1495" t="str">
            <v/>
          </cell>
        </row>
        <row r="1496">
          <cell r="A1496" t="str">
            <v/>
          </cell>
          <cell r="B1496" t="str">
            <v/>
          </cell>
          <cell r="C1496" t="str">
            <v/>
          </cell>
          <cell r="D1496" t="str">
            <v/>
          </cell>
        </row>
        <row r="1497">
          <cell r="A1497" t="str">
            <v/>
          </cell>
          <cell r="B1497" t="str">
            <v/>
          </cell>
          <cell r="C1497" t="str">
            <v/>
          </cell>
          <cell r="D1497" t="str">
            <v/>
          </cell>
        </row>
        <row r="1498">
          <cell r="A1498" t="str">
            <v/>
          </cell>
          <cell r="B1498" t="str">
            <v/>
          </cell>
          <cell r="C1498" t="str">
            <v/>
          </cell>
          <cell r="D1498" t="str">
            <v/>
          </cell>
        </row>
        <row r="1499">
          <cell r="A1499" t="str">
            <v/>
          </cell>
          <cell r="B1499" t="str">
            <v/>
          </cell>
          <cell r="C1499" t="str">
            <v/>
          </cell>
          <cell r="D1499" t="str">
            <v/>
          </cell>
        </row>
        <row r="1500">
          <cell r="A1500" t="str">
            <v/>
          </cell>
          <cell r="B1500" t="str">
            <v/>
          </cell>
          <cell r="C1500" t="str">
            <v/>
          </cell>
          <cell r="D1500" t="str">
            <v/>
          </cell>
        </row>
        <row r="1501">
          <cell r="A1501" t="str">
            <v/>
          </cell>
          <cell r="B1501" t="str">
            <v/>
          </cell>
          <cell r="C1501" t="str">
            <v/>
          </cell>
          <cell r="D1501" t="str">
            <v/>
          </cell>
        </row>
        <row r="1502">
          <cell r="A1502" t="str">
            <v/>
          </cell>
          <cell r="B1502" t="str">
            <v/>
          </cell>
          <cell r="C1502" t="str">
            <v/>
          </cell>
          <cell r="D1502" t="str">
            <v/>
          </cell>
        </row>
        <row r="1503">
          <cell r="A1503" t="str">
            <v/>
          </cell>
          <cell r="B1503" t="str">
            <v/>
          </cell>
          <cell r="C1503" t="str">
            <v/>
          </cell>
          <cell r="D1503" t="str">
            <v/>
          </cell>
        </row>
        <row r="1504">
          <cell r="A1504" t="str">
            <v/>
          </cell>
          <cell r="B1504" t="str">
            <v/>
          </cell>
          <cell r="C1504" t="str">
            <v/>
          </cell>
          <cell r="D1504" t="str">
            <v/>
          </cell>
        </row>
        <row r="1505">
          <cell r="A1505" t="str">
            <v/>
          </cell>
          <cell r="B1505" t="str">
            <v/>
          </cell>
          <cell r="C1505" t="str">
            <v/>
          </cell>
          <cell r="D1505" t="str">
            <v/>
          </cell>
        </row>
        <row r="1506">
          <cell r="A1506" t="str">
            <v/>
          </cell>
          <cell r="B1506" t="str">
            <v/>
          </cell>
          <cell r="C1506" t="str">
            <v/>
          </cell>
          <cell r="D1506" t="str">
            <v/>
          </cell>
        </row>
        <row r="1507">
          <cell r="A1507" t="str">
            <v/>
          </cell>
          <cell r="B1507" t="str">
            <v/>
          </cell>
          <cell r="C1507" t="str">
            <v/>
          </cell>
          <cell r="D1507" t="str">
            <v/>
          </cell>
        </row>
        <row r="1508">
          <cell r="A1508" t="str">
            <v/>
          </cell>
          <cell r="B1508" t="str">
            <v/>
          </cell>
          <cell r="C1508" t="str">
            <v/>
          </cell>
          <cell r="D1508" t="str">
            <v/>
          </cell>
        </row>
        <row r="1509">
          <cell r="A1509" t="str">
            <v/>
          </cell>
          <cell r="B1509" t="str">
            <v/>
          </cell>
          <cell r="C1509" t="str">
            <v/>
          </cell>
          <cell r="D1509" t="str">
            <v/>
          </cell>
        </row>
        <row r="1510">
          <cell r="A1510" t="str">
            <v/>
          </cell>
          <cell r="B1510" t="str">
            <v/>
          </cell>
          <cell r="C1510" t="str">
            <v/>
          </cell>
          <cell r="D1510" t="str">
            <v/>
          </cell>
        </row>
        <row r="1511">
          <cell r="A1511" t="str">
            <v/>
          </cell>
          <cell r="B1511" t="str">
            <v/>
          </cell>
          <cell r="C1511" t="str">
            <v/>
          </cell>
          <cell r="D1511" t="str">
            <v/>
          </cell>
        </row>
        <row r="1512">
          <cell r="A1512" t="str">
            <v/>
          </cell>
          <cell r="B1512" t="str">
            <v/>
          </cell>
          <cell r="C1512" t="str">
            <v/>
          </cell>
          <cell r="D1512" t="str">
            <v/>
          </cell>
        </row>
        <row r="1513">
          <cell r="A1513" t="str">
            <v/>
          </cell>
          <cell r="B1513" t="str">
            <v/>
          </cell>
          <cell r="C1513" t="str">
            <v/>
          </cell>
          <cell r="D1513" t="str">
            <v/>
          </cell>
        </row>
        <row r="1514">
          <cell r="A1514" t="str">
            <v/>
          </cell>
          <cell r="B1514" t="str">
            <v/>
          </cell>
          <cell r="C1514" t="str">
            <v/>
          </cell>
          <cell r="D1514" t="str">
            <v/>
          </cell>
        </row>
        <row r="1515">
          <cell r="A1515" t="str">
            <v/>
          </cell>
          <cell r="B1515" t="str">
            <v/>
          </cell>
          <cell r="C1515" t="str">
            <v/>
          </cell>
          <cell r="D1515" t="str">
            <v/>
          </cell>
        </row>
        <row r="1516">
          <cell r="A1516" t="str">
            <v/>
          </cell>
          <cell r="B1516" t="str">
            <v/>
          </cell>
          <cell r="C1516" t="str">
            <v/>
          </cell>
          <cell r="D1516" t="str">
            <v/>
          </cell>
        </row>
        <row r="1517">
          <cell r="A1517" t="str">
            <v/>
          </cell>
          <cell r="B1517" t="str">
            <v/>
          </cell>
          <cell r="C1517" t="str">
            <v/>
          </cell>
          <cell r="D1517" t="str">
            <v/>
          </cell>
        </row>
        <row r="1518">
          <cell r="A1518" t="str">
            <v/>
          </cell>
          <cell r="B1518" t="str">
            <v/>
          </cell>
          <cell r="C1518" t="str">
            <v/>
          </cell>
          <cell r="D1518" t="str">
            <v/>
          </cell>
        </row>
        <row r="1519">
          <cell r="A1519" t="str">
            <v/>
          </cell>
          <cell r="B1519" t="str">
            <v/>
          </cell>
          <cell r="C1519" t="str">
            <v/>
          </cell>
          <cell r="D1519" t="str">
            <v/>
          </cell>
        </row>
        <row r="1520">
          <cell r="A1520" t="str">
            <v/>
          </cell>
          <cell r="B1520" t="str">
            <v/>
          </cell>
          <cell r="C1520" t="str">
            <v/>
          </cell>
          <cell r="D1520" t="str">
            <v/>
          </cell>
        </row>
        <row r="1521">
          <cell r="A1521" t="str">
            <v/>
          </cell>
          <cell r="B1521" t="str">
            <v/>
          </cell>
          <cell r="C1521" t="str">
            <v/>
          </cell>
          <cell r="D1521" t="str">
            <v/>
          </cell>
        </row>
        <row r="1522">
          <cell r="A1522" t="str">
            <v/>
          </cell>
          <cell r="B1522" t="str">
            <v/>
          </cell>
          <cell r="C1522" t="str">
            <v/>
          </cell>
          <cell r="D1522" t="str">
            <v/>
          </cell>
        </row>
        <row r="1523">
          <cell r="A1523" t="str">
            <v/>
          </cell>
          <cell r="B1523" t="str">
            <v/>
          </cell>
          <cell r="C1523" t="str">
            <v/>
          </cell>
          <cell r="D1523" t="str">
            <v/>
          </cell>
        </row>
        <row r="1524">
          <cell r="A1524" t="str">
            <v/>
          </cell>
          <cell r="B1524" t="str">
            <v/>
          </cell>
          <cell r="C1524" t="str">
            <v/>
          </cell>
          <cell r="D1524" t="str">
            <v/>
          </cell>
        </row>
        <row r="1525">
          <cell r="A1525" t="str">
            <v/>
          </cell>
          <cell r="B1525" t="str">
            <v/>
          </cell>
          <cell r="C1525" t="str">
            <v/>
          </cell>
          <cell r="D1525" t="str">
            <v/>
          </cell>
        </row>
        <row r="1526">
          <cell r="A1526" t="str">
            <v/>
          </cell>
          <cell r="B1526" t="str">
            <v/>
          </cell>
          <cell r="C1526" t="str">
            <v/>
          </cell>
          <cell r="D1526" t="str">
            <v/>
          </cell>
        </row>
        <row r="1527">
          <cell r="A1527" t="str">
            <v/>
          </cell>
          <cell r="B1527" t="str">
            <v/>
          </cell>
          <cell r="C1527" t="str">
            <v/>
          </cell>
          <cell r="D1527" t="str">
            <v/>
          </cell>
        </row>
        <row r="1528">
          <cell r="A1528" t="str">
            <v/>
          </cell>
          <cell r="B1528" t="str">
            <v/>
          </cell>
          <cell r="C1528" t="str">
            <v/>
          </cell>
          <cell r="D1528" t="str">
            <v/>
          </cell>
        </row>
        <row r="1529">
          <cell r="A1529" t="str">
            <v/>
          </cell>
          <cell r="B1529" t="str">
            <v/>
          </cell>
          <cell r="C1529" t="str">
            <v/>
          </cell>
          <cell r="D1529" t="str">
            <v/>
          </cell>
        </row>
        <row r="1530">
          <cell r="A1530" t="str">
            <v/>
          </cell>
          <cell r="B1530" t="str">
            <v/>
          </cell>
          <cell r="C1530" t="str">
            <v/>
          </cell>
          <cell r="D1530" t="str">
            <v/>
          </cell>
        </row>
        <row r="1531">
          <cell r="A1531" t="str">
            <v/>
          </cell>
          <cell r="B1531" t="str">
            <v/>
          </cell>
          <cell r="C1531" t="str">
            <v/>
          </cell>
          <cell r="D1531" t="str">
            <v/>
          </cell>
        </row>
        <row r="1532">
          <cell r="A1532" t="str">
            <v/>
          </cell>
          <cell r="B1532" t="str">
            <v/>
          </cell>
          <cell r="C1532" t="str">
            <v/>
          </cell>
          <cell r="D1532" t="str">
            <v/>
          </cell>
        </row>
        <row r="1533">
          <cell r="A1533" t="str">
            <v/>
          </cell>
          <cell r="B1533" t="str">
            <v/>
          </cell>
          <cell r="C1533" t="str">
            <v/>
          </cell>
          <cell r="D1533" t="str">
            <v/>
          </cell>
        </row>
        <row r="1534">
          <cell r="A1534" t="str">
            <v/>
          </cell>
          <cell r="B1534" t="str">
            <v/>
          </cell>
          <cell r="C1534" t="str">
            <v/>
          </cell>
          <cell r="D1534" t="str">
            <v/>
          </cell>
        </row>
        <row r="1535">
          <cell r="A1535" t="str">
            <v/>
          </cell>
          <cell r="B1535" t="str">
            <v/>
          </cell>
          <cell r="C1535" t="str">
            <v/>
          </cell>
          <cell r="D1535" t="str">
            <v/>
          </cell>
        </row>
        <row r="1536">
          <cell r="A1536" t="str">
            <v/>
          </cell>
          <cell r="B1536" t="str">
            <v/>
          </cell>
          <cell r="C1536" t="str">
            <v/>
          </cell>
          <cell r="D1536" t="str">
            <v/>
          </cell>
        </row>
        <row r="1537">
          <cell r="A1537" t="str">
            <v/>
          </cell>
          <cell r="B1537" t="str">
            <v/>
          </cell>
          <cell r="C1537" t="str">
            <v/>
          </cell>
          <cell r="D1537" t="str">
            <v/>
          </cell>
        </row>
        <row r="1538">
          <cell r="A1538" t="str">
            <v/>
          </cell>
          <cell r="B1538" t="str">
            <v/>
          </cell>
          <cell r="C1538" t="str">
            <v/>
          </cell>
          <cell r="D1538" t="str">
            <v/>
          </cell>
        </row>
        <row r="1539">
          <cell r="A1539" t="str">
            <v/>
          </cell>
          <cell r="B1539" t="str">
            <v/>
          </cell>
          <cell r="C1539" t="str">
            <v/>
          </cell>
          <cell r="D1539" t="str">
            <v/>
          </cell>
        </row>
        <row r="1540">
          <cell r="A1540" t="str">
            <v/>
          </cell>
          <cell r="B1540" t="str">
            <v/>
          </cell>
          <cell r="C1540" t="str">
            <v/>
          </cell>
          <cell r="D1540" t="str">
            <v/>
          </cell>
        </row>
        <row r="1541">
          <cell r="A1541" t="str">
            <v/>
          </cell>
          <cell r="B1541" t="str">
            <v/>
          </cell>
          <cell r="C1541" t="str">
            <v/>
          </cell>
          <cell r="D1541" t="str">
            <v/>
          </cell>
        </row>
        <row r="1542">
          <cell r="A1542" t="str">
            <v/>
          </cell>
          <cell r="B1542" t="str">
            <v/>
          </cell>
          <cell r="C1542" t="str">
            <v/>
          </cell>
          <cell r="D1542" t="str">
            <v/>
          </cell>
        </row>
        <row r="1543">
          <cell r="A1543" t="str">
            <v/>
          </cell>
          <cell r="B1543" t="str">
            <v/>
          </cell>
          <cell r="C1543" t="str">
            <v/>
          </cell>
          <cell r="D1543" t="str">
            <v/>
          </cell>
        </row>
        <row r="1544">
          <cell r="A1544" t="str">
            <v/>
          </cell>
          <cell r="B1544" t="str">
            <v/>
          </cell>
          <cell r="C1544" t="str">
            <v/>
          </cell>
          <cell r="D1544" t="str">
            <v/>
          </cell>
        </row>
        <row r="1545">
          <cell r="A1545" t="str">
            <v/>
          </cell>
          <cell r="B1545" t="str">
            <v/>
          </cell>
          <cell r="C1545" t="str">
            <v/>
          </cell>
          <cell r="D1545" t="str">
            <v/>
          </cell>
        </row>
        <row r="1546">
          <cell r="A1546" t="str">
            <v/>
          </cell>
          <cell r="B1546" t="str">
            <v/>
          </cell>
          <cell r="C1546" t="str">
            <v/>
          </cell>
          <cell r="D1546" t="str">
            <v/>
          </cell>
        </row>
        <row r="1547">
          <cell r="A1547" t="str">
            <v/>
          </cell>
          <cell r="B1547" t="str">
            <v/>
          </cell>
          <cell r="C1547" t="str">
            <v/>
          </cell>
          <cell r="D1547" t="str">
            <v/>
          </cell>
        </row>
        <row r="1548">
          <cell r="A1548" t="str">
            <v/>
          </cell>
          <cell r="B1548" t="str">
            <v/>
          </cell>
          <cell r="C1548" t="str">
            <v/>
          </cell>
          <cell r="D1548" t="str">
            <v/>
          </cell>
        </row>
        <row r="1549">
          <cell r="A1549" t="str">
            <v/>
          </cell>
          <cell r="B1549" t="str">
            <v/>
          </cell>
          <cell r="C1549" t="str">
            <v/>
          </cell>
          <cell r="D1549" t="str">
            <v/>
          </cell>
        </row>
        <row r="1550">
          <cell r="A1550" t="str">
            <v/>
          </cell>
          <cell r="B1550" t="str">
            <v/>
          </cell>
          <cell r="C1550" t="str">
            <v/>
          </cell>
          <cell r="D1550" t="str">
            <v/>
          </cell>
        </row>
        <row r="1551">
          <cell r="A1551" t="str">
            <v/>
          </cell>
          <cell r="B1551" t="str">
            <v/>
          </cell>
          <cell r="C1551" t="str">
            <v/>
          </cell>
          <cell r="D1551" t="str">
            <v/>
          </cell>
        </row>
        <row r="1552">
          <cell r="A1552" t="str">
            <v/>
          </cell>
          <cell r="B1552" t="str">
            <v/>
          </cell>
          <cell r="C1552" t="str">
            <v/>
          </cell>
          <cell r="D1552" t="str">
            <v/>
          </cell>
        </row>
        <row r="1553">
          <cell r="A1553" t="str">
            <v/>
          </cell>
          <cell r="B1553" t="str">
            <v/>
          </cell>
          <cell r="C1553" t="str">
            <v/>
          </cell>
          <cell r="D1553" t="str">
            <v/>
          </cell>
        </row>
        <row r="1554">
          <cell r="A1554" t="str">
            <v/>
          </cell>
          <cell r="B1554" t="str">
            <v/>
          </cell>
          <cell r="C1554" t="str">
            <v/>
          </cell>
          <cell r="D1554" t="str">
            <v/>
          </cell>
        </row>
        <row r="1555">
          <cell r="A1555" t="str">
            <v/>
          </cell>
          <cell r="B1555" t="str">
            <v/>
          </cell>
          <cell r="C1555" t="str">
            <v/>
          </cell>
          <cell r="D1555" t="str">
            <v/>
          </cell>
        </row>
        <row r="1556">
          <cell r="A1556" t="str">
            <v/>
          </cell>
          <cell r="B1556" t="str">
            <v/>
          </cell>
          <cell r="C1556" t="str">
            <v/>
          </cell>
          <cell r="D1556" t="str">
            <v/>
          </cell>
        </row>
        <row r="1557">
          <cell r="A1557" t="str">
            <v/>
          </cell>
          <cell r="B1557" t="str">
            <v/>
          </cell>
          <cell r="C1557" t="str">
            <v/>
          </cell>
          <cell r="D1557" t="str">
            <v/>
          </cell>
        </row>
        <row r="1558">
          <cell r="A1558" t="str">
            <v/>
          </cell>
          <cell r="B1558" t="str">
            <v/>
          </cell>
          <cell r="C1558" t="str">
            <v/>
          </cell>
          <cell r="D1558" t="str">
            <v/>
          </cell>
        </row>
        <row r="1559">
          <cell r="A1559" t="str">
            <v/>
          </cell>
          <cell r="B1559" t="str">
            <v/>
          </cell>
          <cell r="C1559" t="str">
            <v/>
          </cell>
          <cell r="D1559" t="str">
            <v/>
          </cell>
        </row>
        <row r="1560">
          <cell r="A1560" t="str">
            <v/>
          </cell>
          <cell r="B1560" t="str">
            <v/>
          </cell>
          <cell r="C1560" t="str">
            <v/>
          </cell>
          <cell r="D1560" t="str">
            <v/>
          </cell>
        </row>
        <row r="1561">
          <cell r="A1561" t="str">
            <v/>
          </cell>
          <cell r="B1561" t="str">
            <v/>
          </cell>
          <cell r="C1561" t="str">
            <v/>
          </cell>
          <cell r="D1561" t="str">
            <v/>
          </cell>
        </row>
        <row r="1562">
          <cell r="A1562" t="str">
            <v/>
          </cell>
          <cell r="B1562" t="str">
            <v/>
          </cell>
          <cell r="C1562" t="str">
            <v/>
          </cell>
          <cell r="D1562" t="str">
            <v/>
          </cell>
        </row>
        <row r="1563">
          <cell r="A1563" t="str">
            <v/>
          </cell>
          <cell r="B1563" t="str">
            <v/>
          </cell>
          <cell r="C1563" t="str">
            <v/>
          </cell>
          <cell r="D1563" t="str">
            <v/>
          </cell>
        </row>
        <row r="1564">
          <cell r="A1564" t="str">
            <v/>
          </cell>
          <cell r="B1564" t="str">
            <v/>
          </cell>
          <cell r="C1564" t="str">
            <v/>
          </cell>
          <cell r="D1564" t="str">
            <v/>
          </cell>
        </row>
        <row r="1565">
          <cell r="A1565" t="str">
            <v/>
          </cell>
          <cell r="B1565" t="str">
            <v/>
          </cell>
          <cell r="C1565" t="str">
            <v/>
          </cell>
          <cell r="D1565" t="str">
            <v/>
          </cell>
        </row>
        <row r="1566">
          <cell r="A1566" t="str">
            <v/>
          </cell>
          <cell r="B1566" t="str">
            <v/>
          </cell>
          <cell r="C1566" t="str">
            <v/>
          </cell>
          <cell r="D1566" t="str">
            <v/>
          </cell>
        </row>
        <row r="1567">
          <cell r="A1567" t="str">
            <v/>
          </cell>
          <cell r="B1567" t="str">
            <v/>
          </cell>
          <cell r="C1567" t="str">
            <v/>
          </cell>
          <cell r="D1567" t="str">
            <v/>
          </cell>
        </row>
        <row r="1568">
          <cell r="A1568" t="str">
            <v/>
          </cell>
          <cell r="B1568" t="str">
            <v/>
          </cell>
          <cell r="C1568" t="str">
            <v/>
          </cell>
          <cell r="D1568" t="str">
            <v/>
          </cell>
        </row>
        <row r="1569">
          <cell r="A1569" t="str">
            <v/>
          </cell>
          <cell r="B1569" t="str">
            <v/>
          </cell>
          <cell r="C1569" t="str">
            <v/>
          </cell>
          <cell r="D1569" t="str">
            <v/>
          </cell>
        </row>
        <row r="1570">
          <cell r="A1570" t="str">
            <v/>
          </cell>
          <cell r="B1570" t="str">
            <v/>
          </cell>
          <cell r="C1570" t="str">
            <v/>
          </cell>
          <cell r="D1570" t="str">
            <v/>
          </cell>
        </row>
        <row r="1571">
          <cell r="A1571" t="str">
            <v/>
          </cell>
          <cell r="B1571" t="str">
            <v/>
          </cell>
          <cell r="C1571" t="str">
            <v/>
          </cell>
          <cell r="D1571" t="str">
            <v/>
          </cell>
        </row>
        <row r="1572">
          <cell r="A1572" t="str">
            <v/>
          </cell>
          <cell r="B1572" t="str">
            <v/>
          </cell>
          <cell r="C1572" t="str">
            <v/>
          </cell>
          <cell r="D1572" t="str">
            <v/>
          </cell>
        </row>
        <row r="1573">
          <cell r="A1573" t="str">
            <v/>
          </cell>
          <cell r="B1573" t="str">
            <v/>
          </cell>
          <cell r="C1573" t="str">
            <v/>
          </cell>
          <cell r="D1573" t="str">
            <v/>
          </cell>
        </row>
        <row r="1574">
          <cell r="A1574" t="str">
            <v/>
          </cell>
          <cell r="B1574" t="str">
            <v/>
          </cell>
          <cell r="C1574" t="str">
            <v/>
          </cell>
          <cell r="D1574" t="str">
            <v/>
          </cell>
        </row>
        <row r="1575">
          <cell r="A1575" t="str">
            <v/>
          </cell>
          <cell r="B1575" t="str">
            <v/>
          </cell>
          <cell r="C1575" t="str">
            <v/>
          </cell>
          <cell r="D1575" t="str">
            <v/>
          </cell>
        </row>
        <row r="1576">
          <cell r="A1576" t="str">
            <v/>
          </cell>
          <cell r="B1576" t="str">
            <v/>
          </cell>
          <cell r="C1576" t="str">
            <v/>
          </cell>
          <cell r="D1576" t="str">
            <v/>
          </cell>
        </row>
        <row r="1577">
          <cell r="A1577" t="str">
            <v/>
          </cell>
          <cell r="B1577" t="str">
            <v/>
          </cell>
          <cell r="C1577" t="str">
            <v/>
          </cell>
          <cell r="D1577" t="str">
            <v/>
          </cell>
        </row>
        <row r="1578">
          <cell r="A1578" t="str">
            <v/>
          </cell>
          <cell r="B1578" t="str">
            <v/>
          </cell>
          <cell r="C1578" t="str">
            <v/>
          </cell>
          <cell r="D1578" t="str">
            <v/>
          </cell>
        </row>
        <row r="1579">
          <cell r="A1579" t="str">
            <v/>
          </cell>
          <cell r="B1579" t="str">
            <v/>
          </cell>
          <cell r="C1579" t="str">
            <v/>
          </cell>
          <cell r="D1579" t="str">
            <v/>
          </cell>
        </row>
        <row r="1580">
          <cell r="A1580" t="str">
            <v/>
          </cell>
          <cell r="B1580" t="str">
            <v/>
          </cell>
          <cell r="C1580" t="str">
            <v/>
          </cell>
          <cell r="D1580" t="str">
            <v/>
          </cell>
        </row>
        <row r="1581">
          <cell r="A1581" t="str">
            <v/>
          </cell>
          <cell r="B1581" t="str">
            <v/>
          </cell>
          <cell r="C1581" t="str">
            <v/>
          </cell>
          <cell r="D1581" t="str">
            <v/>
          </cell>
        </row>
        <row r="1582">
          <cell r="A1582" t="str">
            <v/>
          </cell>
          <cell r="B1582" t="str">
            <v/>
          </cell>
          <cell r="C1582" t="str">
            <v/>
          </cell>
          <cell r="D1582" t="str">
            <v/>
          </cell>
        </row>
        <row r="1583">
          <cell r="A1583" t="str">
            <v/>
          </cell>
          <cell r="B1583" t="str">
            <v/>
          </cell>
          <cell r="C1583" t="str">
            <v/>
          </cell>
          <cell r="D1583" t="str">
            <v/>
          </cell>
        </row>
        <row r="1584">
          <cell r="A1584" t="str">
            <v/>
          </cell>
          <cell r="B1584" t="str">
            <v/>
          </cell>
          <cell r="C1584" t="str">
            <v/>
          </cell>
          <cell r="D1584" t="str">
            <v/>
          </cell>
        </row>
        <row r="1585">
          <cell r="A1585" t="str">
            <v/>
          </cell>
          <cell r="B1585" t="str">
            <v/>
          </cell>
          <cell r="C1585" t="str">
            <v/>
          </cell>
          <cell r="D1585" t="str">
            <v/>
          </cell>
        </row>
        <row r="1586">
          <cell r="A1586" t="str">
            <v/>
          </cell>
          <cell r="B1586" t="str">
            <v/>
          </cell>
          <cell r="C1586" t="str">
            <v/>
          </cell>
          <cell r="D1586" t="str">
            <v/>
          </cell>
        </row>
        <row r="1587">
          <cell r="A1587" t="str">
            <v/>
          </cell>
          <cell r="B1587" t="str">
            <v/>
          </cell>
          <cell r="C1587" t="str">
            <v/>
          </cell>
          <cell r="D1587" t="str">
            <v/>
          </cell>
        </row>
        <row r="1588">
          <cell r="A1588" t="str">
            <v/>
          </cell>
          <cell r="B1588" t="str">
            <v/>
          </cell>
          <cell r="C1588" t="str">
            <v/>
          </cell>
          <cell r="D1588" t="str">
            <v/>
          </cell>
        </row>
        <row r="1589">
          <cell r="A1589" t="str">
            <v/>
          </cell>
          <cell r="B1589" t="str">
            <v/>
          </cell>
          <cell r="C1589" t="str">
            <v/>
          </cell>
          <cell r="D1589" t="str">
            <v/>
          </cell>
        </row>
        <row r="1590">
          <cell r="A1590" t="str">
            <v/>
          </cell>
          <cell r="B1590" t="str">
            <v/>
          </cell>
          <cell r="C1590" t="str">
            <v/>
          </cell>
          <cell r="D1590" t="str">
            <v/>
          </cell>
        </row>
        <row r="1591">
          <cell r="A1591" t="str">
            <v/>
          </cell>
          <cell r="B1591" t="str">
            <v/>
          </cell>
          <cell r="C1591" t="str">
            <v/>
          </cell>
          <cell r="D1591" t="str">
            <v/>
          </cell>
        </row>
        <row r="1592">
          <cell r="A1592" t="str">
            <v/>
          </cell>
          <cell r="B1592" t="str">
            <v/>
          </cell>
          <cell r="C1592" t="str">
            <v/>
          </cell>
          <cell r="D1592" t="str">
            <v/>
          </cell>
        </row>
        <row r="1593">
          <cell r="A1593" t="str">
            <v/>
          </cell>
          <cell r="B1593" t="str">
            <v/>
          </cell>
          <cell r="C1593" t="str">
            <v/>
          </cell>
          <cell r="D1593" t="str">
            <v/>
          </cell>
        </row>
        <row r="1594">
          <cell r="A1594" t="str">
            <v/>
          </cell>
          <cell r="B1594" t="str">
            <v/>
          </cell>
          <cell r="C1594" t="str">
            <v/>
          </cell>
          <cell r="D1594" t="str">
            <v/>
          </cell>
        </row>
        <row r="1595">
          <cell r="A1595" t="str">
            <v/>
          </cell>
          <cell r="B1595" t="str">
            <v/>
          </cell>
          <cell r="C1595" t="str">
            <v/>
          </cell>
          <cell r="D1595" t="str">
            <v/>
          </cell>
        </row>
        <row r="1596">
          <cell r="A1596" t="str">
            <v/>
          </cell>
          <cell r="B1596" t="str">
            <v/>
          </cell>
          <cell r="C1596" t="str">
            <v/>
          </cell>
          <cell r="D1596" t="str">
            <v/>
          </cell>
        </row>
        <row r="1597">
          <cell r="A1597" t="str">
            <v/>
          </cell>
          <cell r="B1597" t="str">
            <v/>
          </cell>
          <cell r="C1597" t="str">
            <v/>
          </cell>
          <cell r="D1597" t="str">
            <v/>
          </cell>
        </row>
        <row r="1598">
          <cell r="A1598" t="str">
            <v/>
          </cell>
          <cell r="B1598" t="str">
            <v/>
          </cell>
          <cell r="C1598" t="str">
            <v/>
          </cell>
          <cell r="D1598" t="str">
            <v/>
          </cell>
        </row>
        <row r="1599">
          <cell r="A1599" t="str">
            <v/>
          </cell>
          <cell r="B1599" t="str">
            <v/>
          </cell>
          <cell r="C1599" t="str">
            <v/>
          </cell>
          <cell r="D1599" t="str">
            <v/>
          </cell>
        </row>
        <row r="1600">
          <cell r="A1600" t="str">
            <v/>
          </cell>
          <cell r="B1600" t="str">
            <v/>
          </cell>
          <cell r="C1600" t="str">
            <v/>
          </cell>
          <cell r="D1600" t="str">
            <v/>
          </cell>
        </row>
        <row r="1601">
          <cell r="A1601" t="str">
            <v/>
          </cell>
          <cell r="B1601" t="str">
            <v/>
          </cell>
          <cell r="C1601" t="str">
            <v/>
          </cell>
          <cell r="D1601" t="str">
            <v/>
          </cell>
        </row>
        <row r="1602">
          <cell r="A1602" t="str">
            <v/>
          </cell>
          <cell r="B1602" t="str">
            <v/>
          </cell>
          <cell r="C1602" t="str">
            <v/>
          </cell>
          <cell r="D1602" t="str">
            <v/>
          </cell>
        </row>
        <row r="1603">
          <cell r="A1603" t="str">
            <v/>
          </cell>
          <cell r="B1603" t="str">
            <v/>
          </cell>
          <cell r="C1603" t="str">
            <v/>
          </cell>
          <cell r="D1603" t="str">
            <v/>
          </cell>
        </row>
        <row r="1604">
          <cell r="A1604" t="str">
            <v/>
          </cell>
          <cell r="B1604" t="str">
            <v/>
          </cell>
          <cell r="C1604" t="str">
            <v/>
          </cell>
          <cell r="D1604" t="str">
            <v/>
          </cell>
        </row>
        <row r="1605">
          <cell r="A1605" t="str">
            <v/>
          </cell>
          <cell r="B1605" t="str">
            <v/>
          </cell>
          <cell r="C1605" t="str">
            <v/>
          </cell>
          <cell r="D1605" t="str">
            <v/>
          </cell>
        </row>
        <row r="1606">
          <cell r="A1606" t="str">
            <v/>
          </cell>
          <cell r="B1606" t="str">
            <v/>
          </cell>
          <cell r="C1606" t="str">
            <v/>
          </cell>
          <cell r="D1606" t="str">
            <v/>
          </cell>
        </row>
        <row r="1607">
          <cell r="A1607" t="str">
            <v/>
          </cell>
          <cell r="B1607" t="str">
            <v/>
          </cell>
          <cell r="C1607" t="str">
            <v/>
          </cell>
          <cell r="D1607" t="str">
            <v/>
          </cell>
        </row>
        <row r="1608">
          <cell r="A1608" t="str">
            <v/>
          </cell>
          <cell r="B1608" t="str">
            <v/>
          </cell>
          <cell r="C1608" t="str">
            <v/>
          </cell>
          <cell r="D1608" t="str">
            <v/>
          </cell>
        </row>
        <row r="1609">
          <cell r="A1609" t="str">
            <v/>
          </cell>
          <cell r="B1609" t="str">
            <v/>
          </cell>
          <cell r="C1609" t="str">
            <v/>
          </cell>
          <cell r="D1609" t="str">
            <v/>
          </cell>
        </row>
        <row r="1610">
          <cell r="A1610" t="str">
            <v/>
          </cell>
          <cell r="B1610" t="str">
            <v/>
          </cell>
          <cell r="C1610" t="str">
            <v/>
          </cell>
          <cell r="D1610" t="str">
            <v/>
          </cell>
        </row>
        <row r="1611">
          <cell r="A1611" t="str">
            <v/>
          </cell>
          <cell r="B1611" t="str">
            <v/>
          </cell>
          <cell r="C1611" t="str">
            <v/>
          </cell>
          <cell r="D1611" t="str">
            <v/>
          </cell>
        </row>
        <row r="1612">
          <cell r="A1612" t="str">
            <v/>
          </cell>
          <cell r="B1612" t="str">
            <v/>
          </cell>
          <cell r="C1612" t="str">
            <v/>
          </cell>
          <cell r="D1612" t="str">
            <v/>
          </cell>
        </row>
        <row r="1613">
          <cell r="A1613" t="str">
            <v/>
          </cell>
          <cell r="B1613" t="str">
            <v/>
          </cell>
          <cell r="C1613" t="str">
            <v/>
          </cell>
          <cell r="D1613" t="str">
            <v/>
          </cell>
        </row>
        <row r="1614">
          <cell r="A1614" t="str">
            <v/>
          </cell>
          <cell r="B1614" t="str">
            <v/>
          </cell>
          <cell r="C1614" t="str">
            <v/>
          </cell>
          <cell r="D1614" t="str">
            <v/>
          </cell>
        </row>
        <row r="1615">
          <cell r="A1615" t="str">
            <v/>
          </cell>
          <cell r="B1615" t="str">
            <v/>
          </cell>
          <cell r="C1615" t="str">
            <v/>
          </cell>
          <cell r="D1615" t="str">
            <v/>
          </cell>
        </row>
        <row r="1616">
          <cell r="A1616" t="str">
            <v/>
          </cell>
          <cell r="B1616" t="str">
            <v/>
          </cell>
          <cell r="C1616" t="str">
            <v/>
          </cell>
          <cell r="D1616" t="str">
            <v/>
          </cell>
        </row>
        <row r="1617">
          <cell r="A1617" t="str">
            <v/>
          </cell>
          <cell r="B1617" t="str">
            <v/>
          </cell>
          <cell r="C1617" t="str">
            <v/>
          </cell>
          <cell r="D1617" t="str">
            <v/>
          </cell>
        </row>
        <row r="1618">
          <cell r="A1618" t="str">
            <v/>
          </cell>
          <cell r="B1618" t="str">
            <v/>
          </cell>
          <cell r="C1618" t="str">
            <v/>
          </cell>
          <cell r="D1618" t="str">
            <v/>
          </cell>
        </row>
        <row r="1619">
          <cell r="A1619" t="str">
            <v/>
          </cell>
          <cell r="B1619" t="str">
            <v/>
          </cell>
          <cell r="C1619" t="str">
            <v/>
          </cell>
          <cell r="D1619" t="str">
            <v/>
          </cell>
        </row>
        <row r="1620">
          <cell r="A1620" t="str">
            <v/>
          </cell>
          <cell r="B1620" t="str">
            <v/>
          </cell>
          <cell r="C1620" t="str">
            <v/>
          </cell>
          <cell r="D1620" t="str">
            <v/>
          </cell>
        </row>
        <row r="1621">
          <cell r="A1621" t="str">
            <v/>
          </cell>
          <cell r="B1621" t="str">
            <v/>
          </cell>
          <cell r="C1621" t="str">
            <v/>
          </cell>
          <cell r="D1621" t="str">
            <v/>
          </cell>
        </row>
        <row r="1622">
          <cell r="A1622" t="str">
            <v/>
          </cell>
          <cell r="B1622" t="str">
            <v/>
          </cell>
          <cell r="C1622" t="str">
            <v/>
          </cell>
          <cell r="D1622" t="str">
            <v/>
          </cell>
        </row>
        <row r="1623">
          <cell r="A1623" t="str">
            <v/>
          </cell>
          <cell r="B1623" t="str">
            <v/>
          </cell>
          <cell r="C1623" t="str">
            <v/>
          </cell>
          <cell r="D1623" t="str">
            <v/>
          </cell>
        </row>
        <row r="1624">
          <cell r="A1624" t="str">
            <v/>
          </cell>
          <cell r="B1624" t="str">
            <v/>
          </cell>
          <cell r="C1624" t="str">
            <v/>
          </cell>
          <cell r="D1624" t="str">
            <v/>
          </cell>
        </row>
        <row r="1625">
          <cell r="A1625" t="str">
            <v/>
          </cell>
          <cell r="B1625" t="str">
            <v/>
          </cell>
          <cell r="C1625" t="str">
            <v/>
          </cell>
          <cell r="D1625" t="str">
            <v/>
          </cell>
        </row>
        <row r="1626">
          <cell r="A1626" t="str">
            <v/>
          </cell>
          <cell r="B1626" t="str">
            <v/>
          </cell>
          <cell r="C1626" t="str">
            <v/>
          </cell>
          <cell r="D1626" t="str">
            <v/>
          </cell>
        </row>
        <row r="1627">
          <cell r="A1627" t="str">
            <v/>
          </cell>
          <cell r="B1627" t="str">
            <v/>
          </cell>
          <cell r="C1627" t="str">
            <v/>
          </cell>
          <cell r="D1627" t="str">
            <v/>
          </cell>
        </row>
        <row r="1628">
          <cell r="A1628" t="str">
            <v/>
          </cell>
          <cell r="B1628" t="str">
            <v/>
          </cell>
          <cell r="C1628" t="str">
            <v/>
          </cell>
          <cell r="D1628" t="str">
            <v/>
          </cell>
        </row>
        <row r="1629">
          <cell r="A1629" t="str">
            <v/>
          </cell>
          <cell r="B1629" t="str">
            <v/>
          </cell>
          <cell r="C1629" t="str">
            <v/>
          </cell>
          <cell r="D1629" t="str">
            <v/>
          </cell>
        </row>
        <row r="1630">
          <cell r="A1630" t="str">
            <v/>
          </cell>
          <cell r="B1630" t="str">
            <v/>
          </cell>
          <cell r="C1630" t="str">
            <v/>
          </cell>
          <cell r="D1630" t="str">
            <v/>
          </cell>
        </row>
        <row r="1631">
          <cell r="A1631" t="str">
            <v/>
          </cell>
          <cell r="B1631" t="str">
            <v/>
          </cell>
          <cell r="C1631" t="str">
            <v/>
          </cell>
          <cell r="D1631" t="str">
            <v/>
          </cell>
        </row>
        <row r="1632">
          <cell r="A1632" t="str">
            <v/>
          </cell>
          <cell r="B1632" t="str">
            <v/>
          </cell>
          <cell r="C1632" t="str">
            <v/>
          </cell>
          <cell r="D1632" t="str">
            <v/>
          </cell>
        </row>
        <row r="1633">
          <cell r="A1633" t="str">
            <v/>
          </cell>
          <cell r="B1633" t="str">
            <v/>
          </cell>
          <cell r="C1633" t="str">
            <v/>
          </cell>
          <cell r="D1633" t="str">
            <v/>
          </cell>
        </row>
        <row r="1634">
          <cell r="A1634" t="str">
            <v/>
          </cell>
          <cell r="B1634" t="str">
            <v/>
          </cell>
          <cell r="C1634" t="str">
            <v/>
          </cell>
          <cell r="D1634" t="str">
            <v/>
          </cell>
        </row>
        <row r="1635">
          <cell r="A1635" t="str">
            <v/>
          </cell>
          <cell r="B1635" t="str">
            <v/>
          </cell>
          <cell r="C1635" t="str">
            <v/>
          </cell>
          <cell r="D1635" t="str">
            <v/>
          </cell>
        </row>
        <row r="1636">
          <cell r="A1636" t="str">
            <v/>
          </cell>
          <cell r="B1636" t="str">
            <v/>
          </cell>
          <cell r="C1636" t="str">
            <v/>
          </cell>
          <cell r="D1636" t="str">
            <v/>
          </cell>
        </row>
        <row r="1637">
          <cell r="A1637" t="str">
            <v/>
          </cell>
          <cell r="B1637" t="str">
            <v/>
          </cell>
          <cell r="C1637" t="str">
            <v/>
          </cell>
          <cell r="D1637" t="str">
            <v/>
          </cell>
        </row>
        <row r="1638">
          <cell r="A1638" t="str">
            <v/>
          </cell>
          <cell r="B1638" t="str">
            <v/>
          </cell>
          <cell r="C1638" t="str">
            <v/>
          </cell>
          <cell r="D1638" t="str">
            <v/>
          </cell>
        </row>
        <row r="1639">
          <cell r="A1639" t="str">
            <v/>
          </cell>
          <cell r="B1639" t="str">
            <v/>
          </cell>
          <cell r="C1639" t="str">
            <v/>
          </cell>
          <cell r="D1639" t="str">
            <v/>
          </cell>
        </row>
        <row r="1640">
          <cell r="A1640" t="str">
            <v/>
          </cell>
          <cell r="B1640" t="str">
            <v/>
          </cell>
          <cell r="C1640" t="str">
            <v/>
          </cell>
          <cell r="D1640" t="str">
            <v/>
          </cell>
        </row>
        <row r="1641">
          <cell r="A1641" t="str">
            <v/>
          </cell>
          <cell r="B1641" t="str">
            <v/>
          </cell>
          <cell r="C1641" t="str">
            <v/>
          </cell>
          <cell r="D1641" t="str">
            <v/>
          </cell>
        </row>
        <row r="1642">
          <cell r="A1642" t="str">
            <v/>
          </cell>
          <cell r="B1642" t="str">
            <v/>
          </cell>
          <cell r="C1642" t="str">
            <v/>
          </cell>
          <cell r="D1642" t="str">
            <v/>
          </cell>
        </row>
        <row r="1643">
          <cell r="A1643" t="str">
            <v/>
          </cell>
          <cell r="B1643" t="str">
            <v/>
          </cell>
          <cell r="C1643" t="str">
            <v/>
          </cell>
          <cell r="D1643" t="str">
            <v/>
          </cell>
        </row>
        <row r="1644">
          <cell r="A1644" t="str">
            <v/>
          </cell>
          <cell r="B1644" t="str">
            <v/>
          </cell>
          <cell r="C1644" t="str">
            <v/>
          </cell>
          <cell r="D1644" t="str">
            <v/>
          </cell>
        </row>
        <row r="1645">
          <cell r="A1645" t="str">
            <v/>
          </cell>
          <cell r="B1645" t="str">
            <v/>
          </cell>
          <cell r="C1645" t="str">
            <v/>
          </cell>
          <cell r="D1645" t="str">
            <v/>
          </cell>
        </row>
        <row r="1646">
          <cell r="A1646" t="str">
            <v/>
          </cell>
          <cell r="B1646" t="str">
            <v/>
          </cell>
          <cell r="C1646" t="str">
            <v/>
          </cell>
          <cell r="D1646" t="str">
            <v/>
          </cell>
        </row>
        <row r="1647">
          <cell r="A1647" t="str">
            <v/>
          </cell>
          <cell r="B1647" t="str">
            <v/>
          </cell>
          <cell r="C1647" t="str">
            <v/>
          </cell>
          <cell r="D1647" t="str">
            <v/>
          </cell>
        </row>
        <row r="1648">
          <cell r="A1648" t="str">
            <v/>
          </cell>
          <cell r="B1648" t="str">
            <v/>
          </cell>
          <cell r="C1648" t="str">
            <v/>
          </cell>
          <cell r="D1648" t="str">
            <v/>
          </cell>
        </row>
        <row r="1649">
          <cell r="A1649" t="str">
            <v/>
          </cell>
          <cell r="B1649" t="str">
            <v/>
          </cell>
          <cell r="C1649" t="str">
            <v/>
          </cell>
          <cell r="D1649" t="str">
            <v/>
          </cell>
        </row>
        <row r="1650">
          <cell r="A1650" t="str">
            <v/>
          </cell>
          <cell r="B1650" t="str">
            <v/>
          </cell>
          <cell r="C1650" t="str">
            <v/>
          </cell>
          <cell r="D1650" t="str">
            <v/>
          </cell>
        </row>
        <row r="1651">
          <cell r="A1651" t="str">
            <v/>
          </cell>
          <cell r="B1651" t="str">
            <v/>
          </cell>
          <cell r="C1651" t="str">
            <v/>
          </cell>
          <cell r="D1651" t="str">
            <v/>
          </cell>
        </row>
        <row r="1652">
          <cell r="A1652" t="str">
            <v/>
          </cell>
          <cell r="B1652" t="str">
            <v/>
          </cell>
          <cell r="C1652" t="str">
            <v/>
          </cell>
          <cell r="D1652" t="str">
            <v/>
          </cell>
        </row>
        <row r="1653">
          <cell r="A1653" t="str">
            <v/>
          </cell>
          <cell r="B1653" t="str">
            <v/>
          </cell>
          <cell r="C1653" t="str">
            <v/>
          </cell>
          <cell r="D1653" t="str">
            <v/>
          </cell>
        </row>
        <row r="1654">
          <cell r="A1654" t="str">
            <v/>
          </cell>
          <cell r="B1654" t="str">
            <v/>
          </cell>
          <cell r="C1654" t="str">
            <v/>
          </cell>
          <cell r="D1654" t="str">
            <v/>
          </cell>
        </row>
        <row r="1655">
          <cell r="A1655" t="str">
            <v/>
          </cell>
          <cell r="B1655" t="str">
            <v/>
          </cell>
          <cell r="C1655" t="str">
            <v/>
          </cell>
          <cell r="D1655" t="str">
            <v/>
          </cell>
        </row>
        <row r="1656">
          <cell r="A1656" t="str">
            <v/>
          </cell>
          <cell r="B1656" t="str">
            <v/>
          </cell>
          <cell r="C1656" t="str">
            <v/>
          </cell>
          <cell r="D1656" t="str">
            <v/>
          </cell>
        </row>
        <row r="1657">
          <cell r="A1657" t="str">
            <v/>
          </cell>
          <cell r="B1657" t="str">
            <v/>
          </cell>
          <cell r="C1657" t="str">
            <v/>
          </cell>
          <cell r="D1657" t="str">
            <v/>
          </cell>
        </row>
        <row r="1658">
          <cell r="A1658" t="str">
            <v/>
          </cell>
          <cell r="B1658" t="str">
            <v/>
          </cell>
          <cell r="C1658" t="str">
            <v/>
          </cell>
          <cell r="D1658" t="str">
            <v/>
          </cell>
        </row>
        <row r="1659">
          <cell r="A1659" t="str">
            <v/>
          </cell>
          <cell r="B1659" t="str">
            <v/>
          </cell>
          <cell r="C1659" t="str">
            <v/>
          </cell>
          <cell r="D1659" t="str">
            <v/>
          </cell>
        </row>
        <row r="1660">
          <cell r="A1660" t="str">
            <v/>
          </cell>
          <cell r="B1660" t="str">
            <v/>
          </cell>
          <cell r="C1660" t="str">
            <v/>
          </cell>
          <cell r="D1660" t="str">
            <v/>
          </cell>
        </row>
        <row r="1661">
          <cell r="A1661" t="str">
            <v/>
          </cell>
          <cell r="B1661" t="str">
            <v/>
          </cell>
          <cell r="C1661" t="str">
            <v/>
          </cell>
          <cell r="D1661" t="str">
            <v/>
          </cell>
        </row>
        <row r="1662">
          <cell r="A1662" t="str">
            <v/>
          </cell>
          <cell r="B1662" t="str">
            <v/>
          </cell>
          <cell r="C1662" t="str">
            <v/>
          </cell>
          <cell r="D1662" t="str">
            <v/>
          </cell>
        </row>
        <row r="1663">
          <cell r="A1663" t="str">
            <v/>
          </cell>
          <cell r="B1663" t="str">
            <v/>
          </cell>
          <cell r="C1663" t="str">
            <v/>
          </cell>
          <cell r="D1663" t="str">
            <v/>
          </cell>
        </row>
        <row r="1664">
          <cell r="A1664" t="str">
            <v/>
          </cell>
          <cell r="B1664" t="str">
            <v/>
          </cell>
          <cell r="C1664" t="str">
            <v/>
          </cell>
          <cell r="D1664" t="str">
            <v/>
          </cell>
        </row>
        <row r="1665">
          <cell r="A1665" t="str">
            <v/>
          </cell>
          <cell r="B1665" t="str">
            <v/>
          </cell>
          <cell r="C1665" t="str">
            <v/>
          </cell>
          <cell r="D1665" t="str">
            <v/>
          </cell>
        </row>
        <row r="1666">
          <cell r="A1666" t="str">
            <v/>
          </cell>
          <cell r="B1666" t="str">
            <v/>
          </cell>
          <cell r="C1666" t="str">
            <v/>
          </cell>
          <cell r="D1666" t="str">
            <v/>
          </cell>
        </row>
        <row r="1667">
          <cell r="A1667" t="str">
            <v/>
          </cell>
          <cell r="B1667" t="str">
            <v/>
          </cell>
          <cell r="C1667" t="str">
            <v/>
          </cell>
          <cell r="D1667" t="str">
            <v/>
          </cell>
        </row>
        <row r="1668">
          <cell r="A1668" t="str">
            <v/>
          </cell>
          <cell r="B1668" t="str">
            <v/>
          </cell>
          <cell r="C1668" t="str">
            <v/>
          </cell>
          <cell r="D1668" t="str">
            <v/>
          </cell>
        </row>
        <row r="1669">
          <cell r="A1669" t="str">
            <v/>
          </cell>
          <cell r="B1669" t="str">
            <v/>
          </cell>
          <cell r="C1669" t="str">
            <v/>
          </cell>
          <cell r="D1669" t="str">
            <v/>
          </cell>
        </row>
        <row r="1670">
          <cell r="A1670" t="str">
            <v/>
          </cell>
          <cell r="B1670" t="str">
            <v/>
          </cell>
          <cell r="C1670" t="str">
            <v/>
          </cell>
          <cell r="D1670" t="str">
            <v/>
          </cell>
        </row>
        <row r="1671">
          <cell r="A1671" t="str">
            <v/>
          </cell>
          <cell r="B1671" t="str">
            <v/>
          </cell>
          <cell r="C1671" t="str">
            <v/>
          </cell>
          <cell r="D1671" t="str">
            <v/>
          </cell>
        </row>
        <row r="1672">
          <cell r="A1672" t="str">
            <v/>
          </cell>
          <cell r="B1672" t="str">
            <v/>
          </cell>
          <cell r="C1672" t="str">
            <v/>
          </cell>
          <cell r="D1672" t="str">
            <v/>
          </cell>
        </row>
        <row r="1673">
          <cell r="A1673" t="str">
            <v/>
          </cell>
          <cell r="B1673" t="str">
            <v/>
          </cell>
          <cell r="C1673" t="str">
            <v/>
          </cell>
          <cell r="D1673" t="str">
            <v/>
          </cell>
        </row>
        <row r="1674">
          <cell r="A1674" t="str">
            <v/>
          </cell>
          <cell r="B1674" t="str">
            <v/>
          </cell>
          <cell r="C1674" t="str">
            <v/>
          </cell>
          <cell r="D1674" t="str">
            <v/>
          </cell>
        </row>
        <row r="1675">
          <cell r="A1675" t="str">
            <v/>
          </cell>
          <cell r="B1675" t="str">
            <v/>
          </cell>
          <cell r="C1675" t="str">
            <v/>
          </cell>
          <cell r="D1675" t="str">
            <v/>
          </cell>
        </row>
        <row r="1676">
          <cell r="A1676" t="str">
            <v/>
          </cell>
          <cell r="B1676" t="str">
            <v/>
          </cell>
          <cell r="C1676" t="str">
            <v/>
          </cell>
          <cell r="D1676" t="str">
            <v/>
          </cell>
        </row>
        <row r="1677">
          <cell r="A1677" t="str">
            <v/>
          </cell>
          <cell r="B1677" t="str">
            <v/>
          </cell>
          <cell r="C1677" t="str">
            <v/>
          </cell>
          <cell r="D1677" t="str">
            <v/>
          </cell>
        </row>
        <row r="1678">
          <cell r="A1678" t="str">
            <v/>
          </cell>
          <cell r="B1678" t="str">
            <v/>
          </cell>
          <cell r="C1678" t="str">
            <v/>
          </cell>
          <cell r="D1678" t="str">
            <v/>
          </cell>
        </row>
        <row r="1679">
          <cell r="A1679" t="str">
            <v/>
          </cell>
          <cell r="B1679" t="str">
            <v/>
          </cell>
          <cell r="C1679" t="str">
            <v/>
          </cell>
          <cell r="D1679" t="str">
            <v/>
          </cell>
        </row>
        <row r="1680">
          <cell r="A1680" t="str">
            <v/>
          </cell>
          <cell r="B1680" t="str">
            <v/>
          </cell>
          <cell r="C1680" t="str">
            <v/>
          </cell>
          <cell r="D1680" t="str">
            <v/>
          </cell>
        </row>
        <row r="1681">
          <cell r="A1681" t="str">
            <v/>
          </cell>
          <cell r="B1681" t="str">
            <v/>
          </cell>
          <cell r="C1681" t="str">
            <v/>
          </cell>
          <cell r="D1681" t="str">
            <v/>
          </cell>
        </row>
        <row r="1682">
          <cell r="A1682" t="str">
            <v/>
          </cell>
          <cell r="B1682" t="str">
            <v/>
          </cell>
          <cell r="C1682" t="str">
            <v/>
          </cell>
          <cell r="D1682" t="str">
            <v/>
          </cell>
        </row>
        <row r="1683">
          <cell r="A1683" t="str">
            <v/>
          </cell>
          <cell r="B1683" t="str">
            <v/>
          </cell>
          <cell r="C1683" t="str">
            <v/>
          </cell>
          <cell r="D1683" t="str">
            <v/>
          </cell>
        </row>
        <row r="1684">
          <cell r="A1684" t="str">
            <v/>
          </cell>
          <cell r="B1684" t="str">
            <v/>
          </cell>
          <cell r="C1684" t="str">
            <v/>
          </cell>
          <cell r="D1684" t="str">
            <v/>
          </cell>
        </row>
        <row r="1685">
          <cell r="A1685" t="str">
            <v/>
          </cell>
          <cell r="B1685" t="str">
            <v/>
          </cell>
          <cell r="C1685" t="str">
            <v/>
          </cell>
          <cell r="D1685" t="str">
            <v/>
          </cell>
        </row>
        <row r="1686">
          <cell r="A1686" t="str">
            <v/>
          </cell>
          <cell r="B1686" t="str">
            <v/>
          </cell>
          <cell r="C1686" t="str">
            <v/>
          </cell>
          <cell r="D1686" t="str">
            <v/>
          </cell>
        </row>
        <row r="1687">
          <cell r="A1687" t="str">
            <v/>
          </cell>
          <cell r="B1687" t="str">
            <v/>
          </cell>
          <cell r="C1687" t="str">
            <v/>
          </cell>
          <cell r="D1687" t="str">
            <v/>
          </cell>
        </row>
        <row r="1688">
          <cell r="A1688" t="str">
            <v/>
          </cell>
          <cell r="B1688" t="str">
            <v/>
          </cell>
          <cell r="C1688" t="str">
            <v/>
          </cell>
          <cell r="D1688" t="str">
            <v/>
          </cell>
        </row>
        <row r="1689">
          <cell r="A1689" t="str">
            <v/>
          </cell>
          <cell r="B1689" t="str">
            <v/>
          </cell>
          <cell r="C1689" t="str">
            <v/>
          </cell>
          <cell r="D1689" t="str">
            <v/>
          </cell>
        </row>
        <row r="1690">
          <cell r="A1690" t="str">
            <v/>
          </cell>
          <cell r="B1690" t="str">
            <v/>
          </cell>
          <cell r="C1690" t="str">
            <v/>
          </cell>
          <cell r="D1690" t="str">
            <v/>
          </cell>
        </row>
        <row r="1691">
          <cell r="A1691" t="str">
            <v/>
          </cell>
          <cell r="B1691" t="str">
            <v/>
          </cell>
          <cell r="C1691" t="str">
            <v/>
          </cell>
          <cell r="D1691" t="str">
            <v/>
          </cell>
        </row>
        <row r="1692">
          <cell r="A1692" t="str">
            <v/>
          </cell>
          <cell r="B1692" t="str">
            <v/>
          </cell>
          <cell r="C1692" t="str">
            <v/>
          </cell>
          <cell r="D1692" t="str">
            <v/>
          </cell>
        </row>
        <row r="1693">
          <cell r="A1693" t="str">
            <v/>
          </cell>
          <cell r="B1693" t="str">
            <v/>
          </cell>
          <cell r="C1693" t="str">
            <v/>
          </cell>
          <cell r="D1693" t="str">
            <v/>
          </cell>
        </row>
        <row r="1694">
          <cell r="A1694" t="str">
            <v/>
          </cell>
          <cell r="B1694" t="str">
            <v/>
          </cell>
          <cell r="C1694" t="str">
            <v/>
          </cell>
          <cell r="D1694" t="str">
            <v/>
          </cell>
        </row>
        <row r="1695">
          <cell r="A1695" t="str">
            <v/>
          </cell>
          <cell r="B1695" t="str">
            <v/>
          </cell>
          <cell r="C1695" t="str">
            <v/>
          </cell>
          <cell r="D1695" t="str">
            <v/>
          </cell>
        </row>
        <row r="1696">
          <cell r="A1696" t="str">
            <v/>
          </cell>
          <cell r="B1696" t="str">
            <v/>
          </cell>
          <cell r="C1696" t="str">
            <v/>
          </cell>
          <cell r="D1696" t="str">
            <v/>
          </cell>
        </row>
        <row r="1697">
          <cell r="A1697" t="str">
            <v/>
          </cell>
          <cell r="B1697" t="str">
            <v/>
          </cell>
          <cell r="C1697" t="str">
            <v/>
          </cell>
          <cell r="D1697" t="str">
            <v/>
          </cell>
        </row>
        <row r="1698">
          <cell r="A1698" t="str">
            <v/>
          </cell>
          <cell r="B1698" t="str">
            <v/>
          </cell>
          <cell r="C1698" t="str">
            <v/>
          </cell>
          <cell r="D1698" t="str">
            <v/>
          </cell>
        </row>
        <row r="1699">
          <cell r="A1699" t="str">
            <v/>
          </cell>
          <cell r="B1699" t="str">
            <v/>
          </cell>
          <cell r="C1699" t="str">
            <v/>
          </cell>
          <cell r="D1699" t="str">
            <v/>
          </cell>
        </row>
        <row r="1700">
          <cell r="A1700" t="str">
            <v/>
          </cell>
          <cell r="B1700" t="str">
            <v/>
          </cell>
          <cell r="C1700" t="str">
            <v/>
          </cell>
          <cell r="D1700" t="str">
            <v/>
          </cell>
        </row>
        <row r="1701">
          <cell r="A1701" t="str">
            <v/>
          </cell>
          <cell r="B1701" t="str">
            <v/>
          </cell>
          <cell r="C1701" t="str">
            <v/>
          </cell>
          <cell r="D1701" t="str">
            <v/>
          </cell>
        </row>
        <row r="1702">
          <cell r="A1702" t="str">
            <v/>
          </cell>
          <cell r="B1702" t="str">
            <v/>
          </cell>
          <cell r="C1702" t="str">
            <v/>
          </cell>
          <cell r="D1702" t="str">
            <v/>
          </cell>
        </row>
        <row r="1703">
          <cell r="A1703" t="str">
            <v/>
          </cell>
          <cell r="B1703" t="str">
            <v/>
          </cell>
          <cell r="C1703" t="str">
            <v/>
          </cell>
          <cell r="D1703" t="str">
            <v/>
          </cell>
        </row>
        <row r="1704">
          <cell r="A1704" t="str">
            <v/>
          </cell>
          <cell r="B1704" t="str">
            <v/>
          </cell>
          <cell r="C1704" t="str">
            <v/>
          </cell>
          <cell r="D1704" t="str">
            <v/>
          </cell>
        </row>
        <row r="1705">
          <cell r="A1705" t="str">
            <v/>
          </cell>
          <cell r="B1705" t="str">
            <v/>
          </cell>
          <cell r="C1705" t="str">
            <v/>
          </cell>
          <cell r="D1705" t="str">
            <v/>
          </cell>
        </row>
        <row r="1706">
          <cell r="A1706" t="str">
            <v/>
          </cell>
          <cell r="B1706" t="str">
            <v/>
          </cell>
          <cell r="C1706" t="str">
            <v/>
          </cell>
          <cell r="D1706" t="str">
            <v/>
          </cell>
        </row>
        <row r="1707">
          <cell r="A1707" t="str">
            <v/>
          </cell>
          <cell r="B1707" t="str">
            <v/>
          </cell>
          <cell r="C1707" t="str">
            <v/>
          </cell>
          <cell r="D1707" t="str">
            <v/>
          </cell>
        </row>
        <row r="1708">
          <cell r="A1708" t="str">
            <v/>
          </cell>
          <cell r="B1708" t="str">
            <v/>
          </cell>
          <cell r="C1708" t="str">
            <v/>
          </cell>
          <cell r="D1708" t="str">
            <v/>
          </cell>
        </row>
        <row r="1709">
          <cell r="A1709" t="str">
            <v/>
          </cell>
          <cell r="B1709" t="str">
            <v/>
          </cell>
          <cell r="C1709" t="str">
            <v/>
          </cell>
          <cell r="D1709" t="str">
            <v/>
          </cell>
        </row>
        <row r="1710">
          <cell r="A1710" t="str">
            <v/>
          </cell>
          <cell r="B1710" t="str">
            <v/>
          </cell>
          <cell r="C1710" t="str">
            <v/>
          </cell>
          <cell r="D1710" t="str">
            <v/>
          </cell>
        </row>
        <row r="1711">
          <cell r="A1711" t="str">
            <v/>
          </cell>
          <cell r="B1711" t="str">
            <v/>
          </cell>
          <cell r="C1711" t="str">
            <v/>
          </cell>
          <cell r="D1711" t="str">
            <v/>
          </cell>
        </row>
        <row r="1712">
          <cell r="A1712" t="str">
            <v/>
          </cell>
          <cell r="B1712" t="str">
            <v/>
          </cell>
          <cell r="C1712" t="str">
            <v/>
          </cell>
          <cell r="D1712" t="str">
            <v/>
          </cell>
        </row>
        <row r="1713">
          <cell r="A1713" t="str">
            <v/>
          </cell>
          <cell r="B1713" t="str">
            <v/>
          </cell>
          <cell r="C1713" t="str">
            <v/>
          </cell>
          <cell r="D1713" t="str">
            <v/>
          </cell>
        </row>
        <row r="1714">
          <cell r="A1714" t="str">
            <v/>
          </cell>
          <cell r="B1714" t="str">
            <v/>
          </cell>
          <cell r="C1714" t="str">
            <v/>
          </cell>
          <cell r="D1714" t="str">
            <v/>
          </cell>
        </row>
        <row r="1715">
          <cell r="A1715" t="str">
            <v/>
          </cell>
          <cell r="B1715" t="str">
            <v/>
          </cell>
          <cell r="C1715" t="str">
            <v/>
          </cell>
          <cell r="D1715" t="str">
            <v/>
          </cell>
        </row>
        <row r="1716">
          <cell r="A1716" t="str">
            <v/>
          </cell>
          <cell r="B1716" t="str">
            <v/>
          </cell>
          <cell r="C1716" t="str">
            <v/>
          </cell>
          <cell r="D1716" t="str">
            <v/>
          </cell>
        </row>
        <row r="1717">
          <cell r="A1717" t="str">
            <v/>
          </cell>
          <cell r="B1717" t="str">
            <v/>
          </cell>
          <cell r="C1717" t="str">
            <v/>
          </cell>
          <cell r="D1717" t="str">
            <v/>
          </cell>
        </row>
        <row r="1718">
          <cell r="A1718" t="str">
            <v/>
          </cell>
          <cell r="B1718" t="str">
            <v/>
          </cell>
          <cell r="C1718" t="str">
            <v/>
          </cell>
          <cell r="D1718" t="str">
            <v/>
          </cell>
        </row>
        <row r="1719">
          <cell r="A1719" t="str">
            <v/>
          </cell>
          <cell r="B1719" t="str">
            <v/>
          </cell>
          <cell r="C1719" t="str">
            <v/>
          </cell>
          <cell r="D1719" t="str">
            <v/>
          </cell>
        </row>
        <row r="1720">
          <cell r="A1720" t="str">
            <v/>
          </cell>
          <cell r="B1720" t="str">
            <v/>
          </cell>
          <cell r="C1720" t="str">
            <v/>
          </cell>
          <cell r="D1720" t="str">
            <v/>
          </cell>
        </row>
        <row r="1721">
          <cell r="A1721" t="str">
            <v/>
          </cell>
          <cell r="B1721" t="str">
            <v/>
          </cell>
          <cell r="C1721" t="str">
            <v/>
          </cell>
          <cell r="D1721" t="str">
            <v/>
          </cell>
        </row>
        <row r="1722">
          <cell r="A1722" t="str">
            <v/>
          </cell>
          <cell r="B1722" t="str">
            <v/>
          </cell>
          <cell r="C1722" t="str">
            <v/>
          </cell>
          <cell r="D1722" t="str">
            <v/>
          </cell>
        </row>
        <row r="1723">
          <cell r="A1723" t="str">
            <v/>
          </cell>
          <cell r="B1723" t="str">
            <v/>
          </cell>
          <cell r="C1723" t="str">
            <v/>
          </cell>
          <cell r="D1723" t="str">
            <v/>
          </cell>
        </row>
        <row r="1724">
          <cell r="A1724" t="str">
            <v/>
          </cell>
          <cell r="B1724" t="str">
            <v/>
          </cell>
          <cell r="C1724" t="str">
            <v/>
          </cell>
          <cell r="D1724" t="str">
            <v/>
          </cell>
        </row>
        <row r="1725">
          <cell r="A1725" t="str">
            <v/>
          </cell>
          <cell r="B1725" t="str">
            <v/>
          </cell>
          <cell r="C1725" t="str">
            <v/>
          </cell>
          <cell r="D1725" t="str">
            <v/>
          </cell>
        </row>
        <row r="1726">
          <cell r="A1726" t="str">
            <v/>
          </cell>
          <cell r="B1726" t="str">
            <v/>
          </cell>
          <cell r="C1726" t="str">
            <v/>
          </cell>
          <cell r="D1726" t="str">
            <v/>
          </cell>
        </row>
        <row r="1727">
          <cell r="A1727" t="str">
            <v/>
          </cell>
          <cell r="B1727" t="str">
            <v/>
          </cell>
          <cell r="C1727" t="str">
            <v/>
          </cell>
          <cell r="D1727" t="str">
            <v/>
          </cell>
        </row>
        <row r="1728">
          <cell r="A1728" t="str">
            <v/>
          </cell>
          <cell r="B1728" t="str">
            <v/>
          </cell>
          <cell r="C1728" t="str">
            <v/>
          </cell>
          <cell r="D1728" t="str">
            <v/>
          </cell>
        </row>
        <row r="1729">
          <cell r="A1729" t="str">
            <v/>
          </cell>
          <cell r="B1729" t="str">
            <v/>
          </cell>
          <cell r="C1729" t="str">
            <v/>
          </cell>
          <cell r="D1729" t="str">
            <v/>
          </cell>
        </row>
        <row r="1730">
          <cell r="A1730" t="str">
            <v/>
          </cell>
          <cell r="B1730" t="str">
            <v/>
          </cell>
          <cell r="C1730" t="str">
            <v/>
          </cell>
          <cell r="D1730" t="str">
            <v/>
          </cell>
        </row>
        <row r="1731">
          <cell r="A1731" t="str">
            <v/>
          </cell>
          <cell r="B1731" t="str">
            <v/>
          </cell>
          <cell r="C1731" t="str">
            <v/>
          </cell>
          <cell r="D1731" t="str">
            <v/>
          </cell>
        </row>
        <row r="1732">
          <cell r="A1732" t="str">
            <v/>
          </cell>
          <cell r="B1732" t="str">
            <v/>
          </cell>
          <cell r="C1732" t="str">
            <v/>
          </cell>
          <cell r="D1732" t="str">
            <v/>
          </cell>
        </row>
        <row r="1733">
          <cell r="A1733" t="str">
            <v/>
          </cell>
          <cell r="B1733" t="str">
            <v/>
          </cell>
          <cell r="C1733" t="str">
            <v/>
          </cell>
          <cell r="D1733" t="str">
            <v/>
          </cell>
        </row>
        <row r="1734">
          <cell r="A1734" t="str">
            <v/>
          </cell>
          <cell r="B1734" t="str">
            <v/>
          </cell>
          <cell r="C1734" t="str">
            <v/>
          </cell>
          <cell r="D1734" t="str">
            <v/>
          </cell>
        </row>
        <row r="1735">
          <cell r="A1735" t="str">
            <v/>
          </cell>
          <cell r="B1735" t="str">
            <v/>
          </cell>
          <cell r="C1735" t="str">
            <v/>
          </cell>
          <cell r="D1735" t="str">
            <v/>
          </cell>
        </row>
        <row r="1736">
          <cell r="A1736" t="str">
            <v/>
          </cell>
          <cell r="B1736" t="str">
            <v/>
          </cell>
          <cell r="C1736" t="str">
            <v/>
          </cell>
          <cell r="D1736" t="str">
            <v/>
          </cell>
        </row>
        <row r="1737">
          <cell r="A1737" t="str">
            <v/>
          </cell>
          <cell r="B1737" t="str">
            <v/>
          </cell>
          <cell r="C1737" t="str">
            <v/>
          </cell>
          <cell r="D1737" t="str">
            <v/>
          </cell>
        </row>
        <row r="1738">
          <cell r="A1738" t="str">
            <v/>
          </cell>
          <cell r="B1738" t="str">
            <v/>
          </cell>
          <cell r="C1738" t="str">
            <v/>
          </cell>
          <cell r="D1738" t="str">
            <v/>
          </cell>
        </row>
        <row r="1739">
          <cell r="A1739" t="str">
            <v/>
          </cell>
          <cell r="B1739" t="str">
            <v/>
          </cell>
          <cell r="C1739" t="str">
            <v/>
          </cell>
          <cell r="D1739" t="str">
            <v/>
          </cell>
        </row>
        <row r="1740">
          <cell r="A1740" t="str">
            <v/>
          </cell>
          <cell r="B1740" t="str">
            <v/>
          </cell>
          <cell r="C1740" t="str">
            <v/>
          </cell>
          <cell r="D1740" t="str">
            <v/>
          </cell>
        </row>
        <row r="1741">
          <cell r="A1741" t="str">
            <v/>
          </cell>
          <cell r="B1741" t="str">
            <v/>
          </cell>
          <cell r="C1741" t="str">
            <v/>
          </cell>
          <cell r="D1741" t="str">
            <v/>
          </cell>
        </row>
        <row r="1742">
          <cell r="A1742" t="str">
            <v/>
          </cell>
          <cell r="B1742" t="str">
            <v/>
          </cell>
          <cell r="C1742" t="str">
            <v/>
          </cell>
          <cell r="D1742" t="str">
            <v/>
          </cell>
        </row>
        <row r="1743">
          <cell r="A1743" t="str">
            <v/>
          </cell>
          <cell r="B1743" t="str">
            <v/>
          </cell>
          <cell r="C1743" t="str">
            <v/>
          </cell>
          <cell r="D1743" t="str">
            <v/>
          </cell>
        </row>
        <row r="1744">
          <cell r="A1744" t="str">
            <v/>
          </cell>
          <cell r="B1744" t="str">
            <v/>
          </cell>
          <cell r="C1744" t="str">
            <v/>
          </cell>
          <cell r="D1744" t="str">
            <v/>
          </cell>
        </row>
        <row r="1745">
          <cell r="A1745" t="str">
            <v/>
          </cell>
          <cell r="B1745" t="str">
            <v/>
          </cell>
          <cell r="C1745" t="str">
            <v/>
          </cell>
          <cell r="D1745" t="str">
            <v/>
          </cell>
        </row>
        <row r="1746">
          <cell r="A1746" t="str">
            <v/>
          </cell>
          <cell r="B1746" t="str">
            <v/>
          </cell>
          <cell r="C1746" t="str">
            <v/>
          </cell>
          <cell r="D1746" t="str">
            <v/>
          </cell>
        </row>
        <row r="1747">
          <cell r="A1747" t="str">
            <v/>
          </cell>
          <cell r="B1747" t="str">
            <v/>
          </cell>
          <cell r="C1747" t="str">
            <v/>
          </cell>
          <cell r="D1747" t="str">
            <v/>
          </cell>
        </row>
        <row r="1748">
          <cell r="A1748" t="str">
            <v/>
          </cell>
          <cell r="B1748" t="str">
            <v/>
          </cell>
          <cell r="C1748" t="str">
            <v/>
          </cell>
          <cell r="D1748" t="str">
            <v/>
          </cell>
        </row>
        <row r="1749">
          <cell r="A1749" t="str">
            <v/>
          </cell>
          <cell r="B1749" t="str">
            <v/>
          </cell>
          <cell r="C1749" t="str">
            <v/>
          </cell>
          <cell r="D1749" t="str">
            <v/>
          </cell>
        </row>
        <row r="1750">
          <cell r="A1750" t="str">
            <v/>
          </cell>
          <cell r="B1750" t="str">
            <v/>
          </cell>
          <cell r="C1750" t="str">
            <v/>
          </cell>
          <cell r="D1750" t="str">
            <v/>
          </cell>
        </row>
        <row r="1751">
          <cell r="A1751" t="str">
            <v/>
          </cell>
          <cell r="B1751" t="str">
            <v/>
          </cell>
          <cell r="C1751" t="str">
            <v/>
          </cell>
          <cell r="D1751" t="str">
            <v/>
          </cell>
        </row>
        <row r="1752">
          <cell r="A1752" t="str">
            <v/>
          </cell>
          <cell r="B1752" t="str">
            <v/>
          </cell>
          <cell r="C1752" t="str">
            <v/>
          </cell>
          <cell r="D1752" t="str">
            <v/>
          </cell>
        </row>
        <row r="1753">
          <cell r="A1753" t="str">
            <v/>
          </cell>
          <cell r="B1753" t="str">
            <v/>
          </cell>
          <cell r="C1753" t="str">
            <v/>
          </cell>
          <cell r="D1753" t="str">
            <v/>
          </cell>
        </row>
        <row r="1754">
          <cell r="A1754" t="str">
            <v/>
          </cell>
          <cell r="B1754" t="str">
            <v/>
          </cell>
          <cell r="C1754" t="str">
            <v/>
          </cell>
          <cell r="D1754" t="str">
            <v/>
          </cell>
        </row>
        <row r="1755">
          <cell r="A1755" t="str">
            <v/>
          </cell>
          <cell r="B1755" t="str">
            <v/>
          </cell>
          <cell r="C1755" t="str">
            <v/>
          </cell>
          <cell r="D1755" t="str">
            <v/>
          </cell>
        </row>
        <row r="1756">
          <cell r="A1756" t="str">
            <v/>
          </cell>
          <cell r="B1756" t="str">
            <v/>
          </cell>
          <cell r="C1756" t="str">
            <v/>
          </cell>
          <cell r="D1756" t="str">
            <v/>
          </cell>
        </row>
        <row r="1757">
          <cell r="A1757" t="str">
            <v/>
          </cell>
          <cell r="B1757" t="str">
            <v/>
          </cell>
          <cell r="C1757" t="str">
            <v/>
          </cell>
          <cell r="D1757" t="str">
            <v/>
          </cell>
        </row>
        <row r="1758">
          <cell r="A1758" t="str">
            <v/>
          </cell>
          <cell r="B1758" t="str">
            <v/>
          </cell>
          <cell r="C1758" t="str">
            <v/>
          </cell>
          <cell r="D1758" t="str">
            <v/>
          </cell>
        </row>
        <row r="1759">
          <cell r="A1759" t="str">
            <v/>
          </cell>
          <cell r="B1759" t="str">
            <v/>
          </cell>
          <cell r="C1759" t="str">
            <v/>
          </cell>
          <cell r="D1759" t="str">
            <v/>
          </cell>
        </row>
        <row r="1760">
          <cell r="A1760" t="str">
            <v/>
          </cell>
          <cell r="B1760" t="str">
            <v/>
          </cell>
          <cell r="C1760" t="str">
            <v/>
          </cell>
          <cell r="D1760" t="str">
            <v/>
          </cell>
        </row>
        <row r="1761">
          <cell r="A1761" t="str">
            <v/>
          </cell>
          <cell r="B1761" t="str">
            <v/>
          </cell>
          <cell r="C1761" t="str">
            <v/>
          </cell>
          <cell r="D1761" t="str">
            <v/>
          </cell>
        </row>
        <row r="1762">
          <cell r="A1762" t="str">
            <v/>
          </cell>
          <cell r="B1762" t="str">
            <v/>
          </cell>
          <cell r="C1762" t="str">
            <v/>
          </cell>
          <cell r="D1762" t="str">
            <v/>
          </cell>
        </row>
        <row r="1763">
          <cell r="A1763" t="str">
            <v/>
          </cell>
          <cell r="B1763" t="str">
            <v/>
          </cell>
          <cell r="C1763" t="str">
            <v/>
          </cell>
          <cell r="D1763" t="str">
            <v/>
          </cell>
        </row>
        <row r="1764">
          <cell r="A1764" t="str">
            <v/>
          </cell>
          <cell r="B1764" t="str">
            <v/>
          </cell>
          <cell r="C1764" t="str">
            <v/>
          </cell>
          <cell r="D1764" t="str">
            <v/>
          </cell>
        </row>
        <row r="1765">
          <cell r="A1765" t="str">
            <v/>
          </cell>
          <cell r="B1765" t="str">
            <v/>
          </cell>
          <cell r="C1765" t="str">
            <v/>
          </cell>
          <cell r="D1765" t="str">
            <v/>
          </cell>
        </row>
        <row r="1766">
          <cell r="A1766" t="str">
            <v/>
          </cell>
          <cell r="B1766" t="str">
            <v/>
          </cell>
          <cell r="C1766" t="str">
            <v/>
          </cell>
          <cell r="D1766" t="str">
            <v/>
          </cell>
        </row>
        <row r="1767">
          <cell r="A1767" t="str">
            <v/>
          </cell>
          <cell r="B1767" t="str">
            <v/>
          </cell>
          <cell r="C1767" t="str">
            <v/>
          </cell>
          <cell r="D1767" t="str">
            <v/>
          </cell>
        </row>
        <row r="1768">
          <cell r="A1768" t="str">
            <v/>
          </cell>
          <cell r="B1768" t="str">
            <v/>
          </cell>
          <cell r="C1768" t="str">
            <v/>
          </cell>
          <cell r="D1768" t="str">
            <v/>
          </cell>
        </row>
        <row r="1769">
          <cell r="A1769" t="str">
            <v/>
          </cell>
          <cell r="B1769" t="str">
            <v/>
          </cell>
          <cell r="C1769" t="str">
            <v/>
          </cell>
          <cell r="D1769" t="str">
            <v/>
          </cell>
        </row>
        <row r="1770">
          <cell r="A1770" t="str">
            <v/>
          </cell>
          <cell r="B1770" t="str">
            <v/>
          </cell>
          <cell r="C1770" t="str">
            <v/>
          </cell>
          <cell r="D1770" t="str">
            <v/>
          </cell>
        </row>
        <row r="1771">
          <cell r="A1771" t="str">
            <v/>
          </cell>
          <cell r="B1771" t="str">
            <v/>
          </cell>
          <cell r="C1771" t="str">
            <v/>
          </cell>
          <cell r="D1771" t="str">
            <v/>
          </cell>
        </row>
        <row r="1772">
          <cell r="A1772" t="str">
            <v/>
          </cell>
          <cell r="B1772" t="str">
            <v/>
          </cell>
          <cell r="C1772" t="str">
            <v/>
          </cell>
          <cell r="D1772" t="str">
            <v/>
          </cell>
        </row>
        <row r="1773">
          <cell r="A1773" t="str">
            <v/>
          </cell>
          <cell r="B1773" t="str">
            <v/>
          </cell>
          <cell r="C1773" t="str">
            <v/>
          </cell>
          <cell r="D1773" t="str">
            <v/>
          </cell>
        </row>
        <row r="1774">
          <cell r="A1774" t="str">
            <v/>
          </cell>
          <cell r="B1774" t="str">
            <v/>
          </cell>
          <cell r="C1774" t="str">
            <v/>
          </cell>
          <cell r="D1774" t="str">
            <v/>
          </cell>
        </row>
        <row r="1775">
          <cell r="A1775" t="str">
            <v/>
          </cell>
          <cell r="B1775" t="str">
            <v/>
          </cell>
          <cell r="C1775" t="str">
            <v/>
          </cell>
          <cell r="D1775" t="str">
            <v/>
          </cell>
        </row>
        <row r="1776">
          <cell r="A1776" t="str">
            <v/>
          </cell>
          <cell r="B1776" t="str">
            <v/>
          </cell>
          <cell r="C1776" t="str">
            <v/>
          </cell>
          <cell r="D1776" t="str">
            <v/>
          </cell>
        </row>
        <row r="1777">
          <cell r="A1777" t="str">
            <v/>
          </cell>
          <cell r="B1777" t="str">
            <v/>
          </cell>
          <cell r="C1777" t="str">
            <v/>
          </cell>
          <cell r="D1777" t="str">
            <v/>
          </cell>
        </row>
        <row r="1778">
          <cell r="A1778" t="str">
            <v/>
          </cell>
          <cell r="B1778" t="str">
            <v/>
          </cell>
          <cell r="C1778" t="str">
            <v/>
          </cell>
          <cell r="D1778" t="str">
            <v/>
          </cell>
        </row>
        <row r="1779">
          <cell r="A1779" t="str">
            <v/>
          </cell>
          <cell r="B1779" t="str">
            <v/>
          </cell>
          <cell r="C1779" t="str">
            <v/>
          </cell>
          <cell r="D1779" t="str">
            <v/>
          </cell>
        </row>
        <row r="1780">
          <cell r="A1780" t="str">
            <v/>
          </cell>
          <cell r="B1780" t="str">
            <v/>
          </cell>
          <cell r="C1780" t="str">
            <v/>
          </cell>
          <cell r="D1780" t="str">
            <v/>
          </cell>
        </row>
        <row r="1781">
          <cell r="A1781" t="str">
            <v/>
          </cell>
          <cell r="B1781" t="str">
            <v/>
          </cell>
          <cell r="C1781" t="str">
            <v/>
          </cell>
          <cell r="D1781" t="str">
            <v/>
          </cell>
        </row>
        <row r="1782">
          <cell r="A1782" t="str">
            <v/>
          </cell>
          <cell r="B1782" t="str">
            <v/>
          </cell>
          <cell r="C1782" t="str">
            <v/>
          </cell>
          <cell r="D1782" t="str">
            <v/>
          </cell>
        </row>
        <row r="1783">
          <cell r="A1783" t="str">
            <v/>
          </cell>
          <cell r="B1783" t="str">
            <v/>
          </cell>
          <cell r="C1783" t="str">
            <v/>
          </cell>
          <cell r="D1783" t="str">
            <v/>
          </cell>
        </row>
        <row r="1784">
          <cell r="A1784" t="str">
            <v/>
          </cell>
          <cell r="B1784" t="str">
            <v/>
          </cell>
          <cell r="C1784" t="str">
            <v/>
          </cell>
          <cell r="D1784" t="str">
            <v/>
          </cell>
        </row>
        <row r="1785">
          <cell r="A1785" t="str">
            <v/>
          </cell>
          <cell r="B1785" t="str">
            <v/>
          </cell>
          <cell r="C1785" t="str">
            <v/>
          </cell>
          <cell r="D1785" t="str">
            <v/>
          </cell>
        </row>
        <row r="1786">
          <cell r="A1786" t="str">
            <v/>
          </cell>
          <cell r="B1786" t="str">
            <v/>
          </cell>
          <cell r="C1786" t="str">
            <v/>
          </cell>
          <cell r="D1786" t="str">
            <v/>
          </cell>
        </row>
        <row r="1787">
          <cell r="A1787" t="str">
            <v/>
          </cell>
          <cell r="B1787" t="str">
            <v/>
          </cell>
          <cell r="C1787" t="str">
            <v/>
          </cell>
          <cell r="D1787" t="str">
            <v/>
          </cell>
        </row>
        <row r="1788">
          <cell r="A1788" t="str">
            <v/>
          </cell>
          <cell r="B1788" t="str">
            <v/>
          </cell>
          <cell r="C1788" t="str">
            <v/>
          </cell>
          <cell r="D1788" t="str">
            <v/>
          </cell>
        </row>
        <row r="1789">
          <cell r="A1789" t="str">
            <v/>
          </cell>
          <cell r="B1789" t="str">
            <v/>
          </cell>
          <cell r="C1789" t="str">
            <v/>
          </cell>
          <cell r="D1789" t="str">
            <v/>
          </cell>
        </row>
        <row r="1790">
          <cell r="A1790" t="str">
            <v/>
          </cell>
          <cell r="B1790" t="str">
            <v/>
          </cell>
          <cell r="C1790" t="str">
            <v/>
          </cell>
          <cell r="D1790" t="str">
            <v/>
          </cell>
        </row>
        <row r="1791">
          <cell r="A1791" t="str">
            <v/>
          </cell>
          <cell r="B1791" t="str">
            <v/>
          </cell>
          <cell r="C1791" t="str">
            <v/>
          </cell>
          <cell r="D1791" t="str">
            <v/>
          </cell>
        </row>
        <row r="1792">
          <cell r="A1792" t="str">
            <v/>
          </cell>
          <cell r="B1792" t="str">
            <v/>
          </cell>
          <cell r="C1792" t="str">
            <v/>
          </cell>
          <cell r="D1792" t="str">
            <v/>
          </cell>
        </row>
        <row r="1793">
          <cell r="A1793" t="str">
            <v/>
          </cell>
          <cell r="B1793" t="str">
            <v/>
          </cell>
          <cell r="C1793" t="str">
            <v/>
          </cell>
          <cell r="D1793" t="str">
            <v/>
          </cell>
        </row>
        <row r="1794">
          <cell r="A1794" t="str">
            <v/>
          </cell>
          <cell r="B1794" t="str">
            <v/>
          </cell>
          <cell r="C1794" t="str">
            <v/>
          </cell>
          <cell r="D1794" t="str">
            <v/>
          </cell>
        </row>
        <row r="1795">
          <cell r="A1795" t="str">
            <v/>
          </cell>
          <cell r="B1795" t="str">
            <v/>
          </cell>
          <cell r="C1795" t="str">
            <v/>
          </cell>
          <cell r="D1795" t="str">
            <v/>
          </cell>
        </row>
        <row r="1796">
          <cell r="A1796" t="str">
            <v/>
          </cell>
          <cell r="B1796" t="str">
            <v/>
          </cell>
          <cell r="C1796" t="str">
            <v/>
          </cell>
          <cell r="D1796" t="str">
            <v/>
          </cell>
        </row>
        <row r="1797">
          <cell r="A1797" t="str">
            <v/>
          </cell>
          <cell r="B1797" t="str">
            <v/>
          </cell>
          <cell r="C1797" t="str">
            <v/>
          </cell>
          <cell r="D1797" t="str">
            <v/>
          </cell>
        </row>
        <row r="1798">
          <cell r="A1798" t="str">
            <v/>
          </cell>
          <cell r="B1798" t="str">
            <v/>
          </cell>
          <cell r="C1798" t="str">
            <v/>
          </cell>
          <cell r="D1798" t="str">
            <v/>
          </cell>
        </row>
        <row r="1799">
          <cell r="A1799" t="str">
            <v/>
          </cell>
          <cell r="B1799" t="str">
            <v/>
          </cell>
          <cell r="C1799" t="str">
            <v/>
          </cell>
          <cell r="D1799" t="str">
            <v/>
          </cell>
        </row>
        <row r="1800">
          <cell r="A1800" t="str">
            <v/>
          </cell>
          <cell r="B1800" t="str">
            <v/>
          </cell>
          <cell r="C1800" t="str">
            <v/>
          </cell>
          <cell r="D1800" t="str">
            <v/>
          </cell>
        </row>
        <row r="1801">
          <cell r="A1801" t="str">
            <v/>
          </cell>
          <cell r="B1801" t="str">
            <v/>
          </cell>
          <cell r="C1801" t="str">
            <v/>
          </cell>
          <cell r="D1801" t="str">
            <v/>
          </cell>
        </row>
        <row r="1802">
          <cell r="A1802" t="str">
            <v/>
          </cell>
          <cell r="B1802" t="str">
            <v/>
          </cell>
          <cell r="C1802" t="str">
            <v/>
          </cell>
          <cell r="D1802" t="str">
            <v/>
          </cell>
        </row>
        <row r="1803">
          <cell r="A1803" t="str">
            <v/>
          </cell>
          <cell r="B1803" t="str">
            <v/>
          </cell>
          <cell r="C1803" t="str">
            <v/>
          </cell>
          <cell r="D1803" t="str">
            <v/>
          </cell>
        </row>
        <row r="1804">
          <cell r="A1804" t="str">
            <v/>
          </cell>
          <cell r="B1804" t="str">
            <v/>
          </cell>
          <cell r="C1804" t="str">
            <v/>
          </cell>
          <cell r="D1804" t="str">
            <v/>
          </cell>
        </row>
        <row r="1805">
          <cell r="A1805" t="str">
            <v/>
          </cell>
          <cell r="B1805" t="str">
            <v/>
          </cell>
          <cell r="C1805" t="str">
            <v/>
          </cell>
          <cell r="D1805" t="str">
            <v/>
          </cell>
        </row>
        <row r="1806">
          <cell r="A1806" t="str">
            <v/>
          </cell>
          <cell r="B1806" t="str">
            <v/>
          </cell>
          <cell r="C1806" t="str">
            <v/>
          </cell>
          <cell r="D1806" t="str">
            <v/>
          </cell>
        </row>
        <row r="1807">
          <cell r="A1807" t="str">
            <v/>
          </cell>
          <cell r="B1807" t="str">
            <v/>
          </cell>
          <cell r="C1807" t="str">
            <v/>
          </cell>
          <cell r="D1807" t="str">
            <v/>
          </cell>
        </row>
        <row r="1808">
          <cell r="A1808" t="str">
            <v/>
          </cell>
          <cell r="B1808" t="str">
            <v/>
          </cell>
          <cell r="C1808" t="str">
            <v/>
          </cell>
          <cell r="D1808" t="str">
            <v/>
          </cell>
        </row>
        <row r="1809">
          <cell r="A1809" t="str">
            <v/>
          </cell>
          <cell r="B1809" t="str">
            <v/>
          </cell>
          <cell r="C1809" t="str">
            <v/>
          </cell>
          <cell r="D1809" t="str">
            <v/>
          </cell>
        </row>
        <row r="1810">
          <cell r="A1810" t="str">
            <v/>
          </cell>
          <cell r="B1810" t="str">
            <v/>
          </cell>
          <cell r="C1810" t="str">
            <v/>
          </cell>
          <cell r="D1810" t="str">
            <v/>
          </cell>
        </row>
        <row r="1811">
          <cell r="A1811" t="str">
            <v/>
          </cell>
          <cell r="B1811" t="str">
            <v/>
          </cell>
          <cell r="C1811" t="str">
            <v/>
          </cell>
          <cell r="D1811" t="str">
            <v/>
          </cell>
        </row>
        <row r="1812">
          <cell r="A1812" t="str">
            <v/>
          </cell>
          <cell r="B1812" t="str">
            <v/>
          </cell>
          <cell r="C1812" t="str">
            <v/>
          </cell>
          <cell r="D1812" t="str">
            <v/>
          </cell>
        </row>
        <row r="1813">
          <cell r="A1813" t="str">
            <v/>
          </cell>
          <cell r="B1813" t="str">
            <v/>
          </cell>
          <cell r="C1813" t="str">
            <v/>
          </cell>
          <cell r="D1813" t="str">
            <v/>
          </cell>
        </row>
        <row r="1814">
          <cell r="A1814" t="str">
            <v/>
          </cell>
          <cell r="B1814" t="str">
            <v/>
          </cell>
          <cell r="C1814" t="str">
            <v/>
          </cell>
          <cell r="D1814" t="str">
            <v/>
          </cell>
        </row>
        <row r="1815">
          <cell r="A1815" t="str">
            <v/>
          </cell>
          <cell r="B1815" t="str">
            <v/>
          </cell>
          <cell r="C1815" t="str">
            <v/>
          </cell>
          <cell r="D1815" t="str">
            <v/>
          </cell>
        </row>
        <row r="1816">
          <cell r="A1816" t="str">
            <v/>
          </cell>
          <cell r="B1816" t="str">
            <v/>
          </cell>
          <cell r="C1816" t="str">
            <v/>
          </cell>
          <cell r="D1816" t="str">
            <v/>
          </cell>
        </row>
        <row r="1817">
          <cell r="A1817" t="str">
            <v/>
          </cell>
          <cell r="B1817" t="str">
            <v/>
          </cell>
          <cell r="C1817" t="str">
            <v/>
          </cell>
          <cell r="D1817" t="str">
            <v/>
          </cell>
        </row>
        <row r="1818">
          <cell r="A1818" t="str">
            <v/>
          </cell>
          <cell r="B1818" t="str">
            <v/>
          </cell>
          <cell r="C1818" t="str">
            <v/>
          </cell>
          <cell r="D1818" t="str">
            <v/>
          </cell>
        </row>
        <row r="1819">
          <cell r="A1819" t="str">
            <v/>
          </cell>
          <cell r="B1819" t="str">
            <v/>
          </cell>
          <cell r="C1819" t="str">
            <v/>
          </cell>
          <cell r="D1819" t="str">
            <v/>
          </cell>
        </row>
        <row r="1820">
          <cell r="A1820" t="str">
            <v/>
          </cell>
          <cell r="B1820" t="str">
            <v/>
          </cell>
          <cell r="C1820" t="str">
            <v/>
          </cell>
          <cell r="D1820" t="str">
            <v/>
          </cell>
        </row>
        <row r="1821">
          <cell r="A1821" t="str">
            <v/>
          </cell>
          <cell r="B1821" t="str">
            <v/>
          </cell>
          <cell r="C1821" t="str">
            <v/>
          </cell>
          <cell r="D1821" t="str">
            <v/>
          </cell>
        </row>
        <row r="1822">
          <cell r="A1822" t="str">
            <v/>
          </cell>
          <cell r="B1822" t="str">
            <v/>
          </cell>
          <cell r="C1822" t="str">
            <v/>
          </cell>
          <cell r="D1822" t="str">
            <v/>
          </cell>
        </row>
        <row r="1823">
          <cell r="A1823" t="str">
            <v/>
          </cell>
          <cell r="B1823" t="str">
            <v/>
          </cell>
          <cell r="C1823" t="str">
            <v/>
          </cell>
          <cell r="D1823" t="str">
            <v/>
          </cell>
        </row>
        <row r="1824">
          <cell r="A1824" t="str">
            <v/>
          </cell>
          <cell r="B1824" t="str">
            <v/>
          </cell>
          <cell r="C1824" t="str">
            <v/>
          </cell>
          <cell r="D1824" t="str">
            <v/>
          </cell>
        </row>
        <row r="1825">
          <cell r="A1825" t="str">
            <v/>
          </cell>
          <cell r="B1825" t="str">
            <v/>
          </cell>
          <cell r="C1825" t="str">
            <v/>
          </cell>
          <cell r="D1825" t="str">
            <v/>
          </cell>
        </row>
        <row r="1826">
          <cell r="A1826" t="str">
            <v/>
          </cell>
          <cell r="B1826" t="str">
            <v/>
          </cell>
          <cell r="C1826" t="str">
            <v/>
          </cell>
          <cell r="D1826" t="str">
            <v/>
          </cell>
        </row>
        <row r="1827">
          <cell r="A1827" t="str">
            <v/>
          </cell>
          <cell r="B1827" t="str">
            <v/>
          </cell>
          <cell r="C1827" t="str">
            <v/>
          </cell>
          <cell r="D1827" t="str">
            <v/>
          </cell>
        </row>
        <row r="1828">
          <cell r="A1828" t="str">
            <v/>
          </cell>
          <cell r="B1828" t="str">
            <v/>
          </cell>
          <cell r="C1828" t="str">
            <v/>
          </cell>
          <cell r="D1828" t="str">
            <v/>
          </cell>
        </row>
        <row r="1829">
          <cell r="A1829" t="str">
            <v/>
          </cell>
          <cell r="B1829" t="str">
            <v/>
          </cell>
          <cell r="C1829" t="str">
            <v/>
          </cell>
          <cell r="D1829" t="str">
            <v/>
          </cell>
        </row>
        <row r="1830">
          <cell r="A1830" t="str">
            <v/>
          </cell>
          <cell r="B1830" t="str">
            <v/>
          </cell>
          <cell r="C1830" t="str">
            <v/>
          </cell>
          <cell r="D1830" t="str">
            <v/>
          </cell>
        </row>
        <row r="1831">
          <cell r="A1831" t="str">
            <v/>
          </cell>
          <cell r="B1831" t="str">
            <v/>
          </cell>
          <cell r="C1831" t="str">
            <v/>
          </cell>
          <cell r="D1831" t="str">
            <v/>
          </cell>
        </row>
        <row r="1832">
          <cell r="A1832" t="str">
            <v/>
          </cell>
          <cell r="B1832" t="str">
            <v/>
          </cell>
          <cell r="C1832" t="str">
            <v/>
          </cell>
          <cell r="D1832" t="str">
            <v/>
          </cell>
        </row>
        <row r="1833">
          <cell r="A1833" t="str">
            <v/>
          </cell>
          <cell r="B1833" t="str">
            <v/>
          </cell>
          <cell r="C1833" t="str">
            <v/>
          </cell>
          <cell r="D1833" t="str">
            <v/>
          </cell>
        </row>
        <row r="1834">
          <cell r="A1834" t="str">
            <v/>
          </cell>
          <cell r="B1834" t="str">
            <v/>
          </cell>
          <cell r="C1834" t="str">
            <v/>
          </cell>
          <cell r="D1834" t="str">
            <v/>
          </cell>
        </row>
        <row r="1835">
          <cell r="A1835" t="str">
            <v/>
          </cell>
          <cell r="B1835" t="str">
            <v/>
          </cell>
          <cell r="C1835" t="str">
            <v/>
          </cell>
          <cell r="D1835" t="str">
            <v/>
          </cell>
        </row>
        <row r="1836">
          <cell r="A1836" t="str">
            <v/>
          </cell>
          <cell r="B1836" t="str">
            <v/>
          </cell>
          <cell r="C1836" t="str">
            <v/>
          </cell>
          <cell r="D1836" t="str">
            <v/>
          </cell>
        </row>
        <row r="1837">
          <cell r="A1837" t="str">
            <v/>
          </cell>
          <cell r="B1837" t="str">
            <v/>
          </cell>
          <cell r="C1837" t="str">
            <v/>
          </cell>
          <cell r="D1837" t="str">
            <v/>
          </cell>
        </row>
        <row r="1838">
          <cell r="A1838" t="str">
            <v/>
          </cell>
          <cell r="B1838" t="str">
            <v/>
          </cell>
          <cell r="C1838" t="str">
            <v/>
          </cell>
          <cell r="D1838" t="str">
            <v/>
          </cell>
        </row>
        <row r="1839">
          <cell r="A1839" t="str">
            <v/>
          </cell>
          <cell r="B1839" t="str">
            <v/>
          </cell>
          <cell r="C1839" t="str">
            <v/>
          </cell>
          <cell r="D1839" t="str">
            <v/>
          </cell>
        </row>
        <row r="1840">
          <cell r="A1840" t="str">
            <v/>
          </cell>
          <cell r="B1840" t="str">
            <v/>
          </cell>
          <cell r="C1840" t="str">
            <v/>
          </cell>
          <cell r="D1840" t="str">
            <v/>
          </cell>
        </row>
        <row r="1841">
          <cell r="A1841" t="str">
            <v/>
          </cell>
          <cell r="B1841" t="str">
            <v/>
          </cell>
          <cell r="C1841" t="str">
            <v/>
          </cell>
          <cell r="D1841" t="str">
            <v/>
          </cell>
        </row>
        <row r="1842">
          <cell r="A1842" t="str">
            <v/>
          </cell>
          <cell r="B1842" t="str">
            <v/>
          </cell>
          <cell r="C1842" t="str">
            <v/>
          </cell>
          <cell r="D1842" t="str">
            <v/>
          </cell>
        </row>
        <row r="1843">
          <cell r="A1843" t="str">
            <v/>
          </cell>
          <cell r="B1843" t="str">
            <v/>
          </cell>
          <cell r="C1843" t="str">
            <v/>
          </cell>
          <cell r="D1843" t="str">
            <v/>
          </cell>
        </row>
        <row r="1844">
          <cell r="A1844" t="str">
            <v/>
          </cell>
          <cell r="B1844" t="str">
            <v/>
          </cell>
          <cell r="C1844" t="str">
            <v/>
          </cell>
          <cell r="D1844" t="str">
            <v/>
          </cell>
        </row>
        <row r="1845">
          <cell r="A1845" t="str">
            <v/>
          </cell>
          <cell r="B1845" t="str">
            <v/>
          </cell>
          <cell r="C1845" t="str">
            <v/>
          </cell>
          <cell r="D1845" t="str">
            <v/>
          </cell>
        </row>
        <row r="1846">
          <cell r="A1846" t="str">
            <v/>
          </cell>
          <cell r="B1846" t="str">
            <v/>
          </cell>
          <cell r="C1846" t="str">
            <v/>
          </cell>
          <cell r="D1846" t="str">
            <v/>
          </cell>
        </row>
        <row r="1847">
          <cell r="A1847" t="str">
            <v/>
          </cell>
          <cell r="B1847" t="str">
            <v/>
          </cell>
          <cell r="C1847" t="str">
            <v/>
          </cell>
          <cell r="D1847" t="str">
            <v/>
          </cell>
        </row>
        <row r="1848">
          <cell r="A1848" t="str">
            <v/>
          </cell>
          <cell r="B1848" t="str">
            <v/>
          </cell>
          <cell r="C1848" t="str">
            <v/>
          </cell>
          <cell r="D1848" t="str">
            <v/>
          </cell>
        </row>
        <row r="1849">
          <cell r="A1849" t="str">
            <v/>
          </cell>
          <cell r="B1849" t="str">
            <v/>
          </cell>
          <cell r="C1849" t="str">
            <v/>
          </cell>
          <cell r="D1849" t="str">
            <v/>
          </cell>
        </row>
        <row r="1850">
          <cell r="A1850" t="str">
            <v/>
          </cell>
          <cell r="B1850" t="str">
            <v/>
          </cell>
          <cell r="C1850" t="str">
            <v/>
          </cell>
          <cell r="D1850" t="str">
            <v/>
          </cell>
        </row>
        <row r="1851">
          <cell r="A1851" t="str">
            <v/>
          </cell>
          <cell r="B1851" t="str">
            <v/>
          </cell>
          <cell r="C1851" t="str">
            <v/>
          </cell>
          <cell r="D1851" t="str">
            <v/>
          </cell>
        </row>
        <row r="1852">
          <cell r="A1852" t="str">
            <v/>
          </cell>
          <cell r="B1852" t="str">
            <v/>
          </cell>
          <cell r="C1852" t="str">
            <v/>
          </cell>
          <cell r="D1852" t="str">
            <v/>
          </cell>
        </row>
        <row r="1853">
          <cell r="A1853" t="str">
            <v/>
          </cell>
          <cell r="B1853" t="str">
            <v/>
          </cell>
          <cell r="C1853" t="str">
            <v/>
          </cell>
          <cell r="D1853" t="str">
            <v/>
          </cell>
        </row>
        <row r="1854">
          <cell r="A1854" t="str">
            <v/>
          </cell>
          <cell r="B1854" t="str">
            <v/>
          </cell>
          <cell r="C1854" t="str">
            <v/>
          </cell>
          <cell r="D1854" t="str">
            <v/>
          </cell>
        </row>
        <row r="1855">
          <cell r="A1855" t="str">
            <v/>
          </cell>
          <cell r="B1855" t="str">
            <v/>
          </cell>
          <cell r="C1855" t="str">
            <v/>
          </cell>
          <cell r="D1855" t="str">
            <v/>
          </cell>
        </row>
        <row r="1856">
          <cell r="A1856" t="str">
            <v/>
          </cell>
          <cell r="B1856" t="str">
            <v/>
          </cell>
          <cell r="C1856" t="str">
            <v/>
          </cell>
          <cell r="D1856" t="str">
            <v/>
          </cell>
        </row>
        <row r="1857">
          <cell r="A1857" t="str">
            <v/>
          </cell>
          <cell r="B1857" t="str">
            <v/>
          </cell>
          <cell r="C1857" t="str">
            <v/>
          </cell>
          <cell r="D1857" t="str">
            <v/>
          </cell>
        </row>
        <row r="1858">
          <cell r="A1858" t="str">
            <v/>
          </cell>
          <cell r="B1858" t="str">
            <v/>
          </cell>
          <cell r="C1858" t="str">
            <v/>
          </cell>
          <cell r="D1858" t="str">
            <v/>
          </cell>
        </row>
        <row r="1859">
          <cell r="A1859" t="str">
            <v/>
          </cell>
          <cell r="B1859" t="str">
            <v/>
          </cell>
          <cell r="C1859" t="str">
            <v/>
          </cell>
          <cell r="D1859" t="str">
            <v/>
          </cell>
        </row>
        <row r="1860">
          <cell r="A1860" t="str">
            <v/>
          </cell>
          <cell r="B1860" t="str">
            <v/>
          </cell>
          <cell r="C1860" t="str">
            <v/>
          </cell>
          <cell r="D1860" t="str">
            <v/>
          </cell>
        </row>
        <row r="1861">
          <cell r="A1861" t="str">
            <v/>
          </cell>
          <cell r="B1861" t="str">
            <v/>
          </cell>
          <cell r="C1861" t="str">
            <v/>
          </cell>
          <cell r="D1861" t="str">
            <v/>
          </cell>
        </row>
        <row r="1862">
          <cell r="A1862" t="str">
            <v/>
          </cell>
          <cell r="B1862" t="str">
            <v/>
          </cell>
          <cell r="C1862" t="str">
            <v/>
          </cell>
          <cell r="D1862" t="str">
            <v/>
          </cell>
        </row>
        <row r="1863">
          <cell r="A1863" t="str">
            <v/>
          </cell>
          <cell r="B1863" t="str">
            <v/>
          </cell>
          <cell r="C1863" t="str">
            <v/>
          </cell>
          <cell r="D1863" t="str">
            <v/>
          </cell>
        </row>
        <row r="1864">
          <cell r="A1864" t="str">
            <v/>
          </cell>
          <cell r="B1864" t="str">
            <v/>
          </cell>
          <cell r="C1864" t="str">
            <v/>
          </cell>
          <cell r="D1864" t="str">
            <v/>
          </cell>
        </row>
        <row r="1865">
          <cell r="A1865" t="str">
            <v/>
          </cell>
          <cell r="B1865" t="str">
            <v/>
          </cell>
          <cell r="C1865" t="str">
            <v/>
          </cell>
          <cell r="D1865" t="str">
            <v/>
          </cell>
        </row>
        <row r="1866">
          <cell r="A1866" t="str">
            <v/>
          </cell>
          <cell r="B1866" t="str">
            <v/>
          </cell>
          <cell r="C1866" t="str">
            <v/>
          </cell>
          <cell r="D1866" t="str">
            <v/>
          </cell>
        </row>
        <row r="1867">
          <cell r="A1867" t="str">
            <v/>
          </cell>
          <cell r="B1867" t="str">
            <v/>
          </cell>
          <cell r="C1867" t="str">
            <v/>
          </cell>
          <cell r="D1867" t="str">
            <v/>
          </cell>
        </row>
        <row r="1868">
          <cell r="A1868" t="str">
            <v/>
          </cell>
          <cell r="B1868" t="str">
            <v/>
          </cell>
          <cell r="C1868" t="str">
            <v/>
          </cell>
          <cell r="D1868" t="str">
            <v/>
          </cell>
        </row>
        <row r="1869">
          <cell r="A1869" t="str">
            <v/>
          </cell>
          <cell r="B1869" t="str">
            <v/>
          </cell>
          <cell r="C1869" t="str">
            <v/>
          </cell>
          <cell r="D1869" t="str">
            <v/>
          </cell>
        </row>
        <row r="1870">
          <cell r="A1870" t="str">
            <v/>
          </cell>
          <cell r="B1870" t="str">
            <v/>
          </cell>
          <cell r="C1870" t="str">
            <v/>
          </cell>
          <cell r="D1870" t="str">
            <v/>
          </cell>
        </row>
        <row r="1871">
          <cell r="A1871" t="str">
            <v/>
          </cell>
          <cell r="B1871" t="str">
            <v/>
          </cell>
          <cell r="C1871" t="str">
            <v/>
          </cell>
          <cell r="D1871" t="str">
            <v/>
          </cell>
        </row>
        <row r="1872">
          <cell r="A1872" t="str">
            <v/>
          </cell>
          <cell r="B1872" t="str">
            <v/>
          </cell>
          <cell r="C1872" t="str">
            <v/>
          </cell>
          <cell r="D1872" t="str">
            <v/>
          </cell>
        </row>
        <row r="1873">
          <cell r="A1873" t="str">
            <v/>
          </cell>
          <cell r="B1873" t="str">
            <v/>
          </cell>
          <cell r="C1873" t="str">
            <v/>
          </cell>
          <cell r="D1873" t="str">
            <v/>
          </cell>
        </row>
        <row r="1874">
          <cell r="A1874" t="str">
            <v/>
          </cell>
          <cell r="B1874" t="str">
            <v/>
          </cell>
          <cell r="C1874" t="str">
            <v/>
          </cell>
          <cell r="D1874" t="str">
            <v/>
          </cell>
        </row>
        <row r="1875">
          <cell r="A1875" t="str">
            <v/>
          </cell>
          <cell r="B1875" t="str">
            <v/>
          </cell>
          <cell r="C1875" t="str">
            <v/>
          </cell>
          <cell r="D1875" t="str">
            <v/>
          </cell>
        </row>
        <row r="1876">
          <cell r="A1876" t="str">
            <v/>
          </cell>
          <cell r="B1876" t="str">
            <v/>
          </cell>
          <cell r="C1876" t="str">
            <v/>
          </cell>
          <cell r="D1876" t="str">
            <v/>
          </cell>
        </row>
        <row r="1877">
          <cell r="A1877" t="str">
            <v/>
          </cell>
          <cell r="B1877" t="str">
            <v/>
          </cell>
          <cell r="C1877" t="str">
            <v/>
          </cell>
          <cell r="D1877" t="str">
            <v/>
          </cell>
        </row>
        <row r="1878">
          <cell r="A1878" t="str">
            <v/>
          </cell>
          <cell r="B1878" t="str">
            <v/>
          </cell>
          <cell r="C1878" t="str">
            <v/>
          </cell>
          <cell r="D1878" t="str">
            <v/>
          </cell>
        </row>
        <row r="1879">
          <cell r="A1879" t="str">
            <v/>
          </cell>
          <cell r="B1879" t="str">
            <v/>
          </cell>
          <cell r="C1879" t="str">
            <v/>
          </cell>
          <cell r="D1879" t="str">
            <v/>
          </cell>
        </row>
        <row r="1880">
          <cell r="A1880" t="str">
            <v/>
          </cell>
          <cell r="B1880" t="str">
            <v/>
          </cell>
          <cell r="C1880" t="str">
            <v/>
          </cell>
          <cell r="D1880" t="str">
            <v/>
          </cell>
        </row>
        <row r="1881">
          <cell r="A1881" t="str">
            <v/>
          </cell>
          <cell r="B1881" t="str">
            <v/>
          </cell>
          <cell r="C1881" t="str">
            <v/>
          </cell>
          <cell r="D1881" t="str">
            <v/>
          </cell>
        </row>
        <row r="1882">
          <cell r="A1882" t="str">
            <v/>
          </cell>
          <cell r="B1882" t="str">
            <v/>
          </cell>
          <cell r="C1882" t="str">
            <v/>
          </cell>
          <cell r="D1882" t="str">
            <v/>
          </cell>
        </row>
        <row r="1883">
          <cell r="A1883" t="str">
            <v/>
          </cell>
          <cell r="B1883" t="str">
            <v/>
          </cell>
          <cell r="C1883" t="str">
            <v/>
          </cell>
          <cell r="D1883" t="str">
            <v/>
          </cell>
        </row>
        <row r="1884">
          <cell r="A1884" t="str">
            <v/>
          </cell>
          <cell r="B1884" t="str">
            <v/>
          </cell>
          <cell r="C1884" t="str">
            <v/>
          </cell>
          <cell r="D1884" t="str">
            <v/>
          </cell>
        </row>
        <row r="1885">
          <cell r="A1885" t="str">
            <v/>
          </cell>
          <cell r="B1885" t="str">
            <v/>
          </cell>
          <cell r="C1885" t="str">
            <v/>
          </cell>
          <cell r="D1885" t="str">
            <v/>
          </cell>
        </row>
        <row r="1886">
          <cell r="A1886" t="str">
            <v/>
          </cell>
          <cell r="B1886" t="str">
            <v/>
          </cell>
          <cell r="C1886" t="str">
            <v/>
          </cell>
          <cell r="D1886" t="str">
            <v/>
          </cell>
        </row>
        <row r="1887">
          <cell r="A1887" t="str">
            <v/>
          </cell>
          <cell r="B1887" t="str">
            <v/>
          </cell>
          <cell r="C1887" t="str">
            <v/>
          </cell>
          <cell r="D1887" t="str">
            <v/>
          </cell>
        </row>
        <row r="1888">
          <cell r="A1888" t="str">
            <v/>
          </cell>
          <cell r="B1888" t="str">
            <v/>
          </cell>
          <cell r="C1888" t="str">
            <v/>
          </cell>
          <cell r="D1888" t="str">
            <v/>
          </cell>
        </row>
        <row r="1889">
          <cell r="A1889" t="str">
            <v/>
          </cell>
          <cell r="B1889" t="str">
            <v/>
          </cell>
          <cell r="C1889" t="str">
            <v/>
          </cell>
          <cell r="D1889" t="str">
            <v/>
          </cell>
        </row>
        <row r="1890">
          <cell r="A1890" t="str">
            <v/>
          </cell>
          <cell r="B1890" t="str">
            <v/>
          </cell>
          <cell r="C1890" t="str">
            <v/>
          </cell>
          <cell r="D1890" t="str">
            <v/>
          </cell>
        </row>
        <row r="1891">
          <cell r="A1891" t="str">
            <v/>
          </cell>
          <cell r="B1891" t="str">
            <v/>
          </cell>
          <cell r="C1891" t="str">
            <v/>
          </cell>
          <cell r="D1891" t="str">
            <v/>
          </cell>
        </row>
        <row r="1892">
          <cell r="A1892" t="str">
            <v/>
          </cell>
          <cell r="B1892" t="str">
            <v/>
          </cell>
          <cell r="C1892" t="str">
            <v/>
          </cell>
          <cell r="D1892" t="str">
            <v/>
          </cell>
        </row>
        <row r="1893">
          <cell r="A1893" t="str">
            <v/>
          </cell>
          <cell r="B1893" t="str">
            <v/>
          </cell>
          <cell r="C1893" t="str">
            <v/>
          </cell>
          <cell r="D1893" t="str">
            <v/>
          </cell>
        </row>
        <row r="1894">
          <cell r="A1894" t="str">
            <v/>
          </cell>
          <cell r="B1894" t="str">
            <v/>
          </cell>
          <cell r="C1894" t="str">
            <v/>
          </cell>
          <cell r="D1894" t="str">
            <v/>
          </cell>
        </row>
        <row r="1895">
          <cell r="A1895" t="str">
            <v/>
          </cell>
          <cell r="B1895" t="str">
            <v/>
          </cell>
          <cell r="C1895" t="str">
            <v/>
          </cell>
          <cell r="D1895" t="str">
            <v/>
          </cell>
        </row>
        <row r="1896">
          <cell r="A1896" t="str">
            <v/>
          </cell>
          <cell r="B1896" t="str">
            <v/>
          </cell>
          <cell r="C1896" t="str">
            <v/>
          </cell>
          <cell r="D1896" t="str">
            <v/>
          </cell>
        </row>
        <row r="1897">
          <cell r="A1897" t="str">
            <v/>
          </cell>
          <cell r="B1897" t="str">
            <v/>
          </cell>
          <cell r="C1897" t="str">
            <v/>
          </cell>
          <cell r="D1897" t="str">
            <v/>
          </cell>
        </row>
        <row r="1898">
          <cell r="A1898" t="str">
            <v/>
          </cell>
          <cell r="B1898" t="str">
            <v/>
          </cell>
          <cell r="C1898" t="str">
            <v/>
          </cell>
          <cell r="D1898" t="str">
            <v/>
          </cell>
        </row>
        <row r="1899">
          <cell r="A1899" t="str">
            <v/>
          </cell>
          <cell r="B1899" t="str">
            <v/>
          </cell>
          <cell r="C1899" t="str">
            <v/>
          </cell>
          <cell r="D1899" t="str">
            <v/>
          </cell>
        </row>
        <row r="1900">
          <cell r="A1900" t="str">
            <v/>
          </cell>
          <cell r="B1900" t="str">
            <v/>
          </cell>
          <cell r="C1900" t="str">
            <v/>
          </cell>
          <cell r="D1900" t="str">
            <v/>
          </cell>
        </row>
        <row r="1901">
          <cell r="A1901" t="str">
            <v/>
          </cell>
          <cell r="B1901" t="str">
            <v/>
          </cell>
          <cell r="C1901" t="str">
            <v/>
          </cell>
          <cell r="D1901" t="str">
            <v/>
          </cell>
        </row>
        <row r="1902">
          <cell r="A1902" t="str">
            <v/>
          </cell>
          <cell r="B1902" t="str">
            <v/>
          </cell>
          <cell r="C1902" t="str">
            <v/>
          </cell>
          <cell r="D1902" t="str">
            <v/>
          </cell>
        </row>
        <row r="1903">
          <cell r="A1903" t="str">
            <v/>
          </cell>
          <cell r="B1903" t="str">
            <v/>
          </cell>
          <cell r="C1903" t="str">
            <v/>
          </cell>
          <cell r="D1903" t="str">
            <v/>
          </cell>
        </row>
        <row r="1904">
          <cell r="A1904" t="str">
            <v/>
          </cell>
          <cell r="B1904" t="str">
            <v/>
          </cell>
          <cell r="C1904" t="str">
            <v/>
          </cell>
          <cell r="D1904" t="str">
            <v/>
          </cell>
        </row>
        <row r="1905">
          <cell r="A1905" t="str">
            <v/>
          </cell>
          <cell r="B1905" t="str">
            <v/>
          </cell>
          <cell r="C1905" t="str">
            <v/>
          </cell>
          <cell r="D1905" t="str">
            <v/>
          </cell>
        </row>
        <row r="1906">
          <cell r="A1906" t="str">
            <v/>
          </cell>
          <cell r="B1906" t="str">
            <v/>
          </cell>
          <cell r="C1906" t="str">
            <v/>
          </cell>
          <cell r="D1906" t="str">
            <v/>
          </cell>
        </row>
        <row r="1907">
          <cell r="A1907" t="str">
            <v/>
          </cell>
          <cell r="B1907" t="str">
            <v/>
          </cell>
          <cell r="C1907" t="str">
            <v/>
          </cell>
          <cell r="D1907" t="str">
            <v/>
          </cell>
        </row>
        <row r="1908">
          <cell r="A1908" t="str">
            <v/>
          </cell>
          <cell r="B1908" t="str">
            <v/>
          </cell>
          <cell r="C1908" t="str">
            <v/>
          </cell>
          <cell r="D1908" t="str">
            <v/>
          </cell>
        </row>
        <row r="1909">
          <cell r="A1909" t="str">
            <v/>
          </cell>
          <cell r="B1909" t="str">
            <v/>
          </cell>
          <cell r="C1909" t="str">
            <v/>
          </cell>
          <cell r="D1909" t="str">
            <v/>
          </cell>
        </row>
        <row r="1910">
          <cell r="A1910" t="str">
            <v/>
          </cell>
          <cell r="B1910" t="str">
            <v/>
          </cell>
          <cell r="C1910" t="str">
            <v/>
          </cell>
          <cell r="D1910" t="str">
            <v/>
          </cell>
        </row>
        <row r="1911">
          <cell r="A1911" t="str">
            <v/>
          </cell>
          <cell r="B1911" t="str">
            <v/>
          </cell>
          <cell r="C1911" t="str">
            <v/>
          </cell>
          <cell r="D1911" t="str">
            <v/>
          </cell>
        </row>
        <row r="1912">
          <cell r="A1912" t="str">
            <v/>
          </cell>
          <cell r="B1912" t="str">
            <v/>
          </cell>
          <cell r="C1912" t="str">
            <v/>
          </cell>
          <cell r="D1912" t="str">
            <v/>
          </cell>
        </row>
        <row r="1913">
          <cell r="A1913" t="str">
            <v/>
          </cell>
          <cell r="B1913" t="str">
            <v/>
          </cell>
          <cell r="C1913" t="str">
            <v/>
          </cell>
          <cell r="D1913" t="str">
            <v/>
          </cell>
        </row>
        <row r="1914">
          <cell r="A1914" t="str">
            <v/>
          </cell>
          <cell r="B1914" t="str">
            <v/>
          </cell>
          <cell r="C1914" t="str">
            <v/>
          </cell>
          <cell r="D1914" t="str">
            <v/>
          </cell>
        </row>
        <row r="1915">
          <cell r="A1915" t="str">
            <v/>
          </cell>
          <cell r="B1915" t="str">
            <v/>
          </cell>
          <cell r="C1915" t="str">
            <v/>
          </cell>
          <cell r="D1915" t="str">
            <v/>
          </cell>
        </row>
        <row r="1916">
          <cell r="A1916" t="str">
            <v/>
          </cell>
          <cell r="B1916" t="str">
            <v/>
          </cell>
          <cell r="C1916" t="str">
            <v/>
          </cell>
          <cell r="D1916" t="str">
            <v/>
          </cell>
        </row>
        <row r="1917">
          <cell r="A1917" t="str">
            <v/>
          </cell>
          <cell r="B1917" t="str">
            <v/>
          </cell>
          <cell r="C1917" t="str">
            <v/>
          </cell>
          <cell r="D1917" t="str">
            <v/>
          </cell>
        </row>
        <row r="1918">
          <cell r="A1918" t="str">
            <v/>
          </cell>
          <cell r="B1918" t="str">
            <v/>
          </cell>
          <cell r="C1918" t="str">
            <v/>
          </cell>
          <cell r="D1918" t="str">
            <v/>
          </cell>
        </row>
        <row r="1919">
          <cell r="A1919" t="str">
            <v/>
          </cell>
          <cell r="B1919" t="str">
            <v/>
          </cell>
          <cell r="C1919" t="str">
            <v/>
          </cell>
          <cell r="D1919" t="str">
            <v/>
          </cell>
        </row>
        <row r="1920">
          <cell r="A1920" t="str">
            <v/>
          </cell>
          <cell r="B1920" t="str">
            <v/>
          </cell>
          <cell r="C1920" t="str">
            <v/>
          </cell>
          <cell r="D1920" t="str">
            <v/>
          </cell>
        </row>
        <row r="1921">
          <cell r="A1921" t="str">
            <v/>
          </cell>
          <cell r="B1921" t="str">
            <v/>
          </cell>
          <cell r="C1921" t="str">
            <v/>
          </cell>
          <cell r="D1921" t="str">
            <v/>
          </cell>
        </row>
        <row r="1922">
          <cell r="A1922" t="str">
            <v/>
          </cell>
          <cell r="B1922" t="str">
            <v/>
          </cell>
          <cell r="C1922" t="str">
            <v/>
          </cell>
          <cell r="D1922" t="str">
            <v/>
          </cell>
        </row>
        <row r="1923">
          <cell r="A1923" t="str">
            <v/>
          </cell>
          <cell r="B1923" t="str">
            <v/>
          </cell>
          <cell r="C1923" t="str">
            <v/>
          </cell>
          <cell r="D1923" t="str">
            <v/>
          </cell>
        </row>
        <row r="1924">
          <cell r="A1924" t="str">
            <v/>
          </cell>
          <cell r="B1924" t="str">
            <v/>
          </cell>
          <cell r="C1924" t="str">
            <v/>
          </cell>
          <cell r="D1924" t="str">
            <v/>
          </cell>
        </row>
        <row r="1925">
          <cell r="A1925" t="str">
            <v/>
          </cell>
          <cell r="B1925" t="str">
            <v/>
          </cell>
          <cell r="C1925" t="str">
            <v/>
          </cell>
          <cell r="D1925" t="str">
            <v/>
          </cell>
        </row>
        <row r="1926">
          <cell r="A1926" t="str">
            <v/>
          </cell>
          <cell r="B1926" t="str">
            <v/>
          </cell>
          <cell r="C1926" t="str">
            <v/>
          </cell>
          <cell r="D1926" t="str">
            <v/>
          </cell>
        </row>
        <row r="1927">
          <cell r="A1927" t="str">
            <v/>
          </cell>
          <cell r="B1927" t="str">
            <v/>
          </cell>
          <cell r="C1927" t="str">
            <v/>
          </cell>
          <cell r="D1927" t="str">
            <v/>
          </cell>
        </row>
        <row r="1928">
          <cell r="A1928" t="str">
            <v/>
          </cell>
          <cell r="B1928" t="str">
            <v/>
          </cell>
          <cell r="C1928" t="str">
            <v/>
          </cell>
          <cell r="D1928" t="str">
            <v/>
          </cell>
        </row>
        <row r="1929">
          <cell r="A1929" t="str">
            <v/>
          </cell>
          <cell r="B1929" t="str">
            <v/>
          </cell>
          <cell r="C1929" t="str">
            <v/>
          </cell>
          <cell r="D1929" t="str">
            <v/>
          </cell>
        </row>
        <row r="1930">
          <cell r="A1930" t="str">
            <v/>
          </cell>
          <cell r="B1930" t="str">
            <v/>
          </cell>
          <cell r="C1930" t="str">
            <v/>
          </cell>
          <cell r="D1930" t="str">
            <v/>
          </cell>
        </row>
        <row r="1931">
          <cell r="A1931" t="str">
            <v/>
          </cell>
          <cell r="B1931" t="str">
            <v/>
          </cell>
          <cell r="C1931" t="str">
            <v/>
          </cell>
          <cell r="D1931" t="str">
            <v/>
          </cell>
        </row>
        <row r="1932">
          <cell r="A1932" t="str">
            <v/>
          </cell>
          <cell r="B1932" t="str">
            <v/>
          </cell>
          <cell r="C1932" t="str">
            <v/>
          </cell>
          <cell r="D1932" t="str">
            <v/>
          </cell>
        </row>
        <row r="1933">
          <cell r="A1933" t="str">
            <v/>
          </cell>
          <cell r="B1933" t="str">
            <v/>
          </cell>
          <cell r="C1933" t="str">
            <v/>
          </cell>
          <cell r="D1933" t="str">
            <v/>
          </cell>
        </row>
        <row r="1934">
          <cell r="A1934" t="str">
            <v/>
          </cell>
          <cell r="B1934" t="str">
            <v/>
          </cell>
          <cell r="C1934" t="str">
            <v/>
          </cell>
          <cell r="D1934" t="str">
            <v/>
          </cell>
        </row>
        <row r="1935">
          <cell r="A1935" t="str">
            <v/>
          </cell>
          <cell r="B1935" t="str">
            <v/>
          </cell>
          <cell r="C1935" t="str">
            <v/>
          </cell>
          <cell r="D1935" t="str">
            <v/>
          </cell>
        </row>
        <row r="1936">
          <cell r="A1936" t="str">
            <v/>
          </cell>
          <cell r="B1936" t="str">
            <v/>
          </cell>
          <cell r="C1936" t="str">
            <v/>
          </cell>
          <cell r="D1936" t="str">
            <v/>
          </cell>
        </row>
        <row r="1937">
          <cell r="A1937" t="str">
            <v/>
          </cell>
          <cell r="B1937" t="str">
            <v/>
          </cell>
          <cell r="C1937" t="str">
            <v/>
          </cell>
          <cell r="D1937" t="str">
            <v/>
          </cell>
        </row>
        <row r="1938">
          <cell r="A1938" t="str">
            <v/>
          </cell>
          <cell r="B1938" t="str">
            <v/>
          </cell>
          <cell r="C1938" t="str">
            <v/>
          </cell>
          <cell r="D1938" t="str">
            <v/>
          </cell>
        </row>
        <row r="1939">
          <cell r="A1939" t="str">
            <v/>
          </cell>
          <cell r="B1939" t="str">
            <v/>
          </cell>
          <cell r="C1939" t="str">
            <v/>
          </cell>
          <cell r="D1939" t="str">
            <v/>
          </cell>
        </row>
        <row r="1940">
          <cell r="A1940" t="str">
            <v/>
          </cell>
          <cell r="B1940" t="str">
            <v/>
          </cell>
          <cell r="C1940" t="str">
            <v/>
          </cell>
          <cell r="D1940" t="str">
            <v/>
          </cell>
        </row>
        <row r="1941">
          <cell r="A1941" t="str">
            <v/>
          </cell>
          <cell r="B1941" t="str">
            <v/>
          </cell>
          <cell r="C1941" t="str">
            <v/>
          </cell>
          <cell r="D1941" t="str">
            <v/>
          </cell>
        </row>
        <row r="1942">
          <cell r="A1942" t="str">
            <v/>
          </cell>
          <cell r="B1942" t="str">
            <v/>
          </cell>
          <cell r="C1942" t="str">
            <v/>
          </cell>
          <cell r="D1942" t="str">
            <v/>
          </cell>
        </row>
        <row r="1943">
          <cell r="A1943" t="str">
            <v/>
          </cell>
          <cell r="B1943" t="str">
            <v/>
          </cell>
          <cell r="C1943" t="str">
            <v/>
          </cell>
          <cell r="D1943" t="str">
            <v/>
          </cell>
        </row>
        <row r="1944">
          <cell r="A1944" t="str">
            <v/>
          </cell>
          <cell r="B1944" t="str">
            <v/>
          </cell>
          <cell r="C1944" t="str">
            <v/>
          </cell>
          <cell r="D1944" t="str">
            <v/>
          </cell>
        </row>
        <row r="1945">
          <cell r="A1945" t="str">
            <v/>
          </cell>
          <cell r="B1945" t="str">
            <v/>
          </cell>
          <cell r="C1945" t="str">
            <v/>
          </cell>
          <cell r="D1945" t="str">
            <v/>
          </cell>
        </row>
        <row r="1946">
          <cell r="A1946" t="str">
            <v/>
          </cell>
          <cell r="B1946" t="str">
            <v/>
          </cell>
          <cell r="C1946" t="str">
            <v/>
          </cell>
          <cell r="D1946" t="str">
            <v/>
          </cell>
        </row>
        <row r="1947">
          <cell r="A1947" t="str">
            <v/>
          </cell>
          <cell r="B1947" t="str">
            <v/>
          </cell>
          <cell r="C1947" t="str">
            <v/>
          </cell>
          <cell r="D1947" t="str">
            <v/>
          </cell>
        </row>
        <row r="1948">
          <cell r="A1948" t="str">
            <v/>
          </cell>
          <cell r="B1948" t="str">
            <v/>
          </cell>
          <cell r="C1948" t="str">
            <v/>
          </cell>
          <cell r="D1948" t="str">
            <v/>
          </cell>
        </row>
        <row r="1949">
          <cell r="A1949" t="str">
            <v/>
          </cell>
          <cell r="B1949" t="str">
            <v/>
          </cell>
          <cell r="C1949" t="str">
            <v/>
          </cell>
          <cell r="D1949" t="str">
            <v/>
          </cell>
        </row>
        <row r="1950">
          <cell r="A1950" t="str">
            <v/>
          </cell>
          <cell r="B1950" t="str">
            <v/>
          </cell>
          <cell r="C1950" t="str">
            <v/>
          </cell>
          <cell r="D1950" t="str">
            <v/>
          </cell>
        </row>
        <row r="1951">
          <cell r="A1951" t="str">
            <v/>
          </cell>
          <cell r="B1951" t="str">
            <v/>
          </cell>
          <cell r="C1951" t="str">
            <v/>
          </cell>
          <cell r="D1951" t="str">
            <v/>
          </cell>
        </row>
        <row r="1952">
          <cell r="A1952" t="str">
            <v/>
          </cell>
          <cell r="B1952" t="str">
            <v/>
          </cell>
          <cell r="C1952" t="str">
            <v/>
          </cell>
          <cell r="D1952" t="str">
            <v/>
          </cell>
        </row>
        <row r="1953">
          <cell r="A1953" t="str">
            <v/>
          </cell>
          <cell r="B1953" t="str">
            <v/>
          </cell>
          <cell r="C1953" t="str">
            <v/>
          </cell>
          <cell r="D1953" t="str">
            <v/>
          </cell>
        </row>
        <row r="1954">
          <cell r="A1954" t="str">
            <v/>
          </cell>
          <cell r="B1954" t="str">
            <v/>
          </cell>
          <cell r="C1954" t="str">
            <v/>
          </cell>
          <cell r="D1954" t="str">
            <v/>
          </cell>
        </row>
        <row r="1955">
          <cell r="A1955" t="str">
            <v/>
          </cell>
          <cell r="B1955" t="str">
            <v/>
          </cell>
          <cell r="C1955" t="str">
            <v/>
          </cell>
          <cell r="D1955" t="str">
            <v/>
          </cell>
        </row>
        <row r="1956">
          <cell r="A1956" t="str">
            <v/>
          </cell>
          <cell r="B1956" t="str">
            <v/>
          </cell>
          <cell r="C1956" t="str">
            <v/>
          </cell>
          <cell r="D1956" t="str">
            <v/>
          </cell>
        </row>
        <row r="1957">
          <cell r="A1957" t="str">
            <v/>
          </cell>
          <cell r="B1957" t="str">
            <v/>
          </cell>
          <cell r="C1957" t="str">
            <v/>
          </cell>
          <cell r="D1957" t="str">
            <v/>
          </cell>
        </row>
        <row r="1958">
          <cell r="A1958" t="str">
            <v/>
          </cell>
          <cell r="B1958" t="str">
            <v/>
          </cell>
          <cell r="C1958" t="str">
            <v/>
          </cell>
          <cell r="D1958" t="str">
            <v/>
          </cell>
        </row>
        <row r="1959">
          <cell r="A1959" t="str">
            <v/>
          </cell>
          <cell r="B1959" t="str">
            <v/>
          </cell>
          <cell r="C1959" t="str">
            <v/>
          </cell>
          <cell r="D1959" t="str">
            <v/>
          </cell>
        </row>
        <row r="1960">
          <cell r="A1960" t="str">
            <v/>
          </cell>
          <cell r="B1960" t="str">
            <v/>
          </cell>
          <cell r="C1960" t="str">
            <v/>
          </cell>
          <cell r="D1960" t="str">
            <v/>
          </cell>
        </row>
        <row r="1961">
          <cell r="A1961" t="str">
            <v/>
          </cell>
          <cell r="B1961" t="str">
            <v/>
          </cell>
          <cell r="C1961" t="str">
            <v/>
          </cell>
          <cell r="D1961" t="str">
            <v/>
          </cell>
        </row>
        <row r="1962">
          <cell r="A1962" t="str">
            <v/>
          </cell>
          <cell r="B1962" t="str">
            <v/>
          </cell>
          <cell r="C1962" t="str">
            <v/>
          </cell>
          <cell r="D1962" t="str">
            <v/>
          </cell>
        </row>
        <row r="1963">
          <cell r="A1963" t="str">
            <v/>
          </cell>
          <cell r="B1963" t="str">
            <v/>
          </cell>
          <cell r="C1963" t="str">
            <v/>
          </cell>
          <cell r="D1963" t="str">
            <v/>
          </cell>
        </row>
        <row r="1964">
          <cell r="A1964" t="str">
            <v/>
          </cell>
          <cell r="B1964" t="str">
            <v/>
          </cell>
          <cell r="C1964" t="str">
            <v/>
          </cell>
          <cell r="D1964" t="str">
            <v/>
          </cell>
        </row>
        <row r="1965">
          <cell r="A1965" t="str">
            <v/>
          </cell>
          <cell r="B1965" t="str">
            <v/>
          </cell>
          <cell r="C1965" t="str">
            <v/>
          </cell>
          <cell r="D1965" t="str">
            <v/>
          </cell>
        </row>
        <row r="1966">
          <cell r="A1966" t="str">
            <v/>
          </cell>
          <cell r="B1966" t="str">
            <v/>
          </cell>
          <cell r="C1966" t="str">
            <v/>
          </cell>
          <cell r="D1966" t="str">
            <v/>
          </cell>
        </row>
        <row r="1967">
          <cell r="A1967" t="str">
            <v/>
          </cell>
          <cell r="B1967" t="str">
            <v/>
          </cell>
          <cell r="C1967" t="str">
            <v/>
          </cell>
          <cell r="D1967" t="str">
            <v/>
          </cell>
        </row>
        <row r="1968">
          <cell r="A1968" t="str">
            <v/>
          </cell>
          <cell r="B1968" t="str">
            <v/>
          </cell>
          <cell r="C1968" t="str">
            <v/>
          </cell>
          <cell r="D1968" t="str">
            <v/>
          </cell>
        </row>
        <row r="1969">
          <cell r="A1969" t="str">
            <v/>
          </cell>
          <cell r="B1969" t="str">
            <v/>
          </cell>
          <cell r="C1969" t="str">
            <v/>
          </cell>
          <cell r="D1969" t="str">
            <v/>
          </cell>
        </row>
        <row r="1970">
          <cell r="A1970" t="str">
            <v/>
          </cell>
          <cell r="B1970" t="str">
            <v/>
          </cell>
          <cell r="C1970" t="str">
            <v/>
          </cell>
          <cell r="D1970" t="str">
            <v/>
          </cell>
        </row>
        <row r="1971">
          <cell r="A1971" t="str">
            <v/>
          </cell>
          <cell r="B1971" t="str">
            <v/>
          </cell>
          <cell r="C1971" t="str">
            <v/>
          </cell>
          <cell r="D1971" t="str">
            <v/>
          </cell>
        </row>
        <row r="1972">
          <cell r="A1972" t="str">
            <v/>
          </cell>
          <cell r="B1972" t="str">
            <v/>
          </cell>
          <cell r="C1972" t="str">
            <v/>
          </cell>
          <cell r="D1972" t="str">
            <v/>
          </cell>
        </row>
        <row r="1973">
          <cell r="A1973" t="str">
            <v/>
          </cell>
          <cell r="B1973" t="str">
            <v/>
          </cell>
          <cell r="C1973" t="str">
            <v/>
          </cell>
          <cell r="D1973" t="str">
            <v/>
          </cell>
        </row>
        <row r="1974">
          <cell r="A1974" t="str">
            <v/>
          </cell>
          <cell r="B1974" t="str">
            <v/>
          </cell>
          <cell r="C1974" t="str">
            <v/>
          </cell>
          <cell r="D1974" t="str">
            <v/>
          </cell>
        </row>
        <row r="1975">
          <cell r="A1975" t="str">
            <v/>
          </cell>
          <cell r="B1975" t="str">
            <v/>
          </cell>
          <cell r="C1975" t="str">
            <v/>
          </cell>
          <cell r="D1975" t="str">
            <v/>
          </cell>
        </row>
        <row r="1976">
          <cell r="A1976" t="str">
            <v/>
          </cell>
          <cell r="B1976" t="str">
            <v/>
          </cell>
          <cell r="C1976" t="str">
            <v/>
          </cell>
          <cell r="D1976" t="str">
            <v/>
          </cell>
        </row>
        <row r="1977">
          <cell r="A1977" t="str">
            <v/>
          </cell>
          <cell r="B1977" t="str">
            <v/>
          </cell>
          <cell r="C1977" t="str">
            <v/>
          </cell>
          <cell r="D1977" t="str">
            <v/>
          </cell>
        </row>
        <row r="1978">
          <cell r="A1978" t="str">
            <v/>
          </cell>
          <cell r="B1978" t="str">
            <v/>
          </cell>
          <cell r="C1978" t="str">
            <v/>
          </cell>
          <cell r="D1978" t="str">
            <v/>
          </cell>
        </row>
        <row r="1979">
          <cell r="A1979" t="str">
            <v/>
          </cell>
          <cell r="B1979" t="str">
            <v/>
          </cell>
          <cell r="C1979" t="str">
            <v/>
          </cell>
          <cell r="D1979" t="str">
            <v/>
          </cell>
        </row>
        <row r="1980">
          <cell r="A1980" t="str">
            <v/>
          </cell>
          <cell r="B1980" t="str">
            <v/>
          </cell>
          <cell r="C1980" t="str">
            <v/>
          </cell>
          <cell r="D1980" t="str">
            <v/>
          </cell>
        </row>
        <row r="1981">
          <cell r="A1981" t="str">
            <v/>
          </cell>
          <cell r="B1981" t="str">
            <v/>
          </cell>
          <cell r="C1981" t="str">
            <v/>
          </cell>
          <cell r="D1981" t="str">
            <v/>
          </cell>
        </row>
        <row r="1982">
          <cell r="A1982" t="str">
            <v/>
          </cell>
          <cell r="B1982" t="str">
            <v/>
          </cell>
          <cell r="C1982" t="str">
            <v/>
          </cell>
          <cell r="D1982" t="str">
            <v/>
          </cell>
        </row>
        <row r="1983">
          <cell r="A1983" t="str">
            <v/>
          </cell>
          <cell r="B1983" t="str">
            <v/>
          </cell>
          <cell r="C1983" t="str">
            <v/>
          </cell>
          <cell r="D1983" t="str">
            <v/>
          </cell>
        </row>
        <row r="1984">
          <cell r="A1984" t="str">
            <v/>
          </cell>
          <cell r="B1984" t="str">
            <v/>
          </cell>
          <cell r="C1984" t="str">
            <v/>
          </cell>
          <cell r="D1984" t="str">
            <v/>
          </cell>
        </row>
        <row r="1985">
          <cell r="A1985" t="str">
            <v/>
          </cell>
          <cell r="B1985" t="str">
            <v/>
          </cell>
          <cell r="C1985" t="str">
            <v/>
          </cell>
          <cell r="D1985" t="str">
            <v/>
          </cell>
        </row>
        <row r="1986">
          <cell r="A1986" t="str">
            <v/>
          </cell>
          <cell r="B1986" t="str">
            <v/>
          </cell>
          <cell r="C1986" t="str">
            <v/>
          </cell>
          <cell r="D1986" t="str">
            <v/>
          </cell>
        </row>
        <row r="1987">
          <cell r="A1987" t="str">
            <v/>
          </cell>
          <cell r="B1987" t="str">
            <v/>
          </cell>
          <cell r="C1987" t="str">
            <v/>
          </cell>
          <cell r="D1987" t="str">
            <v/>
          </cell>
        </row>
        <row r="1988">
          <cell r="A1988" t="str">
            <v/>
          </cell>
          <cell r="B1988" t="str">
            <v/>
          </cell>
          <cell r="C1988" t="str">
            <v/>
          </cell>
          <cell r="D1988" t="str">
            <v/>
          </cell>
        </row>
        <row r="1989">
          <cell r="A1989" t="str">
            <v/>
          </cell>
          <cell r="B1989" t="str">
            <v/>
          </cell>
          <cell r="C1989" t="str">
            <v/>
          </cell>
          <cell r="D1989" t="str">
            <v/>
          </cell>
        </row>
        <row r="1990">
          <cell r="A1990" t="str">
            <v/>
          </cell>
          <cell r="B1990" t="str">
            <v/>
          </cell>
          <cell r="C1990" t="str">
            <v/>
          </cell>
          <cell r="D1990" t="str">
            <v/>
          </cell>
        </row>
        <row r="1991">
          <cell r="A1991" t="str">
            <v/>
          </cell>
          <cell r="B1991" t="str">
            <v/>
          </cell>
          <cell r="C1991" t="str">
            <v/>
          </cell>
          <cell r="D1991" t="str">
            <v/>
          </cell>
        </row>
        <row r="1992">
          <cell r="A1992" t="str">
            <v/>
          </cell>
          <cell r="B1992" t="str">
            <v/>
          </cell>
          <cell r="C1992" t="str">
            <v/>
          </cell>
          <cell r="D1992" t="str">
            <v/>
          </cell>
        </row>
        <row r="1993">
          <cell r="A1993" t="str">
            <v/>
          </cell>
          <cell r="B1993" t="str">
            <v/>
          </cell>
          <cell r="C1993" t="str">
            <v/>
          </cell>
          <cell r="D1993" t="str">
            <v/>
          </cell>
        </row>
        <row r="1994">
          <cell r="A1994" t="str">
            <v/>
          </cell>
          <cell r="B1994" t="str">
            <v/>
          </cell>
          <cell r="C1994" t="str">
            <v/>
          </cell>
          <cell r="D1994" t="str">
            <v/>
          </cell>
        </row>
        <row r="1995">
          <cell r="A1995" t="str">
            <v/>
          </cell>
          <cell r="B1995" t="str">
            <v/>
          </cell>
          <cell r="C1995" t="str">
            <v/>
          </cell>
          <cell r="D1995" t="str">
            <v/>
          </cell>
        </row>
        <row r="1996">
          <cell r="A1996" t="str">
            <v/>
          </cell>
          <cell r="B1996" t="str">
            <v/>
          </cell>
          <cell r="C1996" t="str">
            <v/>
          </cell>
          <cell r="D1996" t="str">
            <v/>
          </cell>
        </row>
        <row r="1997">
          <cell r="A1997" t="str">
            <v/>
          </cell>
          <cell r="B1997" t="str">
            <v/>
          </cell>
          <cell r="C1997" t="str">
            <v/>
          </cell>
          <cell r="D1997" t="str">
            <v/>
          </cell>
        </row>
        <row r="1998">
          <cell r="A1998" t="str">
            <v/>
          </cell>
          <cell r="B1998" t="str">
            <v/>
          </cell>
          <cell r="C1998" t="str">
            <v/>
          </cell>
          <cell r="D1998" t="str">
            <v/>
          </cell>
        </row>
        <row r="1999">
          <cell r="A1999" t="str">
            <v/>
          </cell>
          <cell r="B1999" t="str">
            <v/>
          </cell>
          <cell r="C1999" t="str">
            <v/>
          </cell>
          <cell r="D1999" t="str">
            <v/>
          </cell>
        </row>
      </sheetData>
      <sheetData sheetId="3">
        <row r="2">
          <cell r="B2" t="str">
            <v>AYUDANTE DE ALBAÑILERIA 1(A)</v>
          </cell>
        </row>
      </sheetData>
      <sheetData sheetId="4">
        <row r="2">
          <cell r="B2" t="str">
            <v>TRANSPORTE DE MAQUINARIA Y EQUIPO</v>
          </cell>
        </row>
      </sheetData>
      <sheetData sheetId="5">
        <row r="2">
          <cell r="B2" t="str">
            <v>YESO CORRIENTE</v>
          </cell>
        </row>
      </sheetData>
      <sheetData sheetId="6"/>
      <sheetData sheetId="7">
        <row r="2">
          <cell r="B2" t="str">
            <v>HERRAMIENTA MENOR (5% MO)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Niples"/>
      <sheetName val="Lista Base"/>
      <sheetName val="Ins_MO"/>
      <sheetName val="Ins_TR"/>
      <sheetName val="Ins_Mat"/>
      <sheetName val="Clasif_Mat"/>
      <sheetName val="Ins_EH"/>
      <sheetName val="Print"/>
      <sheetName val="1.1.1"/>
      <sheetName val="1.1.2"/>
      <sheetName val="1.1.7"/>
      <sheetName val="1.1.8"/>
      <sheetName val="1.1.9"/>
      <sheetName val="1.1.11"/>
      <sheetName val="1.1.12"/>
      <sheetName val="1.1.12A"/>
      <sheetName val="1.1.13"/>
      <sheetName val="1.1.14"/>
      <sheetName val="1.1.15"/>
      <sheetName val="1.1.16"/>
      <sheetName val="1.1.17"/>
      <sheetName val="1.1.18"/>
      <sheetName val="1.1.24"/>
      <sheetName val="1.1.25"/>
      <sheetName val="1.1.26"/>
      <sheetName val="1.1.27"/>
      <sheetName val="1.1.28"/>
      <sheetName val="1.1.29"/>
      <sheetName val="1.1.32"/>
      <sheetName val="1.1.33"/>
      <sheetName val="1.1.35"/>
      <sheetName val="1.1.36"/>
      <sheetName val="1.1.37"/>
      <sheetName val="1.1.40"/>
      <sheetName val="1.1.41"/>
      <sheetName val="1.1.42"/>
      <sheetName val="1.1.43"/>
      <sheetName val="1.1.44"/>
      <sheetName val="1.1.45"/>
      <sheetName val="1.1.46"/>
      <sheetName val="1.1.47"/>
      <sheetName val="1.1.48"/>
      <sheetName val="1.1.49"/>
      <sheetName val="1.1.50"/>
      <sheetName val="1.1.51"/>
      <sheetName val="1.1.52"/>
      <sheetName val="1.1.53"/>
      <sheetName val="1.1.54"/>
      <sheetName val="1.1.55"/>
      <sheetName val="1.1.58"/>
      <sheetName val="1.1.59"/>
      <sheetName val="1.1.60"/>
      <sheetName val="1.1.61"/>
      <sheetName val="1.1.62"/>
      <sheetName val="1.1.63"/>
      <sheetName val="1.1.64"/>
      <sheetName val="1.1.65"/>
      <sheetName val="1.1.66"/>
      <sheetName val="1.1.70"/>
      <sheetName val="1.1.71"/>
      <sheetName val="1.1.74"/>
      <sheetName val="1.1.75"/>
      <sheetName val="1.1.76"/>
      <sheetName val="1.1.78"/>
      <sheetName val="1.1.79"/>
      <sheetName val="1.1.80"/>
      <sheetName val="1.1.81"/>
      <sheetName val="1.1.82"/>
      <sheetName val="1.1.83"/>
      <sheetName val="1.1.83A"/>
      <sheetName val="1.1.84"/>
      <sheetName val="1.1.85"/>
      <sheetName val="1.1.86"/>
      <sheetName val="1.2.1"/>
      <sheetName val="1.2.2"/>
      <sheetName val="1.2.3"/>
      <sheetName val="1.2.4"/>
      <sheetName val="1.2.5"/>
      <sheetName val="1.2.6"/>
      <sheetName val="1.2.7"/>
      <sheetName val="1.2.8"/>
      <sheetName val="1.2.9"/>
      <sheetName val="1.2.10"/>
      <sheetName val="1.2.11"/>
      <sheetName val="1.2.12"/>
      <sheetName val="1.2.13"/>
      <sheetName val="1.2.14"/>
      <sheetName val="1.2.15"/>
      <sheetName val="1.2.16"/>
      <sheetName val="1.2.17"/>
      <sheetName val="1.2.18"/>
      <sheetName val="1.2.19"/>
      <sheetName val="1.2.20"/>
      <sheetName val="1.2.21"/>
      <sheetName val="1.2.22"/>
      <sheetName val="1.2.23"/>
      <sheetName val="1.2.24"/>
      <sheetName val="1.2.25"/>
      <sheetName val="1.2.26"/>
      <sheetName val="1.2.27"/>
      <sheetName val="1.2.28"/>
      <sheetName val="1.2.29"/>
      <sheetName val="1.2.30"/>
      <sheetName val="1.2.31"/>
      <sheetName val="1.2.32"/>
      <sheetName val="1.2.33"/>
      <sheetName val="1.2.34"/>
      <sheetName val="1.2.35"/>
      <sheetName val="1.2.36"/>
      <sheetName val="1.2.37"/>
      <sheetName val="1.2.38"/>
      <sheetName val="1.2.39"/>
      <sheetName val="1.2.40"/>
      <sheetName val="1.2.41"/>
      <sheetName val="1.2.42"/>
      <sheetName val="1.2.43"/>
      <sheetName val="1.2.44"/>
      <sheetName val="1.2.45"/>
      <sheetName val="1.2.46"/>
      <sheetName val="1.2.47"/>
      <sheetName val="1.2.48"/>
      <sheetName val="1.2.49"/>
      <sheetName val="1.2.50"/>
      <sheetName val="1.2.51"/>
      <sheetName val="1.2.52"/>
      <sheetName val="1.2.53"/>
      <sheetName val="1.2.54"/>
      <sheetName val="1.2.55"/>
      <sheetName val="1.2.56"/>
      <sheetName val="1.2.57"/>
      <sheetName val="1.2.58"/>
      <sheetName val="1.2.59"/>
      <sheetName val="1.3.1"/>
      <sheetName val="1.3.2"/>
      <sheetName val="1.3.3"/>
      <sheetName val="1.3.4"/>
      <sheetName val="1.3.5"/>
      <sheetName val="1.3.6"/>
      <sheetName val="1.3.7"/>
      <sheetName val="1.3.8"/>
      <sheetName val="1.3.9"/>
      <sheetName val="1.3.10"/>
      <sheetName val="1.3.11"/>
      <sheetName val="1.3.12"/>
      <sheetName val="1.3.13"/>
      <sheetName val="1.3.14"/>
      <sheetName val="1.3.15"/>
      <sheetName val="1.3.16"/>
      <sheetName val="1.3.17"/>
      <sheetName val="1.3.18"/>
      <sheetName val="1.3.19"/>
      <sheetName val="1.3.20"/>
      <sheetName val="1.3.21"/>
      <sheetName val="1.3.22"/>
      <sheetName val="1.3.23"/>
      <sheetName val="1.3.24"/>
      <sheetName val="1.3.25"/>
      <sheetName val="1.4.4"/>
      <sheetName val="1.4.5"/>
      <sheetName val="1.4.6"/>
      <sheetName val="1.4.7"/>
      <sheetName val="1.4.8"/>
      <sheetName val="1.4.9"/>
      <sheetName val="1.4.10"/>
      <sheetName val="1.4.11"/>
      <sheetName val="1.4.12"/>
      <sheetName val="1.4.13"/>
      <sheetName val="1.4.14"/>
      <sheetName val="1.4.15"/>
      <sheetName val="1.4.16"/>
      <sheetName val="1.4.17"/>
      <sheetName val="1.4.18"/>
      <sheetName val="1.4.19"/>
      <sheetName val="1.4.20"/>
      <sheetName val="1.4.21"/>
      <sheetName val="1.4.22"/>
      <sheetName val="1.4.23"/>
      <sheetName val="1.4.24"/>
      <sheetName val="1.4.25"/>
      <sheetName val="1.4.26"/>
      <sheetName val="1.4.27"/>
      <sheetName val="1.4.28"/>
      <sheetName val="1.4.29"/>
      <sheetName val="1.4.30"/>
      <sheetName val="1.4.31"/>
      <sheetName val="1.4.32"/>
      <sheetName val="1.4.33"/>
      <sheetName val="1.4.34"/>
      <sheetName val="1.4.35"/>
      <sheetName val="1.4.36"/>
      <sheetName val="1.4.37"/>
      <sheetName val="1.4.38"/>
      <sheetName val="1.4.39"/>
      <sheetName val="1.5.1"/>
      <sheetName val="1.5.2"/>
      <sheetName val="1.5.3"/>
      <sheetName val="1.5.4"/>
      <sheetName val="1.5.5"/>
      <sheetName val="1.5.6"/>
      <sheetName val="1.5.7"/>
      <sheetName val="1.5.8"/>
      <sheetName val="1.5.9"/>
      <sheetName val="1.5.10"/>
      <sheetName val="1.5.11"/>
      <sheetName val="1.5.12"/>
      <sheetName val="1.5.13"/>
      <sheetName val="1.5.14"/>
      <sheetName val="1.5.15"/>
      <sheetName val="1.5.16"/>
      <sheetName val="1.5.17"/>
      <sheetName val="1.5.18"/>
      <sheetName val="1.6.1"/>
      <sheetName val="1.6.2"/>
      <sheetName val="1.6.3"/>
      <sheetName val="1.6.4"/>
      <sheetName val="1.6.5"/>
      <sheetName val="1.6.6"/>
      <sheetName val="1.6.7"/>
      <sheetName val="1.6.8"/>
      <sheetName val="1.6.9"/>
      <sheetName val="1.6.10"/>
      <sheetName val="1.6.11"/>
      <sheetName val="1.6.12"/>
      <sheetName val="1.6.13"/>
      <sheetName val="1.6.14"/>
      <sheetName val="1.6.15"/>
      <sheetName val="1.6.16"/>
      <sheetName val="1.6.17"/>
      <sheetName val="1.6.18"/>
      <sheetName val="1.6.19"/>
      <sheetName val="1.6.20"/>
      <sheetName val="1.6.21"/>
      <sheetName val="1.6.22"/>
      <sheetName val="1.6.23"/>
      <sheetName val="1.6.24"/>
      <sheetName val="1.6.25"/>
      <sheetName val="1.6.28"/>
      <sheetName val="1.6.29"/>
      <sheetName val="1.6.30"/>
      <sheetName val="1.6.31"/>
      <sheetName val="1.6.32"/>
      <sheetName val="1.6.33"/>
      <sheetName val="1.6.34"/>
      <sheetName val="1.6.35"/>
      <sheetName val="1.6.36"/>
      <sheetName val="1.6.37"/>
      <sheetName val="1.6.38"/>
      <sheetName val="1.6.39"/>
      <sheetName val="1.6.40"/>
      <sheetName val="1.6.41"/>
      <sheetName val="1.6.42"/>
      <sheetName val="1.9.1"/>
      <sheetName val="1.9.2"/>
      <sheetName val="1.9.3"/>
      <sheetName val="1.9.4"/>
      <sheetName val="1.9.5"/>
      <sheetName val="1.9.6"/>
      <sheetName val="1.9.7"/>
      <sheetName val="1.9.8"/>
      <sheetName val="1.9.9"/>
      <sheetName val="1.9.10"/>
      <sheetName val="1.9.11"/>
      <sheetName val="1.9.12"/>
      <sheetName val="1.9.13"/>
      <sheetName val="1.9.14"/>
      <sheetName val="1.9.15"/>
      <sheetName val="1.9.16"/>
      <sheetName val="1.9.17"/>
      <sheetName val="1.9.18"/>
      <sheetName val="1.9.19"/>
      <sheetName val="1.9.20"/>
      <sheetName val="1.9.21"/>
      <sheetName val="1.9.22"/>
      <sheetName val="1.9.23"/>
      <sheetName val="1.10.1"/>
      <sheetName val="1.10.2"/>
      <sheetName val="1.10.3"/>
      <sheetName val="1.10.4"/>
      <sheetName val="1.10.5"/>
      <sheetName val="1.10.6"/>
      <sheetName val="1.10.7"/>
      <sheetName val="1.10.8"/>
      <sheetName val="1.10.9"/>
      <sheetName val="1.10.10"/>
      <sheetName val="1.10.11"/>
      <sheetName val="1.10.14"/>
      <sheetName val="1.10.15"/>
      <sheetName val="1.10.16"/>
      <sheetName val="1.10.17"/>
      <sheetName val="1.10.18"/>
      <sheetName val="1.10.19"/>
      <sheetName val="1.10.20"/>
      <sheetName val="1.10.21"/>
      <sheetName val="1.10.22"/>
      <sheetName val="1.11.1"/>
      <sheetName val="1.11.2"/>
      <sheetName val="1.11.3"/>
      <sheetName val="1.11.4"/>
      <sheetName val="1.11.5"/>
      <sheetName val="1.11.6"/>
      <sheetName val="1.11.7"/>
      <sheetName val="1.11.8"/>
      <sheetName val="1.11.9"/>
      <sheetName val="1.11.10"/>
      <sheetName val="1.11.11"/>
      <sheetName val="1.11.12"/>
      <sheetName val="1.11.13"/>
      <sheetName val="1.11.14"/>
      <sheetName val="1.11.15"/>
      <sheetName val="1.11.16"/>
      <sheetName val="1.11.17"/>
      <sheetName val="1.11.18"/>
      <sheetName val="1.11.19"/>
      <sheetName val="1.11.20"/>
      <sheetName val="1.11.21"/>
      <sheetName val="1.11.22"/>
      <sheetName val="1.11.23"/>
      <sheetName val="1.11.24"/>
      <sheetName val="1.11.25"/>
      <sheetName val="1.11.26"/>
      <sheetName val="1.11.27"/>
      <sheetName val="1.11.28"/>
      <sheetName val="1.11.29"/>
      <sheetName val="1.11.30"/>
      <sheetName val="1.11.31"/>
      <sheetName val="1.11.32"/>
      <sheetName val="1.11.33"/>
      <sheetName val="1.11.34"/>
      <sheetName val="1.11.35"/>
      <sheetName val="1.11.36"/>
      <sheetName val="1.11.37"/>
      <sheetName val="1.11.38"/>
      <sheetName val="1.11.39"/>
      <sheetName val="1.11.40"/>
      <sheetName val="1.11.41"/>
      <sheetName val="1.11.42"/>
      <sheetName val="1.11.43"/>
      <sheetName val="1.11.44"/>
      <sheetName val="1.11.45"/>
      <sheetName val="1.12 CUBIERTAS"/>
      <sheetName val="1.12.1"/>
      <sheetName val="1.12.2"/>
      <sheetName val="1.12.3"/>
      <sheetName val="1.12.4"/>
      <sheetName val="1.12.5"/>
      <sheetName val="1.12.6"/>
      <sheetName val="1.12.7"/>
      <sheetName val="1.12.8"/>
      <sheetName val="1.12.9"/>
      <sheetName val="1.12.10"/>
      <sheetName val="1.12.11"/>
      <sheetName val="1.12.12"/>
      <sheetName val="1.12.13"/>
      <sheetName val="1.12.14"/>
      <sheetName val="1.12.15"/>
      <sheetName val="1.12.16"/>
      <sheetName val="1.12.17"/>
      <sheetName val="1.12.18"/>
      <sheetName val="1.12.19"/>
      <sheetName val="1.12.20"/>
      <sheetName val="1.12.21"/>
      <sheetName val="1.12.22"/>
      <sheetName val="1.12.23"/>
      <sheetName val="1.12.24"/>
      <sheetName val="1.12.25"/>
      <sheetName val="1.12.26"/>
      <sheetName val="1.12.27"/>
      <sheetName val="1.12.28"/>
      <sheetName val="1.12.29"/>
      <sheetName val="1.12.30"/>
      <sheetName val="1.12.31"/>
      <sheetName val="1.12.32"/>
      <sheetName val="1.12.33"/>
      <sheetName val="1.12.34"/>
      <sheetName val="1.12.35"/>
      <sheetName val="1.12.36"/>
      <sheetName val="1.12.37"/>
      <sheetName val="1.12.38"/>
      <sheetName val="1.12.39"/>
      <sheetName val="1.12.40"/>
      <sheetName val="1.12.41"/>
      <sheetName val="1.12.42"/>
      <sheetName val="1.12.43"/>
      <sheetName val="1.12.44"/>
      <sheetName val="1.12.45"/>
      <sheetName val="1.12.46"/>
      <sheetName val="1.12.47"/>
      <sheetName val="1.12.48"/>
      <sheetName val="1.12.49"/>
      <sheetName val="1.12.50"/>
      <sheetName val="1.12.51"/>
      <sheetName val="1.12.52"/>
      <sheetName val="1.12.53"/>
      <sheetName val="1.12.58"/>
      <sheetName val="1.15 CARPINTERIA METALICA"/>
      <sheetName val="1.15.1"/>
      <sheetName val="1.15.2"/>
      <sheetName val="1.15.3"/>
      <sheetName val="1.15.4"/>
      <sheetName val="1.15.5"/>
      <sheetName val="1.15.6"/>
      <sheetName val="1.15.7"/>
      <sheetName val="1.15.8"/>
      <sheetName val="1.15.9"/>
      <sheetName val="1.15.10"/>
      <sheetName val="1.15.11"/>
      <sheetName val="1.15.12"/>
      <sheetName val="1.15.13"/>
      <sheetName val="1.15.14"/>
      <sheetName val="1.15.15"/>
      <sheetName val="1.15.16"/>
      <sheetName val="1.16 APARATOS SANITARIOS"/>
      <sheetName val="1.16.1"/>
      <sheetName val="1.16.2"/>
      <sheetName val="1.16.3"/>
      <sheetName val="1.16.4"/>
      <sheetName val="1.16.5"/>
      <sheetName val="1.16.6"/>
      <sheetName val="1.16.7"/>
      <sheetName val="1.16.8"/>
      <sheetName val="1.16.9"/>
      <sheetName val="1.16.10"/>
      <sheetName val="1.16.11"/>
      <sheetName val="1.16.12"/>
      <sheetName val="1.16.13"/>
      <sheetName val="1.16.14"/>
      <sheetName val="1.16.15"/>
      <sheetName val="1.16.16"/>
      <sheetName val="1.17 VIDRIOS Y CERRADURAS"/>
      <sheetName val="1.17.1"/>
      <sheetName val="1.17.2"/>
      <sheetName val="1.17.3"/>
      <sheetName val="1.17.4"/>
      <sheetName val="1.17.5"/>
      <sheetName val="1.17.6"/>
      <sheetName val="1.18 OBRAS EXTERIORES"/>
      <sheetName val="1.18.1"/>
      <sheetName val="1.18.2"/>
      <sheetName val="1.18.3"/>
      <sheetName val="1.18.4"/>
      <sheetName val="1.18.5"/>
      <sheetName val="1.18.6"/>
      <sheetName val="1.18.7"/>
      <sheetName val="1.18.8"/>
      <sheetName val="1.18.9"/>
      <sheetName val="1.18.10"/>
      <sheetName val="1.20 OTROS"/>
      <sheetName val="1.20.1"/>
      <sheetName val="1.20.2"/>
      <sheetName val="1.20.3"/>
      <sheetName val="1.20.4"/>
      <sheetName val="1.20.5"/>
      <sheetName val="1.20.6"/>
      <sheetName val="1.20.7"/>
      <sheetName val="1.20.8"/>
      <sheetName val="1.20.9"/>
      <sheetName val="1.20.10"/>
      <sheetName val="1.20.11"/>
      <sheetName val="2.1 TUBERIA PVC - ACUEDUCTO"/>
      <sheetName val="2.1.1"/>
      <sheetName val="2.1.2"/>
      <sheetName val="2.1.3"/>
      <sheetName val="2.1.4"/>
      <sheetName val="2.1.5"/>
      <sheetName val="2.1.6"/>
      <sheetName val="2.1.7"/>
      <sheetName val="2.1.8"/>
      <sheetName val="2.1.9"/>
      <sheetName val="2.1.10"/>
      <sheetName val="2.1.11"/>
      <sheetName val="2.1.12"/>
      <sheetName val="2.1.13"/>
      <sheetName val="2.1.14"/>
      <sheetName val="2.1.15"/>
      <sheetName val="2.1.16"/>
      <sheetName val="2.1.17"/>
      <sheetName val="2.1.18"/>
      <sheetName val="2.1.19"/>
      <sheetName val="2.1.20"/>
      <sheetName val="2.1.21"/>
      <sheetName val="2.1.22"/>
      <sheetName val="2.1.23"/>
      <sheetName val="2.1.24"/>
      <sheetName val="2.1.25"/>
      <sheetName val="2.1.26"/>
      <sheetName val="2.1.27"/>
      <sheetName val="2.1.28"/>
      <sheetName val="2.1.29"/>
      <sheetName val="2.1.29A "/>
      <sheetName val="2.1.29B"/>
      <sheetName val="2.1.30"/>
      <sheetName val="2.1.31"/>
      <sheetName val="2.1.32"/>
      <sheetName val="2.1.33"/>
      <sheetName val="2.1.33A"/>
      <sheetName val="2.1.33B"/>
      <sheetName val="2.1.34"/>
      <sheetName val="2.1.35"/>
      <sheetName val="2.1.36"/>
      <sheetName val="2.1.37"/>
      <sheetName val="2.1.38"/>
      <sheetName val="2.1.38A"/>
      <sheetName val="2.1.38B"/>
      <sheetName val="2.1.39"/>
      <sheetName val="2.1.40"/>
      <sheetName val="2.1.41"/>
      <sheetName val="2.1.42"/>
      <sheetName val="2.1.43"/>
      <sheetName val="2.1.44"/>
      <sheetName val="2.1.45"/>
      <sheetName val="2.1.46"/>
      <sheetName val="2.1.47"/>
      <sheetName val="2.1.48"/>
      <sheetName val="2.1.49"/>
      <sheetName val="2.1.50"/>
      <sheetName val="2.1.51"/>
      <sheetName val="2.1.52"/>
      <sheetName val="2.2 TUBERIA POLIETILENO PE 100 "/>
      <sheetName val="2.2.1"/>
      <sheetName val="2.2.2"/>
      <sheetName val="2.2.3"/>
      <sheetName val="2.2.4"/>
      <sheetName val="2.2.5"/>
      <sheetName val="2.2.6"/>
      <sheetName val="2.2.7"/>
      <sheetName val="2.2.8"/>
      <sheetName val="2.2.9"/>
      <sheetName val="2.2.10"/>
      <sheetName val="2.3 TUBERIA HG - ACUEDUCTO"/>
      <sheetName val="2.3.1"/>
      <sheetName val="2.3.2"/>
      <sheetName val="2.3.3"/>
      <sheetName val="2.3.4"/>
      <sheetName val="2.3.5"/>
      <sheetName val="2.3.6"/>
      <sheetName val="2.4 ACCESORIOS DE ACUEDUCTOS"/>
      <sheetName val="2.4.1"/>
      <sheetName val="2.4.2"/>
      <sheetName val="2.4.3"/>
      <sheetName val="2.4.4"/>
      <sheetName val="2.4.5"/>
      <sheetName val="2.4.6"/>
      <sheetName val="2.4.7"/>
      <sheetName val="2.4.8"/>
      <sheetName val="2.4.9"/>
      <sheetName val="2.4.10"/>
      <sheetName val="2.4.11"/>
      <sheetName val="2.4.12"/>
      <sheetName val="2.4.13"/>
      <sheetName val="2.4.16"/>
      <sheetName val="2.4.17"/>
      <sheetName val="2.4.18"/>
      <sheetName val="2.4.19"/>
      <sheetName val="2.4.20"/>
      <sheetName val="2.4.21"/>
      <sheetName val="2.4.22"/>
      <sheetName val="2.4.23"/>
      <sheetName val="2.4.24"/>
      <sheetName val="2.4.25"/>
      <sheetName val="2.4.26"/>
      <sheetName val="2.4.27"/>
      <sheetName val="2.4.28"/>
      <sheetName val="2.4.29"/>
      <sheetName val="2.4.30"/>
      <sheetName val="2.4.31"/>
      <sheetName val="2.4.32"/>
      <sheetName val="2.4.33"/>
      <sheetName val="2.4.34"/>
      <sheetName val="2.4.35"/>
      <sheetName val="2.4.36"/>
      <sheetName val="2.4.37"/>
      <sheetName val="2.4.38"/>
      <sheetName val="2.4.39"/>
      <sheetName val="2.4.40"/>
      <sheetName val="2.4.41"/>
      <sheetName val="2.4.42"/>
      <sheetName val="2.4.43"/>
      <sheetName val="2.4.44"/>
      <sheetName val="2.4.45"/>
      <sheetName val="2.4.46"/>
      <sheetName val="2.4.47"/>
      <sheetName val="2.4.48"/>
      <sheetName val="2.4.49"/>
      <sheetName val="2.4.50"/>
      <sheetName val="2.4.51"/>
      <sheetName val="2.4.52"/>
      <sheetName val="2.4.53"/>
      <sheetName val="2.4.54"/>
      <sheetName val="2.4.55"/>
      <sheetName val="2.4.56"/>
      <sheetName val="2.4.57"/>
      <sheetName val="2.4.58"/>
      <sheetName val="2.4.59"/>
      <sheetName val="2.4.60"/>
      <sheetName val="2.4.61"/>
      <sheetName val="2.4.62"/>
      <sheetName val="2.4.63"/>
      <sheetName val="2.4.64"/>
      <sheetName val="2.4.65"/>
      <sheetName val="2.4.66"/>
      <sheetName val="2.4.67"/>
      <sheetName val="2.4.68"/>
      <sheetName val="2.4.69"/>
      <sheetName val="2.4.70"/>
      <sheetName val="2.4.71"/>
      <sheetName val="2.4.72"/>
      <sheetName val="2.4.73"/>
      <sheetName val="2.4.74"/>
      <sheetName val="2.4.75"/>
      <sheetName val="2.4.76"/>
      <sheetName val="2.4.77"/>
      <sheetName val="2.4.78"/>
      <sheetName val="2.4.79"/>
      <sheetName val="2.4.80"/>
      <sheetName val="2.4.81"/>
      <sheetName val="2.4.82"/>
      <sheetName val="2.4.83"/>
      <sheetName val="2.4.84"/>
      <sheetName val="2.4.85"/>
      <sheetName val="2.4.86"/>
      <sheetName val="2.4.87"/>
      <sheetName val="2.4.88"/>
      <sheetName val="2.4.89"/>
      <sheetName val="2.4.90"/>
      <sheetName val="2.4.91"/>
      <sheetName val="2.4.92"/>
      <sheetName val="2.4.93"/>
      <sheetName val="2.4.94"/>
      <sheetName val="2.4.95"/>
      <sheetName val="2.4.96"/>
      <sheetName val="2.4.97"/>
      <sheetName val="2.4.98"/>
      <sheetName val="2.4.99"/>
      <sheetName val="2.4.100"/>
      <sheetName val="2.4.118"/>
      <sheetName val="2.4.119"/>
      <sheetName val="2.2.49"/>
      <sheetName val="2.4.120"/>
      <sheetName val="2.4.121"/>
      <sheetName val="2.4.122"/>
      <sheetName val="2.4.123"/>
      <sheetName val="2.4.124"/>
      <sheetName val="2.4.125"/>
      <sheetName val="2.4.126"/>
      <sheetName val="2.4.127"/>
      <sheetName val="2.4.128"/>
      <sheetName val="2.4.129"/>
      <sheetName val="2.4.130"/>
      <sheetName val="2.4.131"/>
      <sheetName val="2.4.132"/>
      <sheetName val="2.4.133"/>
      <sheetName val="2.4.134"/>
      <sheetName val="2.4.135"/>
      <sheetName val="2.4.136"/>
      <sheetName val="2.4.137"/>
      <sheetName val="2.4.138"/>
      <sheetName val="2.4.139"/>
      <sheetName val="2.4.140"/>
      <sheetName val="2.4.141"/>
      <sheetName val="2.4.142"/>
      <sheetName val="2.4.143"/>
      <sheetName val="2.4.144"/>
      <sheetName val="2.4.145"/>
      <sheetName val="2.4.146"/>
      <sheetName val="2.4.147"/>
      <sheetName val="2.4.148"/>
      <sheetName val="2.4.149"/>
      <sheetName val="2.4.150"/>
      <sheetName val="2.4.151"/>
      <sheetName val="2.4.152"/>
      <sheetName val="2.4.153"/>
      <sheetName val="2.4.154"/>
      <sheetName val="2.4.155"/>
      <sheetName val="2.4.156"/>
      <sheetName val="2.4.157"/>
      <sheetName val="2.4.158"/>
      <sheetName val="2.4.159"/>
      <sheetName val="2.4.160"/>
      <sheetName val="2.4.161"/>
      <sheetName val="2.4.162"/>
      <sheetName val="2.4.163"/>
      <sheetName val="2.4.164"/>
      <sheetName val="2.4.165"/>
      <sheetName val="2.4.166"/>
      <sheetName val="2.4.167"/>
      <sheetName val="2.4.168"/>
      <sheetName val="2.4.169"/>
      <sheetName val="2.4.169A"/>
      <sheetName val="2.4.170"/>
      <sheetName val="2.4.171"/>
      <sheetName val="2.4.172"/>
      <sheetName val="2.4.172A"/>
      <sheetName val="2.4.173"/>
      <sheetName val="2.4.174"/>
      <sheetName val="2.4.175"/>
      <sheetName val="2.4.177"/>
      <sheetName val="2.4.178"/>
      <sheetName val="2.4.181"/>
      <sheetName val="2.4.182"/>
      <sheetName val="2.4.183"/>
      <sheetName val="2.4.184"/>
      <sheetName val="2.4.185"/>
      <sheetName val="2.4.186"/>
      <sheetName val="2.4.187"/>
      <sheetName val="2.4.188"/>
      <sheetName val="2.4.176"/>
      <sheetName val="2.4.179"/>
      <sheetName val="2.4.180"/>
      <sheetName val="2.4.189"/>
      <sheetName val="2.4.190"/>
      <sheetName val="2.4.191"/>
      <sheetName val="2.4.192"/>
      <sheetName val="2.4.193"/>
      <sheetName val="2.4.194"/>
      <sheetName val="2.4.195"/>
      <sheetName val="2.4.196"/>
      <sheetName val="2.4.197"/>
      <sheetName val="2.4.198"/>
      <sheetName val="2.4.199"/>
      <sheetName val="2.4.200"/>
      <sheetName val="2.4.201"/>
      <sheetName val="2.4.202"/>
      <sheetName val="2.4.203"/>
      <sheetName val="2.4.204"/>
      <sheetName val="2.4.205"/>
      <sheetName val="2.4.206"/>
      <sheetName val="2.4.207"/>
      <sheetName val="2.4.208"/>
      <sheetName val="2.4.209"/>
      <sheetName val="2.4.210"/>
      <sheetName val="2.4.211"/>
      <sheetName val="2.4.212"/>
      <sheetName val="2.4.213"/>
      <sheetName val="2.4.214"/>
      <sheetName val="2.4.215"/>
      <sheetName val="2.4.216"/>
      <sheetName val="2.4.217"/>
      <sheetName val="2.4.218"/>
      <sheetName val="2.4.219"/>
      <sheetName val="2.4.220"/>
      <sheetName val="2.4.221"/>
      <sheetName val="2.4.222"/>
      <sheetName val="2.4.223"/>
      <sheetName val="2.4.224"/>
      <sheetName val="2.4.225"/>
      <sheetName val="2.4.226"/>
      <sheetName val="2.4.227"/>
      <sheetName val="2.4.228"/>
      <sheetName val="2.4.229"/>
      <sheetName val="2.4.230"/>
      <sheetName val="2.4.231"/>
      <sheetName val="2.4.232"/>
      <sheetName val="2.4.233"/>
      <sheetName val="2.4.234"/>
      <sheetName val="2.4.235"/>
      <sheetName val="2.4.236"/>
      <sheetName val="2.4.237"/>
      <sheetName val="2.4.238"/>
      <sheetName val="2.4.239"/>
      <sheetName val="2.4.240"/>
      <sheetName val="2.4.241"/>
      <sheetName val="2.4.242"/>
      <sheetName val="2.4.243"/>
      <sheetName val="2.4.244"/>
      <sheetName val="2.4.245"/>
      <sheetName val="2.4.246"/>
      <sheetName val="2.4.247"/>
      <sheetName val="2.4.248"/>
      <sheetName val="2.4.249"/>
      <sheetName val="2.4.250"/>
      <sheetName val="2.4.251"/>
      <sheetName val="2.4.252"/>
      <sheetName val="2.4.253"/>
      <sheetName val="2.4.254"/>
      <sheetName val="2.4.255"/>
      <sheetName val="2.4.256"/>
      <sheetName val="2.4.257"/>
      <sheetName val="2.4.258"/>
      <sheetName val="2.4.258A"/>
      <sheetName val="2.4.259"/>
      <sheetName val="2.4.260"/>
      <sheetName val="2.4.261"/>
      <sheetName val="2.4.262"/>
      <sheetName val="2.5.1"/>
      <sheetName val="2.5.2"/>
      <sheetName val="2.5.3"/>
      <sheetName val="2.5.4"/>
      <sheetName val="2.5.5"/>
      <sheetName val="2.5.6"/>
      <sheetName val="2.5.7"/>
      <sheetName val="2.5.8"/>
      <sheetName val="2.5.9"/>
      <sheetName val="2.5.10"/>
      <sheetName val="2.5.11"/>
      <sheetName val="2.5.12"/>
      <sheetName val="2.5.13"/>
      <sheetName val="2.5.14"/>
      <sheetName val="2.5.15"/>
      <sheetName val="2.5.16"/>
      <sheetName val="2.5.17"/>
      <sheetName val="2.5.18"/>
      <sheetName val="2.5.19"/>
      <sheetName val="2.5.20"/>
      <sheetName val="2.5.21"/>
      <sheetName val="2.5.22"/>
      <sheetName val="2.5.23"/>
      <sheetName val="2.5.24"/>
      <sheetName val="2.5.25"/>
      <sheetName val="2.5.26"/>
      <sheetName val="2.5.27"/>
      <sheetName val="2.5.28"/>
      <sheetName val="2.5.29"/>
      <sheetName val="2.5.30"/>
      <sheetName val="2.5.31"/>
      <sheetName val="2.5.32"/>
      <sheetName val="2.5.33"/>
      <sheetName val="2.5.34"/>
      <sheetName val="2.5.35"/>
      <sheetName val="2.5.36"/>
      <sheetName val="2.5.37"/>
      <sheetName val="2.5.38"/>
      <sheetName val="2.5.39"/>
      <sheetName val="2.5.40"/>
      <sheetName val="2.5.41"/>
      <sheetName val="2.5.42"/>
      <sheetName val="2.5.43"/>
      <sheetName val="2.5.44"/>
      <sheetName val="2.5.45"/>
      <sheetName val="2.5.46"/>
      <sheetName val="2.5.47"/>
      <sheetName val="2.5.48"/>
      <sheetName val="2.6.1"/>
      <sheetName val="2.6.2"/>
      <sheetName val="2.6.3"/>
      <sheetName val="2.6.4"/>
      <sheetName val="2.6.5"/>
      <sheetName val="2.6.6"/>
      <sheetName val="2.6.7"/>
      <sheetName val="2.6.8"/>
      <sheetName val="2.6.9"/>
      <sheetName val="2.6.10"/>
      <sheetName val="2.6.11"/>
      <sheetName val="2.6.12"/>
      <sheetName val="2.6.13"/>
      <sheetName val="2.6.14"/>
      <sheetName val="2.6.15"/>
      <sheetName val="2.6.16"/>
      <sheetName val="2.6.17"/>
      <sheetName val="2.6.18"/>
      <sheetName val="2.6.19"/>
      <sheetName val="2.6.20"/>
      <sheetName val="2.6.21"/>
      <sheetName val="2.6.22"/>
      <sheetName val="2.6.23"/>
      <sheetName val="2.6.24"/>
      <sheetName val="2.6.25"/>
      <sheetName val="2.6.26"/>
      <sheetName val="2.6.27"/>
      <sheetName val="2.6.28"/>
      <sheetName val="2.6.29"/>
      <sheetName val="2.6.30"/>
      <sheetName val="2.6.31"/>
      <sheetName val="2.6.32"/>
      <sheetName val="2.6.33"/>
      <sheetName val="2.6.34"/>
      <sheetName val="2.6.35"/>
      <sheetName val="2.6.36"/>
      <sheetName val="2.6.37"/>
      <sheetName val="2.6.38"/>
      <sheetName val="2.6.39"/>
      <sheetName val="2.6.40"/>
      <sheetName val="2.6.41"/>
      <sheetName val="2.6.42"/>
      <sheetName val="2.6.43"/>
      <sheetName val="2.6.44"/>
      <sheetName val="2.6.45"/>
      <sheetName val="2.6.46"/>
      <sheetName val="2.6.47"/>
      <sheetName val="2.6.48"/>
      <sheetName val="2.6.49"/>
      <sheetName val="2.6.50"/>
      <sheetName val="2.6.51"/>
      <sheetName val="2.6.52"/>
      <sheetName val="2.6.53"/>
      <sheetName val="2.6.54"/>
      <sheetName val="2.7.1"/>
      <sheetName val="2.7.2"/>
      <sheetName val="2.7.3"/>
      <sheetName val="2.7.4"/>
      <sheetName val="2.7.5"/>
      <sheetName val="2.7.6"/>
      <sheetName val="2.7.7"/>
      <sheetName val="2.7.8"/>
      <sheetName val="2.7.9"/>
      <sheetName val="2.7.10"/>
      <sheetName val="2.7.11"/>
      <sheetName val="2.8.1"/>
      <sheetName val="2.8.2"/>
      <sheetName val="2.8.3"/>
      <sheetName val="2.9.1"/>
      <sheetName val="2.9.2"/>
      <sheetName val="2.9.3"/>
      <sheetName val="2.10.1"/>
      <sheetName val="2.10.2"/>
      <sheetName val="2.10.3"/>
      <sheetName val="2.10.4"/>
      <sheetName val="2.11.1"/>
      <sheetName val="2.11.2"/>
      <sheetName val="2.11.3"/>
      <sheetName val="2.11.4"/>
      <sheetName val="2.12.1"/>
      <sheetName val="3.1.8"/>
      <sheetName val="3.1.13"/>
      <sheetName val="3.3.1"/>
      <sheetName val="3.3.7"/>
      <sheetName val="3.3.25"/>
      <sheetName val="3.15.43"/>
      <sheetName val="6.3.2"/>
      <sheetName val="6.2.1"/>
      <sheetName val="PRUEBA"/>
      <sheetName val="6.4.2.2"/>
      <sheetName val="6.4.2.3"/>
      <sheetName val="6.4.2.4"/>
      <sheetName val="6.4.2.5"/>
      <sheetName val="6.4.2.6"/>
      <sheetName val="6.4.2.7"/>
      <sheetName val="6.4.2.8"/>
      <sheetName val="6.4.2.9"/>
      <sheetName val="6.4.2.10"/>
      <sheetName val="6.4.2.11"/>
      <sheetName val="6.4.2.12"/>
      <sheetName val="6.4.2.13"/>
      <sheetName val="6.4.2.14"/>
      <sheetName val="6.4.2.15"/>
      <sheetName val="6.4.2.15A"/>
      <sheetName val="6.4.2.16"/>
      <sheetName val="6.4.2.17"/>
      <sheetName val="6.4.2.18"/>
      <sheetName val="6.4.2.19"/>
      <sheetName val="6.4.2.20"/>
      <sheetName val="6.4.2.21"/>
      <sheetName val="6.4.2.22"/>
      <sheetName val="6.4.2.23"/>
      <sheetName val="6.4.2.24"/>
      <sheetName val="6.4.2.25"/>
      <sheetName val="6.4.2.26"/>
      <sheetName val="6.4.2.28"/>
      <sheetName val="6.4.2.29"/>
      <sheetName val="6.4.2.30"/>
      <sheetName val="6.4.2.31"/>
      <sheetName val="6.4.2.32"/>
      <sheetName val="6.4.2.33"/>
      <sheetName val="6.4.2.34"/>
      <sheetName val="6.4.2.35"/>
      <sheetName val="6.4.2.36"/>
      <sheetName val="6.4.2.37"/>
      <sheetName val="6.4.2.38"/>
      <sheetName val="6.4.2.39"/>
      <sheetName val="6.4.2.39A"/>
      <sheetName val="6.4.2.40"/>
      <sheetName val="6.4.2.41"/>
      <sheetName val="6.4.2.43"/>
      <sheetName val="6.4.2.43A"/>
      <sheetName val="6.4.2.44"/>
      <sheetName val="6.4.2.45"/>
      <sheetName val="6.4.2.46"/>
      <sheetName val="3.3.17"/>
      <sheetName val="3.3.18"/>
      <sheetName val="6.4.2.52"/>
      <sheetName val="6.4.2.53"/>
      <sheetName val="6.4.2.54"/>
      <sheetName val="6.4.2.55"/>
      <sheetName val="6.4.2.56"/>
      <sheetName val="6.4.2.57"/>
      <sheetName val="6.4.2.58"/>
      <sheetName val="6.4.2.59"/>
      <sheetName val="6.4.2.60"/>
      <sheetName val="6.4.2.61"/>
      <sheetName val="6.4.2.62"/>
      <sheetName val="6.4.2.63"/>
      <sheetName val="6.4.2.64"/>
      <sheetName val="6.4.2.65"/>
      <sheetName val="6.4.2.66"/>
      <sheetName val="6.4.2.67"/>
      <sheetName val="6.4.2.69"/>
      <sheetName val="6.4.2.70"/>
      <sheetName val="6.4.2.71"/>
      <sheetName val="6.4.2.72"/>
      <sheetName val="6.4.2.73"/>
      <sheetName val="6.4.2.74"/>
      <sheetName val="6.4.2.75"/>
      <sheetName val="6.4.2.76"/>
      <sheetName val="1.7.46"/>
      <sheetName val="6.4.2.78"/>
      <sheetName val="2.1.32A"/>
      <sheetName val="2.1.32B"/>
      <sheetName val="2.1.28A"/>
      <sheetName val="6.4.2.79"/>
      <sheetName val="6.4.2.80"/>
      <sheetName val="6.4.2.81"/>
      <sheetName val="3.3.13"/>
      <sheetName val="6.4.2.82"/>
      <sheetName val="6.4.2.83"/>
      <sheetName val="6.4.2.84"/>
      <sheetName val="6.4.2.85"/>
      <sheetName val="6.4.2.86"/>
      <sheetName val="6.4.2.87"/>
      <sheetName val="6.4.2.88"/>
      <sheetName val="6.4.2.89"/>
      <sheetName val="3.3.5"/>
      <sheetName val="6.4.2.90"/>
      <sheetName val="6.4.2.91"/>
      <sheetName val="6.4.2.92"/>
      <sheetName val="6.4.2.93"/>
      <sheetName val="6.4.2.94"/>
      <sheetName val="3.3.3"/>
      <sheetName val="6.4.2.95"/>
      <sheetName val="6.4.2.95A"/>
      <sheetName val="6.4.2.96"/>
      <sheetName val="3.1.1"/>
      <sheetName val="6.4.2.97"/>
      <sheetName val="6.4.2.98"/>
      <sheetName val="6.4.2.99"/>
      <sheetName val="6.4.2.100"/>
      <sheetName val="2.4.14"/>
      <sheetName val="6.4.2.101"/>
      <sheetName val="3.5.2"/>
      <sheetName val="6.4.2.102"/>
      <sheetName val="6.4.2.105"/>
      <sheetName val="6.4.2.106"/>
      <sheetName val="3.9.21"/>
      <sheetName val="6.4.2.108"/>
      <sheetName val="3.15.42"/>
      <sheetName val="3.3.26"/>
      <sheetName val="3.15.87"/>
      <sheetName val="3.3.2"/>
      <sheetName val="1.12.54"/>
      <sheetName val="6.4.2.114"/>
      <sheetName val="6.4.2.115"/>
      <sheetName val="6.4.2.116"/>
      <sheetName val="6.4.2.117"/>
      <sheetName val="6.4.2.118"/>
      <sheetName val="6.4.2.119"/>
      <sheetName val="6.4.2.120"/>
      <sheetName val="6.4.2.121"/>
      <sheetName val="6.4.2.122"/>
      <sheetName val="6.4.2.123"/>
      <sheetName val="6.4.2.124"/>
      <sheetName val="6.4.2.125"/>
      <sheetName val="6.4.2.126"/>
      <sheetName val="6.4.2.127"/>
      <sheetName val="6.4.2.128"/>
      <sheetName val="6.4.2.129"/>
      <sheetName val="6.4.2.130"/>
      <sheetName val="6.4.2.131"/>
      <sheetName val="6.4.2.132"/>
      <sheetName val="6.4.2.133"/>
      <sheetName val="6.4.2.134"/>
      <sheetName val="6.4.2.135"/>
      <sheetName val="6.4.2.136"/>
      <sheetName val="6.4.2.137"/>
      <sheetName val="6.4.2.138"/>
      <sheetName val="6.4.2.139"/>
      <sheetName val="6.4.2.140"/>
      <sheetName val="6.4.2.141"/>
      <sheetName val="6.4.2.142"/>
      <sheetName val="6.4.2.143"/>
      <sheetName val="6.4.2.144"/>
      <sheetName val="6.4.2.145"/>
      <sheetName val="6.4.2.146"/>
      <sheetName val="6.4.2.147"/>
      <sheetName val="6.4.2.148"/>
      <sheetName val="6.4.2.149"/>
      <sheetName val="6.4.2.150"/>
      <sheetName val="6.4.2.151"/>
      <sheetName val="3.15.15A"/>
      <sheetName val="6.2.4"/>
      <sheetName val="6.2.2"/>
      <sheetName val="13.1.1"/>
      <sheetName val="6.4.2.152"/>
      <sheetName val="6.4.2.153"/>
      <sheetName val="6.4.2.154"/>
      <sheetName val="6.4.2.155"/>
      <sheetName val="6.4.2.156"/>
      <sheetName val="6.4.2.157"/>
      <sheetName val="6.4.2.158"/>
      <sheetName val="6.4.2.159"/>
      <sheetName val="6.4.2.160"/>
      <sheetName val="6.4.2.161"/>
      <sheetName val="6.4.2.162"/>
      <sheetName val="6.4.2.163"/>
      <sheetName val="6.4.2.164"/>
      <sheetName val="6.4.2.165"/>
      <sheetName val="6.4.2.166"/>
      <sheetName val="6.4.2.167"/>
      <sheetName val="6.4.2.168"/>
      <sheetName val="6.4.2.169"/>
      <sheetName val="6.4.2.170"/>
      <sheetName val="6.4.2.171"/>
      <sheetName val="6.4.2.172"/>
      <sheetName val="6.4.2.173"/>
      <sheetName val="6.4.2.174"/>
      <sheetName val="6.4.2.175"/>
      <sheetName val="6.4.2.176"/>
      <sheetName val="6.4.2.177"/>
      <sheetName val="6.4.2.178"/>
      <sheetName val="6.4.2.179"/>
      <sheetName val="6.4.2.180"/>
      <sheetName val="6.4.2.181"/>
      <sheetName val="6.4.2.182"/>
      <sheetName val="6.4.2.183"/>
      <sheetName val="6.4.2.184"/>
      <sheetName val="6.4.2.185"/>
      <sheetName val="6.4.2.186"/>
      <sheetName val="6.4.2.187"/>
      <sheetName val="6.4.2.188"/>
      <sheetName val="6.4.2.189"/>
      <sheetName val="6.4.2.190"/>
      <sheetName val="6.4.2.191"/>
      <sheetName val="6.4.2.192"/>
      <sheetName val="6.4.2.193"/>
      <sheetName val="6.4.2.194"/>
      <sheetName val="6.4.2.195"/>
      <sheetName val="6.4.2.196"/>
      <sheetName val="6.4.2.197"/>
      <sheetName val="6.4.2.198"/>
      <sheetName val="6.4.2.199"/>
      <sheetName val="6.4.2.200"/>
      <sheetName val="6.4.2.201"/>
      <sheetName val="6.4.2.202"/>
      <sheetName val="6.4.2.203"/>
      <sheetName val="6.4.2.204"/>
      <sheetName val="6.4.2.205"/>
      <sheetName val="6.4.2.206"/>
      <sheetName val="6.4.2.207"/>
      <sheetName val="6.4.2.208"/>
      <sheetName val="6.4.2.209"/>
      <sheetName val="6.4.2.210"/>
      <sheetName val="6.4.2.211"/>
      <sheetName val="6.4.2.212"/>
      <sheetName val="6.4.2.213"/>
      <sheetName val="6.4.2.214"/>
      <sheetName val="6.4.2.215"/>
      <sheetName val="6.4.2.216"/>
      <sheetName val="6.4.2.217"/>
      <sheetName val="6.4.2.218"/>
      <sheetName val="6.4.2.219"/>
      <sheetName val="6.4.2.220"/>
      <sheetName val="6.4.2.221"/>
      <sheetName val="3.17.3"/>
      <sheetName val="3.17.10A"/>
      <sheetName val="3.17.10B"/>
      <sheetName val="3.11.2"/>
      <sheetName val="3.5.1"/>
      <sheetName val="3.3.4"/>
      <sheetName val="Hoja1"/>
    </sheetNames>
    <sheetDataSet>
      <sheetData sheetId="0"/>
      <sheetData sheetId="1">
        <row r="3">
          <cell r="J3" t="str">
            <v>Pasamuro</v>
          </cell>
        </row>
      </sheetData>
      <sheetData sheetId="2">
        <row r="4">
          <cell r="A4" t="str">
            <v>1.1.7</v>
          </cell>
          <cell r="B4" t="str">
            <v>LOCALIZACION Y REPLANTEO OBRA ARQUITECTONICA (ESTRUCTURAS)</v>
          </cell>
          <cell r="C4" t="str">
            <v>M²</v>
          </cell>
          <cell r="D4">
            <v>3248.5</v>
          </cell>
        </row>
        <row r="5">
          <cell r="A5" t="str">
            <v>1.1.27</v>
          </cell>
          <cell r="B5" t="str">
            <v>Desmonte de Adoquin prefabricado</v>
          </cell>
          <cell r="C5" t="str">
            <v>M²</v>
          </cell>
          <cell r="D5">
            <v>2432.23</v>
          </cell>
        </row>
        <row r="6">
          <cell r="A6" t="str">
            <v>1.1.86</v>
          </cell>
          <cell r="B6" t="str">
            <v>RETIRO MATERIAL SOBRANTE INCLUYE CARGUE</v>
          </cell>
          <cell r="C6" t="str">
            <v>M³</v>
          </cell>
          <cell r="D6">
            <v>13408.78</v>
          </cell>
        </row>
        <row r="7">
          <cell r="A7" t="str">
            <v>2.1.33</v>
          </cell>
          <cell r="B7" t="str">
            <v>Suministro e instalacion de tuberia PVC  RDE 21   1.1/2"</v>
          </cell>
          <cell r="C7" t="str">
            <v>ML</v>
          </cell>
          <cell r="D7">
            <v>9662.92</v>
          </cell>
        </row>
        <row r="8">
          <cell r="A8" t="str">
            <v xml:space="preserve">2.1.33A  </v>
          </cell>
          <cell r="B8" t="str">
            <v>SUMINISTRO TUBERÍA  PVC. D = 1½"  RDE 21  E.L.</v>
          </cell>
          <cell r="C8" t="str">
            <v>ML</v>
          </cell>
          <cell r="D8">
            <v>7427</v>
          </cell>
        </row>
        <row r="9">
          <cell r="A9" t="str">
            <v xml:space="preserve">2.1.33B  </v>
          </cell>
          <cell r="B9" t="str">
            <v>INSTALACIÓN TUBERÍA  PVC. D = 1½"  RDE 21  E.L.</v>
          </cell>
          <cell r="C9" t="str">
            <v>ML</v>
          </cell>
          <cell r="D9">
            <v>2321.92</v>
          </cell>
        </row>
        <row r="10">
          <cell r="A10" t="str">
            <v>2.1.35</v>
          </cell>
          <cell r="B10" t="str">
            <v>Suministro e instalación de Tuberia PVC D=2" RDE 21 E.L.</v>
          </cell>
          <cell r="C10" t="str">
            <v>ML</v>
          </cell>
          <cell r="D10">
            <v>13860.26</v>
          </cell>
        </row>
        <row r="11">
          <cell r="A11" t="str">
            <v>2.1.38</v>
          </cell>
          <cell r="B11" t="str">
            <v>Suministro e instalación Tubería PVC. D = 4"  RDE 21 Union Mecanica</v>
          </cell>
          <cell r="C11" t="str">
            <v>ML</v>
          </cell>
          <cell r="D11">
            <v>30239.7</v>
          </cell>
        </row>
        <row r="12">
          <cell r="A12" t="str">
            <v>2.1.38A</v>
          </cell>
          <cell r="B12" t="str">
            <v>Suministro Tubería PVC. D = 4"  RDE 21 Union Mecanica</v>
          </cell>
          <cell r="C12" t="str">
            <v>ML</v>
          </cell>
          <cell r="D12">
            <v>0</v>
          </cell>
        </row>
        <row r="13">
          <cell r="A13" t="str">
            <v>2.1.38B</v>
          </cell>
          <cell r="B13" t="str">
            <v>Instalación Tubería PVC. D = 4"  RDE 21 Union Mecanica</v>
          </cell>
          <cell r="C13" t="str">
            <v>ML</v>
          </cell>
          <cell r="D13">
            <v>0</v>
          </cell>
        </row>
        <row r="14">
          <cell r="A14" t="str">
            <v>2.1.40</v>
          </cell>
          <cell r="B14" t="str">
            <v>Suministro e instalación de Tuberia Union Mecánica  PVC 8" RDE 21</v>
          </cell>
          <cell r="C14" t="str">
            <v>ML</v>
          </cell>
          <cell r="D14">
            <v>97761.7</v>
          </cell>
        </row>
        <row r="15">
          <cell r="A15" t="str">
            <v>2.1.40</v>
          </cell>
          <cell r="B15" t="str">
            <v>Suministro e instalación de Tuberia Union Mecánica  PVC 8" RDE 21</v>
          </cell>
          <cell r="C15" t="str">
            <v>ML</v>
          </cell>
          <cell r="D15">
            <v>24997.53</v>
          </cell>
        </row>
        <row r="16">
          <cell r="A16" t="str">
            <v>2.4.49</v>
          </cell>
          <cell r="B16" t="str">
            <v xml:space="preserve">Suministro e instalación de Codo 90º  Radio Corto Union Platino  PVC D=4" </v>
          </cell>
          <cell r="C16" t="str">
            <v>ML</v>
          </cell>
          <cell r="D16">
            <v>125522.64</v>
          </cell>
        </row>
        <row r="17">
          <cell r="A17" t="str">
            <v>2.4.49</v>
          </cell>
          <cell r="B17" t="str">
            <v xml:space="preserve">Suministro e instalación de Codo 90º  Radio Corto Union Platino  PVC D=4" </v>
          </cell>
          <cell r="C17" t="str">
            <v>ML</v>
          </cell>
          <cell r="D17">
            <v>126751.85</v>
          </cell>
        </row>
        <row r="18">
          <cell r="A18" t="str">
            <v>2.4.16</v>
          </cell>
          <cell r="B18" t="str">
            <v>Suministro e instalación de Codo 90° PVC 8" RDE 21</v>
          </cell>
          <cell r="C18" t="str">
            <v>UN</v>
          </cell>
          <cell r="D18">
            <v>200655.8</v>
          </cell>
        </row>
        <row r="19">
          <cell r="A19" t="str">
            <v>2.4.56</v>
          </cell>
          <cell r="B19" t="str">
            <v xml:space="preserve">Suministro e instalación de Codo 45º  Radio Corto PVC 6" </v>
          </cell>
          <cell r="C19" t="str">
            <v>UN</v>
          </cell>
          <cell r="D19">
            <v>241919.8</v>
          </cell>
        </row>
        <row r="20">
          <cell r="A20" t="str">
            <v>2.4.85</v>
          </cell>
          <cell r="B20" t="str">
            <v xml:space="preserve">Suministro e instalacion Union presion Soldar PVC  1 1/2 </v>
          </cell>
          <cell r="C20" t="str">
            <v>UN</v>
          </cell>
          <cell r="D20">
            <v>2555.56</v>
          </cell>
        </row>
        <row r="21">
          <cell r="A21" t="str">
            <v>2.4.86</v>
          </cell>
          <cell r="B21" t="str">
            <v>Suministro e instalacion de union Mecanica PVC 2"</v>
          </cell>
          <cell r="C21" t="str">
            <v>UN</v>
          </cell>
          <cell r="D21">
            <v>16299.85</v>
          </cell>
        </row>
        <row r="22">
          <cell r="A22" t="str">
            <v>2.4.118</v>
          </cell>
          <cell r="B22" t="str">
            <v>BUJE PVC  SOLDADO D = 3/4" * 1/2"</v>
          </cell>
          <cell r="C22" t="str">
            <v>UN</v>
          </cell>
          <cell r="D22">
            <v>871.78</v>
          </cell>
        </row>
        <row r="23">
          <cell r="A23" t="str">
            <v>2.4.119</v>
          </cell>
          <cell r="B23" t="str">
            <v>BUJE PVC  SOLDADO D = 1" * 1/2"</v>
          </cell>
          <cell r="C23" t="str">
            <v>UN</v>
          </cell>
          <cell r="D23">
            <v>1253.78</v>
          </cell>
        </row>
        <row r="24">
          <cell r="A24" t="str">
            <v>2.4.120</v>
          </cell>
          <cell r="B24" t="str">
            <v xml:space="preserve"> BUJE PVC  SOLDADO D = 1" * 3/4"</v>
          </cell>
          <cell r="C24" t="str">
            <v>UN</v>
          </cell>
          <cell r="D24">
            <v>1353.66</v>
          </cell>
        </row>
        <row r="25">
          <cell r="A25" t="str">
            <v>2.4.121</v>
          </cell>
          <cell r="B25" t="str">
            <v>BUJE PVC  SOLDADO D = 1 1/2" * 1"</v>
          </cell>
          <cell r="C25" t="str">
            <v>UN</v>
          </cell>
          <cell r="D25">
            <v>2760.78</v>
          </cell>
        </row>
        <row r="26">
          <cell r="A26" t="str">
            <v>2.4.122</v>
          </cell>
          <cell r="B26" t="str">
            <v>BUJE PVC  SOLDADO D = 1 1/2" * 1 1/4"</v>
          </cell>
          <cell r="C26" t="str">
            <v>UN</v>
          </cell>
          <cell r="D26">
            <v>2869.6</v>
          </cell>
        </row>
        <row r="27">
          <cell r="A27" t="str">
            <v>2.4.123</v>
          </cell>
          <cell r="B27" t="str">
            <v>BUJE PVC  SOLDADO D = 2" * 1/2"</v>
          </cell>
          <cell r="C27" t="str">
            <v>UN</v>
          </cell>
          <cell r="D27">
            <v>5516.78</v>
          </cell>
        </row>
        <row r="28">
          <cell r="A28" t="str">
            <v>2.4.124</v>
          </cell>
          <cell r="B28" t="str">
            <v>BUJE PVC  SOLDADO D = 2" * 3/4"</v>
          </cell>
          <cell r="C28" t="str">
            <v>UN</v>
          </cell>
          <cell r="D28">
            <v>3961.78</v>
          </cell>
        </row>
        <row r="29">
          <cell r="A29" t="str">
            <v>2.4.125</v>
          </cell>
          <cell r="B29" t="str">
            <v>BUJE PVC  SOLDADO D = 2" * 1"</v>
          </cell>
          <cell r="C29" t="str">
            <v>UN</v>
          </cell>
          <cell r="D29">
            <v>4070.55</v>
          </cell>
        </row>
        <row r="30">
          <cell r="A30" t="str">
            <v>2.4.126</v>
          </cell>
          <cell r="B30" t="str">
            <v>BUJE PVC  SOLDADO D = 2" * 1 1/4"</v>
          </cell>
          <cell r="C30" t="str">
            <v>UN</v>
          </cell>
          <cell r="D30">
            <v>4179.17</v>
          </cell>
        </row>
        <row r="31">
          <cell r="A31" t="str">
            <v>2.4.127</v>
          </cell>
          <cell r="B31" t="str">
            <v>BUJE PVC  SOLDADO D = 2" * 1 1/2"</v>
          </cell>
          <cell r="C31" t="str">
            <v>UN</v>
          </cell>
          <cell r="D31">
            <v>4286.87</v>
          </cell>
        </row>
        <row r="32">
          <cell r="A32" t="str">
            <v>2.4.128</v>
          </cell>
          <cell r="B32" t="str">
            <v>BUJE PVC  SOLDADO D = 2 1/2" * 1 1/2"</v>
          </cell>
          <cell r="C32" t="str">
            <v>UN</v>
          </cell>
          <cell r="D32">
            <v>9204.7800000000007</v>
          </cell>
        </row>
        <row r="33">
          <cell r="A33" t="str">
            <v>2.4.129</v>
          </cell>
          <cell r="B33" t="str">
            <v>BUJE PVC  SOLDADO D = 2 1/2" * 2"</v>
          </cell>
          <cell r="C33" t="str">
            <v>UN</v>
          </cell>
          <cell r="D33">
            <v>9317.9500000000007</v>
          </cell>
        </row>
        <row r="34">
          <cell r="A34" t="str">
            <v>2.4.130</v>
          </cell>
          <cell r="B34" t="str">
            <v>BUJE PVC  SOLDADO D = 3" * 2"</v>
          </cell>
          <cell r="C34" t="str">
            <v>UN</v>
          </cell>
          <cell r="D34">
            <v>13003.78</v>
          </cell>
        </row>
        <row r="35">
          <cell r="A35" t="str">
            <v>2.4.131</v>
          </cell>
          <cell r="B35" t="str">
            <v>BUJE PVC  SOLDADO D = 3" * 2 1/2"</v>
          </cell>
          <cell r="C35" t="str">
            <v>UN</v>
          </cell>
          <cell r="D35">
            <v>13112.66</v>
          </cell>
        </row>
        <row r="36">
          <cell r="A36" t="str">
            <v>2.4.132</v>
          </cell>
          <cell r="B36" t="str">
            <v>BUJE PVC  SOLDADO D = 4" * 2"</v>
          </cell>
          <cell r="C36" t="str">
            <v>UN</v>
          </cell>
          <cell r="D36">
            <v>20227.78</v>
          </cell>
        </row>
        <row r="37">
          <cell r="A37" t="str">
            <v>2.4.133</v>
          </cell>
          <cell r="B37" t="str">
            <v>BUJE PVC  SOLDADO D = 4" * 2 1/2"</v>
          </cell>
          <cell r="C37" t="str">
            <v>UN</v>
          </cell>
          <cell r="D37">
            <v>20330.509999999998</v>
          </cell>
        </row>
        <row r="38">
          <cell r="A38" t="str">
            <v>2.4.134</v>
          </cell>
          <cell r="B38" t="str">
            <v>BUJE PVC  SOLDADO D = 4" * 3"</v>
          </cell>
          <cell r="C38" t="str">
            <v>UN</v>
          </cell>
          <cell r="D38">
            <v>20445.169999999998</v>
          </cell>
        </row>
        <row r="39">
          <cell r="A39" t="str">
            <v>2.4.135</v>
          </cell>
          <cell r="B39" t="str">
            <v>BUJE PVC  ROSCADO    D = 1/2" * 3/8"</v>
          </cell>
          <cell r="C39" t="str">
            <v>UN</v>
          </cell>
          <cell r="D39">
            <v>1254.78</v>
          </cell>
        </row>
        <row r="40">
          <cell r="A40" t="str">
            <v>2.4.136</v>
          </cell>
          <cell r="B40" t="str">
            <v>BUJE PVC  ROSCADO    D = 3/4" * 1/2"</v>
          </cell>
          <cell r="C40" t="str">
            <v>UN</v>
          </cell>
          <cell r="D40">
            <v>1435.78</v>
          </cell>
        </row>
        <row r="41">
          <cell r="A41" t="str">
            <v>2.4.137</v>
          </cell>
          <cell r="B41" t="str">
            <v>BUJE PVC  ROSCADO    D = 1" * 1/2"</v>
          </cell>
          <cell r="C41" t="str">
            <v>UN</v>
          </cell>
          <cell r="D41">
            <v>2100.7800000000002</v>
          </cell>
        </row>
        <row r="42">
          <cell r="A42" t="str">
            <v>2.4.138</v>
          </cell>
          <cell r="B42" t="str">
            <v>BUJE PVC  ROSCADO    D = 1" * 3/4"</v>
          </cell>
          <cell r="C42" t="str">
            <v>UN</v>
          </cell>
          <cell r="D42">
            <v>2235.5300000000002</v>
          </cell>
        </row>
        <row r="43">
          <cell r="A43" t="str">
            <v>2.4.139</v>
          </cell>
          <cell r="B43" t="str">
            <v>BUJE PVC  ROSCADO    D = 1 1/4" * 1/2"</v>
          </cell>
          <cell r="C43" t="str">
            <v>UN</v>
          </cell>
          <cell r="D43">
            <v>3161.78</v>
          </cell>
        </row>
        <row r="44">
          <cell r="A44" t="str">
            <v>2.4.140</v>
          </cell>
          <cell r="B44" t="str">
            <v>BUJE PVC  ROSCADO    D = 1 1/4" * 3/4"</v>
          </cell>
          <cell r="C44" t="str">
            <v>UN</v>
          </cell>
          <cell r="D44">
            <v>3296.51</v>
          </cell>
        </row>
        <row r="45">
          <cell r="A45" t="str">
            <v>2.4.141</v>
          </cell>
          <cell r="B45" t="str">
            <v>BUJE PVC  ROSCADO    D = 1 1/4" * 1"</v>
          </cell>
          <cell r="C45" t="str">
            <v>UN</v>
          </cell>
          <cell r="D45">
            <v>3431.17</v>
          </cell>
        </row>
        <row r="46">
          <cell r="A46" t="str">
            <v>2.4.142</v>
          </cell>
          <cell r="B46" t="str">
            <v>BUJE PVC  ROSCADO    D = 1 1/2" * 1/2"</v>
          </cell>
          <cell r="C46" t="str">
            <v>UN</v>
          </cell>
          <cell r="D46">
            <v>3665.78</v>
          </cell>
        </row>
        <row r="47">
          <cell r="A47" t="str">
            <v>2.4.143</v>
          </cell>
          <cell r="B47" t="str">
            <v>BUJE PVC  ROSCADO    D = 1 1/2" * 3/4"</v>
          </cell>
          <cell r="C47" t="str">
            <v>UN</v>
          </cell>
          <cell r="D47">
            <v>3800.53</v>
          </cell>
        </row>
        <row r="48">
          <cell r="A48" t="str">
            <v>2.4.144</v>
          </cell>
          <cell r="B48" t="str">
            <v>BUJE PVC  ROSCADO    D = 1 1/2" * 1"</v>
          </cell>
          <cell r="C48" t="str">
            <v>UN</v>
          </cell>
          <cell r="D48">
            <v>3935.17</v>
          </cell>
        </row>
        <row r="49">
          <cell r="A49" t="str">
            <v>2.4.145</v>
          </cell>
          <cell r="B49" t="str">
            <v>BUJE PVC  ROSCADO    D = 1 1/2" * 1 1/4"</v>
          </cell>
          <cell r="C49" t="str">
            <v>UN</v>
          </cell>
          <cell r="D49">
            <v>4030</v>
          </cell>
        </row>
        <row r="50">
          <cell r="A50" t="str">
            <v>2.4.146</v>
          </cell>
          <cell r="B50" t="str">
            <v>BUJE PVC  ROSCADO    D = 2" * 1/2"</v>
          </cell>
          <cell r="C50" t="str">
            <v>UN</v>
          </cell>
          <cell r="D50">
            <v>5568.78</v>
          </cell>
        </row>
        <row r="51">
          <cell r="A51" t="str">
            <v>2.4.147</v>
          </cell>
          <cell r="B51" t="str">
            <v>BUJE PVC  ROSCADO    D = 2" * 3/4"</v>
          </cell>
          <cell r="C51" t="str">
            <v>UN</v>
          </cell>
          <cell r="D51">
            <v>5703.48</v>
          </cell>
        </row>
        <row r="52">
          <cell r="A52" t="str">
            <v>2.4.148</v>
          </cell>
          <cell r="B52" t="str">
            <v>BUJE PVC  ROSCADO    D = 2" * 1"</v>
          </cell>
          <cell r="C52" t="str">
            <v>UN</v>
          </cell>
          <cell r="D52">
            <v>5803.17</v>
          </cell>
        </row>
        <row r="53">
          <cell r="A53" t="str">
            <v>2.4.149</v>
          </cell>
          <cell r="B53" t="str">
            <v>BUJE PVC  ROSCADO    D = 2" * 1 1/4"</v>
          </cell>
          <cell r="C53" t="str">
            <v>UN</v>
          </cell>
          <cell r="D53">
            <v>5877.41</v>
          </cell>
        </row>
        <row r="54">
          <cell r="A54" t="str">
            <v>2.4.150</v>
          </cell>
          <cell r="B54" t="str">
            <v>BUJE PVC  ROSCADO    D = 2" * 1 1/2"</v>
          </cell>
          <cell r="C54" t="str">
            <v>UN</v>
          </cell>
          <cell r="D54">
            <v>5937.87</v>
          </cell>
        </row>
        <row r="55">
          <cell r="A55" t="str">
            <v>2.4.151</v>
          </cell>
          <cell r="B55" t="str">
            <v>BUJE PVC  ROSCADO    D = 3" * 2"</v>
          </cell>
          <cell r="C55" t="str">
            <v>UN</v>
          </cell>
          <cell r="D55">
            <v>22630.78</v>
          </cell>
        </row>
        <row r="56">
          <cell r="A56" t="str">
            <v>2.4.152</v>
          </cell>
          <cell r="B56" t="str">
            <v xml:space="preserve">SUMINISTRO E INSTALACIÓN VÁLVULA CHEQUE H.F   D = 2" EXTREMO LISO  </v>
          </cell>
          <cell r="C56" t="str">
            <v>UN</v>
          </cell>
          <cell r="D56">
            <v>493502</v>
          </cell>
        </row>
        <row r="57">
          <cell r="A57" t="str">
            <v>2.4.153</v>
          </cell>
          <cell r="B57" t="str">
            <v xml:space="preserve">SUMINISTRO E INSTALACIÓN VÁLVULA CHEQUE H.F   D = 3" EXTREMO LISO </v>
          </cell>
          <cell r="C57" t="str">
            <v>UN</v>
          </cell>
          <cell r="D57">
            <v>621102</v>
          </cell>
        </row>
        <row r="58">
          <cell r="A58" t="str">
            <v>2.4.154</v>
          </cell>
          <cell r="B58" t="str">
            <v>SUMINISTRO E INSTALACIÓN VÁLVULA CHEQUE H.F   D = 4" EXTREMO LISO</v>
          </cell>
          <cell r="C58" t="str">
            <v>UN</v>
          </cell>
          <cell r="D58">
            <v>742902</v>
          </cell>
        </row>
        <row r="59">
          <cell r="A59" t="str">
            <v>2.4.155</v>
          </cell>
          <cell r="B59" t="str">
            <v xml:space="preserve">SUMINISTRO E INSTALACIÓN VÁLVULA CHEQUE H.F   D = 6" EXTREMO LISO  </v>
          </cell>
          <cell r="C59" t="str">
            <v>UN</v>
          </cell>
          <cell r="D59">
            <v>1169782</v>
          </cell>
        </row>
        <row r="60">
          <cell r="A60" t="str">
            <v>2.4.156</v>
          </cell>
          <cell r="B60" t="str">
            <v xml:space="preserve">SUMINISTRO E INSTALCIÓN VENTOSA DE DOBLE ACCIÓN  D =  1"  </v>
          </cell>
          <cell r="C60" t="str">
            <v>UN</v>
          </cell>
          <cell r="D60">
            <v>258299.18</v>
          </cell>
        </row>
        <row r="61">
          <cell r="A61" t="str">
            <v>2.4.157</v>
          </cell>
          <cell r="B61" t="str">
            <v xml:space="preserve">SUMINISTRO E INSTALCIÓN VÁLVULA DE PURGA D=1/2"  </v>
          </cell>
          <cell r="C61" t="str">
            <v>UN</v>
          </cell>
          <cell r="D61">
            <v>42024.58</v>
          </cell>
        </row>
        <row r="62">
          <cell r="A62" t="str">
            <v>2.4.158</v>
          </cell>
          <cell r="B62" t="str">
            <v xml:space="preserve">SUMINISTRO E INSTALCIÓN VÁLVULA DE PURGA D=1"  </v>
          </cell>
          <cell r="C62" t="str">
            <v>UN</v>
          </cell>
          <cell r="D62">
            <v>49912.4</v>
          </cell>
        </row>
        <row r="63">
          <cell r="A63" t="str">
            <v>2.4.159</v>
          </cell>
          <cell r="B63" t="str">
            <v xml:space="preserve">SUMINISTRO E INSTALCIÓN VÁLVULA DE PURGA D=2"  </v>
          </cell>
          <cell r="C63" t="str">
            <v>UN</v>
          </cell>
          <cell r="D63">
            <v>75316.58</v>
          </cell>
        </row>
        <row r="64">
          <cell r="A64" t="str">
            <v>2.4.160</v>
          </cell>
          <cell r="B64" t="str">
            <v xml:space="preserve">SUMINISTRO E INSTALACIÓN VALVULA DE PIE, D= 4" CANASTILLA DE BRONCE HBVP, CUERPO Y CANASTILLA EN HF, ROSCA NPT SELLO DE CAUCHO, TUERCA Y RESORTE EN AI, PRESION DE W 150 PSI  </v>
          </cell>
          <cell r="C64" t="str">
            <v>UN</v>
          </cell>
          <cell r="D64">
            <v>585641</v>
          </cell>
        </row>
        <row r="65">
          <cell r="A65" t="str">
            <v>2.4.161</v>
          </cell>
          <cell r="B65" t="str">
            <v>SUMINISTRO E INSTALACIÓN VÁLVULA DE CONTROL PARA AGUA (PRESIÓN Y CAUDAL) D=2"</v>
          </cell>
          <cell r="C65" t="str">
            <v>UN</v>
          </cell>
          <cell r="D65">
            <v>189085.6</v>
          </cell>
        </row>
        <row r="66">
          <cell r="A66" t="str">
            <v>2.4.162</v>
          </cell>
          <cell r="B66" t="str">
            <v>SUMINISTRO E INSTALACIÓN VÁLVULA DE CONTROL PARA AGUA (PRESIÓN Y CAUDAL) D=3"</v>
          </cell>
          <cell r="C66" t="str">
            <v>UN</v>
          </cell>
          <cell r="D66">
            <v>2232574</v>
          </cell>
        </row>
        <row r="67">
          <cell r="A67" t="str">
            <v>2.4.163</v>
          </cell>
          <cell r="B67" t="str">
            <v>SUMINISTRO E INSTALACIÓN VÁLVULA DE CONTROL PARA AGUA (PRESIÓN Y CAUDAL) D=4"</v>
          </cell>
          <cell r="C67" t="str">
            <v>UN</v>
          </cell>
          <cell r="D67">
            <v>2662238</v>
          </cell>
        </row>
        <row r="68">
          <cell r="A68" t="str">
            <v>2.4.164</v>
          </cell>
          <cell r="B68" t="str">
            <v>SUMINISTRO E INSTALACIÓN VÁLVULA DE CONTROL PARA AGUA (PRESIÓN Y CAUDAL) D=6"</v>
          </cell>
          <cell r="C68" t="str">
            <v>UN</v>
          </cell>
          <cell r="D68">
            <v>4182186</v>
          </cell>
        </row>
        <row r="69">
          <cell r="A69" t="str">
            <v>2.4.165</v>
          </cell>
          <cell r="B69" t="str">
            <v>SUMINISTRO E INSTALACIÓN VÁLVULA MARIPOSA  D=21/2""</v>
          </cell>
          <cell r="C69" t="str">
            <v>UN</v>
          </cell>
          <cell r="D69">
            <v>201903.12</v>
          </cell>
        </row>
        <row r="70">
          <cell r="A70" t="str">
            <v>2.4.166</v>
          </cell>
          <cell r="B70" t="str">
            <v xml:space="preserve"> SUMINISTRO E INSTALACIÓN VÁLVULA MARIPOSA  D=3""</v>
          </cell>
          <cell r="C70" t="str">
            <v>UN</v>
          </cell>
          <cell r="D70">
            <v>236336.5</v>
          </cell>
        </row>
        <row r="71">
          <cell r="A71" t="str">
            <v>2.4.167</v>
          </cell>
          <cell r="B71" t="str">
            <v>SUMINISTRO E INSTALACIÓN VÁLVULA MARIPOSA  D=4""</v>
          </cell>
          <cell r="C71" t="str">
            <v>UN</v>
          </cell>
          <cell r="D71">
            <v>254448.33</v>
          </cell>
        </row>
        <row r="72">
          <cell r="A72" t="str">
            <v>2.4.168</v>
          </cell>
          <cell r="B72" t="str">
            <v>SUMINISTRO E INSTALACIÓN VÁLVULA MARIPOSA  D=6""</v>
          </cell>
          <cell r="C72" t="str">
            <v>UN</v>
          </cell>
          <cell r="D72">
            <v>401913</v>
          </cell>
        </row>
        <row r="73">
          <cell r="A73" t="str">
            <v>2.4.169</v>
          </cell>
          <cell r="B73" t="str">
            <v>GRAVAS PARA LECHO FILTRANTE (1.3 - 4.5 MM) DE CANTO RODADO</v>
          </cell>
          <cell r="C73" t="str">
            <v>M3</v>
          </cell>
          <cell r="D73">
            <v>422607.49</v>
          </cell>
        </row>
        <row r="74">
          <cell r="A74" t="str">
            <v>2.4.170</v>
          </cell>
          <cell r="B74" t="str">
            <v>GRAVAS PARA LECHO FILTRANTE (6 - 15 MM) DE CANTO RODADO</v>
          </cell>
          <cell r="C74" t="str">
            <v>M3</v>
          </cell>
          <cell r="D74">
            <v>445031</v>
          </cell>
        </row>
        <row r="75">
          <cell r="A75" t="str">
            <v>2.4.171</v>
          </cell>
          <cell r="B75" t="str">
            <v>GRAVAS PARA LECHO FILTRANTE (16 - 25 MM) DE CANTO RODADO</v>
          </cell>
          <cell r="C75" t="str">
            <v>M3</v>
          </cell>
          <cell r="D75">
            <v>445260</v>
          </cell>
        </row>
        <row r="76">
          <cell r="A76" t="str">
            <v>2.4.172</v>
          </cell>
          <cell r="B76" t="str">
            <v>ANTRACITA PARA LECHO FILTRANTE 1.09 mm</v>
          </cell>
          <cell r="C76" t="str">
            <v>M3</v>
          </cell>
          <cell r="D76">
            <v>1507531</v>
          </cell>
        </row>
        <row r="77">
          <cell r="A77" t="str">
            <v>2.4.173</v>
          </cell>
          <cell r="B77" t="str">
            <v>SUMINISTRO E INSTALACION TEE PRESION PVC  D=1/2"</v>
          </cell>
          <cell r="C77" t="str">
            <v>UN</v>
          </cell>
          <cell r="D77">
            <v>801.57</v>
          </cell>
        </row>
        <row r="78">
          <cell r="A78" t="str">
            <v>2.4.174</v>
          </cell>
          <cell r="B78" t="str">
            <v>SUMINISTRO E INSTALACION TEE PRESION PVC  D=3/4"</v>
          </cell>
          <cell r="C78" t="str">
            <v>UN</v>
          </cell>
          <cell r="D78">
            <v>1988.95</v>
          </cell>
        </row>
        <row r="79">
          <cell r="A79" t="str">
            <v>2.4.175</v>
          </cell>
          <cell r="B79" t="str">
            <v>SUMINISTRO E INSTALACION TEE PRESION PVC  D=1"</v>
          </cell>
          <cell r="C79" t="str">
            <v>UN</v>
          </cell>
          <cell r="D79">
            <v>2882.95</v>
          </cell>
        </row>
        <row r="80">
          <cell r="A80" t="str">
            <v>2.4.86</v>
          </cell>
          <cell r="B80" t="str">
            <v>Suministro e instalacion de union Mecanica PVC 2"</v>
          </cell>
          <cell r="C80" t="str">
            <v>UN</v>
          </cell>
          <cell r="D80">
            <v>5789.95</v>
          </cell>
        </row>
        <row r="81">
          <cell r="A81" t="str">
            <v>2.4.178</v>
          </cell>
          <cell r="B81" t="str">
            <v>SUMINISTRO E INSTALACION TEE PRESION PVC  D=2"</v>
          </cell>
          <cell r="C81" t="str">
            <v>UN</v>
          </cell>
          <cell r="D81">
            <v>11085.95</v>
          </cell>
        </row>
        <row r="82">
          <cell r="A82" t="str">
            <v>2.4.86</v>
          </cell>
          <cell r="B82" t="str">
            <v>Suministro e instalacion de union Mecanica PVC 2"</v>
          </cell>
          <cell r="C82" t="str">
            <v>UN</v>
          </cell>
          <cell r="D82">
            <v>2058.17</v>
          </cell>
        </row>
        <row r="83">
          <cell r="A83" t="str">
            <v>2.4.182</v>
          </cell>
          <cell r="B83" t="str">
            <v>SUMINISTRO E INSTALACION TEE PRESION PVC REDUCCION  D=1" x 1/2"</v>
          </cell>
          <cell r="C83" t="str">
            <v>UN</v>
          </cell>
          <cell r="D83">
            <v>3372.17</v>
          </cell>
        </row>
        <row r="84">
          <cell r="A84" t="str">
            <v>2.4.183</v>
          </cell>
          <cell r="B84" t="str">
            <v>SUMINISTRO E INSTALACION TEE PRESION PVC REDUCCION  D=1" x 3/4"</v>
          </cell>
          <cell r="C84" t="str">
            <v>UN</v>
          </cell>
          <cell r="D84">
            <v>3372.17</v>
          </cell>
        </row>
        <row r="85">
          <cell r="A85" t="str">
            <v>2.4.184</v>
          </cell>
          <cell r="B85" t="str">
            <v>SUMINISTRO E INSTALACION TEE PVC UM D=2 x2 x2"</v>
          </cell>
          <cell r="C85" t="str">
            <v>UN</v>
          </cell>
          <cell r="D85">
            <v>26453.49</v>
          </cell>
        </row>
        <row r="86">
          <cell r="A86" t="str">
            <v>2.4.185</v>
          </cell>
          <cell r="B86" t="str">
            <v>SUMINISTRO E INSTALACION TEE PVC UM D=2 1/2x2 x2"</v>
          </cell>
          <cell r="C86" t="str">
            <v>UN</v>
          </cell>
          <cell r="D86">
            <v>37667.49</v>
          </cell>
        </row>
        <row r="87">
          <cell r="A87" t="str">
            <v>2.4.186</v>
          </cell>
          <cell r="B87" t="str">
            <v>SUMINISTRO E INSTALACION TEE PVC UM D=2 1/2x2 x2 1/2"</v>
          </cell>
          <cell r="C87" t="str">
            <v>UN</v>
          </cell>
          <cell r="D87">
            <v>36087.49</v>
          </cell>
        </row>
        <row r="88">
          <cell r="A88" t="str">
            <v>2.4.86</v>
          </cell>
          <cell r="B88" t="str">
            <v>Suministro e instalacion de union Mecanica PVC 2"</v>
          </cell>
          <cell r="C88" t="str">
            <v>UN</v>
          </cell>
          <cell r="D88">
            <v>31618.49</v>
          </cell>
        </row>
        <row r="89">
          <cell r="A89" t="str">
            <v>2.4.188</v>
          </cell>
          <cell r="B89" t="str">
            <v>SUMINISTRO E INSTALACION TEE PVC UM D=2 1/2 x 2 1/2" x 2 1/2"</v>
          </cell>
          <cell r="C89" t="str">
            <v>UN</v>
          </cell>
          <cell r="D89">
            <v>34514.49</v>
          </cell>
        </row>
        <row r="90">
          <cell r="A90" t="str">
            <v>2.4.176</v>
          </cell>
          <cell r="B90" t="str">
            <v xml:space="preserve">Suministro e instalación Tee Unión Presión Platino PVC D=1 1/2" </v>
          </cell>
          <cell r="C90" t="str">
            <v>UN</v>
          </cell>
          <cell r="D90">
            <v>7273.95</v>
          </cell>
        </row>
        <row r="91">
          <cell r="A91" t="str">
            <v>2.4.179</v>
          </cell>
          <cell r="B91" t="str">
            <v>Suministro e instalacion Tee  Presion PVC  3"</v>
          </cell>
          <cell r="C91" t="str">
            <v>UN</v>
          </cell>
          <cell r="D91">
            <v>39218.120000000003</v>
          </cell>
        </row>
        <row r="92">
          <cell r="A92" t="str">
            <v>2.4.180</v>
          </cell>
          <cell r="B92" t="str">
            <v>Suministro e instalación tee presion PVC  D=4"</v>
          </cell>
          <cell r="C92" t="str">
            <v>UN</v>
          </cell>
          <cell r="D92">
            <v>84682</v>
          </cell>
        </row>
        <row r="93">
          <cell r="A93" t="str">
            <v>2.4.189</v>
          </cell>
          <cell r="B93" t="str">
            <v>SUMINISTRO E INSTALACION TEE PVC UM D=3" x 2" x 2"</v>
          </cell>
          <cell r="C93" t="str">
            <v>UN</v>
          </cell>
          <cell r="D93">
            <v>42078.49</v>
          </cell>
        </row>
        <row r="94">
          <cell r="A94" t="str">
            <v>2.4.190</v>
          </cell>
          <cell r="B94" t="str">
            <v>SUMINISTRO E INSTALACION TEE PVC UM D=3" x 2" x 2 1/2"</v>
          </cell>
          <cell r="C94" t="str">
            <v>UN</v>
          </cell>
          <cell r="D94">
            <v>44527.49</v>
          </cell>
        </row>
        <row r="95">
          <cell r="A95" t="str">
            <v>2.4.191</v>
          </cell>
          <cell r="B95" t="str">
            <v>SUMINISTRO E INSTALACION TEE PVC UM D=3" x 2" x 3"</v>
          </cell>
          <cell r="C95" t="str">
            <v>UN</v>
          </cell>
          <cell r="D95">
            <v>47374.49</v>
          </cell>
        </row>
        <row r="96">
          <cell r="A96" t="str">
            <v>2.4.192</v>
          </cell>
          <cell r="B96" t="str">
            <v>SUMINISTRO E INSTALACION TEE PVC UM D=3" x 2 1/2" x 2 1/2"</v>
          </cell>
          <cell r="C96" t="str">
            <v>UN</v>
          </cell>
          <cell r="D96">
            <v>47079.49</v>
          </cell>
        </row>
        <row r="97">
          <cell r="A97" t="str">
            <v>2.4.193</v>
          </cell>
          <cell r="B97" t="str">
            <v xml:space="preserve"> SUMINISTRO E INSTALACION TEE PVC UM D=3" x 2 1/2" x 3"</v>
          </cell>
          <cell r="C97" t="str">
            <v>UN</v>
          </cell>
          <cell r="D97">
            <v>49816.49</v>
          </cell>
        </row>
        <row r="98">
          <cell r="A98" t="str">
            <v>2.4.194</v>
          </cell>
          <cell r="B98" t="str">
            <v>SUMINISTRO E INSTALACION TEE PVC UM D=3" x 3" x 2"</v>
          </cell>
          <cell r="C98" t="str">
            <v>UN</v>
          </cell>
          <cell r="D98">
            <v>47374.49</v>
          </cell>
        </row>
        <row r="99">
          <cell r="A99" t="str">
            <v>2.4.195</v>
          </cell>
          <cell r="B99" t="str">
            <v>SUMINISTRO E INSTALACION TEE PVC UM D=3" x 3" x 2 1/2"</v>
          </cell>
          <cell r="C99" t="str">
            <v>UN</v>
          </cell>
          <cell r="D99">
            <v>49607.49</v>
          </cell>
        </row>
        <row r="100">
          <cell r="A100" t="str">
            <v>2.4.196</v>
          </cell>
          <cell r="B100" t="str">
            <v>SUMINISTRO E INSTALACION TEE PVC UM D=4" x 2" x 3"</v>
          </cell>
          <cell r="C100" t="str">
            <v>UN</v>
          </cell>
          <cell r="D100">
            <v>70124.490000000005</v>
          </cell>
        </row>
        <row r="101">
          <cell r="A101" t="str">
            <v>2.4.197</v>
          </cell>
          <cell r="B101" t="str">
            <v>SUMINISTRO E INSTALACION TEE PVC UM D=4" x 2" x 4"</v>
          </cell>
          <cell r="C101" t="str">
            <v>UN</v>
          </cell>
          <cell r="D101">
            <v>83501.490000000005</v>
          </cell>
        </row>
        <row r="102">
          <cell r="A102" t="str">
            <v>2.4.198</v>
          </cell>
          <cell r="B102" t="str">
            <v>SUMINISTRO E INSTALACION TEE PVC UM D=4" x 2 1/2" x 4"</v>
          </cell>
          <cell r="C102" t="str">
            <v>UN</v>
          </cell>
          <cell r="D102">
            <v>76978.490000000005</v>
          </cell>
        </row>
        <row r="103">
          <cell r="A103" t="str">
            <v>2.4.199</v>
          </cell>
          <cell r="B103" t="str">
            <v>SUMINISTRO E INSTALACION TEE PVC UM D=4" x 3" x 2"</v>
          </cell>
          <cell r="C103" t="str">
            <v>UN</v>
          </cell>
          <cell r="D103">
            <v>70632.800000000003</v>
          </cell>
        </row>
        <row r="104">
          <cell r="A104" t="str">
            <v>2.4.200</v>
          </cell>
          <cell r="B104" t="str">
            <v>UMINISTRO E INSTALACION TEE PVC UM D=4" x 3" x 2 1/2"</v>
          </cell>
          <cell r="C104" t="str">
            <v>UN</v>
          </cell>
          <cell r="D104">
            <v>73585.8</v>
          </cell>
        </row>
        <row r="105">
          <cell r="A105" t="str">
            <v>2.4.201</v>
          </cell>
          <cell r="B105" t="str">
            <v>SUMINISTRO E INSTALACION TEE PVC UM D=4" x 3" x 3"</v>
          </cell>
          <cell r="C105" t="str">
            <v>UN</v>
          </cell>
          <cell r="D105">
            <v>79232.800000000003</v>
          </cell>
        </row>
        <row r="106">
          <cell r="A106" t="str">
            <v>2.4.202</v>
          </cell>
          <cell r="B106" t="str">
            <v>SUMINISTRO E INSTALACION TEE PVC UM D=4" x 3" x 4"</v>
          </cell>
          <cell r="C106" t="str">
            <v>UN</v>
          </cell>
          <cell r="D106">
            <v>83598.8</v>
          </cell>
        </row>
        <row r="107">
          <cell r="A107" t="str">
            <v>2.4.203</v>
          </cell>
          <cell r="B107" t="str">
            <v>SUMINISTRO E INSTALACION TEE PVC UM D=4" x 4" x 2"</v>
          </cell>
          <cell r="C107" t="str">
            <v>UN</v>
          </cell>
          <cell r="D107">
            <v>75472.800000000003</v>
          </cell>
        </row>
        <row r="108">
          <cell r="A108" t="str">
            <v>2.4.204</v>
          </cell>
          <cell r="B108" t="str">
            <v>SUMINISTRO E INSTALACION TEE PVC UM D=4" x 4" x 2 1/2"</v>
          </cell>
          <cell r="C108" t="str">
            <v>UN</v>
          </cell>
          <cell r="D108">
            <v>77617.8</v>
          </cell>
        </row>
        <row r="109">
          <cell r="A109" t="str">
            <v>2.4.205</v>
          </cell>
          <cell r="B109" t="str">
            <v>SUMINISTRO E INSTALACION TEE PVC UM D=4" x 4" x 3"</v>
          </cell>
          <cell r="C109" t="str">
            <v>UN</v>
          </cell>
          <cell r="D109">
            <v>83598.8</v>
          </cell>
        </row>
        <row r="110">
          <cell r="A110" t="str">
            <v>2.4.206</v>
          </cell>
          <cell r="B110" t="str">
            <v>SUMINISTRO E INSTALACION TEE PVC UM D=4" x 4" x 4"</v>
          </cell>
          <cell r="C110" t="str">
            <v>UN</v>
          </cell>
          <cell r="D110">
            <v>91932.800000000003</v>
          </cell>
        </row>
        <row r="111">
          <cell r="A111" t="str">
            <v>2.4.207</v>
          </cell>
          <cell r="B111" t="str">
            <v>CODO PVC RADIO CORTO 90°   D =   3"</v>
          </cell>
          <cell r="C111" t="str">
            <v>UN</v>
          </cell>
          <cell r="D111">
            <v>89893.49</v>
          </cell>
        </row>
        <row r="112">
          <cell r="A112" t="str">
            <v>2.4.208</v>
          </cell>
          <cell r="B112" t="str">
            <v>SUMINISTRO E INSTALACION CODO GRAN RADIO PVC BIAXIAL 90°  D=4"</v>
          </cell>
          <cell r="C112" t="str">
            <v>UN</v>
          </cell>
          <cell r="D112">
            <v>76420.490000000005</v>
          </cell>
        </row>
        <row r="113">
          <cell r="A113" t="str">
            <v>2.4.209</v>
          </cell>
          <cell r="B113" t="str">
            <v>SUMINISTRO E INSTALACION CODO GRAN RADIO PVC BIAXIAL 90°  D=6"</v>
          </cell>
          <cell r="C113" t="str">
            <v>UN</v>
          </cell>
          <cell r="D113">
            <v>200905.8</v>
          </cell>
        </row>
        <row r="114">
          <cell r="A114" t="str">
            <v>2.4.210</v>
          </cell>
          <cell r="B114" t="str">
            <v>SUMINISTRO E INSTALACION CODO GRAN RADIO PVC BIAXIAL 45°  D=3"</v>
          </cell>
          <cell r="C114" t="str">
            <v>UN</v>
          </cell>
          <cell r="D114">
            <v>28865.49</v>
          </cell>
        </row>
        <row r="115">
          <cell r="A115" t="str">
            <v>2.4.211</v>
          </cell>
          <cell r="B115" t="str">
            <v>SUMINISTRO E INSTALACION CODO GRAN RADIO PVC BIAXIAL 45°  D=4"</v>
          </cell>
          <cell r="C115" t="str">
            <v>UN</v>
          </cell>
          <cell r="D115">
            <v>55297.49</v>
          </cell>
        </row>
        <row r="116">
          <cell r="A116" t="str">
            <v>2.4.212</v>
          </cell>
          <cell r="B116" t="str">
            <v>SUMINISTRO E INSTALACION CODO GRAN RADIO PVC BIAXIAL 45°  D=6"</v>
          </cell>
          <cell r="C116" t="str">
            <v>UN</v>
          </cell>
          <cell r="D116">
            <v>147327.79999999999</v>
          </cell>
        </row>
        <row r="117">
          <cell r="A117" t="str">
            <v>2.4.213</v>
          </cell>
          <cell r="B117" t="str">
            <v>SUMINISTRO E INSTALACION CODO GRAN RADIO PVC BIAXIAL 90°  D=3"</v>
          </cell>
          <cell r="C117" t="str">
            <v>UN</v>
          </cell>
          <cell r="D117">
            <v>41155.49</v>
          </cell>
        </row>
        <row r="118">
          <cell r="A118" t="str">
            <v>2.4.214</v>
          </cell>
          <cell r="B118" t="str">
            <v>SUMINISTRO E INSTALACION CODO GRAN RADIO PVC BIAXIAL 22.5°  D=3"</v>
          </cell>
          <cell r="C118" t="str">
            <v>UN</v>
          </cell>
          <cell r="D118">
            <v>28511.49</v>
          </cell>
        </row>
        <row r="119">
          <cell r="A119" t="str">
            <v>2.4.215</v>
          </cell>
          <cell r="B119" t="str">
            <v>SUMINISTRO E INSTALACION CODO GRAN RADIO PVC BIAXIAL 22.5°  D=4"</v>
          </cell>
          <cell r="C119" t="str">
            <v>UN</v>
          </cell>
          <cell r="D119">
            <v>49636.49</v>
          </cell>
        </row>
        <row r="120">
          <cell r="A120" t="str">
            <v>2.4.216</v>
          </cell>
          <cell r="B120" t="str">
            <v>SUMINISTRO E INSTALACION CODO GRAN RADIO PVC BIAXIAL 22.5°  D=6"</v>
          </cell>
          <cell r="C120" t="str">
            <v>UN</v>
          </cell>
          <cell r="D120">
            <v>119510.75</v>
          </cell>
        </row>
        <row r="121">
          <cell r="A121" t="str">
            <v>2.4.217</v>
          </cell>
          <cell r="B121" t="str">
            <v>SUMINISTRO E INSTALACION CODO GRAN RADIO PVC BIAXIAL 11 1/4°  D=3"</v>
          </cell>
          <cell r="C121" t="str">
            <v>UN</v>
          </cell>
          <cell r="D121">
            <v>26267.49</v>
          </cell>
        </row>
        <row r="122">
          <cell r="A122" t="str">
            <v>2.4.218</v>
          </cell>
          <cell r="B122" t="str">
            <v>SUMINISTRO E INSTALACION CODO GRAN RADIO PVC BIAXIAL 11 1/4°  D=4"</v>
          </cell>
          <cell r="C122" t="str">
            <v>UN</v>
          </cell>
          <cell r="D122">
            <v>47317.49</v>
          </cell>
        </row>
        <row r="123">
          <cell r="A123" t="str">
            <v>2.4.219</v>
          </cell>
          <cell r="B123" t="str">
            <v>SUMINISTRO E INSTALACION CODO GRAN RADIO PVC BIAXIAL 11 1/4°  D=6"</v>
          </cell>
          <cell r="C123" t="str">
            <v>UN</v>
          </cell>
          <cell r="D123">
            <v>106484.8</v>
          </cell>
        </row>
        <row r="124">
          <cell r="A124" t="str">
            <v>2.4.220</v>
          </cell>
          <cell r="B124" t="str">
            <v>SUMINISTRO E INSTALACION CODO PVC SANITARIO D=12"</v>
          </cell>
          <cell r="C124" t="str">
            <v>UN</v>
          </cell>
          <cell r="D124">
            <v>267730.75</v>
          </cell>
        </row>
        <row r="125">
          <cell r="A125" t="str">
            <v>2.4.221</v>
          </cell>
          <cell r="B125" t="str">
            <v>SUMINISTRO E INSTALACIÓN DE MEDIDOR 1/2" CHORRO ÚNICO CLASE B INCLUYE ACCESORIOS COMPLEMENTARIOS PARA SU CONEXIÓN</v>
          </cell>
          <cell r="C125" t="str">
            <v>UN</v>
          </cell>
          <cell r="D125">
            <v>55408.5</v>
          </cell>
        </row>
        <row r="126">
          <cell r="A126" t="str">
            <v>2.4.222</v>
          </cell>
          <cell r="B126" t="str">
            <v>SUMINISTRO E INSTALACIÓN DE CAJA PARA MEDIDOR DE 1/2" CON TAPA HD</v>
          </cell>
          <cell r="C126" t="str">
            <v>UN</v>
          </cell>
          <cell r="D126">
            <v>23347.84</v>
          </cell>
        </row>
        <row r="127">
          <cell r="A127" t="str">
            <v>2.4.223</v>
          </cell>
          <cell r="B127" t="str">
            <v xml:space="preserve">SUMINISTRO E INSTALACIÓN DE VARILLA PARA ANCLAJE GALVANIZADA D=1/2"" INCLUYE TUERCA Y ARANDELA CUADRADA DE 0.1*0.1M*1/8"  </v>
          </cell>
          <cell r="C127" t="str">
            <v>UN</v>
          </cell>
          <cell r="D127">
            <v>7690.97</v>
          </cell>
        </row>
        <row r="128">
          <cell r="A128" t="str">
            <v>2.4.224</v>
          </cell>
          <cell r="B128" t="str">
            <v xml:space="preserve">Suministro e Instalación de Valvula Compuerta H.F. D = 2" Extremo Brida Sello Elástico, 250 PSI.  </v>
          </cell>
          <cell r="C128" t="str">
            <v>UN</v>
          </cell>
          <cell r="D128">
            <v>354315.38</v>
          </cell>
        </row>
        <row r="129">
          <cell r="A129" t="str">
            <v>2.4.225</v>
          </cell>
          <cell r="B129" t="str">
            <v>SUMINISTRO E INSTALACIÓN VÁLVULA COMPUERTA  H.F. D = 3" EXTREMO BRIDA SELLO ELASTICO, 250 PSI</v>
          </cell>
          <cell r="C129" t="str">
            <v>UN</v>
          </cell>
          <cell r="D129">
            <v>484235.38</v>
          </cell>
        </row>
        <row r="130">
          <cell r="A130" t="str">
            <v>2.4.226</v>
          </cell>
          <cell r="B130" t="str">
            <v>Suministro e Instalación de Valvula Compuerta H.F. D=4" Extremo Brida Sello Elástico, 250 PSI</v>
          </cell>
          <cell r="C130" t="str">
            <v>UN</v>
          </cell>
          <cell r="D130">
            <v>1063075.3799999999</v>
          </cell>
        </row>
        <row r="131">
          <cell r="A131" t="str">
            <v>2.4.227</v>
          </cell>
          <cell r="B131" t="str">
            <v>Suministro e Instalación de Valvula Compuerta  (Extremo Bridada) 6"</v>
          </cell>
          <cell r="C131" t="str">
            <v>UN</v>
          </cell>
          <cell r="D131">
            <v>1509675.38</v>
          </cell>
        </row>
        <row r="132">
          <cell r="A132" t="str">
            <v>2.4.228</v>
          </cell>
          <cell r="B132" t="str">
            <v xml:space="preserve">SUMINISTRO E INSTALACIÓN VÁLVULA COMPUERTA H.F. D = 8" EXTREMO BRIDA SELLO ELASTICO, 250 PSI  </v>
          </cell>
          <cell r="C132" t="str">
            <v>UN</v>
          </cell>
          <cell r="D132">
            <v>1063075.3799999999</v>
          </cell>
        </row>
        <row r="133">
          <cell r="A133" t="str">
            <v>2.4.229</v>
          </cell>
          <cell r="B133" t="str">
            <v xml:space="preserve">SUMINISTRO E INSTALACIÓN VÁLVULA COMPUERTA H.F.  D = 2" EXTREMO LISO, SELLO ELASTICO 250 PSI  </v>
          </cell>
          <cell r="C133" t="str">
            <v>UN</v>
          </cell>
          <cell r="D133">
            <v>317195.38</v>
          </cell>
        </row>
        <row r="134">
          <cell r="A134" t="str">
            <v>2.4.230</v>
          </cell>
          <cell r="B134" t="str">
            <v>SUMINISTRO E INSTALACIÓN VÁLVULA COMPUERTA H.F. D = 3" EXTREMO LISO, SELLO ELASTICO, 250 PSI</v>
          </cell>
          <cell r="C134" t="str">
            <v>UN</v>
          </cell>
          <cell r="D134">
            <v>444795.38</v>
          </cell>
        </row>
        <row r="135">
          <cell r="A135" t="str">
            <v>2.4.231</v>
          </cell>
          <cell r="B135" t="str">
            <v xml:space="preserve">SUMINISTRO E INSTALACIÓN VÁLVULA COMPUERTA H.F. D = 4" EXTREMO LISO, SELLO ELASTICO, 250 PSI  </v>
          </cell>
          <cell r="C135" t="str">
            <v>UN</v>
          </cell>
          <cell r="D135">
            <v>566595.38</v>
          </cell>
        </row>
        <row r="136">
          <cell r="A136" t="str">
            <v>2.4.232</v>
          </cell>
          <cell r="B136" t="str">
            <v xml:space="preserve">SUMINISTRO E INSTALACIÓN VÁLVULA COMPUERTA  H.F. D = 6" EXTREMO LISO, SELLO ELASTICO, 250 PSI  </v>
          </cell>
          <cell r="C136" t="str">
            <v>UN</v>
          </cell>
          <cell r="D136">
            <v>993475.38</v>
          </cell>
        </row>
        <row r="137">
          <cell r="A137" t="str">
            <v>2.4.233</v>
          </cell>
          <cell r="B137" t="str">
            <v xml:space="preserve">SUMINISTRO E INSTALACIÓN VÁLVULA COMPUERTA H.F. D = 8" EXTREMO LISO, SELLO ELASTICO, 250 PSI </v>
          </cell>
          <cell r="C137" t="str">
            <v>UN</v>
          </cell>
          <cell r="D137">
            <v>1452835.38</v>
          </cell>
        </row>
        <row r="138">
          <cell r="A138" t="str">
            <v>2.4.234</v>
          </cell>
          <cell r="B138" t="str">
            <v>SUMINISTRO E INSTALACIÓN HIDRANTE TIPO MILLAN  D = 3" BRIDA</v>
          </cell>
          <cell r="C138" t="str">
            <v>UN</v>
          </cell>
          <cell r="D138">
            <v>1842345</v>
          </cell>
        </row>
        <row r="139">
          <cell r="A139" t="str">
            <v>2.4.235</v>
          </cell>
          <cell r="B139" t="str">
            <v>SUMINISTRO E INSTALACIÓN HIDRANTE TIPO MILLAN  D = 4" BRIDA</v>
          </cell>
          <cell r="C139" t="str">
            <v>UN</v>
          </cell>
          <cell r="D139">
            <v>2693524</v>
          </cell>
        </row>
        <row r="140">
          <cell r="A140" t="str">
            <v>2.4.236</v>
          </cell>
          <cell r="B140" t="str">
            <v>SUMINISTRO E INSTALACIÓN HIDRANTE TIPO MILLAN  D = 6" BRIDA</v>
          </cell>
          <cell r="C140" t="str">
            <v>UN</v>
          </cell>
          <cell r="D140">
            <v>3294921</v>
          </cell>
        </row>
        <row r="141">
          <cell r="A141" t="str">
            <v>2.4.237</v>
          </cell>
          <cell r="B141" t="str">
            <v>SUMINISTRO E INSTALACIÓN HIDRANTE TIPO MILLAN  D = 3" E.L.</v>
          </cell>
          <cell r="C141" t="str">
            <v>UN</v>
          </cell>
          <cell r="D141">
            <v>1750961</v>
          </cell>
        </row>
        <row r="142">
          <cell r="A142" t="str">
            <v>2.4.238</v>
          </cell>
          <cell r="B142" t="str">
            <v>SUMINISTRO E INSTALACIÓN HIDRANTE TIPO MILLAN  D = 4" E.L.</v>
          </cell>
          <cell r="C142" t="str">
            <v>UN</v>
          </cell>
          <cell r="D142">
            <v>2426081</v>
          </cell>
        </row>
        <row r="143">
          <cell r="A143" t="str">
            <v>2.4.239</v>
          </cell>
          <cell r="B143" t="str">
            <v>SUMINISTRO E INSTALACIÓN HIDRANTE TIPO MILLAN  D = 6" E.L.</v>
          </cell>
          <cell r="C143" t="str">
            <v>UN</v>
          </cell>
          <cell r="D143">
            <v>3154561</v>
          </cell>
        </row>
        <row r="144">
          <cell r="A144" t="str">
            <v>2.4.240</v>
          </cell>
          <cell r="B144" t="str">
            <v>SUMINISTRO E INSTALACIÓN VÁLVULA DE CHEQUE H.F.   D = 2" E. BRIDA</v>
          </cell>
          <cell r="C144" t="str">
            <v>UN</v>
          </cell>
          <cell r="D144">
            <v>512283</v>
          </cell>
        </row>
        <row r="145">
          <cell r="A145" t="str">
            <v>2.4.241</v>
          </cell>
          <cell r="B145" t="str">
            <v>SUMINISTRO E INSTALACIÓN VÁLVULA DE CHEQUE H.F.   D = 3" E. BRIDA</v>
          </cell>
          <cell r="C145" t="str">
            <v>UN</v>
          </cell>
          <cell r="D145">
            <v>648159</v>
          </cell>
        </row>
        <row r="146">
          <cell r="A146" t="str">
            <v>2.4.242</v>
          </cell>
          <cell r="B146" t="str">
            <v>SUMINISTRO E INSTALACIÓN VÁLVULA DE CHEQUE H.F.   D = 4" E. BRIDA</v>
          </cell>
          <cell r="C146" t="str">
            <v>UN</v>
          </cell>
          <cell r="D146">
            <v>750239</v>
          </cell>
        </row>
        <row r="147">
          <cell r="A147" t="str">
            <v>2.4.243</v>
          </cell>
          <cell r="B147" t="str">
            <v>SUMINISTRO E INSTALACIÓN VÁLULA DE CHEQUE H.F.    D =  6" E. BRIDA</v>
          </cell>
          <cell r="C147" t="str">
            <v>UN</v>
          </cell>
          <cell r="D147">
            <v>1226999</v>
          </cell>
        </row>
        <row r="148">
          <cell r="A148" t="str">
            <v>2.4.244</v>
          </cell>
          <cell r="B148" t="str">
            <v>SUMINISTRO E INSTALACIÓN VÁLVULA DE CHEQUE H.F.  D = 8" E. BRIDA</v>
          </cell>
          <cell r="C148" t="str">
            <v>UN</v>
          </cell>
          <cell r="D148">
            <v>1656152</v>
          </cell>
        </row>
        <row r="149">
          <cell r="A149" t="str">
            <v>2.4.245</v>
          </cell>
          <cell r="B149" t="str">
            <v>SUMINISTRO E INSTALACIÓN REGISTRO DE BOLA  D = 2" TIPO PESADO</v>
          </cell>
          <cell r="C149" t="str">
            <v>UN</v>
          </cell>
          <cell r="D149">
            <v>93137</v>
          </cell>
        </row>
        <row r="150">
          <cell r="A150" t="str">
            <v>2.4.246</v>
          </cell>
          <cell r="B150" t="str">
            <v>SUMINISTRO E INSTALACIÓN REGISTRO DE BOLA  D = 2½" TIPO PESAD</v>
          </cell>
          <cell r="C150" t="str">
            <v>UN</v>
          </cell>
          <cell r="D150">
            <v>137065</v>
          </cell>
        </row>
        <row r="151">
          <cell r="A151" t="str">
            <v>2.4.247</v>
          </cell>
          <cell r="B151" t="str">
            <v>SUMINISTRO E INSTALACIÓN REGISTRO DE BOLA  D = 3" TIPO PESADO</v>
          </cell>
          <cell r="C151" t="str">
            <v>UN</v>
          </cell>
          <cell r="D151">
            <v>291495</v>
          </cell>
        </row>
        <row r="152">
          <cell r="A152" t="str">
            <v>2.4.248</v>
          </cell>
          <cell r="B152" t="str">
            <v>SUMINISTRO E INSTALACIÓN REGISTRO DE BOLA  D = 4" TIPO PESADO</v>
          </cell>
          <cell r="C152" t="str">
            <v>UN</v>
          </cell>
          <cell r="D152">
            <v>302010</v>
          </cell>
        </row>
        <row r="153">
          <cell r="A153" t="str">
            <v>2.4.249</v>
          </cell>
          <cell r="B153" t="str">
            <v>SUMINISTRO E INSTALACIÓN REGISTRO DE BOLA  D = ½" TIPO LIVIANO</v>
          </cell>
          <cell r="C153" t="str">
            <v>UN</v>
          </cell>
          <cell r="D153">
            <v>14082.85</v>
          </cell>
        </row>
        <row r="154">
          <cell r="A154" t="str">
            <v>2.4.250</v>
          </cell>
          <cell r="B154" t="str">
            <v>SUMINISTRO E INSTALACIÓN REGISTRO DE BOLA  D = 3/4"  TIPO LIVIANO</v>
          </cell>
          <cell r="C154" t="str">
            <v>UN</v>
          </cell>
          <cell r="D154">
            <v>16582.849999999999</v>
          </cell>
        </row>
        <row r="155">
          <cell r="A155" t="str">
            <v>2.4.251</v>
          </cell>
          <cell r="B155" t="str">
            <v>SUMINISTRO E INSTALACIÓN REGISTRO DE BOLA  D = 1"  TIPO LIVIANO</v>
          </cell>
          <cell r="C155" t="str">
            <v>UN</v>
          </cell>
          <cell r="D155">
            <v>15082.85</v>
          </cell>
        </row>
        <row r="156">
          <cell r="A156" t="str">
            <v>2.4.252</v>
          </cell>
          <cell r="B156" t="str">
            <v>SUMINISTRO E INSTALACIÓN REGISTRO DE BOLA  D = 1½" TIPO LIVIANO</v>
          </cell>
          <cell r="C156" t="str">
            <v>UN</v>
          </cell>
          <cell r="D156">
            <v>43431</v>
          </cell>
        </row>
        <row r="157">
          <cell r="A157" t="str">
            <v>2.4.253</v>
          </cell>
          <cell r="B157" t="str">
            <v>SUMINISTRO E INSTALACIÓN REGISTRO DE BOLA  D = 2" TIPO LIVIANO</v>
          </cell>
          <cell r="C157" t="str">
            <v>UN</v>
          </cell>
          <cell r="D157">
            <v>62494</v>
          </cell>
        </row>
        <row r="158">
          <cell r="A158" t="str">
            <v>2.4.254</v>
          </cell>
          <cell r="B158" t="str">
            <v>CONEXIONES DOMICILIARIAS PVC 1/2", INCLUYE CAJA Y MEDIDOR</v>
          </cell>
          <cell r="C158" t="str">
            <v>UN</v>
          </cell>
          <cell r="D158">
            <v>253756</v>
          </cell>
        </row>
        <row r="159">
          <cell r="A159" t="str">
            <v>2.4.255</v>
          </cell>
          <cell r="B159" t="str">
            <v xml:space="preserve">SUMINISTRO E INSTALACIÓN CAJAS PARA VÁLVULAS TIPO CHOROTE EN H.F.  </v>
          </cell>
          <cell r="C159" t="str">
            <v>UN</v>
          </cell>
          <cell r="D159">
            <v>123138</v>
          </cell>
        </row>
        <row r="160">
          <cell r="A160" t="str">
            <v>2.4.256</v>
          </cell>
          <cell r="B160" t="str">
            <v>SUMINISTRO E INSTALACIÓN VENTOSA DE DOBLE ACCIÓN  D = ½"  EN HIERRO DÚCTIL</v>
          </cell>
          <cell r="C160" t="str">
            <v>UN</v>
          </cell>
          <cell r="D160">
            <v>231125</v>
          </cell>
        </row>
        <row r="161">
          <cell r="A161" t="str">
            <v>2.4.257</v>
          </cell>
          <cell r="B161" t="str">
            <v>SUMINISTRO E INSTALACIÓN VENTOSA  DE DOBLE ACCIÓN PVC  D = 2"  250 PSI</v>
          </cell>
          <cell r="C161" t="str">
            <v>UN</v>
          </cell>
          <cell r="D161">
            <v>257662</v>
          </cell>
        </row>
        <row r="162">
          <cell r="A162" t="str">
            <v>2.4.258</v>
          </cell>
          <cell r="B162" t="str">
            <v xml:space="preserve">ARENA PARA LECHO FILTRANTE (CANTO RODADO, % SILICE &gt;99, CE = (0.7 - 0.9), % SOLUBILIDAD HCI &lt; 4%, COEFICIENTE UNIF. = (2 - 3.5)).  </v>
          </cell>
          <cell r="C162" t="str">
            <v>M3</v>
          </cell>
          <cell r="D162">
            <v>462892</v>
          </cell>
        </row>
        <row r="163">
          <cell r="A163" t="str">
            <v>2.4.259</v>
          </cell>
          <cell r="B163" t="str">
            <v>GRAVAS PARA LECHO FILTRANTE (3 - 5 MM) DE CANTO RODADO</v>
          </cell>
          <cell r="C163" t="str">
            <v>M3</v>
          </cell>
          <cell r="D163">
            <v>444917</v>
          </cell>
        </row>
        <row r="164">
          <cell r="A164" t="str">
            <v xml:space="preserve">2.4.260 </v>
          </cell>
          <cell r="B164" t="str">
            <v>Suministro e instalación Cinta PVC D = 0.10 m</v>
          </cell>
          <cell r="C164" t="str">
            <v>ML</v>
          </cell>
          <cell r="D164">
            <v>10537</v>
          </cell>
        </row>
        <row r="165">
          <cell r="A165" t="str">
            <v>2.4.261</v>
          </cell>
          <cell r="B165" t="str">
            <v xml:space="preserve">CINTA SIKA  PVC. V=0.15  </v>
          </cell>
          <cell r="C165" t="str">
            <v>ML</v>
          </cell>
          <cell r="D165">
            <v>17188</v>
          </cell>
        </row>
        <row r="166">
          <cell r="A166" t="str">
            <v>2.4.262</v>
          </cell>
          <cell r="B166" t="str">
            <v>Suministro e instalación Cinta PVC D = 0.22 m</v>
          </cell>
          <cell r="C166" t="str">
            <v>ML</v>
          </cell>
          <cell r="D166">
            <v>31106</v>
          </cell>
        </row>
        <row r="167">
          <cell r="A167" t="str">
            <v>2.5.1</v>
          </cell>
          <cell r="B167" t="str">
            <v>UNIÓN PVC SANITARIA D=2"</v>
          </cell>
          <cell r="C167" t="str">
            <v>UN</v>
          </cell>
          <cell r="D167">
            <v>2200</v>
          </cell>
        </row>
        <row r="168">
          <cell r="A168" t="str">
            <v>2.5.2</v>
          </cell>
          <cell r="B168" t="str">
            <v>UNIÓN PVC SANITARIA D=3"</v>
          </cell>
          <cell r="C168" t="str">
            <v>UN</v>
          </cell>
          <cell r="D168">
            <v>2932</v>
          </cell>
        </row>
        <row r="169">
          <cell r="A169" t="str">
            <v>2.5.3</v>
          </cell>
          <cell r="B169" t="str">
            <v>UNIÓN PVC SANITARIA D=4"</v>
          </cell>
          <cell r="C169" t="str">
            <v>UN</v>
          </cell>
          <cell r="D169">
            <v>5307</v>
          </cell>
        </row>
        <row r="170">
          <cell r="A170" t="str">
            <v>2.5.4</v>
          </cell>
          <cell r="B170" t="str">
            <v>UNIÓN PVC SANITARIA D=6"</v>
          </cell>
          <cell r="C170" t="str">
            <v>UN</v>
          </cell>
          <cell r="D170">
            <v>21402</v>
          </cell>
        </row>
        <row r="171">
          <cell r="A171" t="str">
            <v>2.5.5</v>
          </cell>
          <cell r="B171" t="str">
            <v>UNIÓN PVC SANITARIA D=8"</v>
          </cell>
          <cell r="C171" t="str">
            <v>UN</v>
          </cell>
          <cell r="D171">
            <v>54277</v>
          </cell>
        </row>
        <row r="172">
          <cell r="A172" t="str">
            <v>2.5.6</v>
          </cell>
          <cell r="B172" t="str">
            <v>SUMINISTRO E INSTALACIÓN TUBERÍA DE ALCANTARILLADO PVC  D= 24"</v>
          </cell>
          <cell r="C172" t="str">
            <v>ML</v>
          </cell>
          <cell r="D172">
            <v>238113</v>
          </cell>
        </row>
        <row r="173">
          <cell r="A173" t="str">
            <v>2.5.7</v>
          </cell>
          <cell r="B173" t="str">
            <v>SUMINISTRO E INSTALACIÓN TUBERÍA DE ALCANTARILLADO PVC  D= 36"</v>
          </cell>
          <cell r="C173" t="str">
            <v>ML</v>
          </cell>
          <cell r="D173">
            <v>529403</v>
          </cell>
        </row>
        <row r="174">
          <cell r="A174" t="str">
            <v>2.5.8</v>
          </cell>
          <cell r="B174" t="str">
            <v xml:space="preserve">SUMINISTRO E INSTALACIÓN TUBERÍA DE ALCANTARILLADO PVC  D= 42"  </v>
          </cell>
          <cell r="C174" t="str">
            <v>ML</v>
          </cell>
          <cell r="D174">
            <v>823755</v>
          </cell>
        </row>
        <row r="175">
          <cell r="A175" t="str">
            <v>2.5.9</v>
          </cell>
          <cell r="B175" t="str">
            <v xml:space="preserve">SUMINISTRO E INSTALACION CODO PVC SANITARIO D=4"  </v>
          </cell>
          <cell r="C175" t="str">
            <v>UN</v>
          </cell>
          <cell r="D175">
            <v>8716</v>
          </cell>
        </row>
        <row r="176">
          <cell r="A176" t="str">
            <v>2.5.10</v>
          </cell>
          <cell r="B176" t="str">
            <v xml:space="preserve">SUMINISTRO E INSTALACION CODO PVC SANITARIO D=6"  </v>
          </cell>
          <cell r="C176" t="str">
            <v>UN</v>
          </cell>
          <cell r="D176">
            <v>70287</v>
          </cell>
        </row>
        <row r="177">
          <cell r="A177" t="str">
            <v>2.5.11</v>
          </cell>
          <cell r="B177" t="str">
            <v>SUMINISTRO E INSTALACION CODO PVC SANITARIO D=8"</v>
          </cell>
          <cell r="C177" t="str">
            <v>UN</v>
          </cell>
          <cell r="D177">
            <v>111476</v>
          </cell>
        </row>
        <row r="178">
          <cell r="A178" t="str">
            <v>2.5.12</v>
          </cell>
          <cell r="B178" t="str">
            <v>SUMINISTRO E INSTALACION CODO PVC SANITARIO D=2"</v>
          </cell>
          <cell r="C178" t="str">
            <v>UN</v>
          </cell>
          <cell r="D178">
            <v>2596</v>
          </cell>
        </row>
        <row r="179">
          <cell r="A179" t="str">
            <v>2.5.13</v>
          </cell>
          <cell r="B179" t="str">
            <v>SUMINISTRO E INSTALACION CODO PVC SANITARIO D=3"</v>
          </cell>
          <cell r="C179" t="str">
            <v>UN</v>
          </cell>
          <cell r="D179">
            <v>5290</v>
          </cell>
        </row>
        <row r="180">
          <cell r="A180" t="str">
            <v>2.5.14</v>
          </cell>
          <cell r="B180" t="str">
            <v>SUMINISTRO E INSTALACION CODO PVC SANITARIO D=10"</v>
          </cell>
          <cell r="C180" t="str">
            <v>UN</v>
          </cell>
          <cell r="D180">
            <v>342130</v>
          </cell>
        </row>
        <row r="181">
          <cell r="A181" t="str">
            <v>2.5.15</v>
          </cell>
          <cell r="B181" t="str">
            <v>SUMINISTRO E INSTALACION ADAPTADOR DE LIMPIEZA PVC SANITARIA D=2"</v>
          </cell>
          <cell r="C181" t="str">
            <v>UN</v>
          </cell>
          <cell r="D181">
            <v>4827</v>
          </cell>
        </row>
        <row r="182">
          <cell r="A182" t="str">
            <v>2.5.16</v>
          </cell>
          <cell r="B182" t="str">
            <v>SUMINISTRO E INSTALACION ADAPTADOR DE LIMPIEZA PVC SANITARIA D=3"</v>
          </cell>
          <cell r="C182" t="str">
            <v>UN</v>
          </cell>
          <cell r="D182">
            <v>9750</v>
          </cell>
        </row>
        <row r="183">
          <cell r="A183" t="str">
            <v>2.5.17</v>
          </cell>
          <cell r="B183" t="str">
            <v>SUMINISTRO E INSTALACION ADAPTADOR DE LIMPIEZA PVC SANITARIA D=4"</v>
          </cell>
          <cell r="C183" t="str">
            <v>UN</v>
          </cell>
          <cell r="D183">
            <v>14100</v>
          </cell>
        </row>
        <row r="184">
          <cell r="A184" t="str">
            <v>2.5.18</v>
          </cell>
          <cell r="B184" t="str">
            <v>SUMINISTRO E INSTALACION ADAPTADOR DE LIMPIEZA PVC SANITARIA D=6"</v>
          </cell>
          <cell r="C184" t="str">
            <v>UN</v>
          </cell>
          <cell r="D184">
            <v>36144</v>
          </cell>
        </row>
        <row r="185">
          <cell r="A185" t="str">
            <v>2.5.19</v>
          </cell>
          <cell r="B185" t="str">
            <v>SUMINISTRO E INSTALACION YEE PVC SANITARIA D=2"</v>
          </cell>
          <cell r="C185" t="str">
            <v>UN</v>
          </cell>
          <cell r="D185">
            <v>5243</v>
          </cell>
        </row>
        <row r="186">
          <cell r="A186" t="str">
            <v>2.5.20</v>
          </cell>
          <cell r="B186" t="str">
            <v>SUMINISTRO E INSTALACION YEE PVC SANITARIA D=3"</v>
          </cell>
          <cell r="C186" t="str">
            <v>UN</v>
          </cell>
          <cell r="D186">
            <v>10189</v>
          </cell>
        </row>
        <row r="187">
          <cell r="A187" t="str">
            <v>2.5.21</v>
          </cell>
          <cell r="B187" t="str">
            <v>SUMINISTRO E INSTALACION YEE PVC SANITARIA D=4"</v>
          </cell>
          <cell r="C187" t="str">
            <v>UN</v>
          </cell>
          <cell r="D187">
            <v>17169</v>
          </cell>
        </row>
        <row r="188">
          <cell r="A188" t="str">
            <v>2.5.22</v>
          </cell>
          <cell r="B188" t="str">
            <v>SUMINISTRO E INSTALACION YEE PVC SANITARIA D=6"</v>
          </cell>
          <cell r="C188" t="str">
            <v>UN</v>
          </cell>
          <cell r="D188">
            <v>79910</v>
          </cell>
        </row>
        <row r="189">
          <cell r="A189" t="str">
            <v>2.5.23</v>
          </cell>
          <cell r="B189" t="str">
            <v>SUMINISTRO E INSTALACIÓN TUBERIA DE ALCANTARILLADO GRP  D= 300mm, PN=1 Bar, SN=2500 (N/m2), incluye acople cada 6.0m</v>
          </cell>
          <cell r="C189" t="str">
            <v>ML</v>
          </cell>
          <cell r="D189">
            <v>181929</v>
          </cell>
        </row>
        <row r="190">
          <cell r="A190" t="str">
            <v>2.5.24</v>
          </cell>
          <cell r="B190" t="str">
            <v>SUMINISTRO E INSTALACIÓN TUBERIA DE ALCANTARILLADO GRP  D= 350mm, PN=1 Bar, SN=2500 (N/m2), incluye acople cada 6.0m</v>
          </cell>
          <cell r="C190" t="str">
            <v>ML</v>
          </cell>
          <cell r="D190">
            <v>206733</v>
          </cell>
        </row>
        <row r="191">
          <cell r="A191" t="str">
            <v>2.5.25</v>
          </cell>
          <cell r="B191" t="str">
            <v>SUMINISTRO E INSTALACIÓN TUBERIA DE ALCANTARILLADO GRP  D= 400mm, PN=1 Bar, SN=2500 (N/m2), incluye acople cada 6.0m</v>
          </cell>
          <cell r="C191" t="str">
            <v>ML</v>
          </cell>
          <cell r="D191">
            <v>253700</v>
          </cell>
        </row>
        <row r="192">
          <cell r="A192" t="str">
            <v>2.5.26</v>
          </cell>
          <cell r="B192" t="str">
            <v>SUMINISTRO E INSTALACIÓN TUBERIA DE ALCANTARILLADO GRP  D= 450mm, PN=1 Bar, SN=2500 (N/m2), incluye acople cada 6.0m</v>
          </cell>
          <cell r="C192" t="str">
            <v>ML</v>
          </cell>
          <cell r="D192">
            <v>280261</v>
          </cell>
        </row>
        <row r="193">
          <cell r="A193" t="str">
            <v>2.5.27</v>
          </cell>
          <cell r="B193" t="str">
            <v>SUMINISTRO E INSTALACIÓN TUBERIA DE ALCANTARILLADO GRP  D= 500mm, PN=1 Bar, SN=2500 (N/m2), incluye acople cada 6.0m</v>
          </cell>
          <cell r="C193" t="str">
            <v>ML</v>
          </cell>
          <cell r="D193">
            <v>315313</v>
          </cell>
        </row>
        <row r="194">
          <cell r="A194" t="str">
            <v>2.5.28</v>
          </cell>
          <cell r="B194" t="str">
            <v>SUMINISTRO E INSTALACIÓN TUBERIA DE ALCANTARILLADO GRP  D= 600mm, PN=1 Bar, SN=2500 (N/m2), incluye acople cada 6.0m</v>
          </cell>
          <cell r="C194" t="str">
            <v>ML</v>
          </cell>
          <cell r="D194">
            <v>397866</v>
          </cell>
        </row>
        <row r="195">
          <cell r="A195" t="str">
            <v>2.5.29</v>
          </cell>
          <cell r="B195" t="str">
            <v>SUMINISTRO E INSTALACIÓN TUBERIA DE ALCANTARILLADO GRP  D= 700mm, PN=1 Bar, SN=2500 (N/m2), incluye acople cada 6.0m</v>
          </cell>
          <cell r="C195" t="str">
            <v>ML</v>
          </cell>
          <cell r="D195">
            <v>507135</v>
          </cell>
        </row>
        <row r="196">
          <cell r="A196" t="str">
            <v>2.5.30</v>
          </cell>
          <cell r="B196" t="str">
            <v>SUMINISTRO E INSTALACIÓN TUBERIA DE ALCANTARILLADO GRP  D= 800mm, PN=1 Bar, SN=2500 (N/m2), incluye acople cada 6.0m</v>
          </cell>
          <cell r="C196" t="str">
            <v>ML</v>
          </cell>
          <cell r="D196">
            <v>577221</v>
          </cell>
        </row>
        <row r="197">
          <cell r="A197" t="str">
            <v>2.5.31</v>
          </cell>
          <cell r="B197" t="str">
            <v>SUMINISTRO E INSTALACIÓN TUBERIA DE ALCANTARILLADO GRP  D= 900mm, PN=1 Bar, SN=2500 (N/m2), incluye acople cada 6.0m</v>
          </cell>
          <cell r="C197" t="str">
            <v>ML</v>
          </cell>
          <cell r="D197">
            <v>692234</v>
          </cell>
        </row>
        <row r="198">
          <cell r="A198" t="str">
            <v>2.5.32</v>
          </cell>
          <cell r="B198" t="str">
            <v>SUMINISTRO E INSTALACIÓN TUBERIA DE ALCANTARILLADO GRP  D= 1000mm, PN=1 Bar, SN=2500 (N/m2), incluye acople cada 6.0m</v>
          </cell>
          <cell r="C198" t="str">
            <v>ML</v>
          </cell>
          <cell r="D198">
            <v>750212</v>
          </cell>
        </row>
        <row r="199">
          <cell r="A199" t="str">
            <v>2.5.33</v>
          </cell>
          <cell r="B199" t="str">
            <v>SUMINISTRO E INSTALACIÓN TUBERIA DE ALCANTARILLADO GRP  D= 1100mm, PN=1 Bar, SN=2500 (N/m2), incluye acople cada 6.0m</v>
          </cell>
          <cell r="C199" t="str">
            <v>ML</v>
          </cell>
          <cell r="D199">
            <v>834876</v>
          </cell>
        </row>
        <row r="200">
          <cell r="A200" t="str">
            <v>2.5.34</v>
          </cell>
          <cell r="B200" t="str">
            <v>SUMINISTRO E INSTALACIÓN TUBERIA DE ALCANTARILLADO GRP  D= 1200mm, PN=1 Bar, SN=2500 (N/m2), incluye acople cada 6.0m</v>
          </cell>
          <cell r="C200" t="str">
            <v>ML</v>
          </cell>
          <cell r="D200">
            <v>965859</v>
          </cell>
        </row>
        <row r="201">
          <cell r="A201" t="str">
            <v>2.5.35</v>
          </cell>
          <cell r="B201" t="str">
            <v>SUMINISTRO E INSTALACIÓN TUBERIA DE ALCANTARILLADO GRP  D= 1400mm, PN=1 Bar, SN=2500 (N/m2), incluye acople cada 6.0m</v>
          </cell>
          <cell r="C201" t="str">
            <v>ML</v>
          </cell>
          <cell r="D201">
            <v>1180048</v>
          </cell>
        </row>
        <row r="202">
          <cell r="A202" t="str">
            <v>2.5.36</v>
          </cell>
          <cell r="B202" t="str">
            <v>SUMINISTRO E INSTALACIÓN TUBERIA DE ALCANTARILLADO GRP  D= 1600mm, PN=1 Bar, SN=2500 (N/m2), incluye acople cada 6.0m</v>
          </cell>
          <cell r="C202" t="str">
            <v>ML</v>
          </cell>
          <cell r="D202">
            <v>1507969</v>
          </cell>
        </row>
        <row r="203">
          <cell r="A203" t="str">
            <v>2.5.37</v>
          </cell>
          <cell r="B203" t="str">
            <v>EXCAVACIÓN A MANO MATERIAL COMUN DE 0 m  a 1.5 m</v>
          </cell>
          <cell r="C203" t="str">
            <v>M3</v>
          </cell>
          <cell r="D203">
            <v>28124</v>
          </cell>
        </row>
        <row r="204">
          <cell r="A204" t="str">
            <v>2.5.38</v>
          </cell>
          <cell r="B204" t="str">
            <v>EXCAVACIÓN A MANO MATERIAL COMUN DE 1.5 m  a  3 m</v>
          </cell>
          <cell r="C204" t="str">
            <v>M3</v>
          </cell>
          <cell r="D204">
            <v>33748</v>
          </cell>
        </row>
        <row r="205">
          <cell r="A205" t="str">
            <v>2.5.39</v>
          </cell>
          <cell r="B205" t="str">
            <v>EXCAVACIÓN A MANO MATERIAL COMUN  &gt; A 3</v>
          </cell>
          <cell r="C205" t="str">
            <v>M3</v>
          </cell>
          <cell r="D205">
            <v>35133</v>
          </cell>
        </row>
        <row r="206">
          <cell r="A206" t="str">
            <v>2.5.40</v>
          </cell>
          <cell r="B206" t="str">
            <v xml:space="preserve">SUMINISTRO E INSTALACIÓN TUBERÍA DE ALCANTARILLADO PVC D=4" </v>
          </cell>
          <cell r="C206" t="str">
            <v>ML</v>
          </cell>
          <cell r="D206" t="e">
            <v>#N/A</v>
          </cell>
        </row>
        <row r="207">
          <cell r="A207" t="str">
            <v>2.5.41</v>
          </cell>
          <cell r="B207" t="str">
            <v xml:space="preserve">SUMINISTRO E INSTALACIÓN TUBERÍA DE ALCANTARILLADO PVC  D= 6"   </v>
          </cell>
          <cell r="C207" t="str">
            <v>ML</v>
          </cell>
          <cell r="D207" t="e">
            <v>#N/A</v>
          </cell>
        </row>
        <row r="208">
          <cell r="A208" t="str">
            <v>2.5.42</v>
          </cell>
          <cell r="B208" t="str">
            <v xml:space="preserve">SUMINISTRO E INSTALACIÓN TUBERÍA DE ALCANTARILLADO PVC D=8"   </v>
          </cell>
          <cell r="C208" t="str">
            <v>ML</v>
          </cell>
          <cell r="D208" t="e">
            <v>#N/A</v>
          </cell>
        </row>
        <row r="209">
          <cell r="A209" t="str">
            <v>2.5.43</v>
          </cell>
          <cell r="B209" t="str">
            <v xml:space="preserve">SUMINISTRO E INSTALACIÓN TUBERÍA DE ALCANTARILLADO PVC  D=10"   </v>
          </cell>
          <cell r="C209" t="str">
            <v>ML</v>
          </cell>
          <cell r="D209" t="e">
            <v>#N/A</v>
          </cell>
        </row>
        <row r="210">
          <cell r="A210" t="str">
            <v>2.5.44</v>
          </cell>
          <cell r="B210" t="str">
            <v>SUMINISTRO E INSTALACIÓN TUBERÍA DE ALCANTARILLADO PVC  D=12"</v>
          </cell>
          <cell r="C210" t="str">
            <v>ML</v>
          </cell>
          <cell r="D210" t="e">
            <v>#N/A</v>
          </cell>
        </row>
        <row r="211">
          <cell r="A211" t="str">
            <v>2.5.45</v>
          </cell>
          <cell r="B211" t="str">
            <v>SUMINISTRO E INSTALACIÓN TUBERÍA DE ALCANTARILLADO PVC  D=16"</v>
          </cell>
          <cell r="C211" t="str">
            <v>ML</v>
          </cell>
          <cell r="D211" t="e">
            <v>#N/A</v>
          </cell>
        </row>
        <row r="212">
          <cell r="A212" t="str">
            <v>2.5.46</v>
          </cell>
          <cell r="B212" t="str">
            <v xml:space="preserve">SUMINISTRO E INSTALACIÓN TUBERÍA DE ALCANTARILLADO PVC W - RETEN   4" </v>
          </cell>
          <cell r="C212" t="str">
            <v>ML</v>
          </cell>
          <cell r="D212" t="e">
            <v>#N/A</v>
          </cell>
        </row>
        <row r="213">
          <cell r="A213" t="str">
            <v>2.5.47</v>
          </cell>
          <cell r="B213" t="str">
            <v xml:space="preserve">SUMINISTRO E INSTALACIÓN TUBERÍA DE ALCANTARILLADO PVC W - RETEN   6"   </v>
          </cell>
          <cell r="C213" t="str">
            <v>ML</v>
          </cell>
          <cell r="D213" t="e">
            <v>#N/A</v>
          </cell>
        </row>
        <row r="214">
          <cell r="A214" t="str">
            <v>2.5.48</v>
          </cell>
          <cell r="B214" t="str">
            <v>SUMINISTRO E INSTALACIÓN TUBERÍA DE ALCANTARILLADO PVC W - RETEN   8"</v>
          </cell>
          <cell r="C214" t="str">
            <v>ML</v>
          </cell>
          <cell r="D214" t="e">
            <v>#N/A</v>
          </cell>
        </row>
        <row r="215">
          <cell r="A215" t="str">
            <v>2.6.1</v>
          </cell>
          <cell r="B215" t="str">
            <v>PASOS UÑA DE GATO D=5/8"</v>
          </cell>
          <cell r="C215" t="str">
            <v>UN</v>
          </cell>
          <cell r="D215">
            <v>4353</v>
          </cell>
        </row>
        <row r="216">
          <cell r="A216" t="str">
            <v>2.6.2</v>
          </cell>
          <cell r="B216" t="str">
            <v>RETIRO DE TUBERÍA EXISTENTE EN GRESS 6"</v>
          </cell>
          <cell r="C216" t="str">
            <v>ML</v>
          </cell>
          <cell r="D216">
            <v>4375</v>
          </cell>
        </row>
        <row r="217">
          <cell r="A217" t="str">
            <v>2.6.3</v>
          </cell>
          <cell r="B217" t="str">
            <v>RETIRO DE TUBERÍA EXISTENTE EN GRESS 8"</v>
          </cell>
          <cell r="C217" t="str">
            <v>ML</v>
          </cell>
          <cell r="D217">
            <v>5002</v>
          </cell>
        </row>
        <row r="218">
          <cell r="A218" t="str">
            <v>2.6.4</v>
          </cell>
          <cell r="B218" t="str">
            <v>RETIRO DE TUBERÍA EXISTENTE EN GRESS 10"</v>
          </cell>
          <cell r="C218" t="str">
            <v>ML</v>
          </cell>
          <cell r="D218">
            <v>5626</v>
          </cell>
        </row>
        <row r="219">
          <cell r="A219" t="str">
            <v>2.6.5</v>
          </cell>
          <cell r="B219" t="str">
            <v>RETIRO DE TUBERÍA EXISTENTE EN CONCRETO 8"</v>
          </cell>
          <cell r="C219" t="str">
            <v>ML</v>
          </cell>
          <cell r="D219">
            <v>5251</v>
          </cell>
        </row>
        <row r="220">
          <cell r="A220" t="str">
            <v>2.6.6</v>
          </cell>
          <cell r="B220" t="str">
            <v>RETIRO DE TUBERÍA EXISTENTE EN CONCRETO 10"</v>
          </cell>
          <cell r="C220" t="str">
            <v>ML</v>
          </cell>
          <cell r="D220">
            <v>5877</v>
          </cell>
        </row>
        <row r="221">
          <cell r="A221" t="str">
            <v>2.6.7</v>
          </cell>
          <cell r="B221" t="str">
            <v>RETIRO DE TUBERÍA EXISTENTE EN CONCRETO 12"</v>
          </cell>
          <cell r="C221" t="str">
            <v>ML</v>
          </cell>
          <cell r="D221">
            <v>6501</v>
          </cell>
        </row>
        <row r="222">
          <cell r="A222" t="str">
            <v>2.6.8</v>
          </cell>
          <cell r="B222" t="str">
            <v>RETIRO DE TUBERÍA EXISTENTE EN CONCRETO 16"</v>
          </cell>
          <cell r="C222" t="str">
            <v>ML</v>
          </cell>
          <cell r="D222">
            <v>13354</v>
          </cell>
        </row>
        <row r="223">
          <cell r="A223" t="str">
            <v>2.6.9</v>
          </cell>
          <cell r="B223" t="str">
            <v>DEMOLICION POZOS DE INSPECCION</v>
          </cell>
          <cell r="C223" t="str">
            <v>UN</v>
          </cell>
          <cell r="D223">
            <v>24162</v>
          </cell>
        </row>
        <row r="224">
          <cell r="A224" t="str">
            <v>2.6.10</v>
          </cell>
          <cell r="B224" t="str">
            <v>DEMOLICION CAMARAS 2.5&lt;h&lt;3.0m</v>
          </cell>
          <cell r="C224" t="str">
            <v>UN</v>
          </cell>
          <cell r="D224">
            <v>165588</v>
          </cell>
        </row>
        <row r="225">
          <cell r="A225" t="str">
            <v>2.6.11</v>
          </cell>
          <cell r="B225" t="str">
            <v xml:space="preserve"> ARO - TAPA EN  HF - TIPO LIVIANO</v>
          </cell>
          <cell r="C225" t="str">
            <v>UN</v>
          </cell>
          <cell r="D225">
            <v>150800</v>
          </cell>
        </row>
        <row r="226">
          <cell r="A226" t="str">
            <v>2.6.12</v>
          </cell>
          <cell r="B226" t="str">
            <v>BASE Y CAÑUELA, CONCRETO 17.5 MPa - (2500 PSI)</v>
          </cell>
          <cell r="C226" t="str">
            <v>M3</v>
          </cell>
          <cell r="D226">
            <v>396965</v>
          </cell>
        </row>
        <row r="227">
          <cell r="A227" t="str">
            <v>2.6.13</v>
          </cell>
          <cell r="B227" t="str">
            <v>SUMINISTRO E INSTALACIÓN CAMARA DE INSPECCIÓN 1000mm BASE RECTA POLIETILENO DN=200mm</v>
          </cell>
          <cell r="C227" t="str">
            <v>UN</v>
          </cell>
          <cell r="D227">
            <v>1426444</v>
          </cell>
        </row>
        <row r="228">
          <cell r="A228" t="str">
            <v>2.6.14</v>
          </cell>
          <cell r="B228" t="str">
            <v>SUMINISTRO E INSTALACIÓN CAMARA DE INSPECCIÓN 1000mm BASE RECTA POLIETILENO DN=250mm</v>
          </cell>
          <cell r="C228" t="str">
            <v>UN</v>
          </cell>
          <cell r="D228">
            <v>1514839</v>
          </cell>
        </row>
        <row r="229">
          <cell r="A229" t="str">
            <v>2.6.15</v>
          </cell>
          <cell r="B229" t="str">
            <v>SUMINISTRO E INSTALACIÓN CAMARA DE INSPECCIÓN 1000mm BASE RECTA POLIETILENO DN=315mm</v>
          </cell>
          <cell r="C229" t="str">
            <v>UN</v>
          </cell>
          <cell r="D229">
            <v>1563493</v>
          </cell>
        </row>
        <row r="230">
          <cell r="A230" t="str">
            <v>2.6.16</v>
          </cell>
          <cell r="B230" t="str">
            <v>SUMINISTRO E INSTALACIÓN CAMARA DE INSPECCIÓN 1000mm INICIAL POLIETILENO DN=200mm</v>
          </cell>
          <cell r="C230" t="str">
            <v>UN</v>
          </cell>
          <cell r="D230">
            <v>1322106</v>
          </cell>
        </row>
        <row r="231">
          <cell r="A231" t="str">
            <v>2.6.17</v>
          </cell>
          <cell r="B231" t="str">
            <v>SUMINISTRO E INSTALACIÓN CAMARA DE INSPECCIÓN 1000mm INICIAL POLIETILENO DN=250mm</v>
          </cell>
          <cell r="C231" t="str">
            <v>UN</v>
          </cell>
          <cell r="D231">
            <v>1366482</v>
          </cell>
        </row>
        <row r="232">
          <cell r="A232" t="str">
            <v>2.6.18</v>
          </cell>
          <cell r="B232" t="str">
            <v>SUMINISTRO E INSTALACIÓN CAMARA DE INSPECCIÓN 1000mm BASE RECTA POLIETILENO DN=200mm</v>
          </cell>
          <cell r="C232" t="str">
            <v>UN</v>
          </cell>
          <cell r="D232">
            <v>1390480</v>
          </cell>
        </row>
        <row r="233">
          <cell r="A233" t="str">
            <v>2.6.19</v>
          </cell>
          <cell r="B233" t="str">
            <v>SUMINISTRO E INSTALACIÓN CAMARA DE INSPECCIÓN 1000mm 90° POLIETILENO DN=200mm</v>
          </cell>
          <cell r="C233" t="str">
            <v>UN</v>
          </cell>
          <cell r="D233">
            <v>1427165</v>
          </cell>
        </row>
        <row r="234">
          <cell r="A234" t="str">
            <v>2.6.20</v>
          </cell>
          <cell r="B234" t="str">
            <v>SUMINISTRO E INSTALACIÓN CAMARA DE INSPECCIÓN 1000mm 90° POLIETILENO DN=250mm</v>
          </cell>
          <cell r="C234" t="str">
            <v>UN</v>
          </cell>
          <cell r="D234">
            <v>1312301</v>
          </cell>
        </row>
        <row r="235">
          <cell r="A235" t="str">
            <v>2.6.21</v>
          </cell>
          <cell r="B235" t="str">
            <v>SUMINISTRO E INSTALACIÓN CAMARA DE INSPECCIÓN 1000mm 90° POLIETILENO DN=315mm</v>
          </cell>
          <cell r="C235" t="str">
            <v>UN</v>
          </cell>
          <cell r="D235">
            <v>1353943</v>
          </cell>
        </row>
        <row r="236">
          <cell r="A236" t="str">
            <v>2.6.22</v>
          </cell>
          <cell r="B236" t="str">
            <v>SUMINISTRO E INSTALACIÓN CAMARA DE INSPECCIÓN 1000mm TEE POLIETILENO DN=200mm</v>
          </cell>
          <cell r="C236" t="str">
            <v>UN</v>
          </cell>
          <cell r="D236">
            <v>1531417</v>
          </cell>
        </row>
        <row r="237">
          <cell r="A237" t="str">
            <v>2.6.23</v>
          </cell>
          <cell r="B237" t="str">
            <v>SUMINISTRO E INSTALACIÓN CAMARA DE INSPECCIÓN 1000mm TEE POLIETILENO DN=250mm</v>
          </cell>
          <cell r="C237" t="str">
            <v>UN</v>
          </cell>
          <cell r="D237">
            <v>1664247</v>
          </cell>
        </row>
        <row r="238">
          <cell r="A238" t="str">
            <v>2.6.24</v>
          </cell>
          <cell r="B238" t="str">
            <v>SUMINISTRO E INSTALACIÓN CAMARA DE INSPECCIÓN 1000mm TEE POLIETILENO DN=250mm</v>
          </cell>
          <cell r="C238" t="str">
            <v>UN</v>
          </cell>
          <cell r="D238">
            <v>1736704</v>
          </cell>
        </row>
        <row r="239">
          <cell r="A239" t="str">
            <v>2.6.25</v>
          </cell>
          <cell r="B239" t="str">
            <v>SUMINISTRO E INSTALACIÓN CAMARA DE INSPECCIÓN 1000mm DOBLE TEE POLIETILENO DN=200mm</v>
          </cell>
          <cell r="C239" t="str">
            <v>UN</v>
          </cell>
          <cell r="D239">
            <v>1635670</v>
          </cell>
        </row>
        <row r="240">
          <cell r="A240" t="str">
            <v>2.6.26</v>
          </cell>
          <cell r="B240" t="str">
            <v>SUMINISTRO E INSTALACIÓN CAMARA DE INSPECCIÓN 1000mm DOBLE TEE POLIETILENO DN=250mm</v>
          </cell>
          <cell r="C240" t="str">
            <v>UN</v>
          </cell>
          <cell r="D240">
            <v>1812775</v>
          </cell>
        </row>
        <row r="241">
          <cell r="A241" t="str">
            <v>2.6.27</v>
          </cell>
          <cell r="B241" t="str">
            <v>SUMINISTRO E INSTALACIÓN CAMARA DE INSPECCIÓN 1000mm DOBLE TEE POLIETILENO DN=315mm</v>
          </cell>
          <cell r="C241" t="str">
            <v>UN</v>
          </cell>
          <cell r="D241">
            <v>1909385</v>
          </cell>
        </row>
        <row r="242">
          <cell r="A242" t="str">
            <v>2.6.28</v>
          </cell>
          <cell r="B242" t="str">
            <v>SUMINISTRO E INSTALACIÓN ELEVADOR CÁMARA 1000mm X 400 mm</v>
          </cell>
          <cell r="C242" t="str">
            <v>UN</v>
          </cell>
          <cell r="D242">
            <v>530789</v>
          </cell>
        </row>
        <row r="243">
          <cell r="A243" t="str">
            <v>2.6.29</v>
          </cell>
          <cell r="B243" t="str">
            <v>SSUMINISTRO E INSTALACIÓN ELEVADOR CÁMARA 1000mm X 750 mm</v>
          </cell>
          <cell r="C243" t="str">
            <v>UN</v>
          </cell>
          <cell r="D243">
            <v>695343</v>
          </cell>
        </row>
        <row r="244">
          <cell r="A244" t="str">
            <v>2.6.30</v>
          </cell>
          <cell r="B244" t="str">
            <v>SUMINISTRO E INSTALACIÓN ELEVADOR CÁMARA 1000mm X 1000 mm</v>
          </cell>
          <cell r="C244" t="str">
            <v>UN</v>
          </cell>
          <cell r="D244">
            <v>815607</v>
          </cell>
        </row>
        <row r="245">
          <cell r="A245" t="str">
            <v>2.6.31</v>
          </cell>
          <cell r="B245" t="str">
            <v>SUMINISTRO E INSTALACIÓN ELEVADOR CÁMARA 1000mm X 400 mm</v>
          </cell>
          <cell r="C245" t="str">
            <v>UN</v>
          </cell>
          <cell r="D245">
            <v>933952</v>
          </cell>
        </row>
        <row r="246">
          <cell r="A246" t="str">
            <v>2.6.32</v>
          </cell>
          <cell r="B246" t="str">
            <v>SUMINISTRO E INSTALACIÓN ELEVADOR CÁMARA 1000mm X 1500 mm</v>
          </cell>
          <cell r="C246" t="str">
            <v>UN</v>
          </cell>
          <cell r="D246">
            <v>1038529</v>
          </cell>
        </row>
        <row r="247">
          <cell r="A247" t="str">
            <v>2.6.33</v>
          </cell>
          <cell r="B247" t="str">
            <v>SUMINISTRO E INSTALACIÓN ELEVADOR CÁMARA 1000mm X 1750 mm</v>
          </cell>
          <cell r="C247" t="str">
            <v>UN</v>
          </cell>
          <cell r="D247">
            <v>1165932</v>
          </cell>
        </row>
        <row r="248">
          <cell r="A248" t="str">
            <v>2.6.34</v>
          </cell>
          <cell r="B248" t="str">
            <v>SUMINISTRO E INSTALACIÓN ELEVADOR CÁMARA 1000mm X 2000 mm</v>
          </cell>
          <cell r="C248" t="str">
            <v>UN</v>
          </cell>
          <cell r="D248">
            <v>1270527</v>
          </cell>
        </row>
        <row r="249">
          <cell r="A249" t="str">
            <v>2.6.35</v>
          </cell>
          <cell r="B249" t="str">
            <v>SUMINISTRO E INSTALACIÓN ELEVADOR CÁMARA 1000mm X 2500 mm</v>
          </cell>
          <cell r="C249" t="str">
            <v>UN</v>
          </cell>
          <cell r="D249">
            <v>1525252</v>
          </cell>
        </row>
        <row r="250">
          <cell r="A250" t="str">
            <v>2.6.36</v>
          </cell>
          <cell r="B250" t="str">
            <v>SUMINISTRO E INSTALACIÓN ELEVADOR CÁMARA 1000mm X 3000 mm</v>
          </cell>
          <cell r="C250" t="str">
            <v>UN</v>
          </cell>
          <cell r="D250">
            <v>1734781</v>
          </cell>
        </row>
        <row r="251">
          <cell r="A251" t="str">
            <v>2.6.37</v>
          </cell>
          <cell r="B251" t="str">
            <v xml:space="preserve"> SUMINISTRO E INSTALACIÓN ELEVADOR CÁMARA 1000mm X 3250 mm</v>
          </cell>
          <cell r="C251" t="str">
            <v>UN</v>
          </cell>
          <cell r="D251" t="e">
            <v>#N/A</v>
          </cell>
        </row>
        <row r="252">
          <cell r="A252" t="str">
            <v>2.6.38</v>
          </cell>
          <cell r="B252" t="str">
            <v>SUMINISTRO E INSTALACIÓN ELEVADOR CÁMARA 1000mm X 3500 mm</v>
          </cell>
          <cell r="C252" t="str">
            <v>UN</v>
          </cell>
          <cell r="D252" t="e">
            <v>#N/A</v>
          </cell>
        </row>
        <row r="253">
          <cell r="A253" t="str">
            <v>2.6.39</v>
          </cell>
          <cell r="B253" t="str">
            <v>SUMINISTRO E INSTALACIÓN ELEVADOR CÁMARA 1000mm X 3750 mm</v>
          </cell>
          <cell r="C253" t="str">
            <v>UN</v>
          </cell>
          <cell r="D253">
            <v>2185935</v>
          </cell>
        </row>
        <row r="254">
          <cell r="A254" t="str">
            <v>2.6.40</v>
          </cell>
          <cell r="B254" t="str">
            <v>SUMINISTRO E INSTALACIÓN CONO CAMARA 1000mm CONCENTRICO</v>
          </cell>
          <cell r="C254" t="str">
            <v>UN</v>
          </cell>
          <cell r="D254">
            <v>652071</v>
          </cell>
        </row>
        <row r="255">
          <cell r="A255" t="str">
            <v>2.6.41</v>
          </cell>
          <cell r="B255" t="str">
            <v>SUMINISTRO E INSTALACIÓN CONO CAMARA 1000mm EXCENTRICO</v>
          </cell>
          <cell r="C255" t="str">
            <v>UN</v>
          </cell>
          <cell r="D255">
            <v>667155</v>
          </cell>
        </row>
        <row r="256">
          <cell r="A256" t="str">
            <v>2.6.42</v>
          </cell>
          <cell r="B256" t="str">
            <v>SUMINISTRO E INSTALACIÓN TRAMO ESCALERA CAMARA 1000mm X 500mm</v>
          </cell>
          <cell r="C256" t="str">
            <v>UN</v>
          </cell>
          <cell r="D256">
            <v>300358</v>
          </cell>
        </row>
        <row r="257">
          <cell r="A257" t="str">
            <v>2.6.43</v>
          </cell>
          <cell r="B257" t="str">
            <v>SUMINISTRO E INSTALACIÓN TORNILLO INOX 5/16" X 2" (8 UN)</v>
          </cell>
          <cell r="C257" t="str">
            <v>UN</v>
          </cell>
          <cell r="D257">
            <v>44267</v>
          </cell>
        </row>
        <row r="258">
          <cell r="A258" t="str">
            <v>2.6.44</v>
          </cell>
          <cell r="B258" t="str">
            <v xml:space="preserve">POZO DE INSPECCIÓN LADRILLO, DIÁMETRO INTERIOR 1.0 M  H  &lt; 1.0 M  </v>
          </cell>
          <cell r="C258" t="str">
            <v>UN</v>
          </cell>
          <cell r="D258">
            <v>749128</v>
          </cell>
        </row>
        <row r="259">
          <cell r="A259" t="str">
            <v>2.6.45</v>
          </cell>
          <cell r="B259" t="str">
            <v xml:space="preserve">POZO DE INSPECCIÓN LADRILLO, DIÁMETRO INTERIOR 1.2 M , 1.0 &lt;  H &lt; 1.5  </v>
          </cell>
          <cell r="C259" t="str">
            <v>UN</v>
          </cell>
          <cell r="D259">
            <v>773945</v>
          </cell>
        </row>
        <row r="260">
          <cell r="A260" t="str">
            <v>2.6.46</v>
          </cell>
          <cell r="B260" t="str">
            <v xml:space="preserve">POZO DE INSPECCIÓN, DIÁMETRO INTERIOR 1.2 M, 1.50  &lt;  H &lt; 2.00  </v>
          </cell>
          <cell r="C260" t="str">
            <v>UN</v>
          </cell>
          <cell r="D260">
            <v>1070472</v>
          </cell>
        </row>
        <row r="261">
          <cell r="A261" t="str">
            <v>2.6.47</v>
          </cell>
          <cell r="B261" t="str">
            <v xml:space="preserve">POZO DE INSPECCIÓN, DIÁMETRO INTERIOR 1.2 M , 2.0  &lt;  H &lt; 2.5   </v>
          </cell>
          <cell r="C261" t="str">
            <v>UN</v>
          </cell>
          <cell r="D261">
            <v>1387938</v>
          </cell>
        </row>
        <row r="262">
          <cell r="A262" t="str">
            <v>2.6.48</v>
          </cell>
          <cell r="B262" t="str">
            <v>POZO DE INSPECCIÓN, DIÁMETRO INTERIOR 1.5 M, 2.5  &lt; H &lt; 3.5</v>
          </cell>
          <cell r="C262" t="str">
            <v>UN</v>
          </cell>
          <cell r="D262">
            <v>2162552</v>
          </cell>
        </row>
        <row r="263">
          <cell r="A263" t="str">
            <v>2.6.49</v>
          </cell>
          <cell r="B263" t="str">
            <v>CAMARA DE CAIDA  8" X  6"</v>
          </cell>
          <cell r="C263" t="str">
            <v>UN</v>
          </cell>
          <cell r="D263">
            <v>362223</v>
          </cell>
        </row>
        <row r="264">
          <cell r="A264" t="str">
            <v>2.6.50</v>
          </cell>
          <cell r="B264" t="str">
            <v>CAMARA DE CAIDA  10" X  8"</v>
          </cell>
          <cell r="C264" t="str">
            <v>UN</v>
          </cell>
          <cell r="D264">
            <v>404789</v>
          </cell>
        </row>
        <row r="265">
          <cell r="A265" t="str">
            <v>2.6.51</v>
          </cell>
          <cell r="B265" t="str">
            <v>CAMARA DE CAIDA  12" X  10"</v>
          </cell>
          <cell r="C265" t="str">
            <v>UN</v>
          </cell>
          <cell r="D265">
            <v>790190</v>
          </cell>
        </row>
        <row r="266">
          <cell r="A266" t="str">
            <v>2.6.52</v>
          </cell>
          <cell r="B266" t="str">
            <v>CONEXIÓN DOMICILIARIA ALCANTARILLADO. INC. TUBERIA Y ACCESORIOS DE CONEXION TUBERIA</v>
          </cell>
          <cell r="C266" t="str">
            <v>UN</v>
          </cell>
          <cell r="D266">
            <v>263745</v>
          </cell>
        </row>
        <row r="267">
          <cell r="A267" t="str">
            <v>2.6.53</v>
          </cell>
          <cell r="B267" t="str">
            <v>SUMINISTRO E INSTALACIÓN DE POZO SEPTICO PLASTICO ANAEROBICO DE 1000LTS</v>
          </cell>
          <cell r="C267" t="str">
            <v>UN</v>
          </cell>
          <cell r="D267">
            <v>1910678</v>
          </cell>
        </row>
        <row r="268">
          <cell r="A268" t="str">
            <v>2.6.54</v>
          </cell>
          <cell r="B268" t="str">
            <v xml:space="preserve">CAMPO DE INFILTRACION POZO SEPTICO PLASTICO ANAEROBICO DE 1000LTS TUBERIA DRENAJE D=4"  </v>
          </cell>
          <cell r="C268" t="str">
            <v>ML</v>
          </cell>
          <cell r="D268">
            <v>712337</v>
          </cell>
        </row>
        <row r="269">
          <cell r="A269" t="str">
            <v>2.7.1</v>
          </cell>
          <cell r="B269" t="str">
            <v>CONCRETO SIMPLE DE 28 Mpa - (4000 PSI) Impermeabilizado para muros</v>
          </cell>
          <cell r="C269" t="str">
            <v>M3</v>
          </cell>
          <cell r="D269">
            <v>740913</v>
          </cell>
        </row>
        <row r="270">
          <cell r="A270" t="str">
            <v>2.7.2</v>
          </cell>
          <cell r="B270" t="str">
            <v>Concreto simple de 28 Mpa - (4000 PSI) Impermeabilizado para Tapas</v>
          </cell>
          <cell r="C270" t="str">
            <v>M3</v>
          </cell>
          <cell r="D270">
            <v>587402</v>
          </cell>
        </row>
        <row r="271">
          <cell r="A271" t="str">
            <v>2.7.3</v>
          </cell>
          <cell r="B271" t="str">
            <v>Concreto Simple de 28 Mpa - 4000 PSI Impermeabilizado para placas pisos</v>
          </cell>
          <cell r="C271" t="str">
            <v>M3</v>
          </cell>
          <cell r="D271">
            <v>615779</v>
          </cell>
        </row>
        <row r="272">
          <cell r="A272" t="str">
            <v>2.7.4</v>
          </cell>
          <cell r="B272" t="str">
            <v>CONCRETO DE 21 MPa - (3000 PSI)  IMPERMEABILIZADO PARA MUROS</v>
          </cell>
          <cell r="C272" t="str">
            <v>M3</v>
          </cell>
          <cell r="D272">
            <v>648377</v>
          </cell>
        </row>
        <row r="273">
          <cell r="A273" t="str">
            <v>2.7.5</v>
          </cell>
          <cell r="B273" t="str">
            <v>CONCRETO DE 21 MPa - (3000 PSI)  IMPERMEABILIZADO PARA PLACA DE PISO</v>
          </cell>
          <cell r="C273" t="str">
            <v>M3</v>
          </cell>
          <cell r="D273">
            <v>527660</v>
          </cell>
        </row>
        <row r="274">
          <cell r="A274" t="str">
            <v>2.7.6</v>
          </cell>
          <cell r="B274" t="str">
            <v>CONCRETO CICLÓPEO DE 17.5 Mpa - (2500 PSI), 40%  RAJÓN.   INCLUYE FORMALETA</v>
          </cell>
          <cell r="C274" t="str">
            <v>M3</v>
          </cell>
          <cell r="D274">
            <v>337113</v>
          </cell>
        </row>
        <row r="275">
          <cell r="A275" t="str">
            <v>2.7.7</v>
          </cell>
          <cell r="B275" t="str">
            <v>CONCRETO SIMPLE DE 21MPa - (3000 PSI)   IMPERMEABILIZADO PARA TAPAS</v>
          </cell>
          <cell r="C275" t="str">
            <v>M3</v>
          </cell>
          <cell r="D275">
            <v>494866</v>
          </cell>
        </row>
        <row r="276">
          <cell r="A276" t="str">
            <v>2.7.8</v>
          </cell>
          <cell r="B276" t="str">
            <v xml:space="preserve">ROTURA DE PAVIMENTO RÍGIDO PARA ZANJAS DE ACUEDUCTO Y ALCANTARILLADO  </v>
          </cell>
          <cell r="C276" t="str">
            <v>M3</v>
          </cell>
          <cell r="D276">
            <v>157552</v>
          </cell>
        </row>
        <row r="277">
          <cell r="A277" t="str">
            <v>2.7.9</v>
          </cell>
          <cell r="B277" t="str">
            <v xml:space="preserve">RECONSTRUCCIÓN DE PAVIMENTO RÍGIDO  CONCRETO 21MPa - 3000 PSI  </v>
          </cell>
          <cell r="C277" t="str">
            <v>M3</v>
          </cell>
          <cell r="D277">
            <v>439433</v>
          </cell>
        </row>
        <row r="278">
          <cell r="A278" t="str">
            <v>2.7.10</v>
          </cell>
          <cell r="B278" t="str">
            <v xml:space="preserve">Rotura de pavimento flexible para zanjas de Acueducto y Alcantarillado </v>
          </cell>
          <cell r="C278" t="str">
            <v>M3</v>
          </cell>
          <cell r="D278">
            <v>148383</v>
          </cell>
        </row>
        <row r="279">
          <cell r="A279" t="str">
            <v>2.7.11</v>
          </cell>
          <cell r="B279" t="str">
            <v>TRANSPORTE A LOMO DE MULA HASTA 4 KM</v>
          </cell>
          <cell r="C279" t="str">
            <v>CARGA</v>
          </cell>
          <cell r="D279">
            <v>67005</v>
          </cell>
        </row>
        <row r="280">
          <cell r="A280" t="str">
            <v>2.8.1</v>
          </cell>
          <cell r="B280" t="str">
            <v>CONSTRUCCION DE TRINCHOS EN GUADUA</v>
          </cell>
          <cell r="C280" t="str">
            <v>ML</v>
          </cell>
          <cell r="D280">
            <v>73114</v>
          </cell>
        </row>
        <row r="281">
          <cell r="A281" t="str">
            <v>2.8.2</v>
          </cell>
          <cell r="B281" t="str">
            <v>SIEMBRA DE PASTO</v>
          </cell>
          <cell r="C281" t="str">
            <v>M2</v>
          </cell>
          <cell r="D281">
            <v>3440</v>
          </cell>
        </row>
        <row r="282">
          <cell r="A282" t="str">
            <v>2.8.3</v>
          </cell>
          <cell r="B282" t="str">
            <v>SIEMBRA DE VICIA</v>
          </cell>
          <cell r="C282" t="str">
            <v>M2</v>
          </cell>
          <cell r="D282">
            <v>3487</v>
          </cell>
        </row>
        <row r="283">
          <cell r="A283" t="str">
            <v>2.9.1</v>
          </cell>
          <cell r="B283" t="str">
            <v>ELIMINACION DE ESPECIES PIROGENICAS</v>
          </cell>
          <cell r="C283" t="str">
            <v>M2</v>
          </cell>
          <cell r="D283">
            <v>4376</v>
          </cell>
        </row>
        <row r="284">
          <cell r="A284" t="str">
            <v>2.9.2</v>
          </cell>
          <cell r="B284" t="str">
            <v>REPOBLAMIENTO VEGETAL</v>
          </cell>
          <cell r="C284" t="str">
            <v>HA</v>
          </cell>
          <cell r="D284">
            <v>1133203</v>
          </cell>
        </row>
        <row r="285">
          <cell r="A285" t="str">
            <v>2.9.3</v>
          </cell>
          <cell r="B285" t="str">
            <v>RECUPERACION DE SUELO</v>
          </cell>
          <cell r="C285" t="str">
            <v>M2</v>
          </cell>
          <cell r="D285">
            <v>3298</v>
          </cell>
        </row>
        <row r="286">
          <cell r="A286" t="str">
            <v>2.10.1</v>
          </cell>
          <cell r="B286" t="str">
            <v>REFORESTACION PROTECTORA CON ESPECIES NATIVAS</v>
          </cell>
          <cell r="C286" t="str">
            <v>HA</v>
          </cell>
          <cell r="D286">
            <v>4408585</v>
          </cell>
        </row>
        <row r="287">
          <cell r="A287" t="str">
            <v>2.10.2</v>
          </cell>
          <cell r="B287" t="str">
            <v>MANTENIEMIENTO DE PLANTACIONES</v>
          </cell>
          <cell r="C287" t="str">
            <v>HA</v>
          </cell>
          <cell r="D287">
            <v>3273178</v>
          </cell>
        </row>
        <row r="288">
          <cell r="A288" t="str">
            <v>2.10.3</v>
          </cell>
          <cell r="B288" t="str">
            <v>MANTENIEMIENTO DE PLANTACIONES (SEGUNDO AÑO)</v>
          </cell>
          <cell r="C288" t="str">
            <v>HA</v>
          </cell>
          <cell r="D288">
            <v>3273178</v>
          </cell>
        </row>
        <row r="289">
          <cell r="A289" t="str">
            <v>2.10.4</v>
          </cell>
          <cell r="B289" t="str">
            <v>AISLAMIENTO DE PLANTACIONES Y/O PREDIOS ADQUIRIDOS</v>
          </cell>
          <cell r="C289" t="str">
            <v>ML</v>
          </cell>
          <cell r="D289">
            <v>32133</v>
          </cell>
        </row>
        <row r="290">
          <cell r="A290" t="str">
            <v>2.11.1</v>
          </cell>
          <cell r="B290" t="str">
            <v>CONSTRUCCION DE JARDINES</v>
          </cell>
          <cell r="C290" t="str">
            <v>M2</v>
          </cell>
          <cell r="D290">
            <v>55764</v>
          </cell>
        </row>
        <row r="291">
          <cell r="A291" t="str">
            <v>2.11.2</v>
          </cell>
          <cell r="B291" t="str">
            <v>ESTABLECIMIENTO DE SETOS</v>
          </cell>
          <cell r="C291" t="str">
            <v>ML</v>
          </cell>
          <cell r="D291">
            <v>14182</v>
          </cell>
        </row>
        <row r="292">
          <cell r="A292" t="str">
            <v>2.11.3</v>
          </cell>
          <cell r="B292" t="str">
            <v>MANTENIMIENTO DE PRADOS</v>
          </cell>
          <cell r="C292" t="str">
            <v>M2</v>
          </cell>
          <cell r="D292">
            <v>2296</v>
          </cell>
        </row>
        <row r="293">
          <cell r="A293" t="str">
            <v>2.11.4</v>
          </cell>
          <cell r="B293" t="str">
            <v>MANTENIEMIENTO DE SETOS</v>
          </cell>
          <cell r="C293" t="str">
            <v>ML</v>
          </cell>
          <cell r="D293">
            <v>2287</v>
          </cell>
        </row>
        <row r="294">
          <cell r="A294" t="str">
            <v>2.12.1</v>
          </cell>
          <cell r="B294" t="str">
            <v>TALLERES</v>
          </cell>
          <cell r="C294" t="str">
            <v>DD</v>
          </cell>
          <cell r="D294">
            <v>290000</v>
          </cell>
        </row>
        <row r="295">
          <cell r="A295" t="str">
            <v>3.1.8</v>
          </cell>
          <cell r="B295" t="str">
            <v>Desmonte y Limpieza en rastrojo incluye acarreo libre hasta 5KM</v>
          </cell>
          <cell r="C295" t="str">
            <v>M²</v>
          </cell>
          <cell r="D295">
            <v>1235722</v>
          </cell>
        </row>
        <row r="296">
          <cell r="A296" t="str">
            <v>3.1.13</v>
          </cell>
          <cell r="B296" t="str">
            <v>Localizacion y Replanteo Topográfico</v>
          </cell>
          <cell r="C296" t="str">
            <v>KM</v>
          </cell>
          <cell r="D296">
            <v>1747206</v>
          </cell>
        </row>
        <row r="297">
          <cell r="A297" t="str">
            <v>3.3.1</v>
          </cell>
          <cell r="B297" t="str">
            <v>EXCAVACION MANUAL EN MATERIAL COMUN</v>
          </cell>
          <cell r="C297" t="str">
            <v>M³</v>
          </cell>
          <cell r="D297">
            <v>37286</v>
          </cell>
        </row>
        <row r="298">
          <cell r="A298" t="str">
            <v>3.3.7</v>
          </cell>
          <cell r="B298" t="str">
            <v>Suministro e Instalación Concreto Simple de 24.5 MPa - (3500 P.S.I).</v>
          </cell>
          <cell r="C298" t="str">
            <v>M³</v>
          </cell>
          <cell r="D298">
            <v>353077</v>
          </cell>
        </row>
        <row r="299">
          <cell r="A299" t="str">
            <v>3.3.25</v>
          </cell>
          <cell r="B299" t="str">
            <v xml:space="preserve">Relleno con material seleccionado proveniente de excavación compactado con Plancha Vibradora </v>
          </cell>
          <cell r="C299" t="str">
            <v>M³</v>
          </cell>
          <cell r="D299">
            <v>17890</v>
          </cell>
        </row>
        <row r="300">
          <cell r="A300" t="str">
            <v>3.15.43</v>
          </cell>
          <cell r="B300" t="str">
            <v>Relleno para redes en Arena de peña (Suministro, extendido, umedecimiento y compactación)</v>
          </cell>
          <cell r="C300" t="str">
            <v>M³</v>
          </cell>
          <cell r="D300">
            <v>60221</v>
          </cell>
        </row>
        <row r="301">
          <cell r="A301" t="str">
            <v>6.3.2</v>
          </cell>
          <cell r="B301" t="str">
            <v>Suministro Figurada y amarre de acero 60000 PSI  420 Mpa</v>
          </cell>
          <cell r="C301" t="str">
            <v>Kg</v>
          </cell>
          <cell r="D301">
            <v>2979</v>
          </cell>
        </row>
        <row r="302">
          <cell r="A302" t="str">
            <v>6.2.1</v>
          </cell>
          <cell r="B302" t="str">
            <v>Concreto Fluido - 21 Mpa - (3000 PSI)</v>
          </cell>
          <cell r="C302" t="str">
            <v>M³</v>
          </cell>
          <cell r="D302">
            <v>339608</v>
          </cell>
        </row>
        <row r="303">
          <cell r="A303">
            <v>0</v>
          </cell>
          <cell r="B303" t="e">
            <v>#N/A</v>
          </cell>
          <cell r="C303" t="e">
            <v>#N/A</v>
          </cell>
          <cell r="D303" t="e">
            <v>#VALUE!</v>
          </cell>
        </row>
        <row r="304">
          <cell r="A304" t="str">
            <v>6.4.2.2</v>
          </cell>
          <cell r="B304" t="str">
            <v>Tapas en lamina de alfajor incluye angulo y porta candado</v>
          </cell>
          <cell r="C304" t="str">
            <v>UN</v>
          </cell>
          <cell r="D304">
            <v>319523</v>
          </cell>
        </row>
        <row r="305">
          <cell r="A305" t="str">
            <v>6.4.2.3</v>
          </cell>
          <cell r="B305" t="str">
            <v>Tee HA de 6" EL X EL</v>
          </cell>
          <cell r="C305" t="str">
            <v>UN</v>
          </cell>
          <cell r="D305">
            <v>334253</v>
          </cell>
        </row>
        <row r="306">
          <cell r="A306" t="str">
            <v>6.4.2.4</v>
          </cell>
          <cell r="B306" t="str">
            <v>Unión rápida tipo platino de 6" pvc</v>
          </cell>
          <cell r="C306" t="str">
            <v xml:space="preserve">UN </v>
          </cell>
          <cell r="D306">
            <v>105989</v>
          </cell>
        </row>
        <row r="307">
          <cell r="A307" t="str">
            <v>6.4.2.5</v>
          </cell>
          <cell r="B307" t="str">
            <v>Válvulas de compuerta L x L  de 6"</v>
          </cell>
          <cell r="C307" t="str">
            <v>UN</v>
          </cell>
          <cell r="D307">
            <v>1390243</v>
          </cell>
        </row>
        <row r="308">
          <cell r="A308" t="str">
            <v>6.4.2.6</v>
          </cell>
          <cell r="B308" t="str">
            <v>Unión Multiusos 6" HD</v>
          </cell>
          <cell r="C308" t="str">
            <v>UN</v>
          </cell>
          <cell r="D308">
            <v>201901</v>
          </cell>
        </row>
        <row r="309">
          <cell r="A309" t="str">
            <v>6.4.2.7</v>
          </cell>
          <cell r="B309" t="str">
            <v>Escalera de gato en Ø5/8" (7 pasos)</v>
          </cell>
          <cell r="C309" t="str">
            <v>ML</v>
          </cell>
          <cell r="D309">
            <v>100787</v>
          </cell>
        </row>
        <row r="310">
          <cell r="A310" t="str">
            <v>6.4.2.8</v>
          </cell>
          <cell r="B310" t="str">
            <v>CAJA VALVULA</v>
          </cell>
          <cell r="C310" t="str">
            <v>UN</v>
          </cell>
          <cell r="D310">
            <v>122993</v>
          </cell>
        </row>
        <row r="311">
          <cell r="A311" t="str">
            <v>6.4.2.9</v>
          </cell>
          <cell r="B311" t="str">
            <v>Tee HA de 6" x 6"  EB X EB</v>
          </cell>
          <cell r="C311" t="str">
            <v>UN</v>
          </cell>
          <cell r="D311">
            <v>514853</v>
          </cell>
        </row>
        <row r="312">
          <cell r="A312" t="str">
            <v>6.4.2.10</v>
          </cell>
          <cell r="B312" t="str">
            <v>Filtro de 6"   EB X EB</v>
          </cell>
          <cell r="C312" t="str">
            <v>UN</v>
          </cell>
          <cell r="D312">
            <v>1311767</v>
          </cell>
        </row>
        <row r="313">
          <cell r="A313" t="str">
            <v>6.4.2.11</v>
          </cell>
          <cell r="B313" t="str">
            <v>Macromedidor de 6” (incluyendo accesorios)</v>
          </cell>
          <cell r="C313" t="str">
            <v>UN</v>
          </cell>
          <cell r="D313">
            <v>2927767</v>
          </cell>
        </row>
        <row r="314">
          <cell r="A314" t="str">
            <v>6.4.2.12</v>
          </cell>
          <cell r="B314" t="str">
            <v>Niple HA 6" L X B  L=0,20</v>
          </cell>
          <cell r="C314" t="str">
            <v>UN</v>
          </cell>
          <cell r="D314">
            <v>201887</v>
          </cell>
        </row>
        <row r="315">
          <cell r="A315" t="str">
            <v>6.4.2.13</v>
          </cell>
          <cell r="B315" t="str">
            <v>Niple HA 6" B X B  L=1,95 con codo  de 90</v>
          </cell>
          <cell r="C315" t="str">
            <v>UN</v>
          </cell>
          <cell r="D315">
            <v>666418</v>
          </cell>
        </row>
        <row r="316">
          <cell r="A316" t="str">
            <v>6.4.2.14</v>
          </cell>
          <cell r="B316" t="str">
            <v>Sensor de caudal</v>
          </cell>
          <cell r="C316" t="str">
            <v>UN</v>
          </cell>
          <cell r="D316">
            <v>5908197</v>
          </cell>
        </row>
        <row r="317">
          <cell r="A317" t="str">
            <v xml:space="preserve">2.1.29  </v>
          </cell>
          <cell r="B317" t="str">
            <v>SUMINISTRO E ISNTALACION TUBERÍA  PVC PRESIÓN  D = ½"  RDE 13.5  E.L.</v>
          </cell>
          <cell r="C317" t="str">
            <v>ML</v>
          </cell>
          <cell r="D317">
            <v>1816</v>
          </cell>
        </row>
        <row r="318">
          <cell r="A318" t="str">
            <v xml:space="preserve">2.1.29A  </v>
          </cell>
          <cell r="B318" t="str">
            <v>SUMINISTRO TUBERÍA  PVC PRESIÓN  D = ½"  RDE 13.5  E.L.</v>
          </cell>
          <cell r="C318" t="str">
            <v>ML</v>
          </cell>
          <cell r="D318">
            <v>1511</v>
          </cell>
        </row>
        <row r="319">
          <cell r="A319" t="str">
            <v xml:space="preserve">2.1.29B  </v>
          </cell>
          <cell r="B319" t="str">
            <v>INSTALACIÓN TUBERÍA  PVC PRESIÓN  D = ½"  RDE 13.5  E.L.</v>
          </cell>
          <cell r="C319">
            <v>0</v>
          </cell>
          <cell r="D319">
            <v>0</v>
          </cell>
        </row>
        <row r="320">
          <cell r="A320" t="str">
            <v>6.4.2.15</v>
          </cell>
          <cell r="B320" t="str">
            <v>SUMINISTRO Tubería HA 6" para entrada Caja Con Codos de 90  L=5,50</v>
          </cell>
          <cell r="C320" t="str">
            <v>UN</v>
          </cell>
          <cell r="D320">
            <v>1541967</v>
          </cell>
        </row>
        <row r="321">
          <cell r="A321" t="str">
            <v>6.4.2.15A</v>
          </cell>
          <cell r="B321" t="str">
            <v>INSTALACION Tubería HA 6" para entrada Caja Con Codos de 90  L=5,50</v>
          </cell>
          <cell r="C321" t="str">
            <v>UN</v>
          </cell>
          <cell r="D321">
            <v>123300</v>
          </cell>
        </row>
        <row r="322">
          <cell r="A322" t="str">
            <v>6.4.2.16</v>
          </cell>
          <cell r="B322" t="str">
            <v>Vertederos en lamina acero inox o fibra de vidrio e=10mm, según plano</v>
          </cell>
          <cell r="C322" t="str">
            <v>UN</v>
          </cell>
          <cell r="D322">
            <v>655884</v>
          </cell>
        </row>
        <row r="323">
          <cell r="A323" t="str">
            <v>6.4.2.17</v>
          </cell>
          <cell r="B323" t="str">
            <v>Barandas en tubería AN, parales en 2", tubos horizontales en 1 1/2", altura de 0,9 m, pintura anticorrosiva y esmalte</v>
          </cell>
          <cell r="C323" t="str">
            <v>ML</v>
          </cell>
          <cell r="D323">
            <v>160064</v>
          </cell>
        </row>
        <row r="324">
          <cell r="A324" t="str">
            <v>6.4.2.18</v>
          </cell>
          <cell r="B324" t="str">
            <v>Motoreductor de piñones helicoidales, 6 RPM, eje vertical, 220-440 voltios, trifásico, 1/2 HP. Incluye soportes y submonitor para control</v>
          </cell>
          <cell r="C324" t="str">
            <v>UN</v>
          </cell>
          <cell r="D324">
            <v>3985156</v>
          </cell>
        </row>
        <row r="325">
          <cell r="A325" t="str">
            <v>6.4.2.19</v>
          </cell>
          <cell r="B325" t="str">
            <v>Codos 4" X 90  PVC EL</v>
          </cell>
          <cell r="C325" t="str">
            <v>UN</v>
          </cell>
          <cell r="D325">
            <v>82926</v>
          </cell>
        </row>
        <row r="326">
          <cell r="A326" t="str">
            <v>6.4.2.20</v>
          </cell>
          <cell r="B326" t="str">
            <v>Tee PVC 4"  PVC  EL</v>
          </cell>
          <cell r="C326" t="str">
            <v>UN</v>
          </cell>
          <cell r="D326">
            <v>118733</v>
          </cell>
        </row>
        <row r="327">
          <cell r="A327" t="str">
            <v>6.4.2.21</v>
          </cell>
          <cell r="B327" t="str">
            <v>Vertedero de orificio 15 cm en lamina acero inoxidable cal 16, según plano.</v>
          </cell>
          <cell r="C327" t="str">
            <v>UN</v>
          </cell>
          <cell r="D327">
            <v>322584</v>
          </cell>
        </row>
        <row r="328">
          <cell r="A328" t="str">
            <v>6.4.2.22</v>
          </cell>
          <cell r="B328" t="str">
            <v>Vertedero de orificio 26 cm en lamina acero inoxidable cal 16, según plano.</v>
          </cell>
          <cell r="C328" t="str">
            <v>UN</v>
          </cell>
          <cell r="D328">
            <v>383184</v>
          </cell>
        </row>
        <row r="329">
          <cell r="A329" t="str">
            <v>6.4.2.23</v>
          </cell>
          <cell r="B329" t="str">
            <v>Adaptador macho 4"</v>
          </cell>
          <cell r="C329" t="str">
            <v>UN</v>
          </cell>
          <cell r="D329">
            <v>25220</v>
          </cell>
        </row>
        <row r="330">
          <cell r="A330" t="str">
            <v>6.4.2.24</v>
          </cell>
          <cell r="B330" t="str">
            <v xml:space="preserve">Suministro e instalación de lecho filtrante arena fina de tamaño efectivo (TE) DE 0,45 mm, coeficiente de uniformidad (CU) igual a 1,5 y porosidad del medio e igual 0,42 </v>
          </cell>
          <cell r="C330" t="str">
            <v>M3</v>
          </cell>
          <cell r="D330">
            <v>397344</v>
          </cell>
        </row>
        <row r="331">
          <cell r="A331" t="str">
            <v>6.4.2.25</v>
          </cell>
          <cell r="B331" t="str">
            <v>Localización general de la planta de tratamiento de lodos y de las tuberías de desagüe desde el último pozo de la PTAP</v>
          </cell>
          <cell r="C331" t="str">
            <v>GL</v>
          </cell>
          <cell r="D331">
            <v>219230</v>
          </cell>
        </row>
        <row r="332">
          <cell r="A332" t="str">
            <v>6.4.2.26</v>
          </cell>
          <cell r="B332" t="str">
            <v>Excavación general</v>
          </cell>
          <cell r="C332" t="str">
            <v>M3</v>
          </cell>
          <cell r="D332">
            <v>16994</v>
          </cell>
        </row>
        <row r="333">
          <cell r="A333" t="str">
            <v>6.4.2.28</v>
          </cell>
          <cell r="B333" t="str">
            <v>Concreto de limpieza  fc=140 kQ/cm2  (e=O 10m)</v>
          </cell>
          <cell r="C333" t="str">
            <v>M3</v>
          </cell>
          <cell r="D333">
            <v>321673</v>
          </cell>
        </row>
        <row r="334">
          <cell r="A334" t="str">
            <v>6.4.2.29</v>
          </cell>
          <cell r="B334" t="str">
            <v>Para placa de fondo y tolvas de espesadores (Espesor:
0,30 m)</v>
          </cell>
          <cell r="C334" t="str">
            <v>M3</v>
          </cell>
          <cell r="D334">
            <v>487650</v>
          </cell>
        </row>
        <row r="335">
          <cell r="A335" t="str">
            <v>6.4.2.30</v>
          </cell>
          <cell r="B335" t="str">
            <v>Para placa de fondo de cámara de admisión (Espesor:
0,20 m)</v>
          </cell>
          <cell r="C335" t="str">
            <v>M3</v>
          </cell>
          <cell r="D335">
            <v>487650</v>
          </cell>
        </row>
        <row r="336">
          <cell r="A336" t="str">
            <v>6.4.2.31</v>
          </cell>
          <cell r="B336" t="str">
            <v>Para placa de fondo de cámara de desagüe (Espesor:
0,30 m)</v>
          </cell>
          <cell r="C336" t="str">
            <v>M3</v>
          </cell>
          <cell r="D336">
            <v>487650</v>
          </cell>
        </row>
        <row r="337">
          <cell r="A337" t="str">
            <v>6.4.2.32</v>
          </cell>
          <cell r="B337" t="str">
            <v>Para muros verticales de espesadores de lodos
!(Espesor: 0,30 m)</v>
          </cell>
          <cell r="C337" t="str">
            <v>M3</v>
          </cell>
          <cell r="D337">
            <v>486560</v>
          </cell>
        </row>
        <row r="338">
          <cell r="A338" t="str">
            <v>6.4.2.33</v>
          </cell>
          <cell r="B338" t="str">
            <v>Para muros de cámara de admisión (Espesor: 0,20 m)</v>
          </cell>
          <cell r="C338" t="str">
            <v>M3</v>
          </cell>
          <cell r="D338">
            <v>486560</v>
          </cell>
        </row>
        <row r="339">
          <cell r="A339" t="str">
            <v>6.4.2.34</v>
          </cell>
          <cell r="B339" t="str">
            <v>Para muros de cámara de desagüe (Espesor: 0,30 m)</v>
          </cell>
          <cell r="C339" t="str">
            <v>M3</v>
          </cell>
          <cell r="D339">
            <v>486560</v>
          </cell>
        </row>
        <row r="340">
          <cell r="A340" t="str">
            <v>6.4.2.35</v>
          </cell>
          <cell r="B340" t="str">
            <v>Para placa de fondo y muros de canales de distribución
en espesadores (Espesor: 0,15 m)</v>
          </cell>
          <cell r="C340" t="str">
            <v>M3</v>
          </cell>
          <cell r="D340">
            <v>487650</v>
          </cell>
        </row>
        <row r="341">
          <cell r="A341" t="str">
            <v>6.4.2.36</v>
          </cell>
          <cell r="B341" t="str">
            <v>Para placa de cubierta en cámara de desagüe y
:pasarela en cámara de admisión (Espesor: O,15 m)</v>
          </cell>
          <cell r="C341" t="str">
            <v>M3</v>
          </cell>
          <cell r="D341">
            <v>522860</v>
          </cell>
        </row>
        <row r="342">
          <cell r="A342" t="str">
            <v>6.4.2.37</v>
          </cell>
          <cell r="B342" t="str">
            <v>Suministro e instalación de escalones en varilla de 13/4" pintados con dos manos de pintura anticorrosiva</v>
          </cell>
          <cell r="C342" t="str">
            <v>UN</v>
          </cell>
          <cell r="D342">
            <v>15837</v>
          </cell>
        </row>
        <row r="343">
          <cell r="A343" t="str">
            <v>6.4.2.38</v>
          </cell>
          <cell r="B343" t="str">
            <v>Suministro e instalación de tapa H.F. de 10,60 m en cámara de desagüe</v>
          </cell>
          <cell r="C343" t="str">
            <v>UN</v>
          </cell>
          <cell r="D343">
            <v>357423</v>
          </cell>
        </row>
        <row r="344">
          <cell r="A344" t="str">
            <v>6.4.2.39</v>
          </cell>
          <cell r="B344" t="str">
            <v>Suministro de tubería de desagüe de espesadores en cámara de desagüe, 8" PVC, con accesorios</v>
          </cell>
          <cell r="C344" t="str">
            <v>ML</v>
          </cell>
          <cell r="D344">
            <v>40264</v>
          </cell>
        </row>
        <row r="345">
          <cell r="A345" t="str">
            <v>6.4.2.39A</v>
          </cell>
          <cell r="B345" t="str">
            <v xml:space="preserve">Instalacion de tubería de desagüe de espesadores en cámara de desagüe, 8" PVC, </v>
          </cell>
          <cell r="C345" t="str">
            <v>ML</v>
          </cell>
          <cell r="D345">
            <v>3083</v>
          </cell>
        </row>
        <row r="346">
          <cell r="A346" t="str">
            <v>6.4.2.40</v>
          </cell>
          <cell r="B346" t="str">
            <v>Compuertas laterales de admisión a espesadores, de 0,40 m x 0,40 m, con marco para anclar a muro de concreto, con vástago de extensión (H= 1,40 m), columna de maniobra y rueda de manejo</v>
          </cell>
          <cell r="C346" t="str">
            <v>UN</v>
          </cell>
          <cell r="D346">
            <v>28247</v>
          </cell>
        </row>
        <row r="347">
          <cell r="A347" t="str">
            <v>6.4.2.41</v>
          </cell>
          <cell r="B347" t="str">
            <v>Válvulas de compuerta de rosca, de 1-1/2" con vástago de extensión (H=0,50 m), columna de maniobra v rueda de manejo</v>
          </cell>
          <cell r="C347" t="str">
            <v>UN</v>
          </cell>
          <cell r="D347">
            <v>2379241</v>
          </cell>
        </row>
        <row r="348">
          <cell r="A348" t="str">
            <v>6.4.2.41</v>
          </cell>
          <cell r="B348" t="str">
            <v>Válvulas de compuerta de rosca, de 1-1/2" con vástago de extensión (H=0,50 m), columna de maniobra v rueda de manejo</v>
          </cell>
          <cell r="C348" t="str">
            <v>UN</v>
          </cell>
          <cell r="D348">
            <v>1366</v>
          </cell>
        </row>
        <row r="349">
          <cell r="A349" t="str">
            <v>6.4.2.41</v>
          </cell>
          <cell r="B349" t="str">
            <v>Válvulas de compuerta de rosca, de 1-1/2" con vástago de extensión (H=0,50 m), columna de maniobra v rueda de manejo</v>
          </cell>
          <cell r="C349" t="str">
            <v>UN</v>
          </cell>
          <cell r="D349">
            <v>722</v>
          </cell>
        </row>
        <row r="350">
          <cell r="A350" t="str">
            <v>6.4.2.44</v>
          </cell>
          <cell r="B350" t="str">
            <v>Lecho de grava o triturado de piedra (espesor: 0,30 m)</v>
          </cell>
          <cell r="C350" t="str">
            <v>M3</v>
          </cell>
          <cell r="D350">
            <v>131310</v>
          </cell>
        </row>
        <row r="351">
          <cell r="A351" t="str">
            <v>6.4.2.45</v>
          </cell>
          <cell r="B351" t="str">
            <v>Lecho de arena gruesa (espesor: 0,20 m)</v>
          </cell>
          <cell r="C351" t="str">
            <v>M3</v>
          </cell>
          <cell r="D351">
            <v>398853</v>
          </cell>
        </row>
        <row r="352">
          <cell r="A352" t="str">
            <v>6.4.2.46</v>
          </cell>
          <cell r="B352" t="str">
            <v>Capa de ladrillo a junta perdida (espesor: 0,05 m)</v>
          </cell>
          <cell r="C352" t="str">
            <v>M2</v>
          </cell>
          <cell r="D352">
            <v>25769</v>
          </cell>
        </row>
        <row r="353">
          <cell r="A353" t="str">
            <v>3.3.17</v>
          </cell>
          <cell r="B353" t="str">
            <v xml:space="preserve"> SUMINISTRO FIGURADO Y ARMADO DE ACERO DE REFUERZO 37000 PSI  240 Mpa</v>
          </cell>
          <cell r="C353" t="str">
            <v>KG</v>
          </cell>
          <cell r="D353">
            <v>0</v>
          </cell>
        </row>
        <row r="354">
          <cell r="A354" t="str">
            <v>3.3.18</v>
          </cell>
          <cell r="B354" t="str">
            <v xml:space="preserve"> SUMINISTRO FIGURADO Y ARMADO DE ACERO DE REFUERZO 60000 PSI  420 Mpa</v>
          </cell>
          <cell r="C354" t="str">
            <v>KG</v>
          </cell>
          <cell r="D354">
            <v>0</v>
          </cell>
        </row>
        <row r="355">
          <cell r="A355" t="str">
            <v>6.4.2.52</v>
          </cell>
          <cell r="B355" t="str">
            <v xml:space="preserve">Tee 8" acero al carbón shc 40  EB X EB X EB </v>
          </cell>
          <cell r="C355" t="str">
            <v>UN</v>
          </cell>
          <cell r="D355">
            <v>1211773</v>
          </cell>
        </row>
        <row r="356">
          <cell r="A356" t="str">
            <v>6.4.2.53</v>
          </cell>
          <cell r="B356" t="str">
            <v>Niple HA 8" ; L = 1,00 m   EB x EB</v>
          </cell>
          <cell r="C356" t="str">
            <v>UN</v>
          </cell>
          <cell r="D356">
            <v>701837</v>
          </cell>
        </row>
        <row r="357">
          <cell r="A357" t="str">
            <v>6.4.2.54</v>
          </cell>
          <cell r="B357" t="str">
            <v>Niple HA 8" ; L = 0,50 m   EB x EB</v>
          </cell>
          <cell r="C357" t="str">
            <v>UN</v>
          </cell>
          <cell r="D357">
            <v>614472</v>
          </cell>
        </row>
        <row r="358">
          <cell r="A358" t="str">
            <v>6.4.2.55</v>
          </cell>
          <cell r="B358" t="str">
            <v>Pasamuro 8", L=0,35m, Z=0,10m, Liso x Brida en HF o acero al carbón SCH 40. Brida ASA 150.</v>
          </cell>
          <cell r="C358" t="str">
            <v>UN</v>
          </cell>
          <cell r="D358">
            <v>324917</v>
          </cell>
        </row>
        <row r="359">
          <cell r="A359" t="str">
            <v>6.4.2.56</v>
          </cell>
          <cell r="B359" t="str">
            <v>Compuerta HF, 10" con vástago de 5,3 m, columna de manejo y guías</v>
          </cell>
          <cell r="C359" t="str">
            <v>UN</v>
          </cell>
          <cell r="D359">
            <v>3651408</v>
          </cell>
        </row>
        <row r="360">
          <cell r="A360" t="str">
            <v>6.4.2.57</v>
          </cell>
          <cell r="B360" t="str">
            <v>Ventilación tanque  4"</v>
          </cell>
          <cell r="C360" t="str">
            <v>UN</v>
          </cell>
          <cell r="D360">
            <v>161374</v>
          </cell>
        </row>
        <row r="361">
          <cell r="A361" t="str">
            <v>6.4.2.58</v>
          </cell>
          <cell r="B361" t="str">
            <v>Pasamuro 6", L=0,45m, Z=0,15m, Liso x Brida en HF o acero al carbón SCH 40. Brida ASA 150.</v>
          </cell>
          <cell r="C361" t="str">
            <v>UN</v>
          </cell>
          <cell r="D361">
            <v>277952</v>
          </cell>
        </row>
        <row r="362">
          <cell r="A362" t="str">
            <v>6.4.2.59</v>
          </cell>
          <cell r="B362" t="str">
            <v>Codo 6" HF o acero shc 40</v>
          </cell>
          <cell r="C362" t="str">
            <v>UN</v>
          </cell>
          <cell r="D362">
            <v>423973</v>
          </cell>
        </row>
        <row r="363">
          <cell r="A363" t="str">
            <v>6.4.2.60</v>
          </cell>
          <cell r="B363" t="str">
            <v>Tee 6" en HF B x B x E</v>
          </cell>
          <cell r="C363" t="str">
            <v>UN</v>
          </cell>
          <cell r="D363">
            <v>514853</v>
          </cell>
        </row>
        <row r="364">
          <cell r="A364" t="str">
            <v>6.4.2.61</v>
          </cell>
          <cell r="B364" t="str">
            <v xml:space="preserve">Salida en tubería EMT para luminaria fluorescente t8 2x32 hermética 
</v>
          </cell>
          <cell r="C364" t="str">
            <v>UN</v>
          </cell>
          <cell r="D364">
            <v>79517</v>
          </cell>
        </row>
        <row r="365">
          <cell r="A365" t="str">
            <v>6.4.2.62</v>
          </cell>
          <cell r="B365" t="str">
            <v>Suministro e instalación de luminaria fluorescente t8 2x32 hermética</v>
          </cell>
          <cell r="C365" t="str">
            <v>UN</v>
          </cell>
          <cell r="D365">
            <v>134314</v>
          </cell>
        </row>
        <row r="366">
          <cell r="A366" t="str">
            <v>6.4.2.63</v>
          </cell>
          <cell r="B366" t="str">
            <v xml:space="preserve">salida para tomacorriente monofásica doble incluye aparato
</v>
          </cell>
          <cell r="C366" t="str">
            <v>UN</v>
          </cell>
          <cell r="D366">
            <v>69444</v>
          </cell>
        </row>
        <row r="367">
          <cell r="A367" t="str">
            <v>6.4.2.63</v>
          </cell>
          <cell r="B367" t="str">
            <v xml:space="preserve">salida para tomacorriente monofásica doble incluye aparato
</v>
          </cell>
          <cell r="C367" t="str">
            <v>UN</v>
          </cell>
          <cell r="D367">
            <v>65064</v>
          </cell>
        </row>
        <row r="368">
          <cell r="A368" t="str">
            <v>6.4.2.65</v>
          </cell>
          <cell r="B368" t="str">
            <v>Salida para tomacorriente bifásica 208v nema 6-15r doble, incluye aparato</v>
          </cell>
          <cell r="C368" t="str">
            <v>UN</v>
          </cell>
          <cell r="D368">
            <v>0</v>
          </cell>
        </row>
        <row r="369">
          <cell r="A369" t="str">
            <v>6.4.2.66</v>
          </cell>
          <cell r="B369" t="str">
            <v>Salida para tomacorriente trifásica 208v nema 7-30r doble, incluye aparato</v>
          </cell>
          <cell r="C369" t="str">
            <v>UN</v>
          </cell>
          <cell r="D369">
            <v>0</v>
          </cell>
        </row>
        <row r="370">
          <cell r="A370" t="str">
            <v>6.4.2.67</v>
          </cell>
          <cell r="B370" t="str">
            <v>Salida para tomacorriente monofásica doble GFCI  doble, incluye aparato</v>
          </cell>
          <cell r="C370" t="str">
            <v>UN</v>
          </cell>
          <cell r="D370">
            <v>99514</v>
          </cell>
        </row>
        <row r="371">
          <cell r="A371" t="str">
            <v>6.4.2.69</v>
          </cell>
          <cell r="B371" t="str">
            <v>Suministro e instalación de tablero trifásico de 18 circuitos con espacio para totalizador</v>
          </cell>
          <cell r="C371" t="str">
            <v>UN</v>
          </cell>
          <cell r="D371">
            <v>284158</v>
          </cell>
        </row>
        <row r="372">
          <cell r="A372" t="str">
            <v>6.4.2.70</v>
          </cell>
          <cell r="B372" t="str">
            <v>Suministro e instalación de interruptor termomagnetico industrial 3x40a 24ka/240v</v>
          </cell>
          <cell r="C372" t="str">
            <v>UN</v>
          </cell>
          <cell r="D372">
            <v>207896</v>
          </cell>
        </row>
        <row r="373">
          <cell r="A373" t="str">
            <v>6.4.2.71</v>
          </cell>
          <cell r="B373" t="str">
            <v>Suministro e instalación de interruptor termomagnetico enchufable 3x20a 10ka/240v</v>
          </cell>
          <cell r="C373" t="str">
            <v>UN</v>
          </cell>
          <cell r="D373">
            <v>59343</v>
          </cell>
        </row>
        <row r="374">
          <cell r="A374" t="str">
            <v>6.4.2.72</v>
          </cell>
          <cell r="B374" t="str">
            <v>Suministro e instalación de interruptor termomagnetico enchufable 3x30a 10ka/240v</v>
          </cell>
          <cell r="C374" t="str">
            <v>UN</v>
          </cell>
          <cell r="D374">
            <v>59447</v>
          </cell>
        </row>
        <row r="375">
          <cell r="A375" t="str">
            <v>6.4.2.73</v>
          </cell>
          <cell r="B375" t="str">
            <v>Suministro e instalación de interruptor termomagnetico enchufable 1x20a 10ka/240v</v>
          </cell>
          <cell r="C375" t="str">
            <v>UN</v>
          </cell>
          <cell r="D375">
            <v>15373</v>
          </cell>
        </row>
        <row r="376">
          <cell r="A376" t="str">
            <v>6.4.2.74</v>
          </cell>
          <cell r="B376" t="str">
            <v>Suministro e instalación de interruptor termomagnetico enchufable 2x20a 10ka/240v</v>
          </cell>
          <cell r="C376" t="str">
            <v>UN</v>
          </cell>
          <cell r="D376">
            <v>33553</v>
          </cell>
        </row>
        <row r="377">
          <cell r="A377" t="str">
            <v>6.4.2.75</v>
          </cell>
          <cell r="B377" t="str">
            <v>Suministro e instalación de interruptor termomagnetico enchufable 1x16a 10ka/240v</v>
          </cell>
          <cell r="C377" t="str">
            <v>UN</v>
          </cell>
          <cell r="D377">
            <v>15373</v>
          </cell>
        </row>
        <row r="378">
          <cell r="A378" t="str">
            <v>6.4.2.76</v>
          </cell>
          <cell r="B378" t="str">
            <v xml:space="preserve">Acometida 1ø1" + 4x8+1x10 awg </v>
          </cell>
          <cell r="C378" t="str">
            <v>UN</v>
          </cell>
          <cell r="D378">
            <v>1563198</v>
          </cell>
        </row>
        <row r="379">
          <cell r="A379" t="str">
            <v>1.5.10</v>
          </cell>
          <cell r="B379" t="str">
            <v>PAÑETE LISO MUROS  1:5</v>
          </cell>
          <cell r="C379" t="str">
            <v>m2</v>
          </cell>
          <cell r="D379">
            <v>12855</v>
          </cell>
        </row>
        <row r="380">
          <cell r="A380" t="str">
            <v>1.11.18</v>
          </cell>
          <cell r="B380" t="str">
            <v>BASE EN MATERIAL DE AFIRMADO COMPACTADO</v>
          </cell>
          <cell r="C380" t="str">
            <v>M3</v>
          </cell>
          <cell r="D380">
            <v>42281</v>
          </cell>
        </row>
        <row r="381">
          <cell r="A381" t="str">
            <v>1.11.20</v>
          </cell>
          <cell r="B381" t="str">
            <v>PLACA BASE EN CONCRETO E=0.10 2500 PSI</v>
          </cell>
          <cell r="C381" t="str">
            <v>M3</v>
          </cell>
          <cell r="D381">
            <v>41192</v>
          </cell>
        </row>
        <row r="382">
          <cell r="A382" t="str">
            <v>1.11.31</v>
          </cell>
          <cell r="B382" t="str">
            <v>ADOQUIN GRES PEATONAL 10*20*2.5</v>
          </cell>
          <cell r="C382" t="str">
            <v>M2</v>
          </cell>
          <cell r="D382">
            <v>49064</v>
          </cell>
        </row>
        <row r="383">
          <cell r="A383" t="str">
            <v>1.7.46</v>
          </cell>
          <cell r="B383" t="str">
            <v>TABLERO PARCIALES 18 CIRCUITOS. INCLUYE TACO 30 A</v>
          </cell>
          <cell r="C383" t="str">
            <v>UN</v>
          </cell>
          <cell r="D383">
            <v>345428</v>
          </cell>
        </row>
        <row r="384">
          <cell r="A384" t="str">
            <v xml:space="preserve">1.12.47   </v>
          </cell>
          <cell r="B384" t="str">
            <v>SUMINISTRO E INSTALACIÓN ENTRAMADO PARA TEJA  ONDULADA</v>
          </cell>
          <cell r="C384" t="str">
            <v>M2</v>
          </cell>
          <cell r="D384">
            <v>35121</v>
          </cell>
        </row>
        <row r="385">
          <cell r="A385" t="str">
            <v>1.3.15</v>
          </cell>
          <cell r="B385" t="str">
            <v xml:space="preserve"> COLUMNAS EN CONCRETO 21 MPa (3000 PSI), ALTURA MAYOR A 3 mts</v>
          </cell>
          <cell r="C385" t="str">
            <v>M3</v>
          </cell>
          <cell r="D385">
            <v>803350</v>
          </cell>
        </row>
        <row r="386">
          <cell r="A386" t="str">
            <v>6.4.2.78</v>
          </cell>
          <cell r="B386" t="str">
            <v xml:space="preserve">Acometida PVC 1/2 " de 5 mts. </v>
          </cell>
          <cell r="C386" t="str">
            <v>UN</v>
          </cell>
          <cell r="D386">
            <v>107128</v>
          </cell>
        </row>
        <row r="387">
          <cell r="A387" t="str">
            <v>2.1.32A</v>
          </cell>
          <cell r="B387" t="str">
            <v>SUMINISTRO TUBERÍA  PVC. D = 1"  RDE 21  E.L.</v>
          </cell>
          <cell r="C387" t="str">
            <v>ML</v>
          </cell>
          <cell r="D387">
            <v>3157</v>
          </cell>
        </row>
        <row r="388">
          <cell r="A388" t="str">
            <v xml:space="preserve">1.16.16   </v>
          </cell>
          <cell r="B388" t="str">
            <v>SUMINISTRO E INSTALACIÓN DUCHA SENCILLA</v>
          </cell>
          <cell r="C388" t="str">
            <v>UN</v>
          </cell>
          <cell r="D388">
            <v>36722</v>
          </cell>
        </row>
        <row r="389">
          <cell r="A389" t="str">
            <v xml:space="preserve">1.16.7   </v>
          </cell>
          <cell r="B389" t="str">
            <v xml:space="preserve"> SUMINISTRO E INSTALACIÓN LAVAMANOS ACUACER BLANCO DE COLGAR INC. GRIFERIA</v>
          </cell>
          <cell r="C389" t="str">
            <v>UN</v>
          </cell>
          <cell r="D389">
            <v>81010</v>
          </cell>
        </row>
        <row r="390">
          <cell r="A390" t="str">
            <v>6.4.2.79</v>
          </cell>
          <cell r="B390" t="str">
            <v>Lavaplatos en acero inoxidable L=3 W=0.9</v>
          </cell>
          <cell r="C390" t="str">
            <v>UN</v>
          </cell>
          <cell r="D390">
            <v>254764</v>
          </cell>
        </row>
        <row r="391">
          <cell r="A391" t="str">
            <v>6.4.2.80</v>
          </cell>
          <cell r="B391" t="str">
            <v>Suministro e inst. Sanitario acuacer blanco completo</v>
          </cell>
          <cell r="C391" t="str">
            <v>UN</v>
          </cell>
          <cell r="D391">
            <v>254764</v>
          </cell>
        </row>
        <row r="392">
          <cell r="A392" t="str">
            <v>6.4.2.81</v>
          </cell>
          <cell r="B392" t="str">
            <v xml:space="preserve">Suministro e Inst. Sistema de Emergencia (Lavado de Ojos) </v>
          </cell>
          <cell r="C392" t="str">
            <v>UN</v>
          </cell>
          <cell r="D392">
            <v>491885</v>
          </cell>
        </row>
        <row r="393">
          <cell r="A393" t="str">
            <v xml:space="preserve">3.3.13  </v>
          </cell>
          <cell r="B393" t="str">
            <v xml:space="preserve"> SUMINISTRO E INSTALACIÓN CONCRETO CICLOPEO  DE 17.5 MPa - (2500 P.S.I).,  40% RAJON PARA BASES</v>
          </cell>
          <cell r="C393" t="str">
            <v>M3</v>
          </cell>
          <cell r="D393">
            <v>312404</v>
          </cell>
        </row>
        <row r="394">
          <cell r="A394" t="str">
            <v xml:space="preserve">1.6.39   </v>
          </cell>
          <cell r="B394" t="str">
            <v>SUMINISTRO E INSTALACIÓN TANQUE ELEVADO PVC 1000 LTS. INC. ACCESORIOS</v>
          </cell>
          <cell r="C394" t="str">
            <v>UN</v>
          </cell>
          <cell r="D394">
            <v>331685</v>
          </cell>
        </row>
        <row r="395">
          <cell r="A395" t="str">
            <v xml:space="preserve">1.11.28  </v>
          </cell>
          <cell r="B395" t="str">
            <v>TABLETA DE GRES 20*20</v>
          </cell>
          <cell r="C395" t="str">
            <v>M2</v>
          </cell>
          <cell r="D395">
            <v>31900</v>
          </cell>
        </row>
        <row r="396">
          <cell r="A396" t="str">
            <v>1.11.29</v>
          </cell>
          <cell r="B396" t="str">
            <v>PISO CERAMICA  20,5*20,5</v>
          </cell>
          <cell r="C396" t="str">
            <v>M2</v>
          </cell>
          <cell r="D396">
            <v>36047</v>
          </cell>
        </row>
        <row r="397">
          <cell r="A397" t="str">
            <v xml:space="preserve">1.15.2  </v>
          </cell>
          <cell r="B397" t="str">
            <v>SUMINSITRO E INSTALACIÓN VENTANA LAMINA CAL. 18 CON VIDRIO INC. ANTICORR.</v>
          </cell>
          <cell r="C397" t="str">
            <v>M2</v>
          </cell>
          <cell r="D397">
            <v>161915</v>
          </cell>
        </row>
        <row r="398">
          <cell r="A398" t="str">
            <v>1.15.3</v>
          </cell>
          <cell r="B398" t="str">
            <v>SUMINISTRO E INSTALACIÓN PUERTA EN LAMINA CAL 18  INC. ANTICORROSIVO</v>
          </cell>
          <cell r="C398" t="str">
            <v>M2</v>
          </cell>
          <cell r="D398">
            <v>0</v>
          </cell>
        </row>
        <row r="399">
          <cell r="A399" t="str">
            <v>1.15.1</v>
          </cell>
          <cell r="B399" t="str">
            <v>SUMINISTRO E INSTALACION PUERTA Y MARCO CAL. 18  1 X 2  INCLUYE  ANTICORROSIVO</v>
          </cell>
          <cell r="C399" t="str">
            <v>UN</v>
          </cell>
          <cell r="D399">
            <v>0</v>
          </cell>
        </row>
        <row r="400">
          <cell r="A400" t="str">
            <v>1.9.4</v>
          </cell>
          <cell r="B400" t="str">
            <v>VINILO TIPO II SOBRE PAÑETE DOS MANOS EN MUROS</v>
          </cell>
          <cell r="C400" t="str">
            <v>M2</v>
          </cell>
          <cell r="D400">
            <v>0</v>
          </cell>
        </row>
        <row r="401">
          <cell r="A401" t="str">
            <v>1.5.17</v>
          </cell>
          <cell r="B401" t="str">
            <v>FILOS Y DILATACIONES EN PAÑETES</v>
          </cell>
          <cell r="C401" t="str">
            <v>ML</v>
          </cell>
          <cell r="D401">
            <v>0</v>
          </cell>
        </row>
        <row r="402">
          <cell r="A402" t="str">
            <v>1.12.4</v>
          </cell>
          <cell r="B402" t="str">
            <v>SUMINISTRO E INSTALACIÓN CUBIERTA EN TEJA FIBROCEMENTO NUMERO 6</v>
          </cell>
          <cell r="C402" t="str">
            <v>M2</v>
          </cell>
          <cell r="D402">
            <v>0</v>
          </cell>
        </row>
        <row r="403">
          <cell r="A403" t="str">
            <v>1.12.21</v>
          </cell>
          <cell r="B403" t="str">
            <v>CANAL PVC 3</v>
          </cell>
          <cell r="C403" t="str">
            <v>ML</v>
          </cell>
          <cell r="D403">
            <v>0</v>
          </cell>
        </row>
        <row r="404">
          <cell r="A404" t="str">
            <v>1.6.19</v>
          </cell>
          <cell r="B404" t="str">
            <v>BAJANTE DE AGUA LLUVIA. PVC. 3.</v>
          </cell>
          <cell r="C404" t="str">
            <v>ML</v>
          </cell>
          <cell r="D404">
            <v>0</v>
          </cell>
        </row>
        <row r="405">
          <cell r="A405" t="str">
            <v>1.4.36</v>
          </cell>
          <cell r="B405" t="str">
            <v>MESONES EN CONCRETO A=0.60 mts. 17.5 MPa - (2500PSI) INC. REFUERZO</v>
          </cell>
          <cell r="C405" t="str">
            <v>M2</v>
          </cell>
          <cell r="D405">
            <v>0</v>
          </cell>
        </row>
        <row r="406">
          <cell r="A406" t="str">
            <v>1.17.1</v>
          </cell>
          <cell r="B406" t="str">
            <v xml:space="preserve"> VIDRIO 4 MM</v>
          </cell>
          <cell r="C406" t="str">
            <v>M2</v>
          </cell>
          <cell r="D406">
            <v>0</v>
          </cell>
        </row>
        <row r="407">
          <cell r="A407" t="str">
            <v>6.4.2.82</v>
          </cell>
          <cell r="B407" t="str">
            <v>Bombas dosificadoras de Diafragma Q = 29 gal/hor, presión máxima de descarga 15 psi, motor eléctrico trifásico, 220 V, 60 Hz, IP 55, cabezal en polipropileno reforzado con fibra de vidrio, diafragma en PTFE, asintos en PVC, sellos en viton, conexiones en 3/8".</v>
          </cell>
          <cell r="C407" t="str">
            <v>UN</v>
          </cell>
          <cell r="D407">
            <v>2998606</v>
          </cell>
        </row>
        <row r="408">
          <cell r="A408" t="str">
            <v>6.4.2.83</v>
          </cell>
          <cell r="B408" t="str">
            <v>Tanques de almacenamiento para solución de sulfato de aluminio en polietileno de 2000 litros.</v>
          </cell>
          <cell r="C408" t="str">
            <v>UN</v>
          </cell>
          <cell r="D408">
            <v>1243322</v>
          </cell>
        </row>
        <row r="409">
          <cell r="A409" t="str">
            <v>6.4.2.84</v>
          </cell>
          <cell r="B409" t="str">
            <v>Motorreductores para mezcla de solución de sulfato de aluminio, 1/3 hp, 50 rpm. 220 V, trifásico, 60 Hz</v>
          </cell>
          <cell r="C409" t="str">
            <v>UN</v>
          </cell>
          <cell r="D409">
            <v>2322267</v>
          </cell>
        </row>
        <row r="410">
          <cell r="A410" t="str">
            <v>6.4.2.85</v>
          </cell>
          <cell r="B410" t="str">
            <v>Bombas dosificadoras de Diafragma Q = 14 gal/hor, presión máxima de descarga 15 psi, motor eléctrico trifásico, 220 V, 60 Hz, IP 55, cabezal en polipropileno reforzado con fibra de vidrio, diafragma en PTFE, asintos en PVC, sellos en viton, conexiones en 3/8".</v>
          </cell>
          <cell r="C410" t="str">
            <v>UN</v>
          </cell>
          <cell r="D410">
            <v>2412806</v>
          </cell>
        </row>
        <row r="411">
          <cell r="A411" t="str">
            <v>6.4.2.86</v>
          </cell>
          <cell r="B411" t="str">
            <v>Tanques de almacenamiento para solución de agente alcalino en fibra de vidrio, o polietileno de 1000 litros.</v>
          </cell>
          <cell r="C411" t="str">
            <v>UN</v>
          </cell>
          <cell r="D411">
            <v>653987</v>
          </cell>
        </row>
        <row r="412">
          <cell r="A412" t="str">
            <v>6.4.2.87</v>
          </cell>
          <cell r="B412" t="str">
            <v>Motorreductores para mezcla de solución de hipoclorito de calcio, 1/3 hp, 50 rpm. 220 V, trifásico, 60 Hz</v>
          </cell>
          <cell r="C412" t="str">
            <v>UN</v>
          </cell>
          <cell r="D412">
            <v>2788382</v>
          </cell>
        </row>
        <row r="413">
          <cell r="A413" t="str">
            <v>6.4.2.88</v>
          </cell>
          <cell r="B413" t="str">
            <v>Manejo de aguas</v>
          </cell>
          <cell r="C413" t="str">
            <v>UN</v>
          </cell>
          <cell r="D413">
            <v>2279430</v>
          </cell>
        </row>
        <row r="414">
          <cell r="A414" t="str">
            <v>6.4.2.89</v>
          </cell>
          <cell r="B414" t="str">
            <v>Excavación húmeda en conglomerado</v>
          </cell>
          <cell r="C414" t="str">
            <v>M3</v>
          </cell>
          <cell r="D414">
            <v>24303</v>
          </cell>
        </row>
        <row r="415">
          <cell r="A415" t="str">
            <v>3.3.5</v>
          </cell>
          <cell r="B415" t="str">
            <v xml:space="preserve">  SUMINISTRO E INSTALACIÓN CONCRETO SIMPLE DE 17.5 MPa - (2500 P.S.I).</v>
          </cell>
          <cell r="C415" t="str">
            <v>M3</v>
          </cell>
          <cell r="D415">
            <v>301398</v>
          </cell>
        </row>
        <row r="416">
          <cell r="A416" t="str">
            <v>6.4.2.90</v>
          </cell>
          <cell r="B416" t="str">
            <v xml:space="preserve">Rejilla metálica doble angulo de  0,73 X 0,40 y varillas 1/2" </v>
          </cell>
          <cell r="C416" t="str">
            <v>M2</v>
          </cell>
          <cell r="D416">
            <v>0</v>
          </cell>
        </row>
        <row r="417">
          <cell r="A417" t="str">
            <v>6.4.2.90</v>
          </cell>
          <cell r="B417" t="str">
            <v xml:space="preserve">Rejilla metálica doble angulo de  0,73 X 0,40 y varillas 1/2" </v>
          </cell>
          <cell r="C417" t="str">
            <v>M2</v>
          </cell>
          <cell r="D417">
            <v>0</v>
          </cell>
        </row>
        <row r="418">
          <cell r="A418" t="str">
            <v>6.4.2.92</v>
          </cell>
          <cell r="B418" t="str">
            <v>Válvula de compuerta HD vástago ascendente y rueda de manejo DN 4"</v>
          </cell>
          <cell r="C418" t="str">
            <v>UN</v>
          </cell>
          <cell r="D418">
            <v>0</v>
          </cell>
        </row>
        <row r="419">
          <cell r="A419" t="str">
            <v>6.4.2.93</v>
          </cell>
          <cell r="B419" t="str">
            <v>Cinta PVC V -15 o similares</v>
          </cell>
          <cell r="C419" t="str">
            <v>ML</v>
          </cell>
          <cell r="D419">
            <v>0</v>
          </cell>
        </row>
        <row r="420">
          <cell r="A420" t="str">
            <v>6.4.2.94</v>
          </cell>
          <cell r="B420" t="str">
            <v xml:space="preserve">Instalación de tubería de 8" </v>
          </cell>
          <cell r="C420" t="str">
            <v>ML</v>
          </cell>
          <cell r="D420">
            <v>0</v>
          </cell>
        </row>
        <row r="421">
          <cell r="A421" t="str">
            <v xml:space="preserve">3.3.3 </v>
          </cell>
          <cell r="B421" t="str">
            <v xml:space="preserve"> EXCAVACION  EN ROCA  CON COMPRESOR Y DINAMITA</v>
          </cell>
          <cell r="C421" t="str">
            <v>m3</v>
          </cell>
          <cell r="D421">
            <v>0</v>
          </cell>
        </row>
        <row r="422">
          <cell r="A422" t="str">
            <v>6.4.2.95</v>
          </cell>
          <cell r="B422" t="str">
            <v>Instalación de tubería PEAD acuaflex PE 100/PN 10 de 200 mm</v>
          </cell>
          <cell r="C422" t="str">
            <v>ML</v>
          </cell>
          <cell r="D422">
            <v>0</v>
          </cell>
        </row>
        <row r="423">
          <cell r="A423" t="str">
            <v>6.4.2.96</v>
          </cell>
          <cell r="B423" t="str">
            <v>Corte con disco diamantado</v>
          </cell>
          <cell r="C423" t="str">
            <v>ML</v>
          </cell>
          <cell r="D423">
            <v>0</v>
          </cell>
        </row>
        <row r="424">
          <cell r="A424" t="str">
            <v>3.1.1</v>
          </cell>
          <cell r="B424" t="str">
            <v xml:space="preserve"> DEMOLICION PISOS, ANDENES EN CONCRETO</v>
          </cell>
          <cell r="C424" t="str">
            <v>M3</v>
          </cell>
          <cell r="D424">
            <v>0</v>
          </cell>
        </row>
        <row r="425">
          <cell r="A425" t="str">
            <v>1.2.2</v>
          </cell>
          <cell r="B425" t="str">
            <v xml:space="preserve"> EXCAVACIÓN MECÁNICA EN CONGLOMERADO INCL. RETIRO</v>
          </cell>
          <cell r="C425" t="str">
            <v>M3</v>
          </cell>
          <cell r="D425">
            <v>0</v>
          </cell>
        </row>
        <row r="426">
          <cell r="A426" t="str">
            <v>1.2.47</v>
          </cell>
          <cell r="B426" t="str">
            <v xml:space="preserve"> EXCAVACION MANUAL Y RETIRO MATERIAL COMUN</v>
          </cell>
          <cell r="C426" t="str">
            <v>M3</v>
          </cell>
          <cell r="D426">
            <v>0</v>
          </cell>
        </row>
        <row r="427">
          <cell r="A427" t="str">
            <v>2.1.16</v>
          </cell>
          <cell r="B427" t="str">
            <v>ENTIBADOS EN MADERA TIPO 1 PARA EXCAVACIONES 1 A 7 USOS</v>
          </cell>
          <cell r="C427" t="str">
            <v>M2</v>
          </cell>
          <cell r="D427">
            <v>0</v>
          </cell>
        </row>
        <row r="428">
          <cell r="A428" t="str">
            <v>6.4.2.97</v>
          </cell>
          <cell r="B428" t="str">
            <v>Suministro e instalación de TEE 3"x3"x3" en PVC</v>
          </cell>
          <cell r="C428" t="str">
            <v>UN</v>
          </cell>
          <cell r="D428">
            <v>0</v>
          </cell>
        </row>
        <row r="429">
          <cell r="A429" t="str">
            <v>2.4.184</v>
          </cell>
          <cell r="B429" t="str">
            <v>SUMINISTRO E INSTALACION TEE PVC UM D=2 x2 x2"</v>
          </cell>
          <cell r="C429" t="str">
            <v>UN</v>
          </cell>
          <cell r="D429">
            <v>0</v>
          </cell>
        </row>
        <row r="430">
          <cell r="A430" t="str">
            <v>6.4.2.98</v>
          </cell>
          <cell r="B430" t="str">
            <v>Suministro e instalación reducción de 6"x4"</v>
          </cell>
          <cell r="C430" t="str">
            <v>UN</v>
          </cell>
          <cell r="D430">
            <v>0</v>
          </cell>
        </row>
        <row r="431">
          <cell r="A431" t="str">
            <v>6.4.2.99</v>
          </cell>
          <cell r="B431" t="str">
            <v>Suministro e instalación reducción de 4"x3"</v>
          </cell>
          <cell r="C431" t="str">
            <v>UN</v>
          </cell>
          <cell r="D431">
            <v>0</v>
          </cell>
        </row>
        <row r="432">
          <cell r="A432" t="str">
            <v>6.4.2.100</v>
          </cell>
          <cell r="B432" t="str">
            <v>Suministro e instalación reducción de 4"x2"</v>
          </cell>
          <cell r="C432" t="str">
            <v>UN</v>
          </cell>
          <cell r="D432">
            <v>0</v>
          </cell>
        </row>
        <row r="433">
          <cell r="A433" t="str">
            <v xml:space="preserve">2.4.14  </v>
          </cell>
          <cell r="B433" t="str">
            <v xml:space="preserve"> CODO PVC GRAN RADIO 90° RDE 21   D =   4"</v>
          </cell>
          <cell r="C433" t="str">
            <v>UN</v>
          </cell>
          <cell r="D433">
            <v>0</v>
          </cell>
        </row>
        <row r="434">
          <cell r="A434" t="str">
            <v>6.4.2.101</v>
          </cell>
          <cell r="B434" t="str">
            <v>Conexiones domiciliarias (incluye collar de derivación, tubería PF+AUD, caja de anden, registro de incorporación, adaptador macho, registro de corte y tapa de registro</v>
          </cell>
          <cell r="C434" t="str">
            <v>UN</v>
          </cell>
          <cell r="D434">
            <v>0</v>
          </cell>
        </row>
        <row r="435">
          <cell r="A435" t="str">
            <v>3.5.2</v>
          </cell>
          <cell r="B435" t="str">
            <v>SUMINISTRO, EXTENDIDA Y COMPACTACIÓN DE MATERIAL GRANULAR (RECEBO) HASTA UN DIÁMETRO DE 5" Y UN ÍNDICE PLÁSTICO MENOR O IGUAL 9%  Y COMPACTO 95% PROCTOR  (**)</v>
          </cell>
          <cell r="C435" t="str">
            <v>M3</v>
          </cell>
          <cell r="D435">
            <v>0</v>
          </cell>
        </row>
        <row r="436">
          <cell r="A436" t="str">
            <v>2.1.18</v>
          </cell>
          <cell r="B436" t="str">
            <v>RELLENO SUBBASE GRANULAR  COMPACTADO CON PLANCHA VIBRADORA</v>
          </cell>
          <cell r="C436" t="str">
            <v>M3</v>
          </cell>
          <cell r="D436">
            <v>0</v>
          </cell>
        </row>
        <row r="437">
          <cell r="A437" t="str">
            <v>2.1.19</v>
          </cell>
          <cell r="B437" t="str">
            <v>RELLENO BASE GRANULAR  COMPACTADO CON PLANCHA VIBRADORA</v>
          </cell>
          <cell r="C437" t="str">
            <v>M3</v>
          </cell>
          <cell r="D437">
            <v>0</v>
          </cell>
        </row>
        <row r="438">
          <cell r="A438" t="str">
            <v>6.4.2.102</v>
          </cell>
          <cell r="B438" t="str">
            <v xml:space="preserve"> Suministro e instalación cinta prevención sobre tubería </v>
          </cell>
          <cell r="C438" t="str">
            <v>ML</v>
          </cell>
          <cell r="D438">
            <v>0</v>
          </cell>
        </row>
        <row r="439">
          <cell r="A439" t="str">
            <v>6.4.2.103</v>
          </cell>
          <cell r="B439" t="str">
            <v xml:space="preserve"> Reposición domiciliarias acueducto D=1/2" </v>
          </cell>
          <cell r="C439" t="str">
            <v>UN</v>
          </cell>
          <cell r="D439">
            <v>0</v>
          </cell>
        </row>
        <row r="440">
          <cell r="A440" t="str">
            <v>6.4.2.104</v>
          </cell>
          <cell r="B440" t="str">
            <v>Construcción de caja para válvula en mampostería de 0,60x0,60</v>
          </cell>
          <cell r="C440" t="str">
            <v>UN</v>
          </cell>
          <cell r="D440">
            <v>0</v>
          </cell>
        </row>
        <row r="441">
          <cell r="A441" t="str">
            <v>6.4.2.105</v>
          </cell>
          <cell r="B441" t="str">
            <v>Suministro e instalación válvula de 4" extremo liso para PVC</v>
          </cell>
          <cell r="C441" t="str">
            <v>UN</v>
          </cell>
          <cell r="D441">
            <v>0</v>
          </cell>
        </row>
        <row r="442">
          <cell r="A442" t="str">
            <v>6.4.2.106</v>
          </cell>
          <cell r="B442" t="str">
            <v>Suministro e instalación de hidrante de 3", incluye válvula de compuerta elástica, tee de 3", unión de reparación y concreto de anclaje</v>
          </cell>
          <cell r="C442" t="str">
            <v>UN</v>
          </cell>
          <cell r="D442">
            <v>0</v>
          </cell>
        </row>
        <row r="443">
          <cell r="A443" t="str">
            <v>6.4.2.107</v>
          </cell>
          <cell r="B443" t="str">
            <v xml:space="preserve"> Construcción de cárcamo </v>
          </cell>
          <cell r="C443" t="str">
            <v>ML</v>
          </cell>
          <cell r="D443">
            <v>0</v>
          </cell>
        </row>
        <row r="444">
          <cell r="A444" t="str">
            <v>3.9.21</v>
          </cell>
          <cell r="B444" t="str">
            <v>IMPRIMACION</v>
          </cell>
          <cell r="C444" t="str">
            <v>M2</v>
          </cell>
          <cell r="D444">
            <v>0</v>
          </cell>
        </row>
        <row r="445">
          <cell r="A445" t="str">
            <v>6.4.2.108</v>
          </cell>
          <cell r="B445" t="str">
            <v xml:space="preserve"> Base asfáltica MDC2 </v>
          </cell>
          <cell r="C445" t="str">
            <v>M3</v>
          </cell>
          <cell r="D445">
            <v>0</v>
          </cell>
        </row>
        <row r="446">
          <cell r="A446" t="str">
            <v>6.4.2.95A</v>
          </cell>
          <cell r="B446" t="str">
            <v>Suministro de tubería PEAD acuaflex PE 100/PN 10 de 200 mm</v>
          </cell>
          <cell r="C446" t="str">
            <v>ML</v>
          </cell>
          <cell r="D446">
            <v>0</v>
          </cell>
        </row>
        <row r="447">
          <cell r="A447" t="str">
            <v>1.1.76</v>
          </cell>
          <cell r="B447" t="str">
            <v>CAMPAMENTO 36 M2</v>
          </cell>
          <cell r="C447" t="str">
            <v>UN</v>
          </cell>
          <cell r="D447">
            <v>0</v>
          </cell>
        </row>
        <row r="448">
          <cell r="A448" t="str">
            <v>3.15.42</v>
          </cell>
          <cell r="B448" t="str">
            <v>DEMOLICION PAVIMENTO ASFALTICO (INCLUYE CARGUE Y TRANSPORTE HASTA 5 KM) &lt;=10 CMS</v>
          </cell>
          <cell r="C448" t="str">
            <v>M2</v>
          </cell>
          <cell r="D448">
            <v>0</v>
          </cell>
        </row>
        <row r="449">
          <cell r="A449" t="str">
            <v>1.1.42</v>
          </cell>
          <cell r="B449" t="str">
            <v>DEMOLICION PLACAS MACIZAS CONCRETO E &lt;=0.20 m. PAVIMENTO RIGIDO</v>
          </cell>
          <cell r="C449" t="str">
            <v>M2</v>
          </cell>
          <cell r="D449">
            <v>0</v>
          </cell>
        </row>
        <row r="450">
          <cell r="A450" t="str">
            <v>2.1.21</v>
          </cell>
          <cell r="B450" t="str">
            <v xml:space="preserve"> RELLENO ARENA DE PEÑA  COMPACTADO CON PLANCHA VIBRADORA</v>
          </cell>
          <cell r="C450" t="str">
            <v>M3</v>
          </cell>
          <cell r="D450">
            <v>0</v>
          </cell>
        </row>
        <row r="451">
          <cell r="A451" t="str">
            <v>3.3.26</v>
          </cell>
          <cell r="B451" t="str">
            <v xml:space="preserve">  RELLENO CON MATERIAL DE AFIRMADO COMPACTADO PLANCHA VIBRADORA INCLUYE ACARREO LIBRE DE 5 KM</v>
          </cell>
          <cell r="C451" t="str">
            <v>M3</v>
          </cell>
          <cell r="D451">
            <v>0</v>
          </cell>
        </row>
        <row r="452">
          <cell r="A452" t="str">
            <v>13.1.1</v>
          </cell>
          <cell r="B452" t="str">
            <v>ENTIBADO METÁLICO TIPO 3</v>
          </cell>
          <cell r="C452" t="str">
            <v>M2</v>
          </cell>
          <cell r="D452">
            <v>0</v>
          </cell>
        </row>
        <row r="453">
          <cell r="A453" t="str">
            <v>3.15.87</v>
          </cell>
          <cell r="B453" t="str">
            <v>DEMOLICION  OBRAS EN CONCRETO REFORZADO, INCLUYE RETIRO DE SOBRANTES</v>
          </cell>
          <cell r="C453" t="str">
            <v>M3</v>
          </cell>
          <cell r="D453">
            <v>0</v>
          </cell>
        </row>
        <row r="454">
          <cell r="A454" t="str">
            <v xml:space="preserve">1.1.9 </v>
          </cell>
          <cell r="B454" t="str">
            <v xml:space="preserve">DESMONTE DE CUBIERTA ZINC </v>
          </cell>
          <cell r="C454" t="str">
            <v>M2</v>
          </cell>
          <cell r="D454">
            <v>0</v>
          </cell>
        </row>
        <row r="455">
          <cell r="A455" t="str">
            <v xml:space="preserve">1.1.24   </v>
          </cell>
          <cell r="B455" t="str">
            <v>DESMONTE ESTRUCTURA METALICA PERFILES-VIGAS</v>
          </cell>
          <cell r="C455" t="str">
            <v>KG</v>
          </cell>
          <cell r="D455">
            <v>0</v>
          </cell>
        </row>
        <row r="456">
          <cell r="A456" t="str">
            <v>3.3.2</v>
          </cell>
          <cell r="B456" t="str">
            <v>EXCAVACION MANUAL EN CONGLOMERADO</v>
          </cell>
          <cell r="C456" t="str">
            <v>M3</v>
          </cell>
          <cell r="D456">
            <v>0</v>
          </cell>
        </row>
        <row r="457">
          <cell r="A457" t="str">
            <v>1.2.11</v>
          </cell>
          <cell r="B457" t="str">
            <v>CONCRETO VIGA DE AMARRE 21,1 MPa</v>
          </cell>
          <cell r="C457" t="str">
            <v>M3</v>
          </cell>
          <cell r="D457">
            <v>0</v>
          </cell>
        </row>
        <row r="458">
          <cell r="A458" t="str">
            <v>1.3.14</v>
          </cell>
          <cell r="B458" t="str">
            <v>COLUMNAS EN CONCRETO 21 MPa - (3000 PSI), ALTURA MENOR A TRES METROS</v>
          </cell>
          <cell r="C458" t="str">
            <v>M3</v>
          </cell>
          <cell r="D458">
            <v>0</v>
          </cell>
        </row>
        <row r="459">
          <cell r="A459" t="str">
            <v>1.4.22</v>
          </cell>
          <cell r="B459" t="str">
            <v>MURO TOLETE COMUN E=0.12 mts.</v>
          </cell>
          <cell r="C459" t="str">
            <v>M2</v>
          </cell>
          <cell r="D459">
            <v>0</v>
          </cell>
        </row>
        <row r="460">
          <cell r="A460" t="str">
            <v>1.5.9</v>
          </cell>
          <cell r="B460" t="str">
            <v>PAÑETE LISO MUROS  1:4</v>
          </cell>
          <cell r="C460" t="str">
            <v>M2</v>
          </cell>
          <cell r="D460">
            <v>0</v>
          </cell>
        </row>
        <row r="461">
          <cell r="A461" t="str">
            <v>1.9.3</v>
          </cell>
          <cell r="B461" t="str">
            <v>ESTUCO Y VINILO TRES MANOS EN MUROS</v>
          </cell>
          <cell r="C461" t="str">
            <v>M2</v>
          </cell>
          <cell r="D461">
            <v>0</v>
          </cell>
        </row>
        <row r="462">
          <cell r="A462" t="str">
            <v>1.12.3</v>
          </cell>
          <cell r="B462" t="str">
            <v>SUMINISTRO E INSTALACIÓN CUBIERTA EN TEJA FIBROCEMENTO NUMERO 4</v>
          </cell>
          <cell r="C462" t="str">
            <v>M2</v>
          </cell>
          <cell r="D462">
            <v>0</v>
          </cell>
        </row>
        <row r="463">
          <cell r="A463" t="str">
            <v>1.12.54</v>
          </cell>
          <cell r="B463" t="str">
            <v>SUMINISTRO E INSTALACIÓN CABALLETE ONDULADO ASBESTO CEMENTO</v>
          </cell>
          <cell r="C463" t="str">
            <v>ML</v>
          </cell>
          <cell r="D463">
            <v>0</v>
          </cell>
        </row>
        <row r="464">
          <cell r="A464" t="str">
            <v>6.4.2.114</v>
          </cell>
          <cell r="B464" t="str">
            <v>CORREA METALICA EN TUBO RECTANGULAR 3" X 1 1/2"</v>
          </cell>
          <cell r="C464" t="str">
            <v>ML</v>
          </cell>
          <cell r="D464">
            <v>0</v>
          </cell>
        </row>
        <row r="465">
          <cell r="A465" t="str">
            <v>6.4.2.115</v>
          </cell>
          <cell r="B465" t="str">
            <v xml:space="preserve">CANALETA GALVANIZADA </v>
          </cell>
          <cell r="C465" t="str">
            <v>ML</v>
          </cell>
          <cell r="D465">
            <v>0</v>
          </cell>
        </row>
        <row r="466">
          <cell r="A466" t="str">
            <v>1.11.27</v>
          </cell>
          <cell r="B466" t="str">
            <v>TABLON DE GRES 30*30</v>
          </cell>
          <cell r="C466" t="str">
            <v>M2</v>
          </cell>
          <cell r="D466">
            <v>0</v>
          </cell>
        </row>
        <row r="467">
          <cell r="A467" t="str">
            <v>6.4.2.116</v>
          </cell>
          <cell r="B467" t="str">
            <v>TABLON DE GRES 48*48</v>
          </cell>
          <cell r="C467" t="str">
            <v>M2</v>
          </cell>
          <cell r="D467">
            <v>0</v>
          </cell>
        </row>
        <row r="468">
          <cell r="A468" t="str">
            <v>1.4.36</v>
          </cell>
          <cell r="B468" t="str">
            <v xml:space="preserve"> MESONES EN CONCRETO A=0.60 mts. 17.5 MPa - (3500PSI) INC. REFUERZO Y MURO TOLETE COMUN</v>
          </cell>
          <cell r="C468" t="str">
            <v>ML</v>
          </cell>
          <cell r="D468">
            <v>0</v>
          </cell>
        </row>
        <row r="469">
          <cell r="D469">
            <v>0</v>
          </cell>
        </row>
        <row r="470">
          <cell r="A470" t="str">
            <v>6.4.2.117</v>
          </cell>
          <cell r="B470" t="str">
            <v>GUARDAESCOBA EN CERAMICA PORCELANATO PEGADO</v>
          </cell>
          <cell r="C470" t="str">
            <v>ML</v>
          </cell>
          <cell r="D470">
            <v>0</v>
          </cell>
        </row>
        <row r="471">
          <cell r="A471" t="str">
            <v>6.4.2.118</v>
          </cell>
          <cell r="B471" t="str">
            <v>GUARDAESCOBA TABLON GRESS DE O,10X0,2M E=0,25 M</v>
          </cell>
          <cell r="C471" t="str">
            <v>ML</v>
          </cell>
          <cell r="D471">
            <v>0</v>
          </cell>
        </row>
        <row r="472">
          <cell r="A472" t="str">
            <v>6.4.2.119</v>
          </cell>
          <cell r="B472" t="str">
            <v>PERFIL ESTRUCTURAL 80MM X 40 MM CAL. 14,  LONG. 6,4 m ANCLADO A MURO MEDIANTE PLATINA DE 8MM X 150MMX200MM, INCL. TORNILLOS ROSCADOS DE 1/2" Y PRISIONEROS 3/8" X 2" PARA CADA TABIQUE, SEGÚN DISEÑO</v>
          </cell>
          <cell r="C472" t="str">
            <v xml:space="preserve">UN </v>
          </cell>
          <cell r="D472">
            <v>0</v>
          </cell>
        </row>
        <row r="473">
          <cell r="A473" t="str">
            <v>6.4.2.120</v>
          </cell>
          <cell r="B473" t="str">
            <v>TAPA DE ALFAJOR 0,85 X 0,75 M E= 1/4" CAL. 12 CURRUGADA, BISAGRA EN HIERRO FUNDIDO, MARCO EN PERFIL DE 1 1/4" X 3/16"</v>
          </cell>
          <cell r="C473" t="str">
            <v xml:space="preserve">UN </v>
          </cell>
          <cell r="D473">
            <v>0</v>
          </cell>
        </row>
        <row r="474">
          <cell r="A474" t="str">
            <v>6.4.2.121</v>
          </cell>
          <cell r="B474" t="str">
            <v>TAPA DE ALFAJOR 0,70 X 0,65 M E= 1/4" CAL. 12 CURRUGADA, BISAGRA EN HIERRO FUNDIDO, MARCO EN PERFIL DE 1 1/4" X 3/16"</v>
          </cell>
          <cell r="C474" t="str">
            <v xml:space="preserve">UN </v>
          </cell>
          <cell r="D474">
            <v>0</v>
          </cell>
        </row>
        <row r="475">
          <cell r="A475" t="str">
            <v>6.4.2.122</v>
          </cell>
          <cell r="B475" t="str">
            <v>TAPA DE ALFAJOR 1,35 X 1,30 M E= 1/4" CAL. 12 CURRUGADA, BISAGRA EN HIERRO FUNDIDO, MARCO EN PERFIL DE 1 1/4" X 3/16"</v>
          </cell>
          <cell r="C475" t="str">
            <v xml:space="preserve">UN </v>
          </cell>
          <cell r="D475">
            <v>0</v>
          </cell>
        </row>
        <row r="476">
          <cell r="A476" t="str">
            <v>6.4.2.123</v>
          </cell>
          <cell r="B476" t="str">
            <v>TAPA DE ALFAJOR 1,80 X 1,00 M E= 1/4" CAL. 12 CURRUGADA, BISAGRA EN HIERRO FUNDIDO, MARCO EN PERFIL DE 1 1/4" X 3/16"</v>
          </cell>
          <cell r="C476" t="str">
            <v xml:space="preserve">UN </v>
          </cell>
          <cell r="D476">
            <v>0</v>
          </cell>
        </row>
        <row r="477">
          <cell r="A477" t="str">
            <v>6.4.2.124</v>
          </cell>
          <cell r="B477" t="str">
            <v>TAPA DE ALFAJOR 1,25 X 1,20 M E= 1/4" CAL. 12 CURRUGADA, BISAGRA EN HIERRO FUNDIDO, MARCO EN PERFIL DE 1 1/4" X 3/16"</v>
          </cell>
          <cell r="C477" t="str">
            <v xml:space="preserve">UN </v>
          </cell>
          <cell r="D477">
            <v>0</v>
          </cell>
        </row>
        <row r="478">
          <cell r="A478" t="str">
            <v>6.4.2.125</v>
          </cell>
          <cell r="B478" t="str">
            <v>SUMINISTRO E INSTALACION DE TEE SANITARIA REDUCIDAS 6X4"</v>
          </cell>
          <cell r="C478" t="str">
            <v xml:space="preserve">UN </v>
          </cell>
          <cell r="D478">
            <v>0</v>
          </cell>
        </row>
        <row r="479">
          <cell r="A479" t="str">
            <v>6.4.2.126</v>
          </cell>
          <cell r="B479" t="str">
            <v>SUMINISTRO E INSTALACION DE TEE SANITARIA 6"</v>
          </cell>
          <cell r="C479" t="str">
            <v xml:space="preserve">UN </v>
          </cell>
          <cell r="D479">
            <v>0</v>
          </cell>
        </row>
        <row r="480">
          <cell r="A480" t="str">
            <v>6.4.2.127</v>
          </cell>
          <cell r="B480" t="str">
            <v>Codo 90° PVC UM Ø:6".</v>
          </cell>
          <cell r="C480" t="str">
            <v xml:space="preserve">UN </v>
          </cell>
          <cell r="D480">
            <v>0</v>
          </cell>
        </row>
        <row r="481">
          <cell r="A481" t="str">
            <v>1.2.8</v>
          </cell>
          <cell r="B481" t="str">
            <v xml:space="preserve"> CONCRETO CICLOPEO 21MPa (3000 PSI) RELACIÓN 60C/40P</v>
          </cell>
          <cell r="C481" t="str">
            <v>M3</v>
          </cell>
          <cell r="D481">
            <v>0</v>
          </cell>
        </row>
        <row r="482">
          <cell r="A482" t="str">
            <v>6.4.2.128</v>
          </cell>
          <cell r="B482" t="str">
            <v>TEE PVC UM D=6"X6"</v>
          </cell>
          <cell r="C482" t="str">
            <v xml:space="preserve">UN </v>
          </cell>
          <cell r="D482">
            <v>0</v>
          </cell>
        </row>
        <row r="483">
          <cell r="A483" t="str">
            <v>2.1.51</v>
          </cell>
          <cell r="B483" t="str">
            <v>SUMINISTRO E INSTALACIÓN TUBERÍA  PVC. D = 6"  RDE 32.5 UNIÓN MECANICA</v>
          </cell>
          <cell r="C483" t="str">
            <v>ML</v>
          </cell>
          <cell r="D483">
            <v>0</v>
          </cell>
        </row>
        <row r="484">
          <cell r="A484" t="str">
            <v>1.1.1</v>
          </cell>
          <cell r="B484" t="str">
            <v>DEMOLICION DE PISOS DE CONCRETO (INCLUYE CARGUE Y TRANSPORTE HASTA 5 KM) &lt;=10 CMS</v>
          </cell>
          <cell r="C484" t="str">
            <v>M2</v>
          </cell>
          <cell r="D484">
            <v>0</v>
          </cell>
        </row>
        <row r="485">
          <cell r="A485" t="str">
            <v>1.1.2</v>
          </cell>
          <cell r="B485" t="str">
            <v>CONFORMACIÓN COMPACTACIÓN SUBRASANTE CBR=95</v>
          </cell>
          <cell r="C485" t="str">
            <v>M2</v>
          </cell>
          <cell r="D485">
            <v>0</v>
          </cell>
        </row>
        <row r="486">
          <cell r="A486" t="str">
            <v>1.1.8</v>
          </cell>
          <cell r="B486" t="str">
            <v xml:space="preserve"> DESMONTE DE CUBIERTA LAMINA</v>
          </cell>
          <cell r="C486" t="str">
            <v>M2</v>
          </cell>
          <cell r="D486">
            <v>0</v>
          </cell>
        </row>
        <row r="487">
          <cell r="A487" t="str">
            <v>1.1.11</v>
          </cell>
          <cell r="B487" t="str">
            <v>DEMOLICIÓN MURO CONCRETO E=10 cm</v>
          </cell>
          <cell r="C487" t="str">
            <v>M2</v>
          </cell>
          <cell r="D487">
            <v>0</v>
          </cell>
        </row>
        <row r="488">
          <cell r="A488" t="str">
            <v>1.1.12</v>
          </cell>
          <cell r="B488" t="str">
            <v>DEMOLICIÓN MURO CONCRETO E=15 cm</v>
          </cell>
          <cell r="C488" t="str">
            <v>M2</v>
          </cell>
          <cell r="D488">
            <v>0</v>
          </cell>
        </row>
        <row r="489">
          <cell r="A489" t="str">
            <v>1.1.13</v>
          </cell>
          <cell r="B489" t="str">
            <v xml:space="preserve"> DEMOLICIÓN MURO CONCRETO E=30 cm</v>
          </cell>
          <cell r="C489" t="str">
            <v>M2</v>
          </cell>
          <cell r="D489">
            <v>0</v>
          </cell>
        </row>
        <row r="490">
          <cell r="A490" t="str">
            <v>1.1.14</v>
          </cell>
          <cell r="B490" t="str">
            <v>DESMONTE ALAMBRE PUAS CERRAMIENTO 3 - 5 LÍNEAS</v>
          </cell>
          <cell r="C490" t="str">
            <v>ML</v>
          </cell>
          <cell r="D490">
            <v>0</v>
          </cell>
        </row>
        <row r="491">
          <cell r="A491" t="str">
            <v>1.1.15</v>
          </cell>
          <cell r="B491" t="str">
            <v>DESMONTE CANALES - BAJANTES</v>
          </cell>
          <cell r="C491" t="str">
            <v>ML</v>
          </cell>
          <cell r="D491">
            <v>0</v>
          </cell>
        </row>
        <row r="492">
          <cell r="A492" t="str">
            <v>1.1.16</v>
          </cell>
          <cell r="B492" t="str">
            <v>DESMONTE CERRAMIENTO POSTE CONCRETO-ALAMBRE</v>
          </cell>
          <cell r="C492" t="str">
            <v>ML</v>
          </cell>
          <cell r="D492">
            <v>0</v>
          </cell>
        </row>
        <row r="493">
          <cell r="A493" t="str">
            <v>1.1.17</v>
          </cell>
          <cell r="B493" t="str">
            <v>DESMONTE CIELO FALSO MADERA</v>
          </cell>
          <cell r="C493" t="str">
            <v>M2</v>
          </cell>
          <cell r="D493">
            <v>0</v>
          </cell>
        </row>
        <row r="494">
          <cell r="A494" t="str">
            <v>1.1.18</v>
          </cell>
          <cell r="B494" t="str">
            <v>DESMONTE CORREA METALICA</v>
          </cell>
          <cell r="C494" t="str">
            <v>ML</v>
          </cell>
          <cell r="D494">
            <v>0</v>
          </cell>
        </row>
        <row r="495">
          <cell r="A495" t="str">
            <v>1.1.25</v>
          </cell>
          <cell r="B495" t="str">
            <v xml:space="preserve"> DESMONTE MALLA ESLABONADA H=2.0 M</v>
          </cell>
          <cell r="C495" t="str">
            <v>ML</v>
          </cell>
          <cell r="D495">
            <v>0</v>
          </cell>
        </row>
        <row r="496">
          <cell r="A496" t="str">
            <v>1.1.26</v>
          </cell>
          <cell r="B496" t="str">
            <v>DESMONTE REJA METALICA</v>
          </cell>
          <cell r="C496" t="str">
            <v>M2</v>
          </cell>
          <cell r="D496">
            <v>0</v>
          </cell>
        </row>
        <row r="497">
          <cell r="A497" t="str">
            <v>1.1.28</v>
          </cell>
          <cell r="B497" t="str">
            <v>DESMONTE VIDRIO</v>
          </cell>
          <cell r="C497" t="str">
            <v>M2</v>
          </cell>
          <cell r="D497">
            <v>0</v>
          </cell>
        </row>
        <row r="498">
          <cell r="A498" t="str">
            <v>1.1.29</v>
          </cell>
          <cell r="B498" t="str">
            <v>RETIRO TUBERIA AGUA (GALVANIZADA-PVC-AC) HASTA 1"</v>
          </cell>
          <cell r="C498" t="str">
            <v>ML</v>
          </cell>
          <cell r="D498">
            <v>0</v>
          </cell>
        </row>
        <row r="499">
          <cell r="A499" t="str">
            <v>1.1.32</v>
          </cell>
          <cell r="B499" t="str">
            <v xml:space="preserve"> DEMOLICIÓN ENCHAPE CERAMICO</v>
          </cell>
          <cell r="C499" t="str">
            <v>M2</v>
          </cell>
          <cell r="D499">
            <v>0</v>
          </cell>
        </row>
        <row r="500">
          <cell r="A500" t="str">
            <v>1.1.33</v>
          </cell>
          <cell r="B500" t="str">
            <v>DEMOLICIÓN GUARDAESCOBA</v>
          </cell>
          <cell r="C500" t="str">
            <v>ML</v>
          </cell>
          <cell r="D500">
            <v>0</v>
          </cell>
        </row>
        <row r="501">
          <cell r="A501" t="str">
            <v>1.1.35</v>
          </cell>
          <cell r="B501" t="str">
            <v>DEMOLICIÓN MESON CONCRETO</v>
          </cell>
          <cell r="C501" t="str">
            <v>M2</v>
          </cell>
          <cell r="D501">
            <v>0</v>
          </cell>
        </row>
        <row r="502">
          <cell r="A502" t="str">
            <v>1.1.36</v>
          </cell>
          <cell r="B502" t="str">
            <v xml:space="preserve"> DEMOLICIÓN PAÑETES</v>
          </cell>
          <cell r="C502" t="str">
            <v>M2</v>
          </cell>
          <cell r="D502">
            <v>0</v>
          </cell>
        </row>
        <row r="503">
          <cell r="A503" t="str">
            <v>1.1.37</v>
          </cell>
          <cell r="B503" t="str">
            <v>DEMOLICIÓN PAÑETES TECHO</v>
          </cell>
          <cell r="C503" t="str">
            <v>M2</v>
          </cell>
          <cell r="D503">
            <v>0</v>
          </cell>
        </row>
        <row r="504">
          <cell r="A504" t="str">
            <v>1.1.40</v>
          </cell>
          <cell r="B504" t="str">
            <v xml:space="preserve"> DEMOLICION PLACAS ALIGERADAS CONCRETO E&lt;=0.25 mts.</v>
          </cell>
          <cell r="C504" t="str">
            <v>M2</v>
          </cell>
          <cell r="D504">
            <v>0</v>
          </cell>
        </row>
        <row r="505">
          <cell r="A505" t="str">
            <v>1.1.41</v>
          </cell>
          <cell r="B505" t="str">
            <v xml:space="preserve"> DEMOLICION PLACAS ALIGERADAS CONCRETO E&gt;=0.25 mts.</v>
          </cell>
          <cell r="C505" t="str">
            <v>M2</v>
          </cell>
          <cell r="D505">
            <v>0</v>
          </cell>
        </row>
        <row r="506">
          <cell r="A506" t="str">
            <v>1.1.42</v>
          </cell>
          <cell r="B506" t="str">
            <v xml:space="preserve"> DEMOLICION PLACAS MACIZA CONCRETO E&lt;=0.20 mts.</v>
          </cell>
          <cell r="C506" t="str">
            <v>M2</v>
          </cell>
          <cell r="D506">
            <v>0</v>
          </cell>
        </row>
        <row r="507">
          <cell r="A507" t="str">
            <v>1.1.43</v>
          </cell>
          <cell r="B507" t="str">
            <v xml:space="preserve"> DEMOLICION PLACAS MACIZA CONCRETO E&lt;=0.15 mts.</v>
          </cell>
          <cell r="C507" t="str">
            <v>M2</v>
          </cell>
          <cell r="D507">
            <v>0</v>
          </cell>
        </row>
        <row r="508">
          <cell r="A508" t="str">
            <v>1.1.44</v>
          </cell>
          <cell r="B508" t="str">
            <v>DEMOLICIÓN CIMIENTO CONCRETO</v>
          </cell>
          <cell r="C508" t="str">
            <v>M3</v>
          </cell>
          <cell r="D508">
            <v>0</v>
          </cell>
        </row>
        <row r="509">
          <cell r="A509" t="str">
            <v>1.1.45</v>
          </cell>
          <cell r="B509" t="str">
            <v xml:space="preserve"> DEMOLICIÓN COLUMNA CONCRETO</v>
          </cell>
          <cell r="C509" t="str">
            <v>M3</v>
          </cell>
          <cell r="D509">
            <v>0</v>
          </cell>
        </row>
        <row r="510">
          <cell r="A510" t="str">
            <v>1.1.46</v>
          </cell>
          <cell r="B510" t="str">
            <v xml:space="preserve"> DEMOLICIÓN CONCRETO CICLOPEO</v>
          </cell>
          <cell r="C510" t="str">
            <v>M3</v>
          </cell>
          <cell r="D510">
            <v>0</v>
          </cell>
        </row>
        <row r="511">
          <cell r="A511" t="str">
            <v>1.1.47</v>
          </cell>
          <cell r="B511" t="str">
            <v xml:space="preserve"> DEMOLICIÓN VIGA AMARRE CONCRETO &lt; 25 CM - 35 CM</v>
          </cell>
          <cell r="C511" t="str">
            <v>ML</v>
          </cell>
          <cell r="D511">
            <v>0</v>
          </cell>
        </row>
        <row r="512">
          <cell r="A512" t="str">
            <v>1.1.48</v>
          </cell>
          <cell r="B512" t="str">
            <v xml:space="preserve"> DEMOLICIÓN VIGA CANAL</v>
          </cell>
          <cell r="C512" t="str">
            <v>ML</v>
          </cell>
          <cell r="D512">
            <v>0</v>
          </cell>
        </row>
        <row r="513">
          <cell r="A513" t="str">
            <v>1.1.49</v>
          </cell>
          <cell r="B513" t="str">
            <v xml:space="preserve"> DEMOLICIÓN ESCALERA CONCRETO REFORZADO</v>
          </cell>
          <cell r="C513" t="str">
            <v>M3</v>
          </cell>
          <cell r="D513">
            <v>0</v>
          </cell>
        </row>
        <row r="514">
          <cell r="A514" t="str">
            <v>1.1.50</v>
          </cell>
          <cell r="B514" t="str">
            <v xml:space="preserve"> DEMOLICIÓN VIGA CONCRETO 25cm-35cm</v>
          </cell>
          <cell r="C514" t="str">
            <v>ML</v>
          </cell>
          <cell r="D514">
            <v>0</v>
          </cell>
        </row>
        <row r="515">
          <cell r="A515" t="str">
            <v>1.1.51</v>
          </cell>
          <cell r="B515" t="str">
            <v xml:space="preserve"> DEMOLICIÓN VIGA CONCRETO 35cm-45cm</v>
          </cell>
          <cell r="C515" t="str">
            <v>ML</v>
          </cell>
          <cell r="D515">
            <v>0</v>
          </cell>
        </row>
        <row r="516">
          <cell r="A516" t="str">
            <v>1.1.52</v>
          </cell>
          <cell r="B516" t="str">
            <v>DEMOLICIÓN SARDINEL</v>
          </cell>
          <cell r="C516" t="str">
            <v>ML</v>
          </cell>
          <cell r="D516">
            <v>0</v>
          </cell>
        </row>
        <row r="517">
          <cell r="A517" t="str">
            <v>1.1.53</v>
          </cell>
          <cell r="B517" t="str">
            <v>DEMOLICIÓN ANDEN/CONTRAPISO CONCRETO E= 7.6CM A 12CM</v>
          </cell>
          <cell r="C517" t="str">
            <v>M2</v>
          </cell>
          <cell r="D517">
            <v>0</v>
          </cell>
        </row>
        <row r="518">
          <cell r="A518" t="str">
            <v>1.1.54</v>
          </cell>
          <cell r="B518" t="str">
            <v xml:space="preserve"> DEMOLICIÓN ANDEN/CONTRAPISO CONCRETO E &gt; A 12CM</v>
          </cell>
          <cell r="C518" t="str">
            <v>M2</v>
          </cell>
          <cell r="D518">
            <v>0</v>
          </cell>
        </row>
        <row r="519">
          <cell r="A519" t="str">
            <v>1.1.55</v>
          </cell>
          <cell r="B519" t="str">
            <v xml:space="preserve"> DEMOLICIÓN CAJA INSPECCION</v>
          </cell>
          <cell r="C519" t="str">
            <v xml:space="preserve">UN </v>
          </cell>
          <cell r="D519">
            <v>0</v>
          </cell>
        </row>
        <row r="520">
          <cell r="A520" t="str">
            <v>1.1.58</v>
          </cell>
          <cell r="B520" t="str">
            <v>DEMOLICIÓN PISO BALDOSA+MORTERO</v>
          </cell>
          <cell r="C520" t="str">
            <v>M2</v>
          </cell>
          <cell r="D520">
            <v>0</v>
          </cell>
        </row>
        <row r="521">
          <cell r="A521" t="str">
            <v>1.1.59</v>
          </cell>
          <cell r="B521" t="str">
            <v>DEMOLICIÓN PISO GRANO PULIDO</v>
          </cell>
          <cell r="C521" t="str">
            <v>M2</v>
          </cell>
          <cell r="D521">
            <v>0</v>
          </cell>
        </row>
        <row r="522">
          <cell r="A522" t="str">
            <v>1.1.60</v>
          </cell>
          <cell r="B522" t="str">
            <v xml:space="preserve"> DEMOLICIÓN CIELO FALSO ESTRUCTURA ALUMINIO</v>
          </cell>
          <cell r="C522" t="str">
            <v>M2</v>
          </cell>
          <cell r="D522">
            <v>0</v>
          </cell>
        </row>
        <row r="523">
          <cell r="A523" t="str">
            <v>1.1.61</v>
          </cell>
          <cell r="B523" t="str">
            <v xml:space="preserve"> ROTURA PAVIMENTO</v>
          </cell>
          <cell r="C523" t="str">
            <v>M2</v>
          </cell>
          <cell r="D523">
            <v>0</v>
          </cell>
        </row>
        <row r="524">
          <cell r="A524" t="str">
            <v>1.1.62</v>
          </cell>
          <cell r="B524" t="str">
            <v>DESCAPOTE MANUAL Y RETIRO (DISTANCIA DE 1 KM A 5 KM)</v>
          </cell>
          <cell r="C524" t="str">
            <v>M2</v>
          </cell>
          <cell r="D524">
            <v>0</v>
          </cell>
        </row>
        <row r="525">
          <cell r="A525" t="str">
            <v>1.1.63</v>
          </cell>
          <cell r="B525" t="str">
            <v xml:space="preserve"> DESCAPOTE MECANICO Y RETIRO (DISTANCIA DE 1 KM A 5 KM)</v>
          </cell>
          <cell r="C525" t="str">
            <v>M3</v>
          </cell>
          <cell r="D525">
            <v>0</v>
          </cell>
        </row>
        <row r="526">
          <cell r="A526" t="str">
            <v>1.1.64</v>
          </cell>
          <cell r="B526" t="str">
            <v>RETIRO TUBERIA EXISTENTE 0" A 12"</v>
          </cell>
          <cell r="C526" t="str">
            <v>ML</v>
          </cell>
          <cell r="D526">
            <v>0</v>
          </cell>
        </row>
        <row r="527">
          <cell r="A527" t="str">
            <v>1.1.65</v>
          </cell>
          <cell r="B527" t="str">
            <v>RETIRO TUBERIA EXISTENTE 12"  A  24"</v>
          </cell>
          <cell r="C527" t="str">
            <v>ML</v>
          </cell>
          <cell r="D527">
            <v>0</v>
          </cell>
        </row>
        <row r="528">
          <cell r="A528" t="str">
            <v>1.1.66</v>
          </cell>
          <cell r="B528" t="str">
            <v xml:space="preserve"> ACARREO MATERIALES PETREOS-TIERRA-VARIOS</v>
          </cell>
          <cell r="C528" t="str">
            <v>M3/Km</v>
          </cell>
          <cell r="D528">
            <v>0</v>
          </cell>
        </row>
        <row r="529">
          <cell r="A529" t="str">
            <v>1.1.70</v>
          </cell>
          <cell r="B529" t="str">
            <v>DEMOLICIÓN CUNETA EN CONCRETO</v>
          </cell>
          <cell r="C529" t="str">
            <v>ML</v>
          </cell>
          <cell r="D529">
            <v>0</v>
          </cell>
        </row>
        <row r="530">
          <cell r="A530" t="str">
            <v>1.1.71</v>
          </cell>
          <cell r="B530" t="str">
            <v>DEMOLICIÓN DE SUMIDEROS</v>
          </cell>
          <cell r="C530" t="str">
            <v xml:space="preserve">UN </v>
          </cell>
          <cell r="D530">
            <v>0</v>
          </cell>
        </row>
        <row r="531">
          <cell r="A531" t="str">
            <v>1.1.74</v>
          </cell>
          <cell r="B531" t="str">
            <v xml:space="preserve"> LOCALIZACION Y REPLANTEO REDES HASTA  H = 0.50 m</v>
          </cell>
          <cell r="C531" t="str">
            <v>M2</v>
          </cell>
          <cell r="D531">
            <v>0</v>
          </cell>
        </row>
        <row r="532">
          <cell r="A532" t="str">
            <v>1.1.75</v>
          </cell>
          <cell r="B532" t="str">
            <v>CAMPAMENTO 18 M2</v>
          </cell>
          <cell r="C532" t="str">
            <v xml:space="preserve">UN </v>
          </cell>
          <cell r="D532">
            <v>0</v>
          </cell>
        </row>
        <row r="533">
          <cell r="A533" t="str">
            <v>1.1.76</v>
          </cell>
          <cell r="B533" t="str">
            <v>CAMPAMENTO 36 M2</v>
          </cell>
          <cell r="C533" t="str">
            <v xml:space="preserve">UN </v>
          </cell>
          <cell r="D533">
            <v>0</v>
          </cell>
        </row>
        <row r="534">
          <cell r="A534" t="str">
            <v>1.1.78</v>
          </cell>
          <cell r="B534" t="str">
            <v xml:space="preserve"> DESMONTE CUBIERTAS TEJA DE ASBESTO Y/ O ASBESTO CEMENTO</v>
          </cell>
          <cell r="C534" t="str">
            <v>M2</v>
          </cell>
          <cell r="D534">
            <v>0</v>
          </cell>
        </row>
        <row r="535">
          <cell r="A535" t="str">
            <v>1.1.79</v>
          </cell>
          <cell r="B535" t="str">
            <v xml:space="preserve"> DEMOLICION MUROS LADRILLO E = 0.15 mts.</v>
          </cell>
          <cell r="C535" t="str">
            <v>M2</v>
          </cell>
          <cell r="D535">
            <v>0</v>
          </cell>
        </row>
        <row r="536">
          <cell r="A536" t="str">
            <v>1.1.80</v>
          </cell>
          <cell r="B536" t="str">
            <v xml:space="preserve"> DEMOLICION MUROS EN LADRILLO E = 0.25 mts.</v>
          </cell>
          <cell r="C536" t="str">
            <v>M2</v>
          </cell>
          <cell r="D536">
            <v>0</v>
          </cell>
        </row>
        <row r="537">
          <cell r="A537" t="str">
            <v>1.1.81</v>
          </cell>
          <cell r="B537" t="str">
            <v>DESMONTE MARCOS Y PUERTAS</v>
          </cell>
          <cell r="C537" t="str">
            <v>M2</v>
          </cell>
          <cell r="D537">
            <v>0</v>
          </cell>
        </row>
        <row r="538">
          <cell r="A538" t="str">
            <v>1.1.82</v>
          </cell>
          <cell r="B538" t="str">
            <v>DESMONTE  VENTANAS</v>
          </cell>
          <cell r="C538" t="str">
            <v>M2</v>
          </cell>
          <cell r="D538">
            <v>0</v>
          </cell>
        </row>
        <row r="539">
          <cell r="A539" t="str">
            <v>1.1.83</v>
          </cell>
          <cell r="B539" t="str">
            <v xml:space="preserve"> DEMOLICION PLACA DE PISO E=0,10 Mts.</v>
          </cell>
          <cell r="C539" t="str">
            <v>M2</v>
          </cell>
          <cell r="D539">
            <v>0</v>
          </cell>
        </row>
        <row r="540">
          <cell r="A540" t="str">
            <v>1.1.84</v>
          </cell>
          <cell r="B540" t="str">
            <v>CERRAMIENTO EN TABLA BURRA H=3.00  mts.</v>
          </cell>
          <cell r="C540" t="str">
            <v>ML</v>
          </cell>
          <cell r="D540">
            <v>0</v>
          </cell>
        </row>
        <row r="541">
          <cell r="A541" t="str">
            <v>1.1.85</v>
          </cell>
          <cell r="B541" t="str">
            <v>CERRAMIENTO ALAMBRE DE PUAS No. 12  4 HILOS POSTES DE MADERA</v>
          </cell>
          <cell r="C541" t="str">
            <v>ML</v>
          </cell>
          <cell r="D541">
            <v>0</v>
          </cell>
        </row>
        <row r="542">
          <cell r="A542" t="str">
            <v>1.2.1</v>
          </cell>
          <cell r="B542" t="str">
            <v>EXCAVACIÓN MECÁNICA EN ROCA INCL. RETIRO</v>
          </cell>
          <cell r="C542" t="str">
            <v>M3</v>
          </cell>
          <cell r="D542">
            <v>0</v>
          </cell>
        </row>
        <row r="543">
          <cell r="A543" t="str">
            <v>1.2.3</v>
          </cell>
          <cell r="B543" t="str">
            <v xml:space="preserve"> RETIRO MATERIAL EXCAVADO A MAQUINA (SIN TRANSPORTE)</v>
          </cell>
          <cell r="C543" t="str">
            <v>M3</v>
          </cell>
          <cell r="D543">
            <v>0</v>
          </cell>
        </row>
        <row r="544">
          <cell r="A544" t="str">
            <v>1.2.4</v>
          </cell>
          <cell r="B544" t="str">
            <v xml:space="preserve"> RELLENO MATERIAL SITIO COMPACTADO CILINDRO</v>
          </cell>
          <cell r="C544" t="str">
            <v>M3</v>
          </cell>
          <cell r="D544">
            <v>0</v>
          </cell>
        </row>
        <row r="545">
          <cell r="A545" t="str">
            <v>1.2.5</v>
          </cell>
          <cell r="B545" t="str">
            <v xml:space="preserve"> EXCAVACIÓN MECÁNICA HUMEDA (debajo del nivel freático)</v>
          </cell>
          <cell r="C545" t="str">
            <v>M3</v>
          </cell>
          <cell r="D545">
            <v>0</v>
          </cell>
        </row>
        <row r="546">
          <cell r="A546" t="str">
            <v>1.2.6</v>
          </cell>
          <cell r="B546" t="str">
            <v>CONCRETO CICLOPEO 10,5MPa (1500 PSI) RELACIÓN 60C/40P</v>
          </cell>
          <cell r="C546" t="str">
            <v>M3</v>
          </cell>
          <cell r="D546">
            <v>0</v>
          </cell>
        </row>
        <row r="547">
          <cell r="A547" t="str">
            <v>1.2.7</v>
          </cell>
          <cell r="B547" t="str">
            <v>CONCRETO CICLOPEO 14MPa (2000 PSI) RELACIÓN 60C/40P</v>
          </cell>
          <cell r="C547" t="str">
            <v>M3</v>
          </cell>
          <cell r="D547">
            <v>0</v>
          </cell>
        </row>
        <row r="548">
          <cell r="A548" t="str">
            <v>1.2.9</v>
          </cell>
          <cell r="B548" t="str">
            <v>CONSTRUCCION DE MUROS EN GAVIONES, INCLUYE MALLA ESLABONADA TRIPLE  TORSION CAL. 12</v>
          </cell>
          <cell r="C548" t="str">
            <v>M3</v>
          </cell>
          <cell r="D548">
            <v>0</v>
          </cell>
        </row>
        <row r="549">
          <cell r="A549" t="str">
            <v>1.2.10</v>
          </cell>
          <cell r="B549" t="str">
            <v xml:space="preserve"> CONCRETO DE ZAPATAS 21MPa  + FORMALETA</v>
          </cell>
          <cell r="C549" t="str">
            <v>M3</v>
          </cell>
          <cell r="D549">
            <v>0</v>
          </cell>
        </row>
        <row r="550">
          <cell r="A550" t="str">
            <v>1.2.12</v>
          </cell>
          <cell r="B550" t="str">
            <v>CONCRETO VIGA DE AMARRE 21,1 MPa TE INVERTIDA</v>
          </cell>
          <cell r="C550" t="str">
            <v>M3</v>
          </cell>
          <cell r="D550">
            <v>0</v>
          </cell>
        </row>
        <row r="551">
          <cell r="A551" t="str">
            <v>1.2.13</v>
          </cell>
          <cell r="B551" t="str">
            <v xml:space="preserve"> PEDESTAL CONCRETO 21,1 Mpa</v>
          </cell>
          <cell r="C551" t="str">
            <v>M3</v>
          </cell>
          <cell r="D551">
            <v>0</v>
          </cell>
        </row>
        <row r="552">
          <cell r="A552" t="str">
            <v>1.2.14</v>
          </cell>
          <cell r="B552" t="str">
            <v xml:space="preserve"> SOLADO CONCRETO ESPESOR E=0.05M 14MPa (2000PSI)</v>
          </cell>
          <cell r="C552" t="str">
            <v>M2</v>
          </cell>
          <cell r="D552">
            <v>0</v>
          </cell>
        </row>
        <row r="553">
          <cell r="A553" t="str">
            <v>1.2.15</v>
          </cell>
          <cell r="B553" t="str">
            <v>SOLADO CONCRETO ESPESOR E=0.07M 14MPa (2000PSI)</v>
          </cell>
          <cell r="C553" t="str">
            <v>M2</v>
          </cell>
          <cell r="D553">
            <v>0</v>
          </cell>
        </row>
        <row r="554">
          <cell r="A554" t="str">
            <v>1.2.16</v>
          </cell>
          <cell r="B554" t="str">
            <v xml:space="preserve">  LOSA FLOTANTE CASETON-VIGAS H = 40 CM - 45 CM</v>
          </cell>
          <cell r="C554" t="str">
            <v>M2</v>
          </cell>
          <cell r="D554">
            <v>0</v>
          </cell>
        </row>
        <row r="555">
          <cell r="A555" t="str">
            <v>1.2.17</v>
          </cell>
          <cell r="B555" t="str">
            <v>LOSA MACIZA CIMIENTO CONCRETO 21 MPa - 3000 PSI H=10 CM</v>
          </cell>
          <cell r="C555" t="str">
            <v>M2</v>
          </cell>
          <cell r="D555">
            <v>0</v>
          </cell>
        </row>
        <row r="556">
          <cell r="A556" t="str">
            <v>1.2.18</v>
          </cell>
          <cell r="B556" t="str">
            <v xml:space="preserve"> LOSA MACIZA CIMIENTO CONCRETO 21 MPa - 3000 PSI H=15 CM</v>
          </cell>
          <cell r="C556" t="str">
            <v>M2</v>
          </cell>
          <cell r="D556">
            <v>0</v>
          </cell>
        </row>
        <row r="557">
          <cell r="A557" t="str">
            <v>1.2.19</v>
          </cell>
          <cell r="B557" t="str">
            <v xml:space="preserve"> LOSA MACIZA CIMIENTO CONCRETO 21 MPa - 3000 PSI H=20 CM</v>
          </cell>
          <cell r="C557" t="str">
            <v>M2</v>
          </cell>
          <cell r="D557">
            <v>0</v>
          </cell>
        </row>
        <row r="558">
          <cell r="A558" t="str">
            <v>1.2.20</v>
          </cell>
          <cell r="B558" t="str">
            <v>MURO DE CONTENCIÓN EN CONCRETO DE 21 MPa - 3000 PSI  0&lt;H&lt;=1.00M</v>
          </cell>
          <cell r="C558" t="str">
            <v>M3</v>
          </cell>
          <cell r="D558">
            <v>0</v>
          </cell>
        </row>
        <row r="559">
          <cell r="A559" t="str">
            <v>1.2.21</v>
          </cell>
          <cell r="B559" t="str">
            <v>MURO DE CONTENCIÓN EN CONCRETO DE 21 MPa - 3000 PSI 1,01&lt;H&lt;=2.00M</v>
          </cell>
          <cell r="C559" t="str">
            <v>M3</v>
          </cell>
          <cell r="D559">
            <v>0</v>
          </cell>
        </row>
        <row r="560">
          <cell r="A560" t="str">
            <v>1.2.22</v>
          </cell>
          <cell r="B560" t="str">
            <v>MURO DE CONTENCIÓN EN CONCRETO DE 21 MPa - 3000 PSI  2,01&lt;H&lt;=3,5 MTS</v>
          </cell>
          <cell r="C560" t="str">
            <v>M3</v>
          </cell>
          <cell r="D560">
            <v>0</v>
          </cell>
        </row>
        <row r="561">
          <cell r="A561" t="str">
            <v>1.2.23</v>
          </cell>
          <cell r="B561" t="str">
            <v>MURO CONTENCION CONCRETO CICLOPEO H&lt;1.5M 40% RAJÓN</v>
          </cell>
          <cell r="C561" t="str">
            <v>M3</v>
          </cell>
          <cell r="D561">
            <v>0</v>
          </cell>
        </row>
        <row r="562">
          <cell r="A562" t="str">
            <v>1.2.24</v>
          </cell>
          <cell r="B562" t="str">
            <v xml:space="preserve"> SUMINISTRO FIGURADA Y AMRRE DE ACERO 37000 PSI  240 Mpa</v>
          </cell>
          <cell r="C562" t="str">
            <v>KG</v>
          </cell>
          <cell r="D562">
            <v>0</v>
          </cell>
        </row>
        <row r="563">
          <cell r="A563" t="str">
            <v>1.2.25</v>
          </cell>
          <cell r="B563" t="str">
            <v>SUMINISTRO FIGURADA Y AMRRE DE ACERO 60000 PSI 420 Mpa</v>
          </cell>
          <cell r="C563" t="str">
            <v>KG</v>
          </cell>
          <cell r="D563">
            <v>0</v>
          </cell>
        </row>
        <row r="564">
          <cell r="A564" t="str">
            <v>1.2.26</v>
          </cell>
          <cell r="B564" t="str">
            <v>SUMINISTRO E INSTALACIÓN MALLA ELECTROSOLDADA U-84</v>
          </cell>
          <cell r="C564" t="str">
            <v>KG</v>
          </cell>
          <cell r="D564">
            <v>0</v>
          </cell>
        </row>
        <row r="565">
          <cell r="A565" t="str">
            <v>1.2.27</v>
          </cell>
          <cell r="B565" t="str">
            <v xml:space="preserve"> CAJAS DE INSPECCION DE 1.20 X 1.20 X 1.20 MTS LADRILLO</v>
          </cell>
          <cell r="C565" t="str">
            <v>KG</v>
          </cell>
          <cell r="D565">
            <v>0</v>
          </cell>
        </row>
        <row r="566">
          <cell r="A566" t="str">
            <v>1.2.28</v>
          </cell>
          <cell r="B566" t="str">
            <v>SUMINISTRO E INSTALACION TUBERIA PVC SANITARIA 2"</v>
          </cell>
          <cell r="C566" t="str">
            <v>UN</v>
          </cell>
          <cell r="D566">
            <v>0</v>
          </cell>
        </row>
        <row r="567">
          <cell r="A567" t="str">
            <v>1.2.29</v>
          </cell>
          <cell r="B567" t="str">
            <v xml:space="preserve"> SUMINISTRO E INSTALACION TUBERIA PVC SANITARIA 3"</v>
          </cell>
          <cell r="C567" t="str">
            <v>ML</v>
          </cell>
          <cell r="D567">
            <v>0</v>
          </cell>
        </row>
        <row r="568">
          <cell r="A568" t="str">
            <v>1.2.30</v>
          </cell>
          <cell r="B568" t="str">
            <v>SUMINISTRO E INSTALACION TUBERIA PVC SANITARIA 4"</v>
          </cell>
          <cell r="C568" t="str">
            <v>ML</v>
          </cell>
          <cell r="D568">
            <v>0</v>
          </cell>
        </row>
        <row r="569">
          <cell r="A569" t="str">
            <v>1.2.31</v>
          </cell>
          <cell r="B569" t="str">
            <v xml:space="preserve"> SUMINISTRO E INSTALACION TUBERIA PVC SANITARIA 6"</v>
          </cell>
          <cell r="C569" t="str">
            <v>ML</v>
          </cell>
          <cell r="D569">
            <v>0</v>
          </cell>
        </row>
        <row r="570">
          <cell r="A570" t="str">
            <v>1.2.32</v>
          </cell>
          <cell r="B570" t="str">
            <v>SUMINISTRO E INSTALACION TUBERIA PVC SANITARIA 8"</v>
          </cell>
          <cell r="C570" t="str">
            <v>ML</v>
          </cell>
          <cell r="D570">
            <v>0</v>
          </cell>
        </row>
        <row r="571">
          <cell r="A571" t="str">
            <v>1.2.33</v>
          </cell>
          <cell r="B571" t="str">
            <v>SUMINISTRO E INSTALACION TUBERIA PVC SANITARIA 10"</v>
          </cell>
          <cell r="C571" t="str">
            <v>ML</v>
          </cell>
          <cell r="D571">
            <v>0</v>
          </cell>
        </row>
        <row r="572">
          <cell r="A572" t="str">
            <v>1.2.34</v>
          </cell>
          <cell r="B572" t="str">
            <v>SUMINISTRO E INSTALACION TUBERIA PVC SANITARIA 12"</v>
          </cell>
          <cell r="C572" t="str">
            <v>ML</v>
          </cell>
          <cell r="D572">
            <v>0</v>
          </cell>
        </row>
        <row r="573">
          <cell r="A573" t="str">
            <v>1.2.35</v>
          </cell>
          <cell r="B573" t="str">
            <v>SUMINISTRO E INSTALACION TUBERIA PVC SANITARIA 16"</v>
          </cell>
          <cell r="C573" t="str">
            <v>ML</v>
          </cell>
          <cell r="D573">
            <v>0</v>
          </cell>
        </row>
        <row r="574">
          <cell r="A574" t="str">
            <v>1.2.36</v>
          </cell>
          <cell r="B574" t="str">
            <v>SUMINISTRO E INSTALACION TUBERIA PVC SANITARIA 18"</v>
          </cell>
          <cell r="C574" t="str">
            <v>ML</v>
          </cell>
          <cell r="D574">
            <v>0</v>
          </cell>
        </row>
        <row r="575">
          <cell r="A575" t="str">
            <v>1.2.37</v>
          </cell>
          <cell r="B575" t="str">
            <v xml:space="preserve">  TUBERIA PVC 4" DRENAJE SIN FILTRO</v>
          </cell>
          <cell r="C575" t="str">
            <v>ML</v>
          </cell>
          <cell r="D575">
            <v>0</v>
          </cell>
        </row>
        <row r="576">
          <cell r="A576" t="str">
            <v>1.2.38</v>
          </cell>
          <cell r="B576" t="str">
            <v>TUBERIA PVC 6 DRENAJE SIN FILTRO</v>
          </cell>
          <cell r="C576" t="str">
            <v>ML</v>
          </cell>
          <cell r="D576">
            <v>0</v>
          </cell>
        </row>
        <row r="577">
          <cell r="A577" t="str">
            <v>1.2.39</v>
          </cell>
          <cell r="B577" t="str">
            <v>TUBERIA PVC 8" DRENAJE CF</v>
          </cell>
          <cell r="C577" t="str">
            <v>ML</v>
          </cell>
          <cell r="D577">
            <v>0</v>
          </cell>
        </row>
        <row r="578">
          <cell r="A578" t="str">
            <v>1.2.40</v>
          </cell>
          <cell r="B578" t="str">
            <v>TUBERIA PVC 8" DRENAJE SF</v>
          </cell>
          <cell r="C578" t="str">
            <v>ML</v>
          </cell>
          <cell r="D578">
            <v>0</v>
          </cell>
        </row>
        <row r="579">
          <cell r="A579" t="str">
            <v>1.2.41</v>
          </cell>
          <cell r="B579" t="str">
            <v>SUMINISTRO E INSTALACION YEE GRESS DE 8" x 6"</v>
          </cell>
          <cell r="C579" t="str">
            <v>UN</v>
          </cell>
          <cell r="D579">
            <v>0</v>
          </cell>
        </row>
        <row r="580">
          <cell r="A580" t="str">
            <v>1.2.42</v>
          </cell>
          <cell r="B580" t="str">
            <v>SUMINISTRO E INSTALACIÓN CODO GRESS 6"</v>
          </cell>
          <cell r="C580" t="str">
            <v>UN</v>
          </cell>
          <cell r="D580">
            <v>0</v>
          </cell>
        </row>
        <row r="581">
          <cell r="A581" t="str">
            <v>1.2.43</v>
          </cell>
          <cell r="B581" t="str">
            <v>SUMINISTRO E INSTALACION CODO GRESS DE 8"</v>
          </cell>
          <cell r="C581" t="str">
            <v>UN</v>
          </cell>
          <cell r="D581">
            <v>0</v>
          </cell>
        </row>
        <row r="582">
          <cell r="A582" t="str">
            <v>1.2.44</v>
          </cell>
          <cell r="B582" t="str">
            <v>SUMINISTRO E INSTALACION TUBERIA DE GRES 3"</v>
          </cell>
          <cell r="C582" t="str">
            <v>ML</v>
          </cell>
          <cell r="D582">
            <v>0</v>
          </cell>
        </row>
        <row r="583">
          <cell r="A583" t="str">
            <v>1.2.45</v>
          </cell>
          <cell r="B583" t="str">
            <v>CONCRETO CICLOPEO 17.5MPa (2500 PSI) RELACIÓN 60C/40P</v>
          </cell>
          <cell r="C583" t="str">
            <v>M3</v>
          </cell>
          <cell r="D583">
            <v>0</v>
          </cell>
        </row>
        <row r="584">
          <cell r="A584" t="str">
            <v>1.2.46</v>
          </cell>
          <cell r="B584" t="str">
            <v xml:space="preserve"> POZO SÉPTICO ETERNIT</v>
          </cell>
          <cell r="C584" t="str">
            <v>UN</v>
          </cell>
          <cell r="D584">
            <v>0</v>
          </cell>
        </row>
        <row r="585">
          <cell r="A585" t="str">
            <v>1.2.48</v>
          </cell>
          <cell r="B585" t="str">
            <v xml:space="preserve"> EXCAVACION MECANICA Y RETIRO MATERIAL COMUN</v>
          </cell>
          <cell r="C585" t="str">
            <v>M3</v>
          </cell>
          <cell r="D585">
            <v>0</v>
          </cell>
        </row>
        <row r="586">
          <cell r="A586" t="str">
            <v>1.2.49</v>
          </cell>
          <cell r="B586" t="str">
            <v>CONCRETO DE ZAPATAS 21 MPa - (3000 PSI)</v>
          </cell>
          <cell r="C586" t="str">
            <v>M3</v>
          </cell>
          <cell r="D586">
            <v>0</v>
          </cell>
        </row>
        <row r="587">
          <cell r="A587" t="str">
            <v>1.2.50</v>
          </cell>
          <cell r="B587" t="str">
            <v>BASE EN CONCRETO POBRE E=0.05 mts. 14 MPa - (2000 PSI)</v>
          </cell>
          <cell r="C587" t="str">
            <v>M2</v>
          </cell>
          <cell r="D587">
            <v>0</v>
          </cell>
        </row>
        <row r="588">
          <cell r="A588" t="str">
            <v>1.2.51</v>
          </cell>
          <cell r="B588" t="str">
            <v>CAJAS DE INSPECCION DE 60x60x60 cm  LADRILLO</v>
          </cell>
          <cell r="C588" t="str">
            <v>UN</v>
          </cell>
          <cell r="D588">
            <v>0</v>
          </cell>
        </row>
        <row r="589">
          <cell r="A589" t="str">
            <v>1.2.52</v>
          </cell>
          <cell r="B589" t="str">
            <v>CAJAS DE INSPECCION DE 80 X 80 X 80 cm LADRILLO</v>
          </cell>
          <cell r="C589" t="str">
            <v>UN</v>
          </cell>
          <cell r="D589">
            <v>0</v>
          </cell>
        </row>
        <row r="590">
          <cell r="A590" t="str">
            <v>1.2.53</v>
          </cell>
          <cell r="B590" t="str">
            <v>CAJAS DE INSPECCION DE 1.00 X 1.00 X 1.00 cm LADRILLO</v>
          </cell>
          <cell r="C590" t="str">
            <v>UN</v>
          </cell>
          <cell r="D590">
            <v>0</v>
          </cell>
        </row>
        <row r="591">
          <cell r="A591" t="str">
            <v>1.2.54</v>
          </cell>
          <cell r="B591" t="str">
            <v>SUMINISTRO E INSTALACION TUBERIA DE GRES D=4"</v>
          </cell>
          <cell r="C591" t="str">
            <v>ML</v>
          </cell>
          <cell r="D591">
            <v>0</v>
          </cell>
        </row>
        <row r="592">
          <cell r="A592" t="str">
            <v>1.2.55</v>
          </cell>
          <cell r="B592" t="str">
            <v>SUMINISTRO E INSTALACION TUBERIA DE GRES D=6"</v>
          </cell>
          <cell r="C592" t="str">
            <v>ML</v>
          </cell>
          <cell r="D592">
            <v>0</v>
          </cell>
        </row>
        <row r="593">
          <cell r="A593" t="str">
            <v>1.2.56</v>
          </cell>
          <cell r="B593" t="str">
            <v>SUMINSTRO E INSTALACION TUBERIA DE GRES DRENAJE D=4"</v>
          </cell>
          <cell r="C593" t="str">
            <v>ML</v>
          </cell>
          <cell r="D593">
            <v>0</v>
          </cell>
        </row>
        <row r="594">
          <cell r="A594" t="str">
            <v>1.2.57</v>
          </cell>
          <cell r="B594" t="str">
            <v xml:space="preserve"> SUMINSTRO E INSTALACION TUBERIA DE GRES DRENAJE D=6</v>
          </cell>
          <cell r="C594" t="str">
            <v>ML</v>
          </cell>
          <cell r="D594">
            <v>0</v>
          </cell>
        </row>
        <row r="595">
          <cell r="A595" t="str">
            <v>1.2.58</v>
          </cell>
          <cell r="B595" t="str">
            <v>SUMINSTRO E INSTALACION CODO DE GRES DE 4"</v>
          </cell>
          <cell r="C595" t="str">
            <v>ML</v>
          </cell>
          <cell r="D595">
            <v>0</v>
          </cell>
        </row>
        <row r="596">
          <cell r="A596" t="str">
            <v>1.2.59</v>
          </cell>
          <cell r="B596" t="str">
            <v>SUMINSTRO E INSTALACION CODO DE GRES DE 6"</v>
          </cell>
          <cell r="C596" t="str">
            <v>ML</v>
          </cell>
          <cell r="D596">
            <v>0</v>
          </cell>
        </row>
        <row r="597">
          <cell r="A597" t="str">
            <v>1.3.1</v>
          </cell>
          <cell r="B597" t="str">
            <v>PLACA FACIL 21 MPa - (3000 PSI)</v>
          </cell>
          <cell r="C597" t="str">
            <v>M2</v>
          </cell>
          <cell r="D597">
            <v>0</v>
          </cell>
        </row>
        <row r="598">
          <cell r="A598" t="str">
            <v>1.3.2</v>
          </cell>
          <cell r="B598" t="str">
            <v>PLACA FACIL 24.5 MPa - (3500 PSI)</v>
          </cell>
          <cell r="C598" t="str">
            <v>M2</v>
          </cell>
          <cell r="D598">
            <v>0</v>
          </cell>
        </row>
        <row r="599">
          <cell r="A599" t="str">
            <v>1.3.3</v>
          </cell>
          <cell r="B599" t="str">
            <v>PLACA CON STEEL DECK 21 MPa - (3000 PSI)</v>
          </cell>
          <cell r="C599" t="str">
            <v>M2</v>
          </cell>
          <cell r="D599">
            <v>0</v>
          </cell>
        </row>
        <row r="600">
          <cell r="A600" t="str">
            <v>1.3.4</v>
          </cell>
          <cell r="B600" t="str">
            <v xml:space="preserve"> PLACA CON STEEL DECK 24.5 MPa - (3500 PSI)</v>
          </cell>
          <cell r="C600" t="str">
            <v>M2</v>
          </cell>
          <cell r="D600">
            <v>0</v>
          </cell>
        </row>
        <row r="601">
          <cell r="A601" t="str">
            <v>1.3.5</v>
          </cell>
          <cell r="B601" t="str">
            <v xml:space="preserve"> PLACA CASETON ESTERILLA DE GUADUA ALTURA DE 40 CMS   21 MPa - (3000 PSI)</v>
          </cell>
          <cell r="C601" t="str">
            <v>M2</v>
          </cell>
          <cell r="D601">
            <v>0</v>
          </cell>
        </row>
        <row r="602">
          <cell r="A602" t="str">
            <v>1.3.6</v>
          </cell>
          <cell r="B602" t="str">
            <v>PLACA CASETON ESTERILLA DE GUADUA ALTURA DE 35 CMS  21 MPa - (3000 PSI)</v>
          </cell>
          <cell r="C602" t="str">
            <v>M2</v>
          </cell>
          <cell r="D602">
            <v>0</v>
          </cell>
        </row>
        <row r="603">
          <cell r="A603" t="str">
            <v>1.3.7</v>
          </cell>
          <cell r="B603" t="str">
            <v>PLACA CASETON ESTERILLA DE GUADUA ALTURA DE 30 CMS  21 MPa - (3000 PSI)</v>
          </cell>
          <cell r="C603" t="str">
            <v>M2</v>
          </cell>
          <cell r="D603">
            <v>0</v>
          </cell>
        </row>
        <row r="604">
          <cell r="A604" t="str">
            <v>1.3.8</v>
          </cell>
          <cell r="B604" t="str">
            <v>PLACA CASETON ESTERILLA DE GUADUA ALTURA DE 40 CMS  24.5 MPa - (3500 PSI)</v>
          </cell>
          <cell r="C604" t="str">
            <v>M2</v>
          </cell>
          <cell r="D604">
            <v>0</v>
          </cell>
        </row>
        <row r="605">
          <cell r="A605" t="str">
            <v>1.3.9</v>
          </cell>
          <cell r="B605" t="str">
            <v>PLACA CASETON ESTERILLA DE GUADUA ALTURA DE 35 CMS  24.5 MPa - (3500 PSI)</v>
          </cell>
          <cell r="C605" t="str">
            <v>M2</v>
          </cell>
          <cell r="D605">
            <v>0</v>
          </cell>
        </row>
        <row r="606">
          <cell r="A606" t="str">
            <v>1.3.10</v>
          </cell>
          <cell r="B606" t="str">
            <v>PLACA CASETON ESTERILLA DE GUADUA ALTURA DE 30 CMS   24.5 Mpa - (3500 PSI)</v>
          </cell>
          <cell r="C606" t="str">
            <v>M2</v>
          </cell>
          <cell r="D606">
            <v>0</v>
          </cell>
        </row>
        <row r="607">
          <cell r="A607" t="str">
            <v>1.3.11</v>
          </cell>
          <cell r="B607" t="str">
            <v xml:space="preserve"> CONSTRUCCION DE VIGA CANAL EN CONCRETO IMPERMEABILZADO 21 MPa - (3000 PSI)</v>
          </cell>
          <cell r="C607" t="str">
            <v>M3</v>
          </cell>
          <cell r="D607">
            <v>0</v>
          </cell>
        </row>
        <row r="608">
          <cell r="A608" t="str">
            <v>1.3.12</v>
          </cell>
          <cell r="B608" t="str">
            <v>CONSTRUCCION DE VIGA CANAL EN CONCRETO IMPERMEABILZADO 24.5 MPa - (3500 PSI)</v>
          </cell>
          <cell r="C608" t="str">
            <v>M3</v>
          </cell>
          <cell r="D608">
            <v>0</v>
          </cell>
        </row>
        <row r="609">
          <cell r="A609" t="str">
            <v>1.3.13</v>
          </cell>
          <cell r="B609" t="str">
            <v>CONSTRUCCION DE VIGA CANAL EN CONCRETO IMPERMEABILZADO 28 MPa - (4000 PSI)</v>
          </cell>
          <cell r="C609" t="str">
            <v>M3</v>
          </cell>
          <cell r="D609">
            <v>0</v>
          </cell>
        </row>
        <row r="610">
          <cell r="A610" t="str">
            <v>1.3.16</v>
          </cell>
          <cell r="B610" t="str">
            <v>VIGA  AEREA  21 MPa - (3000 PSI)</v>
          </cell>
          <cell r="C610" t="str">
            <v>M3</v>
          </cell>
          <cell r="D610">
            <v>0</v>
          </cell>
        </row>
        <row r="611">
          <cell r="A611" t="str">
            <v>1.3.17</v>
          </cell>
          <cell r="B611" t="str">
            <v>VIGA AMARRE SOBRE MURO  21 MPa - (3000 PSI)</v>
          </cell>
          <cell r="C611" t="str">
            <v>M3</v>
          </cell>
          <cell r="D611">
            <v>0</v>
          </cell>
        </row>
        <row r="612">
          <cell r="A612" t="str">
            <v>1.3.18</v>
          </cell>
          <cell r="B612" t="str">
            <v>PLACA ENTREPISO ALIGERADO CASETON DE LONA E=0.30 mts.   28 MPa - (4000 PSI)</v>
          </cell>
          <cell r="C612" t="str">
            <v>M2</v>
          </cell>
          <cell r="D612">
            <v>0</v>
          </cell>
        </row>
        <row r="613">
          <cell r="A613" t="str">
            <v>1.3.19</v>
          </cell>
          <cell r="B613" t="str">
            <v>PLACA ENTREPISO ALIGERADO BLOQUE CONCRETO 21 MPa - (3000 PSI)</v>
          </cell>
          <cell r="C613" t="str">
            <v>M2</v>
          </cell>
          <cell r="D613">
            <v>0</v>
          </cell>
        </row>
        <row r="614">
          <cell r="A614" t="str">
            <v>1.3.20</v>
          </cell>
          <cell r="B614" t="str">
            <v xml:space="preserve"> PLACA MACIZA 21 MPa - (3000 PSI)  E=0.10 mts.</v>
          </cell>
          <cell r="C614" t="str">
            <v>M2</v>
          </cell>
          <cell r="D614">
            <v>0</v>
          </cell>
        </row>
        <row r="615">
          <cell r="A615" t="str">
            <v>1.3.21</v>
          </cell>
          <cell r="B615" t="str">
            <v xml:space="preserve"> PLACA MACIZA 21 MPa (3000 PSI)   E=0.12 mts.</v>
          </cell>
          <cell r="C615" t="str">
            <v>M2</v>
          </cell>
          <cell r="D615">
            <v>0</v>
          </cell>
        </row>
        <row r="616">
          <cell r="A616" t="str">
            <v>1.3.22</v>
          </cell>
          <cell r="B616" t="str">
            <v>PLACA MACIZA 21 MPa - (3000 PSI) E=0.15 mts.</v>
          </cell>
          <cell r="C616" t="str">
            <v>M2</v>
          </cell>
          <cell r="D616">
            <v>0</v>
          </cell>
        </row>
        <row r="617">
          <cell r="A617" t="str">
            <v>1.3.23</v>
          </cell>
          <cell r="B617" t="str">
            <v>REFUERZOS MALLA ELECTROSOLDADA H-257</v>
          </cell>
          <cell r="C617" t="str">
            <v>KG</v>
          </cell>
          <cell r="D617">
            <v>0</v>
          </cell>
        </row>
        <row r="618">
          <cell r="A618" t="str">
            <v>1.3.24</v>
          </cell>
          <cell r="B618" t="str">
            <v>ESCALERAS MACIZA 21 MPa - (3000 PSI)</v>
          </cell>
          <cell r="C618" t="str">
            <v>M3</v>
          </cell>
          <cell r="D618">
            <v>0</v>
          </cell>
        </row>
        <row r="619">
          <cell r="A619" t="str">
            <v>1.3.25</v>
          </cell>
          <cell r="B619" t="str">
            <v xml:space="preserve"> MURO DE CONTENCION H=2.00 M</v>
          </cell>
          <cell r="C619" t="str">
            <v>M3</v>
          </cell>
          <cell r="D619">
            <v>0</v>
          </cell>
        </row>
        <row r="620">
          <cell r="A620" t="str">
            <v>1.4.4</v>
          </cell>
          <cell r="B620" t="str">
            <v>MURO EN LADRILLO ESTRUCTURAL .15</v>
          </cell>
          <cell r="C620" t="str">
            <v>M2</v>
          </cell>
          <cell r="D620">
            <v>0</v>
          </cell>
        </row>
        <row r="621">
          <cell r="A621" t="str">
            <v>1.4.5</v>
          </cell>
          <cell r="B621" t="str">
            <v xml:space="preserve"> MURO EN DRY WALL 1/2`` DOBLE CARA E =0.10</v>
          </cell>
          <cell r="C621" t="str">
            <v>M2</v>
          </cell>
          <cell r="D621">
            <v>0</v>
          </cell>
        </row>
        <row r="622">
          <cell r="A622" t="str">
            <v>1.4.6</v>
          </cell>
          <cell r="B622" t="str">
            <v xml:space="preserve"> MURO EN DRY WALL 1/2`` DOBLE CARA E =0.12</v>
          </cell>
          <cell r="C622" t="str">
            <v>M2</v>
          </cell>
          <cell r="D622">
            <v>0</v>
          </cell>
        </row>
        <row r="623">
          <cell r="A623" t="str">
            <v>1.4.7</v>
          </cell>
          <cell r="B623" t="str">
            <v xml:space="preserve"> MURO EN SUPERBOARD 8 MM</v>
          </cell>
          <cell r="C623" t="str">
            <v>M2</v>
          </cell>
          <cell r="D623">
            <v>0</v>
          </cell>
        </row>
        <row r="624">
          <cell r="A624" t="str">
            <v>1.4.8</v>
          </cell>
          <cell r="B624" t="str">
            <v>DINTELES EN BLOQUE 0.15</v>
          </cell>
          <cell r="C624" t="str">
            <v>ML</v>
          </cell>
          <cell r="D624">
            <v>0</v>
          </cell>
        </row>
        <row r="625">
          <cell r="A625" t="str">
            <v>1.4.9</v>
          </cell>
          <cell r="B625" t="str">
            <v xml:space="preserve">  DINTELES EN VARILLA</v>
          </cell>
          <cell r="C625" t="str">
            <v>ML</v>
          </cell>
          <cell r="D625">
            <v>0</v>
          </cell>
        </row>
        <row r="626">
          <cell r="A626" t="str">
            <v>1.4.10</v>
          </cell>
          <cell r="B626" t="str">
            <v xml:space="preserve"> ENCHAPES LADRILLO PRENSADO</v>
          </cell>
          <cell r="C626" t="str">
            <v>M2</v>
          </cell>
          <cell r="D626">
            <v>0</v>
          </cell>
        </row>
        <row r="627">
          <cell r="A627" t="str">
            <v>1.4.11</v>
          </cell>
          <cell r="B627" t="str">
            <v>MURO EN BLOQUE CONCRETO 0.10</v>
          </cell>
          <cell r="C627" t="str">
            <v>M2</v>
          </cell>
          <cell r="D627">
            <v>0</v>
          </cell>
        </row>
        <row r="628">
          <cell r="A628" t="str">
            <v>1.4.12</v>
          </cell>
          <cell r="B628" t="str">
            <v>MURO EN BLOQUE CONCRETO 0.20</v>
          </cell>
          <cell r="C628" t="str">
            <v>M2</v>
          </cell>
          <cell r="D628">
            <v>0</v>
          </cell>
        </row>
        <row r="629">
          <cell r="A629" t="str">
            <v>1.4.13</v>
          </cell>
          <cell r="B629" t="str">
            <v>MURO PRENSADO SANTA FE 0.245 LIVIANO</v>
          </cell>
          <cell r="C629" t="str">
            <v>M2</v>
          </cell>
          <cell r="D629">
            <v>0</v>
          </cell>
        </row>
        <row r="630">
          <cell r="A630" t="str">
            <v>1.4.14</v>
          </cell>
          <cell r="B630" t="str">
            <v>MURO PRENSADO SANTA FE 0.245 MACIZO</v>
          </cell>
          <cell r="C630" t="str">
            <v>M2</v>
          </cell>
          <cell r="D630">
            <v>0</v>
          </cell>
        </row>
        <row r="631">
          <cell r="A631" t="str">
            <v>1.4.15</v>
          </cell>
          <cell r="B631" t="str">
            <v>MURO TERMOACÚSTICO CON PAÑETE</v>
          </cell>
          <cell r="C631" t="str">
            <v>M2</v>
          </cell>
          <cell r="D631">
            <v>0</v>
          </cell>
        </row>
        <row r="632">
          <cell r="A632" t="str">
            <v>1.5.1</v>
          </cell>
          <cell r="B632" t="str">
            <v>PAÑETE IMPERMEABILIZADO 1:3</v>
          </cell>
          <cell r="C632" t="str">
            <v>M2</v>
          </cell>
          <cell r="D632">
            <v>0</v>
          </cell>
        </row>
        <row r="633">
          <cell r="A633" t="str">
            <v>1.4.16</v>
          </cell>
          <cell r="B633" t="str">
            <v>REMATES LADRILLO PRENSADO</v>
          </cell>
          <cell r="C633" t="str">
            <v>ML</v>
          </cell>
          <cell r="D633">
            <v>0</v>
          </cell>
        </row>
        <row r="634">
          <cell r="A634" t="str">
            <v>1.4.17</v>
          </cell>
          <cell r="B634" t="str">
            <v>SOBRECIMIENTOS 0.15</v>
          </cell>
          <cell r="C634" t="str">
            <v>ML</v>
          </cell>
          <cell r="D634">
            <v>0</v>
          </cell>
        </row>
        <row r="635">
          <cell r="A635" t="str">
            <v>1.4.18</v>
          </cell>
          <cell r="B635" t="str">
            <v>SOBRECIMIENTOS 0.25</v>
          </cell>
          <cell r="C635" t="str">
            <v>ML</v>
          </cell>
          <cell r="D635">
            <v>0</v>
          </cell>
        </row>
        <row r="636">
          <cell r="A636" t="str">
            <v>1.4.19</v>
          </cell>
          <cell r="B636" t="str">
            <v>SOBRECIMIENTO TOLETE COMUN E=0.12 mts.INCLUYE PAÑETE IMP.</v>
          </cell>
          <cell r="C636" t="str">
            <v>M2</v>
          </cell>
          <cell r="D636">
            <v>0</v>
          </cell>
        </row>
        <row r="637">
          <cell r="A637" t="str">
            <v>1.4.20</v>
          </cell>
          <cell r="B637" t="str">
            <v>SOBRERCIMIENTO TOLETE COMUN E=0.23 mts.INCLUYE PAÑETE IMP.</v>
          </cell>
          <cell r="C637" t="str">
            <v>M2</v>
          </cell>
          <cell r="D637">
            <v>0</v>
          </cell>
        </row>
        <row r="638">
          <cell r="A638" t="str">
            <v>1.4.21</v>
          </cell>
          <cell r="B638" t="str">
            <v>MURO TOLETE COMUN E=0.06 mts.</v>
          </cell>
          <cell r="C638" t="str">
            <v>M2</v>
          </cell>
          <cell r="D638">
            <v>0</v>
          </cell>
        </row>
        <row r="639">
          <cell r="A639" t="str">
            <v>1.4.23</v>
          </cell>
          <cell r="B639" t="str">
            <v>MURO TOLETE COMUN E=0.25 mts</v>
          </cell>
          <cell r="C639" t="str">
            <v>M2</v>
          </cell>
          <cell r="D639">
            <v>0</v>
          </cell>
        </row>
        <row r="640">
          <cell r="A640" t="str">
            <v>1.4.24</v>
          </cell>
          <cell r="B640" t="str">
            <v>MURO PRENSADO TIPO SANTA FE E=0.12 mts</v>
          </cell>
          <cell r="C640" t="str">
            <v>M2</v>
          </cell>
          <cell r="D640">
            <v>0</v>
          </cell>
        </row>
        <row r="641">
          <cell r="A641" t="str">
            <v>1.4.25</v>
          </cell>
          <cell r="B641" t="str">
            <v>MURO SEMIPRENSADO TIPO MAGUNCIA E=0.12 mts.</v>
          </cell>
          <cell r="C641" t="str">
            <v>M2</v>
          </cell>
          <cell r="D641">
            <v>0</v>
          </cell>
        </row>
        <row r="642">
          <cell r="A642" t="str">
            <v>1.4.26</v>
          </cell>
          <cell r="B642" t="str">
            <v xml:space="preserve"> MURO PRENSADO TIPO SANTA FE E=0.25 mts.</v>
          </cell>
          <cell r="C642" t="str">
            <v>M2</v>
          </cell>
          <cell r="D642">
            <v>0</v>
          </cell>
        </row>
        <row r="643">
          <cell r="A643" t="str">
            <v>1.4.27</v>
          </cell>
          <cell r="B643" t="str">
            <v>MURO SEMIPRENSADO TIPO MAGUNCIA E=0.25 mts.</v>
          </cell>
          <cell r="C643" t="str">
            <v>M2</v>
          </cell>
          <cell r="D643">
            <v>0</v>
          </cell>
        </row>
        <row r="644">
          <cell r="A644" t="str">
            <v>1.4.28</v>
          </cell>
          <cell r="B644" t="str">
            <v>MURO EN BLOQUE No.4 E=0.10 mts.</v>
          </cell>
          <cell r="C644" t="str">
            <v>M2</v>
          </cell>
          <cell r="D644">
            <v>0</v>
          </cell>
        </row>
        <row r="645">
          <cell r="A645" t="str">
            <v>1.4.29</v>
          </cell>
          <cell r="B645" t="str">
            <v xml:space="preserve"> MURO EN BLOQUE No.4 E=0.25 mts.</v>
          </cell>
          <cell r="C645" t="str">
            <v>M2</v>
          </cell>
          <cell r="D645">
            <v>0</v>
          </cell>
        </row>
        <row r="646">
          <cell r="A646" t="str">
            <v>1.4.30</v>
          </cell>
          <cell r="B646" t="str">
            <v xml:space="preserve"> MURO EN BLOQUE No.5 E=0.12 mts.</v>
          </cell>
          <cell r="C646" t="str">
            <v>M2</v>
          </cell>
          <cell r="D646">
            <v>0</v>
          </cell>
        </row>
        <row r="647">
          <cell r="A647" t="str">
            <v>1.4.31</v>
          </cell>
          <cell r="B647" t="str">
            <v>MURO EN BLOQUE No.5 E=0.23 mts.</v>
          </cell>
          <cell r="C647" t="str">
            <v>M2</v>
          </cell>
          <cell r="D647">
            <v>0</v>
          </cell>
        </row>
        <row r="648">
          <cell r="A648" t="str">
            <v>1.4.32</v>
          </cell>
          <cell r="B648" t="str">
            <v>MURO LADRILLO VITRIFICADO E=0.12 mts.</v>
          </cell>
          <cell r="C648" t="str">
            <v>M2</v>
          </cell>
          <cell r="D648">
            <v>0</v>
          </cell>
        </row>
        <row r="649">
          <cell r="A649" t="str">
            <v>1.4.33</v>
          </cell>
          <cell r="B649" t="str">
            <v>DINTELES EN CONCRETO DE 15X20 cms. 17.5 MPa - (2500 PSI)  INC. REFUERZO</v>
          </cell>
          <cell r="C649" t="str">
            <v>ML</v>
          </cell>
          <cell r="D649">
            <v>0</v>
          </cell>
        </row>
        <row r="650">
          <cell r="A650" t="str">
            <v>1.4.34</v>
          </cell>
          <cell r="B650" t="str">
            <v>ALFAGIA EN CONCRETO E=0.15mts. 17.5 MPa - (2500 PSI) INC. REFUERZO</v>
          </cell>
          <cell r="C650" t="str">
            <v>ML</v>
          </cell>
          <cell r="D650">
            <v>0</v>
          </cell>
        </row>
        <row r="651">
          <cell r="A651" t="str">
            <v>1.4.35</v>
          </cell>
          <cell r="B651" t="str">
            <v>ALFAGIA EN CONCRETO E=0.25mts. 17.5 MPa - (2500 PSI) INC. REFUERZO</v>
          </cell>
          <cell r="C651" t="str">
            <v>ML</v>
          </cell>
          <cell r="D651">
            <v>0</v>
          </cell>
        </row>
        <row r="652">
          <cell r="A652" t="str">
            <v>1.4.36</v>
          </cell>
          <cell r="B652" t="str">
            <v>MESONES EN CONCRETO A=0.60 mts. 17.5 MPa - (3500PSI) INC. REFUERZO</v>
          </cell>
          <cell r="C652" t="str">
            <v>M2</v>
          </cell>
          <cell r="D652">
            <v>0</v>
          </cell>
        </row>
        <row r="653">
          <cell r="A653" t="str">
            <v>1.4.37</v>
          </cell>
          <cell r="B653" t="str">
            <v>ALFAGIA LADRILLO PRENSADO MAGUNCIA</v>
          </cell>
          <cell r="C653" t="str">
            <v>ML</v>
          </cell>
          <cell r="D653">
            <v>0</v>
          </cell>
        </row>
        <row r="654">
          <cell r="A654" t="str">
            <v>1.4.38</v>
          </cell>
          <cell r="B654" t="str">
            <v>PASAMANOS EN CONCRETO 17.5 MPA (2500 PSI) INC. REFUERZO</v>
          </cell>
          <cell r="C654" t="str">
            <v>ML</v>
          </cell>
          <cell r="D654">
            <v>0</v>
          </cell>
        </row>
        <row r="655">
          <cell r="A655" t="str">
            <v>1.4.39</v>
          </cell>
          <cell r="B655" t="str">
            <v>LAVADA DE FACHADA INC. ACIDO MURIATICO</v>
          </cell>
          <cell r="C655" t="str">
            <v>M2</v>
          </cell>
          <cell r="D655">
            <v>0</v>
          </cell>
        </row>
        <row r="656">
          <cell r="A656" t="str">
            <v>1.5.2</v>
          </cell>
          <cell r="B656" t="str">
            <v>ASEO GENERAL</v>
          </cell>
          <cell r="C656" t="str">
            <v>M2</v>
          </cell>
          <cell r="D656">
            <v>0</v>
          </cell>
        </row>
        <row r="657">
          <cell r="A657" t="str">
            <v>1.5.3</v>
          </cell>
          <cell r="B657" t="str">
            <v>ENTRAMADO MADERA CIELO RASO</v>
          </cell>
          <cell r="C657" t="str">
            <v>M2</v>
          </cell>
          <cell r="D657">
            <v>0</v>
          </cell>
        </row>
        <row r="658">
          <cell r="A658" t="str">
            <v>1.5.4</v>
          </cell>
          <cell r="B658" t="str">
            <v>GUADUA BAJO ENTRAMADO</v>
          </cell>
          <cell r="C658" t="str">
            <v>M2</v>
          </cell>
          <cell r="D658">
            <v>0</v>
          </cell>
        </row>
        <row r="659">
          <cell r="A659" t="str">
            <v>1.5.5</v>
          </cell>
          <cell r="B659" t="str">
            <v>MALLA BAJO ENTRAMADO</v>
          </cell>
          <cell r="C659" t="str">
            <v>M2</v>
          </cell>
          <cell r="D659">
            <v>0</v>
          </cell>
        </row>
        <row r="660">
          <cell r="A660" t="str">
            <v>1.5.6</v>
          </cell>
          <cell r="B660" t="str">
            <v>PAÑETE BAJO MALLA 1:5</v>
          </cell>
          <cell r="C660" t="str">
            <v>M2</v>
          </cell>
          <cell r="D660">
            <v>0</v>
          </cell>
        </row>
        <row r="661">
          <cell r="A661" t="str">
            <v>1.5.7</v>
          </cell>
          <cell r="B661" t="str">
            <v>PAÑETE BAJO MALLA 1:6</v>
          </cell>
          <cell r="C661" t="str">
            <v>M2</v>
          </cell>
          <cell r="D661">
            <v>0</v>
          </cell>
        </row>
        <row r="662">
          <cell r="A662" t="str">
            <v>1.5.8</v>
          </cell>
          <cell r="B662" t="str">
            <v xml:space="preserve"> PAÑETE RUSTICO PLACAS 1:5</v>
          </cell>
          <cell r="C662" t="str">
            <v>M2</v>
          </cell>
          <cell r="D662">
            <v>0</v>
          </cell>
        </row>
        <row r="663">
          <cell r="A663" t="str">
            <v>1.5.10</v>
          </cell>
          <cell r="B663" t="str">
            <v xml:space="preserve"> PAÑETE LISO MUROS  1:5</v>
          </cell>
          <cell r="C663" t="str">
            <v>M2</v>
          </cell>
          <cell r="D663">
            <v>0</v>
          </cell>
        </row>
        <row r="664">
          <cell r="A664" t="str">
            <v>1.5.11</v>
          </cell>
          <cell r="B664" t="str">
            <v xml:space="preserve"> PAÑETE LISO BAJO PLACA 1.4</v>
          </cell>
          <cell r="C664" t="str">
            <v>M2</v>
          </cell>
          <cell r="D664">
            <v>0</v>
          </cell>
        </row>
        <row r="665">
          <cell r="A665" t="str">
            <v>1.5.12</v>
          </cell>
          <cell r="B665" t="str">
            <v xml:space="preserve"> PAÑETE RUSTICO MUROS 1:5</v>
          </cell>
          <cell r="C665" t="str">
            <v>M2</v>
          </cell>
          <cell r="D665">
            <v>0</v>
          </cell>
        </row>
        <row r="666">
          <cell r="A666" t="str">
            <v>1.5.13</v>
          </cell>
          <cell r="B666" t="str">
            <v>PAÑETE LISO BAJO MALLA 1:4</v>
          </cell>
          <cell r="C666" t="str">
            <v>M2</v>
          </cell>
          <cell r="D666">
            <v>0</v>
          </cell>
        </row>
        <row r="667">
          <cell r="A667" t="str">
            <v>1.5.14</v>
          </cell>
          <cell r="B667" t="str">
            <v>PAÑETE RUSTICO PLACAS  1:5</v>
          </cell>
          <cell r="C667" t="str">
            <v>M2</v>
          </cell>
          <cell r="D667">
            <v>0</v>
          </cell>
        </row>
        <row r="668">
          <cell r="A668" t="str">
            <v>1.5.15</v>
          </cell>
          <cell r="B668" t="str">
            <v>PAÑETE LISO CULATAS  1:4</v>
          </cell>
          <cell r="C668" t="str">
            <v>M2</v>
          </cell>
          <cell r="D668">
            <v>0</v>
          </cell>
        </row>
        <row r="669">
          <cell r="A669" t="str">
            <v>1.5.16</v>
          </cell>
          <cell r="B669" t="str">
            <v>PAÑETE LISO CULATAS  1:5</v>
          </cell>
          <cell r="C669" t="str">
            <v>M2</v>
          </cell>
          <cell r="D669">
            <v>0</v>
          </cell>
        </row>
        <row r="670">
          <cell r="A670" t="str">
            <v>1.5.18</v>
          </cell>
          <cell r="B670" t="str">
            <v>GOTERAS</v>
          </cell>
          <cell r="C670" t="str">
            <v>ML</v>
          </cell>
          <cell r="D670">
            <v>0</v>
          </cell>
        </row>
        <row r="671">
          <cell r="A671" t="str">
            <v>1.6.1</v>
          </cell>
          <cell r="B671" t="str">
            <v>TUBERIA PVC DRENAJES  D= 6`` CON HIDROSELLO</v>
          </cell>
          <cell r="C671" t="str">
            <v>ML</v>
          </cell>
          <cell r="D671">
            <v>0</v>
          </cell>
        </row>
        <row r="672">
          <cell r="A672" t="str">
            <v>1.6.2</v>
          </cell>
          <cell r="B672" t="str">
            <v>TUBERIA DE 4`` PVC AN</v>
          </cell>
          <cell r="C672" t="str">
            <v>ML</v>
          </cell>
          <cell r="D672">
            <v>0</v>
          </cell>
        </row>
        <row r="673">
          <cell r="A673" t="str">
            <v>1.6.3</v>
          </cell>
          <cell r="B673" t="str">
            <v>TUBERIA DE 6`` PVC AN</v>
          </cell>
          <cell r="C673" t="str">
            <v>ML</v>
          </cell>
          <cell r="D673">
            <v>0</v>
          </cell>
        </row>
        <row r="674">
          <cell r="A674" t="str">
            <v>1.6.4</v>
          </cell>
          <cell r="B674" t="str">
            <v>ACCESORIO SIFON EN PVC 135  4``</v>
          </cell>
          <cell r="C674" t="str">
            <v>UN</v>
          </cell>
          <cell r="D674">
            <v>0</v>
          </cell>
        </row>
        <row r="675">
          <cell r="A675" t="str">
            <v>1.6.5</v>
          </cell>
          <cell r="B675" t="str">
            <v>ACCESORIO CODO 90° 1/4 CXC SANITARIO  EN PVC  6``</v>
          </cell>
          <cell r="C675" t="str">
            <v>UN</v>
          </cell>
          <cell r="D675">
            <v>0</v>
          </cell>
        </row>
        <row r="676">
          <cell r="A676" t="str">
            <v>1.6.6</v>
          </cell>
          <cell r="B676" t="str">
            <v>REGISTROS 3/4`` EN  BRONCE</v>
          </cell>
          <cell r="C676" t="str">
            <v>UN</v>
          </cell>
          <cell r="D676">
            <v>0</v>
          </cell>
        </row>
        <row r="677">
          <cell r="A677" t="str">
            <v>1.6.7</v>
          </cell>
          <cell r="B677" t="str">
            <v>REGISTROS 1`` EN BRONCE</v>
          </cell>
          <cell r="C677" t="str">
            <v>UN</v>
          </cell>
          <cell r="D677">
            <v>0</v>
          </cell>
        </row>
        <row r="678">
          <cell r="A678" t="str">
            <v>1.6.8</v>
          </cell>
          <cell r="B678" t="str">
            <v xml:space="preserve">SUMINISTRO E INSTALACIÓN DE ACOMETIDA 2" X 1/2" INCLUYE TUBERÍA PF + UAD 1/2", REGISTRO DE CORTE, COLLAR DERIVACIÓN Y ACCESORIOS </v>
          </cell>
          <cell r="C678" t="str">
            <v>UN</v>
          </cell>
          <cell r="D678">
            <v>0</v>
          </cell>
        </row>
        <row r="679">
          <cell r="A679" t="str">
            <v>1.6.9</v>
          </cell>
          <cell r="B679" t="str">
            <v xml:space="preserve">SUMINISTRO E INSTALACIÓN DE ACOMETIDA 3" X 1/2" INCLUYE TUBERÍA PF + UAD 1/2", REGISTRO DE CORTE, COLLAR DERIVACIÓN Y ACCESORIOS COMPLEMENTARIOS PARA SU CONEXIÓN.  </v>
          </cell>
          <cell r="C679" t="str">
            <v>UN</v>
          </cell>
          <cell r="D679">
            <v>0</v>
          </cell>
        </row>
        <row r="680">
          <cell r="A680" t="str">
            <v>1.6.10</v>
          </cell>
          <cell r="B680" t="str">
            <v xml:space="preserve">SUMINISTRO E INSTALACIÓN DE ACOMETIDA 3" X  3/4"  INCLUYE TUBERÍA PF + UAD  3/4" , REGISTRO DE CORTE, COLLAR DERIVACIÓN Y ACCESORIOS COMPLEMENTARIOS PARA SU CONEXIÓN.  </v>
          </cell>
          <cell r="C680" t="str">
            <v>UN</v>
          </cell>
          <cell r="D680">
            <v>0</v>
          </cell>
        </row>
        <row r="681">
          <cell r="A681" t="str">
            <v>1.6.11</v>
          </cell>
          <cell r="B681" t="str">
            <v xml:space="preserve"> SUMINISTRO E INSTALACIÓN DE ACOMETIDA 2" X  3/4"  INCLUYE TUBERÍA PF + UAD  3/4" , REGISTRO DE CORTE, COLLAR DERIVACIÓN Y ACCESORIOS COMPLEMENTARIOS PARA SU CONEXIÓN.  </v>
          </cell>
          <cell r="C681" t="str">
            <v>UN</v>
          </cell>
          <cell r="D681">
            <v>0</v>
          </cell>
        </row>
        <row r="682">
          <cell r="A682" t="str">
            <v>1.6.12</v>
          </cell>
          <cell r="B682" t="str">
            <v>RED SUMINISTRO TUBERIA PVC-P 1/2" RDE 9</v>
          </cell>
          <cell r="C682" t="str">
            <v>ML</v>
          </cell>
          <cell r="D682">
            <v>0</v>
          </cell>
        </row>
        <row r="683">
          <cell r="A683" t="str">
            <v>1.6.13</v>
          </cell>
          <cell r="B683" t="str">
            <v>RED SUMINISTRO PVC-P 3/4" RDE 11</v>
          </cell>
          <cell r="C683" t="str">
            <v>ML</v>
          </cell>
          <cell r="D683">
            <v>0</v>
          </cell>
        </row>
        <row r="684">
          <cell r="A684" t="str">
            <v>1.6.14</v>
          </cell>
          <cell r="B684" t="str">
            <v xml:space="preserve"> RED SUMINISTRO PVC 1" RDE 13.5</v>
          </cell>
          <cell r="C684" t="str">
            <v>ML</v>
          </cell>
          <cell r="D684">
            <v>0</v>
          </cell>
        </row>
        <row r="685">
          <cell r="A685" t="str">
            <v>1.6.15</v>
          </cell>
          <cell r="B685" t="str">
            <v>RED SUMINISTRO CPVC 1/2"  A.CAL. 82°C  100 PSI</v>
          </cell>
          <cell r="C685" t="str">
            <v>ML</v>
          </cell>
          <cell r="D685">
            <v>0</v>
          </cell>
        </row>
        <row r="686">
          <cell r="A686" t="str">
            <v>1.6.16</v>
          </cell>
          <cell r="B686" t="str">
            <v xml:space="preserve"> RED SUMINISTRO CPVC 3/4"  A.C. 82°C  100 PSI</v>
          </cell>
          <cell r="C686" t="str">
            <v>ML</v>
          </cell>
          <cell r="D686">
            <v>0</v>
          </cell>
        </row>
        <row r="687">
          <cell r="A687" t="str">
            <v>1.6.17</v>
          </cell>
          <cell r="B687" t="str">
            <v xml:space="preserve"> PUNTO AGUA FRIA PVC-P 1"  PARAL DE TECHO</v>
          </cell>
          <cell r="C687" t="str">
            <v>UN</v>
          </cell>
          <cell r="D687">
            <v>0</v>
          </cell>
        </row>
        <row r="688">
          <cell r="A688" t="str">
            <v>1.6.18</v>
          </cell>
          <cell r="B688" t="str">
            <v xml:space="preserve"> PUNTO AGUA CALIENTE CPVC 1/2"  PARAL DE TECHO</v>
          </cell>
          <cell r="C688" t="str">
            <v>UN</v>
          </cell>
          <cell r="D688">
            <v>0</v>
          </cell>
        </row>
        <row r="689">
          <cell r="A689" t="str">
            <v>1.6.19</v>
          </cell>
          <cell r="B689" t="str">
            <v>BAJANTE DE AGUA LLUVIA. PVC. 3.</v>
          </cell>
          <cell r="C689" t="str">
            <v>ML</v>
          </cell>
          <cell r="D689">
            <v>0</v>
          </cell>
        </row>
        <row r="690">
          <cell r="A690" t="str">
            <v>1.6.20</v>
          </cell>
          <cell r="B690" t="str">
            <v xml:space="preserve"> BAJANTE DE AGUA LLUVIA PVC 4"</v>
          </cell>
          <cell r="C690" t="str">
            <v>ML</v>
          </cell>
          <cell r="D690">
            <v>0</v>
          </cell>
        </row>
        <row r="691">
          <cell r="A691" t="str">
            <v>1.6.21</v>
          </cell>
          <cell r="B691" t="str">
            <v>BAJANTE DE AGUA NEGRA PVC 3"</v>
          </cell>
          <cell r="C691" t="str">
            <v>ML</v>
          </cell>
          <cell r="D691">
            <v>0</v>
          </cell>
        </row>
        <row r="692">
          <cell r="A692" t="str">
            <v>1.6.22</v>
          </cell>
          <cell r="B692" t="str">
            <v>BAJANTE DE AGUA NEGRA PVC 4"</v>
          </cell>
          <cell r="C692" t="str">
            <v>ML</v>
          </cell>
          <cell r="D692">
            <v>0</v>
          </cell>
        </row>
        <row r="693">
          <cell r="A693" t="str">
            <v>1.6.23</v>
          </cell>
          <cell r="B693" t="str">
            <v xml:space="preserve">  BAJANTE DE AGUA NEGRA PVC 6"</v>
          </cell>
          <cell r="C693" t="str">
            <v>ML</v>
          </cell>
          <cell r="D693">
            <v>0</v>
          </cell>
        </row>
        <row r="694">
          <cell r="A694" t="str">
            <v>1.6.24</v>
          </cell>
          <cell r="B694" t="str">
            <v xml:space="preserve"> SUMINISTRO E INSTALACIÓN TANQUE ELEVADO PVC 250 LTS.  INCLUYE  ACCESORIOS</v>
          </cell>
          <cell r="C694" t="str">
            <v>UN</v>
          </cell>
          <cell r="D694">
            <v>0</v>
          </cell>
        </row>
        <row r="695">
          <cell r="A695" t="str">
            <v>1.6.25</v>
          </cell>
          <cell r="B695" t="str">
            <v>SALIDA SANITARIA PVC  3"</v>
          </cell>
          <cell r="C695" t="str">
            <v>UN</v>
          </cell>
          <cell r="D695">
            <v>0</v>
          </cell>
        </row>
        <row r="696">
          <cell r="A696" t="str">
            <v>1.6.28</v>
          </cell>
          <cell r="B696" t="str">
            <v>BAJANTE  PVC 3"</v>
          </cell>
          <cell r="C696" t="str">
            <v>ML</v>
          </cell>
          <cell r="D696">
            <v>0</v>
          </cell>
        </row>
        <row r="697">
          <cell r="A697" t="str">
            <v>1.6.29</v>
          </cell>
          <cell r="B697" t="str">
            <v>CHEQUE  RED-WHITE  1"</v>
          </cell>
          <cell r="C697" t="str">
            <v>UN</v>
          </cell>
          <cell r="D697">
            <v>0</v>
          </cell>
        </row>
        <row r="698">
          <cell r="A698" t="str">
            <v>1.6.30</v>
          </cell>
          <cell r="B698" t="str">
            <v xml:space="preserve"> CHEQUE   RED-W HITE   1 1/2"</v>
          </cell>
          <cell r="C698" t="str">
            <v>UN</v>
          </cell>
          <cell r="D698">
            <v>0</v>
          </cell>
        </row>
        <row r="699">
          <cell r="A699" t="str">
            <v>1.6.31</v>
          </cell>
          <cell r="B699" t="str">
            <v xml:space="preserve"> REVENTILACION  PVC 3"</v>
          </cell>
          <cell r="C699" t="str">
            <v>ML</v>
          </cell>
          <cell r="D699">
            <v>0</v>
          </cell>
        </row>
        <row r="700">
          <cell r="A700" t="str">
            <v>1.6.32</v>
          </cell>
          <cell r="B700" t="str">
            <v>REGISTRO CORTINA  ROSCADO RED-WHITE  1/2"</v>
          </cell>
          <cell r="C700" t="str">
            <v>UN</v>
          </cell>
          <cell r="D700">
            <v>0</v>
          </cell>
        </row>
        <row r="701">
          <cell r="A701" t="str">
            <v>1.6.33</v>
          </cell>
          <cell r="B701" t="str">
            <v>RED SUMINISTRO PARA GAS EXTERIOR</v>
          </cell>
          <cell r="C701" t="str">
            <v>ML</v>
          </cell>
          <cell r="D701">
            <v>0</v>
          </cell>
        </row>
        <row r="702">
          <cell r="A702" t="str">
            <v>1.6.34</v>
          </cell>
          <cell r="B702" t="str">
            <v>RED SUMINISTRO GALVANIZADA 1/2"</v>
          </cell>
          <cell r="C702" t="str">
            <v>ML</v>
          </cell>
          <cell r="D702">
            <v>0</v>
          </cell>
        </row>
        <row r="703">
          <cell r="A703" t="str">
            <v>1.6.35</v>
          </cell>
          <cell r="B703" t="str">
            <v>RED SUMINISTRO GALVANIZADA 3/4"</v>
          </cell>
          <cell r="C703" t="str">
            <v>ML</v>
          </cell>
          <cell r="D703">
            <v>0</v>
          </cell>
        </row>
        <row r="704">
          <cell r="A704" t="str">
            <v>1.6.36</v>
          </cell>
          <cell r="B704" t="str">
            <v xml:space="preserve"> PUNTO SUMINISTRO GALVANIZADO</v>
          </cell>
          <cell r="C704" t="str">
            <v>UN</v>
          </cell>
          <cell r="D704">
            <v>0</v>
          </cell>
        </row>
        <row r="705">
          <cell r="A705" t="str">
            <v>1.6.37</v>
          </cell>
          <cell r="B705" t="str">
            <v xml:space="preserve"> INSTALACION LAVAMANOS Y SANITARIOS</v>
          </cell>
          <cell r="C705" t="str">
            <v>UN</v>
          </cell>
          <cell r="D705">
            <v>0</v>
          </cell>
        </row>
        <row r="706">
          <cell r="A706" t="str">
            <v>1.6.38</v>
          </cell>
          <cell r="B706" t="str">
            <v>SUMINISTRO E INSTALACIÓN TANQUE ELEVADO PVC 500 LTS. INC. ACCESORIOS</v>
          </cell>
          <cell r="C706" t="str">
            <v>UN</v>
          </cell>
          <cell r="D706">
            <v>0</v>
          </cell>
        </row>
        <row r="707">
          <cell r="A707" t="str">
            <v>1.6.39</v>
          </cell>
          <cell r="B707" t="str">
            <v>SUMINISTRO E INSTALACIÓN TANQUE ELEVADO PVC 1000 LTS. INC. ACCESORIOS</v>
          </cell>
          <cell r="C707" t="str">
            <v>UN</v>
          </cell>
          <cell r="D707">
            <v>0</v>
          </cell>
        </row>
        <row r="708">
          <cell r="A708" t="str">
            <v>1.6.40</v>
          </cell>
          <cell r="B708" t="str">
            <v>SUMINISTRO E INSTALACIÓN TANQUE ELEVADO PVC 2000 LTS. INC. ACCESORIOS</v>
          </cell>
          <cell r="C708" t="str">
            <v>UN</v>
          </cell>
          <cell r="D708">
            <v>0</v>
          </cell>
        </row>
        <row r="709">
          <cell r="A709" t="str">
            <v>1.6.41</v>
          </cell>
          <cell r="B709" t="str">
            <v>SUMINISTRO E INSTALACIÓN TANQUE ELEVADO PVC 5000 LTS. INC. ACCESORIOS</v>
          </cell>
          <cell r="C709" t="str">
            <v>UN</v>
          </cell>
          <cell r="D709">
            <v>0</v>
          </cell>
        </row>
        <row r="710">
          <cell r="A710" t="str">
            <v>1.6.42</v>
          </cell>
          <cell r="B710" t="str">
            <v xml:space="preserve"> CONEXIÓN TANQUE ELEVADO PVC 2" INCLUY. VALVULA Y REGISTRO</v>
          </cell>
          <cell r="C710" t="str">
            <v>UN</v>
          </cell>
          <cell r="D710">
            <v>0</v>
          </cell>
        </row>
        <row r="711">
          <cell r="A711" t="str">
            <v>1.9.1</v>
          </cell>
          <cell r="B711" t="str">
            <v>ADHERENTE EPOXICO SIKADUR 32</v>
          </cell>
          <cell r="C711" t="str">
            <v>M2</v>
          </cell>
          <cell r="D711">
            <v>0</v>
          </cell>
        </row>
        <row r="712">
          <cell r="A712" t="str">
            <v>1.9.2</v>
          </cell>
          <cell r="B712" t="str">
            <v xml:space="preserve"> ESTUCO MUROS</v>
          </cell>
          <cell r="C712" t="str">
            <v>M2</v>
          </cell>
          <cell r="D712">
            <v>0</v>
          </cell>
        </row>
        <row r="713">
          <cell r="A713" t="str">
            <v>1.9.3</v>
          </cell>
          <cell r="B713">
            <v>0</v>
          </cell>
          <cell r="C713">
            <v>0</v>
          </cell>
          <cell r="D713">
            <v>0</v>
          </cell>
        </row>
        <row r="714">
          <cell r="A714" t="str">
            <v>1.9.4</v>
          </cell>
          <cell r="B714" t="str">
            <v>VINILO TIPO II SOBRE PAÑETE DOS MANOS EN MUROS</v>
          </cell>
          <cell r="C714" t="str">
            <v>M2</v>
          </cell>
          <cell r="D714">
            <v>0</v>
          </cell>
        </row>
        <row r="715">
          <cell r="A715" t="str">
            <v>1.9.5</v>
          </cell>
          <cell r="B715" t="str">
            <v>CARBURO SOBRE PAÑETE EN MUROS</v>
          </cell>
          <cell r="C715" t="str">
            <v>M2</v>
          </cell>
          <cell r="D715">
            <v>0</v>
          </cell>
        </row>
        <row r="716">
          <cell r="A716" t="str">
            <v>1.9.6</v>
          </cell>
          <cell r="B716" t="str">
            <v>MARMOLINA SOBRE PAÑETE.</v>
          </cell>
          <cell r="C716" t="str">
            <v>M2</v>
          </cell>
          <cell r="D716">
            <v>0</v>
          </cell>
        </row>
        <row r="717">
          <cell r="A717" t="str">
            <v>1.9.7</v>
          </cell>
          <cell r="B717" t="str">
            <v>ESTUCO BAJO PLACA</v>
          </cell>
          <cell r="C717" t="str">
            <v>M2</v>
          </cell>
          <cell r="D717">
            <v>0</v>
          </cell>
        </row>
        <row r="718">
          <cell r="A718" t="str">
            <v>1.9.8</v>
          </cell>
          <cell r="B718" t="str">
            <v xml:space="preserve"> ESTUCO Y VINILO TRES MANOS BAJO PLACA</v>
          </cell>
          <cell r="C718" t="str">
            <v>M2</v>
          </cell>
          <cell r="D718">
            <v>0</v>
          </cell>
        </row>
        <row r="719">
          <cell r="A719" t="str">
            <v>1.9.9</v>
          </cell>
          <cell r="B719" t="str">
            <v xml:space="preserve"> VINILO TIPO II SOBRE PAÑETE DOS MANOS BAJO PLACA</v>
          </cell>
          <cell r="C719" t="str">
            <v>M2</v>
          </cell>
          <cell r="D719">
            <v>0</v>
          </cell>
        </row>
        <row r="720">
          <cell r="A720" t="str">
            <v>1.9.10</v>
          </cell>
          <cell r="B720" t="str">
            <v>CARBURO SOBRE PAÑETE BAJO PLACA</v>
          </cell>
          <cell r="C720" t="str">
            <v>M2</v>
          </cell>
          <cell r="D720">
            <v>0</v>
          </cell>
        </row>
        <row r="721">
          <cell r="A721" t="str">
            <v>1.9.11</v>
          </cell>
          <cell r="B721" t="str">
            <v xml:space="preserve"> ESMALTE MARCOS LAMINA 3 MANOS</v>
          </cell>
          <cell r="C721" t="str">
            <v>ML</v>
          </cell>
          <cell r="D721">
            <v>0</v>
          </cell>
        </row>
        <row r="722">
          <cell r="A722" t="str">
            <v>1.9.12</v>
          </cell>
          <cell r="B722" t="str">
            <v>ESMALTE MADERA LLENA 3 MANOS</v>
          </cell>
          <cell r="C722" t="str">
            <v>M2</v>
          </cell>
          <cell r="D722">
            <v>0</v>
          </cell>
        </row>
        <row r="723">
          <cell r="A723" t="str">
            <v>1.9.13</v>
          </cell>
          <cell r="B723" t="str">
            <v xml:space="preserve"> ESMALTE MADERA LINEAL 3 MANOS</v>
          </cell>
          <cell r="C723" t="str">
            <v>ML</v>
          </cell>
          <cell r="D723">
            <v>0</v>
          </cell>
        </row>
        <row r="724">
          <cell r="A724" t="str">
            <v>1.9.14</v>
          </cell>
          <cell r="B724" t="str">
            <v>ESMALTE LAMINA LLENA 3 MANOS</v>
          </cell>
          <cell r="C724" t="str">
            <v>M2</v>
          </cell>
          <cell r="D724">
            <v>0</v>
          </cell>
        </row>
        <row r="725">
          <cell r="A725" t="str">
            <v>1.9.15</v>
          </cell>
          <cell r="B725" t="str">
            <v>ESMALTE LAMINA LINEAL 3 MANOS</v>
          </cell>
          <cell r="C725" t="str">
            <v>ML</v>
          </cell>
          <cell r="D725">
            <v>0</v>
          </cell>
        </row>
        <row r="726">
          <cell r="A726" t="str">
            <v>1.9.16</v>
          </cell>
          <cell r="B726" t="str">
            <v>ESMALTE MARCOS MADERA 3 MANOS</v>
          </cell>
          <cell r="C726" t="str">
            <v>ML</v>
          </cell>
          <cell r="D726">
            <v>0</v>
          </cell>
        </row>
        <row r="727">
          <cell r="A727" t="str">
            <v>1.9.17</v>
          </cell>
          <cell r="B727" t="str">
            <v xml:space="preserve"> FILOS Y DILATACIONES EN ESTUCO</v>
          </cell>
          <cell r="C727" t="str">
            <v>ML</v>
          </cell>
          <cell r="D727">
            <v>0</v>
          </cell>
        </row>
        <row r="728">
          <cell r="A728" t="str">
            <v>1.9.18</v>
          </cell>
          <cell r="B728" t="str">
            <v>MARMOPLAST FACHADA</v>
          </cell>
          <cell r="C728" t="str">
            <v>M2</v>
          </cell>
          <cell r="D728">
            <v>0</v>
          </cell>
        </row>
        <row r="729">
          <cell r="A729" t="str">
            <v>1.9.19</v>
          </cell>
          <cell r="B729" t="str">
            <v>SICOPLAST FACHADA</v>
          </cell>
          <cell r="C729" t="str">
            <v>M2</v>
          </cell>
          <cell r="D729">
            <v>0</v>
          </cell>
        </row>
        <row r="730">
          <cell r="A730" t="str">
            <v>1.9.20</v>
          </cell>
          <cell r="B730" t="str">
            <v>PINTURA FACHADA</v>
          </cell>
          <cell r="C730" t="str">
            <v>M2</v>
          </cell>
          <cell r="D730">
            <v>0</v>
          </cell>
        </row>
        <row r="731">
          <cell r="A731" t="str">
            <v>1.9.21</v>
          </cell>
          <cell r="B731" t="str">
            <v xml:space="preserve"> TINTILLA SOBRE MADERA LLENA</v>
          </cell>
          <cell r="C731" t="str">
            <v>M2</v>
          </cell>
          <cell r="D731">
            <v>0</v>
          </cell>
        </row>
        <row r="732">
          <cell r="A732" t="str">
            <v>1.9.22</v>
          </cell>
          <cell r="B732" t="str">
            <v xml:space="preserve"> TINTILLA SOBRE MADERA LINEAL</v>
          </cell>
          <cell r="C732" t="str">
            <v>ML</v>
          </cell>
          <cell r="D732">
            <v>0</v>
          </cell>
        </row>
        <row r="733">
          <cell r="A733" t="str">
            <v>1.9.23</v>
          </cell>
          <cell r="B733" t="str">
            <v>TINTILLA SOBRE MUEBLES</v>
          </cell>
          <cell r="C733" t="str">
            <v>ML</v>
          </cell>
          <cell r="D733">
            <v>0</v>
          </cell>
        </row>
        <row r="734">
          <cell r="A734" t="str">
            <v>1.10.1</v>
          </cell>
          <cell r="B734" t="str">
            <v>MURETE DUCHA  0.20 X 0.30</v>
          </cell>
          <cell r="C734" t="str">
            <v>ML</v>
          </cell>
          <cell r="D734">
            <v>0</v>
          </cell>
        </row>
        <row r="735">
          <cell r="A735" t="str">
            <v>1.10.2</v>
          </cell>
          <cell r="B735" t="str">
            <v>ENCHAPE EN PORCELANA OLIMPIA 20X20 O SIMILAR</v>
          </cell>
          <cell r="C735" t="str">
            <v>M2</v>
          </cell>
          <cell r="D735">
            <v>0</v>
          </cell>
        </row>
        <row r="736">
          <cell r="A736" t="str">
            <v>1.10.3</v>
          </cell>
          <cell r="B736" t="str">
            <v xml:space="preserve"> MURETE DUCHA  0.10 X 0.20</v>
          </cell>
          <cell r="C736" t="str">
            <v>ML</v>
          </cell>
          <cell r="D736">
            <v>0</v>
          </cell>
        </row>
        <row r="737">
          <cell r="A737" t="str">
            <v>1.10.4</v>
          </cell>
          <cell r="B737" t="str">
            <v>ENCHAPE EN PORCELANA ATLANTIS O SIMILAR 20*20</v>
          </cell>
          <cell r="C737" t="str">
            <v>M2</v>
          </cell>
          <cell r="D737">
            <v>0</v>
          </cell>
        </row>
        <row r="738">
          <cell r="A738" t="str">
            <v>1.10.5</v>
          </cell>
          <cell r="B738" t="str">
            <v>ESPACATO TRAVERTINO</v>
          </cell>
          <cell r="C738" t="str">
            <v>M2</v>
          </cell>
          <cell r="D738">
            <v>0</v>
          </cell>
        </row>
        <row r="739">
          <cell r="A739" t="str">
            <v>1.10.6</v>
          </cell>
          <cell r="B739" t="str">
            <v>INCRUSTACIONES 3 PIEZAS EN PORCELANA COLOR BLANCO</v>
          </cell>
          <cell r="C739" t="str">
            <v>JGO</v>
          </cell>
          <cell r="D739">
            <v>0</v>
          </cell>
        </row>
        <row r="740">
          <cell r="A740" t="str">
            <v>1.10.7</v>
          </cell>
          <cell r="B740" t="str">
            <v>INCRUSTACIONES 6 PIEZAS EN PORCELANA COLOR BLANCO</v>
          </cell>
          <cell r="C740" t="str">
            <v>JGO</v>
          </cell>
          <cell r="D740">
            <v>0</v>
          </cell>
        </row>
        <row r="741">
          <cell r="A741" t="str">
            <v>1.10.8</v>
          </cell>
          <cell r="B741" t="str">
            <v xml:space="preserve"> INCRUSTACIONES 8 PIEZAS EN PORCELANA COLOR BLANCO</v>
          </cell>
          <cell r="C741" t="str">
            <v>JGO</v>
          </cell>
          <cell r="D741">
            <v>0</v>
          </cell>
        </row>
        <row r="742">
          <cell r="A742" t="str">
            <v>1.10.9</v>
          </cell>
          <cell r="B742" t="str">
            <v>ENCHAPE EN PIEDRA CREMA</v>
          </cell>
          <cell r="C742" t="str">
            <v>M2</v>
          </cell>
          <cell r="D742">
            <v>0</v>
          </cell>
        </row>
        <row r="743">
          <cell r="A743" t="str">
            <v>1.10.10</v>
          </cell>
          <cell r="B743" t="str">
            <v>ENCHAPE EN PIEDRA MUÑECA</v>
          </cell>
          <cell r="C743" t="str">
            <v>M2</v>
          </cell>
          <cell r="D743">
            <v>0</v>
          </cell>
        </row>
        <row r="744">
          <cell r="A744" t="str">
            <v>1.10.11</v>
          </cell>
          <cell r="B744" t="str">
            <v>ENCHAPE EN PIEDRA SANTA ROSEÑA O SIMILAR</v>
          </cell>
          <cell r="C744" t="str">
            <v>M2</v>
          </cell>
          <cell r="D744">
            <v>0</v>
          </cell>
        </row>
        <row r="745">
          <cell r="A745" t="str">
            <v>1.10.14</v>
          </cell>
          <cell r="B745" t="str">
            <v>REJILLAS DE PISO SOSCO 4*4*3 ALUMINIO</v>
          </cell>
          <cell r="C745" t="str">
            <v>UN</v>
          </cell>
          <cell r="D745">
            <v>0</v>
          </cell>
        </row>
        <row r="746">
          <cell r="A746" t="str">
            <v>1.10.15</v>
          </cell>
          <cell r="B746" t="str">
            <v>REJILLAS DE PISO SOSCO 5*5*4 ALUMINIO</v>
          </cell>
          <cell r="C746" t="str">
            <v>UN</v>
          </cell>
          <cell r="D746">
            <v>0</v>
          </cell>
        </row>
        <row r="747">
          <cell r="A747" t="str">
            <v>1.10.16</v>
          </cell>
          <cell r="B747" t="str">
            <v>REJILLAS PLANA BRONCE 20*20</v>
          </cell>
          <cell r="C747" t="str">
            <v>UN</v>
          </cell>
          <cell r="D747">
            <v>0</v>
          </cell>
        </row>
        <row r="748">
          <cell r="A748" t="str">
            <v>1.10.17</v>
          </cell>
          <cell r="B748" t="str">
            <v>REJILLAS PLASTICAS SOSCO 4*4*3</v>
          </cell>
          <cell r="C748" t="str">
            <v>UN</v>
          </cell>
          <cell r="D748">
            <v>0</v>
          </cell>
        </row>
        <row r="749">
          <cell r="A749" t="str">
            <v>1.10.18</v>
          </cell>
          <cell r="B749" t="str">
            <v>REJILLAS PLASTICA SOSCO 5*3</v>
          </cell>
          <cell r="C749" t="str">
            <v>UN</v>
          </cell>
          <cell r="D749">
            <v>0</v>
          </cell>
        </row>
        <row r="750">
          <cell r="A750" t="str">
            <v>1.10.19</v>
          </cell>
          <cell r="B750" t="str">
            <v>REJILLAS CUPULA TRAGANTE 6*4</v>
          </cell>
          <cell r="C750" t="str">
            <v>UN</v>
          </cell>
          <cell r="D750">
            <v>0</v>
          </cell>
        </row>
        <row r="751">
          <cell r="A751" t="str">
            <v>1.10.20</v>
          </cell>
          <cell r="B751" t="str">
            <v>REJILLAS CUPULA TRAGANTE 5*3</v>
          </cell>
          <cell r="C751" t="str">
            <v>UN</v>
          </cell>
          <cell r="D751">
            <v>0</v>
          </cell>
        </row>
        <row r="752">
          <cell r="A752" t="str">
            <v>1.10.21</v>
          </cell>
          <cell r="B752" t="str">
            <v>REJILLAS VENTILACION 20*20 ALUMINIO</v>
          </cell>
          <cell r="C752" t="str">
            <v>UN</v>
          </cell>
          <cell r="D752">
            <v>0</v>
          </cell>
        </row>
        <row r="753">
          <cell r="A753" t="str">
            <v>1.10.22</v>
          </cell>
          <cell r="B753" t="str">
            <v>TUBO CORTINA DUCHA</v>
          </cell>
          <cell r="C753" t="str">
            <v>UN</v>
          </cell>
          <cell r="D753">
            <v>0</v>
          </cell>
        </row>
        <row r="754">
          <cell r="A754" t="str">
            <v>1.11.1</v>
          </cell>
          <cell r="B754" t="str">
            <v>PISO TABLON GRESS 25 X 25</v>
          </cell>
          <cell r="C754" t="str">
            <v>M2</v>
          </cell>
          <cell r="D754">
            <v>0</v>
          </cell>
        </row>
        <row r="755">
          <cell r="A755" t="str">
            <v>1.11.2</v>
          </cell>
          <cell r="B755" t="str">
            <v>GUARDESCOBA EN PINO</v>
          </cell>
          <cell r="C755" t="str">
            <v>ML</v>
          </cell>
          <cell r="D755">
            <v>0</v>
          </cell>
        </row>
        <row r="756">
          <cell r="A756" t="str">
            <v>1.11.3</v>
          </cell>
          <cell r="B756" t="str">
            <v>BOCA PUERTA EN GRANITO PULIDO</v>
          </cell>
          <cell r="C756" t="str">
            <v>ML</v>
          </cell>
          <cell r="D756">
            <v>0</v>
          </cell>
        </row>
        <row r="757">
          <cell r="A757" t="str">
            <v>1.11.4</v>
          </cell>
          <cell r="B757" t="str">
            <v>BOCA PUERTA EN GRANITO SIN PULIDO</v>
          </cell>
          <cell r="C757" t="str">
            <v>ML</v>
          </cell>
          <cell r="D757">
            <v>0</v>
          </cell>
        </row>
        <row r="758">
          <cell r="A758" t="str">
            <v>1.11.5</v>
          </cell>
          <cell r="B758" t="str">
            <v>PULIDA Y DESTRONADO DE PISO EN BALDOSIN DE CEMENTO</v>
          </cell>
          <cell r="C758" t="str">
            <v>M2</v>
          </cell>
          <cell r="D758">
            <v>0</v>
          </cell>
        </row>
        <row r="759">
          <cell r="A759" t="str">
            <v>1.11.6</v>
          </cell>
          <cell r="B759" t="str">
            <v>PULIDAD DE PISO EN MARMOL</v>
          </cell>
          <cell r="C759" t="str">
            <v>M2</v>
          </cell>
          <cell r="D759">
            <v>0</v>
          </cell>
        </row>
        <row r="760">
          <cell r="A760" t="str">
            <v>1.11.7</v>
          </cell>
          <cell r="B760" t="str">
            <v>ALISTADO ENDURECIDO</v>
          </cell>
          <cell r="C760" t="str">
            <v>M2</v>
          </cell>
          <cell r="D760">
            <v>0</v>
          </cell>
        </row>
        <row r="761">
          <cell r="A761" t="str">
            <v>1.11.8</v>
          </cell>
          <cell r="B761" t="str">
            <v>ALISTADO PARA LISTÓN</v>
          </cell>
          <cell r="C761" t="str">
            <v>M2</v>
          </cell>
          <cell r="D761">
            <v>0</v>
          </cell>
        </row>
        <row r="762">
          <cell r="A762" t="str">
            <v>1.11.9</v>
          </cell>
          <cell r="B762" t="str">
            <v>ALISTADO TERRAZAS 0.08</v>
          </cell>
          <cell r="C762" t="str">
            <v>M2</v>
          </cell>
          <cell r="D762">
            <v>0</v>
          </cell>
        </row>
        <row r="763">
          <cell r="A763" t="str">
            <v>1.11.10</v>
          </cell>
          <cell r="B763" t="str">
            <v>CAÑUELA CONCRETO .20X.12</v>
          </cell>
          <cell r="C763" t="str">
            <v>ML</v>
          </cell>
          <cell r="D763">
            <v>0</v>
          </cell>
        </row>
        <row r="764">
          <cell r="A764" t="str">
            <v>1.11.11</v>
          </cell>
          <cell r="B764" t="str">
            <v>ADOQUÍN CONCRETO 6 CM</v>
          </cell>
          <cell r="C764" t="str">
            <v>M2</v>
          </cell>
          <cell r="D764">
            <v>0</v>
          </cell>
        </row>
        <row r="765">
          <cell r="A765" t="str">
            <v>1.11.12</v>
          </cell>
          <cell r="B765" t="str">
            <v>ADOQUÍN CONCRETO 8 CM</v>
          </cell>
          <cell r="C765" t="str">
            <v>M2</v>
          </cell>
          <cell r="D765">
            <v>0</v>
          </cell>
        </row>
        <row r="766">
          <cell r="A766" t="str">
            <v>1.11.13</v>
          </cell>
          <cell r="B766" t="str">
            <v>PIRLANES ALUMINIO</v>
          </cell>
          <cell r="C766" t="str">
            <v>ML</v>
          </cell>
          <cell r="D766">
            <v>0</v>
          </cell>
        </row>
        <row r="767">
          <cell r="A767" t="str">
            <v>1.11.14</v>
          </cell>
          <cell r="B767" t="str">
            <v>PIRLANES LADRILLO</v>
          </cell>
          <cell r="C767" t="str">
            <v>ML</v>
          </cell>
          <cell r="D767">
            <v>0</v>
          </cell>
        </row>
        <row r="768">
          <cell r="A768" t="str">
            <v>1.11.15</v>
          </cell>
          <cell r="B768" t="str">
            <v xml:space="preserve"> PISO EN GRAMA</v>
          </cell>
          <cell r="C768" t="str">
            <v>M2</v>
          </cell>
          <cell r="D768">
            <v>0</v>
          </cell>
        </row>
        <row r="769">
          <cell r="A769" t="str">
            <v>1.11.16</v>
          </cell>
          <cell r="B769" t="str">
            <v xml:space="preserve"> PISO EN POLVO DE LADRILLO</v>
          </cell>
          <cell r="C769" t="str">
            <v>M3</v>
          </cell>
          <cell r="D769">
            <v>0</v>
          </cell>
        </row>
        <row r="770">
          <cell r="A770" t="str">
            <v>1.11.17</v>
          </cell>
          <cell r="B770" t="str">
            <v xml:space="preserve"> PISO VINILO PISOPAK 1.6MM</v>
          </cell>
          <cell r="C770" t="str">
            <v>M2</v>
          </cell>
          <cell r="D770">
            <v>0</v>
          </cell>
        </row>
        <row r="771">
          <cell r="A771" t="str">
            <v>1.11.19</v>
          </cell>
          <cell r="B771" t="str">
            <v>PLACA BASE EN CONCRETO E= 0.08 2500 PSI</v>
          </cell>
          <cell r="C771" t="str">
            <v>M2</v>
          </cell>
          <cell r="D771">
            <v>0</v>
          </cell>
        </row>
        <row r="772">
          <cell r="A772" t="str">
            <v>1.11.20</v>
          </cell>
          <cell r="B772" t="str">
            <v>PLACA BASE EN CONCRETO E=0.10 2500 PSI</v>
          </cell>
          <cell r="C772" t="str">
            <v>M2</v>
          </cell>
          <cell r="D772">
            <v>0</v>
          </cell>
        </row>
        <row r="773">
          <cell r="A773" t="str">
            <v>6.4.2.129</v>
          </cell>
          <cell r="B773" t="str">
            <v>PINTURA EPOXICA PARA MUROS A DOS MANOS</v>
          </cell>
          <cell r="C773" t="str">
            <v>M2</v>
          </cell>
          <cell r="D773">
            <v>0</v>
          </cell>
        </row>
        <row r="774">
          <cell r="A774" t="str">
            <v>1.11.21</v>
          </cell>
          <cell r="B774" t="str">
            <v>POYOS COCINA Y BASE MUEBLES A=0.60 M E=0.08 m</v>
          </cell>
          <cell r="C774" t="str">
            <v>ML</v>
          </cell>
          <cell r="D774">
            <v>0</v>
          </cell>
        </row>
        <row r="775">
          <cell r="A775" t="str">
            <v>1.11.22</v>
          </cell>
          <cell r="B775" t="str">
            <v>ALISTADO PISO E=0.04 - 1:5</v>
          </cell>
          <cell r="C775" t="str">
            <v>M2</v>
          </cell>
          <cell r="D775">
            <v>0</v>
          </cell>
        </row>
        <row r="776">
          <cell r="A776" t="str">
            <v>1.11.23</v>
          </cell>
          <cell r="B776" t="str">
            <v>ALISTADO PENDIENTADO E IMPERMEABILIZADO E=0.04 - 1:3</v>
          </cell>
          <cell r="C776" t="str">
            <v>M2</v>
          </cell>
          <cell r="D776">
            <v>0</v>
          </cell>
        </row>
        <row r="777">
          <cell r="A777" t="str">
            <v>1.11.24</v>
          </cell>
          <cell r="B777" t="str">
            <v>BALDOSIN DE GRANITO No. 5  30*30*1.7</v>
          </cell>
          <cell r="C777" t="str">
            <v>M2</v>
          </cell>
          <cell r="D777">
            <v>0</v>
          </cell>
        </row>
        <row r="778">
          <cell r="A778" t="str">
            <v>1.11.25</v>
          </cell>
          <cell r="B778" t="str">
            <v xml:space="preserve">  BALDOSIN DE CEMENTO 25*25</v>
          </cell>
          <cell r="C778" t="str">
            <v>M2</v>
          </cell>
          <cell r="D778">
            <v>0</v>
          </cell>
        </row>
        <row r="779">
          <cell r="A779" t="str">
            <v>1.11.26</v>
          </cell>
          <cell r="B779" t="str">
            <v>PISO PLANCHUELA DE MARMOL BRECCIA</v>
          </cell>
          <cell r="C779" t="str">
            <v>M2</v>
          </cell>
          <cell r="D779">
            <v>0</v>
          </cell>
        </row>
        <row r="780">
          <cell r="A780" t="str">
            <v>1.11.28</v>
          </cell>
          <cell r="B780" t="str">
            <v>TABLETA DE GRES 20*20</v>
          </cell>
          <cell r="C780" t="str">
            <v>M2</v>
          </cell>
          <cell r="D780">
            <v>0</v>
          </cell>
        </row>
        <row r="781">
          <cell r="A781" t="str">
            <v>1.11.29</v>
          </cell>
          <cell r="B781" t="str">
            <v>PISO CERAMICA  20,5*20,5</v>
          </cell>
          <cell r="C781" t="str">
            <v>M2</v>
          </cell>
          <cell r="D781">
            <v>0</v>
          </cell>
        </row>
        <row r="782">
          <cell r="A782" t="str">
            <v>1.11.30</v>
          </cell>
          <cell r="B782" t="str">
            <v>PISO CERAMICA 30*30</v>
          </cell>
          <cell r="C782" t="str">
            <v>M2</v>
          </cell>
          <cell r="D782">
            <v>0</v>
          </cell>
        </row>
        <row r="783">
          <cell r="A783" t="str">
            <v>1.11.31</v>
          </cell>
          <cell r="B783" t="str">
            <v>ADOQUIN GRES PEATONAL 10*20*2.5</v>
          </cell>
          <cell r="C783" t="str">
            <v>M2</v>
          </cell>
          <cell r="D783">
            <v>0</v>
          </cell>
        </row>
        <row r="784">
          <cell r="A784" t="str">
            <v>1.11.32</v>
          </cell>
          <cell r="B784" t="str">
            <v xml:space="preserve"> ADOQUIN GRES VEHICULAR 10*20*5</v>
          </cell>
          <cell r="C784" t="str">
            <v>M2</v>
          </cell>
          <cell r="D784">
            <v>0</v>
          </cell>
        </row>
        <row r="785">
          <cell r="A785" t="str">
            <v>1.11.33</v>
          </cell>
          <cell r="B785" t="str">
            <v xml:space="preserve"> ADOQUIN GRES VEHICULAR 10*20*5</v>
          </cell>
          <cell r="C785" t="str">
            <v>M2</v>
          </cell>
          <cell r="D785">
            <v>0</v>
          </cell>
        </row>
        <row r="786">
          <cell r="A786" t="str">
            <v>1.11.34</v>
          </cell>
          <cell r="B786" t="str">
            <v>PISO GRANITO PULIDO</v>
          </cell>
          <cell r="C786" t="str">
            <v>M2</v>
          </cell>
          <cell r="D786">
            <v>0</v>
          </cell>
        </row>
        <row r="787">
          <cell r="A787" t="str">
            <v>1.11.35</v>
          </cell>
          <cell r="B787" t="str">
            <v>PISO EN GRANITO LAVADO</v>
          </cell>
          <cell r="C787" t="str">
            <v>M2</v>
          </cell>
          <cell r="D787">
            <v>0</v>
          </cell>
        </row>
        <row r="788">
          <cell r="A788" t="str">
            <v>1.11.36</v>
          </cell>
          <cell r="B788" t="str">
            <v>PISO LISTON MADERA M.H. AMARILLO E= 0.08 M</v>
          </cell>
          <cell r="C788" t="str">
            <v>M2</v>
          </cell>
          <cell r="D788">
            <v>0</v>
          </cell>
        </row>
        <row r="789">
          <cell r="A789" t="str">
            <v>1.11.37</v>
          </cell>
          <cell r="B789" t="str">
            <v xml:space="preserve"> PISO ALFOMBRA RESIDENCIAL ALFA BERBER O SIMILAR</v>
          </cell>
          <cell r="C789" t="str">
            <v>M2</v>
          </cell>
          <cell r="D789">
            <v>0</v>
          </cell>
        </row>
        <row r="790">
          <cell r="A790" t="str">
            <v>1.11.38</v>
          </cell>
          <cell r="B790" t="str">
            <v>PISO ALFOMBRA RESIDENCIAL TERUEL 7 mm O SIMILAR</v>
          </cell>
          <cell r="C790" t="str">
            <v>M2</v>
          </cell>
          <cell r="D790">
            <v>0</v>
          </cell>
        </row>
        <row r="791">
          <cell r="A791" t="str">
            <v>1.11.39</v>
          </cell>
          <cell r="B791" t="str">
            <v>PASOS ESCALERA GRAVILLA LAVADA</v>
          </cell>
          <cell r="C791" t="str">
            <v>ML</v>
          </cell>
          <cell r="D791">
            <v>0</v>
          </cell>
        </row>
        <row r="792">
          <cell r="A792" t="str">
            <v>1.11.40</v>
          </cell>
          <cell r="B792" t="str">
            <v>PASO ESCALERA GRANITO</v>
          </cell>
          <cell r="C792" t="str">
            <v>ML</v>
          </cell>
          <cell r="D792">
            <v>0</v>
          </cell>
        </row>
        <row r="793">
          <cell r="A793" t="str">
            <v>1.11.41</v>
          </cell>
          <cell r="B793" t="str">
            <v>GUARDAESCOBA  GRANITO</v>
          </cell>
          <cell r="C793" t="str">
            <v>ML</v>
          </cell>
          <cell r="D793">
            <v>0</v>
          </cell>
        </row>
        <row r="794">
          <cell r="A794" t="str">
            <v>1.11.42</v>
          </cell>
          <cell r="B794" t="str">
            <v>GUARDAESCOBA BALDOSIN</v>
          </cell>
          <cell r="C794" t="str">
            <v>ML</v>
          </cell>
          <cell r="D794">
            <v>0</v>
          </cell>
        </row>
        <row r="795">
          <cell r="A795" t="str">
            <v>1.11.43</v>
          </cell>
          <cell r="B795" t="str">
            <v>GUARDAESCOBA GRAVILLA LAVADA</v>
          </cell>
          <cell r="C795" t="str">
            <v>ML</v>
          </cell>
          <cell r="D795">
            <v>0</v>
          </cell>
        </row>
        <row r="796">
          <cell r="A796" t="str">
            <v>1.11.44</v>
          </cell>
          <cell r="B796" t="str">
            <v xml:space="preserve"> GUARDAESCOBA VIROLA 8 CM</v>
          </cell>
          <cell r="C796" t="str">
            <v>ML</v>
          </cell>
          <cell r="D796">
            <v>0</v>
          </cell>
        </row>
        <row r="797">
          <cell r="A797" t="str">
            <v>1.11.45</v>
          </cell>
          <cell r="B797" t="str">
            <v>GUARDAESCOBA VINISOL 7 CM</v>
          </cell>
          <cell r="C797" t="str">
            <v>ML</v>
          </cell>
          <cell r="D797">
            <v>0</v>
          </cell>
        </row>
        <row r="798">
          <cell r="A798" t="str">
            <v>1.12.1</v>
          </cell>
          <cell r="B798" t="str">
            <v xml:space="preserve"> SUMINISTRO E INSTALACIÓN IMPERMEABILIZACION EN MANTO ASFALTICO PARA PLACAS Y TERRAZAS</v>
          </cell>
          <cell r="C798" t="str">
            <v>M2</v>
          </cell>
          <cell r="D798">
            <v>0</v>
          </cell>
        </row>
        <row r="799">
          <cell r="A799" t="str">
            <v>1.12.2</v>
          </cell>
          <cell r="B799" t="str">
            <v>SUMINISTRO E INSTALACIÓN IMPERMEABILIZACION EN MANTO ASFALTICO PARA CANALES Y VIGACANALES</v>
          </cell>
          <cell r="C799" t="str">
            <v>M2</v>
          </cell>
          <cell r="D799">
            <v>0</v>
          </cell>
        </row>
        <row r="800">
          <cell r="A800" t="str">
            <v>1.12.4</v>
          </cell>
          <cell r="B800" t="str">
            <v xml:space="preserve"> SUMINISTRO E INSTALACIÓN CUBIERTA EN TEJA FIBROCEMENTO NUMERO 6</v>
          </cell>
          <cell r="C800" t="str">
            <v>M2</v>
          </cell>
          <cell r="D800">
            <v>0</v>
          </cell>
        </row>
        <row r="801">
          <cell r="A801" t="str">
            <v>1.12.5</v>
          </cell>
          <cell r="B801" t="str">
            <v xml:space="preserve"> SUMINISTRO E INSTALACIÓN CUBIERTA EN TEJA FIBROCEMENTO NUMERO 8</v>
          </cell>
          <cell r="C801" t="str">
            <v>M2</v>
          </cell>
          <cell r="D801">
            <v>0</v>
          </cell>
        </row>
        <row r="802">
          <cell r="A802" t="str">
            <v>1.12.6</v>
          </cell>
          <cell r="B802" t="str">
            <v>SUMINISTRO E INSTALACIÓN CUBIERTA EN TEJA FIBROCEMENTO NUMERO 10</v>
          </cell>
          <cell r="C802" t="str">
            <v>M2</v>
          </cell>
          <cell r="D802">
            <v>0</v>
          </cell>
        </row>
        <row r="803">
          <cell r="A803" t="str">
            <v>1.12.7</v>
          </cell>
          <cell r="B803" t="str">
            <v xml:space="preserve"> SUMINISTRO E INSTALACIÓN CUBIERTA EN TEJA FIBROCEMENTO TEJA 1000</v>
          </cell>
          <cell r="C803" t="str">
            <v>M2</v>
          </cell>
          <cell r="D803">
            <v>0</v>
          </cell>
        </row>
        <row r="804">
          <cell r="A804" t="str">
            <v>1.12.8</v>
          </cell>
          <cell r="B804" t="str">
            <v>SUMINISTRO E INSTALACIÓN CUBIERTA EN TEJA TECHOLINE</v>
          </cell>
          <cell r="C804" t="str">
            <v>M2</v>
          </cell>
          <cell r="D804">
            <v>0</v>
          </cell>
        </row>
        <row r="805">
          <cell r="A805" t="str">
            <v>1.12.9</v>
          </cell>
          <cell r="B805" t="str">
            <v>SUMINISTRO E INSTALACIÓN CANAL EN LAMINA CAL. 22</v>
          </cell>
          <cell r="C805" t="str">
            <v>ML</v>
          </cell>
          <cell r="D805">
            <v>0</v>
          </cell>
        </row>
        <row r="806">
          <cell r="A806" t="str">
            <v>1.12.10</v>
          </cell>
          <cell r="B806" t="str">
            <v>SUMINISTRO E INSTALACIÓN BAJANTE EN LAMINA 12 X 6  CAL. 22</v>
          </cell>
          <cell r="C806" t="str">
            <v>ML</v>
          </cell>
          <cell r="D806">
            <v>0</v>
          </cell>
        </row>
        <row r="807">
          <cell r="A807" t="str">
            <v>1.12.11</v>
          </cell>
          <cell r="B807" t="str">
            <v xml:space="preserve"> SUMINISTRO E INSTALACIÓN CANAL PLASTICA  ALL 3 M</v>
          </cell>
          <cell r="C807" t="str">
            <v>ML</v>
          </cell>
          <cell r="D807">
            <v>0</v>
          </cell>
        </row>
        <row r="808">
          <cell r="A808" t="str">
            <v>1.12.12</v>
          </cell>
          <cell r="B808" t="str">
            <v>SUMINISTRO E INSTALACIÓN BAJANTE PLASTICA ALL X 3M</v>
          </cell>
          <cell r="C808" t="str">
            <v>ML</v>
          </cell>
          <cell r="D808">
            <v>0</v>
          </cell>
        </row>
        <row r="809">
          <cell r="A809" t="str">
            <v>1.12.13</v>
          </cell>
          <cell r="B809" t="str">
            <v>SUMINISTRO E INSTALACIÓN CUBIERTA LAMINA POLICARBONATO  Cal. 6 mm</v>
          </cell>
          <cell r="C809" t="str">
            <v>M2</v>
          </cell>
          <cell r="D809">
            <v>0</v>
          </cell>
        </row>
        <row r="810">
          <cell r="A810" t="str">
            <v>1.12.14</v>
          </cell>
          <cell r="B810" t="str">
            <v xml:space="preserve"> SUMINISTRO E INSTALACIÓN CUBIERTA ARQUITECTONICA EN ACERO</v>
          </cell>
          <cell r="C810" t="str">
            <v>M2</v>
          </cell>
          <cell r="D810">
            <v>0</v>
          </cell>
        </row>
        <row r="811">
          <cell r="A811" t="str">
            <v>1.12.15</v>
          </cell>
          <cell r="B811" t="str">
            <v>SUMINISTRO E INSTALACIÓN CUBIERTA TEJA ONDULADA THERMOACUSTICA 0.83 X 3.05</v>
          </cell>
          <cell r="C811" t="str">
            <v>M2</v>
          </cell>
          <cell r="D811">
            <v>0</v>
          </cell>
        </row>
        <row r="812">
          <cell r="A812" t="str">
            <v>1.12.16</v>
          </cell>
          <cell r="B812" t="str">
            <v>SUMINISTRO E INSTALACIÓN CUBIERTA EN TEJA PANEL METÁLICO DE ALUZINC - ALUZINC CAL 26 TIPO SANDUCHE, CON POLIURETANO EXPANDIDO DE ALTA DENSIDAD, ACABADO EN PINTURA POLIESTER HORNEADA EN AMBAS CARAS. ESPESOR DE 2``</v>
          </cell>
          <cell r="C812" t="str">
            <v>M2</v>
          </cell>
          <cell r="D812">
            <v>0</v>
          </cell>
        </row>
        <row r="813">
          <cell r="A813" t="str">
            <v>1.12.17</v>
          </cell>
          <cell r="B813" t="str">
            <v>SUMINISTRO E INSTALACIÓN PERFILERIA METALICA PARA ESTRUCTURA DE CUBIERTA. DIMENSIONES Y CALIBRES SEGÚN DISEÑO</v>
          </cell>
          <cell r="C813" t="str">
            <v>M2</v>
          </cell>
          <cell r="D813">
            <v>0</v>
          </cell>
        </row>
        <row r="814">
          <cell r="A814" t="str">
            <v>1.12.18</v>
          </cell>
          <cell r="B814" t="str">
            <v xml:space="preserve"> BAJANTE PAVCO</v>
          </cell>
          <cell r="C814" t="str">
            <v>ML</v>
          </cell>
          <cell r="D814">
            <v>0</v>
          </cell>
        </row>
        <row r="815">
          <cell r="A815" t="str">
            <v>1.12.19</v>
          </cell>
          <cell r="B815" t="str">
            <v>CANAL PAVCO AMAZONA</v>
          </cell>
          <cell r="C815" t="str">
            <v>ML</v>
          </cell>
          <cell r="D815">
            <v>0</v>
          </cell>
        </row>
        <row r="816">
          <cell r="A816" t="str">
            <v>1.12.20</v>
          </cell>
          <cell r="B816" t="str">
            <v xml:space="preserve"> CANAL PAVCO RAINGO</v>
          </cell>
          <cell r="C816" t="str">
            <v>ML</v>
          </cell>
          <cell r="D816">
            <v>0</v>
          </cell>
        </row>
        <row r="817">
          <cell r="A817" t="str">
            <v>1.12.21</v>
          </cell>
          <cell r="B817" t="str">
            <v>1.12.21   CANAL PVC 3</v>
          </cell>
          <cell r="C817" t="str">
            <v>ML</v>
          </cell>
          <cell r="D817">
            <v>0</v>
          </cell>
        </row>
        <row r="818">
          <cell r="A818" t="str">
            <v>1.12.22</v>
          </cell>
          <cell r="B818" t="str">
            <v>CUBIERTA CORPATECHO CORPACERO</v>
          </cell>
          <cell r="C818" t="str">
            <v>M2</v>
          </cell>
          <cell r="D818">
            <v>0</v>
          </cell>
        </row>
        <row r="819">
          <cell r="A819" t="str">
            <v>1.12.23</v>
          </cell>
          <cell r="B819" t="str">
            <v>CUBIERTA SENCILLA HUNTER DOUGLAS</v>
          </cell>
          <cell r="C819" t="str">
            <v>M2</v>
          </cell>
          <cell r="D819">
            <v>0</v>
          </cell>
        </row>
        <row r="820">
          <cell r="A820" t="str">
            <v>1.12.24</v>
          </cell>
          <cell r="B820" t="str">
            <v>CUBIERTA TEJA CALIFORNIA DINALSA</v>
          </cell>
          <cell r="C820" t="str">
            <v>M2</v>
          </cell>
          <cell r="D820">
            <v>0</v>
          </cell>
        </row>
        <row r="821">
          <cell r="A821" t="str">
            <v>1.12.25</v>
          </cell>
          <cell r="B821" t="str">
            <v>CUBIERTA TEJA DURALUM 812 DINALSA</v>
          </cell>
          <cell r="C821" t="str">
            <v>M2</v>
          </cell>
          <cell r="D821">
            <v>0</v>
          </cell>
        </row>
        <row r="822">
          <cell r="A822" t="str">
            <v>1.12.26</v>
          </cell>
          <cell r="B822" t="str">
            <v xml:space="preserve">  ESTRUCTURA DE MADERA P/TEJA DE BARRO</v>
          </cell>
          <cell r="C822" t="str">
            <v>ML</v>
          </cell>
          <cell r="D822">
            <v>0</v>
          </cell>
        </row>
        <row r="823">
          <cell r="A823" t="str">
            <v>1.12.27</v>
          </cell>
          <cell r="B823" t="str">
            <v>ESTRUCTURA DE MADERA P/TEJA FIBROCEMENTO</v>
          </cell>
          <cell r="C823" t="str">
            <v>ML</v>
          </cell>
          <cell r="D823">
            <v>0</v>
          </cell>
        </row>
        <row r="824">
          <cell r="A824" t="str">
            <v>1.12.28</v>
          </cell>
          <cell r="B824" t="str">
            <v>ESTRUCTURA METÁLICA P/TEJA FIBROCEMENTO</v>
          </cell>
          <cell r="C824" t="str">
            <v>ML</v>
          </cell>
          <cell r="D824">
            <v>0</v>
          </cell>
        </row>
        <row r="825">
          <cell r="A825" t="str">
            <v>1.12.29</v>
          </cell>
          <cell r="B825" t="str">
            <v xml:space="preserve"> IMPERMEABILIZACIÓN AUTOPROTEGIDA</v>
          </cell>
          <cell r="C825" t="str">
            <v>ML</v>
          </cell>
          <cell r="D825">
            <v>0</v>
          </cell>
        </row>
        <row r="826">
          <cell r="A826" t="str">
            <v>1.12.30</v>
          </cell>
          <cell r="B826" t="str">
            <v>SHINGLE CON IMPERMEABILIZANTE</v>
          </cell>
          <cell r="C826" t="str">
            <v>M2</v>
          </cell>
          <cell r="D826">
            <v>0</v>
          </cell>
        </row>
        <row r="827">
          <cell r="A827" t="str">
            <v>1.12.31</v>
          </cell>
          <cell r="B827" t="str">
            <v>TRAGANTES  6</v>
          </cell>
          <cell r="C827" t="str">
            <v>UN</v>
          </cell>
          <cell r="D827">
            <v>0</v>
          </cell>
        </row>
        <row r="828">
          <cell r="A828" t="str">
            <v>1.12.32</v>
          </cell>
          <cell r="B828" t="str">
            <v>SUMINISTRO E INSTALACIÓN CANALETA 90 L= 4.50 mts.</v>
          </cell>
          <cell r="C828" t="str">
            <v>M2</v>
          </cell>
          <cell r="D828">
            <v>0</v>
          </cell>
        </row>
        <row r="829">
          <cell r="A829" t="str">
            <v>1.12.33</v>
          </cell>
          <cell r="B829" t="str">
            <v>SUMINISTRO E INSTALACIÓN CANALETA 90 L= 5.00</v>
          </cell>
          <cell r="C829" t="str">
            <v>M2</v>
          </cell>
          <cell r="D829">
            <v>0</v>
          </cell>
        </row>
        <row r="830">
          <cell r="A830" t="str">
            <v>1.12.34</v>
          </cell>
          <cell r="B830" t="str">
            <v>SUMINISTRO E INSTALACIÓN CANALETA 90 L= 6.00 mts.</v>
          </cell>
          <cell r="C830" t="str">
            <v>M2</v>
          </cell>
          <cell r="D830">
            <v>0</v>
          </cell>
        </row>
        <row r="831">
          <cell r="A831" t="str">
            <v>1.12.35</v>
          </cell>
          <cell r="B831" t="str">
            <v xml:space="preserve"> SUMINISTRO E INSTALACIÓN CANALETA 90 L=  7.00 mts.</v>
          </cell>
          <cell r="C831" t="str">
            <v>M2</v>
          </cell>
          <cell r="D831">
            <v>0</v>
          </cell>
        </row>
        <row r="832">
          <cell r="A832" t="str">
            <v>1.12.36</v>
          </cell>
          <cell r="B832" t="str">
            <v>SUMINISTRO E INSTALACIÓN CANALETA 90 L= 8.00 mts.</v>
          </cell>
          <cell r="C832" t="str">
            <v>M2</v>
          </cell>
          <cell r="D832">
            <v>0</v>
          </cell>
        </row>
        <row r="833">
          <cell r="A833" t="str">
            <v>1.12.37</v>
          </cell>
          <cell r="B833" t="str">
            <v xml:space="preserve"> SUMINISTRO E INSTALACIÓN CANALETA 90 L= 9.00 mts.</v>
          </cell>
          <cell r="C833" t="str">
            <v>M2</v>
          </cell>
          <cell r="D833">
            <v>0</v>
          </cell>
        </row>
        <row r="834">
          <cell r="A834" t="str">
            <v>1.12.38</v>
          </cell>
          <cell r="B834" t="str">
            <v>SUMINISTRO E INSTALACIÓN CANALETA 43 L= 3.50 mts.</v>
          </cell>
          <cell r="C834" t="str">
            <v>M2</v>
          </cell>
          <cell r="D834">
            <v>0</v>
          </cell>
        </row>
        <row r="835">
          <cell r="A835" t="str">
            <v>1.12.39</v>
          </cell>
          <cell r="B835" t="str">
            <v>SUMINISTRO E INSTALACIÓN CANALETA 43 L= 4.00 mts.</v>
          </cell>
          <cell r="C835" t="str">
            <v>M2</v>
          </cell>
          <cell r="D835">
            <v>0</v>
          </cell>
        </row>
        <row r="836">
          <cell r="A836" t="str">
            <v>1.12.40</v>
          </cell>
          <cell r="B836" t="str">
            <v>SUMINISTRO E INSTALACIÓN CANALETA 43 L= 4.50 mts.</v>
          </cell>
          <cell r="C836" t="str">
            <v>M2</v>
          </cell>
          <cell r="D836">
            <v>0</v>
          </cell>
        </row>
        <row r="837">
          <cell r="A837" t="str">
            <v>1.12.41</v>
          </cell>
          <cell r="B837" t="str">
            <v xml:space="preserve"> SUMINISTRO E INSTALACIÓN CANALETA 43 L= 5.00 mts.</v>
          </cell>
          <cell r="C837" t="str">
            <v>M2</v>
          </cell>
          <cell r="D837">
            <v>0</v>
          </cell>
        </row>
        <row r="838">
          <cell r="A838" t="str">
            <v>1.12.42</v>
          </cell>
          <cell r="B838" t="str">
            <v>SUMINISTRO E INSTALACIÓN CANALETA 43 L= 5.50 mts.</v>
          </cell>
          <cell r="C838" t="str">
            <v>M2</v>
          </cell>
          <cell r="D838">
            <v>0</v>
          </cell>
        </row>
        <row r="839">
          <cell r="A839" t="str">
            <v>1.12.43</v>
          </cell>
          <cell r="B839" t="str">
            <v>SUMINISTRO E INSTALACIÓN CANALETA 43 L= 6.00 mts.</v>
          </cell>
          <cell r="C839" t="str">
            <v>M2</v>
          </cell>
          <cell r="D839">
            <v>0</v>
          </cell>
        </row>
        <row r="840">
          <cell r="A840" t="str">
            <v>1.12.44</v>
          </cell>
          <cell r="B840" t="str">
            <v>SUMINISTRO E INTALACION CUBIERTA ARQUITECTONICA METALICA TIPO ACESCO O SIMILAR 0.73 X 3.66  M</v>
          </cell>
          <cell r="C840" t="str">
            <v>M2</v>
          </cell>
          <cell r="D840">
            <v>0</v>
          </cell>
        </row>
        <row r="841">
          <cell r="A841" t="str">
            <v>1.12.45</v>
          </cell>
          <cell r="B841" t="str">
            <v>SUMINISTRO E INSTALACIÓN ENTRAMADO PARA TEJA DE BARRO</v>
          </cell>
          <cell r="C841" t="str">
            <v>M2</v>
          </cell>
          <cell r="D841">
            <v>0</v>
          </cell>
        </row>
        <row r="842">
          <cell r="A842" t="str">
            <v>1.12.46</v>
          </cell>
          <cell r="B842" t="str">
            <v>SUMINISTRO E INSTALACIÓN ENTRAMADO PARA TEJA  ESPAÑOLA EN FIBROCEMENTO</v>
          </cell>
          <cell r="C842" t="str">
            <v>M2</v>
          </cell>
          <cell r="D842">
            <v>0</v>
          </cell>
        </row>
        <row r="843">
          <cell r="A843" t="str">
            <v>1.12.47</v>
          </cell>
          <cell r="B843" t="str">
            <v>SUMINISTRO E INSTALACIÓN ENTRAMADO PARA TEJA  ONDULADA</v>
          </cell>
          <cell r="C843" t="str">
            <v>M2</v>
          </cell>
          <cell r="D843">
            <v>0</v>
          </cell>
        </row>
        <row r="844">
          <cell r="A844" t="str">
            <v>1.12.48</v>
          </cell>
          <cell r="B844" t="str">
            <v>SUMINISTRO E INSTALACIÓN CABALLETE ARTICULADO TEJA ESPAÑOLA EN FIBROCEMENTO</v>
          </cell>
          <cell r="C844" t="str">
            <v>ML</v>
          </cell>
          <cell r="D844">
            <v>0</v>
          </cell>
        </row>
        <row r="845">
          <cell r="A845" t="str">
            <v>1.12.49</v>
          </cell>
          <cell r="B845" t="str">
            <v>ALISTADO E IMPERMEABILIZADO PARA TEJA BARRO</v>
          </cell>
          <cell r="C845" t="str">
            <v>M2</v>
          </cell>
          <cell r="D845">
            <v>0</v>
          </cell>
        </row>
        <row r="846">
          <cell r="A846" t="str">
            <v>1.12.50</v>
          </cell>
          <cell r="B846" t="str">
            <v>AFINADO CUBIERTAS PLANAS</v>
          </cell>
          <cell r="C846" t="str">
            <v>M2</v>
          </cell>
          <cell r="D846">
            <v>0</v>
          </cell>
        </row>
        <row r="847">
          <cell r="A847" t="str">
            <v>1.12.51</v>
          </cell>
          <cell r="B847" t="str">
            <v>SUMINISTRO E INSTALACIÓN TEJA DE BARRO TIPO ESPAÑOLA</v>
          </cell>
          <cell r="C847" t="str">
            <v>M2</v>
          </cell>
          <cell r="D847">
            <v>0</v>
          </cell>
        </row>
        <row r="848">
          <cell r="A848" t="str">
            <v>1.12.52</v>
          </cell>
          <cell r="B848" t="str">
            <v>SUMINISTRO E INSTALACIÓN TEJA  ESPAÑOLA ETERNIT (NO INCLUYE ENTRAMADO)</v>
          </cell>
          <cell r="C848" t="str">
            <v>M2</v>
          </cell>
          <cell r="D848">
            <v>0</v>
          </cell>
        </row>
        <row r="849">
          <cell r="A849" t="str">
            <v>1.12.53</v>
          </cell>
          <cell r="B849" t="str">
            <v>SUMINISTRO E INSTALACION TEJA DE BARRO SOBRE ETERNIT.</v>
          </cell>
          <cell r="C849" t="str">
            <v>M2</v>
          </cell>
          <cell r="D849">
            <v>0</v>
          </cell>
        </row>
        <row r="850">
          <cell r="A850" t="str">
            <v>1.15.4</v>
          </cell>
          <cell r="B850" t="str">
            <v>SUMINISTRO E INSTALACIÓN PUERTA VENTANA EN LAMINA CAL 18 INC. ANTICORR.</v>
          </cell>
          <cell r="C850" t="str">
            <v>M2</v>
          </cell>
          <cell r="D850">
            <v>0</v>
          </cell>
        </row>
        <row r="851">
          <cell r="A851" t="str">
            <v>1.15.5</v>
          </cell>
          <cell r="B851" t="str">
            <v>VENTANA EN ALUMINIO  CORREDIZA</v>
          </cell>
          <cell r="C851" t="str">
            <v>M2</v>
          </cell>
          <cell r="D851">
            <v>0</v>
          </cell>
        </row>
        <row r="852">
          <cell r="A852" t="str">
            <v>1.15.6</v>
          </cell>
          <cell r="B852" t="str">
            <v>VENTANA EN ALUMINIO  PROYECTANTE</v>
          </cell>
          <cell r="C852" t="str">
            <v>M2</v>
          </cell>
          <cell r="D852">
            <v>0</v>
          </cell>
        </row>
        <row r="853">
          <cell r="A853" t="str">
            <v>1.15.7</v>
          </cell>
          <cell r="B853" t="str">
            <v xml:space="preserve"> PUERTA DE ACCESO EN ALUMINIO PERFIL  1 1/2" X 1 1/2"</v>
          </cell>
          <cell r="C853" t="str">
            <v>M2</v>
          </cell>
          <cell r="D853">
            <v>0</v>
          </cell>
        </row>
        <row r="854">
          <cell r="A854" t="str">
            <v>1.15.8</v>
          </cell>
          <cell r="B854" t="str">
            <v>SUMINISTRO E INSTALACIÓN REJA  BANCARIA INC. ANTICORROSIVO</v>
          </cell>
          <cell r="C854" t="str">
            <v>M2</v>
          </cell>
          <cell r="D854">
            <v>0</v>
          </cell>
        </row>
        <row r="855">
          <cell r="A855" t="str">
            <v>1.15.9</v>
          </cell>
          <cell r="B855" t="str">
            <v>SUMINISTRO E INSTALACIÓN REJA EN LAMINA CAL. 18 INC. ANTICORROSIVO</v>
          </cell>
          <cell r="C855" t="str">
            <v>M2</v>
          </cell>
          <cell r="D855">
            <v>0</v>
          </cell>
        </row>
        <row r="856">
          <cell r="A856" t="str">
            <v>1.15.10</v>
          </cell>
          <cell r="B856" t="str">
            <v>ESCALERA DE GATO INC. ANTICORR. TUBO D=1"</v>
          </cell>
          <cell r="C856" t="str">
            <v>M2</v>
          </cell>
          <cell r="D856">
            <v>0</v>
          </cell>
        </row>
        <row r="857">
          <cell r="A857" t="str">
            <v>1.15.11</v>
          </cell>
          <cell r="B857" t="str">
            <v>SUMINISTRO E INSTALACION PUERTA Y MARCO CAL. 18  1 X 2  INCLUYE  ANTICORROSIVO</v>
          </cell>
          <cell r="C857" t="str">
            <v>UN</v>
          </cell>
          <cell r="D857">
            <v>0</v>
          </cell>
        </row>
        <row r="858">
          <cell r="A858" t="str">
            <v>1.15.12</v>
          </cell>
          <cell r="B858" t="str">
            <v xml:space="preserve"> CORREA 2 D=1/2" 1 D=1/2" CELOSIA EN 3/8" INC. ANTICORR.</v>
          </cell>
          <cell r="C858" t="str">
            <v>ML</v>
          </cell>
          <cell r="D858">
            <v>0</v>
          </cell>
        </row>
        <row r="859">
          <cell r="A859" t="str">
            <v>1.15.13</v>
          </cell>
          <cell r="B859" t="str">
            <v>CORREA 2 D=1/2" 1 D=5/8" CELOSIA EN 3/8 INC. ANTICORR.</v>
          </cell>
          <cell r="C859" t="str">
            <v>ML</v>
          </cell>
          <cell r="D859">
            <v>0</v>
          </cell>
        </row>
        <row r="860">
          <cell r="A860" t="str">
            <v>1.15.14</v>
          </cell>
          <cell r="B860" t="str">
            <v>SUMINISTRO E INSTALACION TEMPLETES INC. ANTICORR.</v>
          </cell>
          <cell r="C860" t="str">
            <v>ML</v>
          </cell>
          <cell r="D860">
            <v>0</v>
          </cell>
        </row>
        <row r="861">
          <cell r="A861" t="str">
            <v>1.15.15</v>
          </cell>
          <cell r="B861" t="str">
            <v>DIVISIONES PARA BAÑO EN ALUMINIO Y VIDRIO TEMPLADO DE 0,05 MM</v>
          </cell>
          <cell r="C861" t="str">
            <v>M2</v>
          </cell>
          <cell r="D861">
            <v>0</v>
          </cell>
        </row>
        <row r="862">
          <cell r="A862" t="str">
            <v>1.15.16</v>
          </cell>
          <cell r="B862" t="str">
            <v>DIVISIONES PARA BAÑOS EN ALUMINIO Y ACRILICO 0.05 MM</v>
          </cell>
          <cell r="C862" t="str">
            <v>M2</v>
          </cell>
          <cell r="D862">
            <v>0</v>
          </cell>
        </row>
        <row r="863">
          <cell r="A863" t="str">
            <v>1.16.1</v>
          </cell>
          <cell r="B863" t="str">
            <v>APARATOS SANITARIOS BAJO CONSUMO CON VALVULA ANTIVANDALICA</v>
          </cell>
          <cell r="C863" t="str">
            <v>UN</v>
          </cell>
          <cell r="D863">
            <v>0</v>
          </cell>
        </row>
        <row r="864">
          <cell r="A864" t="str">
            <v>1.16.2</v>
          </cell>
          <cell r="B864" t="str">
            <v>SUMINISTRO E INSTALACION DE SECADOR ELECTRICO PARA MANOS, AUTOMATICO (MANOS LIBRES)</v>
          </cell>
          <cell r="C864" t="str">
            <v>UN</v>
          </cell>
          <cell r="D864">
            <v>0</v>
          </cell>
        </row>
        <row r="865">
          <cell r="A865" t="str">
            <v>1.16.3</v>
          </cell>
          <cell r="B865" t="str">
            <v>SUMINISTRO E INSTALACION DE DISPENSADOR DE JABON</v>
          </cell>
          <cell r="C865" t="str">
            <v>UN</v>
          </cell>
          <cell r="D865">
            <v>0</v>
          </cell>
        </row>
        <row r="866">
          <cell r="A866" t="str">
            <v>1.16.4</v>
          </cell>
          <cell r="B866" t="str">
            <v>SUMINISTRO EN INSTALACION DE PROTECTOR DE PAPEL HIGIENICO</v>
          </cell>
          <cell r="C866" t="str">
            <v>UN</v>
          </cell>
          <cell r="D866">
            <v>0</v>
          </cell>
        </row>
        <row r="867">
          <cell r="A867" t="str">
            <v>1.16.5</v>
          </cell>
          <cell r="B867" t="str">
            <v>SUMINISTRO E INSTALACION DE GABINETES PARA TOALLAS DE PAPEL PARA BAÑOS EN  ACERO INOXIDABLE</v>
          </cell>
          <cell r="C867" t="str">
            <v>UN</v>
          </cell>
          <cell r="D867">
            <v>0</v>
          </cell>
        </row>
        <row r="868">
          <cell r="A868" t="str">
            <v>1.16.6</v>
          </cell>
          <cell r="B868" t="str">
            <v>DUCHA MEZCLADORA BAÑERA TAYRONA O SIMILAR</v>
          </cell>
          <cell r="C868" t="str">
            <v>UN</v>
          </cell>
          <cell r="D868">
            <v>0</v>
          </cell>
        </row>
        <row r="869">
          <cell r="A869" t="str">
            <v>1.16.7</v>
          </cell>
          <cell r="B869" t="str">
            <v>SUMINISTRO E INSTALACIÓN LAVAMANOS ACUACER BLANCO DE COLGAR INC. GRIFERIA</v>
          </cell>
          <cell r="C869" t="str">
            <v>UN</v>
          </cell>
          <cell r="D869">
            <v>0</v>
          </cell>
        </row>
        <row r="870">
          <cell r="A870" t="str">
            <v>1.16.8</v>
          </cell>
          <cell r="B870" t="str">
            <v>SUMINISTRO E INSTALACIÓN LAVAMANOS SOBREPONER ENNA COLOR BLANCO INC. GRIFERIA</v>
          </cell>
          <cell r="C870" t="str">
            <v>UN</v>
          </cell>
          <cell r="D870">
            <v>0</v>
          </cell>
        </row>
        <row r="871">
          <cell r="A871" t="str">
            <v>1.16.9</v>
          </cell>
          <cell r="B871" t="str">
            <v>SUMININISTRO E INSTALACIÓN. LAVAMANOS AVANTI CON PEDESTAL COLOR BLANCO INC. GRIFERIA</v>
          </cell>
          <cell r="C871" t="str">
            <v>UN</v>
          </cell>
          <cell r="D871">
            <v>0</v>
          </cell>
        </row>
        <row r="872">
          <cell r="A872" t="str">
            <v>1.16.10</v>
          </cell>
          <cell r="B872" t="str">
            <v>SUMINISTRO E INSTALACIÓN LAVAMANOS ENSO CON PEDESTAL INC. GRIFERIA</v>
          </cell>
          <cell r="C872" t="str">
            <v>UN</v>
          </cell>
          <cell r="D872">
            <v>0</v>
          </cell>
        </row>
        <row r="873">
          <cell r="A873" t="str">
            <v>1.16.11</v>
          </cell>
          <cell r="B873" t="str">
            <v>SUMINISTRO E INSTALACIÓN SANITARIO AVANTI PLUS BLANCO LAVAMANOS CON PEDESTAL, SANITARIO, GRIFERIA  E INCRUSTACIONES</v>
          </cell>
          <cell r="C873" t="str">
            <v>UN</v>
          </cell>
          <cell r="D873">
            <v>0</v>
          </cell>
        </row>
        <row r="874">
          <cell r="A874" t="str">
            <v>1.16.12</v>
          </cell>
          <cell r="B874" t="str">
            <v>SUMINISTRO E INSTALACIÓN COMBO ACUACER LAVAMANOS, SANITARIO, GRIFERIA  E INCRUSTACIONES</v>
          </cell>
          <cell r="C874" t="str">
            <v>UN</v>
          </cell>
          <cell r="D874">
            <v>0</v>
          </cell>
        </row>
        <row r="875">
          <cell r="A875" t="str">
            <v>1.16.13</v>
          </cell>
          <cell r="B875" t="str">
            <v xml:space="preserve"> SUMINISTRO E INSTALACIÓN COMBO SENSACION LAVAMANOS, SANITARIO, GRIFERIA E INCRUSTACIONES</v>
          </cell>
          <cell r="C875" t="str">
            <v>UN</v>
          </cell>
          <cell r="D875">
            <v>0</v>
          </cell>
        </row>
        <row r="876">
          <cell r="A876" t="str">
            <v>1.16.14</v>
          </cell>
          <cell r="B876" t="str">
            <v xml:space="preserve"> SUMINISTRO E INSTALACIÓN SANITARIO GANAMAX II  LAVAMANOS SEMIPEDESTAL, SANITARIO, GRIFERIA E INCRUSTACIONES</v>
          </cell>
          <cell r="C876" t="str">
            <v>UN</v>
          </cell>
          <cell r="D876">
            <v>0</v>
          </cell>
        </row>
        <row r="877">
          <cell r="A877" t="str">
            <v>1.16.15</v>
          </cell>
          <cell r="B877" t="str">
            <v>SUMINISTRO E INSTALACIÓN ORINAL MEDIANO COMPLETO. GRIF TRADICIONAL CROMO</v>
          </cell>
          <cell r="C877" t="str">
            <v>UN</v>
          </cell>
          <cell r="D877">
            <v>0</v>
          </cell>
        </row>
        <row r="878">
          <cell r="A878" t="str">
            <v>1.16.16</v>
          </cell>
          <cell r="B878" t="str">
            <v>SUMINISTRO E INSTALACIÓN DUCHA SENCILLA</v>
          </cell>
          <cell r="C878" t="str">
            <v>UN</v>
          </cell>
          <cell r="D878">
            <v>0</v>
          </cell>
        </row>
        <row r="879">
          <cell r="A879" t="str">
            <v>6.4.2.130</v>
          </cell>
          <cell r="B879" t="str">
            <v>SUMINISTRO E INSTALACION VALVULA COMPUERTA 6" VASTAGO ASCENDENTE</v>
          </cell>
          <cell r="C879" t="str">
            <v>UN</v>
          </cell>
          <cell r="D879">
            <v>0</v>
          </cell>
        </row>
        <row r="880">
          <cell r="A880" t="str">
            <v>1.17.1</v>
          </cell>
          <cell r="B880" t="str">
            <v xml:space="preserve">  VIDRIO 4 MM</v>
          </cell>
          <cell r="C880" t="str">
            <v>M2</v>
          </cell>
          <cell r="D880">
            <v>0</v>
          </cell>
        </row>
        <row r="881">
          <cell r="A881" t="str">
            <v>1.17.2</v>
          </cell>
          <cell r="B881" t="str">
            <v>VIDRIO 5 MM</v>
          </cell>
          <cell r="C881" t="str">
            <v>M2</v>
          </cell>
          <cell r="D881">
            <v>0</v>
          </cell>
        </row>
        <row r="882">
          <cell r="A882" t="str">
            <v>1.17.3</v>
          </cell>
          <cell r="B882" t="str">
            <v xml:space="preserve"> ESPEJO 4 MM SIN BICEL</v>
          </cell>
          <cell r="C882" t="str">
            <v>M2</v>
          </cell>
          <cell r="D882">
            <v>0</v>
          </cell>
        </row>
        <row r="883">
          <cell r="A883" t="str">
            <v>1.17.4</v>
          </cell>
          <cell r="B883" t="str">
            <v xml:space="preserve"> CERRADURA BAÑO</v>
          </cell>
          <cell r="C883" t="str">
            <v>UN</v>
          </cell>
          <cell r="D883">
            <v>0</v>
          </cell>
        </row>
        <row r="884">
          <cell r="A884" t="str">
            <v>1.17.5</v>
          </cell>
          <cell r="B884" t="str">
            <v xml:space="preserve"> CERADURA ALCOBA  </v>
          </cell>
          <cell r="C884" t="str">
            <v>UN</v>
          </cell>
          <cell r="D884">
            <v>0</v>
          </cell>
        </row>
        <row r="885">
          <cell r="A885" t="str">
            <v>1.17.6</v>
          </cell>
          <cell r="B885" t="str">
            <v xml:space="preserve"> CERRADURA ENTRADA DOBLE CILINDRO  </v>
          </cell>
          <cell r="C885" t="str">
            <v>UN</v>
          </cell>
          <cell r="D885">
            <v>0</v>
          </cell>
        </row>
        <row r="886">
          <cell r="A886" t="str">
            <v>1.18.1</v>
          </cell>
          <cell r="B886" t="str">
            <v xml:space="preserve">  FACHADA EN GRANIPLAS</v>
          </cell>
          <cell r="C886" t="str">
            <v>M2</v>
          </cell>
          <cell r="D886">
            <v>0</v>
          </cell>
        </row>
        <row r="887">
          <cell r="A887" t="str">
            <v>1.18.2</v>
          </cell>
          <cell r="B887" t="str">
            <v>ESTUCO Y PINTURA DE FACHADAS</v>
          </cell>
          <cell r="C887" t="str">
            <v>M2</v>
          </cell>
          <cell r="D887">
            <v>0</v>
          </cell>
        </row>
        <row r="888">
          <cell r="A888" t="str">
            <v>1.18.3</v>
          </cell>
          <cell r="B888" t="str">
            <v>MURO CARA DOBLE EN ETEBOARD 10 MM</v>
          </cell>
          <cell r="C888" t="str">
            <v>M2</v>
          </cell>
          <cell r="D888">
            <v>0</v>
          </cell>
        </row>
        <row r="889">
          <cell r="A889" t="str">
            <v>1.18.4</v>
          </cell>
          <cell r="B889" t="str">
            <v xml:space="preserve"> CONCRETO SARDINELES H=0.40 -  A=0.20   17.5 MPa - (2500 PSI)</v>
          </cell>
          <cell r="C889" t="str">
            <v>ML</v>
          </cell>
          <cell r="D889">
            <v>0</v>
          </cell>
        </row>
        <row r="890">
          <cell r="A890" t="str">
            <v>1.18.5</v>
          </cell>
          <cell r="B890" t="str">
            <v xml:space="preserve"> CONCRETO ANDENES 0.10m 17.5 MPa - (2500PSI)</v>
          </cell>
          <cell r="C890" t="str">
            <v>M2</v>
          </cell>
          <cell r="D890">
            <v>0</v>
          </cell>
        </row>
        <row r="891">
          <cell r="A891" t="str">
            <v>1.18.6</v>
          </cell>
          <cell r="B891" t="str">
            <v>CONCRETO ESTRIADO RAMPAS 17.5 MPa - (2500 PSI)</v>
          </cell>
          <cell r="C891" t="str">
            <v>M2</v>
          </cell>
          <cell r="D891">
            <v>0</v>
          </cell>
        </row>
        <row r="892">
          <cell r="A892" t="str">
            <v>1.18.7</v>
          </cell>
          <cell r="B892" t="str">
            <v xml:space="preserve">  PISO EN GRAMA INCL. TIERRA NEGRA</v>
          </cell>
          <cell r="C892" t="str">
            <v>M2</v>
          </cell>
          <cell r="D892">
            <v>0</v>
          </cell>
        </row>
        <row r="893">
          <cell r="A893" t="str">
            <v>1.18.8</v>
          </cell>
          <cell r="B893" t="str">
            <v xml:space="preserve"> PRADIZACION (PASTO)</v>
          </cell>
          <cell r="C893" t="str">
            <v>M2</v>
          </cell>
          <cell r="D893">
            <v>0</v>
          </cell>
        </row>
        <row r="894">
          <cell r="A894" t="str">
            <v>1.18.9</v>
          </cell>
          <cell r="B894" t="str">
            <v>ASEO GENERAL ENTREGA</v>
          </cell>
          <cell r="C894" t="str">
            <v>M2</v>
          </cell>
          <cell r="D894">
            <v>0</v>
          </cell>
        </row>
        <row r="895">
          <cell r="A895" t="str">
            <v>1.18.10</v>
          </cell>
          <cell r="B895" t="str">
            <v xml:space="preserve"> SUMIDERO EN CONCRETO 17.5 MPa - (2500 PSI) DE 0,7 X 0,3 MTS</v>
          </cell>
          <cell r="C895" t="str">
            <v>UN</v>
          </cell>
          <cell r="D895">
            <v>0</v>
          </cell>
        </row>
        <row r="896">
          <cell r="A896" t="str">
            <v>1.20.1</v>
          </cell>
          <cell r="B896" t="str">
            <v>ACABADO MESON PARA BAÑOS Y COCINA EN MARMOL</v>
          </cell>
          <cell r="C896" t="str">
            <v>M2</v>
          </cell>
          <cell r="D896">
            <v>0</v>
          </cell>
        </row>
        <row r="897">
          <cell r="A897" t="str">
            <v>1.20.2</v>
          </cell>
          <cell r="B897" t="str">
            <v>ACABADO MESON PARA BAÑOS Y COCINA EN GRANITO PULIDO</v>
          </cell>
          <cell r="C897" t="str">
            <v>M2</v>
          </cell>
          <cell r="D897">
            <v>0</v>
          </cell>
        </row>
        <row r="898">
          <cell r="A898" t="str">
            <v>1.20.3</v>
          </cell>
          <cell r="B898" t="str">
            <v>ACABADO MESON PARA BAÑOS Y COCINA EN ACERO INOXIDABLE</v>
          </cell>
          <cell r="C898" t="str">
            <v>ML</v>
          </cell>
          <cell r="D898">
            <v>0</v>
          </cell>
        </row>
        <row r="899">
          <cell r="A899" t="str">
            <v>1.20.4</v>
          </cell>
          <cell r="B899" t="str">
            <v>SUMINISTRO E INSTALACION DE CANECA EN MALLA METALICA M-120, INCLUYE ESTRUCTURA DE APOYO Y ANCLAJE</v>
          </cell>
          <cell r="C899" t="str">
            <v>UN</v>
          </cell>
          <cell r="D899">
            <v>0</v>
          </cell>
        </row>
        <row r="900">
          <cell r="A900" t="str">
            <v>1.20.5</v>
          </cell>
          <cell r="B900" t="str">
            <v xml:space="preserve"> BORDE CONTENEDOR DE RAÍCES A-70</v>
          </cell>
          <cell r="C900" t="str">
            <v>ML</v>
          </cell>
          <cell r="D900">
            <v>0</v>
          </cell>
        </row>
        <row r="901">
          <cell r="A901" t="str">
            <v>1.20.6</v>
          </cell>
          <cell r="B901" t="str">
            <v>BORDILLO EN ADOQUIN HILADA PARADA TIPO TOLETE PERFORADO (0-25 CONFINADO) PREFABRICADO, REFORZADO. INCLUYE EXCAVACION, RETIRO DE SOBRANTES, CONCRETO POBRE, RELLENO CON GROUTING Y REFUERZO.</v>
          </cell>
          <cell r="C901" t="str">
            <v>ML</v>
          </cell>
          <cell r="D901">
            <v>0</v>
          </cell>
        </row>
        <row r="902">
          <cell r="A902" t="str">
            <v>1.20.7</v>
          </cell>
          <cell r="B902" t="str">
            <v>CERRAMIENTO EN MALLA ESLABONADA CAL 10 MM (INCLUYE TUBO AGUA NEGRA DE 2"  Y ANGULO 1"X1"X3/16") H=2.1</v>
          </cell>
          <cell r="C902" t="str">
            <v>M2</v>
          </cell>
          <cell r="D902">
            <v>0</v>
          </cell>
        </row>
        <row r="903">
          <cell r="A903" t="str">
            <v>1.20.8</v>
          </cell>
          <cell r="B903" t="str">
            <v>ACABADO MESON PARA BAÑOS Y COCINA EN FIBRA DE VIDRIO 60 CMS</v>
          </cell>
          <cell r="C903" t="str">
            <v>ML</v>
          </cell>
          <cell r="D903">
            <v>0</v>
          </cell>
        </row>
        <row r="904">
          <cell r="A904" t="str">
            <v>1.20.9</v>
          </cell>
          <cell r="B904" t="str">
            <v>SUMINISTRO E INSTALACION TUBO AGUA NEGRA TIPO PESADO D=2"</v>
          </cell>
          <cell r="C904" t="str">
            <v>ML</v>
          </cell>
          <cell r="D904">
            <v>0</v>
          </cell>
        </row>
        <row r="905">
          <cell r="A905" t="str">
            <v>1.20.10</v>
          </cell>
          <cell r="B905" t="str">
            <v xml:space="preserve">  SUMINISTRO E INSTALACION ALAMBRE DE PUAS</v>
          </cell>
          <cell r="C905" t="str">
            <v>ML</v>
          </cell>
          <cell r="D905">
            <v>0</v>
          </cell>
        </row>
        <row r="906">
          <cell r="A906" t="str">
            <v>1.20.11</v>
          </cell>
          <cell r="B906" t="str">
            <v>CERRAMIENTO MALLA ESLABONADA C. 10 INC. ANGULO</v>
          </cell>
          <cell r="C906" t="str">
            <v>M2</v>
          </cell>
          <cell r="D906">
            <v>0</v>
          </cell>
        </row>
        <row r="907">
          <cell r="A907" t="str">
            <v>2.1.1</v>
          </cell>
          <cell r="B907" t="str">
            <v>RELLENO CON MATERIAL SELECCIONADO PROVENIENTE DE EXCAVACION COMPACTADO CON PLANCHA VIBRADORA</v>
          </cell>
          <cell r="C907" t="str">
            <v>M3</v>
          </cell>
          <cell r="D907">
            <v>0</v>
          </cell>
        </row>
        <row r="908">
          <cell r="A908" t="str">
            <v>2.1.2</v>
          </cell>
          <cell r="B908" t="str">
            <v>SUMINISTRO E INSTALACIÓN TUBERÍA  PVC D= 3"  RDE 9 UNIÓN MECÁNICA</v>
          </cell>
          <cell r="C908" t="str">
            <v>ML</v>
          </cell>
          <cell r="D908">
            <v>0</v>
          </cell>
        </row>
        <row r="909">
          <cell r="A909" t="str">
            <v>2.1.3</v>
          </cell>
          <cell r="B909" t="str">
            <v>SUMINISTRO E INSTALACIÓN TUBERÍA  PVC D= 4"  RDE 9 UNIÓN MECÁNICA</v>
          </cell>
          <cell r="C909" t="str">
            <v>ML</v>
          </cell>
          <cell r="D909">
            <v>0</v>
          </cell>
        </row>
        <row r="910">
          <cell r="A910" t="str">
            <v>2.1.4</v>
          </cell>
          <cell r="B910" t="str">
            <v xml:space="preserve"> SUMINISTRO E INSTALACIÓN TUBERÍA  PVC D= 6"  RDE 9 UNIÓN MECÁNICA</v>
          </cell>
          <cell r="C910" t="str">
            <v>ML</v>
          </cell>
          <cell r="D910">
            <v>0</v>
          </cell>
        </row>
        <row r="911">
          <cell r="A911" t="str">
            <v>2.1.5</v>
          </cell>
          <cell r="B911" t="str">
            <v>SUMINISTRO E INSTALACIÓN TUBERÍA  PVC D= 3"  RDE 11 UNIÓN MECÁNICA</v>
          </cell>
          <cell r="C911" t="str">
            <v>ML</v>
          </cell>
          <cell r="D911">
            <v>0</v>
          </cell>
        </row>
        <row r="912">
          <cell r="A912" t="str">
            <v>2.1.6</v>
          </cell>
          <cell r="B912" t="str">
            <v>SUMINISTRO E INSTALACIÓN TUBERÍA  PVC D= 4"  RDE 11 UNIÓN MECÁNICA</v>
          </cell>
          <cell r="C912" t="str">
            <v>ML</v>
          </cell>
          <cell r="D912">
            <v>0</v>
          </cell>
        </row>
        <row r="913">
          <cell r="A913" t="str">
            <v>2.1.7</v>
          </cell>
          <cell r="B913" t="str">
            <v>SUMINISTRO E INSTALACIÓN TUBERÍA  PVC D= 6"  RDE 11 UNIÓN MECÁNICA</v>
          </cell>
          <cell r="C913" t="str">
            <v>ML</v>
          </cell>
          <cell r="D913">
            <v>0</v>
          </cell>
        </row>
        <row r="914">
          <cell r="A914" t="str">
            <v>2.1.8</v>
          </cell>
          <cell r="B914" t="str">
            <v>SUMINISTRO E INSTALACIÓN TUBERÍA  PVC D= 8"  RDE 11 UNIÓN MECÁNICA</v>
          </cell>
          <cell r="C914" t="str">
            <v>ML</v>
          </cell>
          <cell r="D914">
            <v>0</v>
          </cell>
        </row>
        <row r="915">
          <cell r="A915" t="str">
            <v>2.1.9</v>
          </cell>
          <cell r="B915" t="str">
            <v>SUMINISTRO E INSTALACIÓN TUBERÍA  PVC D= 3"  RDE 13.5 UNIÓN MECÁNICA</v>
          </cell>
          <cell r="C915" t="str">
            <v>ML</v>
          </cell>
          <cell r="D915">
            <v>0</v>
          </cell>
        </row>
        <row r="916">
          <cell r="A916" t="str">
            <v>2.1.10</v>
          </cell>
          <cell r="B916" t="str">
            <v>SUMINISTRO E INSTALACIÓN TUBERÍA  PVC D= 4"  RDE 13.5 UNIÓN MECÁNICA</v>
          </cell>
          <cell r="C916" t="str">
            <v>ML</v>
          </cell>
          <cell r="D916">
            <v>0</v>
          </cell>
        </row>
        <row r="917">
          <cell r="A917" t="str">
            <v>2.1.11</v>
          </cell>
          <cell r="B917" t="str">
            <v>SUMINISTRO E INSTALACIÓN TUBERÍA  PVC D= 6"  RDE 13.5 UNIÓN MECÁNICA</v>
          </cell>
          <cell r="C917" t="str">
            <v>ML</v>
          </cell>
          <cell r="D917">
            <v>0</v>
          </cell>
        </row>
        <row r="918">
          <cell r="A918" t="str">
            <v>2.1.12</v>
          </cell>
          <cell r="B918" t="str">
            <v xml:space="preserve"> SUMINISTRO E INSTALACIÓN TUBERÍA  PVC D= 8"  RDE 13.5 UNIÓN MECÁNICA</v>
          </cell>
          <cell r="C918" t="str">
            <v>ML</v>
          </cell>
          <cell r="D918">
            <v>0</v>
          </cell>
        </row>
        <row r="919">
          <cell r="A919" t="str">
            <v>2.1.13</v>
          </cell>
          <cell r="B919" t="str">
            <v xml:space="preserve">  SUMINISTRO E INSTALACIÓN TUBERÍA  PVC D= 2"  RDE 21 UNIÓN MECÁNICA</v>
          </cell>
          <cell r="C919" t="str">
            <v>ML</v>
          </cell>
          <cell r="D919">
            <v>0</v>
          </cell>
        </row>
        <row r="920">
          <cell r="A920" t="str">
            <v>2.1.14</v>
          </cell>
          <cell r="B920" t="str">
            <v>SUMINISTRO E INSTALACIÓN TUBERÍA  PVC D= 12"  RDE 21 UNIÓN MECÁNICA</v>
          </cell>
          <cell r="C920" t="str">
            <v>ML</v>
          </cell>
          <cell r="D920">
            <v>0</v>
          </cell>
        </row>
        <row r="921">
          <cell r="A921" t="str">
            <v>2.1.15</v>
          </cell>
          <cell r="B921" t="str">
            <v>SUMINISTRO E INSTALACIÓN TUBERÍA  PVC D= 16"  RDE 21 UNIÓN MECÁNICA</v>
          </cell>
          <cell r="C921" t="str">
            <v>ML</v>
          </cell>
          <cell r="D921">
            <v>0</v>
          </cell>
        </row>
        <row r="922">
          <cell r="A922" t="str">
            <v>2.1.17</v>
          </cell>
          <cell r="B922" t="str">
            <v xml:space="preserve"> ENTIBADOS EN MADERA TIPO 2 PARA EXCAVACIONES 1 A 7 USOS</v>
          </cell>
          <cell r="C922" t="str">
            <v>M2</v>
          </cell>
          <cell r="D922">
            <v>0</v>
          </cell>
        </row>
        <row r="923">
          <cell r="A923" t="str">
            <v>2.1.20</v>
          </cell>
          <cell r="B923" t="str">
            <v>RELLENO GRAVILLA  COMPACTADO CON PLANCHA VIBRADORA</v>
          </cell>
          <cell r="C923" t="str">
            <v>M3</v>
          </cell>
          <cell r="D923">
            <v>0</v>
          </cell>
        </row>
        <row r="924">
          <cell r="A924" t="str">
            <v>2.1.21</v>
          </cell>
          <cell r="B924" t="str">
            <v>RELLENO ARENA DE PEÑA  COMPACTADO CON PLANCHA VIBRADORA</v>
          </cell>
          <cell r="C924" t="str">
            <v>M3</v>
          </cell>
          <cell r="D924">
            <v>0</v>
          </cell>
        </row>
        <row r="925">
          <cell r="A925" t="str">
            <v>2.1.22</v>
          </cell>
          <cell r="B925" t="str">
            <v>RELLENO ARENA DE RIO  COMPACTADO CON PLANCHA VIBRADORA</v>
          </cell>
          <cell r="C925" t="str">
            <v>M3</v>
          </cell>
          <cell r="D925">
            <v>0</v>
          </cell>
        </row>
        <row r="926">
          <cell r="A926" t="str">
            <v>2.1.23</v>
          </cell>
          <cell r="B926" t="str">
            <v>BOMBEO AGUAS NIVEL FREATICO Y ESCORRENTIA CON MOTOBOMBA D=3"</v>
          </cell>
          <cell r="C926" t="str">
            <v>HR</v>
          </cell>
          <cell r="D926">
            <v>0</v>
          </cell>
        </row>
        <row r="927">
          <cell r="A927" t="str">
            <v>2.1.24</v>
          </cell>
          <cell r="B927" t="str">
            <v>SUMINISTRO E INSTALACIÓN TUBERÍA  PVC BIAXIAL D= 3"  RDE 46 PR 160 PSI</v>
          </cell>
          <cell r="C927" t="str">
            <v>ML</v>
          </cell>
          <cell r="D927">
            <v>0</v>
          </cell>
        </row>
        <row r="928">
          <cell r="A928" t="str">
            <v>2.1.25</v>
          </cell>
          <cell r="B928" t="str">
            <v>SUMINISTRO E INSTALACIÓN TUBERÍA  PVC BIAXIAL D= 4"  RDE 46 PR 160 PSI</v>
          </cell>
          <cell r="C928" t="str">
            <v>ML</v>
          </cell>
          <cell r="D928">
            <v>0</v>
          </cell>
        </row>
        <row r="929">
          <cell r="A929" t="str">
            <v>2.1.26</v>
          </cell>
          <cell r="B929" t="str">
            <v>SUMINISTRO E INSTALACIÓN TUBERÍA  PVC BIAXIAL D= 6"  RDE 46 PR 160 PSI</v>
          </cell>
          <cell r="C929" t="str">
            <v>ML</v>
          </cell>
          <cell r="D929">
            <v>0</v>
          </cell>
        </row>
        <row r="930">
          <cell r="A930" t="str">
            <v>2.1.27</v>
          </cell>
          <cell r="B930" t="str">
            <v>SUMINISTRO E INSTALACIÓN TUBERÍA  PVC PRESIÓN D = ½"  RDE 9</v>
          </cell>
          <cell r="C930" t="str">
            <v>ML</v>
          </cell>
          <cell r="D930">
            <v>0</v>
          </cell>
        </row>
        <row r="931">
          <cell r="A931" t="str">
            <v>2.1.28</v>
          </cell>
          <cell r="B931" t="str">
            <v>SUMINISTRO E INSTALACIÓN TUBERÍA  PVC PRESIÓN  D = 3/4"  RDE 11 E.L.</v>
          </cell>
          <cell r="C931" t="str">
            <v>ML</v>
          </cell>
          <cell r="D931">
            <v>0</v>
          </cell>
        </row>
        <row r="932">
          <cell r="A932" t="str">
            <v>2.1.29</v>
          </cell>
          <cell r="B932" t="str">
            <v>SUMINISTRO E INSTALACIÓN TUBERÍA  PVC PRESIÓN  D = ½"  RDE 13.5  E.L.</v>
          </cell>
          <cell r="C932" t="str">
            <v>ML</v>
          </cell>
          <cell r="D932">
            <v>0</v>
          </cell>
        </row>
        <row r="933">
          <cell r="A933" t="str">
            <v>2.1.30</v>
          </cell>
          <cell r="B933" t="str">
            <v>SUMINISTRO E INSTALACIÓN TUBERÍA  PVC PRESIÓN D = 1"  RDE 13.5 E.L.</v>
          </cell>
          <cell r="C933" t="str">
            <v>ML</v>
          </cell>
          <cell r="D933">
            <v>0</v>
          </cell>
        </row>
        <row r="934">
          <cell r="A934" t="str">
            <v>2.1.31</v>
          </cell>
          <cell r="B934" t="str">
            <v>SUMINISTRO E INSTALACIÓN TUBERÍA  PVC. D = 3/4"  RDE 21  E.L</v>
          </cell>
          <cell r="C934" t="str">
            <v>ML</v>
          </cell>
          <cell r="D934">
            <v>0</v>
          </cell>
        </row>
        <row r="935">
          <cell r="A935" t="str">
            <v>2.1.32</v>
          </cell>
          <cell r="B935" t="str">
            <v>SUMINISTRO E INSTALACIÓN TUBERÍA  PVC. D =  1"  RDE 21  E.L.</v>
          </cell>
          <cell r="C935" t="str">
            <v>ML</v>
          </cell>
          <cell r="D935">
            <v>0</v>
          </cell>
        </row>
        <row r="936">
          <cell r="A936" t="str">
            <v>2.1.32B</v>
          </cell>
          <cell r="B936" t="str">
            <v>INSTALACION TUBERÍA  PVC. D = 1"  RDE 21  E.L.</v>
          </cell>
          <cell r="C936" t="str">
            <v>ML</v>
          </cell>
          <cell r="D936">
            <v>0</v>
          </cell>
        </row>
        <row r="937">
          <cell r="A937" t="str">
            <v>2.1.36</v>
          </cell>
          <cell r="B937" t="str">
            <v>SUMINISTRO E INSTALACIÓN TUBERÍA  PVC.  D = 2½"  RDE 21 UNIÓN MECANICA</v>
          </cell>
          <cell r="C937" t="str">
            <v>ML</v>
          </cell>
          <cell r="D937">
            <v>0</v>
          </cell>
        </row>
        <row r="938">
          <cell r="A938" t="str">
            <v>2.1.34</v>
          </cell>
          <cell r="B938" t="str">
            <v>SUMINISTRO E INSTALACIÓN TUBERÍA  PVC. D = 1 1/4"  RDE 21  E</v>
          </cell>
          <cell r="C938" t="str">
            <v>ML</v>
          </cell>
          <cell r="D938">
            <v>0</v>
          </cell>
        </row>
        <row r="939">
          <cell r="A939" t="str">
            <v>2.1.37</v>
          </cell>
          <cell r="B939" t="str">
            <v>SUMINISTRO E INSTALACIÓN TUBERÍA  PVC. D =  3"  RDE 21 UNIÓN MECANICA</v>
          </cell>
          <cell r="C939" t="str">
            <v>ML</v>
          </cell>
          <cell r="D939">
            <v>0</v>
          </cell>
        </row>
        <row r="940">
          <cell r="A940" t="str">
            <v>2.1.39</v>
          </cell>
          <cell r="B940" t="str">
            <v>SUMINISTRO E INSTALACIÓN TUBERÍA  PVC. D = 6"  RDE 21 UNIÓN MECANICA</v>
          </cell>
          <cell r="C940" t="str">
            <v>ML</v>
          </cell>
          <cell r="D940">
            <v>0</v>
          </cell>
        </row>
        <row r="941">
          <cell r="A941" t="str">
            <v>2.1.40</v>
          </cell>
          <cell r="B941" t="str">
            <v>SUMINISTRO E INSTALACIÓN TUBERÍA  PVC. D = 8"  RDE 21 UNIÓN MECANICA</v>
          </cell>
          <cell r="C941" t="str">
            <v>ML</v>
          </cell>
          <cell r="D941">
            <v>0</v>
          </cell>
        </row>
        <row r="942">
          <cell r="A942" t="str">
            <v>2.1.41</v>
          </cell>
          <cell r="B942" t="str">
            <v>SUMINISTRO E INSTALACIÓN TUBERÍA  PVC. D = 10"  RDE 21 UNIÓN MECANICA</v>
          </cell>
          <cell r="C942" t="str">
            <v>ML</v>
          </cell>
          <cell r="D942">
            <v>0</v>
          </cell>
        </row>
        <row r="943">
          <cell r="A943" t="str">
            <v>2.1.42</v>
          </cell>
          <cell r="B943" t="str">
            <v>SUMINISTRO E INSTALACIÓN TUBERÍA  PVC. D = 2"  RDE 26 UNIÓN MECANICA</v>
          </cell>
          <cell r="C943" t="str">
            <v>ML</v>
          </cell>
          <cell r="D943">
            <v>0</v>
          </cell>
        </row>
        <row r="944">
          <cell r="A944" t="str">
            <v>2.1.43</v>
          </cell>
          <cell r="B944" t="str">
            <v>SUMINISTRO E INSTALACIÓN TUBERÍA  PVC. D = 2½"  RDE 26 UNIÓN MECANICA</v>
          </cell>
          <cell r="C944" t="str">
            <v>ML</v>
          </cell>
          <cell r="D944">
            <v>0</v>
          </cell>
        </row>
        <row r="945">
          <cell r="A945" t="str">
            <v>2.1.44</v>
          </cell>
          <cell r="B945" t="str">
            <v>SUMINISTRO E INSTALACIÓN TUBERÍA  PVC.  D = 3"  RDE 26 UNIÓN MECANICA</v>
          </cell>
          <cell r="C945" t="str">
            <v>ML</v>
          </cell>
          <cell r="D945">
            <v>0</v>
          </cell>
        </row>
        <row r="946">
          <cell r="A946" t="str">
            <v>2.1.45</v>
          </cell>
          <cell r="B946" t="str">
            <v>SUMINISTRO E INSTALACIÓN TUBERÍA  PVC. D = 4"  RDE 26 UNIÓN MECANICA</v>
          </cell>
          <cell r="C946" t="str">
            <v>ML</v>
          </cell>
          <cell r="D946">
            <v>0</v>
          </cell>
        </row>
        <row r="947">
          <cell r="A947" t="str">
            <v>2.1.46</v>
          </cell>
          <cell r="B947" t="str">
            <v>SUMINISTRO E INSTALACIÓN TUBERÍA  PVC. D = 6"  RDE 26 UNIÓN MECANICA</v>
          </cell>
          <cell r="C947" t="str">
            <v>ML</v>
          </cell>
          <cell r="D947">
            <v>0</v>
          </cell>
        </row>
        <row r="948">
          <cell r="A948" t="str">
            <v>2.1.47</v>
          </cell>
          <cell r="B948" t="str">
            <v>SUMINISTRO E INSTALACIÓN TUBERÍA  PVC. D = 8"  RDE 26 UNIÓN MECANICA</v>
          </cell>
          <cell r="C948" t="str">
            <v>ML</v>
          </cell>
          <cell r="D948">
            <v>0</v>
          </cell>
        </row>
        <row r="949">
          <cell r="A949" t="str">
            <v>2.1.48</v>
          </cell>
          <cell r="B949" t="str">
            <v>SUMINISTRO E INSTALACIÓN TUBERÍA  PVC. D = 10"  RDE 26 UNIÓN MECANICA</v>
          </cell>
          <cell r="C949" t="str">
            <v>ML</v>
          </cell>
          <cell r="D949">
            <v>0</v>
          </cell>
        </row>
        <row r="950">
          <cell r="A950" t="str">
            <v>2.1.49</v>
          </cell>
          <cell r="B950" t="str">
            <v>SUMINISTRO E INSTALACIÓN TUBERÍA  PVC. D = 3"  RDE 32.5 UNIÓN MECANICA</v>
          </cell>
          <cell r="C950" t="str">
            <v>ML</v>
          </cell>
          <cell r="D950">
            <v>0</v>
          </cell>
        </row>
        <row r="951">
          <cell r="A951" t="str">
            <v>2.1.50</v>
          </cell>
          <cell r="B951" t="str">
            <v>SUMINISTRO E INSTALACIÓN TUBERÍA  PVC. D = 4"  RDE 32.5 UNIÓN MECANICA</v>
          </cell>
          <cell r="C951" t="str">
            <v>ML</v>
          </cell>
          <cell r="D951">
            <v>0</v>
          </cell>
        </row>
        <row r="952">
          <cell r="A952" t="str">
            <v>2.1.52</v>
          </cell>
          <cell r="B952" t="str">
            <v>SUMINISTRO E INSTALACIÓN TUBERÍA  PVC. D = 8"  RDE 32.5 UNIÓN MECANICA</v>
          </cell>
          <cell r="C952" t="str">
            <v>ML</v>
          </cell>
          <cell r="D952">
            <v>0</v>
          </cell>
        </row>
        <row r="953">
          <cell r="A953" t="str">
            <v>2.2.1</v>
          </cell>
          <cell r="B953" t="str">
            <v>SUMINISTRO E INSTALACIÓN TUBERÍA PN 10 DIAMETRO 63 mm</v>
          </cell>
          <cell r="C953" t="str">
            <v>ML</v>
          </cell>
          <cell r="D953">
            <v>0</v>
          </cell>
        </row>
        <row r="954">
          <cell r="A954" t="str">
            <v>2.2.2</v>
          </cell>
          <cell r="B954" t="str">
            <v>SUMINISTRO E INSTALACIÓN TUBERÍA PN 10 DIAMETRO 90 mm</v>
          </cell>
          <cell r="C954" t="str">
            <v>ML</v>
          </cell>
          <cell r="D954">
            <v>0</v>
          </cell>
        </row>
        <row r="955">
          <cell r="A955" t="str">
            <v>2.2.3</v>
          </cell>
          <cell r="B955" t="str">
            <v>SUMINISTRO E INSTALACIÓN TUBERÍA PN 10 DIAMETRO 110 mm</v>
          </cell>
          <cell r="C955" t="str">
            <v>ML</v>
          </cell>
          <cell r="D955">
            <v>0</v>
          </cell>
        </row>
        <row r="956">
          <cell r="A956" t="str">
            <v>2.2.4</v>
          </cell>
          <cell r="B956" t="str">
            <v>SUMINISTRO E INSTALACIÓN TUBERÍA PN 10 DIAMETRO 160 mm</v>
          </cell>
          <cell r="C956" t="str">
            <v>ML</v>
          </cell>
          <cell r="D956">
            <v>0</v>
          </cell>
        </row>
        <row r="957">
          <cell r="A957" t="str">
            <v>2.2.5</v>
          </cell>
          <cell r="B957" t="str">
            <v>SUMINISTRO E INSTALACIÓN TUBERÍA PN 10 DIAMETRO 200 mm</v>
          </cell>
          <cell r="C957" t="str">
            <v>ML</v>
          </cell>
          <cell r="D957">
            <v>0</v>
          </cell>
        </row>
        <row r="958">
          <cell r="A958" t="str">
            <v>2.2.6</v>
          </cell>
          <cell r="B958" t="str">
            <v>SUMINISTRO E INSTALACIÓN TUBERÍA PN 16 DIAMETRO 63 mm</v>
          </cell>
          <cell r="C958" t="str">
            <v>ML</v>
          </cell>
          <cell r="D958">
            <v>0</v>
          </cell>
        </row>
        <row r="959">
          <cell r="A959" t="str">
            <v>2.2.7</v>
          </cell>
          <cell r="B959" t="str">
            <v>SUMINISTRO E INSTALACIÓN TUBERÍA PN 16 DIAMETRO 90 mm</v>
          </cell>
          <cell r="C959" t="str">
            <v>ML</v>
          </cell>
          <cell r="D959">
            <v>0</v>
          </cell>
        </row>
        <row r="960">
          <cell r="A960" t="str">
            <v>2.2.8</v>
          </cell>
          <cell r="B960" t="str">
            <v>SUMINISTRO E INSTALACIÓN TUBERÍA PN 16 DIAMETRO 110 mm</v>
          </cell>
          <cell r="C960" t="str">
            <v>ML</v>
          </cell>
          <cell r="D960">
            <v>0</v>
          </cell>
        </row>
        <row r="961">
          <cell r="A961" t="str">
            <v>2.2.9</v>
          </cell>
          <cell r="B961" t="str">
            <v>SUMINISTRO E INSTALACIÓN TUBERÍA PN 16 DIAMETRO 160 mm</v>
          </cell>
          <cell r="C961" t="str">
            <v>ML</v>
          </cell>
          <cell r="D961">
            <v>0</v>
          </cell>
        </row>
        <row r="962">
          <cell r="A962" t="str">
            <v>2.2.10</v>
          </cell>
          <cell r="B962" t="str">
            <v>SUMINISTRO E INSTALACIÓN TUBERÍA PN 16 DIAMETRO 200 mm</v>
          </cell>
          <cell r="C962" t="str">
            <v>ML</v>
          </cell>
          <cell r="D962">
            <v>0</v>
          </cell>
        </row>
        <row r="963">
          <cell r="A963" t="str">
            <v>2.3.1</v>
          </cell>
          <cell r="B963" t="str">
            <v>SUMINISTRO E INSTALACIÓN TUBERÍA  H.G.  D = 6"</v>
          </cell>
          <cell r="C963" t="str">
            <v>ML</v>
          </cell>
          <cell r="D963">
            <v>0</v>
          </cell>
        </row>
        <row r="964">
          <cell r="A964" t="str">
            <v>2.3.2</v>
          </cell>
          <cell r="B964" t="str">
            <v>SUMINISTRO E INSTALACIÓN TUBERÍA  H.G.  D = 1½"</v>
          </cell>
          <cell r="C964" t="str">
            <v>ML</v>
          </cell>
          <cell r="D964">
            <v>0</v>
          </cell>
        </row>
        <row r="965">
          <cell r="A965" t="str">
            <v>2.3.3</v>
          </cell>
          <cell r="B965" t="str">
            <v>SUMINISTRO E INSTALACIÓN TUBERÍA  H.G.  D = 2"</v>
          </cell>
          <cell r="C965" t="str">
            <v>ML</v>
          </cell>
          <cell r="D965">
            <v>0</v>
          </cell>
        </row>
        <row r="966">
          <cell r="A966" t="str">
            <v>2.3.4</v>
          </cell>
          <cell r="B966" t="str">
            <v>SUMINISTRO E INSTALACIÓN TUBERÍA  H.G.  D = 2½"</v>
          </cell>
          <cell r="C966" t="str">
            <v>ML</v>
          </cell>
          <cell r="D966">
            <v>0</v>
          </cell>
        </row>
        <row r="967">
          <cell r="A967" t="str">
            <v>2.3.5</v>
          </cell>
          <cell r="B967" t="str">
            <v>SUMINISTRO E INSTALACIÓN TUBERÍA  H.G.  D = 3"</v>
          </cell>
          <cell r="C967" t="str">
            <v>ML</v>
          </cell>
          <cell r="D967">
            <v>0</v>
          </cell>
        </row>
        <row r="968">
          <cell r="A968" t="str">
            <v>2.3.6</v>
          </cell>
          <cell r="B968" t="str">
            <v>SUMINISTRO E INSTALACIÓN TUBERÍA  H.G.  D = 4"</v>
          </cell>
          <cell r="C968" t="str">
            <v>ML</v>
          </cell>
          <cell r="D968">
            <v>0</v>
          </cell>
        </row>
        <row r="969">
          <cell r="A969" t="str">
            <v>2.4.1</v>
          </cell>
          <cell r="B969" t="str">
            <v>CODO PVC DE 90° PRESIÓN SOLDAR DIÁMETRO 1/2"</v>
          </cell>
          <cell r="C969" t="str">
            <v>UN</v>
          </cell>
          <cell r="D969">
            <v>0</v>
          </cell>
        </row>
        <row r="970">
          <cell r="A970" t="str">
            <v>2.4.2</v>
          </cell>
          <cell r="B970" t="str">
            <v>CODO PVC DE 90° PRESIÓN SOLDAR DIÁMETRO 3/4"</v>
          </cell>
          <cell r="C970" t="str">
            <v>UN</v>
          </cell>
          <cell r="D970">
            <v>0</v>
          </cell>
        </row>
        <row r="971">
          <cell r="A971" t="str">
            <v>2.4.3</v>
          </cell>
          <cell r="B971" t="str">
            <v>CODO PVC DE 90° PRESIÓN SOLDAR DIÁMETRO 1"</v>
          </cell>
          <cell r="C971" t="str">
            <v>UN</v>
          </cell>
          <cell r="D971">
            <v>0</v>
          </cell>
        </row>
        <row r="972">
          <cell r="A972" t="str">
            <v>2.4.4</v>
          </cell>
          <cell r="B972" t="str">
            <v>CODO PVC DE 90° PRESIÓN SOLDAR DIÁMETRO 1 1/4"</v>
          </cell>
          <cell r="C972" t="str">
            <v>UN</v>
          </cell>
          <cell r="D972">
            <v>0</v>
          </cell>
        </row>
        <row r="973">
          <cell r="A973" t="str">
            <v>2.4.5</v>
          </cell>
          <cell r="B973" t="str">
            <v>CODO PVC DE 90° PRESIÓN SOLDAR DIÁMETRO 1 1/2"</v>
          </cell>
          <cell r="C973" t="str">
            <v>UN</v>
          </cell>
          <cell r="D973">
            <v>0</v>
          </cell>
        </row>
        <row r="974">
          <cell r="A974" t="str">
            <v>2.4.6</v>
          </cell>
          <cell r="B974" t="str">
            <v>CODO PVC DE 45° PRESIÓN SOLDAR DIÁMETRO 1/2"</v>
          </cell>
          <cell r="C974" t="str">
            <v>UN</v>
          </cell>
          <cell r="D974">
            <v>0</v>
          </cell>
        </row>
        <row r="975">
          <cell r="A975" t="str">
            <v>2.4.7</v>
          </cell>
          <cell r="B975" t="str">
            <v>CODO PVC DE 45° PRESIÓN SOLDAR DIÁMETRO 3/4"</v>
          </cell>
          <cell r="C975" t="str">
            <v>UN</v>
          </cell>
          <cell r="D975">
            <v>0</v>
          </cell>
        </row>
        <row r="976">
          <cell r="A976" t="str">
            <v>2.4.8</v>
          </cell>
          <cell r="B976" t="str">
            <v>CODO PVC DE 45° PRESIÓN SOLDAR DIÁMETRO 1"</v>
          </cell>
          <cell r="C976" t="str">
            <v>UN</v>
          </cell>
          <cell r="D976">
            <v>0</v>
          </cell>
        </row>
        <row r="977">
          <cell r="A977" t="str">
            <v>2.4.9</v>
          </cell>
          <cell r="B977" t="str">
            <v>CODO PVC DE 45° PRESIÓN SOLDAR DIÁMETRO 1 1/4"</v>
          </cell>
          <cell r="C977" t="str">
            <v>UN</v>
          </cell>
          <cell r="D977">
            <v>0</v>
          </cell>
        </row>
        <row r="978">
          <cell r="A978" t="str">
            <v>2.4.10</v>
          </cell>
          <cell r="B978" t="str">
            <v>CODO PVC DE 45° PRESIÓN SOLDAR DIÁMETRO 1 1/2"</v>
          </cell>
          <cell r="C978" t="str">
            <v>UN</v>
          </cell>
          <cell r="D978">
            <v>0</v>
          </cell>
        </row>
        <row r="979">
          <cell r="A979" t="str">
            <v>2.4.11</v>
          </cell>
          <cell r="B979" t="str">
            <v>CODO PVC GRAN RADIO 90° RDE 21   D =   2"</v>
          </cell>
          <cell r="C979" t="str">
            <v>UN</v>
          </cell>
          <cell r="D979">
            <v>0</v>
          </cell>
        </row>
        <row r="980">
          <cell r="A980" t="str">
            <v>2.4.12</v>
          </cell>
          <cell r="B980" t="str">
            <v>CODO PVC GRAN RADIO 90° RDE 21   D =   2 1/2"</v>
          </cell>
          <cell r="C980" t="str">
            <v>UN</v>
          </cell>
          <cell r="D980">
            <v>0</v>
          </cell>
        </row>
        <row r="981">
          <cell r="A981" t="str">
            <v>2.4.13</v>
          </cell>
          <cell r="B981" t="str">
            <v>CODO PVC GRAN RADIO 90° RDE 21   D =   3"</v>
          </cell>
          <cell r="C981" t="str">
            <v>UN</v>
          </cell>
          <cell r="D981">
            <v>0</v>
          </cell>
        </row>
        <row r="982">
          <cell r="A982" t="str">
            <v>2.4.16</v>
          </cell>
          <cell r="B982" t="str">
            <v>CODO PVC GRAN RADIO 90° RDE 21   D =   8"</v>
          </cell>
          <cell r="C982" t="str">
            <v>UN</v>
          </cell>
          <cell r="D982">
            <v>0</v>
          </cell>
        </row>
        <row r="983">
          <cell r="A983" t="str">
            <v>2.4.17</v>
          </cell>
          <cell r="B983" t="str">
            <v>CODO PVC GRAN RADIO 90° RDE 21   D =   10"</v>
          </cell>
          <cell r="C983" t="str">
            <v>UN</v>
          </cell>
          <cell r="D983">
            <v>0</v>
          </cell>
        </row>
        <row r="984">
          <cell r="A984" t="str">
            <v>2.4.18</v>
          </cell>
          <cell r="B984" t="str">
            <v>CODO PVC GRAN RADIO 90° RDE 21   D =   12"</v>
          </cell>
          <cell r="C984" t="str">
            <v>UN</v>
          </cell>
          <cell r="D984">
            <v>0</v>
          </cell>
        </row>
        <row r="985">
          <cell r="A985" t="str">
            <v>2.4.19</v>
          </cell>
          <cell r="B985" t="str">
            <v>CODO PVC GRAN RADIO 45° RDE 21   D =   2"</v>
          </cell>
          <cell r="C985" t="str">
            <v>UN</v>
          </cell>
          <cell r="D985">
            <v>0</v>
          </cell>
        </row>
        <row r="986">
          <cell r="A986" t="str">
            <v>2.4.20</v>
          </cell>
          <cell r="B986" t="str">
            <v>CODO PVC GRAN RADIO 45° RDE 21   D =   2 1/2"</v>
          </cell>
          <cell r="C986" t="str">
            <v>UN</v>
          </cell>
          <cell r="D986">
            <v>0</v>
          </cell>
        </row>
        <row r="987">
          <cell r="A987" t="str">
            <v>2.4.21</v>
          </cell>
          <cell r="B987" t="str">
            <v>CODO PVC GRAN RADIO 45° RDE 21   D =   3"</v>
          </cell>
          <cell r="C987" t="str">
            <v>UN</v>
          </cell>
          <cell r="D987">
            <v>0</v>
          </cell>
        </row>
        <row r="988">
          <cell r="A988" t="str">
            <v>2.4.22</v>
          </cell>
          <cell r="B988" t="str">
            <v>CODO PVC GRAN RADIO 45° RDE 21   D =   4"</v>
          </cell>
          <cell r="C988" t="str">
            <v>UN</v>
          </cell>
          <cell r="D988">
            <v>0</v>
          </cell>
        </row>
        <row r="989">
          <cell r="A989" t="str">
            <v>2.4.23</v>
          </cell>
          <cell r="B989" t="str">
            <v>CODO PVC GRAN RADIO 45° RDE 21   D =   6"</v>
          </cell>
          <cell r="C989" t="str">
            <v>UN</v>
          </cell>
          <cell r="D989">
            <v>0</v>
          </cell>
        </row>
        <row r="990">
          <cell r="A990" t="str">
            <v>2.4.24</v>
          </cell>
          <cell r="B990" t="str">
            <v>CODO PVC GRAN RADIO 45° RDE 21   D =   8"</v>
          </cell>
          <cell r="C990" t="str">
            <v>UN</v>
          </cell>
          <cell r="D990">
            <v>0</v>
          </cell>
        </row>
        <row r="991">
          <cell r="A991" t="str">
            <v>2.4.25</v>
          </cell>
          <cell r="B991" t="str">
            <v>CODO PVC GRAN RADIO 45° RDE 21   D =   10"</v>
          </cell>
          <cell r="C991" t="str">
            <v>UN</v>
          </cell>
          <cell r="D991">
            <v>0</v>
          </cell>
        </row>
        <row r="992">
          <cell r="A992" t="str">
            <v>2.4.26</v>
          </cell>
          <cell r="B992" t="str">
            <v>CODO PVC GRAN RADIO 45° RDE 21   D =   12"</v>
          </cell>
          <cell r="C992" t="str">
            <v>UN</v>
          </cell>
          <cell r="D992">
            <v>0</v>
          </cell>
        </row>
        <row r="993">
          <cell r="A993" t="str">
            <v>2.4.27</v>
          </cell>
          <cell r="B993" t="str">
            <v>CODO PVC GRAN RADIO 22 1/2° RDE 21   D =   2"</v>
          </cell>
          <cell r="C993" t="str">
            <v>UN</v>
          </cell>
          <cell r="D993">
            <v>0</v>
          </cell>
        </row>
        <row r="994">
          <cell r="A994" t="str">
            <v>2.4.28</v>
          </cell>
          <cell r="B994" t="str">
            <v>CODO PVC GRAN RADIO 22 1/2° RDE 21   D =   3"</v>
          </cell>
          <cell r="C994" t="str">
            <v>UN</v>
          </cell>
          <cell r="D994">
            <v>0</v>
          </cell>
        </row>
        <row r="995">
          <cell r="A995" t="str">
            <v>2.4.29</v>
          </cell>
          <cell r="B995" t="str">
            <v>CODO PVC GRAN RADIO 22 1/2° RDE 21   D =   4"</v>
          </cell>
          <cell r="C995" t="str">
            <v>UN</v>
          </cell>
          <cell r="D995">
            <v>0</v>
          </cell>
        </row>
        <row r="996">
          <cell r="A996" t="str">
            <v>2.4.30</v>
          </cell>
          <cell r="B996" t="str">
            <v>CODO PVC GRAN RADIO 22 1/2° RDE 21   D =   6"</v>
          </cell>
          <cell r="C996" t="str">
            <v>UN</v>
          </cell>
          <cell r="D996">
            <v>0</v>
          </cell>
        </row>
        <row r="997">
          <cell r="A997" t="str">
            <v>2.4.31</v>
          </cell>
          <cell r="B997" t="str">
            <v>CODO PVC GRAN RADIO 22 1/2° RDE 21   D =   8"</v>
          </cell>
          <cell r="C997" t="str">
            <v>UN</v>
          </cell>
          <cell r="D997">
            <v>0</v>
          </cell>
        </row>
        <row r="998">
          <cell r="A998" t="str">
            <v>2.4.32</v>
          </cell>
          <cell r="B998" t="str">
            <v>CODO PVC GRAN RADIO 22 1/2° RDE 21   D =   10"</v>
          </cell>
          <cell r="C998" t="str">
            <v>UN</v>
          </cell>
          <cell r="D998">
            <v>0</v>
          </cell>
        </row>
        <row r="999">
          <cell r="A999" t="str">
            <v>2.4.33</v>
          </cell>
          <cell r="B999" t="str">
            <v>CODO PVC GRAN RADIO 22 1/2° RDE 21   D =   12"</v>
          </cell>
          <cell r="C999" t="str">
            <v>UN</v>
          </cell>
          <cell r="D999">
            <v>0</v>
          </cell>
        </row>
        <row r="1000">
          <cell r="A1000" t="str">
            <v>2.4.34</v>
          </cell>
          <cell r="B1000" t="str">
            <v>CODO PVC GRAN RADIO 22 1/2° RDE 21   D =   2 1/2"</v>
          </cell>
          <cell r="C1000" t="str">
            <v>UN</v>
          </cell>
          <cell r="D1000">
            <v>0</v>
          </cell>
        </row>
        <row r="1001">
          <cell r="A1001" t="str">
            <v>2.4.35</v>
          </cell>
          <cell r="B1001" t="str">
            <v>CODO PVC GRAN RADIO 11 1/4° RDE 21   D =   2"</v>
          </cell>
          <cell r="C1001" t="str">
            <v>UN</v>
          </cell>
          <cell r="D1001">
            <v>0</v>
          </cell>
        </row>
        <row r="1002">
          <cell r="A1002" t="str">
            <v>2.4.36</v>
          </cell>
          <cell r="B1002" t="str">
            <v>CODO PVC GRAN RADIO 11 1/4° RDE 21   D =   2  1/2"</v>
          </cell>
          <cell r="C1002" t="str">
            <v>UN</v>
          </cell>
          <cell r="D1002">
            <v>0</v>
          </cell>
        </row>
        <row r="1003">
          <cell r="A1003" t="str">
            <v>2.4.37</v>
          </cell>
          <cell r="B1003" t="str">
            <v>CODO PVC GRAN RADIO 11 1/4° RDE 21   D =   3"</v>
          </cell>
          <cell r="C1003" t="str">
            <v>UN</v>
          </cell>
          <cell r="D1003">
            <v>0</v>
          </cell>
        </row>
        <row r="1004">
          <cell r="A1004" t="str">
            <v>2.4.38</v>
          </cell>
          <cell r="B1004" t="str">
            <v>CODO PVC GRAN RADIO 11 1/4° RDE 21   D =   4"</v>
          </cell>
          <cell r="C1004" t="str">
            <v>UN</v>
          </cell>
          <cell r="D1004">
            <v>0</v>
          </cell>
        </row>
        <row r="1005">
          <cell r="A1005" t="str">
            <v>2.4.39</v>
          </cell>
          <cell r="B1005" t="str">
            <v>CODO PVC GRAN RADIO 11 1/4° RDE 21   D =   6"</v>
          </cell>
          <cell r="C1005" t="str">
            <v>UN</v>
          </cell>
          <cell r="D1005">
            <v>0</v>
          </cell>
        </row>
        <row r="1006">
          <cell r="A1006" t="str">
            <v>2.4.40</v>
          </cell>
          <cell r="B1006" t="str">
            <v>CODO PVC GRAN RADIO 11 1/4° RDE 21   D =   8"</v>
          </cell>
          <cell r="C1006" t="str">
            <v>UN</v>
          </cell>
          <cell r="D1006">
            <v>0</v>
          </cell>
        </row>
        <row r="1007">
          <cell r="A1007" t="str">
            <v>2.4.41</v>
          </cell>
          <cell r="B1007" t="str">
            <v>CODO PVC GRAN RADIO 11 1/4° RDE 21   D =   10"</v>
          </cell>
          <cell r="C1007" t="str">
            <v>UN</v>
          </cell>
          <cell r="D1007">
            <v>0</v>
          </cell>
        </row>
        <row r="1008">
          <cell r="A1008" t="str">
            <v>2.4.42</v>
          </cell>
          <cell r="B1008" t="str">
            <v>CODO PVC GRAN RADIO 11 1/4° RDE 21   D =   12"</v>
          </cell>
          <cell r="C1008" t="str">
            <v>UN</v>
          </cell>
          <cell r="D1008">
            <v>0</v>
          </cell>
        </row>
        <row r="1009">
          <cell r="A1009" t="str">
            <v>2.4.43</v>
          </cell>
          <cell r="B1009" t="str">
            <v>CODO PVC GRAN RADIO 6°   D =   8"</v>
          </cell>
          <cell r="C1009" t="str">
            <v>UN</v>
          </cell>
          <cell r="D1009">
            <v>0</v>
          </cell>
        </row>
        <row r="1010">
          <cell r="A1010" t="str">
            <v>2.4.44</v>
          </cell>
          <cell r="B1010" t="str">
            <v>CODO PVC GRAN RADIO 6°   D =   10"</v>
          </cell>
          <cell r="C1010" t="str">
            <v>UN</v>
          </cell>
          <cell r="D1010">
            <v>0</v>
          </cell>
        </row>
        <row r="1011">
          <cell r="A1011" t="str">
            <v>2.4.45</v>
          </cell>
          <cell r="B1011" t="str">
            <v>CODO PVC GRAN RADIO 6°   D =   12"</v>
          </cell>
          <cell r="C1011" t="str">
            <v>UN</v>
          </cell>
          <cell r="D1011">
            <v>0</v>
          </cell>
        </row>
        <row r="1012">
          <cell r="A1012" t="str">
            <v>2.4.46</v>
          </cell>
          <cell r="B1012" t="str">
            <v>CODO PVC RADIO CORTO 90°   D =   1 1/2"</v>
          </cell>
          <cell r="C1012" t="str">
            <v>UN</v>
          </cell>
          <cell r="D1012">
            <v>0</v>
          </cell>
        </row>
        <row r="1013">
          <cell r="A1013" t="str">
            <v>2.4.47</v>
          </cell>
          <cell r="B1013" t="str">
            <v>CODO PVC RADIO CORTO 90°   D =   2"</v>
          </cell>
          <cell r="C1013" t="str">
            <v>UN</v>
          </cell>
          <cell r="D1013">
            <v>0</v>
          </cell>
        </row>
        <row r="1014">
          <cell r="A1014" t="str">
            <v>2.4.48</v>
          </cell>
          <cell r="B1014" t="str">
            <v>CODO PVC RADIO CORTO 90°   D =   2  1/2"</v>
          </cell>
          <cell r="C1014" t="str">
            <v>UN</v>
          </cell>
          <cell r="D1014">
            <v>0</v>
          </cell>
        </row>
        <row r="1015">
          <cell r="A1015" t="str">
            <v>2.4.49</v>
          </cell>
          <cell r="B1015" t="str">
            <v>CODO PVC RADIO CORTO 90°   D =   4"</v>
          </cell>
          <cell r="C1015" t="str">
            <v>UN</v>
          </cell>
          <cell r="D1015">
            <v>0</v>
          </cell>
        </row>
        <row r="1016">
          <cell r="A1016" t="str">
            <v>2.4.50</v>
          </cell>
          <cell r="B1016" t="str">
            <v>CODO PVC RADIO CORTO 90°   D =   6"</v>
          </cell>
          <cell r="C1016" t="str">
            <v>UN</v>
          </cell>
          <cell r="D1016">
            <v>0</v>
          </cell>
        </row>
        <row r="1017">
          <cell r="A1017" t="str">
            <v>2.4.51</v>
          </cell>
          <cell r="B1017" t="str">
            <v xml:space="preserve"> CODO PVC RADIO CORTO 90°   D =   8"</v>
          </cell>
          <cell r="C1017" t="str">
            <v>UN</v>
          </cell>
          <cell r="D1017">
            <v>0</v>
          </cell>
        </row>
        <row r="1018">
          <cell r="A1018" t="str">
            <v>2.4.52</v>
          </cell>
          <cell r="B1018" t="str">
            <v>CODO PVC RADIO CORTO 45°   D =   2"</v>
          </cell>
          <cell r="C1018" t="str">
            <v>UN</v>
          </cell>
          <cell r="D1018">
            <v>0</v>
          </cell>
        </row>
        <row r="1019">
          <cell r="A1019" t="str">
            <v>2.4.53</v>
          </cell>
          <cell r="B1019" t="str">
            <v>CODO PVC RADIO CORTO 45°   D =   2 1/2"</v>
          </cell>
          <cell r="C1019" t="str">
            <v>UN</v>
          </cell>
          <cell r="D1019">
            <v>0</v>
          </cell>
        </row>
        <row r="1020">
          <cell r="A1020" t="str">
            <v>2.4.54</v>
          </cell>
          <cell r="B1020" t="str">
            <v>CODO PVC RADIO CORTO 45°   D =   3"</v>
          </cell>
          <cell r="C1020" t="str">
            <v>UN</v>
          </cell>
          <cell r="D1020">
            <v>0</v>
          </cell>
        </row>
        <row r="1021">
          <cell r="A1021" t="str">
            <v>2.4.55</v>
          </cell>
          <cell r="B1021" t="str">
            <v>CODO PVC RADIO CORTO 45°   D =   4"</v>
          </cell>
          <cell r="C1021" t="str">
            <v>UN</v>
          </cell>
          <cell r="D1021">
            <v>0</v>
          </cell>
        </row>
        <row r="1022">
          <cell r="A1022" t="str">
            <v>2.4.56</v>
          </cell>
          <cell r="B1022" t="str">
            <v>CODO PVC RADIO CORTO 45°   D =   6"</v>
          </cell>
          <cell r="C1022" t="str">
            <v>UN</v>
          </cell>
          <cell r="D1022">
            <v>0</v>
          </cell>
        </row>
        <row r="1023">
          <cell r="A1023" t="str">
            <v>2.4.57</v>
          </cell>
          <cell r="B1023" t="str">
            <v>CODO PVC RADIO CORTO 45°   D =   8"</v>
          </cell>
          <cell r="C1023" t="str">
            <v>UN</v>
          </cell>
          <cell r="D1023">
            <v>0</v>
          </cell>
        </row>
        <row r="1024">
          <cell r="A1024" t="str">
            <v>2.4.58</v>
          </cell>
          <cell r="B1024" t="str">
            <v>COLLAR PVC DE DERIVACIÓN DE 2"*1/2"</v>
          </cell>
          <cell r="C1024" t="str">
            <v>UN</v>
          </cell>
          <cell r="D1024">
            <v>0</v>
          </cell>
        </row>
        <row r="1025">
          <cell r="A1025" t="str">
            <v>2.4.59</v>
          </cell>
          <cell r="B1025" t="str">
            <v>COLLAR PVC DE DERIVACIÓN DE 2"*3/4"</v>
          </cell>
          <cell r="C1025" t="str">
            <v>UN</v>
          </cell>
          <cell r="D1025">
            <v>0</v>
          </cell>
        </row>
        <row r="1026">
          <cell r="A1026" t="str">
            <v>2.4.60</v>
          </cell>
          <cell r="B1026" t="str">
            <v>COLLAR PVC DE DERIVACIÓN DE 2 1/2"*1/2"</v>
          </cell>
          <cell r="C1026" t="str">
            <v>UN</v>
          </cell>
          <cell r="D1026">
            <v>0</v>
          </cell>
        </row>
        <row r="1027">
          <cell r="A1027" t="str">
            <v>2.4.61</v>
          </cell>
          <cell r="B1027" t="str">
            <v>COLLAR PVC DE DERIVACIÓN DE 2 1/2"*3/4"</v>
          </cell>
          <cell r="C1027" t="str">
            <v>UN</v>
          </cell>
          <cell r="D1027">
            <v>0</v>
          </cell>
        </row>
        <row r="1028">
          <cell r="A1028" t="str">
            <v>2.4.62</v>
          </cell>
          <cell r="B1028" t="str">
            <v>COLLAR PVC DE DERIVACIÓN DE 3"*1/2"</v>
          </cell>
          <cell r="C1028" t="str">
            <v>UN</v>
          </cell>
          <cell r="D1028">
            <v>0</v>
          </cell>
        </row>
        <row r="1029">
          <cell r="A1029" t="str">
            <v>2.4.63</v>
          </cell>
          <cell r="B1029" t="str">
            <v>COLLAR PVC DE DERIVACIÓN DE 3"*3/4"</v>
          </cell>
          <cell r="C1029" t="str">
            <v>UN</v>
          </cell>
          <cell r="D1029">
            <v>0</v>
          </cell>
        </row>
        <row r="1030">
          <cell r="A1030" t="str">
            <v>2.4.64</v>
          </cell>
          <cell r="B1030" t="str">
            <v>COLLAR PVC DE DERIVACIÓN DE 4"*1/2"</v>
          </cell>
          <cell r="C1030" t="str">
            <v>UN</v>
          </cell>
          <cell r="D1030">
            <v>0</v>
          </cell>
        </row>
        <row r="1031">
          <cell r="A1031" t="str">
            <v>2.4.65</v>
          </cell>
          <cell r="B1031" t="str">
            <v>COLLAR PVC DE DERIVACIÓN DE 4"*3/4"</v>
          </cell>
          <cell r="C1031" t="str">
            <v>UN</v>
          </cell>
          <cell r="D1031">
            <v>0</v>
          </cell>
        </row>
        <row r="1032">
          <cell r="A1032" t="str">
            <v>2.4.66</v>
          </cell>
          <cell r="B1032" t="str">
            <v>COLLAR PVC DE DERIVACIÓN DE 6"*1/2"</v>
          </cell>
          <cell r="C1032" t="str">
            <v>UN</v>
          </cell>
          <cell r="D1032">
            <v>0</v>
          </cell>
        </row>
        <row r="1033">
          <cell r="A1033" t="str">
            <v>2.4.67</v>
          </cell>
          <cell r="B1033" t="str">
            <v>COLLAR PVC DE DERIVACIÓN DE 6"*3/4"</v>
          </cell>
          <cell r="C1033" t="str">
            <v>UN</v>
          </cell>
          <cell r="D1033">
            <v>0</v>
          </cell>
        </row>
        <row r="1034">
          <cell r="A1034" t="str">
            <v>2.4.68</v>
          </cell>
          <cell r="B1034" t="str">
            <v>COLLAR PVC DE DERIVACIÓN DE 8"*1"</v>
          </cell>
          <cell r="C1034" t="str">
            <v>UN</v>
          </cell>
          <cell r="D1034">
            <v>0</v>
          </cell>
        </row>
        <row r="1035">
          <cell r="A1035" t="str">
            <v>2.4.69</v>
          </cell>
          <cell r="B1035" t="str">
            <v>ADAPTADOR PVC MACHO   D = 1/2"</v>
          </cell>
          <cell r="C1035" t="str">
            <v>UN</v>
          </cell>
          <cell r="D1035">
            <v>0</v>
          </cell>
        </row>
        <row r="1036">
          <cell r="A1036" t="str">
            <v>2.4.70</v>
          </cell>
          <cell r="B1036" t="str">
            <v>ADAPTADOR PVC MACHO   D = 3/4"</v>
          </cell>
          <cell r="C1036" t="str">
            <v>UN</v>
          </cell>
          <cell r="D1036">
            <v>0</v>
          </cell>
        </row>
        <row r="1037">
          <cell r="A1037" t="str">
            <v>2.4.71</v>
          </cell>
          <cell r="B1037" t="str">
            <v>ADAPTADOR PVC MACHO   D = 1"</v>
          </cell>
          <cell r="C1037" t="str">
            <v>UN</v>
          </cell>
          <cell r="D1037">
            <v>0</v>
          </cell>
        </row>
        <row r="1038">
          <cell r="A1038" t="str">
            <v>2.4.72</v>
          </cell>
          <cell r="B1038" t="str">
            <v>ADAPTADOR PVC MACHO   D = 1 1/4"</v>
          </cell>
          <cell r="C1038" t="str">
            <v>UN</v>
          </cell>
          <cell r="D1038">
            <v>0</v>
          </cell>
        </row>
        <row r="1039">
          <cell r="A1039" t="str">
            <v>2.4.73</v>
          </cell>
          <cell r="B1039" t="str">
            <v>ADAPTADOR PVC MACHO   D = 1 1/2"</v>
          </cell>
          <cell r="C1039" t="str">
            <v>UN</v>
          </cell>
          <cell r="D1039">
            <v>0</v>
          </cell>
        </row>
        <row r="1040">
          <cell r="A1040" t="str">
            <v>2.4.74</v>
          </cell>
          <cell r="B1040" t="str">
            <v>ADAPTADOR PVC HEMBRA   D =  1/2"</v>
          </cell>
          <cell r="C1040" t="str">
            <v>UN</v>
          </cell>
          <cell r="D1040">
            <v>0</v>
          </cell>
        </row>
        <row r="1041">
          <cell r="A1041" t="str">
            <v>2.4.75</v>
          </cell>
          <cell r="B1041" t="str">
            <v>ADAPTADOR PVC HEMBRA   D =  3/4"</v>
          </cell>
          <cell r="C1041" t="str">
            <v>UN</v>
          </cell>
          <cell r="D1041">
            <v>0</v>
          </cell>
        </row>
        <row r="1042">
          <cell r="A1042" t="str">
            <v>2.4.76</v>
          </cell>
          <cell r="B1042" t="str">
            <v>ADAPTADOR PVC HEMBRA   D =  1"</v>
          </cell>
          <cell r="C1042" t="str">
            <v>UN</v>
          </cell>
          <cell r="D1042">
            <v>0</v>
          </cell>
        </row>
        <row r="1043">
          <cell r="A1043" t="str">
            <v>2.4.77</v>
          </cell>
          <cell r="B1043" t="str">
            <v>ADAPTADOR PVC  HEMBRA   D =  1 1/4"</v>
          </cell>
          <cell r="C1043" t="str">
            <v>UN</v>
          </cell>
          <cell r="D1043">
            <v>0</v>
          </cell>
        </row>
        <row r="1044">
          <cell r="A1044" t="str">
            <v>2.4.78</v>
          </cell>
          <cell r="B1044" t="str">
            <v>ADAPTADOR PVC HEMBRA   D =  1 1/2"</v>
          </cell>
          <cell r="C1044" t="str">
            <v>UN</v>
          </cell>
          <cell r="D1044">
            <v>0</v>
          </cell>
        </row>
        <row r="1045">
          <cell r="A1045" t="str">
            <v>2.4.79</v>
          </cell>
          <cell r="B1045" t="str">
            <v>ADAPTADOR PVC  MACHO UNION MECANICA PF + UAD D = 1/2"</v>
          </cell>
          <cell r="C1045" t="str">
            <v>UN</v>
          </cell>
          <cell r="D1045">
            <v>0</v>
          </cell>
        </row>
        <row r="1046">
          <cell r="A1046" t="str">
            <v>2.4.80</v>
          </cell>
          <cell r="B1046" t="str">
            <v>ADAPTADOR PVC  HEMBRA UNION MECANICA PF + UAD D = 1/2"</v>
          </cell>
          <cell r="C1046" t="str">
            <v>UN</v>
          </cell>
          <cell r="D1046">
            <v>0</v>
          </cell>
        </row>
        <row r="1047">
          <cell r="A1047" t="str">
            <v>2.4.81</v>
          </cell>
          <cell r="B1047" t="str">
            <v>UNION PVC  PRESION SOLDAR D = 1/2"</v>
          </cell>
          <cell r="C1047" t="str">
            <v>UN</v>
          </cell>
          <cell r="D1047">
            <v>0</v>
          </cell>
        </row>
        <row r="1048">
          <cell r="A1048" t="str">
            <v>2.4.82</v>
          </cell>
          <cell r="B1048" t="str">
            <v>UNION PVC  PRESION SOLDAR D = 3/4"</v>
          </cell>
          <cell r="C1048" t="str">
            <v>UN</v>
          </cell>
          <cell r="D1048">
            <v>0</v>
          </cell>
        </row>
        <row r="1049">
          <cell r="A1049" t="str">
            <v>2.4.83</v>
          </cell>
          <cell r="B1049" t="str">
            <v>UNION PVC PRESION SOLDAR D = 1"</v>
          </cell>
          <cell r="C1049" t="str">
            <v>UN</v>
          </cell>
          <cell r="D1049">
            <v>0</v>
          </cell>
        </row>
        <row r="1050">
          <cell r="A1050" t="str">
            <v>2.4.84</v>
          </cell>
          <cell r="B1050" t="str">
            <v>UNION PVC  PRESION SOLDAR D = 1 1/4"</v>
          </cell>
          <cell r="C1050" t="str">
            <v>UN</v>
          </cell>
          <cell r="D1050">
            <v>0</v>
          </cell>
        </row>
        <row r="1051">
          <cell r="A1051" t="str">
            <v>2.4.85</v>
          </cell>
          <cell r="B1051" t="str">
            <v>UNION PVC  PRESION SOLDAR D = 1 1/2"</v>
          </cell>
          <cell r="C1051" t="str">
            <v>UN</v>
          </cell>
          <cell r="D1051">
            <v>0</v>
          </cell>
        </row>
        <row r="1052">
          <cell r="A1052" t="str">
            <v>2.4.86</v>
          </cell>
          <cell r="B1052" t="str">
            <v>UNION PVC   MECANICA D = 2"</v>
          </cell>
          <cell r="C1052" t="str">
            <v>UN</v>
          </cell>
          <cell r="D1052">
            <v>0</v>
          </cell>
        </row>
        <row r="1053">
          <cell r="A1053" t="str">
            <v>2.4.87</v>
          </cell>
          <cell r="B1053" t="str">
            <v>UNION PVC  MECANICA D = 2 1/2"</v>
          </cell>
          <cell r="C1053" t="str">
            <v>UN</v>
          </cell>
          <cell r="D1053">
            <v>0</v>
          </cell>
        </row>
        <row r="1054">
          <cell r="A1054" t="str">
            <v>2.4.88</v>
          </cell>
          <cell r="B1054" t="str">
            <v>UNION PVC  MECANICA D = 3"</v>
          </cell>
          <cell r="C1054" t="str">
            <v>UN</v>
          </cell>
          <cell r="D1054">
            <v>0</v>
          </cell>
        </row>
        <row r="1055">
          <cell r="A1055" t="str">
            <v>2.4.89</v>
          </cell>
          <cell r="B1055" t="str">
            <v>UNION PVC  MECANICA D = 4"</v>
          </cell>
          <cell r="C1055" t="str">
            <v>UN</v>
          </cell>
          <cell r="D1055">
            <v>0</v>
          </cell>
        </row>
        <row r="1056">
          <cell r="A1056" t="str">
            <v>2.4.90</v>
          </cell>
          <cell r="B1056" t="str">
            <v>UNION PVC  MECANICA D = 6"</v>
          </cell>
          <cell r="C1056" t="str">
            <v>UN</v>
          </cell>
          <cell r="D1056">
            <v>0</v>
          </cell>
        </row>
        <row r="1057">
          <cell r="A1057" t="str">
            <v>2.4.91</v>
          </cell>
          <cell r="B1057" t="str">
            <v>UNION PVC  MECANICA D = 8"</v>
          </cell>
          <cell r="C1057" t="str">
            <v>UN</v>
          </cell>
          <cell r="D1057">
            <v>0</v>
          </cell>
        </row>
        <row r="1058">
          <cell r="A1058" t="str">
            <v>2.4.92</v>
          </cell>
          <cell r="B1058" t="str">
            <v>UNION PVC  MECANICA D = 10"</v>
          </cell>
          <cell r="C1058" t="str">
            <v>UN</v>
          </cell>
          <cell r="D1058">
            <v>0</v>
          </cell>
        </row>
        <row r="1059">
          <cell r="A1059" t="str">
            <v>2.4.93</v>
          </cell>
          <cell r="B1059" t="str">
            <v>UNION PVC  MECANICA D = 12"</v>
          </cell>
          <cell r="C1059" t="str">
            <v>UN</v>
          </cell>
          <cell r="D1059">
            <v>0</v>
          </cell>
        </row>
        <row r="1060">
          <cell r="A1060" t="str">
            <v>2.4.94</v>
          </cell>
          <cell r="B1060" t="str">
            <v>UNION PVC  MECANICA RAPIDA D = 2"</v>
          </cell>
          <cell r="C1060" t="str">
            <v>UN</v>
          </cell>
          <cell r="D1060">
            <v>0</v>
          </cell>
        </row>
        <row r="1061">
          <cell r="A1061" t="str">
            <v>2.4.95</v>
          </cell>
          <cell r="B1061" t="str">
            <v>UNION PVC  MECANICA RAPIDA D = 2 1/2"</v>
          </cell>
          <cell r="C1061" t="str">
            <v>UN</v>
          </cell>
          <cell r="D1061">
            <v>0</v>
          </cell>
        </row>
        <row r="1062">
          <cell r="A1062" t="str">
            <v>2.4.96</v>
          </cell>
          <cell r="B1062" t="str">
            <v>UNION PVC  MECANICA RAPIDA D = 3"</v>
          </cell>
          <cell r="C1062" t="str">
            <v>UN</v>
          </cell>
          <cell r="D1062">
            <v>0</v>
          </cell>
        </row>
        <row r="1063">
          <cell r="A1063" t="str">
            <v>2.4.97</v>
          </cell>
          <cell r="B1063" t="str">
            <v>UNION PVC  MECANICA RAPIDA D = 4"</v>
          </cell>
          <cell r="C1063" t="str">
            <v>UN</v>
          </cell>
          <cell r="D1063">
            <v>0</v>
          </cell>
        </row>
        <row r="1064">
          <cell r="A1064" t="str">
            <v>2.4.98</v>
          </cell>
          <cell r="B1064" t="str">
            <v>UNION PVC  MECANICA RAPIDA D = 6"</v>
          </cell>
          <cell r="C1064" t="str">
            <v>UN</v>
          </cell>
          <cell r="D1064">
            <v>0</v>
          </cell>
        </row>
        <row r="1065">
          <cell r="A1065" t="str">
            <v>2.4.99</v>
          </cell>
          <cell r="B1065" t="str">
            <v>UNION PVC  MECANICA RAPIDA D = 8"</v>
          </cell>
          <cell r="C1065" t="str">
            <v>UN</v>
          </cell>
          <cell r="D1065">
            <v>0</v>
          </cell>
        </row>
        <row r="1066">
          <cell r="A1066" t="str">
            <v>2.4.100</v>
          </cell>
          <cell r="B1066" t="str">
            <v>UNION PVC  MECANICA RAPIDA D = 10"</v>
          </cell>
          <cell r="C1066" t="str">
            <v>UN</v>
          </cell>
          <cell r="D1066">
            <v>0</v>
          </cell>
        </row>
        <row r="1067">
          <cell r="A1067" t="str">
            <v>2.4.181</v>
          </cell>
          <cell r="B1067" t="str">
            <v>SUMINISTRO E INSTALACION TEE PRESION PVC REDUCCION  D=3/4" x 1/2"</v>
          </cell>
          <cell r="C1067" t="str">
            <v>UN</v>
          </cell>
          <cell r="D1067">
            <v>0</v>
          </cell>
        </row>
        <row r="1068">
          <cell r="A1068" t="str">
            <v>6.4.2.131</v>
          </cell>
          <cell r="B1068" t="str">
            <v>SUMINISTRO E INSTALACION DE PASAMURO HD SOLDADO EL x EL L:0,20m D=2"</v>
          </cell>
          <cell r="C1068" t="str">
            <v>UN</v>
          </cell>
          <cell r="D1068">
            <v>0</v>
          </cell>
        </row>
        <row r="1069">
          <cell r="A1069" t="str">
            <v>6.4.2.132</v>
          </cell>
          <cell r="B1069" t="str">
            <v>SUMINISTRO E INSTALACION DE PASAMURO HD SOLDADO EL x EL L:0,20m D=3"</v>
          </cell>
          <cell r="C1069" t="str">
            <v>UN</v>
          </cell>
          <cell r="D1069">
            <v>0</v>
          </cell>
        </row>
        <row r="1070">
          <cell r="A1070" t="str">
            <v>6.4.2.133</v>
          </cell>
          <cell r="B1070" t="str">
            <v>PASAMURO HD SOLDADO EL x EL L:0,35m D=6"</v>
          </cell>
          <cell r="C1070" t="str">
            <v>UN</v>
          </cell>
          <cell r="D1070">
            <v>0</v>
          </cell>
        </row>
        <row r="1071">
          <cell r="A1071" t="str">
            <v>6.4.2.134</v>
          </cell>
          <cell r="B1071" t="str">
            <v>SUMINISTRO E INSTALACION DE PASAMURO HD SOLDADO EL x EL L:0,35m D=3"</v>
          </cell>
          <cell r="C1071" t="str">
            <v>UN</v>
          </cell>
          <cell r="D1071">
            <v>0</v>
          </cell>
        </row>
        <row r="1072">
          <cell r="A1072" t="str">
            <v>6.4.2.135</v>
          </cell>
          <cell r="B1072" t="str">
            <v>SUMINISTRO E INSTALACION DE PASAMURO HD SOLDADO EL x EL L:0,25m D=6"</v>
          </cell>
          <cell r="C1072" t="str">
            <v>UN</v>
          </cell>
          <cell r="D1072">
            <v>0</v>
          </cell>
        </row>
        <row r="1073">
          <cell r="A1073" t="str">
            <v>6.4.2.136</v>
          </cell>
          <cell r="B1073" t="str">
            <v>SUMINISTRO E INSTALACION DE MACROMEDIDOR Ø:2".</v>
          </cell>
          <cell r="C1073" t="str">
            <v>UN</v>
          </cell>
          <cell r="D1073">
            <v>0</v>
          </cell>
        </row>
        <row r="1074">
          <cell r="A1074" t="str">
            <v>6.4.2.137</v>
          </cell>
          <cell r="B1074" t="str">
            <v>LAMINA EN FIBRA DE VIDRIO PARA SEDIMENTADOR 0,90m x 1,50m.</v>
          </cell>
          <cell r="C1074" t="str">
            <v>UN</v>
          </cell>
          <cell r="D1074">
            <v>0</v>
          </cell>
        </row>
        <row r="1075">
          <cell r="A1075" t="str">
            <v>6.4.2.138</v>
          </cell>
          <cell r="B1075" t="str">
            <v>POCETA EN ACERO INOXIDABLE DE SOBREPONER INCLUYE SALPICADOR Y GRIFERIA</v>
          </cell>
          <cell r="C1075" t="str">
            <v>UN</v>
          </cell>
          <cell r="D1075">
            <v>0</v>
          </cell>
        </row>
        <row r="1076">
          <cell r="A1076" t="str">
            <v>3.15.15A</v>
          </cell>
          <cell r="B1076" t="str">
            <v>MONTAJE DE ESTRUCTURA METALICA</v>
          </cell>
          <cell r="C1076" t="str">
            <v>KG</v>
          </cell>
          <cell r="D1076">
            <v>0</v>
          </cell>
        </row>
        <row r="1077">
          <cell r="A1077" t="str">
            <v>6.4.2.139</v>
          </cell>
          <cell r="B1077" t="str">
            <v>SUMINISTRO E INSTALACIÓN TABIQUE EN PRFV e:10 mm. (2,95m x 0,30m). Según diseño.</v>
          </cell>
          <cell r="C1077" t="str">
            <v>UN</v>
          </cell>
          <cell r="D1077">
            <v>0</v>
          </cell>
        </row>
        <row r="1078">
          <cell r="A1078" t="str">
            <v>6.4.2.140</v>
          </cell>
          <cell r="B1078" t="str">
            <v>SUMINISTRO E INSTALACION DE TEE 6X3" PVC</v>
          </cell>
          <cell r="C1078" t="str">
            <v>UN</v>
          </cell>
          <cell r="D1078">
            <v>0</v>
          </cell>
        </row>
        <row r="1079">
          <cell r="A1079" t="str">
            <v>6.2.4</v>
          </cell>
          <cell r="B1079" t="str">
            <v>CONCRETO CLASE D 21 MPa -(3000 PSI)</v>
          </cell>
          <cell r="C1079" t="str">
            <v>M3</v>
          </cell>
          <cell r="D1079">
            <v>0</v>
          </cell>
        </row>
        <row r="1080">
          <cell r="A1080" t="str">
            <v>6.2.2</v>
          </cell>
          <cell r="B1080" t="str">
            <v>CONCRETO FLUIDO - 28.0MPa - (4000 PSI)</v>
          </cell>
          <cell r="C1080" t="str">
            <v>M3</v>
          </cell>
          <cell r="D1080">
            <v>0</v>
          </cell>
        </row>
        <row r="1081">
          <cell r="A1081" t="str">
            <v>6.4.2.141</v>
          </cell>
          <cell r="B1081" t="str">
            <v>SUMINISTRO E INSTALACION TAPA EN CONCRETO e= 0,10m L=1,20m A=0,60m (incluye dos manijas metálicas)</v>
          </cell>
          <cell r="C1081" t="str">
            <v>UN</v>
          </cell>
          <cell r="D1081">
            <v>0</v>
          </cell>
        </row>
        <row r="1082">
          <cell r="A1082" t="str">
            <v>1.1.12A</v>
          </cell>
          <cell r="B1082" t="str">
            <v>DEMOLICIÓN MURO CONCRETO E=25 cm</v>
          </cell>
          <cell r="C1082" t="str">
            <v>M2</v>
          </cell>
          <cell r="D1082">
            <v>0</v>
          </cell>
        </row>
        <row r="1083">
          <cell r="A1083" t="str">
            <v>6.4.2.142</v>
          </cell>
          <cell r="B1083" t="str">
            <v>SUMINISTRO E INSTALACION DE TEE 6X4" PVC</v>
          </cell>
          <cell r="C1083" t="str">
            <v>UN</v>
          </cell>
          <cell r="D1083">
            <v>0</v>
          </cell>
        </row>
        <row r="1084">
          <cell r="A1084" t="str">
            <v>6.4.2.143</v>
          </cell>
          <cell r="B1084" t="str">
            <v>SUMINISTRO E INSTALACION DE TEE 6" PVC</v>
          </cell>
          <cell r="C1084" t="str">
            <v>UN</v>
          </cell>
          <cell r="D1084">
            <v>0</v>
          </cell>
        </row>
        <row r="1085">
          <cell r="A1085" t="str">
            <v>1.1.83A</v>
          </cell>
          <cell r="B1085" t="str">
            <v xml:space="preserve">  DEMOLICION PLACA DE PISO E=0,20 Mts.</v>
          </cell>
          <cell r="C1085" t="str">
            <v>M2</v>
          </cell>
          <cell r="D1085">
            <v>0</v>
          </cell>
        </row>
        <row r="1086">
          <cell r="A1086" t="str">
            <v>6.4.2.144</v>
          </cell>
          <cell r="B1086" t="str">
            <v>VARILLA PARA REFUERZO LOGITUDINAL PARA COLUMNETA N 4, L=0,5 m, 0,996 kg</v>
          </cell>
          <cell r="C1086" t="str">
            <v>UN</v>
          </cell>
          <cell r="D1086">
            <v>0</v>
          </cell>
        </row>
        <row r="1087">
          <cell r="A1087" t="str">
            <v>6.4.2.145</v>
          </cell>
          <cell r="B1087" t="str">
            <v>VARILLA PARA REFUERZO TRANSVERSAL PARA COLUMNETAS N 3, L=0,7 m, 0,557 kg</v>
          </cell>
          <cell r="C1087" t="str">
            <v>UN</v>
          </cell>
          <cell r="D1087">
            <v>0</v>
          </cell>
        </row>
        <row r="1088">
          <cell r="A1088" t="str">
            <v>6.4.2.146</v>
          </cell>
          <cell r="B1088" t="str">
            <v>VARILLA PARA REFUERZO LOGITUDINAL PARA VIGUETAS N 2 , L=3,65 m, 0,251 kg</v>
          </cell>
          <cell r="C1088" t="str">
            <v>UN</v>
          </cell>
          <cell r="D1088">
            <v>0</v>
          </cell>
        </row>
        <row r="1089">
          <cell r="A1089" t="str">
            <v>6.4.2.147</v>
          </cell>
          <cell r="B1089" t="str">
            <v>VARILLA PARA REFUERZO TRANSVERSAL PARA VIGUETAS N 2 , L=0,25 m, 0,251 kg</v>
          </cell>
          <cell r="C1089" t="str">
            <v>UN</v>
          </cell>
          <cell r="D1089">
            <v>0</v>
          </cell>
        </row>
        <row r="1090">
          <cell r="A1090" t="str">
            <v>6.4.2.148</v>
          </cell>
          <cell r="B1090" t="str">
            <v>PASO DE ESCALERA EN ACERO EN VARILLA N°6 incluye anticorrosivo L= 1.40 m</v>
          </cell>
          <cell r="C1090" t="str">
            <v>UN</v>
          </cell>
          <cell r="D1090">
            <v>0</v>
          </cell>
        </row>
        <row r="1091">
          <cell r="A1091" t="str">
            <v>6.4.2.149</v>
          </cell>
          <cell r="B1091" t="str">
            <v>SUMINISTRO E INSTALACION CODO 90° presion PVC Ø3"</v>
          </cell>
          <cell r="C1091" t="str">
            <v>UN</v>
          </cell>
          <cell r="D1091">
            <v>0</v>
          </cell>
        </row>
        <row r="1092">
          <cell r="A1092" t="str">
            <v>6.4.2.150</v>
          </cell>
          <cell r="B1092" t="str">
            <v>TAPA DE ALFAJOR 0,80 X 0,90 M E= 1/4" CAL. 12 CURRUGADA, BISAGRA EN HIERRO FUNDIDO, MARCO EN PERFIL DE 1 1/4" X 3/16" Y MANIJA DE AGARRE EN VARILLA DE 1/2"</v>
          </cell>
          <cell r="C1092" t="str">
            <v xml:space="preserve">UN </v>
          </cell>
          <cell r="D1092">
            <v>0</v>
          </cell>
        </row>
        <row r="1093">
          <cell r="A1093" t="str">
            <v>6.4.2.151</v>
          </cell>
          <cell r="B1093" t="str">
            <v>TAPA DE ALFAJOR 1.0 X 1.0 M E= 1/4" CAL. 12 CURRUGADA, BISAGRA EN HIERRO FUNDIDO, MARCO EN PERFIL DE 1 1/4" X 3/16" Y MANIJA DE AGARRE EN VARILLA DE 1/2"</v>
          </cell>
          <cell r="C1093" t="str">
            <v>UN</v>
          </cell>
          <cell r="D1093">
            <v>0</v>
          </cell>
        </row>
        <row r="1094">
          <cell r="A1094" t="str">
            <v>6.4.2.152</v>
          </cell>
          <cell r="B1094" t="str">
            <v>SUMINISTRO E INSTALACIÓN ADAPTADOR PVC/AC D=6"</v>
          </cell>
          <cell r="C1094" t="str">
            <v>UN</v>
          </cell>
          <cell r="D1094">
            <v>0</v>
          </cell>
        </row>
        <row r="1095">
          <cell r="A1095" t="str">
            <v>6.4.2.153</v>
          </cell>
          <cell r="B1095" t="str">
            <v>SUMINISTRO E INSTALACIÓN NIPLE D=3" PVC 0,30 M</v>
          </cell>
          <cell r="C1095" t="str">
            <v>UN</v>
          </cell>
          <cell r="D1095">
            <v>0</v>
          </cell>
        </row>
        <row r="1096">
          <cell r="A1096" t="str">
            <v>6.4.2.154</v>
          </cell>
          <cell r="B1096" t="str">
            <v>SUMINISTRO E INSTALACIÓN UNIVERSAL D=2" HD</v>
          </cell>
          <cell r="C1096" t="str">
            <v>UN</v>
          </cell>
          <cell r="D1096">
            <v>0</v>
          </cell>
        </row>
        <row r="1097">
          <cell r="A1097" t="str">
            <v>6.4.2.155</v>
          </cell>
          <cell r="B1097" t="str">
            <v xml:space="preserve"> SUMINISTRO E INSTALACIÓN NIPLE BRIDA - LISO D=2" HD 1,0 m</v>
          </cell>
          <cell r="C1097" t="str">
            <v>UN</v>
          </cell>
          <cell r="D1097">
            <v>0</v>
          </cell>
        </row>
        <row r="1098">
          <cell r="A1098" t="str">
            <v>6.4.2.156</v>
          </cell>
          <cell r="B1098" t="str">
            <v>SUMINISTRO E INSTALACIÓN REDUCCION 3X2" PVC</v>
          </cell>
          <cell r="C1098" t="str">
            <v>UN</v>
          </cell>
          <cell r="D1098">
            <v>0</v>
          </cell>
        </row>
        <row r="1099">
          <cell r="A1099" t="str">
            <v>6.4.2.157</v>
          </cell>
          <cell r="B1099" t="str">
            <v>SUMINISTRO E INSTALACIÓN NIPLE D=2" PVC 0,20 M</v>
          </cell>
          <cell r="C1099" t="str">
            <v>UN</v>
          </cell>
          <cell r="D1099">
            <v>0</v>
          </cell>
        </row>
        <row r="1100">
          <cell r="A1100" t="str">
            <v>6.4.2.158</v>
          </cell>
          <cell r="B1100" t="str">
            <v>SUMINISTRO E INSTALACIÓN NIPLE D=2" PVC 0,10 M</v>
          </cell>
          <cell r="C1100" t="str">
            <v>UN</v>
          </cell>
          <cell r="D1100">
            <v>0</v>
          </cell>
        </row>
        <row r="1101">
          <cell r="A1101" t="str">
            <v>6.4.2.159</v>
          </cell>
          <cell r="B1101" t="str">
            <v>SUMINISTRO E INSTALACIÓN NIPLE PVC D=6" L=1 m</v>
          </cell>
          <cell r="C1101" t="str">
            <v>UN</v>
          </cell>
          <cell r="D1101">
            <v>0</v>
          </cell>
        </row>
        <row r="1102">
          <cell r="A1102" t="str">
            <v>6.4.2.160</v>
          </cell>
          <cell r="B1102" t="str">
            <v>SUMINISTRO E INSTALACIÓN PASAMURO HD ELxEL L=0,20 M  D=3"</v>
          </cell>
          <cell r="C1102" t="str">
            <v>UN</v>
          </cell>
          <cell r="D1102">
            <v>0</v>
          </cell>
        </row>
        <row r="1103">
          <cell r="A1103" t="str">
            <v>6.4.2.161</v>
          </cell>
          <cell r="B1103" t="str">
            <v>SUMINISTRO E INSTALACIÓN ABRAZADERA ACERO GALVANIZADO DE 2 AGUJEROS D=4"</v>
          </cell>
          <cell r="C1103" t="str">
            <v>UN</v>
          </cell>
          <cell r="D1103">
            <v>0</v>
          </cell>
        </row>
        <row r="1104">
          <cell r="A1104" t="str">
            <v>6.4.2.162</v>
          </cell>
          <cell r="B1104" t="str">
            <v>SUMINISTRO E INSTALACIÓN NIPLE PVC D=4" L= 0,1 m</v>
          </cell>
          <cell r="C1104" t="str">
            <v>UN</v>
          </cell>
          <cell r="D1104">
            <v>0</v>
          </cell>
        </row>
        <row r="1105">
          <cell r="A1105" t="str">
            <v>6.4.2.163</v>
          </cell>
          <cell r="B1105" t="str">
            <v>SUMINISTRO E INSTALACIÓN MACROMEDIDOR DE 6"</v>
          </cell>
          <cell r="C1105" t="str">
            <v>UN</v>
          </cell>
          <cell r="D1105">
            <v>0</v>
          </cell>
        </row>
        <row r="1106">
          <cell r="A1106" t="str">
            <v>6.4.2.164</v>
          </cell>
          <cell r="B1106" t="str">
            <v>SUMINISTRO E INSTALACIÓN DE TEE PVC D=4"</v>
          </cell>
          <cell r="C1106" t="str">
            <v>UN</v>
          </cell>
          <cell r="D1106">
            <v>0</v>
          </cell>
        </row>
        <row r="1107">
          <cell r="A1107" t="str">
            <v>6.4.2.165</v>
          </cell>
          <cell r="B1107" t="str">
            <v>DESMONTAJE SISTEMA DE BOMBEO DE 36 PH</v>
          </cell>
          <cell r="C1107" t="str">
            <v>UN</v>
          </cell>
          <cell r="D1107">
            <v>0</v>
          </cell>
        </row>
        <row r="1108">
          <cell r="A1108" t="str">
            <v>6.4.2.166</v>
          </cell>
          <cell r="B1108" t="str">
            <v>DESMONTAJE SISTEMA DE BOMBEO DE 100 PH INCLUYENDO SUCCIÓN E IMPULSIÓN, ACCESORIOS REQUERIDOS Y TRASLADO DE TABLERO DE FUERZA, MEDIDOR Y LINEA DE FUERZA AL TABLERO.</v>
          </cell>
          <cell r="C1108" t="str">
            <v>UN</v>
          </cell>
          <cell r="D1108">
            <v>0</v>
          </cell>
        </row>
        <row r="1109">
          <cell r="A1109" t="str">
            <v>6.4.2.167</v>
          </cell>
          <cell r="B1109" t="str">
            <v>TRASLADO DE VÁLVULA ANTICIPADORA</v>
          </cell>
          <cell r="C1109" t="str">
            <v>UN</v>
          </cell>
          <cell r="D1109">
            <v>0</v>
          </cell>
        </row>
        <row r="1110">
          <cell r="A1110" t="str">
            <v>6.4.2.168</v>
          </cell>
          <cell r="B1110" t="str">
            <v>DESMONTAJE BRIDA CIEGA O TAPÓN DE LA LINEA DE 100 HP</v>
          </cell>
          <cell r="C1110" t="str">
            <v>UN</v>
          </cell>
          <cell r="D1110">
            <v>0</v>
          </cell>
        </row>
        <row r="1111">
          <cell r="A1111" t="str">
            <v>6.4.2.169</v>
          </cell>
          <cell r="B1111" t="str">
            <v>DEMOLICION DE CUBIERTA TEJA GALVANIZADA</v>
          </cell>
          <cell r="C1111" t="str">
            <v>M2</v>
          </cell>
          <cell r="D1111">
            <v>0</v>
          </cell>
        </row>
        <row r="1112">
          <cell r="A1112" t="str">
            <v>6.4.2.170</v>
          </cell>
          <cell r="B1112" t="str">
            <v>CORREA  PHR C 203 X 67 MM, E=3,0 MM</v>
          </cell>
          <cell r="C1112" t="str">
            <v>ML</v>
          </cell>
          <cell r="D1112">
            <v>0</v>
          </cell>
        </row>
        <row r="1113">
          <cell r="A1113" t="str">
            <v>1.12.58</v>
          </cell>
          <cell r="B1113" t="str">
            <v>SUMINISTRO E INSTALACIÓN TEJA THERMOACUSTICA TIPO TRAPEZOIDAL a 360</v>
          </cell>
          <cell r="C1113" t="str">
            <v>M2</v>
          </cell>
          <cell r="D1113">
            <v>0</v>
          </cell>
        </row>
        <row r="1114">
          <cell r="A1114" t="str">
            <v>6.4.2.171</v>
          </cell>
          <cell r="B1114" t="str">
            <v>ESCALERA VERTICAL CON PROTECCION EN TUBO D= 2" HG L= 6,15</v>
          </cell>
          <cell r="C1114" t="str">
            <v>UN</v>
          </cell>
          <cell r="D1114">
            <v>0</v>
          </cell>
        </row>
        <row r="1115">
          <cell r="A1115" t="str">
            <v>6.4.2.172</v>
          </cell>
          <cell r="B1115" t="str">
            <v>SUMINISTRO E INSTALACION CODO  90°  Ø3" PVC.</v>
          </cell>
          <cell r="C1115" t="str">
            <v>UN</v>
          </cell>
          <cell r="D1115">
            <v>0</v>
          </cell>
        </row>
        <row r="1116">
          <cell r="A1116" t="str">
            <v>6.4.2.173</v>
          </cell>
          <cell r="B1116" t="str">
            <v>SUMINISTRO E INSTALACIÓN MACROMEDIDOR DE 3"</v>
          </cell>
          <cell r="C1116" t="str">
            <v>UN</v>
          </cell>
          <cell r="D1116">
            <v>0</v>
          </cell>
        </row>
        <row r="1117">
          <cell r="A1117" t="str">
            <v>6.4.2.174</v>
          </cell>
          <cell r="B1117" t="str">
            <v>SUMINISTRO E INSTALACIÓN PASAMURO HG ELxEL L=0,15 M  D=2,5"</v>
          </cell>
          <cell r="C1117" t="str">
            <v>UN</v>
          </cell>
          <cell r="D1117">
            <v>0</v>
          </cell>
        </row>
        <row r="1118">
          <cell r="A1118" t="str">
            <v>6.4.2.175</v>
          </cell>
          <cell r="B1118" t="str">
            <v>SUMINISTRO E INSTALACIÓN PASAMURO HG ELxEL L=0,25 M  D=4"</v>
          </cell>
          <cell r="C1118" t="str">
            <v>UN</v>
          </cell>
          <cell r="D1118">
            <v>0</v>
          </cell>
        </row>
        <row r="1119">
          <cell r="A1119" t="str">
            <v>6.4.2.176</v>
          </cell>
          <cell r="B1119" t="str">
            <v>SUMINISTRO E INSTALACIÓN PASAMURO HG ELxEL L=0,20 M  D=4"</v>
          </cell>
          <cell r="C1119" t="str">
            <v>UN</v>
          </cell>
          <cell r="D1119">
            <v>0</v>
          </cell>
        </row>
        <row r="1120">
          <cell r="A1120" t="str">
            <v>6.4.2.177</v>
          </cell>
          <cell r="B1120" t="str">
            <v>SUMINISTRO E INSTALACIÓN PASAMURO HG ELxEB L=0,20 M  D=3"</v>
          </cell>
          <cell r="C1120" t="str">
            <v>UN</v>
          </cell>
          <cell r="D1120">
            <v>0</v>
          </cell>
        </row>
        <row r="1121">
          <cell r="A1121" t="str">
            <v>6.4.2.178</v>
          </cell>
          <cell r="B1121" t="str">
            <v>SUMINISTRO E INSTALACIÓN PASAMURO HG ELxEL L=0,20 M  D=3"</v>
          </cell>
          <cell r="C1121" t="str">
            <v>UN</v>
          </cell>
          <cell r="D1121">
            <v>0</v>
          </cell>
        </row>
        <row r="1122">
          <cell r="A1122" t="str">
            <v>6.4.2.179</v>
          </cell>
          <cell r="B1122" t="str">
            <v>SUMINISTRO E INSTALACIÓN TUBERÍA PRESION PVC D= 3" (Caja de Inspeccion)</v>
          </cell>
          <cell r="C1122" t="str">
            <v>ML</v>
          </cell>
          <cell r="D1122">
            <v>0</v>
          </cell>
        </row>
        <row r="1123">
          <cell r="A1123" t="str">
            <v>6.4.2.180</v>
          </cell>
          <cell r="B1123" t="str">
            <v>SUMINISTRO E INSTALACIÓN TUBERÍA PRESION PVC D= 3" (Filtro y edim a C. I)</v>
          </cell>
          <cell r="C1123" t="str">
            <v>ML</v>
          </cell>
          <cell r="D1123">
            <v>0</v>
          </cell>
        </row>
        <row r="1124">
          <cell r="A1124" t="str">
            <v>6.4.2.181</v>
          </cell>
          <cell r="B1124" t="str">
            <v xml:space="preserve">SUMINISTRO E INSTALACION LAMINA  EN PRFV esp=12mm, ancho=0,25m, H=0,26m, ANCLADO AL MURO EN ANGULO DE 1 1/2". </v>
          </cell>
          <cell r="C1124" t="str">
            <v>M2</v>
          </cell>
          <cell r="D1124">
            <v>0</v>
          </cell>
        </row>
        <row r="1125">
          <cell r="A1125" t="str">
            <v>6.4.2.182</v>
          </cell>
          <cell r="B1125" t="str">
            <v>SUMINISTRO E INSTALACION NIPLE PVC Ø1" L=0,40 m. (tubo conector para medida nivel)</v>
          </cell>
          <cell r="C1125" t="str">
            <v>UN</v>
          </cell>
          <cell r="D1125">
            <v>0</v>
          </cell>
        </row>
        <row r="1126">
          <cell r="A1126" t="str">
            <v>6.4.2.183</v>
          </cell>
          <cell r="B1126" t="str">
            <v>SUMINISTRO E INSTALACION NIPLE PVC Ø2" L=0,35 m. (tubo para medida nivel)</v>
          </cell>
          <cell r="C1126" t="str">
            <v>UN</v>
          </cell>
          <cell r="D1126">
            <v>0</v>
          </cell>
        </row>
        <row r="1127">
          <cell r="A1127" t="str">
            <v>6.4.2.184</v>
          </cell>
          <cell r="B1127" t="str">
            <v>CANAL PARSHALL PREFRABRICADO EN PRFV esp=8 mm anclado a muro, según diseño.</v>
          </cell>
          <cell r="C1127" t="str">
            <v>UN</v>
          </cell>
          <cell r="D1127">
            <v>0</v>
          </cell>
        </row>
        <row r="1128">
          <cell r="A1128" t="str">
            <v>6.4.2.185</v>
          </cell>
          <cell r="B1128" t="str">
            <v xml:space="preserve">MARCO EN DOBLE ANGULO 1 1/4" x 3/16". PARA SOPORTE BAFLE EN  PRFV, L= 4,6 m. según diseño.
</v>
          </cell>
          <cell r="C1128" t="str">
            <v>UN</v>
          </cell>
          <cell r="D1128">
            <v>0</v>
          </cell>
        </row>
        <row r="1129">
          <cell r="A1129" t="str">
            <v>6.4.2.186</v>
          </cell>
          <cell r="B1129" t="str">
            <v>BAFLE PRFV B=0,6m H=2,00m Esp= 2cm. Incluye orificio superior, inferior y rendija según diseño. (SECCION A)</v>
          </cell>
          <cell r="C1129" t="str">
            <v>UN</v>
          </cell>
          <cell r="D1129">
            <v>0</v>
          </cell>
        </row>
        <row r="1130">
          <cell r="A1130" t="str">
            <v>6.4.2.187</v>
          </cell>
          <cell r="B1130" t="str">
            <v>BAFLE PRFV B=0,6m H=2,00m Esp= 2cm. Incluye orificio superior, inferior y rendija según diseño. (SECCION B)</v>
          </cell>
          <cell r="C1130" t="str">
            <v>UN</v>
          </cell>
          <cell r="D1130">
            <v>0</v>
          </cell>
        </row>
        <row r="1131">
          <cell r="A1131" t="str">
            <v>6.4.2.188</v>
          </cell>
          <cell r="B1131" t="str">
            <v>BAFLE PRFV B=0,6m H=2,00m Esp= 2cm. Incluye orificio superior, inferior y rendija según diseño. (SECCION C)</v>
          </cell>
          <cell r="C1131" t="str">
            <v>UN</v>
          </cell>
          <cell r="D1131">
            <v>0</v>
          </cell>
        </row>
        <row r="1132">
          <cell r="A1132" t="str">
            <v>6.4.2.189</v>
          </cell>
          <cell r="B1132" t="str">
            <v>CANALETA DE LAVADO EN PRFV ancho efectivo= 0,20m altura efectiva= 0,13m y esp= 0,02m. L=1,7m.</v>
          </cell>
          <cell r="C1132" t="str">
            <v>UN</v>
          </cell>
          <cell r="D1132">
            <v>0</v>
          </cell>
        </row>
        <row r="1133">
          <cell r="A1133" t="str">
            <v>2.4.169A</v>
          </cell>
          <cell r="B1133" t="str">
            <v>GRAVA PARA LECHO FILTRANTE TAMAÑO 38,1 mm</v>
          </cell>
          <cell r="C1133" t="str">
            <v>M3</v>
          </cell>
          <cell r="D1133">
            <v>0</v>
          </cell>
        </row>
        <row r="1134">
          <cell r="A1134" t="str">
            <v>2.4.172A</v>
          </cell>
          <cell r="B1134" t="str">
            <v>ANTRACITA PARA FILTRO TE = 0,8 mm</v>
          </cell>
          <cell r="C1134" t="str">
            <v>M3</v>
          </cell>
          <cell r="D1134">
            <v>0</v>
          </cell>
        </row>
        <row r="1135">
          <cell r="A1135" t="str">
            <v>2.4.258A</v>
          </cell>
          <cell r="B1135" t="str">
            <v>ARENAPARA FILTRO TE= 0,55 mm</v>
          </cell>
          <cell r="C1135" t="str">
            <v>M3</v>
          </cell>
          <cell r="D1135">
            <v>0</v>
          </cell>
        </row>
        <row r="1136">
          <cell r="A1136" t="str">
            <v>6.4.2.190</v>
          </cell>
          <cell r="B1136" t="str">
            <v>VIGA TRIANGULAR BASE= 0,30 m, ALTURA= 0,25 m, e= 0,10 m. INCLUYE NIPLE EN PVC UBICADO HORIZONTALMENTE D= 1/2", CADA 0,075 m. L= 1,34 SEGÚN DISEÑO</v>
          </cell>
          <cell r="C1136" t="str">
            <v>UN</v>
          </cell>
          <cell r="D1136">
            <v>0</v>
          </cell>
        </row>
        <row r="1137">
          <cell r="A1137" t="str">
            <v>6.4.2.191</v>
          </cell>
          <cell r="B1137" t="str">
            <v>MULTIPLES DE ALIMENTACION PVC D= 3" L= 0,25 m</v>
          </cell>
          <cell r="C1137" t="str">
            <v>UN</v>
          </cell>
          <cell r="D1137">
            <v>0</v>
          </cell>
        </row>
        <row r="1138">
          <cell r="A1138" t="str">
            <v>6.4.2.192</v>
          </cell>
          <cell r="B1138" t="str">
            <v>MULTIPLES SUCCIONADORES PVC 2" C/ 0,4 m L= 0,50 m</v>
          </cell>
          <cell r="C1138" t="str">
            <v>UN</v>
          </cell>
          <cell r="D1138">
            <v>0</v>
          </cell>
        </row>
        <row r="1139">
          <cell r="A1139" t="str">
            <v>6.4.2.193</v>
          </cell>
          <cell r="B1139" t="str">
            <v xml:space="preserve">PLACAS EN FIBROCEMENTO H= 0,05 M, ANCHO=0,10 M, L= 1,2 M SOPORTADAS POR DOS SECCIONES DE ANGULO DE 2 1/2" X 3/16". L= 1,1 M, ANCLADAS CON PERNOS EXPANSIVOS A LOS MUROS Y LAS PLACAS.
</v>
          </cell>
          <cell r="C1139" t="str">
            <v>UN</v>
          </cell>
          <cell r="D1139">
            <v>0</v>
          </cell>
        </row>
        <row r="1140">
          <cell r="A1140" t="str">
            <v>6.4.2.194</v>
          </cell>
          <cell r="B1140" t="str">
            <v>MÚLTIPLE DE RECOLECCIÓN Ø 2,5" C/0,506 m, CON 7 ORIFICIOS DE Ø1/2" C/0,15 m. L=1,20M. (EN UN EXTREMO CON ADAPTADOR MACHO Y CON TAPON POR EL OPUESTO)</v>
          </cell>
          <cell r="C1140" t="str">
            <v>UN</v>
          </cell>
          <cell r="D1140">
            <v>0</v>
          </cell>
        </row>
        <row r="1141">
          <cell r="A1141" t="str">
            <v>6.4.2.195</v>
          </cell>
          <cell r="B1141" t="str">
            <v>MODULO HEXAGONAL INCLINACIÓN = 60° en PAD cal. 60, e=6mm.</v>
          </cell>
          <cell r="C1141" t="str">
            <v>UN</v>
          </cell>
          <cell r="D1141">
            <v>0</v>
          </cell>
        </row>
        <row r="1142">
          <cell r="A1142" t="str">
            <v>3.17.10A</v>
          </cell>
          <cell r="B1142" t="str">
            <v xml:space="preserve">POZO DE INSPECCIÓN D=1.50 M, H  3.50  &lt; H &lt; 4,5 </v>
          </cell>
          <cell r="C1142" t="str">
            <v>UN</v>
          </cell>
          <cell r="D1142">
            <v>0</v>
          </cell>
        </row>
        <row r="1143">
          <cell r="A1143" t="str">
            <v>3.17.10B</v>
          </cell>
          <cell r="B1143" t="str">
            <v>POZO DE INSPECCIÓN D=1.50 M, H  5.50  &lt; H &lt; 6.50</v>
          </cell>
          <cell r="C1143" t="str">
            <v>UN</v>
          </cell>
          <cell r="D1143">
            <v>0</v>
          </cell>
        </row>
        <row r="1144">
          <cell r="A1144" t="str">
            <v>6.4.2.196</v>
          </cell>
          <cell r="B1144" t="str">
            <v>SUMINISTRO E INSTALACION TUBERÍA DE ALCANTARILALDO Ø=18"</v>
          </cell>
          <cell r="C1144" t="str">
            <v>ML</v>
          </cell>
          <cell r="D1144">
            <v>0</v>
          </cell>
        </row>
        <row r="1145">
          <cell r="A1145" t="str">
            <v>6.4.2.197</v>
          </cell>
          <cell r="B1145" t="str">
            <v>SUMINISTRO E INSTALACION TUBERÍA DE ALCANTARILALDO Ø=27"</v>
          </cell>
          <cell r="C1145" t="str">
            <v>ML</v>
          </cell>
          <cell r="D1145">
            <v>0</v>
          </cell>
        </row>
        <row r="1146">
          <cell r="A1146" t="str">
            <v>6.4.2.198</v>
          </cell>
          <cell r="B1146" t="str">
            <v>SUMINISTRO E INSTALACION TUBERÍA DE ALCANTARILALDO Ø=30"</v>
          </cell>
          <cell r="C1146" t="str">
            <v>ML</v>
          </cell>
          <cell r="D1146">
            <v>0</v>
          </cell>
        </row>
        <row r="1147">
          <cell r="A1147" t="str">
            <v>3.17.3</v>
          </cell>
          <cell r="B1147" t="str">
            <v>PLACA DE FONDO O BASE DE POZO DE INSPECCION DIAMETRO = 1,95 m</v>
          </cell>
          <cell r="C1147" t="str">
            <v>UN</v>
          </cell>
          <cell r="D1147">
            <v>0</v>
          </cell>
        </row>
        <row r="1148">
          <cell r="A1148" t="str">
            <v>6.4.2.199</v>
          </cell>
          <cell r="B1148" t="str">
            <v>CAÑUELA POZO DE INSPECCION PARA TUBERIA ENTRE 24" Y 34" (Concreto fc´= 28 Mpa elab. En obra)</v>
          </cell>
          <cell r="C1148" t="str">
            <v>ML</v>
          </cell>
          <cell r="D1148">
            <v>0</v>
          </cell>
        </row>
        <row r="1149">
          <cell r="A1149" t="str">
            <v>3.11.2</v>
          </cell>
          <cell r="B1149" t="str">
            <v>CARGUE Y TRANSPORTE DE MATERIALES SUELTOS,  PRODUCTO DE SOBRANTES Y/O DERRUMBES (INCLUYE ACARREO LIBRE 5 KM.)</v>
          </cell>
          <cell r="C1149" t="str">
            <v>M3</v>
          </cell>
          <cell r="D1149">
            <v>0</v>
          </cell>
        </row>
        <row r="1150">
          <cell r="A1150" t="str">
            <v>3.5.1</v>
          </cell>
          <cell r="B1150" t="str">
            <v>SUMINISTRO, EXTENDIDA MATERIAL GRANULAR (RECEBO) PARA AFIRMADO, SIN COMPACTAR HASTA UN DIÁMETRO DE 5" Y UN ÍNDICE PLÁSTICO MENOR O IGUAL 9%  (**)</v>
          </cell>
          <cell r="C1150" t="str">
            <v>M3</v>
          </cell>
          <cell r="D1150">
            <v>0</v>
          </cell>
        </row>
        <row r="1151">
          <cell r="A1151" t="str">
            <v>6.4.2.200</v>
          </cell>
          <cell r="B1151" t="str">
            <v>VALVULA DE COMPUERTA COLUMNA DE SUSPENSION PSS RECTANGULAR de 0,15 x 0,15 m. de Vástago ascendente L= 0,20 m. D= 6"</v>
          </cell>
          <cell r="C1151" t="str">
            <v>UN</v>
          </cell>
          <cell r="D1151">
            <v>0</v>
          </cell>
        </row>
        <row r="1152">
          <cell r="A1152" t="str">
            <v>6.4.2.201</v>
          </cell>
          <cell r="B1152" t="str">
            <v>VALVULA DE COMPUERTA COLUMNA DE SUSPENSION PSS RECTANGULAR de 0,15 x 0,15 m. de Vástago ascendente L= 0,60 m. D= 6"</v>
          </cell>
          <cell r="C1152" t="str">
            <v>UN</v>
          </cell>
          <cell r="D1152">
            <v>0</v>
          </cell>
        </row>
        <row r="1153">
          <cell r="A1153" t="str">
            <v>6.4.2.202</v>
          </cell>
          <cell r="B1153" t="str">
            <v>VALVULA DE COMPUERTA COLUMNA DE SUSPENSION PSS RECTANGULAR de 0,20 x 0,20 m. de Vástago ascendente L= 2,56 m. D= 8"</v>
          </cell>
          <cell r="C1153" t="str">
            <v>UN</v>
          </cell>
          <cell r="D1153">
            <v>0</v>
          </cell>
        </row>
        <row r="1154">
          <cell r="A1154" t="str">
            <v>6.4.2.203</v>
          </cell>
          <cell r="B1154" t="str">
            <v>VALVULA DE COMPUERTA COLUMNA DE SUSPENSION PSS RECTANGULAR de 0,15 x 0,15 m. de Vástago ascendente L= 1,30 m. D= 6"</v>
          </cell>
          <cell r="C1154" t="str">
            <v>UN</v>
          </cell>
          <cell r="D1154">
            <v>0</v>
          </cell>
        </row>
        <row r="1155">
          <cell r="A1155" t="str">
            <v>6.4.2.204</v>
          </cell>
          <cell r="B1155" t="str">
            <v>PASAMURO HG 4" EL x ER L= 0,45 m   Z= 0,125 EL</v>
          </cell>
          <cell r="C1155" t="str">
            <v>UN</v>
          </cell>
          <cell r="D1155">
            <v>0</v>
          </cell>
        </row>
        <row r="1156">
          <cell r="A1156" t="str">
            <v>6.4.2.205</v>
          </cell>
          <cell r="B1156" t="str">
            <v>SUMINISTRO E INSTALACION DE REGLILLA DE MEDICION CANALETA PARSHALL EN ACRILICO COLOR AZUL segun detalle.</v>
          </cell>
          <cell r="C1156" t="str">
            <v>UN</v>
          </cell>
          <cell r="D1156">
            <v>0</v>
          </cell>
        </row>
        <row r="1157">
          <cell r="A1157" t="str">
            <v>6.4.2.206</v>
          </cell>
          <cell r="B1157" t="str">
            <v>PLATINA CABLE SUPERIOR EN ACERO 250MM X 250MM, ESP: 1".</v>
          </cell>
          <cell r="C1157" t="str">
            <v>UN</v>
          </cell>
          <cell r="D1157">
            <v>0</v>
          </cell>
        </row>
        <row r="1158">
          <cell r="A1158" t="str">
            <v>6.4.2.207</v>
          </cell>
          <cell r="B1158" t="str">
            <v>PLATINA CABLE INFERIOR EN ACERO 250MM X 250MM, ESP: 1".</v>
          </cell>
          <cell r="C1158" t="str">
            <v>UN</v>
          </cell>
          <cell r="D1158">
            <v>0</v>
          </cell>
        </row>
        <row r="1159">
          <cell r="A1159" t="str">
            <v>6.4.2.208</v>
          </cell>
          <cell r="B1159" t="str">
            <v>VARILLA DE ANCLAJE A CABLE SUPERIOR, 1 1/4".L=2,70 M.</v>
          </cell>
          <cell r="C1159" t="str">
            <v>UN</v>
          </cell>
          <cell r="D1159">
            <v>0</v>
          </cell>
        </row>
        <row r="1160">
          <cell r="A1160" t="str">
            <v>6.4.2.209</v>
          </cell>
          <cell r="B1160" t="str">
            <v>VARILLA DE ANCLAJE A CABLE INFERIOR 1". L=1,70 M.</v>
          </cell>
          <cell r="C1160" t="str">
            <v>UN</v>
          </cell>
          <cell r="D1160">
            <v>0</v>
          </cell>
        </row>
        <row r="1161">
          <cell r="A1161" t="str">
            <v>6.4.2.210</v>
          </cell>
          <cell r="B1161" t="str">
            <v xml:space="preserve">CABLE SUPERIOR PRINCIPAL EN ACERO FU: 1770 MPA. (REF. 6 X 37, 6 TORONES X 37 ALAMBRES C/U) 32MM. </v>
          </cell>
          <cell r="C1161" t="str">
            <v>ML.</v>
          </cell>
          <cell r="D1161">
            <v>0</v>
          </cell>
        </row>
        <row r="1162">
          <cell r="A1162" t="str">
            <v>6.4.2.211</v>
          </cell>
          <cell r="B1162" t="str">
            <v xml:space="preserve">CABLE INFERIOR SECUNDARIO EN ACERO FU: 1770 MPA. |(REF. 6 X 19, 6 TORONES X 19 ALAMBRES C/U) 24MM. </v>
          </cell>
          <cell r="C1162" t="str">
            <v>ML.</v>
          </cell>
          <cell r="D1162">
            <v>0</v>
          </cell>
        </row>
        <row r="1163">
          <cell r="A1163" t="str">
            <v>6.4.2.212</v>
          </cell>
          <cell r="B1163" t="str">
            <v>CABLE EN ACERO 10 MM FU: 1770 MPA. PARA PENDOLONES SUPERIORES.</v>
          </cell>
          <cell r="C1163" t="str">
            <v>ML.</v>
          </cell>
          <cell r="D1163">
            <v>0</v>
          </cell>
        </row>
        <row r="1164">
          <cell r="A1164" t="str">
            <v>6.4.2.213</v>
          </cell>
          <cell r="B1164" t="str">
            <v>CABLE EN ACERO 6 MM FU: 1770 MPA. PARA PENDOLONES INFERIORES.</v>
          </cell>
          <cell r="C1164" t="str">
            <v>ML.</v>
          </cell>
          <cell r="D1164">
            <v>0</v>
          </cell>
        </row>
        <row r="1165">
          <cell r="A1165" t="str">
            <v>6.4.2.214</v>
          </cell>
          <cell r="B1165" t="str">
            <v>ABRAZADERA PLATINA 1/2" INCLUYE 2 ARMELLAS SOLDADAS A PLATINA DE 5/8" Y PERNO DE 5/8".</v>
          </cell>
          <cell r="C1165" t="str">
            <v>UN</v>
          </cell>
          <cell r="D1165">
            <v>0</v>
          </cell>
        </row>
        <row r="1166">
          <cell r="A1166" t="str">
            <v>6.4.2.215</v>
          </cell>
          <cell r="B1166" t="str">
            <v>SUJETACABLES EN ACERO DE 1 1/4".</v>
          </cell>
          <cell r="C1166" t="str">
            <v>UN</v>
          </cell>
          <cell r="D1166">
            <v>0</v>
          </cell>
        </row>
        <row r="1167">
          <cell r="A1167" t="str">
            <v>6.4.2.216</v>
          </cell>
          <cell r="B1167" t="str">
            <v>SUJETACABLES EN ACERO DE 1".</v>
          </cell>
          <cell r="C1167" t="str">
            <v>UN</v>
          </cell>
          <cell r="D1167">
            <v>0</v>
          </cell>
        </row>
        <row r="1168">
          <cell r="A1168" t="str">
            <v>6.4.2.217</v>
          </cell>
          <cell r="B1168" t="str">
            <v>SUJETACABLES EN ACERO DE 10MM.</v>
          </cell>
          <cell r="C1168" t="str">
            <v>UN</v>
          </cell>
          <cell r="D1168">
            <v>0</v>
          </cell>
        </row>
        <row r="1169">
          <cell r="A1169" t="str">
            <v>6.4.2.218</v>
          </cell>
          <cell r="B1169" t="str">
            <v>SUJETACABLES EN ACERO DE 8MM.</v>
          </cell>
          <cell r="C1169" t="str">
            <v>UN</v>
          </cell>
          <cell r="D1169">
            <v>0</v>
          </cell>
        </row>
        <row r="1170">
          <cell r="A1170" t="str">
            <v>6.4.2.219</v>
          </cell>
          <cell r="B1170" t="str">
            <v>COLUMNA EN PERFIL CIRCULAR Ø 6", 4MM. SEGÚN DISEÑO.</v>
          </cell>
          <cell r="C1170" t="str">
            <v>KG</v>
          </cell>
          <cell r="D1170">
            <v>0</v>
          </cell>
        </row>
        <row r="1171">
          <cell r="A1171" t="str">
            <v>6.4.2.220</v>
          </cell>
          <cell r="B1171" t="str">
            <v>PLATINA PLACA BASE DE TORRE EN ACERO 350MM X 350MM, ESP: 5/16", 4 ATIESADORES PL 3/8", 4 PERNOS DE ANCLAJE L= 40CM. Ø 3/4" Y BASE ARMADA ENBEBIDA EN EL CONCRETO 4L 1,5X1,5X1/4". SEGÚN DISEÑO.</v>
          </cell>
          <cell r="C1171" t="str">
            <v>UN</v>
          </cell>
          <cell r="D1171">
            <v>0</v>
          </cell>
        </row>
        <row r="1172">
          <cell r="A1172" t="str">
            <v>6.4.2.221</v>
          </cell>
          <cell r="B1172" t="str">
            <v xml:space="preserve">
SUMINISTRO E INSTALACIÓN DE TUBERÍA DE ACERO 16”*3/8 , QUE SERVIRÁ COMO CAMISA PARA INSTALACIÓN TUBERÍA DE 12" EN PVC.
</v>
          </cell>
          <cell r="C1172" t="str">
            <v>ML</v>
          </cell>
          <cell r="D1172">
            <v>0</v>
          </cell>
        </row>
        <row r="1173">
          <cell r="A1173" t="str">
            <v>3.3.4</v>
          </cell>
          <cell r="B1173" t="str">
            <v>SUMINISTRO E INSTALACIÓN CONCRETO DE 14 Mpa - (2000 P.S.I).  POBRE</v>
          </cell>
          <cell r="C1173" t="str">
            <v>M3</v>
          </cell>
          <cell r="D1173">
            <v>0</v>
          </cell>
        </row>
        <row r="1174">
          <cell r="A1174">
            <v>0</v>
          </cell>
          <cell r="B1174">
            <v>0</v>
          </cell>
          <cell r="C1174">
            <v>0</v>
          </cell>
          <cell r="D1174">
            <v>0</v>
          </cell>
        </row>
        <row r="1175">
          <cell r="A1175">
            <v>0</v>
          </cell>
          <cell r="B1175">
            <v>0</v>
          </cell>
          <cell r="C1175">
            <v>0</v>
          </cell>
          <cell r="D1175">
            <v>0</v>
          </cell>
        </row>
        <row r="1176">
          <cell r="A1176">
            <v>0</v>
          </cell>
          <cell r="B1176">
            <v>0</v>
          </cell>
          <cell r="C1176">
            <v>0</v>
          </cell>
          <cell r="D1176">
            <v>0</v>
          </cell>
        </row>
        <row r="1177">
          <cell r="A1177">
            <v>0</v>
          </cell>
          <cell r="B1177">
            <v>0</v>
          </cell>
          <cell r="C1177">
            <v>0</v>
          </cell>
          <cell r="D1177">
            <v>0</v>
          </cell>
        </row>
        <row r="1178">
          <cell r="A1178">
            <v>0</v>
          </cell>
          <cell r="B1178">
            <v>0</v>
          </cell>
          <cell r="C1178">
            <v>0</v>
          </cell>
          <cell r="D1178">
            <v>0</v>
          </cell>
        </row>
        <row r="1179">
          <cell r="A1179">
            <v>0</v>
          </cell>
          <cell r="B1179">
            <v>0</v>
          </cell>
          <cell r="C1179">
            <v>0</v>
          </cell>
          <cell r="D1179">
            <v>0</v>
          </cell>
        </row>
        <row r="1180">
          <cell r="A1180">
            <v>0</v>
          </cell>
          <cell r="B1180">
            <v>0</v>
          </cell>
          <cell r="C1180">
            <v>0</v>
          </cell>
          <cell r="D1180">
            <v>0</v>
          </cell>
        </row>
        <row r="1181">
          <cell r="A1181">
            <v>0</v>
          </cell>
          <cell r="B1181">
            <v>0</v>
          </cell>
          <cell r="C1181">
            <v>0</v>
          </cell>
          <cell r="D1181">
            <v>0</v>
          </cell>
        </row>
        <row r="1182">
          <cell r="A1182">
            <v>0</v>
          </cell>
          <cell r="B1182">
            <v>0</v>
          </cell>
          <cell r="C1182">
            <v>0</v>
          </cell>
          <cell r="D1182">
            <v>0</v>
          </cell>
        </row>
        <row r="1183">
          <cell r="A1183">
            <v>0</v>
          </cell>
          <cell r="B1183">
            <v>0</v>
          </cell>
          <cell r="C1183">
            <v>0</v>
          </cell>
          <cell r="D1183">
            <v>0</v>
          </cell>
        </row>
        <row r="1184">
          <cell r="A1184">
            <v>0</v>
          </cell>
          <cell r="B1184">
            <v>0</v>
          </cell>
          <cell r="C1184">
            <v>0</v>
          </cell>
          <cell r="D1184">
            <v>0</v>
          </cell>
        </row>
        <row r="1185">
          <cell r="A1185">
            <v>0</v>
          </cell>
          <cell r="B1185">
            <v>0</v>
          </cell>
          <cell r="C1185">
            <v>0</v>
          </cell>
          <cell r="D1185">
            <v>0</v>
          </cell>
        </row>
        <row r="1186">
          <cell r="A1186">
            <v>0</v>
          </cell>
          <cell r="B1186">
            <v>0</v>
          </cell>
          <cell r="C1186">
            <v>0</v>
          </cell>
          <cell r="D1186">
            <v>0</v>
          </cell>
        </row>
        <row r="1187">
          <cell r="A1187">
            <v>0</v>
          </cell>
          <cell r="B1187">
            <v>0</v>
          </cell>
          <cell r="C1187">
            <v>0</v>
          </cell>
          <cell r="D1187">
            <v>0</v>
          </cell>
        </row>
        <row r="1188">
          <cell r="A1188">
            <v>0</v>
          </cell>
          <cell r="B1188">
            <v>0</v>
          </cell>
          <cell r="C1188">
            <v>0</v>
          </cell>
          <cell r="D1188">
            <v>0</v>
          </cell>
        </row>
        <row r="1189">
          <cell r="A1189">
            <v>0</v>
          </cell>
          <cell r="B1189">
            <v>0</v>
          </cell>
          <cell r="C1189">
            <v>0</v>
          </cell>
          <cell r="D1189">
            <v>0</v>
          </cell>
        </row>
        <row r="1190">
          <cell r="A1190">
            <v>0</v>
          </cell>
          <cell r="B1190">
            <v>0</v>
          </cell>
          <cell r="C1190">
            <v>0</v>
          </cell>
          <cell r="D1190">
            <v>0</v>
          </cell>
        </row>
        <row r="1191">
          <cell r="A1191">
            <v>0</v>
          </cell>
          <cell r="B1191">
            <v>0</v>
          </cell>
          <cell r="C1191">
            <v>0</v>
          </cell>
          <cell r="D1191">
            <v>0</v>
          </cell>
        </row>
        <row r="1192">
          <cell r="A1192">
            <v>0</v>
          </cell>
          <cell r="B1192">
            <v>0</v>
          </cell>
          <cell r="C1192">
            <v>0</v>
          </cell>
          <cell r="D1192">
            <v>0</v>
          </cell>
        </row>
        <row r="1193">
          <cell r="A1193">
            <v>0</v>
          </cell>
          <cell r="B1193">
            <v>0</v>
          </cell>
          <cell r="C1193">
            <v>0</v>
          </cell>
          <cell r="D1193">
            <v>0</v>
          </cell>
        </row>
        <row r="1194">
          <cell r="A1194">
            <v>0</v>
          </cell>
          <cell r="B1194">
            <v>0</v>
          </cell>
          <cell r="C1194">
            <v>0</v>
          </cell>
          <cell r="D1194">
            <v>0</v>
          </cell>
        </row>
        <row r="1195">
          <cell r="A1195">
            <v>0</v>
          </cell>
          <cell r="B1195">
            <v>0</v>
          </cell>
          <cell r="C1195">
            <v>0</v>
          </cell>
          <cell r="D1195">
            <v>0</v>
          </cell>
        </row>
        <row r="1196">
          <cell r="A1196">
            <v>0</v>
          </cell>
          <cell r="B1196">
            <v>0</v>
          </cell>
          <cell r="C1196">
            <v>0</v>
          </cell>
          <cell r="D1196">
            <v>0</v>
          </cell>
        </row>
        <row r="1197">
          <cell r="A1197">
            <v>0</v>
          </cell>
          <cell r="B1197">
            <v>0</v>
          </cell>
          <cell r="C1197">
            <v>0</v>
          </cell>
          <cell r="D1197">
            <v>0</v>
          </cell>
        </row>
        <row r="1198">
          <cell r="A1198">
            <v>0</v>
          </cell>
          <cell r="B1198">
            <v>0</v>
          </cell>
          <cell r="C1198">
            <v>0</v>
          </cell>
          <cell r="D1198">
            <v>0</v>
          </cell>
        </row>
        <row r="1199">
          <cell r="A1199">
            <v>0</v>
          </cell>
          <cell r="B1199">
            <v>0</v>
          </cell>
          <cell r="C1199">
            <v>0</v>
          </cell>
          <cell r="D1199">
            <v>0</v>
          </cell>
        </row>
        <row r="1200">
          <cell r="A1200">
            <v>0</v>
          </cell>
          <cell r="B1200">
            <v>0</v>
          </cell>
          <cell r="C1200">
            <v>0</v>
          </cell>
          <cell r="D1200">
            <v>0</v>
          </cell>
        </row>
        <row r="1201">
          <cell r="A1201">
            <v>0</v>
          </cell>
          <cell r="B1201">
            <v>0</v>
          </cell>
          <cell r="C1201">
            <v>0</v>
          </cell>
          <cell r="D1201">
            <v>0</v>
          </cell>
        </row>
        <row r="1202">
          <cell r="A1202">
            <v>0</v>
          </cell>
          <cell r="B1202">
            <v>0</v>
          </cell>
          <cell r="C1202">
            <v>0</v>
          </cell>
          <cell r="D1202">
            <v>0</v>
          </cell>
        </row>
        <row r="1203">
          <cell r="A1203">
            <v>0</v>
          </cell>
          <cell r="B1203">
            <v>0</v>
          </cell>
          <cell r="C1203">
            <v>0</v>
          </cell>
          <cell r="D1203">
            <v>0</v>
          </cell>
        </row>
        <row r="1204">
          <cell r="A1204">
            <v>0</v>
          </cell>
          <cell r="B1204">
            <v>0</v>
          </cell>
          <cell r="C1204">
            <v>0</v>
          </cell>
          <cell r="D1204">
            <v>0</v>
          </cell>
        </row>
        <row r="1205">
          <cell r="A1205">
            <v>0</v>
          </cell>
          <cell r="B1205">
            <v>0</v>
          </cell>
          <cell r="C1205">
            <v>0</v>
          </cell>
          <cell r="D1205">
            <v>0</v>
          </cell>
        </row>
        <row r="1206">
          <cell r="A1206">
            <v>0</v>
          </cell>
          <cell r="B1206">
            <v>0</v>
          </cell>
          <cell r="C1206">
            <v>0</v>
          </cell>
          <cell r="D1206">
            <v>0</v>
          </cell>
        </row>
        <row r="1207">
          <cell r="A1207">
            <v>0</v>
          </cell>
          <cell r="B1207">
            <v>0</v>
          </cell>
          <cell r="C1207">
            <v>0</v>
          </cell>
          <cell r="D1207">
            <v>0</v>
          </cell>
        </row>
        <row r="1208">
          <cell r="A1208">
            <v>0</v>
          </cell>
          <cell r="B1208">
            <v>0</v>
          </cell>
          <cell r="C1208">
            <v>0</v>
          </cell>
          <cell r="D1208">
            <v>0</v>
          </cell>
        </row>
        <row r="1209">
          <cell r="A1209">
            <v>0</v>
          </cell>
          <cell r="B1209">
            <v>0</v>
          </cell>
          <cell r="C1209">
            <v>0</v>
          </cell>
          <cell r="D1209">
            <v>0</v>
          </cell>
        </row>
        <row r="1210">
          <cell r="A1210">
            <v>0</v>
          </cell>
          <cell r="B1210">
            <v>0</v>
          </cell>
          <cell r="C1210">
            <v>0</v>
          </cell>
          <cell r="D1210">
            <v>0</v>
          </cell>
        </row>
        <row r="1211">
          <cell r="A1211">
            <v>0</v>
          </cell>
          <cell r="B1211">
            <v>0</v>
          </cell>
          <cell r="C1211">
            <v>0</v>
          </cell>
          <cell r="D1211">
            <v>0</v>
          </cell>
        </row>
        <row r="1212">
          <cell r="A1212">
            <v>0</v>
          </cell>
          <cell r="B1212">
            <v>0</v>
          </cell>
          <cell r="C1212">
            <v>0</v>
          </cell>
          <cell r="D1212">
            <v>0</v>
          </cell>
        </row>
        <row r="1213">
          <cell r="A1213">
            <v>0</v>
          </cell>
          <cell r="B1213">
            <v>0</v>
          </cell>
          <cell r="C1213">
            <v>0</v>
          </cell>
          <cell r="D1213">
            <v>0</v>
          </cell>
        </row>
        <row r="1214">
          <cell r="A1214">
            <v>0</v>
          </cell>
          <cell r="B1214">
            <v>0</v>
          </cell>
          <cell r="C1214">
            <v>0</v>
          </cell>
          <cell r="D1214">
            <v>0</v>
          </cell>
        </row>
        <row r="1215">
          <cell r="A1215">
            <v>0</v>
          </cell>
          <cell r="B1215">
            <v>0</v>
          </cell>
          <cell r="C1215">
            <v>0</v>
          </cell>
          <cell r="D1215">
            <v>0</v>
          </cell>
        </row>
        <row r="1216">
          <cell r="A1216">
            <v>0</v>
          </cell>
          <cell r="B1216">
            <v>0</v>
          </cell>
          <cell r="C1216">
            <v>0</v>
          </cell>
          <cell r="D1216">
            <v>0</v>
          </cell>
        </row>
        <row r="1217">
          <cell r="A1217">
            <v>0</v>
          </cell>
          <cell r="B1217">
            <v>0</v>
          </cell>
          <cell r="C1217">
            <v>0</v>
          </cell>
          <cell r="D1217">
            <v>0</v>
          </cell>
        </row>
        <row r="1218">
          <cell r="A1218">
            <v>0</v>
          </cell>
          <cell r="B1218">
            <v>0</v>
          </cell>
          <cell r="C1218">
            <v>0</v>
          </cell>
          <cell r="D1218">
            <v>0</v>
          </cell>
        </row>
        <row r="1219">
          <cell r="A1219">
            <v>0</v>
          </cell>
          <cell r="B1219">
            <v>0</v>
          </cell>
          <cell r="C1219">
            <v>0</v>
          </cell>
          <cell r="D1219">
            <v>0</v>
          </cell>
        </row>
        <row r="1220">
          <cell r="A1220">
            <v>0</v>
          </cell>
          <cell r="B1220">
            <v>0</v>
          </cell>
          <cell r="C1220">
            <v>0</v>
          </cell>
          <cell r="D1220">
            <v>0</v>
          </cell>
        </row>
        <row r="1221">
          <cell r="A1221">
            <v>0</v>
          </cell>
          <cell r="B1221">
            <v>0</v>
          </cell>
          <cell r="C1221">
            <v>0</v>
          </cell>
          <cell r="D1221">
            <v>0</v>
          </cell>
        </row>
        <row r="1222">
          <cell r="A1222">
            <v>0</v>
          </cell>
          <cell r="B1222">
            <v>0</v>
          </cell>
          <cell r="C1222">
            <v>0</v>
          </cell>
          <cell r="D1222">
            <v>0</v>
          </cell>
        </row>
        <row r="1223">
          <cell r="A1223">
            <v>0</v>
          </cell>
          <cell r="B1223">
            <v>0</v>
          </cell>
          <cell r="C1223">
            <v>0</v>
          </cell>
          <cell r="D1223">
            <v>0</v>
          </cell>
        </row>
        <row r="1224">
          <cell r="A1224">
            <v>0</v>
          </cell>
          <cell r="B1224">
            <v>0</v>
          </cell>
          <cell r="C1224">
            <v>0</v>
          </cell>
          <cell r="D1224">
            <v>0</v>
          </cell>
        </row>
        <row r="1225">
          <cell r="A1225">
            <v>0</v>
          </cell>
          <cell r="B1225">
            <v>0</v>
          </cell>
          <cell r="C1225">
            <v>0</v>
          </cell>
          <cell r="D1225">
            <v>0</v>
          </cell>
        </row>
        <row r="1226">
          <cell r="A1226">
            <v>0</v>
          </cell>
          <cell r="B1226">
            <v>0</v>
          </cell>
          <cell r="C1226">
            <v>0</v>
          </cell>
          <cell r="D1226">
            <v>0</v>
          </cell>
        </row>
        <row r="1227">
          <cell r="A1227">
            <v>0</v>
          </cell>
          <cell r="B1227">
            <v>0</v>
          </cell>
          <cell r="C1227">
            <v>0</v>
          </cell>
          <cell r="D1227">
            <v>0</v>
          </cell>
        </row>
        <row r="1228">
          <cell r="A1228">
            <v>0</v>
          </cell>
          <cell r="B1228">
            <v>0</v>
          </cell>
          <cell r="C1228">
            <v>0</v>
          </cell>
          <cell r="D1228">
            <v>0</v>
          </cell>
        </row>
        <row r="1229">
          <cell r="A1229">
            <v>0</v>
          </cell>
          <cell r="B1229">
            <v>0</v>
          </cell>
          <cell r="C1229">
            <v>0</v>
          </cell>
          <cell r="D1229">
            <v>0</v>
          </cell>
        </row>
        <row r="1230">
          <cell r="A1230">
            <v>0</v>
          </cell>
          <cell r="B1230">
            <v>0</v>
          </cell>
          <cell r="C1230">
            <v>0</v>
          </cell>
          <cell r="D1230">
            <v>0</v>
          </cell>
        </row>
        <row r="1231">
          <cell r="A1231">
            <v>0</v>
          </cell>
          <cell r="B1231">
            <v>0</v>
          </cell>
          <cell r="C1231">
            <v>0</v>
          </cell>
          <cell r="D1231">
            <v>0</v>
          </cell>
        </row>
        <row r="1232">
          <cell r="A1232">
            <v>0</v>
          </cell>
          <cell r="B1232">
            <v>0</v>
          </cell>
          <cell r="C1232">
            <v>0</v>
          </cell>
          <cell r="D1232">
            <v>0</v>
          </cell>
        </row>
        <row r="1233">
          <cell r="A1233">
            <v>0</v>
          </cell>
          <cell r="B1233">
            <v>0</v>
          </cell>
          <cell r="C1233">
            <v>0</v>
          </cell>
          <cell r="D1233">
            <v>0</v>
          </cell>
        </row>
        <row r="1234">
          <cell r="A1234">
            <v>0</v>
          </cell>
          <cell r="B1234">
            <v>0</v>
          </cell>
          <cell r="C1234">
            <v>0</v>
          </cell>
          <cell r="D1234">
            <v>0</v>
          </cell>
        </row>
        <row r="1235">
          <cell r="A1235">
            <v>0</v>
          </cell>
          <cell r="B1235">
            <v>0</v>
          </cell>
          <cell r="C1235">
            <v>0</v>
          </cell>
          <cell r="D1235">
            <v>0</v>
          </cell>
        </row>
        <row r="1236">
          <cell r="A1236">
            <v>0</v>
          </cell>
          <cell r="B1236">
            <v>0</v>
          </cell>
          <cell r="C1236">
            <v>0</v>
          </cell>
          <cell r="D1236">
            <v>0</v>
          </cell>
        </row>
        <row r="1237">
          <cell r="A1237">
            <v>0</v>
          </cell>
          <cell r="B1237">
            <v>0</v>
          </cell>
          <cell r="C1237">
            <v>0</v>
          </cell>
          <cell r="D1237">
            <v>0</v>
          </cell>
        </row>
        <row r="1238">
          <cell r="A1238">
            <v>0</v>
          </cell>
          <cell r="B1238">
            <v>0</v>
          </cell>
          <cell r="C1238">
            <v>0</v>
          </cell>
          <cell r="D1238">
            <v>0</v>
          </cell>
        </row>
        <row r="1239">
          <cell r="A1239">
            <v>0</v>
          </cell>
          <cell r="B1239">
            <v>0</v>
          </cell>
          <cell r="C1239">
            <v>0</v>
          </cell>
          <cell r="D1239">
            <v>0</v>
          </cell>
        </row>
        <row r="1240">
          <cell r="A1240">
            <v>0</v>
          </cell>
          <cell r="B1240">
            <v>0</v>
          </cell>
          <cell r="C1240">
            <v>0</v>
          </cell>
          <cell r="D1240">
            <v>0</v>
          </cell>
        </row>
        <row r="1241">
          <cell r="A1241">
            <v>0</v>
          </cell>
          <cell r="B1241">
            <v>0</v>
          </cell>
          <cell r="C1241">
            <v>0</v>
          </cell>
          <cell r="D1241">
            <v>0</v>
          </cell>
        </row>
        <row r="1242">
          <cell r="A1242">
            <v>0</v>
          </cell>
          <cell r="B1242">
            <v>0</v>
          </cell>
          <cell r="C1242">
            <v>0</v>
          </cell>
          <cell r="D1242">
            <v>0</v>
          </cell>
        </row>
        <row r="1243">
          <cell r="A1243">
            <v>0</v>
          </cell>
          <cell r="B1243">
            <v>0</v>
          </cell>
          <cell r="C1243">
            <v>0</v>
          </cell>
          <cell r="D1243">
            <v>0</v>
          </cell>
        </row>
        <row r="1244">
          <cell r="A1244">
            <v>0</v>
          </cell>
          <cell r="B1244">
            <v>0</v>
          </cell>
          <cell r="C1244">
            <v>0</v>
          </cell>
          <cell r="D1244">
            <v>0</v>
          </cell>
        </row>
        <row r="1245">
          <cell r="A1245">
            <v>0</v>
          </cell>
          <cell r="B1245">
            <v>0</v>
          </cell>
          <cell r="C1245">
            <v>0</v>
          </cell>
          <cell r="D1245">
            <v>0</v>
          </cell>
        </row>
        <row r="1246">
          <cell r="A1246">
            <v>0</v>
          </cell>
          <cell r="B1246">
            <v>0</v>
          </cell>
          <cell r="C1246">
            <v>0</v>
          </cell>
          <cell r="D1246">
            <v>0</v>
          </cell>
        </row>
        <row r="1247">
          <cell r="A1247">
            <v>0</v>
          </cell>
          <cell r="B1247">
            <v>0</v>
          </cell>
          <cell r="C1247">
            <v>0</v>
          </cell>
          <cell r="D1247">
            <v>0</v>
          </cell>
        </row>
        <row r="1248">
          <cell r="A1248">
            <v>0</v>
          </cell>
          <cell r="B1248">
            <v>0</v>
          </cell>
          <cell r="C1248">
            <v>0</v>
          </cell>
          <cell r="D1248">
            <v>0</v>
          </cell>
        </row>
        <row r="1249">
          <cell r="A1249">
            <v>0</v>
          </cell>
          <cell r="B1249">
            <v>0</v>
          </cell>
          <cell r="C1249">
            <v>0</v>
          </cell>
          <cell r="D1249">
            <v>0</v>
          </cell>
        </row>
        <row r="1250">
          <cell r="A1250">
            <v>0</v>
          </cell>
          <cell r="B1250">
            <v>0</v>
          </cell>
          <cell r="C1250">
            <v>0</v>
          </cell>
          <cell r="D1250">
            <v>0</v>
          </cell>
        </row>
        <row r="1251">
          <cell r="A1251">
            <v>0</v>
          </cell>
          <cell r="B1251">
            <v>0</v>
          </cell>
          <cell r="C1251">
            <v>0</v>
          </cell>
          <cell r="D1251">
            <v>0</v>
          </cell>
        </row>
        <row r="1252">
          <cell r="A1252">
            <v>0</v>
          </cell>
          <cell r="B1252">
            <v>0</v>
          </cell>
          <cell r="C1252">
            <v>0</v>
          </cell>
          <cell r="D1252">
            <v>0</v>
          </cell>
        </row>
        <row r="1253">
          <cell r="A1253">
            <v>0</v>
          </cell>
          <cell r="B1253">
            <v>0</v>
          </cell>
          <cell r="C1253">
            <v>0</v>
          </cell>
          <cell r="D1253">
            <v>0</v>
          </cell>
        </row>
        <row r="1254">
          <cell r="A1254">
            <v>0</v>
          </cell>
          <cell r="B1254">
            <v>0</v>
          </cell>
          <cell r="C1254">
            <v>0</v>
          </cell>
          <cell r="D1254">
            <v>0</v>
          </cell>
        </row>
        <row r="1255">
          <cell r="A1255">
            <v>0</v>
          </cell>
          <cell r="B1255">
            <v>0</v>
          </cell>
          <cell r="C1255">
            <v>0</v>
          </cell>
          <cell r="D1255">
            <v>0</v>
          </cell>
        </row>
        <row r="1256">
          <cell r="A1256">
            <v>0</v>
          </cell>
          <cell r="B1256">
            <v>0</v>
          </cell>
          <cell r="C1256">
            <v>0</v>
          </cell>
          <cell r="D1256">
            <v>0</v>
          </cell>
        </row>
        <row r="1257">
          <cell r="A1257">
            <v>0</v>
          </cell>
          <cell r="B1257">
            <v>0</v>
          </cell>
          <cell r="C1257">
            <v>0</v>
          </cell>
          <cell r="D1257">
            <v>0</v>
          </cell>
        </row>
        <row r="1258">
          <cell r="A1258">
            <v>0</v>
          </cell>
          <cell r="B1258">
            <v>0</v>
          </cell>
          <cell r="C1258">
            <v>0</v>
          </cell>
          <cell r="D1258">
            <v>0</v>
          </cell>
        </row>
        <row r="1259">
          <cell r="A1259">
            <v>0</v>
          </cell>
          <cell r="B1259">
            <v>0</v>
          </cell>
          <cell r="C1259">
            <v>0</v>
          </cell>
          <cell r="D1259">
            <v>0</v>
          </cell>
        </row>
        <row r="1260">
          <cell r="A1260">
            <v>0</v>
          </cell>
          <cell r="B1260">
            <v>0</v>
          </cell>
          <cell r="C1260">
            <v>0</v>
          </cell>
          <cell r="D1260">
            <v>0</v>
          </cell>
        </row>
        <row r="1261">
          <cell r="A1261">
            <v>0</v>
          </cell>
          <cell r="B1261">
            <v>0</v>
          </cell>
          <cell r="C1261">
            <v>0</v>
          </cell>
          <cell r="D1261">
            <v>0</v>
          </cell>
        </row>
        <row r="1262">
          <cell r="A1262">
            <v>0</v>
          </cell>
          <cell r="B1262">
            <v>0</v>
          </cell>
          <cell r="C1262">
            <v>0</v>
          </cell>
          <cell r="D1262">
            <v>0</v>
          </cell>
        </row>
        <row r="1263">
          <cell r="A1263">
            <v>0</v>
          </cell>
          <cell r="B1263">
            <v>0</v>
          </cell>
          <cell r="C1263">
            <v>0</v>
          </cell>
          <cell r="D1263">
            <v>0</v>
          </cell>
        </row>
        <row r="1264">
          <cell r="A1264">
            <v>0</v>
          </cell>
          <cell r="B1264">
            <v>0</v>
          </cell>
          <cell r="C1264">
            <v>0</v>
          </cell>
          <cell r="D1264">
            <v>0</v>
          </cell>
        </row>
        <row r="1265">
          <cell r="A1265">
            <v>0</v>
          </cell>
          <cell r="B1265">
            <v>0</v>
          </cell>
          <cell r="C1265">
            <v>0</v>
          </cell>
          <cell r="D1265">
            <v>0</v>
          </cell>
        </row>
        <row r="1266">
          <cell r="A1266">
            <v>0</v>
          </cell>
          <cell r="B1266">
            <v>0</v>
          </cell>
          <cell r="C1266">
            <v>0</v>
          </cell>
          <cell r="D1266">
            <v>0</v>
          </cell>
        </row>
        <row r="1267">
          <cell r="A1267">
            <v>0</v>
          </cell>
          <cell r="B1267">
            <v>0</v>
          </cell>
          <cell r="C1267">
            <v>0</v>
          </cell>
          <cell r="D1267">
            <v>0</v>
          </cell>
        </row>
        <row r="1268">
          <cell r="A1268">
            <v>0</v>
          </cell>
          <cell r="B1268">
            <v>0</v>
          </cell>
          <cell r="C1268">
            <v>0</v>
          </cell>
          <cell r="D1268">
            <v>0</v>
          </cell>
        </row>
        <row r="1269">
          <cell r="A1269">
            <v>0</v>
          </cell>
          <cell r="B1269">
            <v>0</v>
          </cell>
          <cell r="C1269">
            <v>0</v>
          </cell>
          <cell r="D1269">
            <v>0</v>
          </cell>
        </row>
        <row r="1270">
          <cell r="A1270">
            <v>0</v>
          </cell>
          <cell r="B1270">
            <v>0</v>
          </cell>
          <cell r="C1270">
            <v>0</v>
          </cell>
          <cell r="D1270">
            <v>0</v>
          </cell>
        </row>
        <row r="1271">
          <cell r="A1271">
            <v>0</v>
          </cell>
          <cell r="B1271">
            <v>0</v>
          </cell>
          <cell r="C1271">
            <v>0</v>
          </cell>
          <cell r="D1271">
            <v>0</v>
          </cell>
        </row>
        <row r="1272">
          <cell r="A1272">
            <v>0</v>
          </cell>
          <cell r="B1272">
            <v>0</v>
          </cell>
          <cell r="C1272">
            <v>0</v>
          </cell>
          <cell r="D1272">
            <v>0</v>
          </cell>
        </row>
        <row r="1273">
          <cell r="A1273">
            <v>0</v>
          </cell>
          <cell r="B1273">
            <v>0</v>
          </cell>
          <cell r="C1273">
            <v>0</v>
          </cell>
          <cell r="D1273">
            <v>0</v>
          </cell>
        </row>
        <row r="1274">
          <cell r="A1274">
            <v>0</v>
          </cell>
          <cell r="B1274">
            <v>0</v>
          </cell>
          <cell r="C1274">
            <v>0</v>
          </cell>
          <cell r="D1274">
            <v>0</v>
          </cell>
        </row>
        <row r="1275">
          <cell r="A1275">
            <v>0</v>
          </cell>
          <cell r="B1275">
            <v>0</v>
          </cell>
          <cell r="C1275">
            <v>0</v>
          </cell>
          <cell r="D1275">
            <v>0</v>
          </cell>
        </row>
        <row r="1276">
          <cell r="A1276">
            <v>0</v>
          </cell>
          <cell r="B1276">
            <v>0</v>
          </cell>
          <cell r="C1276">
            <v>0</v>
          </cell>
          <cell r="D1276">
            <v>0</v>
          </cell>
        </row>
        <row r="1277">
          <cell r="A1277">
            <v>0</v>
          </cell>
          <cell r="B1277">
            <v>0</v>
          </cell>
          <cell r="C1277">
            <v>0</v>
          </cell>
          <cell r="D1277">
            <v>0</v>
          </cell>
        </row>
        <row r="1278">
          <cell r="A1278">
            <v>0</v>
          </cell>
          <cell r="B1278">
            <v>0</v>
          </cell>
          <cell r="C1278">
            <v>0</v>
          </cell>
          <cell r="D1278">
            <v>0</v>
          </cell>
        </row>
        <row r="1279">
          <cell r="A1279">
            <v>0</v>
          </cell>
          <cell r="B1279">
            <v>0</v>
          </cell>
          <cell r="C1279">
            <v>0</v>
          </cell>
          <cell r="D1279">
            <v>0</v>
          </cell>
        </row>
        <row r="1280">
          <cell r="A1280">
            <v>0</v>
          </cell>
          <cell r="B1280">
            <v>0</v>
          </cell>
          <cell r="C1280">
            <v>0</v>
          </cell>
          <cell r="D1280">
            <v>0</v>
          </cell>
        </row>
        <row r="1281">
          <cell r="A1281">
            <v>0</v>
          </cell>
          <cell r="B1281">
            <v>0</v>
          </cell>
          <cell r="C1281">
            <v>0</v>
          </cell>
          <cell r="D1281">
            <v>0</v>
          </cell>
        </row>
        <row r="1282">
          <cell r="A1282">
            <v>0</v>
          </cell>
          <cell r="B1282">
            <v>0</v>
          </cell>
          <cell r="C1282">
            <v>0</v>
          </cell>
          <cell r="D1282">
            <v>0</v>
          </cell>
        </row>
        <row r="1283">
          <cell r="A1283">
            <v>0</v>
          </cell>
          <cell r="B1283">
            <v>0</v>
          </cell>
          <cell r="C1283">
            <v>0</v>
          </cell>
          <cell r="D1283">
            <v>0</v>
          </cell>
        </row>
        <row r="1284">
          <cell r="A1284">
            <v>0</v>
          </cell>
          <cell r="B1284">
            <v>0</v>
          </cell>
          <cell r="C1284">
            <v>0</v>
          </cell>
          <cell r="D1284">
            <v>0</v>
          </cell>
        </row>
        <row r="1285">
          <cell r="A1285">
            <v>0</v>
          </cell>
          <cell r="B1285">
            <v>0</v>
          </cell>
          <cell r="C1285">
            <v>0</v>
          </cell>
          <cell r="D1285">
            <v>0</v>
          </cell>
        </row>
        <row r="1286">
          <cell r="A1286">
            <v>0</v>
          </cell>
          <cell r="B1286">
            <v>0</v>
          </cell>
          <cell r="C1286">
            <v>0</v>
          </cell>
          <cell r="D1286">
            <v>0</v>
          </cell>
        </row>
        <row r="1287">
          <cell r="A1287">
            <v>0</v>
          </cell>
          <cell r="B1287">
            <v>0</v>
          </cell>
          <cell r="C1287">
            <v>0</v>
          </cell>
          <cell r="D1287">
            <v>0</v>
          </cell>
        </row>
        <row r="1288">
          <cell r="A1288">
            <v>0</v>
          </cell>
          <cell r="B1288">
            <v>0</v>
          </cell>
          <cell r="C1288">
            <v>0</v>
          </cell>
          <cell r="D1288">
            <v>0</v>
          </cell>
        </row>
        <row r="1289">
          <cell r="A1289">
            <v>0</v>
          </cell>
          <cell r="B1289">
            <v>0</v>
          </cell>
          <cell r="C1289">
            <v>0</v>
          </cell>
          <cell r="D1289">
            <v>0</v>
          </cell>
        </row>
        <row r="1290">
          <cell r="A1290">
            <v>0</v>
          </cell>
          <cell r="B1290">
            <v>0</v>
          </cell>
          <cell r="C1290">
            <v>0</v>
          </cell>
          <cell r="D1290">
            <v>0</v>
          </cell>
        </row>
        <row r="1291">
          <cell r="A1291">
            <v>0</v>
          </cell>
          <cell r="B1291">
            <v>0</v>
          </cell>
          <cell r="C1291">
            <v>0</v>
          </cell>
          <cell r="D1291">
            <v>0</v>
          </cell>
        </row>
        <row r="1292">
          <cell r="A1292">
            <v>0</v>
          </cell>
          <cell r="B1292">
            <v>0</v>
          </cell>
          <cell r="C1292">
            <v>0</v>
          </cell>
          <cell r="D1292">
            <v>0</v>
          </cell>
        </row>
        <row r="1293">
          <cell r="A1293">
            <v>0</v>
          </cell>
          <cell r="B1293">
            <v>0</v>
          </cell>
          <cell r="C1293">
            <v>0</v>
          </cell>
          <cell r="D1293">
            <v>0</v>
          </cell>
        </row>
        <row r="1294">
          <cell r="A1294">
            <v>0</v>
          </cell>
          <cell r="B1294">
            <v>0</v>
          </cell>
          <cell r="C1294">
            <v>0</v>
          </cell>
          <cell r="D1294">
            <v>0</v>
          </cell>
        </row>
        <row r="1295">
          <cell r="A1295">
            <v>0</v>
          </cell>
          <cell r="B1295">
            <v>0</v>
          </cell>
          <cell r="C1295">
            <v>0</v>
          </cell>
          <cell r="D1295">
            <v>0</v>
          </cell>
        </row>
        <row r="1296">
          <cell r="A1296">
            <v>0</v>
          </cell>
          <cell r="B1296">
            <v>0</v>
          </cell>
          <cell r="C1296">
            <v>0</v>
          </cell>
          <cell r="D1296">
            <v>0</v>
          </cell>
        </row>
        <row r="1297">
          <cell r="A1297">
            <v>0</v>
          </cell>
          <cell r="B1297">
            <v>0</v>
          </cell>
          <cell r="C1297">
            <v>0</v>
          </cell>
          <cell r="D1297">
            <v>0</v>
          </cell>
        </row>
        <row r="1298">
          <cell r="A1298">
            <v>0</v>
          </cell>
          <cell r="B1298">
            <v>0</v>
          </cell>
          <cell r="C1298">
            <v>0</v>
          </cell>
          <cell r="D1298">
            <v>0</v>
          </cell>
        </row>
        <row r="1299">
          <cell r="A1299">
            <v>0</v>
          </cell>
          <cell r="B1299">
            <v>0</v>
          </cell>
          <cell r="C1299">
            <v>0</v>
          </cell>
          <cell r="D1299">
            <v>0</v>
          </cell>
        </row>
        <row r="1300">
          <cell r="A1300">
            <v>0</v>
          </cell>
          <cell r="B1300">
            <v>0</v>
          </cell>
          <cell r="C1300">
            <v>0</v>
          </cell>
          <cell r="D1300">
            <v>0</v>
          </cell>
        </row>
        <row r="1301">
          <cell r="A1301">
            <v>0</v>
          </cell>
          <cell r="B1301">
            <v>0</v>
          </cell>
          <cell r="C1301">
            <v>0</v>
          </cell>
          <cell r="D1301">
            <v>0</v>
          </cell>
        </row>
        <row r="1302">
          <cell r="A1302">
            <v>0</v>
          </cell>
          <cell r="B1302">
            <v>0</v>
          </cell>
          <cell r="C1302">
            <v>0</v>
          </cell>
          <cell r="D1302">
            <v>0</v>
          </cell>
        </row>
        <row r="1303">
          <cell r="A1303">
            <v>0</v>
          </cell>
          <cell r="B1303">
            <v>0</v>
          </cell>
          <cell r="C1303">
            <v>0</v>
          </cell>
          <cell r="D1303">
            <v>0</v>
          </cell>
        </row>
        <row r="1304">
          <cell r="A1304">
            <v>0</v>
          </cell>
          <cell r="B1304">
            <v>0</v>
          </cell>
          <cell r="C1304">
            <v>0</v>
          </cell>
          <cell r="D1304">
            <v>0</v>
          </cell>
        </row>
        <row r="1305">
          <cell r="A1305">
            <v>0</v>
          </cell>
          <cell r="B1305">
            <v>0</v>
          </cell>
          <cell r="C1305">
            <v>0</v>
          </cell>
          <cell r="D1305">
            <v>0</v>
          </cell>
        </row>
        <row r="1306">
          <cell r="A1306">
            <v>0</v>
          </cell>
          <cell r="B1306">
            <v>0</v>
          </cell>
          <cell r="C1306">
            <v>0</v>
          </cell>
          <cell r="D1306">
            <v>0</v>
          </cell>
        </row>
        <row r="1307">
          <cell r="A1307">
            <v>0</v>
          </cell>
          <cell r="B1307">
            <v>0</v>
          </cell>
          <cell r="C1307">
            <v>0</v>
          </cell>
          <cell r="D1307">
            <v>0</v>
          </cell>
        </row>
        <row r="1308">
          <cell r="A1308">
            <v>0</v>
          </cell>
          <cell r="B1308">
            <v>0</v>
          </cell>
          <cell r="C1308">
            <v>0</v>
          </cell>
          <cell r="D1308">
            <v>0</v>
          </cell>
        </row>
        <row r="1309">
          <cell r="A1309">
            <v>0</v>
          </cell>
          <cell r="B1309">
            <v>0</v>
          </cell>
          <cell r="C1309">
            <v>0</v>
          </cell>
          <cell r="D1309">
            <v>0</v>
          </cell>
        </row>
        <row r="1310">
          <cell r="A1310">
            <v>0</v>
          </cell>
          <cell r="B1310">
            <v>0</v>
          </cell>
          <cell r="C1310">
            <v>0</v>
          </cell>
          <cell r="D1310">
            <v>0</v>
          </cell>
        </row>
        <row r="1311">
          <cell r="A1311">
            <v>0</v>
          </cell>
          <cell r="B1311">
            <v>0</v>
          </cell>
          <cell r="C1311">
            <v>0</v>
          </cell>
          <cell r="D1311">
            <v>0</v>
          </cell>
        </row>
        <row r="1312">
          <cell r="A1312">
            <v>0</v>
          </cell>
          <cell r="B1312">
            <v>0</v>
          </cell>
          <cell r="C1312">
            <v>0</v>
          </cell>
          <cell r="D1312">
            <v>0</v>
          </cell>
        </row>
        <row r="1313">
          <cell r="A1313">
            <v>0</v>
          </cell>
          <cell r="B1313">
            <v>0</v>
          </cell>
          <cell r="C1313">
            <v>0</v>
          </cell>
          <cell r="D1313">
            <v>0</v>
          </cell>
        </row>
        <row r="1314">
          <cell r="A1314">
            <v>0</v>
          </cell>
          <cell r="B1314">
            <v>0</v>
          </cell>
          <cell r="C1314">
            <v>0</v>
          </cell>
          <cell r="D1314">
            <v>0</v>
          </cell>
        </row>
        <row r="1315">
          <cell r="A1315">
            <v>0</v>
          </cell>
          <cell r="B1315">
            <v>0</v>
          </cell>
          <cell r="C1315">
            <v>0</v>
          </cell>
          <cell r="D1315">
            <v>0</v>
          </cell>
        </row>
        <row r="1316">
          <cell r="A1316">
            <v>0</v>
          </cell>
          <cell r="B1316">
            <v>0</v>
          </cell>
          <cell r="C1316">
            <v>0</v>
          </cell>
          <cell r="D1316">
            <v>0</v>
          </cell>
        </row>
        <row r="1317">
          <cell r="A1317">
            <v>0</v>
          </cell>
          <cell r="B1317">
            <v>0</v>
          </cell>
          <cell r="C1317">
            <v>0</v>
          </cell>
          <cell r="D1317">
            <v>0</v>
          </cell>
        </row>
        <row r="1318">
          <cell r="A1318">
            <v>0</v>
          </cell>
          <cell r="B1318">
            <v>0</v>
          </cell>
          <cell r="C1318">
            <v>0</v>
          </cell>
          <cell r="D1318">
            <v>0</v>
          </cell>
        </row>
        <row r="1319">
          <cell r="A1319">
            <v>0</v>
          </cell>
          <cell r="B1319">
            <v>0</v>
          </cell>
          <cell r="C1319">
            <v>0</v>
          </cell>
          <cell r="D1319">
            <v>0</v>
          </cell>
        </row>
        <row r="1320">
          <cell r="A1320">
            <v>0</v>
          </cell>
          <cell r="B1320">
            <v>0</v>
          </cell>
          <cell r="C1320">
            <v>0</v>
          </cell>
          <cell r="D1320">
            <v>0</v>
          </cell>
        </row>
        <row r="1321">
          <cell r="A1321">
            <v>0</v>
          </cell>
          <cell r="B1321">
            <v>0</v>
          </cell>
          <cell r="C1321">
            <v>0</v>
          </cell>
          <cell r="D1321">
            <v>0</v>
          </cell>
        </row>
        <row r="1322">
          <cell r="A1322">
            <v>0</v>
          </cell>
          <cell r="B1322">
            <v>0</v>
          </cell>
          <cell r="C1322">
            <v>0</v>
          </cell>
          <cell r="D1322">
            <v>0</v>
          </cell>
        </row>
        <row r="1323">
          <cell r="A1323">
            <v>0</v>
          </cell>
          <cell r="B1323">
            <v>0</v>
          </cell>
          <cell r="C1323">
            <v>0</v>
          </cell>
          <cell r="D1323">
            <v>0</v>
          </cell>
        </row>
        <row r="1324">
          <cell r="A1324">
            <v>0</v>
          </cell>
          <cell r="B1324">
            <v>0</v>
          </cell>
          <cell r="C1324">
            <v>0</v>
          </cell>
          <cell r="D1324">
            <v>0</v>
          </cell>
        </row>
        <row r="1325">
          <cell r="A1325">
            <v>0</v>
          </cell>
          <cell r="B1325">
            <v>0</v>
          </cell>
          <cell r="C1325">
            <v>0</v>
          </cell>
          <cell r="D1325">
            <v>0</v>
          </cell>
        </row>
        <row r="1326">
          <cell r="A1326">
            <v>0</v>
          </cell>
          <cell r="B1326">
            <v>0</v>
          </cell>
          <cell r="C1326">
            <v>0</v>
          </cell>
          <cell r="D1326">
            <v>0</v>
          </cell>
        </row>
        <row r="1327">
          <cell r="A1327">
            <v>0</v>
          </cell>
          <cell r="B1327">
            <v>0</v>
          </cell>
          <cell r="C1327">
            <v>0</v>
          </cell>
          <cell r="D1327">
            <v>0</v>
          </cell>
        </row>
        <row r="1328">
          <cell r="A1328">
            <v>0</v>
          </cell>
          <cell r="B1328">
            <v>0</v>
          </cell>
          <cell r="C1328">
            <v>0</v>
          </cell>
          <cell r="D1328">
            <v>0</v>
          </cell>
        </row>
        <row r="1329">
          <cell r="A1329">
            <v>0</v>
          </cell>
          <cell r="B1329">
            <v>0</v>
          </cell>
          <cell r="C1329">
            <v>0</v>
          </cell>
          <cell r="D1329">
            <v>0</v>
          </cell>
        </row>
        <row r="1330">
          <cell r="A1330">
            <v>0</v>
          </cell>
          <cell r="B1330">
            <v>0</v>
          </cell>
          <cell r="C1330">
            <v>0</v>
          </cell>
          <cell r="D1330">
            <v>0</v>
          </cell>
        </row>
        <row r="1331">
          <cell r="A1331">
            <v>0</v>
          </cell>
          <cell r="B1331">
            <v>0</v>
          </cell>
          <cell r="C1331">
            <v>0</v>
          </cell>
          <cell r="D1331">
            <v>0</v>
          </cell>
        </row>
        <row r="1332">
          <cell r="A1332">
            <v>0</v>
          </cell>
          <cell r="B1332">
            <v>0</v>
          </cell>
          <cell r="C1332">
            <v>0</v>
          </cell>
          <cell r="D1332">
            <v>0</v>
          </cell>
        </row>
        <row r="1333">
          <cell r="A1333">
            <v>0</v>
          </cell>
          <cell r="B1333">
            <v>0</v>
          </cell>
          <cell r="C1333">
            <v>0</v>
          </cell>
          <cell r="D1333">
            <v>0</v>
          </cell>
        </row>
        <row r="1334">
          <cell r="A1334">
            <v>0</v>
          </cell>
          <cell r="B1334">
            <v>0</v>
          </cell>
          <cell r="C1334">
            <v>0</v>
          </cell>
          <cell r="D1334">
            <v>0</v>
          </cell>
        </row>
        <row r="1335">
          <cell r="A1335">
            <v>0</v>
          </cell>
          <cell r="B1335">
            <v>0</v>
          </cell>
          <cell r="C1335">
            <v>0</v>
          </cell>
          <cell r="D1335">
            <v>0</v>
          </cell>
        </row>
        <row r="1336">
          <cell r="A1336">
            <v>0</v>
          </cell>
          <cell r="B1336">
            <v>0</v>
          </cell>
          <cell r="C1336">
            <v>0</v>
          </cell>
          <cell r="D1336">
            <v>0</v>
          </cell>
        </row>
        <row r="1337">
          <cell r="A1337">
            <v>0</v>
          </cell>
          <cell r="B1337">
            <v>0</v>
          </cell>
          <cell r="C1337">
            <v>0</v>
          </cell>
          <cell r="D1337">
            <v>0</v>
          </cell>
        </row>
        <row r="1338">
          <cell r="A1338">
            <v>0</v>
          </cell>
          <cell r="B1338">
            <v>0</v>
          </cell>
          <cell r="C1338">
            <v>0</v>
          </cell>
          <cell r="D1338">
            <v>0</v>
          </cell>
        </row>
        <row r="1339">
          <cell r="A1339">
            <v>0</v>
          </cell>
          <cell r="B1339">
            <v>0</v>
          </cell>
          <cell r="C1339">
            <v>0</v>
          </cell>
          <cell r="D1339">
            <v>0</v>
          </cell>
        </row>
        <row r="1340">
          <cell r="A1340">
            <v>0</v>
          </cell>
          <cell r="B1340">
            <v>0</v>
          </cell>
          <cell r="C1340">
            <v>0</v>
          </cell>
          <cell r="D1340">
            <v>0</v>
          </cell>
        </row>
        <row r="1341">
          <cell r="A1341">
            <v>0</v>
          </cell>
          <cell r="B1341">
            <v>0</v>
          </cell>
          <cell r="C1341">
            <v>0</v>
          </cell>
          <cell r="D1341">
            <v>0</v>
          </cell>
        </row>
        <row r="1342">
          <cell r="A1342">
            <v>0</v>
          </cell>
          <cell r="B1342">
            <v>0</v>
          </cell>
          <cell r="C1342">
            <v>0</v>
          </cell>
          <cell r="D1342">
            <v>0</v>
          </cell>
        </row>
        <row r="1343">
          <cell r="A1343">
            <v>0</v>
          </cell>
          <cell r="B1343">
            <v>0</v>
          </cell>
          <cell r="C1343">
            <v>0</v>
          </cell>
          <cell r="D1343">
            <v>0</v>
          </cell>
        </row>
        <row r="1344">
          <cell r="A1344">
            <v>0</v>
          </cell>
          <cell r="B1344">
            <v>0</v>
          </cell>
          <cell r="C1344">
            <v>0</v>
          </cell>
          <cell r="D1344">
            <v>0</v>
          </cell>
        </row>
        <row r="1345">
          <cell r="A1345">
            <v>0</v>
          </cell>
          <cell r="B1345">
            <v>0</v>
          </cell>
          <cell r="C1345">
            <v>0</v>
          </cell>
          <cell r="D1345">
            <v>0</v>
          </cell>
        </row>
        <row r="1346">
          <cell r="A1346">
            <v>0</v>
          </cell>
          <cell r="B1346">
            <v>0</v>
          </cell>
          <cell r="C1346">
            <v>0</v>
          </cell>
          <cell r="D1346">
            <v>0</v>
          </cell>
        </row>
        <row r="1347">
          <cell r="A1347">
            <v>0</v>
          </cell>
          <cell r="B1347">
            <v>0</v>
          </cell>
          <cell r="C1347">
            <v>0</v>
          </cell>
          <cell r="D1347">
            <v>0</v>
          </cell>
        </row>
        <row r="1348">
          <cell r="A1348">
            <v>0</v>
          </cell>
          <cell r="B1348">
            <v>0</v>
          </cell>
          <cell r="C1348">
            <v>0</v>
          </cell>
          <cell r="D1348">
            <v>0</v>
          </cell>
        </row>
        <row r="1349">
          <cell r="A1349">
            <v>0</v>
          </cell>
          <cell r="B1349">
            <v>0</v>
          </cell>
          <cell r="C1349">
            <v>0</v>
          </cell>
          <cell r="D1349">
            <v>0</v>
          </cell>
        </row>
        <row r="1350">
          <cell r="A1350">
            <v>0</v>
          </cell>
          <cell r="B1350">
            <v>0</v>
          </cell>
          <cell r="C1350">
            <v>0</v>
          </cell>
          <cell r="D1350">
            <v>0</v>
          </cell>
        </row>
        <row r="1351">
          <cell r="A1351">
            <v>0</v>
          </cell>
          <cell r="B1351">
            <v>0</v>
          </cell>
          <cell r="C1351">
            <v>0</v>
          </cell>
          <cell r="D1351">
            <v>0</v>
          </cell>
        </row>
        <row r="1352">
          <cell r="A1352">
            <v>0</v>
          </cell>
          <cell r="B1352">
            <v>0</v>
          </cell>
          <cell r="C1352">
            <v>0</v>
          </cell>
          <cell r="D1352">
            <v>0</v>
          </cell>
        </row>
        <row r="1353">
          <cell r="A1353">
            <v>0</v>
          </cell>
          <cell r="B1353">
            <v>0</v>
          </cell>
          <cell r="C1353">
            <v>0</v>
          </cell>
          <cell r="D1353">
            <v>0</v>
          </cell>
        </row>
        <row r="1354">
          <cell r="A1354">
            <v>0</v>
          </cell>
          <cell r="B1354">
            <v>0</v>
          </cell>
          <cell r="C1354">
            <v>0</v>
          </cell>
          <cell r="D1354">
            <v>0</v>
          </cell>
        </row>
        <row r="1355">
          <cell r="A1355">
            <v>0</v>
          </cell>
          <cell r="B1355">
            <v>0</v>
          </cell>
          <cell r="C1355">
            <v>0</v>
          </cell>
          <cell r="D1355">
            <v>0</v>
          </cell>
        </row>
        <row r="1356">
          <cell r="A1356">
            <v>0</v>
          </cell>
          <cell r="B1356">
            <v>0</v>
          </cell>
          <cell r="C1356">
            <v>0</v>
          </cell>
          <cell r="D1356">
            <v>0</v>
          </cell>
        </row>
        <row r="1357">
          <cell r="A1357">
            <v>0</v>
          </cell>
          <cell r="B1357">
            <v>0</v>
          </cell>
          <cell r="C1357">
            <v>0</v>
          </cell>
          <cell r="D1357">
            <v>0</v>
          </cell>
        </row>
        <row r="1358">
          <cell r="A1358">
            <v>0</v>
          </cell>
          <cell r="B1358">
            <v>0</v>
          </cell>
          <cell r="C1358">
            <v>0</v>
          </cell>
          <cell r="D1358">
            <v>0</v>
          </cell>
        </row>
        <row r="1359">
          <cell r="A1359">
            <v>0</v>
          </cell>
          <cell r="B1359">
            <v>0</v>
          </cell>
          <cell r="C1359">
            <v>0</v>
          </cell>
          <cell r="D1359">
            <v>0</v>
          </cell>
        </row>
        <row r="1360">
          <cell r="A1360">
            <v>0</v>
          </cell>
          <cell r="B1360">
            <v>0</v>
          </cell>
          <cell r="C1360">
            <v>0</v>
          </cell>
          <cell r="D1360">
            <v>0</v>
          </cell>
        </row>
        <row r="1361">
          <cell r="A1361">
            <v>0</v>
          </cell>
          <cell r="B1361">
            <v>0</v>
          </cell>
          <cell r="C1361">
            <v>0</v>
          </cell>
          <cell r="D1361">
            <v>0</v>
          </cell>
        </row>
        <row r="1362">
          <cell r="A1362">
            <v>0</v>
          </cell>
          <cell r="B1362">
            <v>0</v>
          </cell>
          <cell r="C1362">
            <v>0</v>
          </cell>
          <cell r="D1362">
            <v>0</v>
          </cell>
        </row>
        <row r="1363">
          <cell r="A1363">
            <v>0</v>
          </cell>
          <cell r="B1363">
            <v>0</v>
          </cell>
          <cell r="C1363">
            <v>0</v>
          </cell>
          <cell r="D1363">
            <v>0</v>
          </cell>
        </row>
        <row r="1364">
          <cell r="A1364">
            <v>0</v>
          </cell>
          <cell r="B1364">
            <v>0</v>
          </cell>
          <cell r="C1364">
            <v>0</v>
          </cell>
          <cell r="D1364">
            <v>0</v>
          </cell>
        </row>
        <row r="1365">
          <cell r="A1365">
            <v>0</v>
          </cell>
          <cell r="B1365">
            <v>0</v>
          </cell>
          <cell r="C1365">
            <v>0</v>
          </cell>
          <cell r="D1365">
            <v>0</v>
          </cell>
        </row>
        <row r="1366">
          <cell r="A1366">
            <v>0</v>
          </cell>
          <cell r="B1366">
            <v>0</v>
          </cell>
          <cell r="C1366">
            <v>0</v>
          </cell>
          <cell r="D1366">
            <v>0</v>
          </cell>
        </row>
        <row r="1367">
          <cell r="A1367">
            <v>0</v>
          </cell>
          <cell r="B1367">
            <v>0</v>
          </cell>
          <cell r="C1367">
            <v>0</v>
          </cell>
          <cell r="D1367">
            <v>0</v>
          </cell>
        </row>
        <row r="1368">
          <cell r="A1368">
            <v>0</v>
          </cell>
          <cell r="B1368">
            <v>0</v>
          </cell>
          <cell r="C1368">
            <v>0</v>
          </cell>
          <cell r="D1368">
            <v>0</v>
          </cell>
        </row>
        <row r="1369">
          <cell r="A1369">
            <v>0</v>
          </cell>
          <cell r="B1369">
            <v>0</v>
          </cell>
          <cell r="C1369">
            <v>0</v>
          </cell>
          <cell r="D1369">
            <v>0</v>
          </cell>
        </row>
        <row r="1370">
          <cell r="A1370">
            <v>0</v>
          </cell>
          <cell r="B1370">
            <v>0</v>
          </cell>
          <cell r="C1370">
            <v>0</v>
          </cell>
          <cell r="D1370">
            <v>0</v>
          </cell>
        </row>
        <row r="1371">
          <cell r="A1371">
            <v>0</v>
          </cell>
          <cell r="B1371">
            <v>0</v>
          </cell>
          <cell r="C1371">
            <v>0</v>
          </cell>
          <cell r="D1371">
            <v>0</v>
          </cell>
        </row>
        <row r="1372">
          <cell r="A1372">
            <v>0</v>
          </cell>
          <cell r="B1372">
            <v>0</v>
          </cell>
          <cell r="C1372">
            <v>0</v>
          </cell>
          <cell r="D1372">
            <v>0</v>
          </cell>
        </row>
        <row r="1373">
          <cell r="A1373">
            <v>0</v>
          </cell>
          <cell r="B1373">
            <v>0</v>
          </cell>
          <cell r="C1373">
            <v>0</v>
          </cell>
          <cell r="D1373">
            <v>0</v>
          </cell>
        </row>
        <row r="1374">
          <cell r="A1374">
            <v>0</v>
          </cell>
          <cell r="B1374">
            <v>0</v>
          </cell>
          <cell r="C1374">
            <v>0</v>
          </cell>
          <cell r="D1374">
            <v>0</v>
          </cell>
        </row>
        <row r="1375">
          <cell r="A1375">
            <v>0</v>
          </cell>
          <cell r="B1375">
            <v>0</v>
          </cell>
          <cell r="C1375">
            <v>0</v>
          </cell>
          <cell r="D1375">
            <v>0</v>
          </cell>
        </row>
        <row r="1376">
          <cell r="A1376">
            <v>0</v>
          </cell>
          <cell r="B1376">
            <v>0</v>
          </cell>
          <cell r="C1376">
            <v>0</v>
          </cell>
          <cell r="D1376">
            <v>0</v>
          </cell>
        </row>
        <row r="1377">
          <cell r="A1377">
            <v>0</v>
          </cell>
          <cell r="B1377">
            <v>0</v>
          </cell>
          <cell r="C1377">
            <v>0</v>
          </cell>
          <cell r="D1377">
            <v>0</v>
          </cell>
        </row>
        <row r="1378">
          <cell r="A1378">
            <v>0</v>
          </cell>
          <cell r="B1378">
            <v>0</v>
          </cell>
          <cell r="C1378">
            <v>0</v>
          </cell>
          <cell r="D1378">
            <v>0</v>
          </cell>
        </row>
        <row r="1379">
          <cell r="A1379">
            <v>0</v>
          </cell>
          <cell r="B1379">
            <v>0</v>
          </cell>
          <cell r="C1379">
            <v>0</v>
          </cell>
          <cell r="D1379">
            <v>0</v>
          </cell>
        </row>
        <row r="1380">
          <cell r="A1380">
            <v>0</v>
          </cell>
          <cell r="B1380">
            <v>0</v>
          </cell>
          <cell r="C1380">
            <v>0</v>
          </cell>
          <cell r="D1380">
            <v>0</v>
          </cell>
        </row>
        <row r="1381">
          <cell r="A1381">
            <v>0</v>
          </cell>
          <cell r="B1381">
            <v>0</v>
          </cell>
          <cell r="C1381">
            <v>0</v>
          </cell>
          <cell r="D1381">
            <v>0</v>
          </cell>
        </row>
        <row r="1382">
          <cell r="A1382">
            <v>0</v>
          </cell>
          <cell r="B1382">
            <v>0</v>
          </cell>
          <cell r="C1382">
            <v>0</v>
          </cell>
          <cell r="D1382">
            <v>0</v>
          </cell>
        </row>
        <row r="1383">
          <cell r="A1383">
            <v>0</v>
          </cell>
          <cell r="B1383">
            <v>0</v>
          </cell>
          <cell r="C1383">
            <v>0</v>
          </cell>
          <cell r="D1383">
            <v>0</v>
          </cell>
        </row>
        <row r="1384">
          <cell r="A1384">
            <v>0</v>
          </cell>
          <cell r="B1384">
            <v>0</v>
          </cell>
          <cell r="C1384">
            <v>0</v>
          </cell>
          <cell r="D1384">
            <v>0</v>
          </cell>
        </row>
        <row r="1385">
          <cell r="A1385">
            <v>0</v>
          </cell>
          <cell r="B1385">
            <v>0</v>
          </cell>
          <cell r="C1385">
            <v>0</v>
          </cell>
          <cell r="D1385">
            <v>0</v>
          </cell>
        </row>
        <row r="1386">
          <cell r="A1386">
            <v>0</v>
          </cell>
          <cell r="B1386">
            <v>0</v>
          </cell>
          <cell r="C1386">
            <v>0</v>
          </cell>
          <cell r="D1386">
            <v>0</v>
          </cell>
        </row>
        <row r="1387">
          <cell r="A1387">
            <v>0</v>
          </cell>
          <cell r="B1387">
            <v>0</v>
          </cell>
          <cell r="C1387">
            <v>0</v>
          </cell>
          <cell r="D1387">
            <v>0</v>
          </cell>
        </row>
        <row r="1388">
          <cell r="A1388">
            <v>0</v>
          </cell>
          <cell r="B1388">
            <v>0</v>
          </cell>
          <cell r="C1388">
            <v>0</v>
          </cell>
          <cell r="D1388">
            <v>0</v>
          </cell>
        </row>
        <row r="1389">
          <cell r="A1389">
            <v>0</v>
          </cell>
          <cell r="B1389">
            <v>0</v>
          </cell>
          <cell r="C1389">
            <v>0</v>
          </cell>
          <cell r="D1389">
            <v>0</v>
          </cell>
        </row>
        <row r="1390">
          <cell r="A1390">
            <v>0</v>
          </cell>
          <cell r="B1390">
            <v>0</v>
          </cell>
          <cell r="C1390">
            <v>0</v>
          </cell>
          <cell r="D1390">
            <v>0</v>
          </cell>
        </row>
        <row r="1391">
          <cell r="A1391">
            <v>0</v>
          </cell>
          <cell r="B1391">
            <v>0</v>
          </cell>
          <cell r="C1391">
            <v>0</v>
          </cell>
          <cell r="D1391">
            <v>0</v>
          </cell>
        </row>
        <row r="1392">
          <cell r="A1392">
            <v>0</v>
          </cell>
          <cell r="B1392">
            <v>0</v>
          </cell>
          <cell r="C1392">
            <v>0</v>
          </cell>
          <cell r="D1392">
            <v>0</v>
          </cell>
        </row>
        <row r="1393">
          <cell r="A1393">
            <v>0</v>
          </cell>
          <cell r="B1393">
            <v>0</v>
          </cell>
          <cell r="C1393">
            <v>0</v>
          </cell>
          <cell r="D1393">
            <v>0</v>
          </cell>
        </row>
        <row r="1394">
          <cell r="A1394">
            <v>0</v>
          </cell>
          <cell r="B1394">
            <v>0</v>
          </cell>
          <cell r="C1394">
            <v>0</v>
          </cell>
          <cell r="D1394">
            <v>0</v>
          </cell>
        </row>
        <row r="1395">
          <cell r="A1395">
            <v>0</v>
          </cell>
          <cell r="B1395">
            <v>0</v>
          </cell>
          <cell r="C1395">
            <v>0</v>
          </cell>
          <cell r="D1395">
            <v>0</v>
          </cell>
        </row>
        <row r="1396">
          <cell r="A1396">
            <v>0</v>
          </cell>
          <cell r="B1396">
            <v>0</v>
          </cell>
          <cell r="C1396">
            <v>0</v>
          </cell>
          <cell r="D1396">
            <v>0</v>
          </cell>
        </row>
        <row r="1397">
          <cell r="A1397">
            <v>0</v>
          </cell>
          <cell r="B1397">
            <v>0</v>
          </cell>
          <cell r="C1397">
            <v>0</v>
          </cell>
          <cell r="D1397">
            <v>0</v>
          </cell>
        </row>
        <row r="1398">
          <cell r="A1398">
            <v>0</v>
          </cell>
          <cell r="B1398">
            <v>0</v>
          </cell>
          <cell r="C1398">
            <v>0</v>
          </cell>
          <cell r="D1398">
            <v>0</v>
          </cell>
        </row>
        <row r="1399">
          <cell r="A1399">
            <v>0</v>
          </cell>
          <cell r="B1399">
            <v>0</v>
          </cell>
          <cell r="C1399">
            <v>0</v>
          </cell>
          <cell r="D1399">
            <v>0</v>
          </cell>
        </row>
        <row r="1400">
          <cell r="A1400">
            <v>0</v>
          </cell>
          <cell r="B1400">
            <v>0</v>
          </cell>
          <cell r="C1400">
            <v>0</v>
          </cell>
          <cell r="D1400">
            <v>0</v>
          </cell>
        </row>
        <row r="1401">
          <cell r="A1401">
            <v>0</v>
          </cell>
          <cell r="B1401">
            <v>0</v>
          </cell>
          <cell r="C1401">
            <v>0</v>
          </cell>
          <cell r="D1401">
            <v>0</v>
          </cell>
        </row>
        <row r="1402">
          <cell r="A1402">
            <v>0</v>
          </cell>
          <cell r="B1402">
            <v>0</v>
          </cell>
          <cell r="C1402">
            <v>0</v>
          </cell>
          <cell r="D1402">
            <v>0</v>
          </cell>
        </row>
        <row r="1403">
          <cell r="A1403">
            <v>0</v>
          </cell>
          <cell r="B1403">
            <v>0</v>
          </cell>
          <cell r="C1403">
            <v>0</v>
          </cell>
          <cell r="D1403">
            <v>0</v>
          </cell>
        </row>
        <row r="1404">
          <cell r="A1404">
            <v>0</v>
          </cell>
          <cell r="B1404">
            <v>0</v>
          </cell>
          <cell r="C1404">
            <v>0</v>
          </cell>
          <cell r="D1404">
            <v>0</v>
          </cell>
        </row>
        <row r="1405">
          <cell r="A1405">
            <v>0</v>
          </cell>
          <cell r="B1405">
            <v>0</v>
          </cell>
          <cell r="C1405">
            <v>0</v>
          </cell>
          <cell r="D1405">
            <v>0</v>
          </cell>
        </row>
        <row r="1406">
          <cell r="A1406">
            <v>0</v>
          </cell>
          <cell r="B1406">
            <v>0</v>
          </cell>
          <cell r="C1406">
            <v>0</v>
          </cell>
          <cell r="D1406">
            <v>0</v>
          </cell>
        </row>
        <row r="1407">
          <cell r="A1407">
            <v>0</v>
          </cell>
          <cell r="B1407">
            <v>0</v>
          </cell>
          <cell r="C1407">
            <v>0</v>
          </cell>
          <cell r="D1407">
            <v>0</v>
          </cell>
        </row>
        <row r="1408">
          <cell r="A1408">
            <v>0</v>
          </cell>
          <cell r="B1408">
            <v>0</v>
          </cell>
          <cell r="C1408">
            <v>0</v>
          </cell>
          <cell r="D1408">
            <v>0</v>
          </cell>
        </row>
        <row r="1409">
          <cell r="A1409">
            <v>0</v>
          </cell>
          <cell r="B1409">
            <v>0</v>
          </cell>
          <cell r="C1409">
            <v>0</v>
          </cell>
          <cell r="D1409">
            <v>0</v>
          </cell>
        </row>
        <row r="1410">
          <cell r="A1410">
            <v>0</v>
          </cell>
          <cell r="B1410">
            <v>0</v>
          </cell>
          <cell r="C1410">
            <v>0</v>
          </cell>
          <cell r="D1410">
            <v>0</v>
          </cell>
        </row>
        <row r="1411">
          <cell r="A1411">
            <v>0</v>
          </cell>
          <cell r="B1411">
            <v>0</v>
          </cell>
          <cell r="C1411">
            <v>0</v>
          </cell>
          <cell r="D1411">
            <v>0</v>
          </cell>
        </row>
        <row r="1412">
          <cell r="A1412">
            <v>0</v>
          </cell>
          <cell r="B1412">
            <v>0</v>
          </cell>
          <cell r="C1412">
            <v>0</v>
          </cell>
          <cell r="D1412">
            <v>0</v>
          </cell>
        </row>
        <row r="1413">
          <cell r="A1413">
            <v>0</v>
          </cell>
          <cell r="B1413">
            <v>0</v>
          </cell>
          <cell r="C1413">
            <v>0</v>
          </cell>
          <cell r="D1413">
            <v>0</v>
          </cell>
        </row>
        <row r="1414">
          <cell r="A1414">
            <v>0</v>
          </cell>
          <cell r="B1414">
            <v>0</v>
          </cell>
          <cell r="C1414">
            <v>0</v>
          </cell>
          <cell r="D1414">
            <v>0</v>
          </cell>
        </row>
        <row r="1415">
          <cell r="A1415">
            <v>0</v>
          </cell>
          <cell r="B1415">
            <v>0</v>
          </cell>
          <cell r="C1415">
            <v>0</v>
          </cell>
          <cell r="D1415">
            <v>0</v>
          </cell>
        </row>
        <row r="1416">
          <cell r="A1416">
            <v>0</v>
          </cell>
          <cell r="B1416">
            <v>0</v>
          </cell>
          <cell r="C1416">
            <v>0</v>
          </cell>
          <cell r="D1416">
            <v>0</v>
          </cell>
        </row>
        <row r="1417">
          <cell r="A1417">
            <v>0</v>
          </cell>
          <cell r="B1417">
            <v>0</v>
          </cell>
          <cell r="C1417">
            <v>0</v>
          </cell>
          <cell r="D1417">
            <v>0</v>
          </cell>
        </row>
        <row r="1418">
          <cell r="A1418">
            <v>0</v>
          </cell>
          <cell r="B1418">
            <v>0</v>
          </cell>
          <cell r="C1418">
            <v>0</v>
          </cell>
          <cell r="D1418">
            <v>0</v>
          </cell>
        </row>
        <row r="1419">
          <cell r="A1419">
            <v>0</v>
          </cell>
          <cell r="B1419">
            <v>0</v>
          </cell>
          <cell r="C1419">
            <v>0</v>
          </cell>
          <cell r="D1419">
            <v>0</v>
          </cell>
        </row>
        <row r="1420">
          <cell r="A1420">
            <v>0</v>
          </cell>
          <cell r="B1420">
            <v>0</v>
          </cell>
          <cell r="C1420">
            <v>0</v>
          </cell>
          <cell r="D1420">
            <v>0</v>
          </cell>
        </row>
        <row r="1421">
          <cell r="A1421">
            <v>0</v>
          </cell>
          <cell r="B1421">
            <v>0</v>
          </cell>
          <cell r="C1421">
            <v>0</v>
          </cell>
          <cell r="D1421">
            <v>0</v>
          </cell>
        </row>
        <row r="1422">
          <cell r="A1422">
            <v>0</v>
          </cell>
          <cell r="B1422">
            <v>0</v>
          </cell>
          <cell r="C1422">
            <v>0</v>
          </cell>
          <cell r="D1422">
            <v>0</v>
          </cell>
        </row>
        <row r="1423">
          <cell r="A1423">
            <v>0</v>
          </cell>
          <cell r="B1423">
            <v>0</v>
          </cell>
          <cell r="C1423">
            <v>0</v>
          </cell>
          <cell r="D1423">
            <v>0</v>
          </cell>
        </row>
        <row r="1424">
          <cell r="A1424">
            <v>0</v>
          </cell>
          <cell r="B1424">
            <v>0</v>
          </cell>
          <cell r="C1424">
            <v>0</v>
          </cell>
          <cell r="D1424">
            <v>0</v>
          </cell>
        </row>
        <row r="1425">
          <cell r="A1425">
            <v>0</v>
          </cell>
          <cell r="B1425">
            <v>0</v>
          </cell>
          <cell r="C1425">
            <v>0</v>
          </cell>
          <cell r="D1425">
            <v>0</v>
          </cell>
        </row>
        <row r="1426">
          <cell r="A1426">
            <v>0</v>
          </cell>
          <cell r="B1426">
            <v>0</v>
          </cell>
          <cell r="C1426">
            <v>0</v>
          </cell>
          <cell r="D1426">
            <v>0</v>
          </cell>
        </row>
        <row r="1427">
          <cell r="A1427">
            <v>0</v>
          </cell>
          <cell r="B1427">
            <v>0</v>
          </cell>
          <cell r="C1427">
            <v>0</v>
          </cell>
          <cell r="D1427">
            <v>0</v>
          </cell>
        </row>
        <row r="1428">
          <cell r="A1428">
            <v>0</v>
          </cell>
          <cell r="B1428">
            <v>0</v>
          </cell>
          <cell r="C1428">
            <v>0</v>
          </cell>
          <cell r="D1428">
            <v>0</v>
          </cell>
        </row>
        <row r="1429">
          <cell r="A1429">
            <v>0</v>
          </cell>
          <cell r="B1429">
            <v>0</v>
          </cell>
          <cell r="C1429">
            <v>0</v>
          </cell>
          <cell r="D1429">
            <v>0</v>
          </cell>
        </row>
        <row r="1430">
          <cell r="A1430">
            <v>0</v>
          </cell>
          <cell r="B1430">
            <v>0</v>
          </cell>
          <cell r="C1430">
            <v>0</v>
          </cell>
          <cell r="D1430">
            <v>0</v>
          </cell>
        </row>
        <row r="1431">
          <cell r="A1431">
            <v>0</v>
          </cell>
          <cell r="B1431">
            <v>0</v>
          </cell>
          <cell r="C1431">
            <v>0</v>
          </cell>
          <cell r="D1431">
            <v>0</v>
          </cell>
        </row>
        <row r="1432">
          <cell r="A1432">
            <v>0</v>
          </cell>
          <cell r="B1432">
            <v>0</v>
          </cell>
          <cell r="C1432">
            <v>0</v>
          </cell>
          <cell r="D1432">
            <v>0</v>
          </cell>
        </row>
        <row r="1433">
          <cell r="A1433">
            <v>0</v>
          </cell>
          <cell r="B1433">
            <v>0</v>
          </cell>
          <cell r="C1433">
            <v>0</v>
          </cell>
          <cell r="D1433">
            <v>0</v>
          </cell>
        </row>
        <row r="1434">
          <cell r="A1434">
            <v>0</v>
          </cell>
          <cell r="B1434">
            <v>0</v>
          </cell>
          <cell r="C1434">
            <v>0</v>
          </cell>
          <cell r="D1434">
            <v>0</v>
          </cell>
        </row>
        <row r="1435">
          <cell r="A1435">
            <v>0</v>
          </cell>
          <cell r="B1435">
            <v>0</v>
          </cell>
          <cell r="C1435">
            <v>0</v>
          </cell>
          <cell r="D1435">
            <v>0</v>
          </cell>
        </row>
        <row r="1436">
          <cell r="A1436">
            <v>0</v>
          </cell>
          <cell r="B1436">
            <v>0</v>
          </cell>
          <cell r="C1436">
            <v>0</v>
          </cell>
          <cell r="D1436">
            <v>0</v>
          </cell>
        </row>
        <row r="1437">
          <cell r="A1437">
            <v>0</v>
          </cell>
          <cell r="B1437">
            <v>0</v>
          </cell>
          <cell r="C1437">
            <v>0</v>
          </cell>
          <cell r="D1437">
            <v>0</v>
          </cell>
        </row>
        <row r="1438">
          <cell r="A1438">
            <v>0</v>
          </cell>
          <cell r="B1438">
            <v>0</v>
          </cell>
          <cell r="C1438">
            <v>0</v>
          </cell>
          <cell r="D1438">
            <v>0</v>
          </cell>
        </row>
        <row r="1439">
          <cell r="A1439">
            <v>0</v>
          </cell>
          <cell r="B1439">
            <v>0</v>
          </cell>
          <cell r="C1439">
            <v>0</v>
          </cell>
          <cell r="D1439">
            <v>0</v>
          </cell>
        </row>
        <row r="1440">
          <cell r="A1440">
            <v>0</v>
          </cell>
          <cell r="B1440">
            <v>0</v>
          </cell>
          <cell r="C1440">
            <v>0</v>
          </cell>
          <cell r="D1440">
            <v>0</v>
          </cell>
        </row>
        <row r="1441">
          <cell r="A1441">
            <v>0</v>
          </cell>
          <cell r="B1441">
            <v>0</v>
          </cell>
          <cell r="C1441">
            <v>0</v>
          </cell>
          <cell r="D1441">
            <v>0</v>
          </cell>
        </row>
        <row r="1442">
          <cell r="A1442">
            <v>0</v>
          </cell>
          <cell r="B1442">
            <v>0</v>
          </cell>
          <cell r="C1442">
            <v>0</v>
          </cell>
          <cell r="D1442">
            <v>0</v>
          </cell>
        </row>
        <row r="1443">
          <cell r="A1443">
            <v>0</v>
          </cell>
          <cell r="B1443">
            <v>0</v>
          </cell>
          <cell r="C1443">
            <v>0</v>
          </cell>
          <cell r="D1443">
            <v>0</v>
          </cell>
        </row>
        <row r="1444">
          <cell r="A1444">
            <v>0</v>
          </cell>
          <cell r="B1444">
            <v>0</v>
          </cell>
          <cell r="C1444">
            <v>0</v>
          </cell>
          <cell r="D1444">
            <v>0</v>
          </cell>
        </row>
        <row r="1445">
          <cell r="A1445">
            <v>0</v>
          </cell>
          <cell r="B1445">
            <v>0</v>
          </cell>
          <cell r="C1445">
            <v>0</v>
          </cell>
          <cell r="D1445">
            <v>0</v>
          </cell>
        </row>
        <row r="1446">
          <cell r="A1446">
            <v>0</v>
          </cell>
          <cell r="B1446">
            <v>0</v>
          </cell>
          <cell r="C1446">
            <v>0</v>
          </cell>
          <cell r="D1446">
            <v>0</v>
          </cell>
        </row>
        <row r="1447">
          <cell r="A1447">
            <v>0</v>
          </cell>
          <cell r="B1447">
            <v>0</v>
          </cell>
          <cell r="C1447">
            <v>0</v>
          </cell>
          <cell r="D1447">
            <v>0</v>
          </cell>
        </row>
        <row r="1448">
          <cell r="A1448">
            <v>0</v>
          </cell>
          <cell r="B1448">
            <v>0</v>
          </cell>
          <cell r="C1448">
            <v>0</v>
          </cell>
          <cell r="D1448">
            <v>0</v>
          </cell>
        </row>
        <row r="1449">
          <cell r="A1449">
            <v>0</v>
          </cell>
          <cell r="B1449">
            <v>0</v>
          </cell>
          <cell r="C1449">
            <v>0</v>
          </cell>
          <cell r="D1449">
            <v>0</v>
          </cell>
        </row>
        <row r="1450">
          <cell r="A1450">
            <v>0</v>
          </cell>
          <cell r="B1450">
            <v>0</v>
          </cell>
          <cell r="C1450">
            <v>0</v>
          </cell>
          <cell r="D1450">
            <v>0</v>
          </cell>
        </row>
        <row r="1451">
          <cell r="A1451">
            <v>0</v>
          </cell>
          <cell r="B1451">
            <v>0</v>
          </cell>
          <cell r="C1451">
            <v>0</v>
          </cell>
          <cell r="D1451">
            <v>0</v>
          </cell>
        </row>
        <row r="1452">
          <cell r="A1452">
            <v>0</v>
          </cell>
          <cell r="B1452">
            <v>0</v>
          </cell>
          <cell r="C1452">
            <v>0</v>
          </cell>
          <cell r="D1452">
            <v>0</v>
          </cell>
        </row>
        <row r="1453">
          <cell r="A1453">
            <v>0</v>
          </cell>
          <cell r="B1453">
            <v>0</v>
          </cell>
          <cell r="C1453">
            <v>0</v>
          </cell>
          <cell r="D1453">
            <v>0</v>
          </cell>
        </row>
        <row r="1454">
          <cell r="A1454">
            <v>0</v>
          </cell>
          <cell r="B1454">
            <v>0</v>
          </cell>
          <cell r="C1454">
            <v>0</v>
          </cell>
          <cell r="D1454">
            <v>0</v>
          </cell>
        </row>
        <row r="1455">
          <cell r="A1455">
            <v>0</v>
          </cell>
          <cell r="B1455">
            <v>0</v>
          </cell>
          <cell r="C1455">
            <v>0</v>
          </cell>
          <cell r="D1455">
            <v>0</v>
          </cell>
        </row>
        <row r="1456">
          <cell r="A1456">
            <v>0</v>
          </cell>
          <cell r="B1456">
            <v>0</v>
          </cell>
          <cell r="C1456">
            <v>0</v>
          </cell>
          <cell r="D1456">
            <v>0</v>
          </cell>
        </row>
        <row r="1457">
          <cell r="A1457">
            <v>0</v>
          </cell>
          <cell r="B1457">
            <v>0</v>
          </cell>
          <cell r="C1457">
            <v>0</v>
          </cell>
          <cell r="D1457">
            <v>0</v>
          </cell>
        </row>
        <row r="1458">
          <cell r="A1458">
            <v>0</v>
          </cell>
          <cell r="B1458">
            <v>0</v>
          </cell>
          <cell r="C1458">
            <v>0</v>
          </cell>
          <cell r="D1458">
            <v>0</v>
          </cell>
        </row>
        <row r="1459">
          <cell r="A1459">
            <v>0</v>
          </cell>
          <cell r="B1459">
            <v>0</v>
          </cell>
          <cell r="C1459">
            <v>0</v>
          </cell>
          <cell r="D1459">
            <v>0</v>
          </cell>
        </row>
        <row r="1460">
          <cell r="A1460">
            <v>0</v>
          </cell>
          <cell r="B1460">
            <v>0</v>
          </cell>
          <cell r="C1460">
            <v>0</v>
          </cell>
          <cell r="D1460">
            <v>0</v>
          </cell>
        </row>
        <row r="1461">
          <cell r="A1461">
            <v>0</v>
          </cell>
          <cell r="B1461">
            <v>0</v>
          </cell>
          <cell r="C1461">
            <v>0</v>
          </cell>
          <cell r="D1461">
            <v>0</v>
          </cell>
        </row>
        <row r="1462">
          <cell r="A1462">
            <v>0</v>
          </cell>
          <cell r="B1462">
            <v>0</v>
          </cell>
          <cell r="C1462">
            <v>0</v>
          </cell>
          <cell r="D1462">
            <v>0</v>
          </cell>
        </row>
        <row r="1463">
          <cell r="A1463">
            <v>0</v>
          </cell>
          <cell r="B1463">
            <v>0</v>
          </cell>
          <cell r="C1463">
            <v>0</v>
          </cell>
          <cell r="D1463">
            <v>0</v>
          </cell>
        </row>
        <row r="1464">
          <cell r="A1464">
            <v>0</v>
          </cell>
          <cell r="B1464">
            <v>0</v>
          </cell>
          <cell r="C1464">
            <v>0</v>
          </cell>
          <cell r="D1464">
            <v>0</v>
          </cell>
        </row>
        <row r="1465">
          <cell r="A1465">
            <v>0</v>
          </cell>
          <cell r="B1465">
            <v>0</v>
          </cell>
          <cell r="C1465">
            <v>0</v>
          </cell>
          <cell r="D1465">
            <v>0</v>
          </cell>
        </row>
        <row r="1466">
          <cell r="A1466">
            <v>0</v>
          </cell>
          <cell r="B1466">
            <v>0</v>
          </cell>
          <cell r="C1466">
            <v>0</v>
          </cell>
          <cell r="D1466">
            <v>0</v>
          </cell>
        </row>
        <row r="1467">
          <cell r="A1467">
            <v>0</v>
          </cell>
          <cell r="B1467">
            <v>0</v>
          </cell>
          <cell r="C1467">
            <v>0</v>
          </cell>
          <cell r="D1467">
            <v>0</v>
          </cell>
        </row>
        <row r="1468">
          <cell r="A1468">
            <v>0</v>
          </cell>
          <cell r="B1468">
            <v>0</v>
          </cell>
          <cell r="C1468">
            <v>0</v>
          </cell>
          <cell r="D1468">
            <v>0</v>
          </cell>
        </row>
        <row r="1469">
          <cell r="A1469">
            <v>0</v>
          </cell>
          <cell r="B1469">
            <v>0</v>
          </cell>
          <cell r="C1469">
            <v>0</v>
          </cell>
          <cell r="D1469">
            <v>0</v>
          </cell>
        </row>
        <row r="1470">
          <cell r="A1470">
            <v>0</v>
          </cell>
          <cell r="B1470">
            <v>0</v>
          </cell>
          <cell r="C1470">
            <v>0</v>
          </cell>
          <cell r="D1470">
            <v>0</v>
          </cell>
        </row>
        <row r="1471">
          <cell r="A1471">
            <v>0</v>
          </cell>
          <cell r="B1471">
            <v>0</v>
          </cell>
          <cell r="C1471">
            <v>0</v>
          </cell>
          <cell r="D1471">
            <v>0</v>
          </cell>
        </row>
        <row r="1472">
          <cell r="A1472">
            <v>0</v>
          </cell>
          <cell r="B1472">
            <v>0</v>
          </cell>
          <cell r="C1472">
            <v>0</v>
          </cell>
          <cell r="D1472">
            <v>0</v>
          </cell>
        </row>
        <row r="1473">
          <cell r="A1473">
            <v>0</v>
          </cell>
          <cell r="B1473">
            <v>0</v>
          </cell>
          <cell r="C1473">
            <v>0</v>
          </cell>
          <cell r="D1473">
            <v>0</v>
          </cell>
        </row>
        <row r="1474">
          <cell r="A1474">
            <v>0</v>
          </cell>
          <cell r="B1474">
            <v>0</v>
          </cell>
          <cell r="C1474">
            <v>0</v>
          </cell>
          <cell r="D1474">
            <v>0</v>
          </cell>
        </row>
        <row r="1475">
          <cell r="A1475">
            <v>0</v>
          </cell>
          <cell r="B1475">
            <v>0</v>
          </cell>
          <cell r="C1475">
            <v>0</v>
          </cell>
          <cell r="D1475">
            <v>0</v>
          </cell>
        </row>
        <row r="1476">
          <cell r="A1476">
            <v>0</v>
          </cell>
          <cell r="B1476">
            <v>0</v>
          </cell>
          <cell r="C1476">
            <v>0</v>
          </cell>
          <cell r="D1476">
            <v>0</v>
          </cell>
        </row>
        <row r="1477">
          <cell r="A1477">
            <v>0</v>
          </cell>
          <cell r="B1477">
            <v>0</v>
          </cell>
          <cell r="C1477">
            <v>0</v>
          </cell>
          <cell r="D1477">
            <v>0</v>
          </cell>
        </row>
        <row r="1478">
          <cell r="A1478">
            <v>0</v>
          </cell>
          <cell r="B1478">
            <v>0</v>
          </cell>
          <cell r="C1478">
            <v>0</v>
          </cell>
          <cell r="D1478">
            <v>0</v>
          </cell>
        </row>
        <row r="1479">
          <cell r="A1479">
            <v>0</v>
          </cell>
          <cell r="B1479">
            <v>0</v>
          </cell>
          <cell r="C1479">
            <v>0</v>
          </cell>
          <cell r="D1479">
            <v>0</v>
          </cell>
        </row>
        <row r="1480">
          <cell r="A1480">
            <v>0</v>
          </cell>
          <cell r="B1480">
            <v>0</v>
          </cell>
          <cell r="C1480">
            <v>0</v>
          </cell>
          <cell r="D1480">
            <v>0</v>
          </cell>
        </row>
        <row r="1481">
          <cell r="A1481">
            <v>0</v>
          </cell>
          <cell r="B1481">
            <v>0</v>
          </cell>
          <cell r="C1481">
            <v>0</v>
          </cell>
          <cell r="D1481">
            <v>0</v>
          </cell>
        </row>
        <row r="1482">
          <cell r="A1482">
            <v>0</v>
          </cell>
          <cell r="B1482">
            <v>0</v>
          </cell>
          <cell r="C1482">
            <v>0</v>
          </cell>
          <cell r="D1482">
            <v>0</v>
          </cell>
        </row>
        <row r="1483">
          <cell r="A1483">
            <v>0</v>
          </cell>
          <cell r="B1483">
            <v>0</v>
          </cell>
          <cell r="C1483">
            <v>0</v>
          </cell>
          <cell r="D1483">
            <v>0</v>
          </cell>
        </row>
        <row r="1484">
          <cell r="A1484">
            <v>0</v>
          </cell>
          <cell r="B1484">
            <v>0</v>
          </cell>
          <cell r="C1484">
            <v>0</v>
          </cell>
          <cell r="D1484">
            <v>0</v>
          </cell>
        </row>
        <row r="1485">
          <cell r="A1485">
            <v>0</v>
          </cell>
          <cell r="B1485">
            <v>0</v>
          </cell>
          <cell r="C1485">
            <v>0</v>
          </cell>
          <cell r="D1485">
            <v>0</v>
          </cell>
        </row>
        <row r="1486">
          <cell r="A1486">
            <v>0</v>
          </cell>
          <cell r="B1486">
            <v>0</v>
          </cell>
          <cell r="C1486">
            <v>0</v>
          </cell>
          <cell r="D1486">
            <v>0</v>
          </cell>
        </row>
        <row r="1487">
          <cell r="A1487">
            <v>0</v>
          </cell>
          <cell r="B1487">
            <v>0</v>
          </cell>
          <cell r="C1487">
            <v>0</v>
          </cell>
          <cell r="D1487">
            <v>0</v>
          </cell>
        </row>
        <row r="1488">
          <cell r="A1488">
            <v>0</v>
          </cell>
          <cell r="B1488">
            <v>0</v>
          </cell>
          <cell r="C1488">
            <v>0</v>
          </cell>
          <cell r="D1488">
            <v>0</v>
          </cell>
        </row>
        <row r="1489">
          <cell r="A1489">
            <v>0</v>
          </cell>
          <cell r="B1489">
            <v>0</v>
          </cell>
          <cell r="C1489">
            <v>0</v>
          </cell>
          <cell r="D1489">
            <v>0</v>
          </cell>
        </row>
        <row r="1490">
          <cell r="A1490">
            <v>0</v>
          </cell>
          <cell r="B1490">
            <v>0</v>
          </cell>
          <cell r="C1490">
            <v>0</v>
          </cell>
          <cell r="D1490">
            <v>0</v>
          </cell>
        </row>
        <row r="1491">
          <cell r="A1491">
            <v>0</v>
          </cell>
          <cell r="B1491">
            <v>0</v>
          </cell>
          <cell r="C1491">
            <v>0</v>
          </cell>
          <cell r="D1491">
            <v>0</v>
          </cell>
        </row>
        <row r="1492">
          <cell r="A1492">
            <v>0</v>
          </cell>
          <cell r="B1492">
            <v>0</v>
          </cell>
          <cell r="C1492">
            <v>0</v>
          </cell>
          <cell r="D1492">
            <v>0</v>
          </cell>
        </row>
        <row r="1493">
          <cell r="A1493">
            <v>0</v>
          </cell>
          <cell r="B1493">
            <v>0</v>
          </cell>
          <cell r="C1493">
            <v>0</v>
          </cell>
          <cell r="D1493">
            <v>0</v>
          </cell>
        </row>
        <row r="1494">
          <cell r="A1494">
            <v>0</v>
          </cell>
          <cell r="B1494">
            <v>0</v>
          </cell>
          <cell r="C1494">
            <v>0</v>
          </cell>
          <cell r="D1494">
            <v>0</v>
          </cell>
        </row>
        <row r="1495">
          <cell r="A1495">
            <v>0</v>
          </cell>
          <cell r="B1495">
            <v>0</v>
          </cell>
          <cell r="C1495">
            <v>0</v>
          </cell>
          <cell r="D1495">
            <v>0</v>
          </cell>
        </row>
        <row r="1496">
          <cell r="A1496">
            <v>0</v>
          </cell>
          <cell r="B1496">
            <v>0</v>
          </cell>
          <cell r="C1496">
            <v>0</v>
          </cell>
          <cell r="D1496">
            <v>0</v>
          </cell>
        </row>
        <row r="1497">
          <cell r="A1497">
            <v>0</v>
          </cell>
          <cell r="B1497">
            <v>0</v>
          </cell>
          <cell r="C1497">
            <v>0</v>
          </cell>
          <cell r="D1497">
            <v>0</v>
          </cell>
        </row>
        <row r="1498">
          <cell r="A1498">
            <v>0</v>
          </cell>
          <cell r="B1498">
            <v>0</v>
          </cell>
          <cell r="C1498">
            <v>0</v>
          </cell>
          <cell r="D1498">
            <v>0</v>
          </cell>
        </row>
        <row r="1499">
          <cell r="A1499">
            <v>0</v>
          </cell>
          <cell r="B1499">
            <v>0</v>
          </cell>
          <cell r="C1499">
            <v>0</v>
          </cell>
          <cell r="D1499">
            <v>0</v>
          </cell>
        </row>
        <row r="1500">
          <cell r="A1500">
            <v>0</v>
          </cell>
          <cell r="B1500">
            <v>0</v>
          </cell>
          <cell r="C1500">
            <v>0</v>
          </cell>
          <cell r="D1500">
            <v>0</v>
          </cell>
        </row>
        <row r="1501">
          <cell r="A1501">
            <v>0</v>
          </cell>
          <cell r="B1501">
            <v>0</v>
          </cell>
          <cell r="C1501">
            <v>0</v>
          </cell>
          <cell r="D1501">
            <v>0</v>
          </cell>
        </row>
        <row r="1502">
          <cell r="A1502">
            <v>0</v>
          </cell>
          <cell r="B1502">
            <v>0</v>
          </cell>
          <cell r="C1502">
            <v>0</v>
          </cell>
          <cell r="D1502">
            <v>0</v>
          </cell>
        </row>
        <row r="1503">
          <cell r="A1503">
            <v>0</v>
          </cell>
          <cell r="B1503">
            <v>0</v>
          </cell>
          <cell r="C1503">
            <v>0</v>
          </cell>
          <cell r="D1503">
            <v>0</v>
          </cell>
        </row>
        <row r="1504">
          <cell r="A1504">
            <v>0</v>
          </cell>
          <cell r="B1504">
            <v>0</v>
          </cell>
          <cell r="C1504">
            <v>0</v>
          </cell>
          <cell r="D1504">
            <v>0</v>
          </cell>
        </row>
        <row r="1505">
          <cell r="A1505">
            <v>0</v>
          </cell>
          <cell r="B1505">
            <v>0</v>
          </cell>
          <cell r="C1505">
            <v>0</v>
          </cell>
          <cell r="D1505">
            <v>0</v>
          </cell>
        </row>
        <row r="1506">
          <cell r="A1506">
            <v>0</v>
          </cell>
          <cell r="B1506">
            <v>0</v>
          </cell>
          <cell r="C1506">
            <v>0</v>
          </cell>
          <cell r="D1506">
            <v>0</v>
          </cell>
        </row>
        <row r="1507">
          <cell r="A1507">
            <v>0</v>
          </cell>
          <cell r="B1507">
            <v>0</v>
          </cell>
          <cell r="C1507">
            <v>0</v>
          </cell>
          <cell r="D1507">
            <v>0</v>
          </cell>
        </row>
        <row r="1508">
          <cell r="A1508">
            <v>0</v>
          </cell>
          <cell r="B1508">
            <v>0</v>
          </cell>
          <cell r="C1508">
            <v>0</v>
          </cell>
          <cell r="D1508">
            <v>0</v>
          </cell>
        </row>
        <row r="1509">
          <cell r="A1509">
            <v>0</v>
          </cell>
          <cell r="B1509">
            <v>0</v>
          </cell>
          <cell r="C1509">
            <v>0</v>
          </cell>
          <cell r="D1509">
            <v>0</v>
          </cell>
        </row>
        <row r="1510">
          <cell r="A1510">
            <v>0</v>
          </cell>
          <cell r="B1510">
            <v>0</v>
          </cell>
          <cell r="C1510">
            <v>0</v>
          </cell>
          <cell r="D1510">
            <v>0</v>
          </cell>
        </row>
        <row r="1511">
          <cell r="A1511">
            <v>0</v>
          </cell>
          <cell r="B1511">
            <v>0</v>
          </cell>
          <cell r="C1511">
            <v>0</v>
          </cell>
          <cell r="D1511">
            <v>0</v>
          </cell>
        </row>
        <row r="1512">
          <cell r="A1512">
            <v>0</v>
          </cell>
          <cell r="B1512">
            <v>0</v>
          </cell>
          <cell r="C1512">
            <v>0</v>
          </cell>
          <cell r="D1512">
            <v>0</v>
          </cell>
        </row>
        <row r="1513">
          <cell r="A1513">
            <v>0</v>
          </cell>
          <cell r="B1513">
            <v>0</v>
          </cell>
          <cell r="C1513">
            <v>0</v>
          </cell>
          <cell r="D1513">
            <v>0</v>
          </cell>
        </row>
        <row r="1514">
          <cell r="A1514">
            <v>0</v>
          </cell>
          <cell r="B1514">
            <v>0</v>
          </cell>
          <cell r="C1514">
            <v>0</v>
          </cell>
          <cell r="D1514">
            <v>0</v>
          </cell>
        </row>
        <row r="1515">
          <cell r="A1515">
            <v>0</v>
          </cell>
          <cell r="B1515">
            <v>0</v>
          </cell>
          <cell r="C1515">
            <v>0</v>
          </cell>
          <cell r="D1515">
            <v>0</v>
          </cell>
        </row>
        <row r="1516">
          <cell r="A1516">
            <v>0</v>
          </cell>
          <cell r="B1516">
            <v>0</v>
          </cell>
          <cell r="C1516">
            <v>0</v>
          </cell>
          <cell r="D1516">
            <v>0</v>
          </cell>
        </row>
        <row r="1517">
          <cell r="A1517">
            <v>0</v>
          </cell>
          <cell r="B1517">
            <v>0</v>
          </cell>
          <cell r="C1517">
            <v>0</v>
          </cell>
          <cell r="D1517">
            <v>0</v>
          </cell>
        </row>
        <row r="1518">
          <cell r="A1518">
            <v>0</v>
          </cell>
          <cell r="B1518">
            <v>0</v>
          </cell>
          <cell r="C1518">
            <v>0</v>
          </cell>
          <cell r="D1518">
            <v>0</v>
          </cell>
        </row>
        <row r="1519">
          <cell r="A1519">
            <v>0</v>
          </cell>
          <cell r="B1519">
            <v>0</v>
          </cell>
          <cell r="C1519">
            <v>0</v>
          </cell>
          <cell r="D1519">
            <v>0</v>
          </cell>
        </row>
        <row r="1520">
          <cell r="A1520">
            <v>0</v>
          </cell>
          <cell r="B1520">
            <v>0</v>
          </cell>
          <cell r="C1520">
            <v>0</v>
          </cell>
          <cell r="D1520">
            <v>0</v>
          </cell>
        </row>
        <row r="1521">
          <cell r="A1521">
            <v>0</v>
          </cell>
          <cell r="B1521">
            <v>0</v>
          </cell>
          <cell r="C1521">
            <v>0</v>
          </cell>
          <cell r="D1521">
            <v>0</v>
          </cell>
        </row>
        <row r="1522">
          <cell r="A1522">
            <v>0</v>
          </cell>
          <cell r="B1522">
            <v>0</v>
          </cell>
          <cell r="C1522">
            <v>0</v>
          </cell>
          <cell r="D1522">
            <v>0</v>
          </cell>
        </row>
        <row r="1523">
          <cell r="A1523">
            <v>0</v>
          </cell>
          <cell r="B1523">
            <v>0</v>
          </cell>
          <cell r="C1523">
            <v>0</v>
          </cell>
          <cell r="D1523">
            <v>0</v>
          </cell>
        </row>
        <row r="1524">
          <cell r="A1524">
            <v>0</v>
          </cell>
          <cell r="B1524">
            <v>0</v>
          </cell>
          <cell r="C1524">
            <v>0</v>
          </cell>
          <cell r="D1524">
            <v>0</v>
          </cell>
        </row>
        <row r="1525">
          <cell r="A1525">
            <v>0</v>
          </cell>
          <cell r="B1525">
            <v>0</v>
          </cell>
          <cell r="C1525">
            <v>0</v>
          </cell>
          <cell r="D1525">
            <v>0</v>
          </cell>
        </row>
        <row r="1526">
          <cell r="A1526">
            <v>0</v>
          </cell>
          <cell r="B1526">
            <v>0</v>
          </cell>
          <cell r="C1526">
            <v>0</v>
          </cell>
          <cell r="D1526">
            <v>0</v>
          </cell>
        </row>
        <row r="1527">
          <cell r="A1527">
            <v>0</v>
          </cell>
          <cell r="B1527">
            <v>0</v>
          </cell>
          <cell r="C1527">
            <v>0</v>
          </cell>
          <cell r="D1527">
            <v>0</v>
          </cell>
        </row>
        <row r="1528">
          <cell r="A1528">
            <v>0</v>
          </cell>
          <cell r="B1528">
            <v>0</v>
          </cell>
          <cell r="C1528">
            <v>0</v>
          </cell>
          <cell r="D1528">
            <v>0</v>
          </cell>
        </row>
        <row r="1529">
          <cell r="A1529">
            <v>0</v>
          </cell>
          <cell r="B1529">
            <v>0</v>
          </cell>
          <cell r="C1529">
            <v>0</v>
          </cell>
          <cell r="D1529">
            <v>0</v>
          </cell>
        </row>
        <row r="1530">
          <cell r="A1530">
            <v>0</v>
          </cell>
          <cell r="B1530">
            <v>0</v>
          </cell>
          <cell r="C1530">
            <v>0</v>
          </cell>
          <cell r="D1530">
            <v>0</v>
          </cell>
        </row>
        <row r="1531">
          <cell r="A1531">
            <v>0</v>
          </cell>
          <cell r="B1531">
            <v>0</v>
          </cell>
          <cell r="C1531">
            <v>0</v>
          </cell>
          <cell r="D1531">
            <v>0</v>
          </cell>
        </row>
        <row r="1532">
          <cell r="A1532">
            <v>0</v>
          </cell>
          <cell r="B1532">
            <v>0</v>
          </cell>
          <cell r="C1532">
            <v>0</v>
          </cell>
          <cell r="D1532">
            <v>0</v>
          </cell>
        </row>
        <row r="1533">
          <cell r="A1533">
            <v>0</v>
          </cell>
          <cell r="B1533">
            <v>0</v>
          </cell>
          <cell r="C1533">
            <v>0</v>
          </cell>
          <cell r="D1533">
            <v>0</v>
          </cell>
        </row>
        <row r="1534">
          <cell r="A1534">
            <v>0</v>
          </cell>
          <cell r="B1534">
            <v>0</v>
          </cell>
          <cell r="C1534">
            <v>0</v>
          </cell>
          <cell r="D1534">
            <v>0</v>
          </cell>
        </row>
        <row r="1535">
          <cell r="A1535">
            <v>0</v>
          </cell>
          <cell r="B1535">
            <v>0</v>
          </cell>
          <cell r="C1535">
            <v>0</v>
          </cell>
          <cell r="D1535">
            <v>0</v>
          </cell>
        </row>
        <row r="1536">
          <cell r="A1536">
            <v>0</v>
          </cell>
          <cell r="B1536">
            <v>0</v>
          </cell>
          <cell r="C1536">
            <v>0</v>
          </cell>
          <cell r="D1536">
            <v>0</v>
          </cell>
        </row>
        <row r="1537">
          <cell r="A1537">
            <v>0</v>
          </cell>
          <cell r="B1537">
            <v>0</v>
          </cell>
          <cell r="C1537">
            <v>0</v>
          </cell>
          <cell r="D1537">
            <v>0</v>
          </cell>
        </row>
        <row r="1538">
          <cell r="A1538">
            <v>0</v>
          </cell>
          <cell r="B1538">
            <v>0</v>
          </cell>
          <cell r="C1538">
            <v>0</v>
          </cell>
          <cell r="D1538">
            <v>0</v>
          </cell>
        </row>
        <row r="1539">
          <cell r="A1539">
            <v>0</v>
          </cell>
          <cell r="B1539">
            <v>0</v>
          </cell>
          <cell r="C1539">
            <v>0</v>
          </cell>
          <cell r="D1539">
            <v>0</v>
          </cell>
        </row>
        <row r="1540">
          <cell r="A1540">
            <v>0</v>
          </cell>
          <cell r="B1540">
            <v>0</v>
          </cell>
          <cell r="C1540">
            <v>0</v>
          </cell>
          <cell r="D1540">
            <v>0</v>
          </cell>
        </row>
        <row r="1541">
          <cell r="A1541">
            <v>0</v>
          </cell>
          <cell r="B1541">
            <v>0</v>
          </cell>
          <cell r="C1541">
            <v>0</v>
          </cell>
          <cell r="D1541">
            <v>0</v>
          </cell>
        </row>
        <row r="1542">
          <cell r="A1542">
            <v>0</v>
          </cell>
          <cell r="B1542">
            <v>0</v>
          </cell>
          <cell r="C1542">
            <v>0</v>
          </cell>
          <cell r="D1542">
            <v>0</v>
          </cell>
        </row>
        <row r="1543">
          <cell r="A1543">
            <v>0</v>
          </cell>
          <cell r="B1543">
            <v>0</v>
          </cell>
          <cell r="C1543">
            <v>0</v>
          </cell>
          <cell r="D1543">
            <v>0</v>
          </cell>
        </row>
        <row r="1544">
          <cell r="A1544">
            <v>0</v>
          </cell>
          <cell r="B1544">
            <v>0</v>
          </cell>
          <cell r="C1544">
            <v>0</v>
          </cell>
          <cell r="D1544">
            <v>0</v>
          </cell>
        </row>
        <row r="1545">
          <cell r="A1545">
            <v>0</v>
          </cell>
          <cell r="B1545">
            <v>0</v>
          </cell>
          <cell r="C1545">
            <v>0</v>
          </cell>
          <cell r="D1545">
            <v>0</v>
          </cell>
        </row>
        <row r="1546">
          <cell r="A1546">
            <v>0</v>
          </cell>
          <cell r="B1546">
            <v>0</v>
          </cell>
          <cell r="C1546">
            <v>0</v>
          </cell>
          <cell r="D1546">
            <v>0</v>
          </cell>
        </row>
        <row r="1547">
          <cell r="A1547">
            <v>0</v>
          </cell>
          <cell r="B1547">
            <v>0</v>
          </cell>
          <cell r="C1547">
            <v>0</v>
          </cell>
          <cell r="D1547">
            <v>0</v>
          </cell>
        </row>
        <row r="1548">
          <cell r="A1548">
            <v>0</v>
          </cell>
          <cell r="B1548">
            <v>0</v>
          </cell>
          <cell r="C1548">
            <v>0</v>
          </cell>
          <cell r="D1548">
            <v>0</v>
          </cell>
        </row>
        <row r="1549">
          <cell r="A1549">
            <v>0</v>
          </cell>
          <cell r="B1549">
            <v>0</v>
          </cell>
          <cell r="C1549">
            <v>0</v>
          </cell>
          <cell r="D1549">
            <v>0</v>
          </cell>
        </row>
        <row r="1550">
          <cell r="A1550">
            <v>0</v>
          </cell>
          <cell r="B1550">
            <v>0</v>
          </cell>
          <cell r="C1550">
            <v>0</v>
          </cell>
          <cell r="D1550">
            <v>0</v>
          </cell>
        </row>
        <row r="1551">
          <cell r="A1551">
            <v>0</v>
          </cell>
          <cell r="B1551">
            <v>0</v>
          </cell>
          <cell r="C1551">
            <v>0</v>
          </cell>
          <cell r="D1551">
            <v>0</v>
          </cell>
        </row>
        <row r="1552">
          <cell r="A1552">
            <v>0</v>
          </cell>
          <cell r="B1552">
            <v>0</v>
          </cell>
          <cell r="C1552">
            <v>0</v>
          </cell>
          <cell r="D1552">
            <v>0</v>
          </cell>
        </row>
        <row r="1553">
          <cell r="A1553">
            <v>0</v>
          </cell>
          <cell r="B1553">
            <v>0</v>
          </cell>
          <cell r="C1553">
            <v>0</v>
          </cell>
          <cell r="D1553">
            <v>0</v>
          </cell>
        </row>
        <row r="1554">
          <cell r="A1554">
            <v>0</v>
          </cell>
          <cell r="B1554">
            <v>0</v>
          </cell>
          <cell r="C1554">
            <v>0</v>
          </cell>
          <cell r="D1554">
            <v>0</v>
          </cell>
        </row>
        <row r="1555">
          <cell r="A1555">
            <v>0</v>
          </cell>
          <cell r="B1555">
            <v>0</v>
          </cell>
          <cell r="C1555">
            <v>0</v>
          </cell>
          <cell r="D1555">
            <v>0</v>
          </cell>
        </row>
        <row r="1556">
          <cell r="A1556">
            <v>0</v>
          </cell>
          <cell r="B1556">
            <v>0</v>
          </cell>
          <cell r="C1556">
            <v>0</v>
          </cell>
          <cell r="D1556">
            <v>0</v>
          </cell>
        </row>
        <row r="1557">
          <cell r="A1557">
            <v>0</v>
          </cell>
          <cell r="B1557">
            <v>0</v>
          </cell>
          <cell r="C1557">
            <v>0</v>
          </cell>
          <cell r="D1557">
            <v>0</v>
          </cell>
        </row>
        <row r="1558">
          <cell r="A1558">
            <v>0</v>
          </cell>
          <cell r="B1558">
            <v>0</v>
          </cell>
          <cell r="C1558">
            <v>0</v>
          </cell>
          <cell r="D1558">
            <v>0</v>
          </cell>
        </row>
        <row r="1559">
          <cell r="A1559">
            <v>0</v>
          </cell>
          <cell r="B1559">
            <v>0</v>
          </cell>
          <cell r="C1559">
            <v>0</v>
          </cell>
          <cell r="D1559">
            <v>0</v>
          </cell>
        </row>
        <row r="1560">
          <cell r="A1560">
            <v>0</v>
          </cell>
          <cell r="B1560">
            <v>0</v>
          </cell>
          <cell r="C1560">
            <v>0</v>
          </cell>
          <cell r="D1560">
            <v>0</v>
          </cell>
        </row>
        <row r="1561">
          <cell r="A1561">
            <v>0</v>
          </cell>
          <cell r="B1561">
            <v>0</v>
          </cell>
          <cell r="C1561">
            <v>0</v>
          </cell>
          <cell r="D1561">
            <v>0</v>
          </cell>
        </row>
        <row r="1562">
          <cell r="A1562">
            <v>0</v>
          </cell>
          <cell r="B1562">
            <v>0</v>
          </cell>
          <cell r="C1562">
            <v>0</v>
          </cell>
          <cell r="D1562">
            <v>0</v>
          </cell>
        </row>
        <row r="1563">
          <cell r="A1563">
            <v>0</v>
          </cell>
          <cell r="B1563">
            <v>0</v>
          </cell>
          <cell r="C1563">
            <v>0</v>
          </cell>
          <cell r="D1563">
            <v>0</v>
          </cell>
        </row>
        <row r="1564">
          <cell r="A1564">
            <v>0</v>
          </cell>
          <cell r="B1564">
            <v>0</v>
          </cell>
          <cell r="C1564">
            <v>0</v>
          </cell>
          <cell r="D1564">
            <v>0</v>
          </cell>
        </row>
        <row r="1565">
          <cell r="A1565">
            <v>0</v>
          </cell>
          <cell r="B1565">
            <v>0</v>
          </cell>
          <cell r="C1565">
            <v>0</v>
          </cell>
          <cell r="D1565">
            <v>0</v>
          </cell>
        </row>
        <row r="1566">
          <cell r="A1566">
            <v>0</v>
          </cell>
          <cell r="B1566">
            <v>0</v>
          </cell>
          <cell r="C1566">
            <v>0</v>
          </cell>
          <cell r="D1566">
            <v>0</v>
          </cell>
        </row>
        <row r="1567">
          <cell r="A1567">
            <v>0</v>
          </cell>
          <cell r="B1567">
            <v>0</v>
          </cell>
          <cell r="C1567">
            <v>0</v>
          </cell>
          <cell r="D1567">
            <v>0</v>
          </cell>
        </row>
        <row r="1568">
          <cell r="A1568">
            <v>0</v>
          </cell>
          <cell r="B1568">
            <v>0</v>
          </cell>
          <cell r="C1568">
            <v>0</v>
          </cell>
          <cell r="D1568">
            <v>0</v>
          </cell>
        </row>
        <row r="1569">
          <cell r="A1569">
            <v>0</v>
          </cell>
          <cell r="B1569">
            <v>0</v>
          </cell>
          <cell r="C1569">
            <v>0</v>
          </cell>
          <cell r="D1569">
            <v>0</v>
          </cell>
        </row>
        <row r="1570">
          <cell r="A1570">
            <v>0</v>
          </cell>
          <cell r="B1570">
            <v>0</v>
          </cell>
          <cell r="C1570">
            <v>0</v>
          </cell>
          <cell r="D1570">
            <v>0</v>
          </cell>
        </row>
        <row r="1571">
          <cell r="A1571">
            <v>0</v>
          </cell>
          <cell r="B1571">
            <v>0</v>
          </cell>
          <cell r="C1571">
            <v>0</v>
          </cell>
          <cell r="D1571">
            <v>0</v>
          </cell>
        </row>
        <row r="1572">
          <cell r="A1572">
            <v>0</v>
          </cell>
          <cell r="B1572">
            <v>0</v>
          </cell>
          <cell r="C1572">
            <v>0</v>
          </cell>
          <cell r="D1572">
            <v>0</v>
          </cell>
        </row>
        <row r="1573">
          <cell r="A1573">
            <v>0</v>
          </cell>
          <cell r="B1573">
            <v>0</v>
          </cell>
          <cell r="C1573">
            <v>0</v>
          </cell>
          <cell r="D1573">
            <v>0</v>
          </cell>
        </row>
        <row r="1574">
          <cell r="A1574">
            <v>0</v>
          </cell>
          <cell r="B1574">
            <v>0</v>
          </cell>
          <cell r="C1574">
            <v>0</v>
          </cell>
          <cell r="D1574">
            <v>0</v>
          </cell>
        </row>
        <row r="1575">
          <cell r="A1575">
            <v>0</v>
          </cell>
          <cell r="B1575">
            <v>0</v>
          </cell>
          <cell r="C1575">
            <v>0</v>
          </cell>
          <cell r="D1575">
            <v>0</v>
          </cell>
        </row>
        <row r="1576">
          <cell r="A1576">
            <v>0</v>
          </cell>
          <cell r="B1576">
            <v>0</v>
          </cell>
          <cell r="C1576">
            <v>0</v>
          </cell>
          <cell r="D1576">
            <v>0</v>
          </cell>
        </row>
        <row r="1577">
          <cell r="A1577">
            <v>0</v>
          </cell>
          <cell r="B1577">
            <v>0</v>
          </cell>
          <cell r="C1577">
            <v>0</v>
          </cell>
          <cell r="D1577">
            <v>0</v>
          </cell>
        </row>
        <row r="1578">
          <cell r="A1578">
            <v>0</v>
          </cell>
          <cell r="B1578">
            <v>0</v>
          </cell>
          <cell r="C1578">
            <v>0</v>
          </cell>
          <cell r="D1578">
            <v>0</v>
          </cell>
        </row>
        <row r="1579">
          <cell r="A1579">
            <v>0</v>
          </cell>
          <cell r="B1579">
            <v>0</v>
          </cell>
          <cell r="C1579">
            <v>0</v>
          </cell>
          <cell r="D1579">
            <v>0</v>
          </cell>
        </row>
        <row r="1580">
          <cell r="A1580">
            <v>0</v>
          </cell>
          <cell r="B1580">
            <v>0</v>
          </cell>
          <cell r="C1580">
            <v>0</v>
          </cell>
          <cell r="D1580">
            <v>0</v>
          </cell>
        </row>
        <row r="1581">
          <cell r="A1581">
            <v>0</v>
          </cell>
          <cell r="B1581">
            <v>0</v>
          </cell>
          <cell r="C1581">
            <v>0</v>
          </cell>
          <cell r="D1581">
            <v>0</v>
          </cell>
        </row>
        <row r="1582">
          <cell r="A1582">
            <v>0</v>
          </cell>
          <cell r="B1582">
            <v>0</v>
          </cell>
          <cell r="C1582">
            <v>0</v>
          </cell>
          <cell r="D1582">
            <v>0</v>
          </cell>
        </row>
        <row r="1583">
          <cell r="A1583">
            <v>0</v>
          </cell>
          <cell r="B1583">
            <v>0</v>
          </cell>
          <cell r="C1583">
            <v>0</v>
          </cell>
          <cell r="D1583">
            <v>0</v>
          </cell>
        </row>
        <row r="1584">
          <cell r="A1584">
            <v>0</v>
          </cell>
          <cell r="B1584">
            <v>0</v>
          </cell>
          <cell r="C1584">
            <v>0</v>
          </cell>
          <cell r="D1584">
            <v>0</v>
          </cell>
        </row>
        <row r="1585">
          <cell r="A1585">
            <v>0</v>
          </cell>
          <cell r="B1585">
            <v>0</v>
          </cell>
          <cell r="C1585">
            <v>0</v>
          </cell>
          <cell r="D1585">
            <v>0</v>
          </cell>
        </row>
        <row r="1586">
          <cell r="A1586">
            <v>0</v>
          </cell>
          <cell r="B1586">
            <v>0</v>
          </cell>
          <cell r="C1586">
            <v>0</v>
          </cell>
          <cell r="D1586">
            <v>0</v>
          </cell>
        </row>
        <row r="1587">
          <cell r="A1587">
            <v>0</v>
          </cell>
          <cell r="B1587">
            <v>0</v>
          </cell>
          <cell r="C1587">
            <v>0</v>
          </cell>
          <cell r="D1587">
            <v>0</v>
          </cell>
        </row>
        <row r="1588">
          <cell r="A1588">
            <v>0</v>
          </cell>
          <cell r="B1588">
            <v>0</v>
          </cell>
          <cell r="C1588">
            <v>0</v>
          </cell>
          <cell r="D1588">
            <v>0</v>
          </cell>
        </row>
        <row r="1589">
          <cell r="A1589">
            <v>0</v>
          </cell>
          <cell r="B1589">
            <v>0</v>
          </cell>
          <cell r="C1589">
            <v>0</v>
          </cell>
          <cell r="D1589">
            <v>0</v>
          </cell>
        </row>
        <row r="1590">
          <cell r="A1590">
            <v>0</v>
          </cell>
          <cell r="B1590">
            <v>0</v>
          </cell>
          <cell r="C1590">
            <v>0</v>
          </cell>
          <cell r="D1590">
            <v>0</v>
          </cell>
        </row>
        <row r="1591">
          <cell r="A1591">
            <v>0</v>
          </cell>
          <cell r="B1591">
            <v>0</v>
          </cell>
          <cell r="C1591">
            <v>0</v>
          </cell>
          <cell r="D1591">
            <v>0</v>
          </cell>
        </row>
        <row r="1592">
          <cell r="A1592">
            <v>0</v>
          </cell>
          <cell r="B1592">
            <v>0</v>
          </cell>
          <cell r="C1592">
            <v>0</v>
          </cell>
          <cell r="D1592">
            <v>0</v>
          </cell>
        </row>
        <row r="1593">
          <cell r="A1593">
            <v>0</v>
          </cell>
          <cell r="B1593">
            <v>0</v>
          </cell>
          <cell r="C1593">
            <v>0</v>
          </cell>
          <cell r="D1593">
            <v>0</v>
          </cell>
        </row>
        <row r="1594">
          <cell r="A1594">
            <v>0</v>
          </cell>
          <cell r="B1594">
            <v>0</v>
          </cell>
          <cell r="C1594">
            <v>0</v>
          </cell>
          <cell r="D1594">
            <v>0</v>
          </cell>
        </row>
        <row r="1595">
          <cell r="A1595">
            <v>0</v>
          </cell>
          <cell r="B1595">
            <v>0</v>
          </cell>
          <cell r="C1595">
            <v>0</v>
          </cell>
          <cell r="D1595">
            <v>0</v>
          </cell>
        </row>
        <row r="1596">
          <cell r="A1596">
            <v>0</v>
          </cell>
          <cell r="B1596">
            <v>0</v>
          </cell>
          <cell r="C1596">
            <v>0</v>
          </cell>
          <cell r="D1596">
            <v>0</v>
          </cell>
        </row>
        <row r="1597">
          <cell r="A1597">
            <v>0</v>
          </cell>
          <cell r="B1597">
            <v>0</v>
          </cell>
          <cell r="C1597">
            <v>0</v>
          </cell>
          <cell r="D1597">
            <v>0</v>
          </cell>
        </row>
        <row r="1598">
          <cell r="A1598">
            <v>0</v>
          </cell>
          <cell r="B1598">
            <v>0</v>
          </cell>
          <cell r="C1598">
            <v>0</v>
          </cell>
          <cell r="D1598">
            <v>0</v>
          </cell>
        </row>
        <row r="1599">
          <cell r="A1599">
            <v>0</v>
          </cell>
          <cell r="B1599">
            <v>0</v>
          </cell>
          <cell r="C1599">
            <v>0</v>
          </cell>
          <cell r="D1599">
            <v>0</v>
          </cell>
        </row>
        <row r="1600">
          <cell r="A1600">
            <v>0</v>
          </cell>
          <cell r="B1600">
            <v>0</v>
          </cell>
          <cell r="C1600">
            <v>0</v>
          </cell>
          <cell r="D1600">
            <v>0</v>
          </cell>
        </row>
        <row r="1601">
          <cell r="A1601">
            <v>0</v>
          </cell>
          <cell r="B1601">
            <v>0</v>
          </cell>
          <cell r="C1601">
            <v>0</v>
          </cell>
          <cell r="D1601">
            <v>0</v>
          </cell>
        </row>
        <row r="1602">
          <cell r="A1602">
            <v>0</v>
          </cell>
          <cell r="B1602">
            <v>0</v>
          </cell>
          <cell r="C1602">
            <v>0</v>
          </cell>
          <cell r="D1602">
            <v>0</v>
          </cell>
        </row>
        <row r="1603">
          <cell r="A1603">
            <v>0</v>
          </cell>
          <cell r="B1603">
            <v>0</v>
          </cell>
          <cell r="C1603">
            <v>0</v>
          </cell>
          <cell r="D1603">
            <v>0</v>
          </cell>
        </row>
        <row r="1604">
          <cell r="A1604">
            <v>0</v>
          </cell>
          <cell r="B1604">
            <v>0</v>
          </cell>
          <cell r="C1604">
            <v>0</v>
          </cell>
          <cell r="D1604">
            <v>0</v>
          </cell>
        </row>
        <row r="1605">
          <cell r="A1605">
            <v>0</v>
          </cell>
          <cell r="B1605">
            <v>0</v>
          </cell>
          <cell r="C1605">
            <v>0</v>
          </cell>
          <cell r="D1605">
            <v>0</v>
          </cell>
        </row>
        <row r="1606">
          <cell r="A1606">
            <v>0</v>
          </cell>
          <cell r="B1606">
            <v>0</v>
          </cell>
          <cell r="C1606">
            <v>0</v>
          </cell>
          <cell r="D1606">
            <v>0</v>
          </cell>
        </row>
        <row r="1607">
          <cell r="A1607">
            <v>0</v>
          </cell>
          <cell r="B1607">
            <v>0</v>
          </cell>
          <cell r="C1607">
            <v>0</v>
          </cell>
          <cell r="D1607">
            <v>0</v>
          </cell>
        </row>
        <row r="1608">
          <cell r="A1608">
            <v>0</v>
          </cell>
          <cell r="B1608">
            <v>0</v>
          </cell>
          <cell r="C1608">
            <v>0</v>
          </cell>
          <cell r="D1608">
            <v>0</v>
          </cell>
        </row>
        <row r="1609">
          <cell r="A1609">
            <v>0</v>
          </cell>
          <cell r="B1609">
            <v>0</v>
          </cell>
          <cell r="C1609">
            <v>0</v>
          </cell>
          <cell r="D1609">
            <v>0</v>
          </cell>
        </row>
        <row r="1610">
          <cell r="A1610">
            <v>0</v>
          </cell>
          <cell r="B1610">
            <v>0</v>
          </cell>
          <cell r="C1610">
            <v>0</v>
          </cell>
          <cell r="D1610">
            <v>0</v>
          </cell>
        </row>
        <row r="1611">
          <cell r="A1611">
            <v>0</v>
          </cell>
          <cell r="B1611">
            <v>0</v>
          </cell>
          <cell r="C1611">
            <v>0</v>
          </cell>
          <cell r="D1611">
            <v>0</v>
          </cell>
        </row>
        <row r="1612">
          <cell r="A1612">
            <v>0</v>
          </cell>
          <cell r="B1612">
            <v>0</v>
          </cell>
          <cell r="C1612">
            <v>0</v>
          </cell>
          <cell r="D1612">
            <v>0</v>
          </cell>
        </row>
        <row r="1613">
          <cell r="A1613">
            <v>0</v>
          </cell>
          <cell r="B1613">
            <v>0</v>
          </cell>
          <cell r="C1613">
            <v>0</v>
          </cell>
          <cell r="D1613">
            <v>0</v>
          </cell>
        </row>
        <row r="1614">
          <cell r="A1614">
            <v>0</v>
          </cell>
          <cell r="B1614">
            <v>0</v>
          </cell>
          <cell r="C1614">
            <v>0</v>
          </cell>
          <cell r="D1614">
            <v>0</v>
          </cell>
        </row>
        <row r="1615">
          <cell r="A1615">
            <v>0</v>
          </cell>
          <cell r="B1615">
            <v>0</v>
          </cell>
          <cell r="C1615">
            <v>0</v>
          </cell>
          <cell r="D1615">
            <v>0</v>
          </cell>
        </row>
        <row r="1616">
          <cell r="A1616">
            <v>0</v>
          </cell>
          <cell r="B1616">
            <v>0</v>
          </cell>
          <cell r="C1616">
            <v>0</v>
          </cell>
          <cell r="D1616">
            <v>0</v>
          </cell>
        </row>
        <row r="1617">
          <cell r="A1617">
            <v>0</v>
          </cell>
          <cell r="B1617">
            <v>0</v>
          </cell>
          <cell r="C1617">
            <v>0</v>
          </cell>
          <cell r="D1617">
            <v>0</v>
          </cell>
        </row>
        <row r="1618">
          <cell r="A1618">
            <v>0</v>
          </cell>
          <cell r="B1618">
            <v>0</v>
          </cell>
          <cell r="C1618">
            <v>0</v>
          </cell>
          <cell r="D1618">
            <v>0</v>
          </cell>
        </row>
        <row r="1619">
          <cell r="A1619">
            <v>0</v>
          </cell>
          <cell r="B1619">
            <v>0</v>
          </cell>
          <cell r="C1619">
            <v>0</v>
          </cell>
          <cell r="D1619">
            <v>0</v>
          </cell>
        </row>
        <row r="1620">
          <cell r="A1620">
            <v>0</v>
          </cell>
          <cell r="B1620">
            <v>0</v>
          </cell>
          <cell r="C1620">
            <v>0</v>
          </cell>
          <cell r="D1620">
            <v>0</v>
          </cell>
        </row>
        <row r="1621">
          <cell r="A1621">
            <v>0</v>
          </cell>
          <cell r="B1621">
            <v>0</v>
          </cell>
          <cell r="C1621">
            <v>0</v>
          </cell>
          <cell r="D1621">
            <v>0</v>
          </cell>
        </row>
        <row r="1622">
          <cell r="A1622">
            <v>0</v>
          </cell>
          <cell r="B1622">
            <v>0</v>
          </cell>
          <cell r="C1622">
            <v>0</v>
          </cell>
          <cell r="D1622">
            <v>0</v>
          </cell>
        </row>
        <row r="1623">
          <cell r="A1623">
            <v>0</v>
          </cell>
          <cell r="B1623">
            <v>0</v>
          </cell>
          <cell r="C1623">
            <v>0</v>
          </cell>
          <cell r="D1623">
            <v>0</v>
          </cell>
        </row>
        <row r="1624">
          <cell r="A1624">
            <v>0</v>
          </cell>
          <cell r="B1624">
            <v>0</v>
          </cell>
          <cell r="C1624">
            <v>0</v>
          </cell>
          <cell r="D1624">
            <v>0</v>
          </cell>
        </row>
        <row r="1625">
          <cell r="A1625">
            <v>0</v>
          </cell>
          <cell r="B1625">
            <v>0</v>
          </cell>
          <cell r="C1625">
            <v>0</v>
          </cell>
          <cell r="D1625">
            <v>0</v>
          </cell>
        </row>
        <row r="1626">
          <cell r="A1626">
            <v>0</v>
          </cell>
          <cell r="B1626">
            <v>0</v>
          </cell>
          <cell r="C1626">
            <v>0</v>
          </cell>
          <cell r="D1626">
            <v>0</v>
          </cell>
        </row>
        <row r="1627">
          <cell r="A1627">
            <v>0</v>
          </cell>
          <cell r="B1627">
            <v>0</v>
          </cell>
          <cell r="C1627">
            <v>0</v>
          </cell>
          <cell r="D1627">
            <v>0</v>
          </cell>
        </row>
        <row r="1628">
          <cell r="A1628">
            <v>0</v>
          </cell>
          <cell r="B1628">
            <v>0</v>
          </cell>
          <cell r="C1628">
            <v>0</v>
          </cell>
          <cell r="D1628">
            <v>0</v>
          </cell>
        </row>
        <row r="1629">
          <cell r="A1629">
            <v>0</v>
          </cell>
          <cell r="B1629">
            <v>0</v>
          </cell>
          <cell r="C1629">
            <v>0</v>
          </cell>
          <cell r="D1629">
            <v>0</v>
          </cell>
        </row>
        <row r="1630">
          <cell r="A1630">
            <v>0</v>
          </cell>
          <cell r="B1630">
            <v>0</v>
          </cell>
          <cell r="C1630">
            <v>0</v>
          </cell>
          <cell r="D1630">
            <v>0</v>
          </cell>
        </row>
        <row r="1631">
          <cell r="A1631">
            <v>0</v>
          </cell>
          <cell r="B1631">
            <v>0</v>
          </cell>
          <cell r="C1631">
            <v>0</v>
          </cell>
          <cell r="D1631">
            <v>0</v>
          </cell>
        </row>
        <row r="1632">
          <cell r="A1632">
            <v>0</v>
          </cell>
          <cell r="B1632">
            <v>0</v>
          </cell>
          <cell r="C1632">
            <v>0</v>
          </cell>
          <cell r="D1632">
            <v>0</v>
          </cell>
        </row>
        <row r="1633">
          <cell r="A1633">
            <v>0</v>
          </cell>
          <cell r="B1633">
            <v>0</v>
          </cell>
          <cell r="C1633">
            <v>0</v>
          </cell>
          <cell r="D1633">
            <v>0</v>
          </cell>
        </row>
        <row r="1634">
          <cell r="A1634">
            <v>0</v>
          </cell>
          <cell r="B1634">
            <v>0</v>
          </cell>
          <cell r="C1634">
            <v>0</v>
          </cell>
          <cell r="D1634">
            <v>0</v>
          </cell>
        </row>
        <row r="1635">
          <cell r="A1635">
            <v>0</v>
          </cell>
          <cell r="B1635">
            <v>0</v>
          </cell>
          <cell r="C1635">
            <v>0</v>
          </cell>
          <cell r="D1635">
            <v>0</v>
          </cell>
        </row>
        <row r="1636">
          <cell r="A1636">
            <v>0</v>
          </cell>
          <cell r="B1636">
            <v>0</v>
          </cell>
          <cell r="C1636">
            <v>0</v>
          </cell>
          <cell r="D1636">
            <v>0</v>
          </cell>
        </row>
        <row r="1637">
          <cell r="A1637">
            <v>0</v>
          </cell>
          <cell r="B1637">
            <v>0</v>
          </cell>
          <cell r="C1637">
            <v>0</v>
          </cell>
          <cell r="D1637">
            <v>0</v>
          </cell>
        </row>
        <row r="1638">
          <cell r="A1638">
            <v>0</v>
          </cell>
          <cell r="B1638">
            <v>0</v>
          </cell>
          <cell r="C1638">
            <v>0</v>
          </cell>
          <cell r="D1638">
            <v>0</v>
          </cell>
        </row>
        <row r="1639">
          <cell r="A1639">
            <v>0</v>
          </cell>
          <cell r="B1639">
            <v>0</v>
          </cell>
          <cell r="C1639">
            <v>0</v>
          </cell>
          <cell r="D1639">
            <v>0</v>
          </cell>
        </row>
        <row r="1640">
          <cell r="A1640">
            <v>0</v>
          </cell>
          <cell r="B1640">
            <v>0</v>
          </cell>
          <cell r="C1640">
            <v>0</v>
          </cell>
          <cell r="D1640">
            <v>0</v>
          </cell>
        </row>
        <row r="1641">
          <cell r="A1641">
            <v>0</v>
          </cell>
          <cell r="B1641">
            <v>0</v>
          </cell>
          <cell r="C1641">
            <v>0</v>
          </cell>
          <cell r="D1641">
            <v>0</v>
          </cell>
        </row>
        <row r="1642">
          <cell r="A1642">
            <v>0</v>
          </cell>
          <cell r="B1642">
            <v>0</v>
          </cell>
          <cell r="C1642">
            <v>0</v>
          </cell>
          <cell r="D1642">
            <v>0</v>
          </cell>
        </row>
        <row r="1643">
          <cell r="A1643">
            <v>0</v>
          </cell>
          <cell r="B1643">
            <v>0</v>
          </cell>
          <cell r="C1643">
            <v>0</v>
          </cell>
          <cell r="D1643">
            <v>0</v>
          </cell>
        </row>
        <row r="1644">
          <cell r="A1644">
            <v>0</v>
          </cell>
          <cell r="B1644">
            <v>0</v>
          </cell>
          <cell r="C1644">
            <v>0</v>
          </cell>
          <cell r="D1644">
            <v>0</v>
          </cell>
        </row>
        <row r="1645">
          <cell r="A1645">
            <v>0</v>
          </cell>
          <cell r="B1645">
            <v>0</v>
          </cell>
          <cell r="C1645">
            <v>0</v>
          </cell>
          <cell r="D1645">
            <v>0</v>
          </cell>
        </row>
        <row r="1646">
          <cell r="A1646">
            <v>0</v>
          </cell>
          <cell r="B1646">
            <v>0</v>
          </cell>
          <cell r="C1646">
            <v>0</v>
          </cell>
          <cell r="D1646">
            <v>0</v>
          </cell>
        </row>
        <row r="1647">
          <cell r="A1647">
            <v>0</v>
          </cell>
          <cell r="B1647">
            <v>0</v>
          </cell>
          <cell r="C1647">
            <v>0</v>
          </cell>
          <cell r="D1647">
            <v>0</v>
          </cell>
        </row>
        <row r="1648">
          <cell r="A1648">
            <v>0</v>
          </cell>
          <cell r="B1648">
            <v>0</v>
          </cell>
          <cell r="C1648">
            <v>0</v>
          </cell>
          <cell r="D1648">
            <v>0</v>
          </cell>
        </row>
        <row r="1649">
          <cell r="A1649">
            <v>0</v>
          </cell>
          <cell r="B1649">
            <v>0</v>
          </cell>
          <cell r="C1649">
            <v>0</v>
          </cell>
          <cell r="D1649">
            <v>0</v>
          </cell>
        </row>
        <row r="1650">
          <cell r="A1650">
            <v>0</v>
          </cell>
          <cell r="B1650">
            <v>0</v>
          </cell>
          <cell r="C1650">
            <v>0</v>
          </cell>
          <cell r="D1650">
            <v>0</v>
          </cell>
        </row>
        <row r="1651">
          <cell r="A1651">
            <v>0</v>
          </cell>
          <cell r="B1651">
            <v>0</v>
          </cell>
          <cell r="C1651">
            <v>0</v>
          </cell>
          <cell r="D1651">
            <v>0</v>
          </cell>
        </row>
        <row r="1652">
          <cell r="A1652">
            <v>0</v>
          </cell>
          <cell r="B1652">
            <v>0</v>
          </cell>
          <cell r="C1652">
            <v>0</v>
          </cell>
          <cell r="D1652">
            <v>0</v>
          </cell>
        </row>
        <row r="1653">
          <cell r="A1653">
            <v>0</v>
          </cell>
          <cell r="B1653">
            <v>0</v>
          </cell>
          <cell r="C1653">
            <v>0</v>
          </cell>
          <cell r="D1653">
            <v>0</v>
          </cell>
        </row>
        <row r="1654">
          <cell r="A1654">
            <v>0</v>
          </cell>
          <cell r="B1654">
            <v>0</v>
          </cell>
          <cell r="C1654">
            <v>0</v>
          </cell>
          <cell r="D1654">
            <v>0</v>
          </cell>
        </row>
        <row r="1655">
          <cell r="A1655">
            <v>0</v>
          </cell>
          <cell r="B1655">
            <v>0</v>
          </cell>
          <cell r="C1655">
            <v>0</v>
          </cell>
          <cell r="D1655">
            <v>0</v>
          </cell>
        </row>
        <row r="1656">
          <cell r="A1656">
            <v>0</v>
          </cell>
          <cell r="B1656">
            <v>0</v>
          </cell>
          <cell r="C1656">
            <v>0</v>
          </cell>
          <cell r="D1656">
            <v>0</v>
          </cell>
        </row>
        <row r="1657">
          <cell r="A1657">
            <v>0</v>
          </cell>
          <cell r="B1657">
            <v>0</v>
          </cell>
          <cell r="C1657">
            <v>0</v>
          </cell>
          <cell r="D1657">
            <v>0</v>
          </cell>
        </row>
        <row r="1658">
          <cell r="A1658">
            <v>0</v>
          </cell>
          <cell r="B1658">
            <v>0</v>
          </cell>
          <cell r="C1658">
            <v>0</v>
          </cell>
          <cell r="D1658">
            <v>0</v>
          </cell>
        </row>
        <row r="1659">
          <cell r="A1659">
            <v>0</v>
          </cell>
          <cell r="B1659">
            <v>0</v>
          </cell>
          <cell r="C1659">
            <v>0</v>
          </cell>
          <cell r="D1659">
            <v>0</v>
          </cell>
        </row>
        <row r="1660">
          <cell r="A1660">
            <v>0</v>
          </cell>
          <cell r="B1660">
            <v>0</v>
          </cell>
          <cell r="C1660">
            <v>0</v>
          </cell>
          <cell r="D1660">
            <v>0</v>
          </cell>
        </row>
        <row r="1661">
          <cell r="A1661">
            <v>0</v>
          </cell>
          <cell r="B1661">
            <v>0</v>
          </cell>
          <cell r="C1661">
            <v>0</v>
          </cell>
          <cell r="D1661">
            <v>0</v>
          </cell>
        </row>
        <row r="1662">
          <cell r="A1662">
            <v>0</v>
          </cell>
          <cell r="B1662">
            <v>0</v>
          </cell>
          <cell r="C1662">
            <v>0</v>
          </cell>
          <cell r="D1662">
            <v>0</v>
          </cell>
        </row>
        <row r="1663">
          <cell r="A1663">
            <v>0</v>
          </cell>
          <cell r="B1663">
            <v>0</v>
          </cell>
          <cell r="C1663">
            <v>0</v>
          </cell>
          <cell r="D1663">
            <v>0</v>
          </cell>
        </row>
        <row r="1664">
          <cell r="A1664">
            <v>0</v>
          </cell>
          <cell r="B1664">
            <v>0</v>
          </cell>
          <cell r="C1664">
            <v>0</v>
          </cell>
          <cell r="D1664">
            <v>0</v>
          </cell>
        </row>
        <row r="1665">
          <cell r="A1665">
            <v>0</v>
          </cell>
          <cell r="B1665">
            <v>0</v>
          </cell>
          <cell r="C1665">
            <v>0</v>
          </cell>
          <cell r="D1665">
            <v>0</v>
          </cell>
        </row>
        <row r="1666">
          <cell r="A1666">
            <v>0</v>
          </cell>
          <cell r="B1666">
            <v>0</v>
          </cell>
          <cell r="C1666">
            <v>0</v>
          </cell>
          <cell r="D1666">
            <v>0</v>
          </cell>
        </row>
        <row r="1667">
          <cell r="A1667">
            <v>0</v>
          </cell>
          <cell r="B1667">
            <v>0</v>
          </cell>
          <cell r="C1667">
            <v>0</v>
          </cell>
          <cell r="D1667">
            <v>0</v>
          </cell>
        </row>
        <row r="1668">
          <cell r="A1668">
            <v>0</v>
          </cell>
          <cell r="B1668">
            <v>0</v>
          </cell>
          <cell r="C1668">
            <v>0</v>
          </cell>
          <cell r="D1668">
            <v>0</v>
          </cell>
        </row>
        <row r="1669">
          <cell r="A1669">
            <v>0</v>
          </cell>
          <cell r="B1669">
            <v>0</v>
          </cell>
          <cell r="C1669">
            <v>0</v>
          </cell>
          <cell r="D1669">
            <v>0</v>
          </cell>
        </row>
        <row r="1670">
          <cell r="A1670">
            <v>0</v>
          </cell>
          <cell r="B1670">
            <v>0</v>
          </cell>
          <cell r="C1670">
            <v>0</v>
          </cell>
          <cell r="D1670">
            <v>0</v>
          </cell>
        </row>
        <row r="1671">
          <cell r="A1671">
            <v>0</v>
          </cell>
          <cell r="B1671">
            <v>0</v>
          </cell>
          <cell r="C1671">
            <v>0</v>
          </cell>
          <cell r="D1671">
            <v>0</v>
          </cell>
        </row>
        <row r="1672">
          <cell r="A1672">
            <v>0</v>
          </cell>
          <cell r="B1672">
            <v>0</v>
          </cell>
          <cell r="C1672">
            <v>0</v>
          </cell>
          <cell r="D1672">
            <v>0</v>
          </cell>
        </row>
        <row r="1673">
          <cell r="A1673">
            <v>0</v>
          </cell>
          <cell r="B1673">
            <v>0</v>
          </cell>
          <cell r="C1673">
            <v>0</v>
          </cell>
          <cell r="D1673">
            <v>0</v>
          </cell>
        </row>
        <row r="1674">
          <cell r="A1674">
            <v>0</v>
          </cell>
          <cell r="B1674">
            <v>0</v>
          </cell>
          <cell r="C1674">
            <v>0</v>
          </cell>
          <cell r="D1674">
            <v>0</v>
          </cell>
        </row>
        <row r="1675">
          <cell r="A1675">
            <v>0</v>
          </cell>
          <cell r="B1675">
            <v>0</v>
          </cell>
          <cell r="C1675">
            <v>0</v>
          </cell>
          <cell r="D1675">
            <v>0</v>
          </cell>
        </row>
        <row r="1676">
          <cell r="A1676">
            <v>0</v>
          </cell>
          <cell r="B1676">
            <v>0</v>
          </cell>
          <cell r="C1676">
            <v>0</v>
          </cell>
          <cell r="D1676">
            <v>0</v>
          </cell>
        </row>
        <row r="1677">
          <cell r="A1677">
            <v>0</v>
          </cell>
          <cell r="B1677">
            <v>0</v>
          </cell>
          <cell r="C1677">
            <v>0</v>
          </cell>
          <cell r="D1677">
            <v>0</v>
          </cell>
        </row>
        <row r="1678">
          <cell r="A1678">
            <v>0</v>
          </cell>
          <cell r="B1678">
            <v>0</v>
          </cell>
          <cell r="C1678">
            <v>0</v>
          </cell>
          <cell r="D1678">
            <v>0</v>
          </cell>
        </row>
        <row r="1679">
          <cell r="A1679">
            <v>0</v>
          </cell>
          <cell r="B1679">
            <v>0</v>
          </cell>
          <cell r="C1679">
            <v>0</v>
          </cell>
          <cell r="D1679">
            <v>0</v>
          </cell>
        </row>
        <row r="1680">
          <cell r="A1680">
            <v>0</v>
          </cell>
          <cell r="B1680">
            <v>0</v>
          </cell>
          <cell r="C1680">
            <v>0</v>
          </cell>
          <cell r="D1680">
            <v>0</v>
          </cell>
        </row>
        <row r="1681">
          <cell r="A1681">
            <v>0</v>
          </cell>
          <cell r="B1681">
            <v>0</v>
          </cell>
          <cell r="C1681">
            <v>0</v>
          </cell>
          <cell r="D1681">
            <v>0</v>
          </cell>
        </row>
        <row r="1682">
          <cell r="A1682">
            <v>0</v>
          </cell>
          <cell r="B1682">
            <v>0</v>
          </cell>
          <cell r="C1682">
            <v>0</v>
          </cell>
          <cell r="D1682">
            <v>0</v>
          </cell>
        </row>
        <row r="1683">
          <cell r="A1683">
            <v>0</v>
          </cell>
          <cell r="B1683">
            <v>0</v>
          </cell>
          <cell r="C1683">
            <v>0</v>
          </cell>
          <cell r="D1683">
            <v>0</v>
          </cell>
        </row>
        <row r="1684">
          <cell r="A1684">
            <v>0</v>
          </cell>
          <cell r="B1684">
            <v>0</v>
          </cell>
          <cell r="C1684">
            <v>0</v>
          </cell>
          <cell r="D1684">
            <v>0</v>
          </cell>
        </row>
        <row r="1685">
          <cell r="A1685">
            <v>0</v>
          </cell>
          <cell r="B1685">
            <v>0</v>
          </cell>
          <cell r="C1685">
            <v>0</v>
          </cell>
          <cell r="D1685">
            <v>0</v>
          </cell>
        </row>
        <row r="1686">
          <cell r="A1686">
            <v>0</v>
          </cell>
          <cell r="B1686">
            <v>0</v>
          </cell>
          <cell r="C1686">
            <v>0</v>
          </cell>
          <cell r="D1686">
            <v>0</v>
          </cell>
        </row>
        <row r="1687">
          <cell r="A1687">
            <v>0</v>
          </cell>
          <cell r="B1687">
            <v>0</v>
          </cell>
          <cell r="C1687">
            <v>0</v>
          </cell>
          <cell r="D1687">
            <v>0</v>
          </cell>
        </row>
        <row r="1688">
          <cell r="A1688">
            <v>0</v>
          </cell>
          <cell r="B1688">
            <v>0</v>
          </cell>
          <cell r="C1688">
            <v>0</v>
          </cell>
          <cell r="D1688">
            <v>0</v>
          </cell>
        </row>
        <row r="1689">
          <cell r="A1689">
            <v>0</v>
          </cell>
          <cell r="B1689">
            <v>0</v>
          </cell>
          <cell r="C1689">
            <v>0</v>
          </cell>
          <cell r="D1689">
            <v>0</v>
          </cell>
        </row>
        <row r="1690">
          <cell r="A1690">
            <v>0</v>
          </cell>
          <cell r="B1690">
            <v>0</v>
          </cell>
          <cell r="C1690">
            <v>0</v>
          </cell>
          <cell r="D1690">
            <v>0</v>
          </cell>
        </row>
        <row r="1691">
          <cell r="A1691">
            <v>0</v>
          </cell>
          <cell r="B1691">
            <v>0</v>
          </cell>
          <cell r="C1691">
            <v>0</v>
          </cell>
          <cell r="D1691">
            <v>0</v>
          </cell>
        </row>
        <row r="1692">
          <cell r="A1692">
            <v>0</v>
          </cell>
          <cell r="B1692">
            <v>0</v>
          </cell>
          <cell r="C1692">
            <v>0</v>
          </cell>
          <cell r="D1692">
            <v>0</v>
          </cell>
        </row>
        <row r="1693">
          <cell r="A1693">
            <v>0</v>
          </cell>
          <cell r="B1693">
            <v>0</v>
          </cell>
          <cell r="C1693">
            <v>0</v>
          </cell>
          <cell r="D1693">
            <v>0</v>
          </cell>
        </row>
        <row r="1694">
          <cell r="A1694">
            <v>0</v>
          </cell>
          <cell r="B1694">
            <v>0</v>
          </cell>
          <cell r="C1694">
            <v>0</v>
          </cell>
          <cell r="D1694">
            <v>0</v>
          </cell>
        </row>
        <row r="1695">
          <cell r="A1695">
            <v>0</v>
          </cell>
          <cell r="B1695">
            <v>0</v>
          </cell>
          <cell r="C1695">
            <v>0</v>
          </cell>
          <cell r="D1695">
            <v>0</v>
          </cell>
        </row>
        <row r="1696">
          <cell r="A1696">
            <v>0</v>
          </cell>
          <cell r="B1696">
            <v>0</v>
          </cell>
          <cell r="C1696">
            <v>0</v>
          </cell>
          <cell r="D1696">
            <v>0</v>
          </cell>
        </row>
        <row r="1697">
          <cell r="A1697">
            <v>0</v>
          </cell>
          <cell r="B1697">
            <v>0</v>
          </cell>
          <cell r="C1697">
            <v>0</v>
          </cell>
          <cell r="D1697">
            <v>0</v>
          </cell>
        </row>
        <row r="1698">
          <cell r="A1698">
            <v>0</v>
          </cell>
          <cell r="B1698">
            <v>0</v>
          </cell>
          <cell r="C1698">
            <v>0</v>
          </cell>
          <cell r="D1698">
            <v>0</v>
          </cell>
        </row>
        <row r="1699">
          <cell r="A1699">
            <v>0</v>
          </cell>
          <cell r="B1699">
            <v>0</v>
          </cell>
          <cell r="C1699">
            <v>0</v>
          </cell>
          <cell r="D1699">
            <v>0</v>
          </cell>
        </row>
        <row r="1700">
          <cell r="A1700">
            <v>0</v>
          </cell>
          <cell r="B1700">
            <v>0</v>
          </cell>
          <cell r="C1700">
            <v>0</v>
          </cell>
          <cell r="D1700">
            <v>0</v>
          </cell>
        </row>
        <row r="1701">
          <cell r="A1701">
            <v>0</v>
          </cell>
          <cell r="B1701">
            <v>0</v>
          </cell>
          <cell r="C1701">
            <v>0</v>
          </cell>
          <cell r="D1701">
            <v>0</v>
          </cell>
        </row>
        <row r="1702">
          <cell r="A1702">
            <v>0</v>
          </cell>
          <cell r="B1702">
            <v>0</v>
          </cell>
          <cell r="C1702">
            <v>0</v>
          </cell>
          <cell r="D1702">
            <v>0</v>
          </cell>
        </row>
        <row r="1703">
          <cell r="A1703">
            <v>0</v>
          </cell>
          <cell r="B1703">
            <v>0</v>
          </cell>
          <cell r="C1703">
            <v>0</v>
          </cell>
          <cell r="D1703">
            <v>0</v>
          </cell>
        </row>
        <row r="1704">
          <cell r="A1704">
            <v>0</v>
          </cell>
          <cell r="B1704">
            <v>0</v>
          </cell>
          <cell r="C1704">
            <v>0</v>
          </cell>
          <cell r="D1704">
            <v>0</v>
          </cell>
        </row>
        <row r="1705">
          <cell r="A1705">
            <v>0</v>
          </cell>
          <cell r="B1705">
            <v>0</v>
          </cell>
          <cell r="C1705">
            <v>0</v>
          </cell>
          <cell r="D1705">
            <v>0</v>
          </cell>
        </row>
        <row r="1706">
          <cell r="A1706">
            <v>0</v>
          </cell>
          <cell r="B1706">
            <v>0</v>
          </cell>
          <cell r="C1706">
            <v>0</v>
          </cell>
          <cell r="D1706">
            <v>0</v>
          </cell>
        </row>
        <row r="1707">
          <cell r="A1707">
            <v>0</v>
          </cell>
          <cell r="B1707">
            <v>0</v>
          </cell>
          <cell r="C1707">
            <v>0</v>
          </cell>
          <cell r="D1707">
            <v>0</v>
          </cell>
        </row>
        <row r="1708">
          <cell r="A1708">
            <v>0</v>
          </cell>
          <cell r="B1708">
            <v>0</v>
          </cell>
          <cell r="C1708">
            <v>0</v>
          </cell>
          <cell r="D1708">
            <v>0</v>
          </cell>
        </row>
        <row r="1709">
          <cell r="A1709">
            <v>0</v>
          </cell>
          <cell r="B1709">
            <v>0</v>
          </cell>
          <cell r="C1709">
            <v>0</v>
          </cell>
          <cell r="D1709">
            <v>0</v>
          </cell>
        </row>
        <row r="1710">
          <cell r="A1710">
            <v>0</v>
          </cell>
          <cell r="B1710">
            <v>0</v>
          </cell>
          <cell r="C1710">
            <v>0</v>
          </cell>
          <cell r="D1710">
            <v>0</v>
          </cell>
        </row>
        <row r="1711">
          <cell r="A1711">
            <v>0</v>
          </cell>
          <cell r="B1711">
            <v>0</v>
          </cell>
          <cell r="C1711">
            <v>0</v>
          </cell>
          <cell r="D1711">
            <v>0</v>
          </cell>
        </row>
        <row r="1712">
          <cell r="A1712">
            <v>0</v>
          </cell>
          <cell r="B1712">
            <v>0</v>
          </cell>
          <cell r="C1712">
            <v>0</v>
          </cell>
          <cell r="D1712">
            <v>0</v>
          </cell>
        </row>
        <row r="1713">
          <cell r="A1713">
            <v>0</v>
          </cell>
          <cell r="B1713">
            <v>0</v>
          </cell>
          <cell r="C1713">
            <v>0</v>
          </cell>
          <cell r="D1713">
            <v>0</v>
          </cell>
        </row>
        <row r="1714">
          <cell r="A1714">
            <v>0</v>
          </cell>
          <cell r="B1714">
            <v>0</v>
          </cell>
          <cell r="C1714">
            <v>0</v>
          </cell>
          <cell r="D1714">
            <v>0</v>
          </cell>
        </row>
        <row r="1715">
          <cell r="A1715">
            <v>0</v>
          </cell>
          <cell r="B1715">
            <v>0</v>
          </cell>
          <cell r="C1715">
            <v>0</v>
          </cell>
          <cell r="D1715">
            <v>0</v>
          </cell>
        </row>
        <row r="1716">
          <cell r="A1716">
            <v>0</v>
          </cell>
          <cell r="B1716">
            <v>0</v>
          </cell>
          <cell r="C1716">
            <v>0</v>
          </cell>
          <cell r="D1716">
            <v>0</v>
          </cell>
        </row>
        <row r="1717">
          <cell r="A1717">
            <v>0</v>
          </cell>
          <cell r="B1717">
            <v>0</v>
          </cell>
          <cell r="C1717">
            <v>0</v>
          </cell>
          <cell r="D1717">
            <v>0</v>
          </cell>
        </row>
        <row r="1718">
          <cell r="A1718">
            <v>0</v>
          </cell>
          <cell r="B1718">
            <v>0</v>
          </cell>
          <cell r="C1718">
            <v>0</v>
          </cell>
          <cell r="D1718">
            <v>0</v>
          </cell>
        </row>
        <row r="1719">
          <cell r="A1719">
            <v>0</v>
          </cell>
          <cell r="B1719">
            <v>0</v>
          </cell>
          <cell r="C1719">
            <v>0</v>
          </cell>
          <cell r="D1719">
            <v>0</v>
          </cell>
        </row>
        <row r="1720">
          <cell r="A1720">
            <v>0</v>
          </cell>
          <cell r="B1720">
            <v>0</v>
          </cell>
          <cell r="C1720">
            <v>0</v>
          </cell>
          <cell r="D1720">
            <v>0</v>
          </cell>
        </row>
        <row r="1721">
          <cell r="A1721">
            <v>0</v>
          </cell>
          <cell r="B1721">
            <v>0</v>
          </cell>
          <cell r="C1721">
            <v>0</v>
          </cell>
          <cell r="D1721">
            <v>0</v>
          </cell>
        </row>
        <row r="1722">
          <cell r="A1722">
            <v>0</v>
          </cell>
          <cell r="B1722">
            <v>0</v>
          </cell>
          <cell r="C1722">
            <v>0</v>
          </cell>
          <cell r="D1722">
            <v>0</v>
          </cell>
        </row>
        <row r="1723">
          <cell r="A1723">
            <v>0</v>
          </cell>
          <cell r="B1723">
            <v>0</v>
          </cell>
          <cell r="C1723">
            <v>0</v>
          </cell>
          <cell r="D1723">
            <v>0</v>
          </cell>
        </row>
        <row r="1724">
          <cell r="A1724">
            <v>0</v>
          </cell>
          <cell r="B1724">
            <v>0</v>
          </cell>
          <cell r="C1724">
            <v>0</v>
          </cell>
          <cell r="D1724">
            <v>0</v>
          </cell>
        </row>
        <row r="1725">
          <cell r="A1725">
            <v>0</v>
          </cell>
          <cell r="B1725">
            <v>0</v>
          </cell>
          <cell r="C1725">
            <v>0</v>
          </cell>
          <cell r="D1725">
            <v>0</v>
          </cell>
        </row>
        <row r="1726">
          <cell r="A1726">
            <v>0</v>
          </cell>
          <cell r="B1726">
            <v>0</v>
          </cell>
          <cell r="C1726">
            <v>0</v>
          </cell>
          <cell r="D1726">
            <v>0</v>
          </cell>
        </row>
        <row r="1727">
          <cell r="A1727">
            <v>0</v>
          </cell>
          <cell r="B1727">
            <v>0</v>
          </cell>
          <cell r="C1727">
            <v>0</v>
          </cell>
          <cell r="D1727">
            <v>0</v>
          </cell>
        </row>
        <row r="1728">
          <cell r="A1728">
            <v>0</v>
          </cell>
          <cell r="B1728">
            <v>0</v>
          </cell>
          <cell r="C1728">
            <v>0</v>
          </cell>
          <cell r="D1728">
            <v>0</v>
          </cell>
        </row>
        <row r="1729">
          <cell r="A1729">
            <v>0</v>
          </cell>
          <cell r="B1729">
            <v>0</v>
          </cell>
          <cell r="C1729">
            <v>0</v>
          </cell>
          <cell r="D1729">
            <v>0</v>
          </cell>
        </row>
        <row r="1730">
          <cell r="A1730">
            <v>0</v>
          </cell>
          <cell r="B1730">
            <v>0</v>
          </cell>
          <cell r="C1730">
            <v>0</v>
          </cell>
          <cell r="D1730">
            <v>0</v>
          </cell>
        </row>
        <row r="1731">
          <cell r="A1731">
            <v>0</v>
          </cell>
          <cell r="B1731">
            <v>0</v>
          </cell>
          <cell r="C1731">
            <v>0</v>
          </cell>
          <cell r="D1731">
            <v>0</v>
          </cell>
        </row>
        <row r="1732">
          <cell r="A1732">
            <v>0</v>
          </cell>
          <cell r="B1732">
            <v>0</v>
          </cell>
          <cell r="C1732">
            <v>0</v>
          </cell>
          <cell r="D1732">
            <v>0</v>
          </cell>
        </row>
        <row r="1733">
          <cell r="A1733">
            <v>0</v>
          </cell>
          <cell r="B1733">
            <v>0</v>
          </cell>
          <cell r="C1733">
            <v>0</v>
          </cell>
          <cell r="D1733">
            <v>0</v>
          </cell>
        </row>
        <row r="1734">
          <cell r="A1734">
            <v>0</v>
          </cell>
          <cell r="B1734">
            <v>0</v>
          </cell>
          <cell r="C1734">
            <v>0</v>
          </cell>
          <cell r="D1734">
            <v>0</v>
          </cell>
        </row>
        <row r="1735">
          <cell r="A1735">
            <v>0</v>
          </cell>
          <cell r="B1735">
            <v>0</v>
          </cell>
          <cell r="C1735">
            <v>0</v>
          </cell>
          <cell r="D1735">
            <v>0</v>
          </cell>
        </row>
        <row r="1736">
          <cell r="A1736">
            <v>0</v>
          </cell>
          <cell r="B1736">
            <v>0</v>
          </cell>
          <cell r="C1736">
            <v>0</v>
          </cell>
          <cell r="D1736">
            <v>0</v>
          </cell>
        </row>
        <row r="1737">
          <cell r="A1737">
            <v>0</v>
          </cell>
          <cell r="B1737">
            <v>0</v>
          </cell>
          <cell r="C1737">
            <v>0</v>
          </cell>
          <cell r="D1737">
            <v>0</v>
          </cell>
        </row>
        <row r="1738">
          <cell r="A1738">
            <v>0</v>
          </cell>
          <cell r="B1738">
            <v>0</v>
          </cell>
          <cell r="C1738">
            <v>0</v>
          </cell>
          <cell r="D1738">
            <v>0</v>
          </cell>
        </row>
        <row r="1739">
          <cell r="A1739">
            <v>0</v>
          </cell>
          <cell r="B1739">
            <v>0</v>
          </cell>
          <cell r="C1739">
            <v>0</v>
          </cell>
          <cell r="D1739">
            <v>0</v>
          </cell>
        </row>
        <row r="1740">
          <cell r="A1740">
            <v>0</v>
          </cell>
          <cell r="B1740">
            <v>0</v>
          </cell>
          <cell r="C1740">
            <v>0</v>
          </cell>
          <cell r="D1740">
            <v>0</v>
          </cell>
        </row>
        <row r="1741">
          <cell r="A1741">
            <v>0</v>
          </cell>
          <cell r="B1741">
            <v>0</v>
          </cell>
          <cell r="C1741">
            <v>0</v>
          </cell>
          <cell r="D1741">
            <v>0</v>
          </cell>
        </row>
        <row r="1742">
          <cell r="A1742">
            <v>0</v>
          </cell>
          <cell r="B1742">
            <v>0</v>
          </cell>
          <cell r="C1742">
            <v>0</v>
          </cell>
          <cell r="D1742">
            <v>0</v>
          </cell>
        </row>
        <row r="1743">
          <cell r="A1743">
            <v>0</v>
          </cell>
          <cell r="B1743">
            <v>0</v>
          </cell>
          <cell r="C1743">
            <v>0</v>
          </cell>
          <cell r="D1743">
            <v>0</v>
          </cell>
        </row>
        <row r="1744">
          <cell r="A1744">
            <v>0</v>
          </cell>
          <cell r="B1744">
            <v>0</v>
          </cell>
          <cell r="C1744">
            <v>0</v>
          </cell>
          <cell r="D1744">
            <v>0</v>
          </cell>
        </row>
        <row r="1745">
          <cell r="A1745">
            <v>0</v>
          </cell>
          <cell r="B1745">
            <v>0</v>
          </cell>
          <cell r="C1745">
            <v>0</v>
          </cell>
          <cell r="D1745">
            <v>0</v>
          </cell>
        </row>
        <row r="1746">
          <cell r="A1746">
            <v>0</v>
          </cell>
          <cell r="B1746">
            <v>0</v>
          </cell>
          <cell r="C1746">
            <v>0</v>
          </cell>
          <cell r="D1746">
            <v>0</v>
          </cell>
        </row>
        <row r="1747">
          <cell r="A1747">
            <v>0</v>
          </cell>
          <cell r="B1747">
            <v>0</v>
          </cell>
          <cell r="C1747">
            <v>0</v>
          </cell>
          <cell r="D1747">
            <v>0</v>
          </cell>
        </row>
        <row r="1748">
          <cell r="A1748">
            <v>0</v>
          </cell>
          <cell r="B1748">
            <v>0</v>
          </cell>
          <cell r="C1748">
            <v>0</v>
          </cell>
          <cell r="D1748">
            <v>0</v>
          </cell>
        </row>
        <row r="1749">
          <cell r="A1749">
            <v>0</v>
          </cell>
          <cell r="B1749">
            <v>0</v>
          </cell>
          <cell r="C1749">
            <v>0</v>
          </cell>
          <cell r="D1749">
            <v>0</v>
          </cell>
        </row>
        <row r="1750">
          <cell r="A1750">
            <v>0</v>
          </cell>
          <cell r="B1750">
            <v>0</v>
          </cell>
          <cell r="C1750">
            <v>0</v>
          </cell>
          <cell r="D1750">
            <v>0</v>
          </cell>
        </row>
        <row r="1751">
          <cell r="A1751">
            <v>0</v>
          </cell>
          <cell r="B1751">
            <v>0</v>
          </cell>
          <cell r="C1751">
            <v>0</v>
          </cell>
          <cell r="D1751">
            <v>0</v>
          </cell>
        </row>
        <row r="1752">
          <cell r="A1752">
            <v>0</v>
          </cell>
          <cell r="B1752">
            <v>0</v>
          </cell>
          <cell r="C1752">
            <v>0</v>
          </cell>
          <cell r="D1752">
            <v>0</v>
          </cell>
        </row>
        <row r="1753">
          <cell r="A1753">
            <v>0</v>
          </cell>
          <cell r="B1753">
            <v>0</v>
          </cell>
          <cell r="C1753">
            <v>0</v>
          </cell>
          <cell r="D1753">
            <v>0</v>
          </cell>
        </row>
        <row r="1754">
          <cell r="A1754">
            <v>0</v>
          </cell>
          <cell r="B1754">
            <v>0</v>
          </cell>
          <cell r="C1754">
            <v>0</v>
          </cell>
          <cell r="D1754">
            <v>0</v>
          </cell>
        </row>
        <row r="1755">
          <cell r="A1755">
            <v>0</v>
          </cell>
          <cell r="B1755">
            <v>0</v>
          </cell>
          <cell r="C1755">
            <v>0</v>
          </cell>
          <cell r="D1755">
            <v>0</v>
          </cell>
        </row>
        <row r="1756">
          <cell r="A1756">
            <v>0</v>
          </cell>
          <cell r="B1756">
            <v>0</v>
          </cell>
          <cell r="C1756">
            <v>0</v>
          </cell>
          <cell r="D1756">
            <v>0</v>
          </cell>
        </row>
        <row r="1757">
          <cell r="A1757">
            <v>0</v>
          </cell>
          <cell r="B1757">
            <v>0</v>
          </cell>
          <cell r="C1757">
            <v>0</v>
          </cell>
          <cell r="D1757">
            <v>0</v>
          </cell>
        </row>
        <row r="1758">
          <cell r="A1758">
            <v>0</v>
          </cell>
          <cell r="B1758">
            <v>0</v>
          </cell>
          <cell r="C1758">
            <v>0</v>
          </cell>
          <cell r="D1758">
            <v>0</v>
          </cell>
        </row>
        <row r="1759">
          <cell r="A1759">
            <v>0</v>
          </cell>
          <cell r="B1759">
            <v>0</v>
          </cell>
          <cell r="C1759">
            <v>0</v>
          </cell>
          <cell r="D1759">
            <v>0</v>
          </cell>
        </row>
        <row r="1760">
          <cell r="A1760">
            <v>0</v>
          </cell>
          <cell r="B1760">
            <v>0</v>
          </cell>
          <cell r="C1760">
            <v>0</v>
          </cell>
          <cell r="D1760">
            <v>0</v>
          </cell>
        </row>
        <row r="1761">
          <cell r="A1761">
            <v>0</v>
          </cell>
          <cell r="B1761">
            <v>0</v>
          </cell>
          <cell r="C1761">
            <v>0</v>
          </cell>
          <cell r="D1761">
            <v>0</v>
          </cell>
        </row>
        <row r="1762">
          <cell r="A1762">
            <v>0</v>
          </cell>
          <cell r="B1762">
            <v>0</v>
          </cell>
          <cell r="C1762">
            <v>0</v>
          </cell>
          <cell r="D1762">
            <v>0</v>
          </cell>
        </row>
        <row r="1763">
          <cell r="A1763">
            <v>0</v>
          </cell>
          <cell r="B1763">
            <v>0</v>
          </cell>
          <cell r="C1763">
            <v>0</v>
          </cell>
          <cell r="D1763">
            <v>0</v>
          </cell>
        </row>
        <row r="1764">
          <cell r="A1764">
            <v>0</v>
          </cell>
          <cell r="B1764">
            <v>0</v>
          </cell>
          <cell r="C1764">
            <v>0</v>
          </cell>
          <cell r="D1764">
            <v>0</v>
          </cell>
        </row>
        <row r="1765">
          <cell r="A1765">
            <v>0</v>
          </cell>
          <cell r="B1765">
            <v>0</v>
          </cell>
          <cell r="C1765">
            <v>0</v>
          </cell>
          <cell r="D1765">
            <v>0</v>
          </cell>
        </row>
        <row r="1766">
          <cell r="A1766">
            <v>0</v>
          </cell>
          <cell r="B1766">
            <v>0</v>
          </cell>
          <cell r="C1766">
            <v>0</v>
          </cell>
          <cell r="D1766">
            <v>0</v>
          </cell>
        </row>
        <row r="1767">
          <cell r="A1767">
            <v>0</v>
          </cell>
          <cell r="B1767">
            <v>0</v>
          </cell>
          <cell r="C1767">
            <v>0</v>
          </cell>
          <cell r="D1767">
            <v>0</v>
          </cell>
        </row>
        <row r="1768">
          <cell r="A1768">
            <v>0</v>
          </cell>
          <cell r="B1768">
            <v>0</v>
          </cell>
          <cell r="C1768">
            <v>0</v>
          </cell>
          <cell r="D1768">
            <v>0</v>
          </cell>
        </row>
        <row r="1769">
          <cell r="A1769">
            <v>0</v>
          </cell>
          <cell r="B1769">
            <v>0</v>
          </cell>
          <cell r="C1769">
            <v>0</v>
          </cell>
          <cell r="D1769">
            <v>0</v>
          </cell>
        </row>
        <row r="1770">
          <cell r="A1770">
            <v>0</v>
          </cell>
          <cell r="B1770">
            <v>0</v>
          </cell>
          <cell r="C1770">
            <v>0</v>
          </cell>
          <cell r="D1770">
            <v>0</v>
          </cell>
        </row>
        <row r="1771">
          <cell r="A1771">
            <v>0</v>
          </cell>
          <cell r="B1771">
            <v>0</v>
          </cell>
          <cell r="C1771">
            <v>0</v>
          </cell>
          <cell r="D1771">
            <v>0</v>
          </cell>
        </row>
        <row r="1772">
          <cell r="A1772">
            <v>0</v>
          </cell>
          <cell r="B1772">
            <v>0</v>
          </cell>
          <cell r="C1772">
            <v>0</v>
          </cell>
          <cell r="D1772">
            <v>0</v>
          </cell>
        </row>
        <row r="1773">
          <cell r="A1773">
            <v>0</v>
          </cell>
          <cell r="B1773">
            <v>0</v>
          </cell>
          <cell r="C1773">
            <v>0</v>
          </cell>
          <cell r="D1773">
            <v>0</v>
          </cell>
        </row>
        <row r="1774">
          <cell r="A1774">
            <v>0</v>
          </cell>
          <cell r="B1774">
            <v>0</v>
          </cell>
          <cell r="C1774">
            <v>0</v>
          </cell>
          <cell r="D1774">
            <v>0</v>
          </cell>
        </row>
        <row r="1775">
          <cell r="A1775">
            <v>0</v>
          </cell>
          <cell r="B1775">
            <v>0</v>
          </cell>
          <cell r="C1775">
            <v>0</v>
          </cell>
          <cell r="D1775">
            <v>0</v>
          </cell>
        </row>
        <row r="1776">
          <cell r="A1776">
            <v>0</v>
          </cell>
          <cell r="B1776">
            <v>0</v>
          </cell>
          <cell r="C1776">
            <v>0</v>
          </cell>
          <cell r="D1776">
            <v>0</v>
          </cell>
        </row>
        <row r="1777">
          <cell r="A1777">
            <v>0</v>
          </cell>
          <cell r="B1777">
            <v>0</v>
          </cell>
          <cell r="C1777">
            <v>0</v>
          </cell>
          <cell r="D1777">
            <v>0</v>
          </cell>
        </row>
        <row r="1778">
          <cell r="A1778">
            <v>0</v>
          </cell>
          <cell r="B1778">
            <v>0</v>
          </cell>
          <cell r="C1778">
            <v>0</v>
          </cell>
          <cell r="D1778">
            <v>0</v>
          </cell>
        </row>
        <row r="1779">
          <cell r="A1779">
            <v>0</v>
          </cell>
          <cell r="B1779">
            <v>0</v>
          </cell>
          <cell r="C1779">
            <v>0</v>
          </cell>
          <cell r="D1779">
            <v>0</v>
          </cell>
        </row>
        <row r="1780">
          <cell r="A1780">
            <v>0</v>
          </cell>
          <cell r="B1780">
            <v>0</v>
          </cell>
          <cell r="C1780">
            <v>0</v>
          </cell>
          <cell r="D1780">
            <v>0</v>
          </cell>
        </row>
        <row r="1781">
          <cell r="A1781">
            <v>0</v>
          </cell>
          <cell r="B1781">
            <v>0</v>
          </cell>
          <cell r="C1781">
            <v>0</v>
          </cell>
          <cell r="D1781">
            <v>0</v>
          </cell>
        </row>
        <row r="1782">
          <cell r="A1782">
            <v>0</v>
          </cell>
          <cell r="B1782">
            <v>0</v>
          </cell>
          <cell r="C1782">
            <v>0</v>
          </cell>
          <cell r="D1782">
            <v>0</v>
          </cell>
        </row>
        <row r="1783">
          <cell r="A1783">
            <v>0</v>
          </cell>
          <cell r="B1783">
            <v>0</v>
          </cell>
          <cell r="C1783">
            <v>0</v>
          </cell>
          <cell r="D1783">
            <v>0</v>
          </cell>
        </row>
        <row r="1784">
          <cell r="A1784">
            <v>0</v>
          </cell>
          <cell r="B1784">
            <v>0</v>
          </cell>
          <cell r="C1784">
            <v>0</v>
          </cell>
          <cell r="D1784">
            <v>0</v>
          </cell>
        </row>
        <row r="1785">
          <cell r="A1785">
            <v>0</v>
          </cell>
          <cell r="B1785">
            <v>0</v>
          </cell>
          <cell r="C1785">
            <v>0</v>
          </cell>
          <cell r="D1785">
            <v>0</v>
          </cell>
        </row>
        <row r="1786">
          <cell r="A1786">
            <v>0</v>
          </cell>
          <cell r="B1786">
            <v>0</v>
          </cell>
          <cell r="C1786">
            <v>0</v>
          </cell>
          <cell r="D1786">
            <v>0</v>
          </cell>
        </row>
        <row r="1787">
          <cell r="A1787">
            <v>0</v>
          </cell>
          <cell r="B1787">
            <v>0</v>
          </cell>
          <cell r="C1787">
            <v>0</v>
          </cell>
          <cell r="D1787">
            <v>0</v>
          </cell>
        </row>
        <row r="1788">
          <cell r="A1788">
            <v>0</v>
          </cell>
          <cell r="B1788">
            <v>0</v>
          </cell>
          <cell r="C1788">
            <v>0</v>
          </cell>
          <cell r="D1788">
            <v>0</v>
          </cell>
        </row>
        <row r="1789">
          <cell r="A1789">
            <v>0</v>
          </cell>
          <cell r="B1789">
            <v>0</v>
          </cell>
          <cell r="C1789">
            <v>0</v>
          </cell>
          <cell r="D1789">
            <v>0</v>
          </cell>
        </row>
        <row r="1790">
          <cell r="A1790">
            <v>0</v>
          </cell>
          <cell r="B1790">
            <v>0</v>
          </cell>
          <cell r="C1790">
            <v>0</v>
          </cell>
          <cell r="D1790">
            <v>0</v>
          </cell>
        </row>
        <row r="1791">
          <cell r="A1791">
            <v>0</v>
          </cell>
          <cell r="B1791">
            <v>0</v>
          </cell>
          <cell r="C1791">
            <v>0</v>
          </cell>
          <cell r="D1791">
            <v>0</v>
          </cell>
        </row>
        <row r="1792">
          <cell r="A1792">
            <v>0</v>
          </cell>
          <cell r="B1792">
            <v>0</v>
          </cell>
          <cell r="C1792">
            <v>0</v>
          </cell>
          <cell r="D1792">
            <v>0</v>
          </cell>
        </row>
        <row r="1793">
          <cell r="A1793">
            <v>0</v>
          </cell>
          <cell r="B1793">
            <v>0</v>
          </cell>
          <cell r="C1793">
            <v>0</v>
          </cell>
          <cell r="D1793">
            <v>0</v>
          </cell>
        </row>
        <row r="1794">
          <cell r="A1794">
            <v>0</v>
          </cell>
          <cell r="B1794">
            <v>0</v>
          </cell>
          <cell r="C1794">
            <v>0</v>
          </cell>
          <cell r="D1794">
            <v>0</v>
          </cell>
        </row>
        <row r="1795">
          <cell r="A1795">
            <v>0</v>
          </cell>
          <cell r="B1795">
            <v>0</v>
          </cell>
          <cell r="C1795">
            <v>0</v>
          </cell>
          <cell r="D1795">
            <v>0</v>
          </cell>
        </row>
        <row r="1796">
          <cell r="A1796">
            <v>0</v>
          </cell>
          <cell r="B1796">
            <v>0</v>
          </cell>
          <cell r="C1796">
            <v>0</v>
          </cell>
          <cell r="D1796">
            <v>0</v>
          </cell>
        </row>
        <row r="1797">
          <cell r="A1797">
            <v>0</v>
          </cell>
          <cell r="B1797">
            <v>0</v>
          </cell>
          <cell r="C1797">
            <v>0</v>
          </cell>
          <cell r="D1797">
            <v>0</v>
          </cell>
        </row>
        <row r="1798">
          <cell r="A1798">
            <v>0</v>
          </cell>
          <cell r="B1798">
            <v>0</v>
          </cell>
          <cell r="C1798">
            <v>0</v>
          </cell>
          <cell r="D1798">
            <v>0</v>
          </cell>
        </row>
        <row r="1799">
          <cell r="A1799">
            <v>0</v>
          </cell>
          <cell r="B1799">
            <v>0</v>
          </cell>
          <cell r="C1799">
            <v>0</v>
          </cell>
          <cell r="D1799">
            <v>0</v>
          </cell>
        </row>
        <row r="1800">
          <cell r="A1800">
            <v>0</v>
          </cell>
          <cell r="B1800">
            <v>0</v>
          </cell>
          <cell r="C1800">
            <v>0</v>
          </cell>
          <cell r="D1800">
            <v>0</v>
          </cell>
        </row>
        <row r="1801">
          <cell r="A1801">
            <v>0</v>
          </cell>
          <cell r="B1801">
            <v>0</v>
          </cell>
          <cell r="C1801">
            <v>0</v>
          </cell>
          <cell r="D1801">
            <v>0</v>
          </cell>
        </row>
        <row r="1802">
          <cell r="A1802">
            <v>0</v>
          </cell>
          <cell r="B1802">
            <v>0</v>
          </cell>
          <cell r="C1802">
            <v>0</v>
          </cell>
          <cell r="D1802">
            <v>0</v>
          </cell>
        </row>
        <row r="1803">
          <cell r="A1803">
            <v>0</v>
          </cell>
          <cell r="B1803">
            <v>0</v>
          </cell>
          <cell r="C1803">
            <v>0</v>
          </cell>
          <cell r="D1803">
            <v>0</v>
          </cell>
        </row>
        <row r="1804">
          <cell r="A1804">
            <v>0</v>
          </cell>
          <cell r="B1804">
            <v>0</v>
          </cell>
          <cell r="C1804">
            <v>0</v>
          </cell>
          <cell r="D1804">
            <v>0</v>
          </cell>
        </row>
        <row r="1805">
          <cell r="A1805">
            <v>0</v>
          </cell>
          <cell r="B1805">
            <v>0</v>
          </cell>
          <cell r="C1805">
            <v>0</v>
          </cell>
          <cell r="D1805">
            <v>0</v>
          </cell>
        </row>
        <row r="1806">
          <cell r="A1806">
            <v>0</v>
          </cell>
          <cell r="B1806">
            <v>0</v>
          </cell>
          <cell r="C1806">
            <v>0</v>
          </cell>
          <cell r="D1806">
            <v>0</v>
          </cell>
        </row>
        <row r="1807">
          <cell r="A1807">
            <v>0</v>
          </cell>
          <cell r="B1807">
            <v>0</v>
          </cell>
          <cell r="C1807">
            <v>0</v>
          </cell>
          <cell r="D1807">
            <v>0</v>
          </cell>
        </row>
        <row r="1808">
          <cell r="A1808">
            <v>0</v>
          </cell>
          <cell r="B1808">
            <v>0</v>
          </cell>
          <cell r="C1808">
            <v>0</v>
          </cell>
          <cell r="D1808">
            <v>0</v>
          </cell>
        </row>
        <row r="1809">
          <cell r="A1809">
            <v>0</v>
          </cell>
          <cell r="B1809">
            <v>0</v>
          </cell>
          <cell r="C1809">
            <v>0</v>
          </cell>
          <cell r="D1809">
            <v>0</v>
          </cell>
        </row>
        <row r="1810">
          <cell r="A1810">
            <v>0</v>
          </cell>
          <cell r="B1810">
            <v>0</v>
          </cell>
          <cell r="C1810">
            <v>0</v>
          </cell>
          <cell r="D1810">
            <v>0</v>
          </cell>
        </row>
        <row r="1811">
          <cell r="A1811">
            <v>0</v>
          </cell>
          <cell r="B1811">
            <v>0</v>
          </cell>
          <cell r="C1811">
            <v>0</v>
          </cell>
          <cell r="D1811">
            <v>0</v>
          </cell>
        </row>
        <row r="1812">
          <cell r="A1812">
            <v>0</v>
          </cell>
          <cell r="B1812">
            <v>0</v>
          </cell>
          <cell r="C1812">
            <v>0</v>
          </cell>
          <cell r="D1812">
            <v>0</v>
          </cell>
        </row>
        <row r="1813">
          <cell r="A1813">
            <v>0</v>
          </cell>
          <cell r="B1813">
            <v>0</v>
          </cell>
          <cell r="C1813">
            <v>0</v>
          </cell>
          <cell r="D1813">
            <v>0</v>
          </cell>
        </row>
        <row r="1814">
          <cell r="A1814">
            <v>0</v>
          </cell>
          <cell r="B1814">
            <v>0</v>
          </cell>
          <cell r="C1814">
            <v>0</v>
          </cell>
          <cell r="D1814">
            <v>0</v>
          </cell>
        </row>
        <row r="1815">
          <cell r="A1815">
            <v>0</v>
          </cell>
          <cell r="B1815">
            <v>0</v>
          </cell>
          <cell r="C1815">
            <v>0</v>
          </cell>
          <cell r="D1815">
            <v>0</v>
          </cell>
        </row>
        <row r="1816">
          <cell r="A1816">
            <v>0</v>
          </cell>
          <cell r="B1816">
            <v>0</v>
          </cell>
          <cell r="C1816">
            <v>0</v>
          </cell>
          <cell r="D1816">
            <v>0</v>
          </cell>
        </row>
        <row r="1817">
          <cell r="A1817">
            <v>0</v>
          </cell>
          <cell r="B1817">
            <v>0</v>
          </cell>
          <cell r="C1817">
            <v>0</v>
          </cell>
          <cell r="D1817">
            <v>0</v>
          </cell>
        </row>
        <row r="1818">
          <cell r="A1818">
            <v>0</v>
          </cell>
          <cell r="B1818">
            <v>0</v>
          </cell>
          <cell r="C1818">
            <v>0</v>
          </cell>
          <cell r="D1818">
            <v>0</v>
          </cell>
        </row>
        <row r="1819">
          <cell r="A1819">
            <v>0</v>
          </cell>
          <cell r="B1819">
            <v>0</v>
          </cell>
          <cell r="C1819">
            <v>0</v>
          </cell>
          <cell r="D1819">
            <v>0</v>
          </cell>
        </row>
        <row r="1820">
          <cell r="A1820">
            <v>0</v>
          </cell>
          <cell r="B1820">
            <v>0</v>
          </cell>
          <cell r="C1820">
            <v>0</v>
          </cell>
          <cell r="D1820">
            <v>0</v>
          </cell>
        </row>
        <row r="1821">
          <cell r="A1821">
            <v>0</v>
          </cell>
          <cell r="B1821">
            <v>0</v>
          </cell>
          <cell r="C1821">
            <v>0</v>
          </cell>
          <cell r="D1821">
            <v>0</v>
          </cell>
        </row>
        <row r="1822">
          <cell r="A1822">
            <v>0</v>
          </cell>
          <cell r="B1822">
            <v>0</v>
          </cell>
          <cell r="C1822">
            <v>0</v>
          </cell>
          <cell r="D1822">
            <v>0</v>
          </cell>
        </row>
        <row r="1823">
          <cell r="A1823">
            <v>0</v>
          </cell>
          <cell r="B1823">
            <v>0</v>
          </cell>
          <cell r="C1823">
            <v>0</v>
          </cell>
          <cell r="D1823">
            <v>0</v>
          </cell>
        </row>
        <row r="1824">
          <cell r="A1824">
            <v>0</v>
          </cell>
          <cell r="B1824">
            <v>0</v>
          </cell>
          <cell r="C1824">
            <v>0</v>
          </cell>
          <cell r="D1824">
            <v>0</v>
          </cell>
        </row>
        <row r="1825">
          <cell r="A1825">
            <v>0</v>
          </cell>
          <cell r="B1825">
            <v>0</v>
          </cell>
          <cell r="C1825">
            <v>0</v>
          </cell>
          <cell r="D1825">
            <v>0</v>
          </cell>
        </row>
        <row r="1826">
          <cell r="A1826">
            <v>0</v>
          </cell>
          <cell r="B1826">
            <v>0</v>
          </cell>
          <cell r="C1826">
            <v>0</v>
          </cell>
          <cell r="D1826">
            <v>0</v>
          </cell>
        </row>
        <row r="1827">
          <cell r="A1827">
            <v>0</v>
          </cell>
          <cell r="B1827">
            <v>0</v>
          </cell>
          <cell r="C1827">
            <v>0</v>
          </cell>
          <cell r="D1827">
            <v>0</v>
          </cell>
        </row>
        <row r="1828">
          <cell r="A1828">
            <v>0</v>
          </cell>
          <cell r="B1828">
            <v>0</v>
          </cell>
          <cell r="C1828">
            <v>0</v>
          </cell>
          <cell r="D1828">
            <v>0</v>
          </cell>
        </row>
        <row r="1829">
          <cell r="A1829">
            <v>0</v>
          </cell>
          <cell r="B1829">
            <v>0</v>
          </cell>
          <cell r="C1829">
            <v>0</v>
          </cell>
          <cell r="D1829">
            <v>0</v>
          </cell>
        </row>
        <row r="1830">
          <cell r="A1830">
            <v>0</v>
          </cell>
          <cell r="B1830">
            <v>0</v>
          </cell>
          <cell r="C1830">
            <v>0</v>
          </cell>
          <cell r="D1830">
            <v>0</v>
          </cell>
        </row>
        <row r="1831">
          <cell r="A1831">
            <v>0</v>
          </cell>
          <cell r="B1831">
            <v>0</v>
          </cell>
          <cell r="C1831">
            <v>0</v>
          </cell>
          <cell r="D1831">
            <v>0</v>
          </cell>
        </row>
        <row r="1832">
          <cell r="A1832">
            <v>0</v>
          </cell>
          <cell r="B1832">
            <v>0</v>
          </cell>
          <cell r="C1832">
            <v>0</v>
          </cell>
          <cell r="D1832">
            <v>0</v>
          </cell>
        </row>
        <row r="1833">
          <cell r="A1833">
            <v>0</v>
          </cell>
          <cell r="B1833">
            <v>0</v>
          </cell>
          <cell r="C1833">
            <v>0</v>
          </cell>
          <cell r="D1833">
            <v>0</v>
          </cell>
        </row>
        <row r="1834">
          <cell r="A1834">
            <v>0</v>
          </cell>
          <cell r="B1834">
            <v>0</v>
          </cell>
          <cell r="C1834">
            <v>0</v>
          </cell>
          <cell r="D1834">
            <v>0</v>
          </cell>
        </row>
        <row r="1835">
          <cell r="A1835">
            <v>0</v>
          </cell>
          <cell r="B1835">
            <v>0</v>
          </cell>
          <cell r="C1835">
            <v>0</v>
          </cell>
          <cell r="D1835">
            <v>0</v>
          </cell>
        </row>
        <row r="1836">
          <cell r="A1836">
            <v>0</v>
          </cell>
          <cell r="B1836">
            <v>0</v>
          </cell>
          <cell r="C1836">
            <v>0</v>
          </cell>
          <cell r="D1836">
            <v>0</v>
          </cell>
        </row>
        <row r="1837">
          <cell r="A1837">
            <v>0</v>
          </cell>
          <cell r="B1837">
            <v>0</v>
          </cell>
          <cell r="C1837">
            <v>0</v>
          </cell>
          <cell r="D1837">
            <v>0</v>
          </cell>
        </row>
        <row r="1838">
          <cell r="A1838">
            <v>0</v>
          </cell>
          <cell r="B1838">
            <v>0</v>
          </cell>
          <cell r="C1838">
            <v>0</v>
          </cell>
          <cell r="D1838">
            <v>0</v>
          </cell>
        </row>
        <row r="1839">
          <cell r="A1839">
            <v>0</v>
          </cell>
          <cell r="B1839">
            <v>0</v>
          </cell>
          <cell r="C1839">
            <v>0</v>
          </cell>
          <cell r="D1839">
            <v>0</v>
          </cell>
        </row>
        <row r="1840">
          <cell r="A1840">
            <v>0</v>
          </cell>
          <cell r="B1840">
            <v>0</v>
          </cell>
          <cell r="C1840">
            <v>0</v>
          </cell>
          <cell r="D1840">
            <v>0</v>
          </cell>
        </row>
        <row r="1841">
          <cell r="A1841">
            <v>0</v>
          </cell>
          <cell r="B1841">
            <v>0</v>
          </cell>
          <cell r="C1841">
            <v>0</v>
          </cell>
          <cell r="D1841">
            <v>0</v>
          </cell>
        </row>
        <row r="1842">
          <cell r="A1842">
            <v>0</v>
          </cell>
          <cell r="B1842">
            <v>0</v>
          </cell>
          <cell r="C1842">
            <v>0</v>
          </cell>
          <cell r="D1842">
            <v>0</v>
          </cell>
        </row>
        <row r="1843">
          <cell r="A1843">
            <v>0</v>
          </cell>
          <cell r="B1843">
            <v>0</v>
          </cell>
          <cell r="C1843">
            <v>0</v>
          </cell>
          <cell r="D1843">
            <v>0</v>
          </cell>
        </row>
        <row r="1844">
          <cell r="A1844">
            <v>0</v>
          </cell>
          <cell r="B1844">
            <v>0</v>
          </cell>
          <cell r="C1844">
            <v>0</v>
          </cell>
          <cell r="D1844">
            <v>0</v>
          </cell>
        </row>
        <row r="1845">
          <cell r="A1845">
            <v>0</v>
          </cell>
          <cell r="B1845">
            <v>0</v>
          </cell>
          <cell r="C1845">
            <v>0</v>
          </cell>
          <cell r="D1845">
            <v>0</v>
          </cell>
        </row>
        <row r="1846">
          <cell r="A1846">
            <v>0</v>
          </cell>
          <cell r="B1846">
            <v>0</v>
          </cell>
          <cell r="C1846">
            <v>0</v>
          </cell>
          <cell r="D1846">
            <v>0</v>
          </cell>
        </row>
        <row r="1847">
          <cell r="A1847">
            <v>0</v>
          </cell>
          <cell r="B1847">
            <v>0</v>
          </cell>
          <cell r="C1847">
            <v>0</v>
          </cell>
          <cell r="D1847">
            <v>0</v>
          </cell>
        </row>
        <row r="1848">
          <cell r="A1848">
            <v>0</v>
          </cell>
          <cell r="B1848">
            <v>0</v>
          </cell>
          <cell r="C1848">
            <v>0</v>
          </cell>
          <cell r="D1848">
            <v>0</v>
          </cell>
        </row>
        <row r="1849">
          <cell r="A1849">
            <v>0</v>
          </cell>
          <cell r="B1849">
            <v>0</v>
          </cell>
          <cell r="C1849">
            <v>0</v>
          </cell>
          <cell r="D1849">
            <v>0</v>
          </cell>
        </row>
        <row r="1850">
          <cell r="A1850">
            <v>0</v>
          </cell>
          <cell r="B1850">
            <v>0</v>
          </cell>
          <cell r="C1850">
            <v>0</v>
          </cell>
          <cell r="D1850">
            <v>0</v>
          </cell>
        </row>
        <row r="1851">
          <cell r="A1851">
            <v>0</v>
          </cell>
          <cell r="B1851">
            <v>0</v>
          </cell>
          <cell r="C1851">
            <v>0</v>
          </cell>
          <cell r="D1851">
            <v>0</v>
          </cell>
        </row>
        <row r="1852">
          <cell r="A1852">
            <v>0</v>
          </cell>
          <cell r="B1852">
            <v>0</v>
          </cell>
          <cell r="C1852">
            <v>0</v>
          </cell>
          <cell r="D1852">
            <v>0</v>
          </cell>
        </row>
        <row r="1853">
          <cell r="A1853">
            <v>0</v>
          </cell>
          <cell r="B1853">
            <v>0</v>
          </cell>
          <cell r="C1853">
            <v>0</v>
          </cell>
          <cell r="D1853">
            <v>0</v>
          </cell>
        </row>
        <row r="1854">
          <cell r="A1854">
            <v>0</v>
          </cell>
          <cell r="B1854">
            <v>0</v>
          </cell>
          <cell r="C1854">
            <v>0</v>
          </cell>
          <cell r="D1854">
            <v>0</v>
          </cell>
        </row>
        <row r="1855">
          <cell r="A1855">
            <v>0</v>
          </cell>
          <cell r="B1855">
            <v>0</v>
          </cell>
          <cell r="C1855">
            <v>0</v>
          </cell>
          <cell r="D1855">
            <v>0</v>
          </cell>
        </row>
        <row r="1856">
          <cell r="A1856">
            <v>0</v>
          </cell>
          <cell r="B1856">
            <v>0</v>
          </cell>
          <cell r="C1856">
            <v>0</v>
          </cell>
          <cell r="D1856">
            <v>0</v>
          </cell>
        </row>
        <row r="1857">
          <cell r="A1857">
            <v>0</v>
          </cell>
          <cell r="B1857">
            <v>0</v>
          </cell>
          <cell r="C1857">
            <v>0</v>
          </cell>
          <cell r="D1857">
            <v>0</v>
          </cell>
        </row>
        <row r="1858">
          <cell r="A1858">
            <v>0</v>
          </cell>
          <cell r="B1858">
            <v>0</v>
          </cell>
          <cell r="C1858">
            <v>0</v>
          </cell>
          <cell r="D1858">
            <v>0</v>
          </cell>
        </row>
        <row r="1859">
          <cell r="A1859">
            <v>0</v>
          </cell>
          <cell r="B1859">
            <v>0</v>
          </cell>
          <cell r="C1859">
            <v>0</v>
          </cell>
          <cell r="D1859">
            <v>0</v>
          </cell>
        </row>
        <row r="1860">
          <cell r="A1860">
            <v>0</v>
          </cell>
          <cell r="B1860">
            <v>0</v>
          </cell>
          <cell r="C1860">
            <v>0</v>
          </cell>
          <cell r="D1860">
            <v>0</v>
          </cell>
        </row>
        <row r="1861">
          <cell r="A1861">
            <v>0</v>
          </cell>
          <cell r="B1861">
            <v>0</v>
          </cell>
          <cell r="C1861">
            <v>0</v>
          </cell>
          <cell r="D1861">
            <v>0</v>
          </cell>
        </row>
        <row r="1862">
          <cell r="A1862">
            <v>0</v>
          </cell>
          <cell r="B1862">
            <v>0</v>
          </cell>
          <cell r="C1862">
            <v>0</v>
          </cell>
          <cell r="D1862">
            <v>0</v>
          </cell>
        </row>
        <row r="1863">
          <cell r="A1863">
            <v>0</v>
          </cell>
          <cell r="B1863">
            <v>0</v>
          </cell>
          <cell r="C1863">
            <v>0</v>
          </cell>
          <cell r="D1863">
            <v>0</v>
          </cell>
        </row>
        <row r="1864">
          <cell r="A1864">
            <v>0</v>
          </cell>
          <cell r="B1864">
            <v>0</v>
          </cell>
          <cell r="C1864">
            <v>0</v>
          </cell>
          <cell r="D1864">
            <v>0</v>
          </cell>
        </row>
        <row r="1865">
          <cell r="A1865">
            <v>0</v>
          </cell>
          <cell r="B1865">
            <v>0</v>
          </cell>
          <cell r="C1865">
            <v>0</v>
          </cell>
          <cell r="D1865">
            <v>0</v>
          </cell>
        </row>
        <row r="1866">
          <cell r="A1866">
            <v>0</v>
          </cell>
          <cell r="B1866">
            <v>0</v>
          </cell>
          <cell r="C1866">
            <v>0</v>
          </cell>
          <cell r="D1866">
            <v>0</v>
          </cell>
        </row>
        <row r="1867">
          <cell r="A1867">
            <v>0</v>
          </cell>
          <cell r="B1867">
            <v>0</v>
          </cell>
          <cell r="C1867">
            <v>0</v>
          </cell>
          <cell r="D1867">
            <v>0</v>
          </cell>
        </row>
        <row r="1868">
          <cell r="A1868">
            <v>0</v>
          </cell>
          <cell r="B1868">
            <v>0</v>
          </cell>
          <cell r="C1868">
            <v>0</v>
          </cell>
          <cell r="D1868">
            <v>0</v>
          </cell>
        </row>
        <row r="1869">
          <cell r="A1869">
            <v>0</v>
          </cell>
          <cell r="B1869">
            <v>0</v>
          </cell>
          <cell r="C1869">
            <v>0</v>
          </cell>
          <cell r="D1869">
            <v>0</v>
          </cell>
        </row>
        <row r="1870">
          <cell r="A1870">
            <v>0</v>
          </cell>
          <cell r="B1870">
            <v>0</v>
          </cell>
          <cell r="C1870">
            <v>0</v>
          </cell>
          <cell r="D1870">
            <v>0</v>
          </cell>
        </row>
        <row r="1871">
          <cell r="A1871">
            <v>0</v>
          </cell>
          <cell r="B1871">
            <v>0</v>
          </cell>
          <cell r="C1871">
            <v>0</v>
          </cell>
          <cell r="D1871">
            <v>0</v>
          </cell>
        </row>
        <row r="1872">
          <cell r="A1872">
            <v>0</v>
          </cell>
          <cell r="B1872">
            <v>0</v>
          </cell>
          <cell r="C1872">
            <v>0</v>
          </cell>
          <cell r="D1872">
            <v>0</v>
          </cell>
        </row>
        <row r="1873">
          <cell r="A1873">
            <v>0</v>
          </cell>
          <cell r="B1873">
            <v>0</v>
          </cell>
          <cell r="C1873">
            <v>0</v>
          </cell>
          <cell r="D1873">
            <v>0</v>
          </cell>
        </row>
        <row r="1874">
          <cell r="A1874">
            <v>0</v>
          </cell>
          <cell r="B1874">
            <v>0</v>
          </cell>
          <cell r="C1874">
            <v>0</v>
          </cell>
          <cell r="D1874">
            <v>0</v>
          </cell>
        </row>
        <row r="1875">
          <cell r="A1875">
            <v>0</v>
          </cell>
          <cell r="B1875">
            <v>0</v>
          </cell>
          <cell r="C1875">
            <v>0</v>
          </cell>
          <cell r="D1875">
            <v>0</v>
          </cell>
        </row>
        <row r="1876">
          <cell r="A1876">
            <v>0</v>
          </cell>
          <cell r="B1876">
            <v>0</v>
          </cell>
          <cell r="C1876">
            <v>0</v>
          </cell>
          <cell r="D1876">
            <v>0</v>
          </cell>
        </row>
        <row r="1877">
          <cell r="A1877">
            <v>0</v>
          </cell>
          <cell r="B1877">
            <v>0</v>
          </cell>
          <cell r="C1877">
            <v>0</v>
          </cell>
          <cell r="D1877">
            <v>0</v>
          </cell>
        </row>
        <row r="1878">
          <cell r="A1878">
            <v>0</v>
          </cell>
          <cell r="B1878">
            <v>0</v>
          </cell>
          <cell r="C1878">
            <v>0</v>
          </cell>
          <cell r="D1878">
            <v>0</v>
          </cell>
        </row>
        <row r="1879">
          <cell r="A1879">
            <v>0</v>
          </cell>
          <cell r="B1879">
            <v>0</v>
          </cell>
          <cell r="C1879">
            <v>0</v>
          </cell>
          <cell r="D1879">
            <v>0</v>
          </cell>
        </row>
        <row r="1880">
          <cell r="A1880">
            <v>0</v>
          </cell>
          <cell r="B1880">
            <v>0</v>
          </cell>
          <cell r="C1880">
            <v>0</v>
          </cell>
          <cell r="D1880">
            <v>0</v>
          </cell>
        </row>
        <row r="1881">
          <cell r="A1881">
            <v>0</v>
          </cell>
          <cell r="B1881">
            <v>0</v>
          </cell>
          <cell r="C1881">
            <v>0</v>
          </cell>
          <cell r="D1881">
            <v>0</v>
          </cell>
        </row>
        <row r="1882">
          <cell r="A1882">
            <v>0</v>
          </cell>
          <cell r="B1882">
            <v>0</v>
          </cell>
          <cell r="C1882">
            <v>0</v>
          </cell>
          <cell r="D1882">
            <v>0</v>
          </cell>
        </row>
        <row r="1883">
          <cell r="A1883">
            <v>0</v>
          </cell>
          <cell r="B1883">
            <v>0</v>
          </cell>
          <cell r="C1883">
            <v>0</v>
          </cell>
          <cell r="D1883">
            <v>0</v>
          </cell>
        </row>
        <row r="1884">
          <cell r="A1884">
            <v>0</v>
          </cell>
          <cell r="B1884">
            <v>0</v>
          </cell>
          <cell r="C1884">
            <v>0</v>
          </cell>
          <cell r="D1884">
            <v>0</v>
          </cell>
        </row>
        <row r="1885">
          <cell r="A1885">
            <v>0</v>
          </cell>
          <cell r="B1885">
            <v>0</v>
          </cell>
          <cell r="C1885">
            <v>0</v>
          </cell>
          <cell r="D1885">
            <v>0</v>
          </cell>
        </row>
        <row r="1886">
          <cell r="A1886">
            <v>0</v>
          </cell>
          <cell r="B1886">
            <v>0</v>
          </cell>
          <cell r="C1886">
            <v>0</v>
          </cell>
          <cell r="D1886">
            <v>0</v>
          </cell>
        </row>
        <row r="1887">
          <cell r="A1887">
            <v>0</v>
          </cell>
          <cell r="B1887">
            <v>0</v>
          </cell>
          <cell r="C1887">
            <v>0</v>
          </cell>
          <cell r="D1887">
            <v>0</v>
          </cell>
        </row>
        <row r="1888">
          <cell r="A1888">
            <v>0</v>
          </cell>
          <cell r="B1888">
            <v>0</v>
          </cell>
          <cell r="C1888">
            <v>0</v>
          </cell>
          <cell r="D1888">
            <v>0</v>
          </cell>
        </row>
        <row r="1889">
          <cell r="A1889">
            <v>0</v>
          </cell>
          <cell r="B1889">
            <v>0</v>
          </cell>
          <cell r="C1889">
            <v>0</v>
          </cell>
          <cell r="D1889">
            <v>0</v>
          </cell>
        </row>
        <row r="1890">
          <cell r="A1890">
            <v>0</v>
          </cell>
          <cell r="B1890">
            <v>0</v>
          </cell>
          <cell r="C1890">
            <v>0</v>
          </cell>
          <cell r="D1890">
            <v>0</v>
          </cell>
        </row>
        <row r="1891">
          <cell r="A1891">
            <v>0</v>
          </cell>
          <cell r="B1891">
            <v>0</v>
          </cell>
          <cell r="C1891">
            <v>0</v>
          </cell>
          <cell r="D1891">
            <v>0</v>
          </cell>
        </row>
        <row r="1892">
          <cell r="A1892">
            <v>0</v>
          </cell>
          <cell r="B1892">
            <v>0</v>
          </cell>
          <cell r="C1892">
            <v>0</v>
          </cell>
          <cell r="D1892">
            <v>0</v>
          </cell>
        </row>
        <row r="1893">
          <cell r="A1893">
            <v>0</v>
          </cell>
          <cell r="B1893">
            <v>0</v>
          </cell>
          <cell r="C1893">
            <v>0</v>
          </cell>
          <cell r="D1893">
            <v>0</v>
          </cell>
        </row>
        <row r="1894">
          <cell r="A1894">
            <v>0</v>
          </cell>
          <cell r="B1894">
            <v>0</v>
          </cell>
          <cell r="C1894">
            <v>0</v>
          </cell>
          <cell r="D1894">
            <v>0</v>
          </cell>
        </row>
        <row r="1895">
          <cell r="A1895">
            <v>0</v>
          </cell>
          <cell r="B1895">
            <v>0</v>
          </cell>
          <cell r="C1895">
            <v>0</v>
          </cell>
          <cell r="D1895">
            <v>0</v>
          </cell>
        </row>
        <row r="1896">
          <cell r="A1896">
            <v>0</v>
          </cell>
          <cell r="B1896">
            <v>0</v>
          </cell>
          <cell r="C1896">
            <v>0</v>
          </cell>
          <cell r="D1896">
            <v>0</v>
          </cell>
        </row>
        <row r="1897">
          <cell r="A1897">
            <v>0</v>
          </cell>
          <cell r="B1897">
            <v>0</v>
          </cell>
          <cell r="C1897">
            <v>0</v>
          </cell>
          <cell r="D1897">
            <v>0</v>
          </cell>
        </row>
        <row r="1898">
          <cell r="A1898">
            <v>0</v>
          </cell>
          <cell r="B1898">
            <v>0</v>
          </cell>
          <cell r="C1898">
            <v>0</v>
          </cell>
          <cell r="D1898">
            <v>0</v>
          </cell>
        </row>
        <row r="1899">
          <cell r="A1899">
            <v>0</v>
          </cell>
          <cell r="B1899">
            <v>0</v>
          </cell>
          <cell r="C1899">
            <v>0</v>
          </cell>
          <cell r="D1899">
            <v>0</v>
          </cell>
        </row>
        <row r="1900">
          <cell r="A1900">
            <v>0</v>
          </cell>
          <cell r="B1900">
            <v>0</v>
          </cell>
          <cell r="C1900">
            <v>0</v>
          </cell>
          <cell r="D1900">
            <v>0</v>
          </cell>
        </row>
        <row r="1901">
          <cell r="A1901">
            <v>0</v>
          </cell>
          <cell r="B1901">
            <v>0</v>
          </cell>
          <cell r="C1901">
            <v>0</v>
          </cell>
          <cell r="D1901">
            <v>0</v>
          </cell>
        </row>
        <row r="1902">
          <cell r="A1902">
            <v>0</v>
          </cell>
          <cell r="B1902">
            <v>0</v>
          </cell>
          <cell r="C1902">
            <v>0</v>
          </cell>
          <cell r="D1902">
            <v>0</v>
          </cell>
        </row>
        <row r="1903">
          <cell r="A1903">
            <v>0</v>
          </cell>
          <cell r="B1903">
            <v>0</v>
          </cell>
          <cell r="C1903">
            <v>0</v>
          </cell>
          <cell r="D1903">
            <v>0</v>
          </cell>
        </row>
        <row r="1904">
          <cell r="A1904">
            <v>0</v>
          </cell>
          <cell r="B1904">
            <v>0</v>
          </cell>
          <cell r="C1904">
            <v>0</v>
          </cell>
          <cell r="D1904">
            <v>0</v>
          </cell>
        </row>
        <row r="1905">
          <cell r="A1905">
            <v>0</v>
          </cell>
          <cell r="B1905">
            <v>0</v>
          </cell>
          <cell r="C1905">
            <v>0</v>
          </cell>
          <cell r="D1905">
            <v>0</v>
          </cell>
        </row>
        <row r="1906">
          <cell r="A1906">
            <v>0</v>
          </cell>
          <cell r="B1906">
            <v>0</v>
          </cell>
          <cell r="C1906">
            <v>0</v>
          </cell>
          <cell r="D1906">
            <v>0</v>
          </cell>
        </row>
        <row r="1907">
          <cell r="A1907">
            <v>0</v>
          </cell>
          <cell r="B1907">
            <v>0</v>
          </cell>
          <cell r="C1907">
            <v>0</v>
          </cell>
          <cell r="D1907">
            <v>0</v>
          </cell>
        </row>
        <row r="1908">
          <cell r="A1908">
            <v>0</v>
          </cell>
          <cell r="B1908">
            <v>0</v>
          </cell>
          <cell r="C1908">
            <v>0</v>
          </cell>
          <cell r="D1908">
            <v>0</v>
          </cell>
        </row>
        <row r="1909">
          <cell r="A1909">
            <v>0</v>
          </cell>
          <cell r="B1909">
            <v>0</v>
          </cell>
          <cell r="C1909">
            <v>0</v>
          </cell>
          <cell r="D1909">
            <v>0</v>
          </cell>
        </row>
        <row r="1910">
          <cell r="A1910">
            <v>0</v>
          </cell>
          <cell r="B1910">
            <v>0</v>
          </cell>
          <cell r="C1910">
            <v>0</v>
          </cell>
          <cell r="D1910">
            <v>0</v>
          </cell>
        </row>
        <row r="1911">
          <cell r="A1911">
            <v>0</v>
          </cell>
          <cell r="B1911">
            <v>0</v>
          </cell>
          <cell r="C1911">
            <v>0</v>
          </cell>
          <cell r="D1911">
            <v>0</v>
          </cell>
        </row>
        <row r="1912">
          <cell r="A1912">
            <v>0</v>
          </cell>
          <cell r="B1912">
            <v>0</v>
          </cell>
          <cell r="C1912">
            <v>0</v>
          </cell>
          <cell r="D1912">
            <v>0</v>
          </cell>
        </row>
        <row r="1913">
          <cell r="A1913">
            <v>0</v>
          </cell>
          <cell r="B1913">
            <v>0</v>
          </cell>
          <cell r="C1913">
            <v>0</v>
          </cell>
          <cell r="D1913">
            <v>0</v>
          </cell>
        </row>
        <row r="1914">
          <cell r="A1914">
            <v>0</v>
          </cell>
          <cell r="B1914">
            <v>0</v>
          </cell>
          <cell r="C1914">
            <v>0</v>
          </cell>
          <cell r="D1914">
            <v>0</v>
          </cell>
        </row>
        <row r="1915">
          <cell r="A1915">
            <v>0</v>
          </cell>
          <cell r="B1915">
            <v>0</v>
          </cell>
          <cell r="C1915">
            <v>0</v>
          </cell>
          <cell r="D1915">
            <v>0</v>
          </cell>
        </row>
        <row r="1916">
          <cell r="A1916">
            <v>0</v>
          </cell>
          <cell r="B1916">
            <v>0</v>
          </cell>
          <cell r="C1916">
            <v>0</v>
          </cell>
          <cell r="D1916">
            <v>0</v>
          </cell>
        </row>
        <row r="1917">
          <cell r="A1917">
            <v>0</v>
          </cell>
          <cell r="B1917">
            <v>0</v>
          </cell>
          <cell r="C1917">
            <v>0</v>
          </cell>
          <cell r="D1917">
            <v>0</v>
          </cell>
        </row>
        <row r="1918">
          <cell r="A1918">
            <v>0</v>
          </cell>
          <cell r="B1918">
            <v>0</v>
          </cell>
          <cell r="C1918">
            <v>0</v>
          </cell>
          <cell r="D1918">
            <v>0</v>
          </cell>
        </row>
        <row r="1919">
          <cell r="A1919">
            <v>0</v>
          </cell>
          <cell r="B1919">
            <v>0</v>
          </cell>
          <cell r="C1919">
            <v>0</v>
          </cell>
          <cell r="D1919">
            <v>0</v>
          </cell>
        </row>
        <row r="1920">
          <cell r="A1920">
            <v>0</v>
          </cell>
          <cell r="B1920">
            <v>0</v>
          </cell>
          <cell r="C1920">
            <v>0</v>
          </cell>
          <cell r="D1920">
            <v>0</v>
          </cell>
        </row>
        <row r="1921">
          <cell r="A1921">
            <v>0</v>
          </cell>
          <cell r="B1921">
            <v>0</v>
          </cell>
          <cell r="C1921">
            <v>0</v>
          </cell>
          <cell r="D1921">
            <v>0</v>
          </cell>
        </row>
        <row r="1922">
          <cell r="A1922">
            <v>0</v>
          </cell>
          <cell r="B1922">
            <v>0</v>
          </cell>
          <cell r="C1922">
            <v>0</v>
          </cell>
          <cell r="D1922">
            <v>0</v>
          </cell>
        </row>
        <row r="1923">
          <cell r="A1923">
            <v>0</v>
          </cell>
          <cell r="B1923">
            <v>0</v>
          </cell>
          <cell r="C1923">
            <v>0</v>
          </cell>
          <cell r="D1923">
            <v>0</v>
          </cell>
        </row>
        <row r="1924">
          <cell r="A1924">
            <v>0</v>
          </cell>
          <cell r="B1924">
            <v>0</v>
          </cell>
          <cell r="C1924">
            <v>0</v>
          </cell>
          <cell r="D1924">
            <v>0</v>
          </cell>
        </row>
        <row r="1925">
          <cell r="A1925">
            <v>0</v>
          </cell>
          <cell r="B1925">
            <v>0</v>
          </cell>
          <cell r="C1925">
            <v>0</v>
          </cell>
          <cell r="D1925">
            <v>0</v>
          </cell>
        </row>
        <row r="1926">
          <cell r="A1926">
            <v>0</v>
          </cell>
          <cell r="B1926">
            <v>0</v>
          </cell>
          <cell r="C1926">
            <v>0</v>
          </cell>
          <cell r="D1926">
            <v>0</v>
          </cell>
        </row>
        <row r="1927">
          <cell r="A1927">
            <v>0</v>
          </cell>
          <cell r="B1927">
            <v>0</v>
          </cell>
          <cell r="C1927">
            <v>0</v>
          </cell>
          <cell r="D1927">
            <v>0</v>
          </cell>
        </row>
        <row r="1928">
          <cell r="A1928">
            <v>0</v>
          </cell>
          <cell r="B1928">
            <v>0</v>
          </cell>
          <cell r="C1928">
            <v>0</v>
          </cell>
          <cell r="D1928">
            <v>0</v>
          </cell>
        </row>
        <row r="1929">
          <cell r="A1929">
            <v>0</v>
          </cell>
          <cell r="B1929">
            <v>0</v>
          </cell>
          <cell r="C1929">
            <v>0</v>
          </cell>
          <cell r="D1929">
            <v>0</v>
          </cell>
        </row>
        <row r="1930">
          <cell r="A1930">
            <v>0</v>
          </cell>
          <cell r="B1930">
            <v>0</v>
          </cell>
          <cell r="C1930">
            <v>0</v>
          </cell>
          <cell r="D1930">
            <v>0</v>
          </cell>
        </row>
        <row r="1931">
          <cell r="A1931">
            <v>0</v>
          </cell>
          <cell r="B1931">
            <v>0</v>
          </cell>
          <cell r="C1931">
            <v>0</v>
          </cell>
          <cell r="D1931">
            <v>0</v>
          </cell>
        </row>
        <row r="1932">
          <cell r="A1932">
            <v>0</v>
          </cell>
          <cell r="B1932">
            <v>0</v>
          </cell>
          <cell r="C1932">
            <v>0</v>
          </cell>
          <cell r="D1932">
            <v>0</v>
          </cell>
        </row>
        <row r="1933">
          <cell r="A1933">
            <v>0</v>
          </cell>
          <cell r="B1933">
            <v>0</v>
          </cell>
          <cell r="C1933">
            <v>0</v>
          </cell>
          <cell r="D1933">
            <v>0</v>
          </cell>
        </row>
        <row r="1934">
          <cell r="A1934">
            <v>0</v>
          </cell>
          <cell r="B1934">
            <v>0</v>
          </cell>
          <cell r="C1934">
            <v>0</v>
          </cell>
          <cell r="D1934">
            <v>0</v>
          </cell>
        </row>
        <row r="1935">
          <cell r="A1935">
            <v>0</v>
          </cell>
          <cell r="B1935">
            <v>0</v>
          </cell>
          <cell r="C1935">
            <v>0</v>
          </cell>
          <cell r="D1935">
            <v>0</v>
          </cell>
        </row>
        <row r="1936">
          <cell r="A1936">
            <v>0</v>
          </cell>
          <cell r="B1936">
            <v>0</v>
          </cell>
          <cell r="C1936">
            <v>0</v>
          </cell>
          <cell r="D1936">
            <v>0</v>
          </cell>
        </row>
        <row r="1937">
          <cell r="A1937">
            <v>0</v>
          </cell>
          <cell r="B1937">
            <v>0</v>
          </cell>
          <cell r="C1937">
            <v>0</v>
          </cell>
          <cell r="D1937">
            <v>0</v>
          </cell>
        </row>
        <row r="1938">
          <cell r="A1938">
            <v>0</v>
          </cell>
          <cell r="B1938">
            <v>0</v>
          </cell>
          <cell r="C1938">
            <v>0</v>
          </cell>
          <cell r="D1938">
            <v>0</v>
          </cell>
        </row>
        <row r="1939">
          <cell r="A1939">
            <v>0</v>
          </cell>
          <cell r="B1939">
            <v>0</v>
          </cell>
          <cell r="C1939">
            <v>0</v>
          </cell>
          <cell r="D1939">
            <v>0</v>
          </cell>
        </row>
        <row r="1940">
          <cell r="A1940">
            <v>0</v>
          </cell>
          <cell r="B1940">
            <v>0</v>
          </cell>
          <cell r="C1940">
            <v>0</v>
          </cell>
          <cell r="D1940">
            <v>0</v>
          </cell>
        </row>
        <row r="1941">
          <cell r="A1941">
            <v>0</v>
          </cell>
          <cell r="B1941">
            <v>0</v>
          </cell>
          <cell r="C1941">
            <v>0</v>
          </cell>
          <cell r="D1941">
            <v>0</v>
          </cell>
        </row>
        <row r="1942">
          <cell r="A1942">
            <v>0</v>
          </cell>
          <cell r="B1942">
            <v>0</v>
          </cell>
          <cell r="C1942">
            <v>0</v>
          </cell>
          <cell r="D1942">
            <v>0</v>
          </cell>
        </row>
        <row r="1943">
          <cell r="A1943">
            <v>0</v>
          </cell>
          <cell r="B1943">
            <v>0</v>
          </cell>
          <cell r="C1943">
            <v>0</v>
          </cell>
          <cell r="D1943">
            <v>0</v>
          </cell>
        </row>
        <row r="1944">
          <cell r="A1944">
            <v>0</v>
          </cell>
          <cell r="B1944">
            <v>0</v>
          </cell>
          <cell r="C1944">
            <v>0</v>
          </cell>
          <cell r="D1944">
            <v>0</v>
          </cell>
        </row>
        <row r="1945">
          <cell r="A1945">
            <v>0</v>
          </cell>
          <cell r="B1945">
            <v>0</v>
          </cell>
          <cell r="C1945">
            <v>0</v>
          </cell>
          <cell r="D1945">
            <v>0</v>
          </cell>
        </row>
        <row r="1946">
          <cell r="A1946">
            <v>0</v>
          </cell>
          <cell r="B1946">
            <v>0</v>
          </cell>
          <cell r="C1946">
            <v>0</v>
          </cell>
          <cell r="D1946">
            <v>0</v>
          </cell>
        </row>
        <row r="1947">
          <cell r="A1947">
            <v>0</v>
          </cell>
          <cell r="B1947">
            <v>0</v>
          </cell>
          <cell r="C1947">
            <v>0</v>
          </cell>
          <cell r="D1947">
            <v>0</v>
          </cell>
        </row>
        <row r="1948">
          <cell r="A1948">
            <v>0</v>
          </cell>
          <cell r="B1948">
            <v>0</v>
          </cell>
          <cell r="C1948">
            <v>0</v>
          </cell>
          <cell r="D1948">
            <v>0</v>
          </cell>
        </row>
        <row r="1949">
          <cell r="A1949">
            <v>0</v>
          </cell>
          <cell r="B1949">
            <v>0</v>
          </cell>
          <cell r="C1949">
            <v>0</v>
          </cell>
          <cell r="D1949">
            <v>0</v>
          </cell>
        </row>
        <row r="1950">
          <cell r="A1950">
            <v>0</v>
          </cell>
          <cell r="B1950">
            <v>0</v>
          </cell>
          <cell r="C1950">
            <v>0</v>
          </cell>
          <cell r="D1950">
            <v>0</v>
          </cell>
        </row>
        <row r="1951">
          <cell r="A1951">
            <v>0</v>
          </cell>
          <cell r="B1951">
            <v>0</v>
          </cell>
          <cell r="C1951">
            <v>0</v>
          </cell>
          <cell r="D1951">
            <v>0</v>
          </cell>
        </row>
        <row r="1952">
          <cell r="A1952">
            <v>0</v>
          </cell>
          <cell r="B1952">
            <v>0</v>
          </cell>
          <cell r="C1952">
            <v>0</v>
          </cell>
          <cell r="D1952">
            <v>0</v>
          </cell>
        </row>
        <row r="1953">
          <cell r="A1953">
            <v>0</v>
          </cell>
          <cell r="B1953">
            <v>0</v>
          </cell>
          <cell r="C1953">
            <v>0</v>
          </cell>
          <cell r="D1953">
            <v>0</v>
          </cell>
        </row>
        <row r="1954">
          <cell r="A1954">
            <v>0</v>
          </cell>
          <cell r="B1954">
            <v>0</v>
          </cell>
          <cell r="C1954">
            <v>0</v>
          </cell>
          <cell r="D1954">
            <v>0</v>
          </cell>
        </row>
        <row r="1955">
          <cell r="A1955">
            <v>0</v>
          </cell>
          <cell r="B1955">
            <v>0</v>
          </cell>
          <cell r="C1955">
            <v>0</v>
          </cell>
          <cell r="D1955">
            <v>0</v>
          </cell>
        </row>
        <row r="1956">
          <cell r="A1956">
            <v>0</v>
          </cell>
          <cell r="B1956">
            <v>0</v>
          </cell>
          <cell r="C1956">
            <v>0</v>
          </cell>
          <cell r="D1956">
            <v>0</v>
          </cell>
        </row>
        <row r="1957">
          <cell r="A1957">
            <v>0</v>
          </cell>
          <cell r="B1957">
            <v>0</v>
          </cell>
          <cell r="C1957">
            <v>0</v>
          </cell>
          <cell r="D1957">
            <v>0</v>
          </cell>
        </row>
        <row r="1958">
          <cell r="A1958">
            <v>0</v>
          </cell>
          <cell r="B1958">
            <v>0</v>
          </cell>
          <cell r="C1958">
            <v>0</v>
          </cell>
          <cell r="D1958">
            <v>0</v>
          </cell>
        </row>
        <row r="1959">
          <cell r="A1959">
            <v>0</v>
          </cell>
          <cell r="B1959">
            <v>0</v>
          </cell>
          <cell r="C1959">
            <v>0</v>
          </cell>
          <cell r="D1959">
            <v>0</v>
          </cell>
        </row>
        <row r="1960">
          <cell r="A1960">
            <v>0</v>
          </cell>
          <cell r="B1960">
            <v>0</v>
          </cell>
          <cell r="C1960">
            <v>0</v>
          </cell>
          <cell r="D1960">
            <v>0</v>
          </cell>
        </row>
        <row r="1961">
          <cell r="A1961">
            <v>0</v>
          </cell>
          <cell r="B1961">
            <v>0</v>
          </cell>
          <cell r="C1961">
            <v>0</v>
          </cell>
          <cell r="D1961">
            <v>0</v>
          </cell>
        </row>
        <row r="1962">
          <cell r="A1962">
            <v>0</v>
          </cell>
          <cell r="B1962">
            <v>0</v>
          </cell>
          <cell r="C1962">
            <v>0</v>
          </cell>
          <cell r="D1962">
            <v>0</v>
          </cell>
        </row>
        <row r="1963">
          <cell r="A1963">
            <v>0</v>
          </cell>
          <cell r="B1963">
            <v>0</v>
          </cell>
          <cell r="C1963">
            <v>0</v>
          </cell>
          <cell r="D1963">
            <v>0</v>
          </cell>
        </row>
        <row r="1964">
          <cell r="A1964">
            <v>0</v>
          </cell>
          <cell r="B1964">
            <v>0</v>
          </cell>
          <cell r="C1964">
            <v>0</v>
          </cell>
          <cell r="D1964">
            <v>0</v>
          </cell>
        </row>
        <row r="1965">
          <cell r="A1965">
            <v>0</v>
          </cell>
          <cell r="B1965">
            <v>0</v>
          </cell>
          <cell r="C1965">
            <v>0</v>
          </cell>
          <cell r="D1965">
            <v>0</v>
          </cell>
        </row>
        <row r="1966">
          <cell r="A1966">
            <v>0</v>
          </cell>
          <cell r="B1966">
            <v>0</v>
          </cell>
          <cell r="C1966">
            <v>0</v>
          </cell>
          <cell r="D1966">
            <v>0</v>
          </cell>
        </row>
        <row r="1967">
          <cell r="A1967">
            <v>0</v>
          </cell>
          <cell r="B1967">
            <v>0</v>
          </cell>
          <cell r="C1967">
            <v>0</v>
          </cell>
          <cell r="D1967">
            <v>0</v>
          </cell>
        </row>
        <row r="1968">
          <cell r="A1968">
            <v>0</v>
          </cell>
          <cell r="B1968">
            <v>0</v>
          </cell>
          <cell r="C1968">
            <v>0</v>
          </cell>
          <cell r="D1968">
            <v>0</v>
          </cell>
        </row>
        <row r="1969">
          <cell r="A1969">
            <v>0</v>
          </cell>
          <cell r="B1969">
            <v>0</v>
          </cell>
          <cell r="C1969">
            <v>0</v>
          </cell>
          <cell r="D1969">
            <v>0</v>
          </cell>
        </row>
        <row r="1970">
          <cell r="A1970">
            <v>0</v>
          </cell>
          <cell r="B1970">
            <v>0</v>
          </cell>
          <cell r="C1970">
            <v>0</v>
          </cell>
          <cell r="D1970">
            <v>0</v>
          </cell>
        </row>
        <row r="1971">
          <cell r="A1971">
            <v>0</v>
          </cell>
          <cell r="B1971">
            <v>0</v>
          </cell>
          <cell r="C1971">
            <v>0</v>
          </cell>
          <cell r="D1971">
            <v>0</v>
          </cell>
        </row>
        <row r="1972">
          <cell r="A1972">
            <v>0</v>
          </cell>
          <cell r="B1972">
            <v>0</v>
          </cell>
          <cell r="C1972">
            <v>0</v>
          </cell>
          <cell r="D1972">
            <v>0</v>
          </cell>
        </row>
        <row r="1973">
          <cell r="A1973">
            <v>0</v>
          </cell>
          <cell r="B1973">
            <v>0</v>
          </cell>
          <cell r="C1973">
            <v>0</v>
          </cell>
          <cell r="D1973">
            <v>0</v>
          </cell>
        </row>
        <row r="1974">
          <cell r="A1974">
            <v>0</v>
          </cell>
          <cell r="B1974">
            <v>0</v>
          </cell>
          <cell r="C1974">
            <v>0</v>
          </cell>
          <cell r="D1974">
            <v>0</v>
          </cell>
        </row>
        <row r="1975">
          <cell r="A1975">
            <v>0</v>
          </cell>
          <cell r="B1975">
            <v>0</v>
          </cell>
          <cell r="C1975">
            <v>0</v>
          </cell>
          <cell r="D1975">
            <v>0</v>
          </cell>
        </row>
        <row r="1976">
          <cell r="A1976">
            <v>0</v>
          </cell>
          <cell r="B1976">
            <v>0</v>
          </cell>
          <cell r="C1976">
            <v>0</v>
          </cell>
          <cell r="D1976">
            <v>0</v>
          </cell>
        </row>
        <row r="1977">
          <cell r="A1977">
            <v>0</v>
          </cell>
          <cell r="B1977">
            <v>0</v>
          </cell>
          <cell r="C1977">
            <v>0</v>
          </cell>
          <cell r="D1977">
            <v>0</v>
          </cell>
        </row>
        <row r="1978">
          <cell r="A1978">
            <v>0</v>
          </cell>
          <cell r="B1978">
            <v>0</v>
          </cell>
          <cell r="C1978">
            <v>0</v>
          </cell>
          <cell r="D1978">
            <v>0</v>
          </cell>
        </row>
        <row r="1979">
          <cell r="A1979">
            <v>0</v>
          </cell>
          <cell r="B1979">
            <v>0</v>
          </cell>
          <cell r="C1979">
            <v>0</v>
          </cell>
          <cell r="D1979">
            <v>0</v>
          </cell>
        </row>
        <row r="1980">
          <cell r="A1980">
            <v>0</v>
          </cell>
          <cell r="B1980">
            <v>0</v>
          </cell>
          <cell r="C1980">
            <v>0</v>
          </cell>
          <cell r="D1980">
            <v>0</v>
          </cell>
        </row>
        <row r="1981">
          <cell r="A1981">
            <v>0</v>
          </cell>
          <cell r="B1981">
            <v>0</v>
          </cell>
          <cell r="C1981">
            <v>0</v>
          </cell>
          <cell r="D1981">
            <v>0</v>
          </cell>
        </row>
        <row r="1982">
          <cell r="A1982">
            <v>0</v>
          </cell>
          <cell r="B1982">
            <v>0</v>
          </cell>
          <cell r="C1982">
            <v>0</v>
          </cell>
          <cell r="D1982">
            <v>0</v>
          </cell>
        </row>
        <row r="1983">
          <cell r="A1983">
            <v>0</v>
          </cell>
          <cell r="B1983">
            <v>0</v>
          </cell>
          <cell r="C1983">
            <v>0</v>
          </cell>
          <cell r="D1983">
            <v>0</v>
          </cell>
        </row>
        <row r="1984">
          <cell r="A1984">
            <v>0</v>
          </cell>
          <cell r="B1984">
            <v>0</v>
          </cell>
          <cell r="C1984">
            <v>0</v>
          </cell>
          <cell r="D1984">
            <v>0</v>
          </cell>
        </row>
        <row r="1985">
          <cell r="A1985">
            <v>0</v>
          </cell>
          <cell r="B1985">
            <v>0</v>
          </cell>
          <cell r="C1985">
            <v>0</v>
          </cell>
          <cell r="D1985">
            <v>0</v>
          </cell>
        </row>
        <row r="1986">
          <cell r="A1986">
            <v>0</v>
          </cell>
          <cell r="B1986">
            <v>0</v>
          </cell>
          <cell r="C1986">
            <v>0</v>
          </cell>
          <cell r="D1986">
            <v>0</v>
          </cell>
        </row>
        <row r="1987">
          <cell r="A1987">
            <v>0</v>
          </cell>
          <cell r="B1987">
            <v>0</v>
          </cell>
          <cell r="C1987">
            <v>0</v>
          </cell>
          <cell r="D1987">
            <v>0</v>
          </cell>
        </row>
        <row r="1988">
          <cell r="A1988">
            <v>0</v>
          </cell>
          <cell r="B1988">
            <v>0</v>
          </cell>
          <cell r="C1988">
            <v>0</v>
          </cell>
          <cell r="D1988">
            <v>0</v>
          </cell>
        </row>
        <row r="1989">
          <cell r="A1989">
            <v>0</v>
          </cell>
          <cell r="B1989">
            <v>0</v>
          </cell>
          <cell r="C1989">
            <v>0</v>
          </cell>
          <cell r="D1989">
            <v>0</v>
          </cell>
        </row>
        <row r="1990">
          <cell r="A1990">
            <v>0</v>
          </cell>
          <cell r="B1990">
            <v>0</v>
          </cell>
          <cell r="C1990">
            <v>0</v>
          </cell>
          <cell r="D1990">
            <v>0</v>
          </cell>
        </row>
        <row r="1991">
          <cell r="A1991">
            <v>0</v>
          </cell>
          <cell r="B1991">
            <v>0</v>
          </cell>
          <cell r="C1991">
            <v>0</v>
          </cell>
          <cell r="D1991">
            <v>0</v>
          </cell>
        </row>
        <row r="1992">
          <cell r="A1992">
            <v>0</v>
          </cell>
          <cell r="B1992">
            <v>0</v>
          </cell>
          <cell r="C1992">
            <v>0</v>
          </cell>
          <cell r="D1992">
            <v>0</v>
          </cell>
        </row>
        <row r="1993">
          <cell r="A1993">
            <v>0</v>
          </cell>
          <cell r="B1993">
            <v>0</v>
          </cell>
          <cell r="C1993">
            <v>0</v>
          </cell>
          <cell r="D1993">
            <v>0</v>
          </cell>
        </row>
        <row r="1994">
          <cell r="A1994">
            <v>0</v>
          </cell>
          <cell r="B1994">
            <v>0</v>
          </cell>
          <cell r="C1994">
            <v>0</v>
          </cell>
          <cell r="D1994">
            <v>0</v>
          </cell>
        </row>
        <row r="1995">
          <cell r="A1995">
            <v>0</v>
          </cell>
          <cell r="B1995">
            <v>0</v>
          </cell>
          <cell r="C1995">
            <v>0</v>
          </cell>
          <cell r="D1995">
            <v>0</v>
          </cell>
        </row>
        <row r="1996">
          <cell r="A1996">
            <v>0</v>
          </cell>
          <cell r="B1996">
            <v>0</v>
          </cell>
          <cell r="C1996">
            <v>0</v>
          </cell>
          <cell r="D1996">
            <v>0</v>
          </cell>
        </row>
        <row r="1997">
          <cell r="A1997">
            <v>0</v>
          </cell>
          <cell r="B1997">
            <v>0</v>
          </cell>
          <cell r="C1997">
            <v>0</v>
          </cell>
          <cell r="D1997">
            <v>0</v>
          </cell>
        </row>
        <row r="1998">
          <cell r="A1998">
            <v>0</v>
          </cell>
          <cell r="B1998">
            <v>0</v>
          </cell>
          <cell r="C1998">
            <v>0</v>
          </cell>
          <cell r="D1998">
            <v>0</v>
          </cell>
        </row>
        <row r="1999">
          <cell r="A1999">
            <v>0</v>
          </cell>
          <cell r="B1999">
            <v>0</v>
          </cell>
          <cell r="C1999">
            <v>0</v>
          </cell>
          <cell r="D1999">
            <v>0</v>
          </cell>
        </row>
      </sheetData>
      <sheetData sheetId="3">
        <row r="2">
          <cell r="B2" t="str">
            <v>AYUDANTE DE ALBAÑILERIA 1(A)</v>
          </cell>
        </row>
      </sheetData>
      <sheetData sheetId="4">
        <row r="2">
          <cell r="B2" t="str">
            <v>TRANSPORTE DE MAQUINARIA Y EQUIPO</v>
          </cell>
        </row>
      </sheetData>
      <sheetData sheetId="5">
        <row r="2">
          <cell r="B2" t="str">
            <v>YESO CORRIENTE</v>
          </cell>
        </row>
      </sheetData>
      <sheetData sheetId="6"/>
      <sheetData sheetId="7">
        <row r="2">
          <cell r="B2" t="str">
            <v>HERRAMIENTA MENOR (5% MO)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s>
    <sheetDataSet>
      <sheetData sheetId="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s>
    <sheetDataSet>
      <sheetData sheetId="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OS OFICINA"/>
    </sheetNames>
    <sheetDataSet>
      <sheetData sheetId="0"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ATRIZ PRESUP.obra PP127"/>
      <sheetName val="MATRIZ PRESUP.REDES PP127"/>
      <sheetName val="MATRIZ CANT. OBRA"/>
      <sheetName val="COSTOS OFICINA"/>
      <sheetName val="COSTOS CAMPAMENTO"/>
      <sheetName val="ANEXO GAST. OPERAC. AIU CONST,"/>
      <sheetName val="AIU CONSTRUCCION"/>
      <sheetName val="PMT PEATONALES"/>
      <sheetName val="AIU PMT NUEVO"/>
      <sheetName val="PPTO MANTENIMIENTO"/>
      <sheetName val="AIU mantenimto nuevo"/>
      <sheetName val="ANEXO GAST. OPERAC. AIU MANT,"/>
      <sheetName val="SOCIAL"/>
      <sheetName val="AIU social nuevo"/>
      <sheetName val="AMBIENTAL 308 RYS"/>
      <sheetName val="AIU ambiental corregido"/>
      <sheetName val="PPTO INTERVENTORIA "/>
      <sheetName val="PPTO PRECONSTRUCCION"/>
      <sheetName val="PPTO MANTENIMIENTO R1"/>
      <sheetName val="MATRIZ_PRESUP_obra_PP127"/>
      <sheetName val="MATRIZ_PRESUP_REDES_PP127"/>
      <sheetName val="MATRIZ_CANT__OBRA"/>
      <sheetName val="COSTOS_OFICINA"/>
      <sheetName val="COSTOS_CAMPAMENTO"/>
      <sheetName val="ANEXO_GAST__OPERAC__AIU_CONST,"/>
      <sheetName val="AIU_CONSTRUCCION"/>
      <sheetName val="PMT_PEATONALES"/>
      <sheetName val="AIU_PMT_NUEVO"/>
      <sheetName val="PPTO_MANTENIMIENTO"/>
      <sheetName val="AIU_mantenimto_nuevo"/>
      <sheetName val="ANEXO_GAST__OPERAC__AIU_MANT,"/>
      <sheetName val="AIU_social_nuevo"/>
      <sheetName val="AMBIENTAL_308_RYS"/>
      <sheetName val="AIU_ambiental_corregido"/>
      <sheetName val="PPTO_INTERVENTORIA_"/>
      <sheetName val="PPTO_PRECONSTRUCCION"/>
      <sheetName val="PPTO_MANTENIMIENTO_R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otros"/>
      <sheetName val="INDICE"/>
      <sheetName val="Equipo"/>
      <sheetName val="701.2P"/>
      <sheetName val="201.2 reforzado"/>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LINEA DE DEMARCACIÓN BASE AGUA"/>
      <sheetName val="TACHA REFLECTIVA"/>
      <sheetName val="SEÑAL VERTICAL DE 75"/>
      <sheetName val="DEFENSA METALICA"/>
      <sheetName val="Hoja1 (2)"/>
      <sheetName val="Hoja2 (2)"/>
      <sheetName val="Hoja3 (2)"/>
      <sheetName val="Hoja1"/>
      <sheetName val="Hoja2"/>
      <sheetName val="Hoja3"/>
    </sheetNames>
    <sheetDataSet>
      <sheetData sheetId="0">
        <row r="7">
          <cell r="A7" t="str">
            <v>Acero A-36 para estructura metalica</v>
          </cell>
        </row>
      </sheetData>
      <sheetData sheetId="1">
        <row r="6">
          <cell r="A6" t="str">
            <v>ADMINISTRACION</v>
          </cell>
        </row>
        <row r="7">
          <cell r="A7" t="str">
            <v>IMPREVISTOS</v>
          </cell>
        </row>
        <row r="8">
          <cell r="A8" t="str">
            <v>UTILIDAD</v>
          </cell>
        </row>
        <row r="9">
          <cell r="A9" t="str">
            <v>PRESTACIONES</v>
          </cell>
        </row>
        <row r="10">
          <cell r="A10" t="str">
            <v>DISTANCIA ACARREO 1</v>
          </cell>
        </row>
        <row r="11">
          <cell r="A11" t="str">
            <v>DISTANCIA SUMINISTRO (MATERIAL DE LA ZONA)</v>
          </cell>
        </row>
        <row r="12">
          <cell r="A12" t="str">
            <v>DISTANCIA SUMINISTRO</v>
          </cell>
        </row>
        <row r="13">
          <cell r="A13" t="str">
            <v>DISTANCIA SUMINISTRO BASES SUB BASES AFIRMADOS</v>
          </cell>
        </row>
        <row r="14">
          <cell r="A14" t="str">
            <v>DISTANCIA DE SUMINISTRO CONCRETOS</v>
          </cell>
        </row>
        <row r="15">
          <cell r="A15" t="str">
            <v>DISTANCIA DE SUMINISTRO MEZCLAS ASFALTICAS</v>
          </cell>
        </row>
        <row r="16">
          <cell r="A16" t="str">
            <v>DISTANCIA TRANSPORTE ESTRUCTURA METALICA</v>
          </cell>
        </row>
        <row r="17">
          <cell r="A17" t="str">
            <v>CADENERO</v>
          </cell>
        </row>
        <row r="18">
          <cell r="A18" t="str">
            <v>INSPECTOR DE FABRICACION Y MONTAJE</v>
          </cell>
        </row>
        <row r="19">
          <cell r="A19" t="str">
            <v>OBRERO</v>
          </cell>
        </row>
        <row r="20">
          <cell r="A20" t="str">
            <v>OFICIAL</v>
          </cell>
        </row>
        <row r="21">
          <cell r="A21" t="str">
            <v>OFICIAL EXPERTO EN DESMONTAJE</v>
          </cell>
        </row>
        <row r="22">
          <cell r="A22" t="str">
            <v>PALETEROS</v>
          </cell>
        </row>
        <row r="23">
          <cell r="A23" t="str">
            <v>RASTRILLEROS</v>
          </cell>
        </row>
        <row r="24">
          <cell r="A24" t="str">
            <v>SOLDADOR</v>
          </cell>
        </row>
        <row r="25">
          <cell r="A25" t="str">
            <v>TOPOGRAFO</v>
          </cell>
        </row>
        <row r="26">
          <cell r="A26" t="str">
            <v>PINTOR</v>
          </cell>
        </row>
        <row r="28">
          <cell r="A28" t="str">
            <v>3 AYUDANTES</v>
          </cell>
        </row>
        <row r="29">
          <cell r="A29" t="str">
            <v>2 OBREROS</v>
          </cell>
        </row>
        <row r="30">
          <cell r="A30" t="str">
            <v>3 OBREROS</v>
          </cell>
        </row>
        <row r="31">
          <cell r="A31" t="str">
            <v>4 OBREROS</v>
          </cell>
        </row>
        <row r="32">
          <cell r="A32" t="str">
            <v>5 OBREROS</v>
          </cell>
        </row>
        <row r="33">
          <cell r="A33" t="str">
            <v>6 OBREROS</v>
          </cell>
        </row>
        <row r="34">
          <cell r="A34" t="str">
            <v>7 OBREROS</v>
          </cell>
        </row>
        <row r="35">
          <cell r="A35" t="str">
            <v>8 OBREROS</v>
          </cell>
        </row>
        <row r="36">
          <cell r="A36" t="str">
            <v>9 OBREROS</v>
          </cell>
        </row>
        <row r="37">
          <cell r="A37" t="str">
            <v>10 OBREROS</v>
          </cell>
        </row>
        <row r="38">
          <cell r="A38" t="str">
            <v>11 OBREROS</v>
          </cell>
        </row>
        <row r="39">
          <cell r="A39" t="str">
            <v>12 OBREROS</v>
          </cell>
        </row>
        <row r="40">
          <cell r="A40" t="str">
            <v>13 OBREROS</v>
          </cell>
        </row>
        <row r="41">
          <cell r="A41" t="str">
            <v>14 OBREROS</v>
          </cell>
        </row>
        <row r="42">
          <cell r="A42" t="str">
            <v>15 OBREROS</v>
          </cell>
        </row>
        <row r="43">
          <cell r="A43" t="str">
            <v>16 OBREROS</v>
          </cell>
        </row>
        <row r="44">
          <cell r="A44" t="str">
            <v>17 OBREROS</v>
          </cell>
        </row>
        <row r="45">
          <cell r="A45" t="str">
            <v>18 OBREROS</v>
          </cell>
        </row>
        <row r="46">
          <cell r="A46" t="str">
            <v>19 OBREROS</v>
          </cell>
        </row>
        <row r="47">
          <cell r="A47" t="str">
            <v>20 OBREROS</v>
          </cell>
        </row>
        <row r="48">
          <cell r="A48" t="str">
            <v>21 OBREROS</v>
          </cell>
        </row>
        <row r="49">
          <cell r="A49" t="str">
            <v>22 OBREROS</v>
          </cell>
        </row>
        <row r="50">
          <cell r="A50" t="str">
            <v>23 OBREROS</v>
          </cell>
        </row>
        <row r="51">
          <cell r="A51" t="str">
            <v>24 OBREROS</v>
          </cell>
        </row>
        <row r="52">
          <cell r="A52" t="str">
            <v>25 OBREROS</v>
          </cell>
        </row>
        <row r="53">
          <cell r="A53" t="str">
            <v>2 PALETEROS</v>
          </cell>
        </row>
        <row r="54">
          <cell r="A54" t="str">
            <v>CUADRILLA ASFALTEROS (6 obrero, 2 rastrilleros y 1 oficial)</v>
          </cell>
        </row>
        <row r="55">
          <cell r="A55" t="str">
            <v>1 ARMADOR</v>
          </cell>
        </row>
        <row r="56">
          <cell r="A56" t="str">
            <v>1 CORTADOR</v>
          </cell>
        </row>
        <row r="57">
          <cell r="A57" t="str">
            <v>1 AYUDANTE</v>
          </cell>
        </row>
        <row r="58">
          <cell r="A58" t="str">
            <v>1 NIVELETERO</v>
          </cell>
        </row>
        <row r="59">
          <cell r="A59" t="str">
            <v>CUADRILLA PARA BACHEO (6 obreroS, 2 NIVELETEROS y 1 oficial)</v>
          </cell>
        </row>
        <row r="60">
          <cell r="A60" t="str">
            <v>OPERADOR EQUIPO</v>
          </cell>
        </row>
        <row r="61">
          <cell r="A61" t="str">
            <v>OPERADOR PISTOLAS</v>
          </cell>
        </row>
        <row r="63">
          <cell r="A63" t="str">
            <v>CORTADOR</v>
          </cell>
        </row>
        <row r="64">
          <cell r="A64" t="str">
            <v>SOLDADOR</v>
          </cell>
        </row>
        <row r="65">
          <cell r="A65" t="str">
            <v>PINTOR</v>
          </cell>
        </row>
        <row r="66">
          <cell r="A66" t="str">
            <v>LAMINADOR</v>
          </cell>
        </row>
        <row r="67">
          <cell r="A67" t="str">
            <v>SERIGRAFISTA</v>
          </cell>
        </row>
      </sheetData>
      <sheetData sheetId="2"/>
      <sheetData sheetId="3">
        <row r="7">
          <cell r="A7" t="str">
            <v>Aspersor manual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APU"/>
      <sheetName val="SUB APU"/>
      <sheetName val="INSUMOS"/>
      <sheetName val="RESUMEN PRESUPU."/>
      <sheetName val="AMAPOLITA"/>
      <sheetName val="amapolitaoficial"/>
      <sheetName val="Hoja8"/>
      <sheetName val="Hoja9"/>
      <sheetName val="Hoja10"/>
      <sheetName val="Hoja11"/>
      <sheetName val="Hoja12"/>
      <sheetName val="Hoja13"/>
      <sheetName val="Hoja14"/>
      <sheetName val="Hoja15"/>
      <sheetName val="Hoja16"/>
      <sheetName val="listas"/>
    </sheetNames>
    <sheetDataSet>
      <sheetData sheetId="0"/>
      <sheetData sheetId="1"/>
      <sheetData sheetId="2">
        <row r="1">
          <cell r="A1" t="str">
            <v>CODIGO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APU"/>
      <sheetName val="SUB APU"/>
      <sheetName val="INSUMOS"/>
      <sheetName val="RESUMEN PRESUPU."/>
      <sheetName val="AMAPOLITA"/>
      <sheetName val="amapolitaoficial"/>
      <sheetName val="Hoja8"/>
      <sheetName val="Hoja9"/>
      <sheetName val="Hoja10"/>
      <sheetName val="Hoja11"/>
      <sheetName val="Hoja12"/>
      <sheetName val="Hoja13"/>
      <sheetName val="Hoja14"/>
      <sheetName val="Hoja15"/>
      <sheetName val="Hoja16"/>
      <sheetName val="listas"/>
    </sheetNames>
    <sheetDataSet>
      <sheetData sheetId="0"/>
      <sheetData sheetId="1"/>
      <sheetData sheetId="2">
        <row r="1">
          <cell r="A1" t="str">
            <v>CODIGO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Subasta"/>
      <sheetName val="2-Propuesta"/>
      <sheetName val="3-APU"/>
      <sheetName val="4-Equipo_Trabajo"/>
      <sheetName val="5-Precios_Productos"/>
      <sheetName val="7-Parámetros"/>
      <sheetName val="8-Tarifas_Personal"/>
      <sheetName val="9-Personal"/>
      <sheetName val="10-FP"/>
      <sheetName val="Hoja1"/>
    </sheetNames>
    <sheetDataSet>
      <sheetData sheetId="0">
        <row r="22">
          <cell r="F22">
            <v>0.05</v>
          </cell>
        </row>
      </sheetData>
      <sheetData sheetId="1">
        <row r="15">
          <cell r="A15">
            <v>1.1000000000000001</v>
          </cell>
        </row>
      </sheetData>
      <sheetData sheetId="2"/>
      <sheetData sheetId="3"/>
      <sheetData sheetId="4">
        <row r="3">
          <cell r="B3" t="str">
            <v>Cable</v>
          </cell>
          <cell r="C3" t="str">
            <v>Accesorios conexos y/o desperdicios (%):</v>
          </cell>
          <cell r="F3">
            <v>0.05</v>
          </cell>
        </row>
        <row r="4">
          <cell r="B4" t="str">
            <v>Cable N° 8 AWG Cu desnudo suave</v>
          </cell>
          <cell r="C4" t="str">
            <v>ml</v>
          </cell>
          <cell r="D4" t="str">
            <v>Nexans</v>
          </cell>
          <cell r="E4">
            <v>10011315</v>
          </cell>
          <cell r="F4">
            <v>2502.2742499999999</v>
          </cell>
          <cell r="G4">
            <v>0</v>
          </cell>
          <cell r="H4">
            <v>2857</v>
          </cell>
          <cell r="I4">
            <v>5.0000000000000001E-3</v>
          </cell>
        </row>
        <row r="5">
          <cell r="B5" t="str">
            <v>Cable N° 6 AWG Cu desnudo suave</v>
          </cell>
          <cell r="C5" t="str">
            <v>ml</v>
          </cell>
          <cell r="D5" t="str">
            <v>Nexans</v>
          </cell>
          <cell r="E5">
            <v>10012018</v>
          </cell>
          <cell r="F5">
            <v>3969.0699999999997</v>
          </cell>
          <cell r="G5">
            <v>25</v>
          </cell>
          <cell r="H5">
            <v>4605</v>
          </cell>
          <cell r="I5">
            <v>8.3333333333333332E-3</v>
          </cell>
        </row>
        <row r="6">
          <cell r="B6" t="str">
            <v>Cable N° 4 AWG Cu desnudo suave</v>
          </cell>
          <cell r="C6" t="str">
            <v>ml</v>
          </cell>
          <cell r="D6" t="str">
            <v>Nexans</v>
          </cell>
          <cell r="E6">
            <v>10012794</v>
          </cell>
          <cell r="F6">
            <v>6115.62</v>
          </cell>
          <cell r="G6">
            <v>890</v>
          </cell>
          <cell r="H6">
            <v>7107</v>
          </cell>
          <cell r="I6">
            <v>1.3333333333333334E-2</v>
          </cell>
        </row>
        <row r="7">
          <cell r="B7" t="str">
            <v>Cable N° 2 AWG Cu desnudo suave</v>
          </cell>
          <cell r="C7" t="str">
            <v>ml</v>
          </cell>
          <cell r="D7" t="str">
            <v>Nexans</v>
          </cell>
          <cell r="E7">
            <v>10012772</v>
          </cell>
          <cell r="F7">
            <v>9832.9350000000013</v>
          </cell>
          <cell r="G7">
            <v>0</v>
          </cell>
          <cell r="H7">
            <v>11412</v>
          </cell>
          <cell r="I7">
            <v>2.1666666666666667E-2</v>
          </cell>
        </row>
        <row r="8">
          <cell r="B8" t="str">
            <v>Cable N° 1/0 AWG Cu desnudo suave</v>
          </cell>
          <cell r="C8" t="str">
            <v>ml</v>
          </cell>
          <cell r="D8" t="str">
            <v>Nexans</v>
          </cell>
          <cell r="E8">
            <v>10027929</v>
          </cell>
          <cell r="F8">
            <v>15383.76</v>
          </cell>
          <cell r="G8">
            <v>179</v>
          </cell>
          <cell r="H8">
            <v>17857</v>
          </cell>
          <cell r="I8">
            <v>3.3333333333333333E-2</v>
          </cell>
        </row>
        <row r="9">
          <cell r="B9" t="str">
            <v>Cable N° 2/0 AWG Cu desnudo suave</v>
          </cell>
          <cell r="C9" t="str">
            <v>ml</v>
          </cell>
          <cell r="D9" t="str">
            <v>Nexans</v>
          </cell>
          <cell r="E9">
            <v>10012793</v>
          </cell>
          <cell r="F9">
            <v>19438.09</v>
          </cell>
          <cell r="G9">
            <v>155</v>
          </cell>
          <cell r="H9">
            <v>22561</v>
          </cell>
          <cell r="I9">
            <v>0</v>
          </cell>
        </row>
        <row r="10">
          <cell r="B10" t="str">
            <v>Cable N° 3/0 AWG Cu desnudo suave</v>
          </cell>
          <cell r="C10" t="str">
            <v>ml</v>
          </cell>
          <cell r="D10" t="str">
            <v>Nexans</v>
          </cell>
          <cell r="E10">
            <v>10014248</v>
          </cell>
          <cell r="F10" t="e">
            <v>#DIV/0!</v>
          </cell>
          <cell r="G10">
            <v>0</v>
          </cell>
          <cell r="H10">
            <v>0</v>
          </cell>
          <cell r="I10">
            <v>4.1666666666666664E-2</v>
          </cell>
        </row>
        <row r="11">
          <cell r="B11" t="str">
            <v>Cable N° 4/0 AWG Cu desnudo suave</v>
          </cell>
          <cell r="C11" t="str">
            <v>ml</v>
          </cell>
          <cell r="D11" t="str">
            <v>Nexans</v>
          </cell>
          <cell r="E11">
            <v>10012795</v>
          </cell>
          <cell r="F11">
            <v>30459.940000000002</v>
          </cell>
          <cell r="G11">
            <v>0</v>
          </cell>
          <cell r="H11">
            <v>35354</v>
          </cell>
          <cell r="I11">
            <v>6.5000000000000002E-2</v>
          </cell>
        </row>
        <row r="12">
          <cell r="B12" t="str">
            <v>Cable N° 14 AWG Cu tipo THHN/THWN-2 TC</v>
          </cell>
          <cell r="C12" t="str">
            <v>ml</v>
          </cell>
          <cell r="D12" t="str">
            <v>Nexans</v>
          </cell>
          <cell r="E12">
            <v>10011439</v>
          </cell>
          <cell r="F12">
            <v>870.10000000000014</v>
          </cell>
          <cell r="G12">
            <v>0</v>
          </cell>
          <cell r="H12">
            <v>1012</v>
          </cell>
          <cell r="I12">
            <v>1.5E-3</v>
          </cell>
        </row>
        <row r="13">
          <cell r="B13" t="str">
            <v>Cable N° 12 AWG Cu tipo THHN/THWN-2 TC</v>
          </cell>
          <cell r="C13" t="str">
            <v>ml</v>
          </cell>
          <cell r="D13" t="str">
            <v>Nexans</v>
          </cell>
          <cell r="E13">
            <v>10011763</v>
          </cell>
          <cell r="F13">
            <v>1243.585</v>
          </cell>
          <cell r="G13">
            <v>470</v>
          </cell>
          <cell r="H13">
            <v>1447</v>
          </cell>
          <cell r="I13">
            <v>1.6666666666666668E-3</v>
          </cell>
        </row>
        <row r="14">
          <cell r="B14" t="str">
            <v>Cable N° 10 AWG Cu tipo THHN/THWN-2 TC</v>
          </cell>
          <cell r="C14" t="str">
            <v>ml</v>
          </cell>
          <cell r="D14" t="str">
            <v>Nexans</v>
          </cell>
          <cell r="E14">
            <v>10011756</v>
          </cell>
          <cell r="F14">
            <v>1798.8600000000004</v>
          </cell>
          <cell r="G14">
            <v>1516</v>
          </cell>
          <cell r="H14">
            <v>2092</v>
          </cell>
          <cell r="I14">
            <v>3.3333333333333335E-3</v>
          </cell>
        </row>
        <row r="15">
          <cell r="B15" t="str">
            <v>Cable N° 8 AWG Cu tipo THHN/THWN-2 TC</v>
          </cell>
          <cell r="C15" t="str">
            <v>ml</v>
          </cell>
          <cell r="D15" t="str">
            <v>Nexans</v>
          </cell>
          <cell r="E15">
            <v>10011413</v>
          </cell>
          <cell r="F15">
            <v>2681.07</v>
          </cell>
          <cell r="G15">
            <v>158</v>
          </cell>
          <cell r="H15">
            <v>3145</v>
          </cell>
          <cell r="I15">
            <v>6.6666666666666671E-3</v>
          </cell>
        </row>
        <row r="16">
          <cell r="B16" t="str">
            <v>Cable N° 6 AWG Cu tipo THHN/THWN-2 TC</v>
          </cell>
          <cell r="C16" t="str">
            <v>ml</v>
          </cell>
          <cell r="D16" t="str">
            <v>Nexans</v>
          </cell>
          <cell r="E16">
            <v>10011405</v>
          </cell>
          <cell r="F16">
            <v>4105.8150000000005</v>
          </cell>
          <cell r="G16">
            <v>540</v>
          </cell>
          <cell r="H16">
            <v>4740</v>
          </cell>
          <cell r="I16">
            <v>8.3333333333333332E-3</v>
          </cell>
        </row>
        <row r="17">
          <cell r="B17" t="str">
            <v>Cable N° 4 AWG Cu tipo THHN/THWN-2 TC</v>
          </cell>
          <cell r="C17" t="str">
            <v>ml</v>
          </cell>
          <cell r="D17" t="str">
            <v>Nexans</v>
          </cell>
          <cell r="E17">
            <v>10011394</v>
          </cell>
          <cell r="F17">
            <v>6334.86</v>
          </cell>
          <cell r="G17">
            <v>654</v>
          </cell>
          <cell r="H17">
            <v>7313</v>
          </cell>
          <cell r="I17">
            <v>1.5000000000000001E-2</v>
          </cell>
        </row>
        <row r="18">
          <cell r="B18" t="str">
            <v>Cable N° 2 AWG Cu tipo THHN/THWN-2 TC</v>
          </cell>
          <cell r="C18" t="str">
            <v>ml</v>
          </cell>
          <cell r="D18" t="str">
            <v>Nexans</v>
          </cell>
          <cell r="E18">
            <v>10044248</v>
          </cell>
          <cell r="F18">
            <v>9827.9650000000001</v>
          </cell>
          <cell r="G18">
            <v>520</v>
          </cell>
          <cell r="H18">
            <v>11353</v>
          </cell>
          <cell r="I18">
            <v>2.1666666666666667E-2</v>
          </cell>
        </row>
        <row r="19">
          <cell r="B19" t="str">
            <v>Cable N° 1/0 AWG Cu tipo THHN/THWN-2 TC</v>
          </cell>
          <cell r="C19" t="str">
            <v>ml</v>
          </cell>
          <cell r="D19" t="str">
            <v>Nexans</v>
          </cell>
          <cell r="E19">
            <v>10011381</v>
          </cell>
          <cell r="F19">
            <v>15963.255000000003</v>
          </cell>
          <cell r="G19">
            <v>310</v>
          </cell>
          <cell r="H19">
            <v>18251</v>
          </cell>
          <cell r="I19">
            <v>3.5000000000000003E-2</v>
          </cell>
        </row>
        <row r="20">
          <cell r="B20" t="str">
            <v>Cable N° 2/0 AWG Cu tipo THHN/THWN-2 TC</v>
          </cell>
          <cell r="C20" t="str">
            <v>ml</v>
          </cell>
          <cell r="D20" t="str">
            <v>Nexans</v>
          </cell>
          <cell r="E20">
            <v>10011391</v>
          </cell>
          <cell r="F20">
            <v>19949.720000000005</v>
          </cell>
          <cell r="G20">
            <v>1590</v>
          </cell>
          <cell r="H20">
            <v>22811</v>
          </cell>
          <cell r="I20">
            <v>4.3333333333333335E-2</v>
          </cell>
        </row>
        <row r="21">
          <cell r="B21" t="str">
            <v>Cable N° 3/0 AWG Cu tipo THHN/THWN-2 TC</v>
          </cell>
          <cell r="C21" t="str">
            <v>ml</v>
          </cell>
          <cell r="D21" t="str">
            <v>Nexans</v>
          </cell>
          <cell r="E21">
            <v>10012629</v>
          </cell>
          <cell r="F21">
            <v>26464.585000000003</v>
          </cell>
          <cell r="G21">
            <v>0</v>
          </cell>
          <cell r="H21">
            <v>30279</v>
          </cell>
          <cell r="I21">
            <v>0</v>
          </cell>
        </row>
        <row r="22">
          <cell r="B22" t="str">
            <v>Cable N° 4/0 AWG Cu tipo THHN/THWN-2 TC</v>
          </cell>
          <cell r="C22" t="str">
            <v>ml</v>
          </cell>
          <cell r="D22" t="str">
            <v>Nexans</v>
          </cell>
          <cell r="E22">
            <v>10011403</v>
          </cell>
          <cell r="F22">
            <v>31253.075000000004</v>
          </cell>
          <cell r="G22">
            <v>2655</v>
          </cell>
          <cell r="H22">
            <v>35739</v>
          </cell>
          <cell r="I22">
            <v>6.6666666666666666E-2</v>
          </cell>
        </row>
        <row r="23">
          <cell r="B23" t="str">
            <v>Cable N° 250 kcmil Cu tipo THHN/THWN-2 TC</v>
          </cell>
          <cell r="C23" t="str">
            <v>ml</v>
          </cell>
          <cell r="D23" t="str">
            <v>Nexans</v>
          </cell>
          <cell r="E23">
            <v>10011445</v>
          </cell>
          <cell r="F23">
            <v>37751.909999999996</v>
          </cell>
          <cell r="G23">
            <v>2310</v>
          </cell>
          <cell r="H23">
            <v>43183</v>
          </cell>
          <cell r="I23">
            <v>0.08</v>
          </cell>
        </row>
        <row r="24">
          <cell r="B24" t="str">
            <v>Cable N° 350 kcmil Cu tipo THHN/THWN-2 TC</v>
          </cell>
          <cell r="C24" t="str">
            <v>ml</v>
          </cell>
          <cell r="D24" t="str">
            <v>Nexans</v>
          </cell>
          <cell r="E24">
            <v>10011449</v>
          </cell>
          <cell r="F24">
            <v>52634.26</v>
          </cell>
          <cell r="G24">
            <v>465</v>
          </cell>
          <cell r="H24">
            <v>60194</v>
          </cell>
          <cell r="I24">
            <v>0.11166666666666666</v>
          </cell>
        </row>
        <row r="25">
          <cell r="B25" t="str">
            <v>Cable N° 500 kcmil Cu tipo THHN/THWN-2 TC</v>
          </cell>
          <cell r="C25" t="str">
            <v>ml</v>
          </cell>
          <cell r="D25" t="str">
            <v>Nexans</v>
          </cell>
          <cell r="E25">
            <v>10011452</v>
          </cell>
          <cell r="F25">
            <v>78205.05</v>
          </cell>
          <cell r="G25">
            <v>1395</v>
          </cell>
          <cell r="H25">
            <v>89538</v>
          </cell>
          <cell r="I25">
            <v>0.155</v>
          </cell>
        </row>
        <row r="26">
          <cell r="B26" t="str">
            <v>Cable Multiconductor de cobre 3x12 AWG THWN-2 600 V PVC TC</v>
          </cell>
          <cell r="C26" t="str">
            <v>ml</v>
          </cell>
          <cell r="D26" t="str">
            <v>Nexans</v>
          </cell>
          <cell r="E26">
            <v>10035825</v>
          </cell>
          <cell r="F26">
            <v>4377.3450000000003</v>
          </cell>
          <cell r="G26">
            <v>230</v>
          </cell>
          <cell r="H26">
            <v>5190</v>
          </cell>
          <cell r="I26">
            <v>6.6666666666666671E-3</v>
          </cell>
        </row>
        <row r="27">
          <cell r="B27" t="str">
            <v>Cable Multiconductor de cobre 3x10 AWG THWN-2 600 V PVC TC</v>
          </cell>
          <cell r="C27" t="str">
            <v>ml</v>
          </cell>
          <cell r="D27" t="str">
            <v>Nexans</v>
          </cell>
          <cell r="E27">
            <v>10035828</v>
          </cell>
          <cell r="F27">
            <v>6150.5850000000009</v>
          </cell>
          <cell r="G27">
            <v>200</v>
          </cell>
          <cell r="H27">
            <v>7285</v>
          </cell>
          <cell r="I27">
            <v>0.01</v>
          </cell>
        </row>
        <row r="28">
          <cell r="B28" t="str">
            <v>Cable Multiconductor de cobre 3x8 AWG THWN-2 600 V PVC TC</v>
          </cell>
          <cell r="C28" t="str">
            <v>ml</v>
          </cell>
          <cell r="D28" t="str">
            <v>Nexans</v>
          </cell>
          <cell r="E28">
            <v>10035831</v>
          </cell>
          <cell r="F28">
            <v>9659.4750000000004</v>
          </cell>
          <cell r="G28">
            <v>200</v>
          </cell>
          <cell r="H28">
            <v>11458</v>
          </cell>
          <cell r="I28">
            <v>1.6666666666666666E-2</v>
          </cell>
        </row>
        <row r="29">
          <cell r="B29" t="str">
            <v>Cable Multiconductor de cobre 3x6 AWG THWN-2 600 V PVC TC</v>
          </cell>
          <cell r="C29" t="str">
            <v>ml</v>
          </cell>
          <cell r="D29" t="str">
            <v>Nexans</v>
          </cell>
          <cell r="E29">
            <v>10035998</v>
          </cell>
          <cell r="F29">
            <v>15393.525</v>
          </cell>
          <cell r="G29">
            <v>0</v>
          </cell>
          <cell r="H29">
            <v>18641</v>
          </cell>
          <cell r="I29">
            <v>2.5000000000000001E-2</v>
          </cell>
        </row>
        <row r="30">
          <cell r="B30" t="str">
            <v>Cable Multiconductor de cobre 3x4 AWG THWN-2 600 V PVC TC</v>
          </cell>
          <cell r="C30" t="str">
            <v>ml</v>
          </cell>
          <cell r="D30" t="str">
            <v>Nexans</v>
          </cell>
          <cell r="E30">
            <v>10036389</v>
          </cell>
          <cell r="F30">
            <v>33463.8675</v>
          </cell>
          <cell r="G30">
            <v>200</v>
          </cell>
          <cell r="H30">
            <v>49836</v>
          </cell>
          <cell r="I30">
            <v>3.833333333333333E-2</v>
          </cell>
        </row>
        <row r="31">
          <cell r="B31" t="str">
            <v>Cable Multiconductor de cobre 3x2 AWG THWN-2 600 V PVC TC</v>
          </cell>
          <cell r="C31" t="str">
            <v>ml</v>
          </cell>
          <cell r="D31" t="str">
            <v>Nexans</v>
          </cell>
          <cell r="E31">
            <v>10036926</v>
          </cell>
          <cell r="F31">
            <v>43267.56</v>
          </cell>
          <cell r="G31">
            <v>100</v>
          </cell>
          <cell r="H31">
            <v>66237</v>
          </cell>
          <cell r="I31">
            <v>5.8333333333333334E-2</v>
          </cell>
        </row>
        <row r="32">
          <cell r="B32" t="str">
            <v>Cable multiconductor apantallado 3x12 AWG + 1x12 AWG THHN</v>
          </cell>
          <cell r="C32" t="str">
            <v>ml</v>
          </cell>
          <cell r="D32" t="str">
            <v>Nexans</v>
          </cell>
          <cell r="F32">
            <v>2753.2749999999996</v>
          </cell>
          <cell r="G32">
            <v>1160</v>
          </cell>
          <cell r="H32">
            <v>0</v>
          </cell>
          <cell r="I32">
            <v>5.0000000000000001E-3</v>
          </cell>
        </row>
        <row r="33">
          <cell r="B33" t="str">
            <v>Cable VFD de cobre 3x1/0 AWG + 3x4 AWG THHN</v>
          </cell>
          <cell r="C33" t="str">
            <v>ml</v>
          </cell>
          <cell r="D33" t="str">
            <v>BELDEN</v>
          </cell>
          <cell r="F33">
            <v>258755.57815625001</v>
          </cell>
          <cell r="G33">
            <v>1020</v>
          </cell>
          <cell r="H33">
            <v>0</v>
          </cell>
          <cell r="I33">
            <v>0.1</v>
          </cell>
        </row>
        <row r="34">
          <cell r="B34" t="str">
            <v>Cable Multiconductor de cobre 3x14 AWG THWN-2 600 V PVC TC</v>
          </cell>
          <cell r="C34" t="str">
            <v>ml</v>
          </cell>
          <cell r="D34" t="str">
            <v>Nexans</v>
          </cell>
          <cell r="E34">
            <v>10035781</v>
          </cell>
          <cell r="F34">
            <v>3191.5099999999998</v>
          </cell>
          <cell r="G34">
            <v>113.5</v>
          </cell>
          <cell r="H34">
            <v>0</v>
          </cell>
          <cell r="I34">
            <v>5.0000000000000001E-3</v>
          </cell>
        </row>
        <row r="37">
          <cell r="E37" t="str">
            <v xml:space="preserve"> </v>
          </cell>
        </row>
        <row r="40">
          <cell r="B40" t="str">
            <v>Bandejas</v>
          </cell>
          <cell r="C40" t="str">
            <v>Accesorios conexos y/o desperdicios (%):</v>
          </cell>
          <cell r="F40">
            <v>0.15000000000000002</v>
          </cell>
        </row>
        <row r="41">
          <cell r="B41" t="str">
            <v>Bandeja portacables de escalera en acero galvanizado en caliente tipo pesada de 30 cm x 10 cm</v>
          </cell>
          <cell r="C41" t="str">
            <v>Tramo x 3 m</v>
          </cell>
          <cell r="D41" t="str">
            <v>Mecano</v>
          </cell>
          <cell r="E41" t="str">
            <v>B10AG3015300</v>
          </cell>
          <cell r="F41">
            <v>153848.4375</v>
          </cell>
          <cell r="G41">
            <v>92.974999999999994</v>
          </cell>
          <cell r="H41">
            <v>1000</v>
          </cell>
          <cell r="I41">
            <v>0.40249999999999997</v>
          </cell>
        </row>
        <row r="42">
          <cell r="B42" t="str">
            <v xml:space="preserve">Bandeja portacables de escalera en acero galvanizado en caliente tipo pesada de 40 cm x 10 cm tipo pesada </v>
          </cell>
          <cell r="C42" t="str">
            <v>Tramo x 3 m</v>
          </cell>
          <cell r="D42" t="str">
            <v>Mecano</v>
          </cell>
          <cell r="E42" t="str">
            <v>B10AG4015300</v>
          </cell>
          <cell r="F42">
            <v>176312.88750000001</v>
          </cell>
          <cell r="G42">
            <v>66.600000000000009</v>
          </cell>
          <cell r="H42">
            <v>1000</v>
          </cell>
          <cell r="I42">
            <v>0.53666666666666663</v>
          </cell>
        </row>
        <row r="43">
          <cell r="B43" t="str">
            <v xml:space="preserve">Bandeja portacables de escalera en acero galvanizado en caliente tipo pesada de 50 cm x 10 cm tipo pesada </v>
          </cell>
          <cell r="C43" t="str">
            <v>Tramo x 3 m</v>
          </cell>
          <cell r="D43" t="str">
            <v>Mecano</v>
          </cell>
          <cell r="E43" t="str">
            <v>B10AG5015300</v>
          </cell>
          <cell r="F43">
            <v>188985.8</v>
          </cell>
          <cell r="G43">
            <v>0</v>
          </cell>
          <cell r="H43">
            <v>1000</v>
          </cell>
          <cell r="I43">
            <v>0.67083333333333328</v>
          </cell>
        </row>
        <row r="44">
          <cell r="B44" t="str">
            <v xml:space="preserve">Bandeja portacables de escalera en acero galvanizado en caliente tipo pesada de 60 cm x 10 cm tipo pesada </v>
          </cell>
          <cell r="C44" t="str">
            <v>Tramo x 3 m</v>
          </cell>
          <cell r="D44" t="str">
            <v>Mecano</v>
          </cell>
          <cell r="E44" t="str">
            <v>B10AG6015300</v>
          </cell>
          <cell r="F44">
            <v>201752.17499999999</v>
          </cell>
          <cell r="G44">
            <v>95.97</v>
          </cell>
          <cell r="H44">
            <v>1000</v>
          </cell>
          <cell r="I44">
            <v>0.7</v>
          </cell>
        </row>
        <row r="45">
          <cell r="B45" t="str">
            <v>Bandeja portacables tipo malla en acero inoxidable AISI 304 de 100 mm x 60 mm</v>
          </cell>
          <cell r="C45" t="str">
            <v>Tramo x 3 m</v>
          </cell>
          <cell r="D45" t="str">
            <v>Mecano</v>
          </cell>
          <cell r="E45" t="str">
            <v>BMM06X10AI300</v>
          </cell>
          <cell r="F45">
            <v>414161.71250000002</v>
          </cell>
          <cell r="G45">
            <v>26.666666666666664</v>
          </cell>
          <cell r="H45">
            <v>1000</v>
          </cell>
          <cell r="I45">
            <v>0.13333333333333333</v>
          </cell>
        </row>
        <row r="46">
          <cell r="B46" t="str">
            <v>Bandeja portacables tipo malla en acero inoxidable AISI 304 de 200 mm x 60 mm</v>
          </cell>
          <cell r="C46" t="str">
            <v>Tramo x 3 m</v>
          </cell>
          <cell r="D46" t="str">
            <v>Mecano</v>
          </cell>
          <cell r="E46" t="str">
            <v>BMM06X20AI300</v>
          </cell>
          <cell r="F46">
            <v>301729.88750000001</v>
          </cell>
          <cell r="G46">
            <v>80</v>
          </cell>
          <cell r="H46">
            <v>1000</v>
          </cell>
          <cell r="I46">
            <v>0.26666666666666666</v>
          </cell>
        </row>
        <row r="47">
          <cell r="B47" t="str">
            <v>Bandeja portacables ranurada en acero galvanizado en caliente de 40 cm x 8 cm</v>
          </cell>
          <cell r="C47" t="str">
            <v>Tramo x 3 m</v>
          </cell>
          <cell r="F47">
            <v>117145.52499999999</v>
          </cell>
          <cell r="G47">
            <v>66</v>
          </cell>
          <cell r="H47">
            <v>1000</v>
          </cell>
          <cell r="I47">
            <v>0.53333333333333333</v>
          </cell>
        </row>
        <row r="48">
          <cell r="B48" t="str">
            <v xml:space="preserve">Bandeja portacables ranurada en acero inoxidable de 40 cm x 10 cm </v>
          </cell>
          <cell r="C48" t="str">
            <v>Tramo x 3 m</v>
          </cell>
          <cell r="D48" t="str">
            <v>Mecano</v>
          </cell>
          <cell r="F48">
            <v>1036728.525</v>
          </cell>
          <cell r="G48">
            <v>26.400000000000002</v>
          </cell>
          <cell r="H48">
            <v>1000</v>
          </cell>
          <cell r="I48">
            <v>0.53333333333333333</v>
          </cell>
        </row>
        <row r="49">
          <cell r="B49" t="str">
            <v>Bandeja portacables en acero inoxidable AISI 304 de 20 cm x 10 cm</v>
          </cell>
          <cell r="C49" t="str">
            <v>Tramo x 3 m</v>
          </cell>
          <cell r="F49">
            <v>730814.17500000005</v>
          </cell>
          <cell r="G49">
            <v>5.44</v>
          </cell>
          <cell r="H49">
            <v>1000</v>
          </cell>
          <cell r="I49">
            <v>0.46666666666666667</v>
          </cell>
        </row>
        <row r="50">
          <cell r="B50" t="str">
            <v>Bandeja portacables en acero inoxidable AISI 304 de 10 cm x 10 cm</v>
          </cell>
          <cell r="C50" t="str">
            <v>Tramo x 3 m</v>
          </cell>
          <cell r="F50">
            <v>790125</v>
          </cell>
          <cell r="G50">
            <v>3.3000000000000003</v>
          </cell>
          <cell r="H50">
            <v>1000</v>
          </cell>
          <cell r="I50">
            <v>0.25666666666666671</v>
          </cell>
        </row>
        <row r="51">
          <cell r="B51" t="str">
            <v xml:space="preserve">Bandeja portacables tipo malla en acero inoxidable 304 L de 400 mm x 54 mm </v>
          </cell>
          <cell r="C51" t="str">
            <v>ml</v>
          </cell>
          <cell r="D51" t="str">
            <v>Cablofil</v>
          </cell>
          <cell r="E51" t="str">
            <v>CM000208</v>
          </cell>
          <cell r="F51">
            <v>483019.1</v>
          </cell>
          <cell r="G51">
            <v>200</v>
          </cell>
          <cell r="H51">
            <v>1000</v>
          </cell>
          <cell r="I51">
            <v>0.61599999999999999</v>
          </cell>
        </row>
        <row r="52">
          <cell r="B52" t="str">
            <v xml:space="preserve">Tapa superior para bandeja portacables en acero galvanizado de 30 cm de ancho </v>
          </cell>
          <cell r="C52" t="str">
            <v>Tramo x 2.4 m</v>
          </cell>
          <cell r="D52" t="str">
            <v>Mecano</v>
          </cell>
          <cell r="E52" t="str">
            <v>TBPG30C20</v>
          </cell>
          <cell r="F52">
            <v>55320.350000000006</v>
          </cell>
          <cell r="G52">
            <v>31.25</v>
          </cell>
          <cell r="H52">
            <v>1000</v>
          </cell>
          <cell r="I52">
            <v>0.16666666666666666</v>
          </cell>
        </row>
        <row r="53">
          <cell r="B53" t="str">
            <v xml:space="preserve">Tapa superior para bandeja portacables en acero galvanizado de 40 cm de ancho </v>
          </cell>
          <cell r="C53" t="str">
            <v>Tramo x 2.4 m</v>
          </cell>
          <cell r="D53" t="str">
            <v>Mecano</v>
          </cell>
          <cell r="E53" t="str">
            <v>TBPG40C20</v>
          </cell>
          <cell r="F53">
            <v>70008.600000000006</v>
          </cell>
          <cell r="G53">
            <v>0</v>
          </cell>
          <cell r="H53">
            <v>1000</v>
          </cell>
          <cell r="I53">
            <v>0.16666666666666666</v>
          </cell>
        </row>
        <row r="54">
          <cell r="B54" t="str">
            <v xml:space="preserve">Tapa superior para bandeja portacables en acero galvanizado de 50 cm de ancho </v>
          </cell>
          <cell r="C54" t="str">
            <v>Tramo x 2.4 m</v>
          </cell>
          <cell r="D54" t="str">
            <v>Mecano</v>
          </cell>
          <cell r="E54" t="str">
            <v>TBPG50C20</v>
          </cell>
          <cell r="F54">
            <v>84695.912500000006</v>
          </cell>
          <cell r="G54">
            <v>0</v>
          </cell>
          <cell r="H54">
            <v>1000</v>
          </cell>
          <cell r="I54">
            <v>0.16666666666666666</v>
          </cell>
        </row>
        <row r="55">
          <cell r="B55" t="str">
            <v xml:space="preserve">Tapa superior para bandeja portacables en acero galvanizado de 60 cm de ancho </v>
          </cell>
          <cell r="C55" t="str">
            <v>2 tiras de 1.2 m</v>
          </cell>
          <cell r="D55" t="str">
            <v>Mecano</v>
          </cell>
          <cell r="E55" t="str">
            <v>TBPG60C20</v>
          </cell>
          <cell r="F55">
            <v>99382.575000000012</v>
          </cell>
          <cell r="G55">
            <v>83.333333333333343</v>
          </cell>
          <cell r="H55">
            <v>1000</v>
          </cell>
          <cell r="I55">
            <v>0.16666666666666666</v>
          </cell>
        </row>
        <row r="56">
          <cell r="B56" t="str">
            <v>Tapa para la bandeja portacables ranurada en acero inoxidable de 40 cm de ancho</v>
          </cell>
          <cell r="C56" t="str">
            <v>Tramo x 3 m</v>
          </cell>
          <cell r="F56">
            <v>280423.32500000001</v>
          </cell>
          <cell r="G56">
            <v>94.4</v>
          </cell>
          <cell r="H56">
            <v>1000</v>
          </cell>
          <cell r="I56">
            <v>0.16666666666666666</v>
          </cell>
        </row>
        <row r="57">
          <cell r="B57" t="str">
            <v>Tapa superior de presión para bandeja portacables ranurada en acero galvanizado en caliente de 40 cm de ancho</v>
          </cell>
          <cell r="F57">
            <v>64089.55</v>
          </cell>
          <cell r="G57">
            <v>0</v>
          </cell>
          <cell r="I57">
            <v>0.16666666666666666</v>
          </cell>
        </row>
        <row r="58">
          <cell r="B58" t="str">
            <v>Tapa para bandeja portacables tipo malla en acero inoxidable 304 L de 400 mm de ancho</v>
          </cell>
          <cell r="F58">
            <v>243179.26250000001</v>
          </cell>
          <cell r="G58">
            <v>0</v>
          </cell>
          <cell r="I58">
            <v>0.16666666666666666</v>
          </cell>
        </row>
        <row r="59">
          <cell r="B59" t="str">
            <v>Tapa para la bandeja portacables ranurada en acero inoxidable de 40 cm de ancho</v>
          </cell>
          <cell r="F59">
            <v>280423.32500000001</v>
          </cell>
          <cell r="G59">
            <v>94.4</v>
          </cell>
          <cell r="I59">
            <v>0.16666666666666666</v>
          </cell>
        </row>
        <row r="60">
          <cell r="B60" t="str">
            <v>Tapa para bandeja portacables tipo malla en acero inoxidable AISI 304 de 200 mm de ancho</v>
          </cell>
          <cell r="F60">
            <v>264339.22499999998</v>
          </cell>
          <cell r="G60">
            <v>0</v>
          </cell>
          <cell r="I60">
            <v>0.16666666666666666</v>
          </cell>
        </row>
        <row r="61">
          <cell r="B61" t="str">
            <v>Tapa para bandeja portacables tipo malla en acero inoxidable AISI 304 de 100 mm de ancho</v>
          </cell>
          <cell r="F61">
            <v>264339.22499999998</v>
          </cell>
          <cell r="G61">
            <v>0</v>
          </cell>
          <cell r="I61">
            <v>0.16666666666666666</v>
          </cell>
        </row>
        <row r="63">
          <cell r="B63" t="str">
            <v>Tubería</v>
          </cell>
          <cell r="C63" t="str">
            <v>Accesorios conexos y/o desperdicios (%):</v>
          </cell>
          <cell r="F63">
            <v>0.05</v>
          </cell>
        </row>
        <row r="64">
          <cell r="B64" t="str">
            <v>Tubo conduit de acero galvanizado tipo IMC Ø 3/4"</v>
          </cell>
          <cell r="C64" t="str">
            <v>ml</v>
          </cell>
          <cell r="F64">
            <v>34269.06525</v>
          </cell>
          <cell r="G64">
            <v>692</v>
          </cell>
          <cell r="H64">
            <v>3</v>
          </cell>
          <cell r="I64">
            <v>0.16666666666666666</v>
          </cell>
        </row>
        <row r="65">
          <cell r="B65" t="str">
            <v>Tubo conduit de acero galvanizado tipo IMC Ø 1¼"</v>
          </cell>
          <cell r="C65" t="str">
            <v>ml</v>
          </cell>
          <cell r="F65">
            <v>65057.538</v>
          </cell>
          <cell r="G65">
            <v>8</v>
          </cell>
          <cell r="H65">
            <v>3</v>
          </cell>
          <cell r="I65">
            <v>0.16666666666666666</v>
          </cell>
        </row>
        <row r="66">
          <cell r="B66" t="str">
            <v>Tubo conduit de acero galvanizado tipo IMC Ø 1"</v>
          </cell>
          <cell r="C66" t="str">
            <v>ml</v>
          </cell>
          <cell r="F66">
            <v>51991.414125000003</v>
          </cell>
          <cell r="G66">
            <v>52</v>
          </cell>
          <cell r="H66">
            <v>3</v>
          </cell>
          <cell r="I66">
            <v>0.16666666666666666</v>
          </cell>
        </row>
        <row r="67">
          <cell r="B67" t="str">
            <v>Conduit metálico flexible liquid tight Ø 3/4"</v>
          </cell>
          <cell r="C67" t="str">
            <v>ml</v>
          </cell>
          <cell r="F67">
            <v>2940</v>
          </cell>
          <cell r="G67">
            <v>8</v>
          </cell>
          <cell r="H67">
            <v>3</v>
          </cell>
          <cell r="I67">
            <v>0.16666666666666666</v>
          </cell>
        </row>
        <row r="68">
          <cell r="B68" t="str">
            <v>Conduit metálico flexible liquid tight Ø 1"</v>
          </cell>
          <cell r="C68" t="str">
            <v>ml</v>
          </cell>
          <cell r="F68">
            <v>4410</v>
          </cell>
          <cell r="G68">
            <v>13</v>
          </cell>
          <cell r="H68">
            <v>3</v>
          </cell>
          <cell r="I68">
            <v>0.16666666666666666</v>
          </cell>
        </row>
        <row r="69">
          <cell r="B69" t="str">
            <v>Adaptador terminal conduit metálico flexible liquid tight Ø 1"</v>
          </cell>
          <cell r="C69" t="str">
            <v>Un</v>
          </cell>
          <cell r="F69">
            <v>4252.5</v>
          </cell>
          <cell r="G69">
            <v>0</v>
          </cell>
          <cell r="H69">
            <v>3</v>
          </cell>
          <cell r="I69">
            <v>0.16666666666666666</v>
          </cell>
        </row>
        <row r="70">
          <cell r="B70" t="str">
            <v>Adaptador terminal conduit metálico flexible liquid tight Ø 3/4"</v>
          </cell>
          <cell r="C70" t="str">
            <v>Un</v>
          </cell>
          <cell r="F70">
            <v>2677.5</v>
          </cell>
          <cell r="G70">
            <v>0</v>
          </cell>
          <cell r="H70">
            <v>3</v>
          </cell>
          <cell r="I70">
            <v>0.16666666666666666</v>
          </cell>
        </row>
        <row r="71">
          <cell r="B71" t="str">
            <v>Accesorios de montaje para la tubería metalica</v>
          </cell>
          <cell r="C71">
            <v>0.05</v>
          </cell>
        </row>
        <row r="80">
          <cell r="B80" t="str">
            <v>Accesorios_Bandejas</v>
          </cell>
          <cell r="C80" t="str">
            <v>Accesorios conexos y/o desperdicios (%):</v>
          </cell>
          <cell r="F80">
            <v>0.25</v>
          </cell>
        </row>
        <row r="81">
          <cell r="B81" t="str">
            <v xml:space="preserve">Junta de expansión (JE) en acero galvanizado en caliente para bandeja portacables de 10 cm de alto </v>
          </cell>
          <cell r="C81" t="str">
            <v>Un</v>
          </cell>
          <cell r="D81" t="str">
            <v>Mecano</v>
          </cell>
          <cell r="F81">
            <v>8926.5625</v>
          </cell>
          <cell r="G81">
            <v>0</v>
          </cell>
          <cell r="I81">
            <v>0.16666666666666666</v>
          </cell>
        </row>
        <row r="82">
          <cell r="B82" t="str">
            <v>Accesorios de unión y/o sujeción</v>
          </cell>
          <cell r="C82">
            <v>0.1</v>
          </cell>
        </row>
        <row r="83">
          <cell r="B83" t="str">
            <v>Platina de unión (PU) para bandeja portacables  en acero galvanizado en caliente de 10 cm de alto</v>
          </cell>
          <cell r="C83" t="str">
            <v>Un</v>
          </cell>
          <cell r="D83" t="str">
            <v>Mecano</v>
          </cell>
          <cell r="F83">
            <v>13817.1875</v>
          </cell>
          <cell r="G83">
            <v>0</v>
          </cell>
          <cell r="I83">
            <v>0.16666666666666666</v>
          </cell>
        </row>
        <row r="84">
          <cell r="B84" t="str">
            <v xml:space="preserve">Curva horizontal 90° para bandeja portacables de escalera en acero galvanizado en caliente tipo semipesada de 30 cm x 10 cm </v>
          </cell>
          <cell r="C84" t="str">
            <v>Un</v>
          </cell>
          <cell r="D84" t="str">
            <v>Mecano</v>
          </cell>
          <cell r="E84" t="str">
            <v>CHBAG309060</v>
          </cell>
          <cell r="F84">
            <v>81142.8125</v>
          </cell>
          <cell r="G84">
            <v>20</v>
          </cell>
          <cell r="I84">
            <v>0.16666666666666666</v>
          </cell>
        </row>
        <row r="85">
          <cell r="B85" t="str">
            <v>Curva horizontal 90° para bandeja portacables de escalera en acero galvanizado en caliente  tipo semipesada de 40 cm x 10 cm</v>
          </cell>
          <cell r="C85" t="str">
            <v>Un</v>
          </cell>
          <cell r="D85" t="str">
            <v>Mecano</v>
          </cell>
          <cell r="E85" t="str">
            <v>CHBAG409060</v>
          </cell>
          <cell r="F85">
            <v>85483.75</v>
          </cell>
          <cell r="G85">
            <v>0</v>
          </cell>
          <cell r="I85">
            <v>0.16666666666666666</v>
          </cell>
        </row>
        <row r="86">
          <cell r="B86" t="str">
            <v>Curva horizontal 90° para bandeja portacables de escalera en acero galvanizado en caliente  tipo semipesada de 50 cm x 10 cm</v>
          </cell>
          <cell r="C86" t="str">
            <v>Un</v>
          </cell>
          <cell r="D86" t="str">
            <v>Mecano</v>
          </cell>
          <cell r="E86" t="str">
            <v>CHBAG509050</v>
          </cell>
          <cell r="F86">
            <v>90013.4375</v>
          </cell>
          <cell r="G86">
            <v>0</v>
          </cell>
          <cell r="I86">
            <v>0.16666666666666666</v>
          </cell>
        </row>
        <row r="87">
          <cell r="B87" t="str">
            <v>Curva horizontal 90° para bandeja portacables de escalera en acero galvanizado en caliente  tipo semipesada de 60 cm x 10 cm</v>
          </cell>
          <cell r="C87" t="str">
            <v>Un</v>
          </cell>
          <cell r="D87" t="str">
            <v>Mecano</v>
          </cell>
          <cell r="E87" t="str">
            <v>CHBAG609060</v>
          </cell>
          <cell r="F87">
            <v>94300.9375</v>
          </cell>
          <cell r="G87">
            <v>0</v>
          </cell>
          <cell r="I87">
            <v>0.16666666666666666</v>
          </cell>
        </row>
        <row r="88">
          <cell r="B88" t="str">
            <v>Curva horizontal ajustable para bandeja portacables de escalera en acero galvanizado en caliente  tipo semipesada de 30 cm x 10 cm</v>
          </cell>
          <cell r="C88" t="str">
            <v>Un</v>
          </cell>
          <cell r="D88" t="str">
            <v>Mecano</v>
          </cell>
          <cell r="E88" t="str">
            <v>CHA10AG30</v>
          </cell>
          <cell r="F88">
            <v>26640.9375</v>
          </cell>
          <cell r="G88">
            <v>0</v>
          </cell>
          <cell r="I88">
            <v>0.16666666666666666</v>
          </cell>
        </row>
        <row r="89">
          <cell r="B89" t="str">
            <v>Curva horizontal ajustable para bandeja portacables de escalera en acero galvanizado en caliente  tipo semipesada de 40 cm x 10 cm</v>
          </cell>
          <cell r="C89" t="str">
            <v>Un</v>
          </cell>
          <cell r="D89" t="str">
            <v>Mecano</v>
          </cell>
          <cell r="E89" t="str">
            <v>CHA10AG40</v>
          </cell>
          <cell r="F89">
            <v>32118.125</v>
          </cell>
          <cell r="G89">
            <v>0</v>
          </cell>
          <cell r="I89">
            <v>0.16666666666666666</v>
          </cell>
        </row>
        <row r="90">
          <cell r="B90" t="str">
            <v>Curva horizontal ajustable para bandeja portacables de escalera en acero galvanizado en caliente  tipo semipesada de 50 cm x 10 cm</v>
          </cell>
          <cell r="C90" t="str">
            <v>Un</v>
          </cell>
          <cell r="D90" t="str">
            <v>Mecano</v>
          </cell>
          <cell r="E90" t="str">
            <v>CHA10AG50</v>
          </cell>
          <cell r="F90">
            <v>37597.1875</v>
          </cell>
          <cell r="G90">
            <v>0</v>
          </cell>
          <cell r="I90">
            <v>0.16666666666666666</v>
          </cell>
        </row>
        <row r="91">
          <cell r="B91" t="str">
            <v>Curva horizontal ajustable para bandeja portacables de escalera en acero galvanizado en caliente  tipo semipesada de 60 cm x 10 cm</v>
          </cell>
          <cell r="C91" t="str">
            <v>Un</v>
          </cell>
          <cell r="D91" t="str">
            <v>Mecano</v>
          </cell>
          <cell r="E91" t="str">
            <v>CHA10AG60</v>
          </cell>
          <cell r="F91">
            <v>43075.625</v>
          </cell>
          <cell r="G91">
            <v>0</v>
          </cell>
          <cell r="I91">
            <v>0.16666666666666666</v>
          </cell>
        </row>
        <row r="92">
          <cell r="B92" t="str">
            <v>Curva vertical interior 90° para bandeja portacables de escalera en acero galvanizado en caliente  tipo semipesada de 30 cm x 10 cm</v>
          </cell>
          <cell r="C92" t="str">
            <v>Un</v>
          </cell>
          <cell r="D92" t="str">
            <v>Mecano</v>
          </cell>
          <cell r="E92" t="str">
            <v>CVI10AG309030</v>
          </cell>
          <cell r="F92">
            <v>66761.5625</v>
          </cell>
          <cell r="G92">
            <v>0</v>
          </cell>
          <cell r="I92">
            <v>0.16666666666666666</v>
          </cell>
        </row>
        <row r="93">
          <cell r="B93" t="str">
            <v>Curva vertical interior 90° para bandeja portacables de escalera en acero galvanizado en caliente  tipo semipesada de 40 cm x 10 cm</v>
          </cell>
          <cell r="C93" t="str">
            <v>Un</v>
          </cell>
          <cell r="D93" t="str">
            <v>Mecano</v>
          </cell>
          <cell r="E93" t="str">
            <v>CVI10AG409030</v>
          </cell>
          <cell r="F93">
            <v>69036.25</v>
          </cell>
          <cell r="G93">
            <v>0</v>
          </cell>
          <cell r="I93">
            <v>0.16666666666666666</v>
          </cell>
        </row>
        <row r="94">
          <cell r="B94" t="str">
            <v>Curva vertical interior 90° para bandeja portacables de escalera en acero galvanizado en caliente  tipo semipesada de 50 cm x 10 cm</v>
          </cell>
          <cell r="C94" t="str">
            <v>Un</v>
          </cell>
          <cell r="D94" t="str">
            <v>Mecano</v>
          </cell>
          <cell r="E94" t="str">
            <v>CVI10AG509030</v>
          </cell>
          <cell r="F94">
            <v>70555.9375</v>
          </cell>
          <cell r="G94">
            <v>0</v>
          </cell>
          <cell r="I94">
            <v>0.16666666666666666</v>
          </cell>
        </row>
        <row r="95">
          <cell r="B95" t="str">
            <v>Curva vertical interior 90° para bandeja portacables de escalera en acero galvanizado en caliente  tipo semipesada de 60 cm x 10 cm</v>
          </cell>
          <cell r="C95" t="str">
            <v>Un</v>
          </cell>
          <cell r="D95" t="str">
            <v>Mecano</v>
          </cell>
          <cell r="E95" t="str">
            <v>CVI10AG609030</v>
          </cell>
          <cell r="F95">
            <v>73167.1875</v>
          </cell>
          <cell r="G95">
            <v>0</v>
          </cell>
          <cell r="I95">
            <v>0.16666666666666666</v>
          </cell>
        </row>
        <row r="96">
          <cell r="B96" t="str">
            <v>Curva vertical exterior 90° para bandeja portacables de escalera en acero galvanizado en caliente  tipo semipesada de 30 cm x 10 cm</v>
          </cell>
          <cell r="C96" t="str">
            <v>Un</v>
          </cell>
          <cell r="D96" t="str">
            <v>Mecano</v>
          </cell>
          <cell r="E96" t="str">
            <v>CVE10AG309030</v>
          </cell>
          <cell r="F96">
            <v>66761.5625</v>
          </cell>
          <cell r="G96">
            <v>0</v>
          </cell>
          <cell r="I96">
            <v>0.16666666666666666</v>
          </cell>
        </row>
        <row r="97">
          <cell r="B97" t="str">
            <v>Curva vertical exterior 90° para bandeja portacables de escalera en acero galvanizado en caliente  tipo semipesada de 40 cm x 10 cm</v>
          </cell>
          <cell r="C97" t="str">
            <v>Un</v>
          </cell>
          <cell r="D97" t="str">
            <v>Mecano</v>
          </cell>
          <cell r="E97" t="str">
            <v>CVE10AG409030</v>
          </cell>
          <cell r="F97">
            <v>69036.25</v>
          </cell>
          <cell r="G97">
            <v>0</v>
          </cell>
          <cell r="I97">
            <v>0.16666666666666666</v>
          </cell>
        </row>
        <row r="98">
          <cell r="B98" t="str">
            <v>Curva vertical exterior 90° para bandeja portacables de escalera en acero galvanizado en caliente  tipo semipesada de 50 cm x 10 cm</v>
          </cell>
          <cell r="C98" t="str">
            <v>Un</v>
          </cell>
          <cell r="D98" t="str">
            <v>Mecano</v>
          </cell>
          <cell r="E98" t="str">
            <v>CVE10AG509030</v>
          </cell>
          <cell r="F98">
            <v>70555.9375</v>
          </cell>
          <cell r="G98">
            <v>0</v>
          </cell>
          <cell r="I98">
            <v>0.16666666666666666</v>
          </cell>
        </row>
        <row r="99">
          <cell r="B99" t="str">
            <v>Curva vertical exterior 90° para bandeja portacables de escalera en acero galvanizado en caliente  tipo semipesada de 60 cm x 10 cm</v>
          </cell>
          <cell r="C99" t="str">
            <v>Un</v>
          </cell>
          <cell r="D99" t="str">
            <v>Mecano</v>
          </cell>
          <cell r="E99" t="str">
            <v>CVE10AG609030</v>
          </cell>
          <cell r="F99">
            <v>73167.1875</v>
          </cell>
          <cell r="G99">
            <v>0</v>
          </cell>
          <cell r="I99">
            <v>0.16666666666666666</v>
          </cell>
        </row>
        <row r="100">
          <cell r="B100" t="str">
            <v>Curva horizontal 90° para bandeja portacables ranurada en acero galvanizado en caliente  tipo semipesada de 40 cm x 8 cm</v>
          </cell>
          <cell r="C100" t="str">
            <v>Un</v>
          </cell>
          <cell r="D100" t="str">
            <v>Mecano</v>
          </cell>
          <cell r="F100">
            <v>90681.875</v>
          </cell>
          <cell r="G100">
            <v>4</v>
          </cell>
          <cell r="I100">
            <v>0.16666666666666666</v>
          </cell>
        </row>
        <row r="101">
          <cell r="B101" t="str">
            <v>Curva vertical interior 90° para bandeja portacables ranurada en acero galvanizado en caliente  tipo semipesada de 40 cm x 8 cm</v>
          </cell>
          <cell r="C101" t="str">
            <v>Un</v>
          </cell>
          <cell r="D101" t="str">
            <v>Mecano</v>
          </cell>
          <cell r="E101" t="str">
            <v>CVI10AG309030</v>
          </cell>
          <cell r="F101">
            <v>62693.4375</v>
          </cell>
          <cell r="G101">
            <v>0</v>
          </cell>
          <cell r="I101">
            <v>0.16666666666666666</v>
          </cell>
        </row>
        <row r="102">
          <cell r="B102" t="str">
            <v>Borne de tierra cable No 6 AWG para equipotencialización de bandeja portacables</v>
          </cell>
          <cell r="C102" t="str">
            <v>Un</v>
          </cell>
          <cell r="D102" t="str">
            <v>Mecano</v>
          </cell>
          <cell r="F102" t="e">
            <v>#DIV/0!</v>
          </cell>
          <cell r="G102">
            <v>0</v>
          </cell>
          <cell r="I102">
            <v>0.16666666666666666</v>
          </cell>
        </row>
        <row r="103">
          <cell r="B103" t="str">
            <v>Soporte mensula sencilla y fija en acero galvanizado en caliente de 40 cm de ancho</v>
          </cell>
          <cell r="C103" t="str">
            <v>Un</v>
          </cell>
          <cell r="D103" t="str">
            <v>Mecano</v>
          </cell>
          <cell r="E103" t="str">
            <v>SMS040AG</v>
          </cell>
          <cell r="F103">
            <v>23125</v>
          </cell>
          <cell r="G103">
            <v>20</v>
          </cell>
          <cell r="I103">
            <v>0.16666666666666666</v>
          </cell>
        </row>
        <row r="104">
          <cell r="B104" t="str">
            <v>Accesorio de conexión y sujeción de bandeja portacable</v>
          </cell>
          <cell r="C104" t="str">
            <v>Un</v>
          </cell>
          <cell r="F104" t="e">
            <v>#DIV/0!</v>
          </cell>
          <cell r="G104">
            <v>0</v>
          </cell>
          <cell r="I104">
            <v>0.16666666666666666</v>
          </cell>
        </row>
        <row r="112">
          <cell r="B112" t="str">
            <v>Tierra</v>
          </cell>
          <cell r="C112" t="str">
            <v>Accesorios conexos y/o desperdicios (%):</v>
          </cell>
          <cell r="F112">
            <v>0.1</v>
          </cell>
        </row>
        <row r="113">
          <cell r="B113" t="str">
            <v>Varilla de cobre 5/8" x 2.4 m</v>
          </cell>
          <cell r="C113" t="str">
            <v>Un</v>
          </cell>
          <cell r="F113">
            <v>140800</v>
          </cell>
          <cell r="G113">
            <v>29</v>
          </cell>
          <cell r="I113">
            <v>0</v>
          </cell>
        </row>
        <row r="114">
          <cell r="B114" t="str">
            <v>Soldadura exotérmica 115 gramos</v>
          </cell>
          <cell r="C114" t="str">
            <v>Un</v>
          </cell>
          <cell r="F114">
            <v>17380</v>
          </cell>
          <cell r="G114">
            <v>39</v>
          </cell>
          <cell r="I114">
            <v>0</v>
          </cell>
        </row>
        <row r="115">
          <cell r="B115" t="str">
            <v>Soldadura exotérmica 200 gramos</v>
          </cell>
          <cell r="C115" t="str">
            <v>Un</v>
          </cell>
          <cell r="F115">
            <v>26950</v>
          </cell>
          <cell r="G115">
            <v>0</v>
          </cell>
          <cell r="I115">
            <v>0</v>
          </cell>
        </row>
        <row r="116">
          <cell r="B116" t="str">
            <v>Barra de puesta a tierra de cobre de 20" de ancho x 4" de alto x 5/16" de espesor</v>
          </cell>
          <cell r="C116" t="str">
            <v>Un</v>
          </cell>
          <cell r="D116" t="str">
            <v>Ortonics - Legrand</v>
          </cell>
          <cell r="E116" t="str">
            <v>GB4X20TMGB</v>
          </cell>
          <cell r="F116">
            <v>440000</v>
          </cell>
          <cell r="G116">
            <v>2</v>
          </cell>
          <cell r="I116">
            <v>0</v>
          </cell>
        </row>
        <row r="117">
          <cell r="B117" t="str">
            <v>Barra de puesta a tierra de cobre de 12" de ancho x 4" de alto x 5/16" de espesor</v>
          </cell>
          <cell r="C117" t="str">
            <v>Un</v>
          </cell>
          <cell r="D117" t="str">
            <v>Ortonics - Legrand</v>
          </cell>
          <cell r="E117" t="str">
            <v>GB4X12TMGB</v>
          </cell>
          <cell r="F117">
            <v>440000</v>
          </cell>
          <cell r="G117">
            <v>2</v>
          </cell>
          <cell r="I117">
            <v>0</v>
          </cell>
        </row>
        <row r="118">
          <cell r="B118" t="str">
            <v>Caja cuadrada de inspección de puesta a tierra de 30 cm x 30 cm x 30 cm con tapa</v>
          </cell>
          <cell r="C118" t="str">
            <v>Un</v>
          </cell>
          <cell r="F118">
            <v>20130</v>
          </cell>
          <cell r="G118">
            <v>9</v>
          </cell>
          <cell r="I118">
            <v>0</v>
          </cell>
        </row>
        <row r="119">
          <cell r="B119" t="str">
            <v>Conector bimetálico entre alambrón de almunio Ø 8 mm y cable desnudo de cobre N° 1/0 AWG</v>
          </cell>
          <cell r="C119" t="str">
            <v>Un</v>
          </cell>
          <cell r="F119">
            <v>66660</v>
          </cell>
          <cell r="G119">
            <v>20</v>
          </cell>
          <cell r="I119">
            <v>0</v>
          </cell>
        </row>
        <row r="120">
          <cell r="B120" t="str">
            <v>Componentes de conexión equipotencial</v>
          </cell>
        </row>
        <row r="124">
          <cell r="B124" t="str">
            <v>Rayos</v>
          </cell>
          <cell r="C124" t="str">
            <v>Accesorios conexos y/o desperdicios (%):</v>
          </cell>
          <cell r="F124">
            <v>0.15</v>
          </cell>
        </row>
        <row r="125">
          <cell r="B125" t="str">
            <v>Punta captadora en aluminio Ø 5/8" x 0.6 m</v>
          </cell>
          <cell r="C125" t="str">
            <v>Un</v>
          </cell>
          <cell r="D125" t="str">
            <v>DEHN</v>
          </cell>
          <cell r="E125" t="str">
            <v>483154S</v>
          </cell>
          <cell r="F125">
            <v>36431.0625</v>
          </cell>
          <cell r="G125">
            <v>8</v>
          </cell>
          <cell r="H125">
            <v>25095</v>
          </cell>
          <cell r="I125">
            <v>1.5</v>
          </cell>
        </row>
        <row r="126">
          <cell r="B126" t="str">
            <v>Punta captadora en aluminio Ø 5/8" x 1 m</v>
          </cell>
          <cell r="C126" t="str">
            <v>Un</v>
          </cell>
          <cell r="D126" t="str">
            <v>DEHN</v>
          </cell>
          <cell r="E126">
            <v>483160</v>
          </cell>
          <cell r="F126">
            <v>47630.362500000003</v>
          </cell>
          <cell r="G126">
            <v>0</v>
          </cell>
          <cell r="H126">
            <v>2664</v>
          </cell>
          <cell r="I126">
            <v>1.5</v>
          </cell>
        </row>
        <row r="127">
          <cell r="B127" t="str">
            <v>Alambrón de aluminio 8mm</v>
          </cell>
          <cell r="C127" t="str">
            <v>ml</v>
          </cell>
          <cell r="D127" t="str">
            <v>DEHN</v>
          </cell>
          <cell r="F127">
            <v>3190.6875</v>
          </cell>
          <cell r="G127">
            <v>120</v>
          </cell>
          <cell r="H127">
            <v>2860</v>
          </cell>
          <cell r="I127">
            <v>0.5</v>
          </cell>
        </row>
        <row r="128">
          <cell r="B128" t="str">
            <v>Soporte horizontal para alambrón</v>
          </cell>
          <cell r="C128" t="str">
            <v>Un</v>
          </cell>
          <cell r="D128" t="str">
            <v>DEHN</v>
          </cell>
          <cell r="E128" t="str">
            <v>204003</v>
          </cell>
          <cell r="F128">
            <v>7835.7824999999993</v>
          </cell>
          <cell r="G128">
            <v>60</v>
          </cell>
          <cell r="I128">
            <v>0</v>
          </cell>
        </row>
        <row r="129">
          <cell r="B129" t="str">
            <v>Soporte vertical para alambron</v>
          </cell>
          <cell r="C129" t="str">
            <v>Un</v>
          </cell>
          <cell r="D129" t="str">
            <v>DEHN</v>
          </cell>
          <cell r="E129" t="str">
            <v>253051</v>
          </cell>
          <cell r="F129">
            <v>7571.6550000000007</v>
          </cell>
          <cell r="G129">
            <v>60</v>
          </cell>
          <cell r="I129">
            <v>0</v>
          </cell>
        </row>
        <row r="130">
          <cell r="B130" t="str">
            <v>Conector variable</v>
          </cell>
          <cell r="C130" t="str">
            <v>Un</v>
          </cell>
          <cell r="D130" t="str">
            <v>DEHN</v>
          </cell>
          <cell r="E130" t="str">
            <v>390059</v>
          </cell>
          <cell r="F130">
            <v>49215.7575</v>
          </cell>
          <cell r="G130">
            <v>24</v>
          </cell>
          <cell r="I130">
            <v>0</v>
          </cell>
        </row>
        <row r="131">
          <cell r="B131" t="str">
            <v>Distanciador</v>
          </cell>
          <cell r="C131" t="str">
            <v>Un</v>
          </cell>
          <cell r="D131" t="str">
            <v>DEHN</v>
          </cell>
          <cell r="E131" t="str">
            <v>106153</v>
          </cell>
          <cell r="F131">
            <v>50888.565000000002</v>
          </cell>
          <cell r="G131">
            <v>24</v>
          </cell>
          <cell r="I131">
            <v>0</v>
          </cell>
        </row>
        <row r="132">
          <cell r="B132" t="str">
            <v>Conector bimetálico entre alambrón de almunio Ø 8 mm y cable desnudo de cobre N° 1/0 AWG</v>
          </cell>
          <cell r="C132" t="str">
            <v>Un</v>
          </cell>
          <cell r="D132" t="str">
            <v>DEHN</v>
          </cell>
          <cell r="F132">
            <v>63630</v>
          </cell>
          <cell r="G132">
            <v>20</v>
          </cell>
          <cell r="I132">
            <v>0</v>
          </cell>
        </row>
        <row r="133">
          <cell r="B133" t="str">
            <v>Grapa de conexión</v>
          </cell>
          <cell r="C133" t="str">
            <v>Un</v>
          </cell>
          <cell r="D133" t="str">
            <v>DEHN</v>
          </cell>
          <cell r="E133" t="str">
            <v>392060</v>
          </cell>
          <cell r="F133">
            <v>35017.5</v>
          </cell>
          <cell r="G133">
            <v>0</v>
          </cell>
          <cell r="I133">
            <v>0</v>
          </cell>
        </row>
        <row r="134">
          <cell r="B134" t="str">
            <v>Base metálica para punta captadora</v>
          </cell>
          <cell r="C134" t="str">
            <v>Un</v>
          </cell>
          <cell r="D134" t="str">
            <v>DEHN</v>
          </cell>
          <cell r="E134">
            <v>483200</v>
          </cell>
          <cell r="F134">
            <v>26979.75</v>
          </cell>
          <cell r="G134">
            <v>8</v>
          </cell>
          <cell r="I134">
            <v>0</v>
          </cell>
        </row>
        <row r="135">
          <cell r="B135" t="str">
            <v>MV clamp St/tZn f. Rd8-10-16mm with truss head</v>
          </cell>
          <cell r="C135" t="str">
            <v>Un</v>
          </cell>
          <cell r="D135" t="str">
            <v>DEHN</v>
          </cell>
          <cell r="E135">
            <v>392060</v>
          </cell>
          <cell r="F135">
            <v>27997.514999999999</v>
          </cell>
          <cell r="G135">
            <v>8</v>
          </cell>
          <cell r="I135">
            <v>0</v>
          </cell>
        </row>
        <row r="138">
          <cell r="B138" t="str">
            <v>Terminales y Adaptadores</v>
          </cell>
          <cell r="C138" t="str">
            <v>Accesorios conexos y/o desperdicios (%):</v>
          </cell>
          <cell r="F138">
            <v>0</v>
          </cell>
        </row>
        <row r="139">
          <cell r="B139" t="str">
            <v>Terminal 4 AWG ponchar con ojo Ø 1/4”</v>
          </cell>
          <cell r="C139" t="str">
            <v>Un</v>
          </cell>
          <cell r="D139" t="str">
            <v>Panduit</v>
          </cell>
          <cell r="E139" t="str">
            <v>LCB4-14-L</v>
          </cell>
          <cell r="F139">
            <v>3382.05</v>
          </cell>
          <cell r="G139">
            <v>0</v>
          </cell>
          <cell r="I139">
            <v>0</v>
          </cell>
        </row>
        <row r="140">
          <cell r="B140" t="str">
            <v>Terminal 1/0 AWG ponchar con ojo Ø 3/8”</v>
          </cell>
          <cell r="C140" t="str">
            <v>Un</v>
          </cell>
          <cell r="D140" t="str">
            <v>Panduit</v>
          </cell>
          <cell r="E140" t="str">
            <v>LCB1/0-38-X</v>
          </cell>
          <cell r="F140">
            <v>5541.1125000000002</v>
          </cell>
          <cell r="G140">
            <v>22</v>
          </cell>
          <cell r="I140">
            <v>0</v>
          </cell>
        </row>
        <row r="141">
          <cell r="B141" t="str">
            <v>Terminal 2/0 AWG ponchar con ojo Ø 3/8”</v>
          </cell>
          <cell r="C141" t="str">
            <v>Un</v>
          </cell>
          <cell r="D141" t="str">
            <v>Panduit</v>
          </cell>
          <cell r="E141" t="str">
            <v>LCB2/0-38-X</v>
          </cell>
          <cell r="F141">
            <v>5920.1625000000004</v>
          </cell>
          <cell r="G141">
            <v>4</v>
          </cell>
          <cell r="I141">
            <v>0</v>
          </cell>
        </row>
        <row r="142">
          <cell r="B142" t="str">
            <v>Terminal 1/0 AWG ponchar doble ojo Ø 3/8”</v>
          </cell>
          <cell r="C142" t="str">
            <v>Un</v>
          </cell>
          <cell r="D142" t="str">
            <v>Panduit</v>
          </cell>
          <cell r="E142" t="str">
            <v>LCC1/0-38D-X</v>
          </cell>
          <cell r="F142">
            <v>28074.375</v>
          </cell>
          <cell r="G142">
            <v>10</v>
          </cell>
          <cell r="I142">
            <v>0</v>
          </cell>
        </row>
        <row r="147">
          <cell r="B147" t="str">
            <v>Luminarias</v>
          </cell>
          <cell r="C147" t="str">
            <v>Accesorios conexos y/o desperdicios (%):</v>
          </cell>
          <cell r="F147">
            <v>0.1</v>
          </cell>
        </row>
        <row r="148">
          <cell r="B148" t="str">
            <v>Luminaria LED 40W hermética, nivel de tensión de operación 120- 277Vac. Cuerpo en policarbonato IP65.</v>
          </cell>
          <cell r="C148" t="str">
            <v>Un</v>
          </cell>
          <cell r="F148">
            <v>154880</v>
          </cell>
          <cell r="G148">
            <v>22</v>
          </cell>
          <cell r="I148">
            <v>1</v>
          </cell>
        </row>
        <row r="149">
          <cell r="B149" t="str">
            <v>Lámpara de emergencia tipo LED con batería autonomía 90 minutos.</v>
          </cell>
          <cell r="C149" t="str">
            <v>Un</v>
          </cell>
          <cell r="F149">
            <v>85533.8</v>
          </cell>
          <cell r="G149">
            <v>11</v>
          </cell>
          <cell r="I149">
            <v>1</v>
          </cell>
        </row>
        <row r="150">
          <cell r="B150" t="str">
            <v>Aviso de señalización salida de emergencia sistema LED en español con
baterías.</v>
          </cell>
          <cell r="C150" t="str">
            <v>Un</v>
          </cell>
          <cell r="F150">
            <v>72123.516666666677</v>
          </cell>
          <cell r="G150">
            <v>17</v>
          </cell>
          <cell r="I150">
            <v>1.8333333333333333</v>
          </cell>
        </row>
        <row r="151">
          <cell r="B151" t="str">
            <v>Lámparas 40W Herméticas Stil LED 120 cm, 4200 lm, Tensión 85- 220VAC, índice reproducción cromático &gt; 80%, temperatura del color
6500°K, vida útil 60000hr, garantía 5años,</v>
          </cell>
          <cell r="C151" t="str">
            <v>Un</v>
          </cell>
          <cell r="F151">
            <v>154880</v>
          </cell>
          <cell r="G151">
            <v>20</v>
          </cell>
          <cell r="I151">
            <v>1</v>
          </cell>
        </row>
        <row r="152">
          <cell r="B152" t="str">
            <v xml:space="preserve">Lámparas 129 W explosion proof clase I, Div. II, LED, 14,800  lum, Tensión 120-220VAC, índice reproducción cromático &gt; 70%, 10kV/10kA </v>
          </cell>
          <cell r="C152" t="str">
            <v>Un</v>
          </cell>
          <cell r="F152">
            <v>2919253.3333333335</v>
          </cell>
          <cell r="G152">
            <v>8</v>
          </cell>
          <cell r="I152">
            <v>1</v>
          </cell>
        </row>
        <row r="153">
          <cell r="B153" t="str">
            <v>Lámpara de emergencia tipo LED con batería autonomía 90 minutos.
Clase 1, División 2.</v>
          </cell>
          <cell r="C153" t="str">
            <v>Un</v>
          </cell>
          <cell r="F153">
            <v>2886400</v>
          </cell>
          <cell r="G153">
            <v>0</v>
          </cell>
          <cell r="I153">
            <v>1</v>
          </cell>
        </row>
        <row r="154">
          <cell r="B154" t="str">
            <v>Aviso de señalización salida de emergencia sistema LED en español con baterías.Clase 1, División 2.</v>
          </cell>
          <cell r="C154" t="str">
            <v>Un</v>
          </cell>
          <cell r="F154">
            <v>3543466.6666666665</v>
          </cell>
          <cell r="G154">
            <v>0</v>
          </cell>
          <cell r="I154">
            <v>1.8333333333333333</v>
          </cell>
        </row>
        <row r="155">
          <cell r="B155" t="str">
            <v>Lámparas 80 W explosion proof clase I, Div. II, LED, 14,800  lum, Tensión 120-220VAC, índice reproducción cromático &gt; 70%, 10kV/10kA surge protection, temperatura del color 5000°K, vida útil 100000hr, garantía 5 años.</v>
          </cell>
          <cell r="C155" t="str">
            <v>Un</v>
          </cell>
          <cell r="F155">
            <v>2919253.3333333335</v>
          </cell>
          <cell r="G155">
            <v>10</v>
          </cell>
          <cell r="I155">
            <v>0.96666666666666667</v>
          </cell>
        </row>
        <row r="156">
          <cell r="B156" t="str">
            <v>Toma eléctrica de seguridad para extensión de 125V 15A (NEMA L5-15R)</v>
          </cell>
          <cell r="C156" t="str">
            <v>Un</v>
          </cell>
          <cell r="D156" t="str">
            <v>Leviton</v>
          </cell>
          <cell r="E156" t="str">
            <v>4720-C</v>
          </cell>
          <cell r="F156">
            <v>33000</v>
          </cell>
          <cell r="G156">
            <v>61</v>
          </cell>
          <cell r="I156">
            <v>0</v>
          </cell>
        </row>
        <row r="157">
          <cell r="B157" t="str">
            <v>Clavija eléctrica de seguridad para extensión de 125V 15A (NEMA L5-15P)</v>
          </cell>
          <cell r="C157" t="str">
            <v>Un</v>
          </cell>
          <cell r="D157" t="str">
            <v>Leviton</v>
          </cell>
          <cell r="E157" t="str">
            <v>4729C</v>
          </cell>
          <cell r="F157">
            <v>32340</v>
          </cell>
          <cell r="G157">
            <v>60</v>
          </cell>
          <cell r="I157">
            <v>0</v>
          </cell>
        </row>
        <row r="158">
          <cell r="B158" t="str">
            <v>Otros</v>
          </cell>
          <cell r="C158" t="str">
            <v>Accesorios conexos y/o desperdicios (%):</v>
          </cell>
          <cell r="F158">
            <v>0</v>
          </cell>
        </row>
        <row r="159">
          <cell r="B159" t="str">
            <v>Selector 30 A 440 V LOTO IP65</v>
          </cell>
          <cell r="C159" t="str">
            <v>Un</v>
          </cell>
          <cell r="F159">
            <v>1800000</v>
          </cell>
          <cell r="G159">
            <v>6</v>
          </cell>
          <cell r="I159">
            <v>2</v>
          </cell>
        </row>
        <row r="160">
          <cell r="B160" t="str">
            <v>Selector 150 A 440 V LOTO IP65</v>
          </cell>
          <cell r="C160" t="str">
            <v>Un</v>
          </cell>
          <cell r="F160">
            <v>5000000</v>
          </cell>
          <cell r="G160">
            <v>2</v>
          </cell>
          <cell r="I160">
            <v>3</v>
          </cell>
        </row>
        <row r="161">
          <cell r="B161" t="str">
            <v>Etiquetas de protección de arco eléctrico</v>
          </cell>
          <cell r="C161" t="str">
            <v>Un</v>
          </cell>
          <cell r="F161">
            <v>250000</v>
          </cell>
          <cell r="G161">
            <v>3</v>
          </cell>
          <cell r="I161">
            <v>0.5</v>
          </cell>
        </row>
        <row r="162">
          <cell r="B162" t="str">
            <v>Materiales de obra civil y barrera cortafuego</v>
          </cell>
          <cell r="C162" t="str">
            <v>Gl</v>
          </cell>
          <cell r="F162">
            <v>1900000</v>
          </cell>
          <cell r="G162">
            <v>7.4</v>
          </cell>
          <cell r="I162">
            <v>0</v>
          </cell>
        </row>
        <row r="163">
          <cell r="B163" t="str">
            <v>Tablero para servicios auxiliares 220VAC de planta  Incluye protecciones y salidas para toma trifásica y monofásica. inoxidable con totalizador de 3x60A, Icc 25KA y derivación en 2 (dos) Breaker 3x32A y 2(dos) Breaker de 1x20A</v>
          </cell>
          <cell r="C163" t="str">
            <v>Un</v>
          </cell>
          <cell r="F163">
            <v>8300000</v>
          </cell>
          <cell r="G163">
            <v>0.9</v>
          </cell>
          <cell r="I163">
            <v>5</v>
          </cell>
        </row>
        <row r="164">
          <cell r="B164" t="str">
            <v>tablero de Control de Alumbrado de Opticellar con totalizador de 1X20A para control y con espacio para 4 contactores o telerruptores para control de luminarias.</v>
          </cell>
          <cell r="C164" t="str">
            <v>Un</v>
          </cell>
          <cell r="F164">
            <v>9300000</v>
          </cell>
          <cell r="G164">
            <v>1</v>
          </cell>
          <cell r="I164">
            <v>5</v>
          </cell>
        </row>
        <row r="165">
          <cell r="B165" t="str">
            <v>Contenedor de oficina 40 pies</v>
          </cell>
          <cell r="C165" t="str">
            <v>Gl</v>
          </cell>
          <cell r="F165">
            <v>3000000</v>
          </cell>
          <cell r="G165">
            <v>5</v>
          </cell>
          <cell r="I165">
            <v>0</v>
          </cell>
        </row>
        <row r="166">
          <cell r="B166" t="str">
            <v>Alquiler de baños</v>
          </cell>
          <cell r="C166" t="str">
            <v>Gl</v>
          </cell>
          <cell r="F166">
            <v>2250000</v>
          </cell>
          <cell r="G166">
            <v>1</v>
          </cell>
          <cell r="I166">
            <v>0</v>
          </cell>
        </row>
        <row r="167">
          <cell r="B167" t="str">
            <v>Materiales electricos para conexión de luminaria</v>
          </cell>
          <cell r="C167" t="str">
            <v>Un</v>
          </cell>
          <cell r="F167">
            <v>80000</v>
          </cell>
          <cell r="G167">
            <v>75</v>
          </cell>
          <cell r="I167">
            <v>0</v>
          </cell>
        </row>
        <row r="168">
          <cell r="B168" t="str">
            <v>Retiro Luminaria</v>
          </cell>
          <cell r="C168" t="str">
            <v>Gl</v>
          </cell>
          <cell r="F168">
            <v>1000000</v>
          </cell>
          <cell r="G168">
            <v>1</v>
          </cell>
          <cell r="I168">
            <v>0</v>
          </cell>
        </row>
        <row r="170">
          <cell r="B170" t="str">
            <v>Outsorsing</v>
          </cell>
        </row>
        <row r="171">
          <cell r="B171" t="str">
            <v>Servicio de inspección y Certificación RETIE</v>
          </cell>
          <cell r="C171" t="str">
            <v>Gl</v>
          </cell>
          <cell r="F171">
            <v>2000000</v>
          </cell>
        </row>
        <row r="172">
          <cell r="B172" t="str">
            <v>Servicio de inspección y Certificación RETILAP</v>
          </cell>
          <cell r="C172" t="str">
            <v>Gl</v>
          </cell>
          <cell r="F172">
            <v>4000000</v>
          </cell>
        </row>
        <row r="173">
          <cell r="B173" t="str">
            <v>Alquiler de andamio movil de 6 m</v>
          </cell>
          <cell r="C173" t="str">
            <v>Mes</v>
          </cell>
        </row>
        <row r="174">
          <cell r="B174" t="str">
            <v>Alquiler de andamio movil de 8 m</v>
          </cell>
        </row>
        <row r="175">
          <cell r="B175" t="str">
            <v>Servico de alquiler de elevación de 13m</v>
          </cell>
        </row>
        <row r="176">
          <cell r="B176" t="str">
            <v>Servico de alquiler de transporte de personal</v>
          </cell>
        </row>
      </sheetData>
      <sheetData sheetId="5"/>
      <sheetData sheetId="6">
        <row r="4">
          <cell r="A4" t="str">
            <v>Ingeniero Electricista Escalafón 1</v>
          </cell>
          <cell r="B4">
            <v>21</v>
          </cell>
          <cell r="C4">
            <v>18433842</v>
          </cell>
          <cell r="D4">
            <v>1.5587</v>
          </cell>
          <cell r="E4">
            <v>1.1875</v>
          </cell>
          <cell r="F4">
            <v>0</v>
          </cell>
          <cell r="G4">
            <v>21890187.375</v>
          </cell>
          <cell r="H4">
            <v>34120235.061412498</v>
          </cell>
          <cell r="I4" t="str">
            <v>hora(s)</v>
          </cell>
          <cell r="J4">
            <v>206789.30340249999</v>
          </cell>
          <cell r="K4" t="str">
            <v>Grupo 1 - Gerentes y/o Directores</v>
          </cell>
          <cell r="N4" t="str">
            <v>Aplicar descuento entre el 0% - 45 %, con escalones de 5%</v>
          </cell>
          <cell r="O4">
            <v>0</v>
          </cell>
          <cell r="P4">
            <v>0</v>
          </cell>
          <cell r="Q4">
            <v>0</v>
          </cell>
          <cell r="R4">
            <v>0</v>
          </cell>
        </row>
        <row r="5">
          <cell r="A5" t="str">
            <v>Ingeniero Electricista Escalafón 2</v>
          </cell>
          <cell r="B5">
            <v>16</v>
          </cell>
          <cell r="C5">
            <v>14044832</v>
          </cell>
          <cell r="D5">
            <v>1.5587</v>
          </cell>
          <cell r="E5">
            <v>1.1428571428571428</v>
          </cell>
          <cell r="F5">
            <v>0</v>
          </cell>
          <cell r="G5">
            <v>16051236.571428571</v>
          </cell>
          <cell r="H5">
            <v>25019062.443885714</v>
          </cell>
          <cell r="I5" t="str">
            <v>hora(s)</v>
          </cell>
          <cell r="J5">
            <v>151630.68147809524</v>
          </cell>
          <cell r="O5">
            <v>0.05</v>
          </cell>
          <cell r="P5">
            <v>0.05</v>
          </cell>
          <cell r="Q5">
            <v>0.05</v>
          </cell>
          <cell r="R5">
            <v>0.05</v>
          </cell>
        </row>
        <row r="6">
          <cell r="A6" t="str">
            <v>Ingeniero Electricista Escalafón 3</v>
          </cell>
          <cell r="B6">
            <v>13</v>
          </cell>
          <cell r="C6">
            <v>11411426</v>
          </cell>
          <cell r="D6">
            <v>1.5587</v>
          </cell>
          <cell r="E6">
            <v>1.0999999999999999</v>
          </cell>
          <cell r="F6">
            <v>0</v>
          </cell>
          <cell r="G6">
            <v>12552568.599999998</v>
          </cell>
          <cell r="H6">
            <v>19565688.676819995</v>
          </cell>
          <cell r="I6" t="str">
            <v>hora(s)</v>
          </cell>
          <cell r="J6">
            <v>118579.93137466663</v>
          </cell>
          <cell r="O6">
            <v>0.1</v>
          </cell>
          <cell r="P6">
            <v>0.1</v>
          </cell>
          <cell r="Q6">
            <v>0.1</v>
          </cell>
          <cell r="R6">
            <v>0.1</v>
          </cell>
        </row>
        <row r="7">
          <cell r="A7" t="str">
            <v>Ingeniero Electricista Escalafón 4</v>
          </cell>
          <cell r="B7">
            <v>11</v>
          </cell>
          <cell r="C7">
            <v>9655822</v>
          </cell>
          <cell r="D7">
            <v>1.5587</v>
          </cell>
          <cell r="E7">
            <v>1.06</v>
          </cell>
          <cell r="F7">
            <v>0.4</v>
          </cell>
          <cell r="G7">
            <v>6141102.7920000004</v>
          </cell>
          <cell r="H7">
            <v>9572136.9218904004</v>
          </cell>
          <cell r="I7" t="str">
            <v>hora(s)</v>
          </cell>
          <cell r="J7">
            <v>58012.951041760003</v>
          </cell>
          <cell r="K7" t="str">
            <v>Grupo 2 - Ingenieros con perfil para ser Residentes de Obra</v>
          </cell>
          <cell r="N7" t="str">
            <v>Aplicar descuento entre el 0% - 40 %, con escalones de 5%</v>
          </cell>
          <cell r="O7">
            <v>0.15</v>
          </cell>
          <cell r="P7">
            <v>0.15</v>
          </cell>
          <cell r="Q7">
            <v>0.15</v>
          </cell>
          <cell r="R7">
            <v>0.15</v>
          </cell>
        </row>
        <row r="8">
          <cell r="A8" t="str">
            <v>Ingeniero Electricista Escalafón 5</v>
          </cell>
          <cell r="B8">
            <v>9</v>
          </cell>
          <cell r="C8">
            <v>7900218</v>
          </cell>
          <cell r="D8">
            <v>1.5587</v>
          </cell>
          <cell r="E8">
            <v>1.0249999999999999</v>
          </cell>
          <cell r="F8">
            <v>0.4</v>
          </cell>
          <cell r="G8">
            <v>4858634.0699999994</v>
          </cell>
          <cell r="H8">
            <v>7573152.9249089994</v>
          </cell>
          <cell r="I8" t="str">
            <v>hora(s)</v>
          </cell>
          <cell r="J8">
            <v>45897.896514599997</v>
          </cell>
          <cell r="O8">
            <v>0.2</v>
          </cell>
          <cell r="P8">
            <v>0.2</v>
          </cell>
          <cell r="Q8">
            <v>0.2</v>
          </cell>
          <cell r="R8">
            <v>0.2</v>
          </cell>
        </row>
        <row r="9">
          <cell r="A9" t="str">
            <v>Ingeniero Electricista Escalafón 6</v>
          </cell>
          <cell r="B9">
            <v>7</v>
          </cell>
          <cell r="C9">
            <v>6144614</v>
          </cell>
          <cell r="D9">
            <v>1.5587</v>
          </cell>
          <cell r="E9">
            <v>1</v>
          </cell>
          <cell r="F9">
            <v>0.4</v>
          </cell>
          <cell r="G9">
            <v>3686768.4</v>
          </cell>
          <cell r="H9">
            <v>5746565.9050799999</v>
          </cell>
          <cell r="I9" t="str">
            <v>hora(s)</v>
          </cell>
          <cell r="J9">
            <v>34827.672151999999</v>
          </cell>
          <cell r="O9">
            <v>0.25</v>
          </cell>
          <cell r="P9">
            <v>0.25</v>
          </cell>
          <cell r="Q9">
            <v>0.25</v>
          </cell>
          <cell r="R9">
            <v>0.25</v>
          </cell>
        </row>
        <row r="10">
          <cell r="A10" t="str">
            <v>Ingeniero Electricista Escalafón 7</v>
          </cell>
          <cell r="B10">
            <v>5</v>
          </cell>
          <cell r="C10">
            <v>4389010</v>
          </cell>
          <cell r="D10">
            <v>1.5587</v>
          </cell>
          <cell r="E10">
            <v>1</v>
          </cell>
          <cell r="F10">
            <v>0.15</v>
          </cell>
          <cell r="G10">
            <v>3730658.5</v>
          </cell>
          <cell r="H10">
            <v>5814977.4039500002</v>
          </cell>
          <cell r="I10" t="str">
            <v>hora(s)</v>
          </cell>
          <cell r="J10">
            <v>35242.287296666669</v>
          </cell>
          <cell r="K10" t="str">
            <v>Grupo 3 - Ingenieros Auxiliares</v>
          </cell>
          <cell r="N10" t="str">
            <v>Aplicar descuento entre el 0% - 35 %, con escalones de 5%</v>
          </cell>
          <cell r="O10">
            <v>0.3</v>
          </cell>
          <cell r="P10">
            <v>0.3</v>
          </cell>
          <cell r="Q10">
            <v>0.3</v>
          </cell>
          <cell r="R10">
            <v>0.3</v>
          </cell>
        </row>
        <row r="11">
          <cell r="A11" t="str">
            <v>Ingeniero Electricista Escalafón 8</v>
          </cell>
          <cell r="B11">
            <v>4</v>
          </cell>
          <cell r="C11">
            <v>3511208</v>
          </cell>
          <cell r="D11">
            <v>1.5587</v>
          </cell>
          <cell r="E11">
            <v>1</v>
          </cell>
          <cell r="F11">
            <v>0.15</v>
          </cell>
          <cell r="G11">
            <v>2984526.8</v>
          </cell>
          <cell r="H11">
            <v>4651981.9231599998</v>
          </cell>
          <cell r="I11" t="str">
            <v>hora(s)</v>
          </cell>
          <cell r="J11">
            <v>28193.829837333331</v>
          </cell>
          <cell r="O11">
            <v>0.35</v>
          </cell>
          <cell r="P11">
            <v>0.35</v>
          </cell>
          <cell r="Q11">
            <v>0.35</v>
          </cell>
        </row>
        <row r="12">
          <cell r="A12" t="str">
            <v>Clase TE-1 -Técnico en Instalaciones Eléctricas Interiores</v>
          </cell>
          <cell r="B12">
            <v>2</v>
          </cell>
          <cell r="C12">
            <v>1755604</v>
          </cell>
          <cell r="D12">
            <v>1.5587</v>
          </cell>
          <cell r="E12">
            <v>1</v>
          </cell>
          <cell r="F12">
            <v>0.25</v>
          </cell>
          <cell r="G12">
            <v>1316703</v>
          </cell>
          <cell r="H12">
            <v>2052344.9661000001</v>
          </cell>
          <cell r="I12" t="str">
            <v>hora(s)</v>
          </cell>
          <cell r="J12">
            <v>12438.45434</v>
          </cell>
          <cell r="K12" t="str">
            <v>Grupo 4 - Técnicos de la Electrotecnia</v>
          </cell>
          <cell r="N12" t="str">
            <v>Aplicar descuento entre el 0% - 30 %, con escalones de 5%</v>
          </cell>
          <cell r="O12">
            <v>0.4</v>
          </cell>
          <cell r="P12">
            <v>0.4</v>
          </cell>
        </row>
        <row r="13">
          <cell r="A13" t="str">
            <v>Clase TE-2 - Técnico en Bobinados Eléctricos y Accesorios</v>
          </cell>
          <cell r="B13">
            <v>2.5</v>
          </cell>
          <cell r="C13">
            <v>2194505</v>
          </cell>
          <cell r="D13">
            <v>1.5587</v>
          </cell>
          <cell r="E13">
            <v>1</v>
          </cell>
          <cell r="F13">
            <v>0.25</v>
          </cell>
          <cell r="G13">
            <v>1645878.75</v>
          </cell>
          <cell r="H13">
            <v>2565431.2076249998</v>
          </cell>
          <cell r="I13" t="str">
            <v>hora(s)</v>
          </cell>
          <cell r="J13">
            <v>15548.067924999999</v>
          </cell>
          <cell r="O13">
            <v>0.45</v>
          </cell>
        </row>
        <row r="14">
          <cell r="A14" t="str">
            <v>Clase TE-4 - Técnico en Electricidad Industrial</v>
          </cell>
          <cell r="B14">
            <v>3</v>
          </cell>
          <cell r="C14">
            <v>2633406</v>
          </cell>
          <cell r="D14">
            <v>1.5587</v>
          </cell>
          <cell r="E14">
            <v>1</v>
          </cell>
          <cell r="F14">
            <v>0.25</v>
          </cell>
          <cell r="G14">
            <v>1975054.5</v>
          </cell>
          <cell r="H14">
            <v>3078517.4491499998</v>
          </cell>
          <cell r="I14" t="str">
            <v>hora(s)</v>
          </cell>
          <cell r="J14">
            <v>18657.681509999999</v>
          </cell>
        </row>
        <row r="15">
          <cell r="A15" t="str">
            <v>Clase TE-5 - Técnico en Redes Eléctricas</v>
          </cell>
          <cell r="B15">
            <v>2</v>
          </cell>
          <cell r="C15">
            <v>1755604</v>
          </cell>
          <cell r="D15">
            <v>1.5587</v>
          </cell>
          <cell r="E15">
            <v>1</v>
          </cell>
          <cell r="F15">
            <v>0.25</v>
          </cell>
          <cell r="G15">
            <v>1316703</v>
          </cell>
          <cell r="H15">
            <v>2052344.9661000001</v>
          </cell>
          <cell r="I15" t="str">
            <v>hora(s)</v>
          </cell>
          <cell r="J15">
            <v>12438.45434</v>
          </cell>
        </row>
        <row r="16">
          <cell r="A16" t="str">
            <v>Clase TE-6 - Técnico en Instalaciones Eléctricas Especiales</v>
          </cell>
          <cell r="B16">
            <v>2</v>
          </cell>
          <cell r="C16">
            <v>1755604</v>
          </cell>
          <cell r="D16">
            <v>1.5587</v>
          </cell>
          <cell r="E16">
            <v>1</v>
          </cell>
          <cell r="F16">
            <v>0.25</v>
          </cell>
          <cell r="G16">
            <v>1316703</v>
          </cell>
          <cell r="H16">
            <v>2052344.9661000001</v>
          </cell>
          <cell r="I16" t="str">
            <v>hora(s)</v>
          </cell>
          <cell r="J16">
            <v>12438.45434</v>
          </cell>
        </row>
        <row r="17">
          <cell r="A17" t="str">
            <v>Operador de plataforma elevadora de personal</v>
          </cell>
          <cell r="B17">
            <v>2.5</v>
          </cell>
          <cell r="C17">
            <v>2194505</v>
          </cell>
          <cell r="D17">
            <v>1.5587</v>
          </cell>
          <cell r="E17">
            <v>1</v>
          </cell>
          <cell r="F17">
            <v>0.25</v>
          </cell>
          <cell r="G17">
            <v>1645878.75</v>
          </cell>
          <cell r="H17">
            <v>2565431.2076249998</v>
          </cell>
          <cell r="I17" t="str">
            <v>hora(s)</v>
          </cell>
          <cell r="J17">
            <v>15548.067924999999</v>
          </cell>
        </row>
        <row r="18">
          <cell r="A18" t="str">
            <v>Auxiliar Electricista</v>
          </cell>
          <cell r="B18">
            <v>1.5</v>
          </cell>
          <cell r="C18">
            <v>1316703</v>
          </cell>
          <cell r="D18">
            <v>1.5587</v>
          </cell>
          <cell r="E18">
            <v>1</v>
          </cell>
          <cell r="F18">
            <v>0.25</v>
          </cell>
          <cell r="G18">
            <v>987527.25</v>
          </cell>
          <cell r="H18">
            <v>1539258.7245749999</v>
          </cell>
          <cell r="I18" t="str">
            <v>hora(s)</v>
          </cell>
          <cell r="J18">
            <v>9328.8407549999993</v>
          </cell>
        </row>
        <row r="19">
          <cell r="A19" t="str">
            <v>Tecnólogo SISO</v>
          </cell>
          <cell r="B19">
            <v>3</v>
          </cell>
          <cell r="C19">
            <v>2633406</v>
          </cell>
          <cell r="D19">
            <v>1.5587</v>
          </cell>
          <cell r="E19">
            <v>1</v>
          </cell>
          <cell r="F19">
            <v>0.25</v>
          </cell>
          <cell r="G19">
            <v>1975054.5</v>
          </cell>
          <cell r="H19">
            <v>3078517.4491499998</v>
          </cell>
          <cell r="I19" t="str">
            <v>hora(s)</v>
          </cell>
          <cell r="J19">
            <v>18657.681509999999</v>
          </cell>
          <cell r="K19" t="str">
            <v>Grupo 5 - Profesionales de SISO</v>
          </cell>
          <cell r="N19" t="str">
            <v>Aplicar descuento entre el 0% - 25 %, con escalones de 5%</v>
          </cell>
        </row>
        <row r="20">
          <cell r="A20" t="str">
            <v>Coordinador de Trabajo en Altura</v>
          </cell>
          <cell r="B20">
            <v>2.5</v>
          </cell>
          <cell r="C20">
            <v>2194505</v>
          </cell>
          <cell r="D20">
            <v>1.5587</v>
          </cell>
          <cell r="E20">
            <v>1</v>
          </cell>
          <cell r="F20">
            <v>0.25</v>
          </cell>
          <cell r="G20">
            <v>1645878.75</v>
          </cell>
          <cell r="H20">
            <v>2565431.2076249998</v>
          </cell>
          <cell r="I20" t="str">
            <v>hora(s)</v>
          </cell>
          <cell r="J20">
            <v>15548.067924999999</v>
          </cell>
        </row>
        <row r="21">
          <cell r="A21" t="str">
            <v>Rescatista</v>
          </cell>
          <cell r="B21">
            <v>2.5</v>
          </cell>
          <cell r="C21">
            <v>2194505</v>
          </cell>
          <cell r="D21">
            <v>1.5587</v>
          </cell>
          <cell r="E21">
            <v>1</v>
          </cell>
          <cell r="F21">
            <v>0.25</v>
          </cell>
          <cell r="G21">
            <v>1645878.75</v>
          </cell>
          <cell r="H21">
            <v>2565431.2076249998</v>
          </cell>
          <cell r="I21" t="str">
            <v>hora(s)</v>
          </cell>
          <cell r="J21">
            <v>15548.067924999999</v>
          </cell>
        </row>
      </sheetData>
      <sheetData sheetId="7"/>
      <sheetData sheetId="8"/>
      <sheetData sheetId="9"/>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aMT"/>
      <sheetName val="INFORMACION DEL FP"/>
      <sheetName val="PERSONAL Y OTROS"/>
      <sheetName val="IMPUESTOS Y VR TOTAL"/>
      <sheetName val="AIU"/>
      <sheetName val="COSTEO TOTAL OBRA"/>
      <sheetName val="FM MINIMO"/>
      <sheetName val="FM (2)"/>
      <sheetName val="COSTEO FM"/>
      <sheetName val="IPC"/>
      <sheetName val="Ensayos Laboratorio"/>
      <sheetName val="proyecc desembol"/>
      <sheetName val="Top_Y_Batimetria"/>
    </sheetNames>
    <sheetDataSet>
      <sheetData sheetId="0">
        <row r="5">
          <cell r="A5" t="str">
            <v>P1 12-10</v>
          </cell>
          <cell r="C5">
            <v>3577000</v>
          </cell>
          <cell r="D5">
            <v>4174359</v>
          </cell>
          <cell r="E5">
            <v>4559652.3357000006</v>
          </cell>
          <cell r="F5">
            <v>4958621.9150737505</v>
          </cell>
          <cell r="G5">
            <v>5337956.4915768923</v>
          </cell>
          <cell r="H5">
            <v>5711079.650338117</v>
          </cell>
          <cell r="I5">
            <v>6081728.7196450606</v>
          </cell>
          <cell r="J5">
            <v>6416223.799225539</v>
          </cell>
          <cell r="K5">
            <v>6727410.6534879776</v>
          </cell>
          <cell r="L5">
            <v>7028798.650764239</v>
          </cell>
          <cell r="M5">
            <v>7428737.2939927243</v>
          </cell>
          <cell r="N5">
            <v>7998521.4444419658</v>
          </cell>
          <cell r="O5">
            <v>8318462.3022196451</v>
          </cell>
        </row>
        <row r="6">
          <cell r="A6" t="str">
            <v>P2 10-07</v>
          </cell>
          <cell r="C6">
            <v>2726000</v>
          </cell>
          <cell r="D6">
            <v>3181242</v>
          </cell>
          <cell r="E6">
            <v>3474870.6366000003</v>
          </cell>
          <cell r="F6">
            <v>3778921.8173024999</v>
          </cell>
          <cell r="G6">
            <v>4068009.3363261414</v>
          </cell>
          <cell r="H6">
            <v>4352363.1889353385</v>
          </cell>
          <cell r="I6">
            <v>4634831.5598972421</v>
          </cell>
          <cell r="J6">
            <v>4889747.2956915898</v>
          </cell>
          <cell r="K6">
            <v>5126900.0395326316</v>
          </cell>
          <cell r="L6">
            <v>5356585.1613036934</v>
          </cell>
          <cell r="M6">
            <v>5661374.8569818735</v>
          </cell>
          <cell r="N6">
            <v>6095602.3085123831</v>
          </cell>
          <cell r="O6">
            <v>6339426.4008528786</v>
          </cell>
        </row>
        <row r="7">
          <cell r="A7" t="str">
            <v>P3 08-05</v>
          </cell>
          <cell r="C7">
            <v>2300000</v>
          </cell>
          <cell r="D7">
            <v>2684100</v>
          </cell>
          <cell r="E7">
            <v>2931842.43</v>
          </cell>
          <cell r="F7">
            <v>3188378.6426249999</v>
          </cell>
          <cell r="G7">
            <v>3432289.6087858123</v>
          </cell>
          <cell r="H7">
            <v>3672206.6524399407</v>
          </cell>
          <cell r="I7">
            <v>3910532.8641832927</v>
          </cell>
          <cell r="J7">
            <v>4125612.1717133736</v>
          </cell>
          <cell r="K7">
            <v>4325704.3620414725</v>
          </cell>
          <cell r="L7">
            <v>4519495.9174609305</v>
          </cell>
          <cell r="M7">
            <v>4776655.235164457</v>
          </cell>
          <cell r="N7">
            <v>5143024.6917015705</v>
          </cell>
          <cell r="O7">
            <v>5348745.6793696331</v>
          </cell>
        </row>
        <row r="8">
          <cell r="A8" t="str">
            <v>P4 06-04</v>
          </cell>
          <cell r="C8">
            <v>1959000</v>
          </cell>
          <cell r="D8">
            <v>2286153</v>
          </cell>
          <cell r="E8">
            <v>2497164.9219</v>
          </cell>
          <cell r="F8">
            <v>2715666.8525662497</v>
          </cell>
          <cell r="G8">
            <v>2923415.3667875677</v>
          </cell>
          <cell r="H8">
            <v>3127762.1009260188</v>
          </cell>
          <cell r="I8">
            <v>3330753.8612761172</v>
          </cell>
          <cell r="J8">
            <v>3513945.3236463033</v>
          </cell>
          <cell r="K8">
            <v>3684371.6718431488</v>
          </cell>
          <cell r="L8">
            <v>3849431.5227417215</v>
          </cell>
          <cell r="M8">
            <v>4068464.1763857254</v>
          </cell>
          <cell r="N8">
            <v>4380515.3787145102</v>
          </cell>
          <cell r="O8">
            <v>4555735.9938630909</v>
          </cell>
        </row>
        <row r="9">
          <cell r="A9" t="str">
            <v>P5 04-03</v>
          </cell>
          <cell r="C9">
            <v>1767000</v>
          </cell>
          <cell r="D9">
            <v>2062089</v>
          </cell>
          <cell r="E9">
            <v>2252419.8147</v>
          </cell>
          <cell r="F9">
            <v>2449506.54848625</v>
          </cell>
          <cell r="G9">
            <v>2636893.799445448</v>
          </cell>
          <cell r="H9">
            <v>2821212.6760266852</v>
          </cell>
          <cell r="I9">
            <v>3004309.378700817</v>
          </cell>
          <cell r="J9">
            <v>3169546.3945293617</v>
          </cell>
          <cell r="K9">
            <v>3323269.3946640356</v>
          </cell>
          <cell r="L9">
            <v>3472151.8635449843</v>
          </cell>
          <cell r="M9">
            <v>3669717.3045806936</v>
          </cell>
          <cell r="N9">
            <v>3951184.6218420328</v>
          </cell>
          <cell r="O9">
            <v>4109232.006715714</v>
          </cell>
        </row>
        <row r="10">
          <cell r="A10" t="str">
            <v>P6 03-01</v>
          </cell>
          <cell r="C10">
            <v>1576000</v>
          </cell>
          <cell r="D10">
            <v>1839192</v>
          </cell>
          <cell r="E10">
            <v>2008949.4216</v>
          </cell>
          <cell r="F10">
            <v>2184732.4959899997</v>
          </cell>
          <cell r="G10">
            <v>2351864.5319332345</v>
          </cell>
          <cell r="H10">
            <v>2516259.8627153677</v>
          </cell>
          <cell r="I10">
            <v>2679565.1278055948</v>
          </cell>
          <cell r="J10">
            <v>2826941.2098349025</v>
          </cell>
          <cell r="K10">
            <v>2964047.8585118954</v>
          </cell>
          <cell r="L10">
            <v>3096837.2025732282</v>
          </cell>
          <cell r="M10">
            <v>3273047.2393996445</v>
          </cell>
          <cell r="N10">
            <v>3524089.9626615974</v>
          </cell>
          <cell r="O10">
            <v>3665053.5611680616</v>
          </cell>
        </row>
        <row r="11">
          <cell r="A11" t="str">
            <v>P7 02</v>
          </cell>
          <cell r="C11">
            <v>1192000</v>
          </cell>
          <cell r="D11">
            <v>1391064</v>
          </cell>
          <cell r="E11">
            <v>1519459.2072000001</v>
          </cell>
          <cell r="F11">
            <v>1652411.8878299999</v>
          </cell>
          <cell r="G11">
            <v>1778821.397248995</v>
          </cell>
          <cell r="H11">
            <v>1903161.0129167</v>
          </cell>
          <cell r="I11">
            <v>2026676.1626549938</v>
          </cell>
          <cell r="J11">
            <v>2138143.3516010186</v>
          </cell>
          <cell r="K11">
            <v>2241843.3041536678</v>
          </cell>
          <cell r="L11">
            <v>2342277.8841797519</v>
          </cell>
          <cell r="M11">
            <v>2475553.4957895796</v>
          </cell>
          <cell r="N11">
            <v>2665428.4489166401</v>
          </cell>
          <cell r="O11">
            <v>2772045.586873306</v>
          </cell>
        </row>
        <row r="12">
          <cell r="A12" t="str">
            <v>P8&lt;02</v>
          </cell>
          <cell r="C12">
            <v>1124000</v>
          </cell>
          <cell r="D12">
            <v>1311708</v>
          </cell>
          <cell r="E12">
            <v>1432778.6484000001</v>
          </cell>
          <cell r="F12">
            <v>1558146.7801349999</v>
          </cell>
          <cell r="G12">
            <v>1677345.0088153274</v>
          </cell>
          <cell r="H12">
            <v>1794591.424931519</v>
          </cell>
          <cell r="I12">
            <v>1911060.4084095745</v>
          </cell>
          <cell r="J12">
            <v>2016168.7308721009</v>
          </cell>
          <cell r="K12">
            <v>2113952.9143193979</v>
          </cell>
          <cell r="L12">
            <v>2208658.004880907</v>
          </cell>
          <cell r="M12">
            <v>2334330.6453586305</v>
          </cell>
          <cell r="N12">
            <v>2513373.8058576374</v>
          </cell>
          <cell r="O12">
            <v>2613908.7580919429</v>
          </cell>
        </row>
        <row r="14">
          <cell r="A14" t="str">
            <v>T1</v>
          </cell>
          <cell r="B14" t="str">
            <v>Aux. Ing.</v>
          </cell>
          <cell r="C14">
            <v>648000</v>
          </cell>
          <cell r="D14">
            <v>756216</v>
          </cell>
          <cell r="E14">
            <v>826014.73680000007</v>
          </cell>
          <cell r="F14">
            <v>898291.02627000003</v>
          </cell>
          <cell r="G14">
            <v>967010.28977965505</v>
          </cell>
          <cell r="H14">
            <v>1034604.309035253</v>
          </cell>
          <cell r="I14">
            <v>1101750.1286916409</v>
          </cell>
          <cell r="J14">
            <v>1162346.3857696811</v>
          </cell>
          <cell r="K14">
            <v>1218720.1854795106</v>
          </cell>
          <cell r="L14">
            <v>1273318.8497889927</v>
          </cell>
          <cell r="M14">
            <v>1345770.6923419863</v>
          </cell>
          <cell r="N14">
            <v>1448991.3044446167</v>
          </cell>
          <cell r="O14">
            <v>1506950.9566224015</v>
          </cell>
        </row>
        <row r="15">
          <cell r="A15" t="str">
            <v>T2</v>
          </cell>
          <cell r="B15" t="str">
            <v>Topógrafo</v>
          </cell>
          <cell r="C15">
            <v>630000</v>
          </cell>
          <cell r="D15">
            <v>735210</v>
          </cell>
          <cell r="E15">
            <v>803069.88300000003</v>
          </cell>
          <cell r="F15">
            <v>873338.49776249996</v>
          </cell>
          <cell r="G15">
            <v>940148.8928413312</v>
          </cell>
          <cell r="H15">
            <v>1005865.3004509403</v>
          </cell>
          <cell r="I15">
            <v>1071145.9584502063</v>
          </cell>
          <cell r="J15">
            <v>1130058.9861649675</v>
          </cell>
          <cell r="K15">
            <v>1184866.8469939684</v>
          </cell>
          <cell r="L15">
            <v>1237948.8817392981</v>
          </cell>
          <cell r="M15">
            <v>1308388.1731102641</v>
          </cell>
          <cell r="N15">
            <v>1408741.5459878214</v>
          </cell>
          <cell r="O15">
            <v>1465091.2078273343</v>
          </cell>
        </row>
        <row r="16">
          <cell r="A16" t="str">
            <v>T3</v>
          </cell>
          <cell r="B16" t="str">
            <v>Maestro</v>
          </cell>
          <cell r="C16">
            <v>560000</v>
          </cell>
          <cell r="D16">
            <v>653520</v>
          </cell>
          <cell r="E16">
            <v>713839.89600000007</v>
          </cell>
          <cell r="F16">
            <v>776300.88690000004</v>
          </cell>
          <cell r="G16">
            <v>835687.90474785003</v>
          </cell>
          <cell r="H16">
            <v>894102.48928972485</v>
          </cell>
          <cell r="I16">
            <v>952129.74084462796</v>
          </cell>
          <cell r="J16">
            <v>1004496.8765910824</v>
          </cell>
          <cell r="K16">
            <v>1053214.9751057499</v>
          </cell>
          <cell r="L16">
            <v>1100399.0059904875</v>
          </cell>
          <cell r="M16">
            <v>1163011.7094313463</v>
          </cell>
          <cell r="N16">
            <v>1252214.7075447305</v>
          </cell>
          <cell r="O16">
            <v>1302303.2958465198</v>
          </cell>
        </row>
        <row r="17">
          <cell r="A17" t="str">
            <v>T4</v>
          </cell>
          <cell r="B17" t="str">
            <v>Dibujante</v>
          </cell>
          <cell r="C17">
            <v>550000</v>
          </cell>
          <cell r="D17">
            <v>641850</v>
          </cell>
          <cell r="E17">
            <v>701092.755</v>
          </cell>
          <cell r="F17">
            <v>762438.37106249994</v>
          </cell>
          <cell r="G17">
            <v>820764.90644878114</v>
          </cell>
          <cell r="H17">
            <v>878136.37340955099</v>
          </cell>
          <cell r="I17">
            <v>935127.42404383083</v>
          </cell>
          <cell r="J17">
            <v>986559.43236624147</v>
          </cell>
          <cell r="K17">
            <v>1034407.5648360042</v>
          </cell>
          <cell r="L17">
            <v>1080749.0237406571</v>
          </cell>
          <cell r="M17">
            <v>1142243.6431915006</v>
          </cell>
          <cell r="N17">
            <v>1229853.7306242886</v>
          </cell>
          <cell r="O17">
            <v>1279047.8798492602</v>
          </cell>
        </row>
        <row r="18">
          <cell r="A18" t="str">
            <v>T5</v>
          </cell>
          <cell r="B18" t="str">
            <v>Cadenero 1</v>
          </cell>
          <cell r="C18">
            <v>477000</v>
          </cell>
          <cell r="D18">
            <v>556659</v>
          </cell>
          <cell r="E18">
            <v>608038.62569999998</v>
          </cell>
          <cell r="F18">
            <v>661242.00544874987</v>
          </cell>
          <cell r="G18">
            <v>711827.01886557927</v>
          </cell>
          <cell r="H18">
            <v>761583.72748428327</v>
          </cell>
          <cell r="I18">
            <v>811010.51139801322</v>
          </cell>
          <cell r="J18">
            <v>855616.08952490392</v>
          </cell>
          <cell r="K18">
            <v>897113.46986686171</v>
          </cell>
          <cell r="L18">
            <v>937304.15331689711</v>
          </cell>
          <cell r="M18">
            <v>990636.75964062847</v>
          </cell>
          <cell r="N18">
            <v>1066618.5991050648</v>
          </cell>
          <cell r="O18">
            <v>1109283.3430692675</v>
          </cell>
        </row>
        <row r="19">
          <cell r="A19" t="str">
            <v>T6</v>
          </cell>
          <cell r="B19" t="str">
            <v>Cadenero 2</v>
          </cell>
          <cell r="C19">
            <v>415000</v>
          </cell>
          <cell r="D19">
            <v>484305</v>
          </cell>
          <cell r="E19">
            <v>529006.35149999999</v>
          </cell>
          <cell r="F19">
            <v>575294.40725624992</v>
          </cell>
          <cell r="G19">
            <v>619304.42941135308</v>
          </cell>
          <cell r="H19">
            <v>662593.80902720673</v>
          </cell>
          <cell r="I19">
            <v>705596.14723307244</v>
          </cell>
          <cell r="J19">
            <v>744403.9353308914</v>
          </cell>
          <cell r="K19">
            <v>780507.52619443962</v>
          </cell>
          <cell r="L19">
            <v>815474.26336795045</v>
          </cell>
          <cell r="M19">
            <v>861874.74895358679</v>
          </cell>
          <cell r="N19">
            <v>927980.5421983269</v>
          </cell>
          <cell r="O19">
            <v>965099.76388625999</v>
          </cell>
        </row>
        <row r="20">
          <cell r="A20" t="str">
            <v>T7</v>
          </cell>
          <cell r="B20" t="str">
            <v>Secretaria</v>
          </cell>
          <cell r="C20">
            <v>345000</v>
          </cell>
          <cell r="D20">
            <v>402615</v>
          </cell>
          <cell r="E20">
            <v>439776.36450000003</v>
          </cell>
          <cell r="F20">
            <v>478256.79639375</v>
          </cell>
          <cell r="G20">
            <v>514843.44131787191</v>
          </cell>
          <cell r="H20">
            <v>550830.9978659912</v>
          </cell>
          <cell r="I20">
            <v>586579.92962749396</v>
          </cell>
          <cell r="J20">
            <v>618841.82575700607</v>
          </cell>
          <cell r="K20">
            <v>648855.65430622082</v>
          </cell>
          <cell r="L20">
            <v>677924.38761913951</v>
          </cell>
          <cell r="M20">
            <v>716498.28527466848</v>
          </cell>
          <cell r="N20">
            <v>771453.70375523553</v>
          </cell>
          <cell r="O20">
            <v>802311.85190544499</v>
          </cell>
        </row>
        <row r="21">
          <cell r="A21" t="str">
            <v>T8</v>
          </cell>
          <cell r="B21" t="str">
            <v>Conductor</v>
          </cell>
          <cell r="C21">
            <v>345000</v>
          </cell>
          <cell r="D21">
            <v>402615</v>
          </cell>
          <cell r="E21">
            <v>439776.36450000003</v>
          </cell>
          <cell r="F21">
            <v>478256.79639375</v>
          </cell>
          <cell r="G21">
            <v>514843.44131787191</v>
          </cell>
          <cell r="H21">
            <v>550830.9978659912</v>
          </cell>
          <cell r="I21">
            <v>586579.92962749396</v>
          </cell>
          <cell r="J21">
            <v>618841.82575700607</v>
          </cell>
          <cell r="K21">
            <v>648855.65430622082</v>
          </cell>
          <cell r="L21">
            <v>677924.38761913951</v>
          </cell>
          <cell r="M21">
            <v>716498.28527466848</v>
          </cell>
          <cell r="N21">
            <v>771453.70375523553</v>
          </cell>
          <cell r="O21">
            <v>802311.85190544499</v>
          </cell>
        </row>
        <row r="22">
          <cell r="A22" t="str">
            <v>T9</v>
          </cell>
          <cell r="B22" t="str">
            <v>Celador</v>
          </cell>
          <cell r="C22">
            <v>345000</v>
          </cell>
          <cell r="D22">
            <v>402615</v>
          </cell>
          <cell r="E22">
            <v>439776.36450000003</v>
          </cell>
          <cell r="F22">
            <v>478256.79639375</v>
          </cell>
          <cell r="G22">
            <v>514843.44131787191</v>
          </cell>
          <cell r="H22">
            <v>550830.9978659912</v>
          </cell>
          <cell r="I22">
            <v>586579.92962749396</v>
          </cell>
          <cell r="J22">
            <v>618841.82575700607</v>
          </cell>
          <cell r="K22">
            <v>648855.65430622082</v>
          </cell>
          <cell r="L22">
            <v>677924.38761913951</v>
          </cell>
          <cell r="M22">
            <v>716498.28527466848</v>
          </cell>
          <cell r="N22">
            <v>771453.70375523553</v>
          </cell>
          <cell r="O22">
            <v>802311.85190544499</v>
          </cell>
        </row>
        <row r="23">
          <cell r="A23" t="str">
            <v>T10</v>
          </cell>
          <cell r="B23" t="str">
            <v>Obrero</v>
          </cell>
          <cell r="C23">
            <v>167708</v>
          </cell>
          <cell r="D23">
            <v>195715.236</v>
          </cell>
          <cell r="E23">
            <v>213779.75228280001</v>
          </cell>
          <cell r="F23">
            <v>232485.480607545</v>
          </cell>
          <cell r="G23">
            <v>250270.6198740222</v>
          </cell>
          <cell r="H23">
            <v>267764.53620321635</v>
          </cell>
          <cell r="I23">
            <v>285142.45460280508</v>
          </cell>
          <cell r="J23">
            <v>300825.28960595932</v>
          </cell>
          <cell r="K23">
            <v>315415.31615184835</v>
          </cell>
          <cell r="L23">
            <v>329545.92231545114</v>
          </cell>
          <cell r="M23">
            <v>348297.08529520029</v>
          </cell>
          <cell r="N23">
            <v>375011.47173734213</v>
          </cell>
          <cell r="O23">
            <v>390011.93060683581</v>
          </cell>
        </row>
        <row r="24">
          <cell r="L24" t="str">
            <v xml:space="preserve"> </v>
          </cell>
        </row>
        <row r="25">
          <cell r="A25" t="str">
            <v>Catastro Redes</v>
          </cell>
          <cell r="C25">
            <v>40000000</v>
          </cell>
          <cell r="D25">
            <v>46680000</v>
          </cell>
          <cell r="E25">
            <v>50988564</v>
          </cell>
          <cell r="F25">
            <v>55450063.349999994</v>
          </cell>
          <cell r="G25">
            <v>59691993.196274996</v>
          </cell>
          <cell r="H25">
            <v>63864463.520694621</v>
          </cell>
          <cell r="I25">
            <v>68009267.203187704</v>
          </cell>
          <cell r="J25">
            <v>71749776.899363026</v>
          </cell>
          <cell r="K25">
            <v>75229641.07898213</v>
          </cell>
          <cell r="L25">
            <v>78599928.999320522</v>
          </cell>
          <cell r="M25">
            <v>83072264.959381849</v>
          </cell>
          <cell r="N25">
            <v>89443907.681766436</v>
          </cell>
          <cell r="O25">
            <v>93021663.989037097</v>
          </cell>
        </row>
        <row r="26">
          <cell r="A26" t="str">
            <v>Distanciómetro</v>
          </cell>
          <cell r="C26">
            <v>1800000</v>
          </cell>
          <cell r="D26">
            <v>2100600</v>
          </cell>
          <cell r="E26">
            <v>2294485.38</v>
          </cell>
          <cell r="F26">
            <v>2495252.8507499998</v>
          </cell>
          <cell r="G26">
            <v>2686139.6938323746</v>
          </cell>
          <cell r="H26">
            <v>2873900.8584312578</v>
          </cell>
          <cell r="I26">
            <v>3060417.0241434462</v>
          </cell>
          <cell r="J26">
            <v>3228739.9604713358</v>
          </cell>
          <cell r="K26">
            <v>3385333.8485541954</v>
          </cell>
          <cell r="L26">
            <v>3536996.804969423</v>
          </cell>
          <cell r="M26">
            <v>3738251.9231721829</v>
          </cell>
          <cell r="N26">
            <v>4024975.8456794894</v>
          </cell>
          <cell r="O26">
            <v>4185974.879506669</v>
          </cell>
        </row>
        <row r="27">
          <cell r="A27" t="str">
            <v>Vehículo</v>
          </cell>
          <cell r="C27">
            <v>1800000</v>
          </cell>
          <cell r="D27">
            <v>2100600</v>
          </cell>
          <cell r="E27">
            <v>2294485.38</v>
          </cell>
          <cell r="F27">
            <v>2495252.8507499998</v>
          </cell>
          <cell r="G27">
            <v>2686139.6938323746</v>
          </cell>
          <cell r="H27">
            <v>2873900.8584312578</v>
          </cell>
          <cell r="I27">
            <v>3060417.0241434462</v>
          </cell>
          <cell r="J27">
            <v>3228739.9604713358</v>
          </cell>
          <cell r="K27">
            <v>3385333.8485541954</v>
          </cell>
          <cell r="L27">
            <v>3536996.804969423</v>
          </cell>
          <cell r="M27">
            <v>3738251.9231721829</v>
          </cell>
          <cell r="N27">
            <v>4024975.8456794894</v>
          </cell>
          <cell r="O27">
            <v>4185974.879506669</v>
          </cell>
        </row>
        <row r="28">
          <cell r="A28" t="str">
            <v>Papelería y Varios</v>
          </cell>
          <cell r="C28">
            <v>1200000</v>
          </cell>
          <cell r="D28">
            <v>1400400</v>
          </cell>
          <cell r="E28">
            <v>1529656.9200000002</v>
          </cell>
          <cell r="F28">
            <v>1663501.9005</v>
          </cell>
          <cell r="G28">
            <v>1790759.79588825</v>
          </cell>
          <cell r="H28">
            <v>1915933.9056208387</v>
          </cell>
          <cell r="I28">
            <v>2040278.0160956311</v>
          </cell>
          <cell r="J28">
            <v>2152493.3069808907</v>
          </cell>
          <cell r="K28">
            <v>2256889.2323694639</v>
          </cell>
          <cell r="L28">
            <v>2357997.8699796158</v>
          </cell>
          <cell r="M28">
            <v>2492167.9487814559</v>
          </cell>
          <cell r="N28">
            <v>2683317.2304529934</v>
          </cell>
          <cell r="O28">
            <v>2790649.9196711131</v>
          </cell>
        </row>
        <row r="29">
          <cell r="A29" t="str">
            <v>Eq. Topografía</v>
          </cell>
          <cell r="C29">
            <v>1020000</v>
          </cell>
          <cell r="D29">
            <v>1190340</v>
          </cell>
          <cell r="E29">
            <v>1300208.382</v>
          </cell>
          <cell r="F29">
            <v>1413976.615425</v>
          </cell>
          <cell r="G29">
            <v>1522145.8265050126</v>
          </cell>
          <cell r="H29">
            <v>1628543.8197777132</v>
          </cell>
          <cell r="I29">
            <v>1734236.3136812868</v>
          </cell>
          <cell r="J29">
            <v>1829619.3109337573</v>
          </cell>
          <cell r="K29">
            <v>1918355.8475140445</v>
          </cell>
          <cell r="L29">
            <v>2004298.1894826735</v>
          </cell>
          <cell r="M29">
            <v>2118342.7564642373</v>
          </cell>
          <cell r="N29">
            <v>2280819.6458850442</v>
          </cell>
          <cell r="O29">
            <v>2372052.4317204459</v>
          </cell>
        </row>
        <row r="30">
          <cell r="A30" t="str">
            <v>Eq. Menor</v>
          </cell>
          <cell r="C30">
            <v>600000</v>
          </cell>
          <cell r="D30">
            <v>700200</v>
          </cell>
          <cell r="E30">
            <v>764828.46000000008</v>
          </cell>
          <cell r="F30">
            <v>831750.95024999999</v>
          </cell>
          <cell r="G30">
            <v>895379.897944125</v>
          </cell>
          <cell r="H30">
            <v>957966.95281041937</v>
          </cell>
          <cell r="I30">
            <v>1020139.0080478155</v>
          </cell>
          <cell r="J30">
            <v>1076246.6534904453</v>
          </cell>
          <cell r="K30">
            <v>1128444.6161847319</v>
          </cell>
          <cell r="L30">
            <v>1178998.9349898079</v>
          </cell>
          <cell r="M30">
            <v>1246083.9743907279</v>
          </cell>
          <cell r="N30">
            <v>1341658.6152264967</v>
          </cell>
          <cell r="O30">
            <v>1395324.9598355566</v>
          </cell>
        </row>
        <row r="31">
          <cell r="A31" t="str">
            <v>Computador</v>
          </cell>
          <cell r="C31">
            <v>482250</v>
          </cell>
          <cell r="D31">
            <v>562785.75</v>
          </cell>
          <cell r="E31">
            <v>614730.874725</v>
          </cell>
          <cell r="F31">
            <v>668519.8262634374</v>
          </cell>
          <cell r="G31">
            <v>719661.59297259036</v>
          </cell>
          <cell r="H31">
            <v>769965.93832137447</v>
          </cell>
          <cell r="I31">
            <v>819936.72771843162</v>
          </cell>
          <cell r="J31">
            <v>865033.24774294533</v>
          </cell>
          <cell r="K31">
            <v>906987.36025847821</v>
          </cell>
          <cell r="L31">
            <v>947620.39399805793</v>
          </cell>
          <cell r="M31">
            <v>1001539.9944165474</v>
          </cell>
          <cell r="N31">
            <v>1078358.1119882965</v>
          </cell>
          <cell r="O31">
            <v>1121492.4364678285</v>
          </cell>
        </row>
        <row r="32">
          <cell r="A32" t="str">
            <v>Alquiler Campamento</v>
          </cell>
          <cell r="C32">
            <v>250000</v>
          </cell>
          <cell r="D32">
            <v>291750</v>
          </cell>
          <cell r="E32">
            <v>318678.52500000002</v>
          </cell>
          <cell r="F32">
            <v>346562.8959375</v>
          </cell>
          <cell r="G32">
            <v>373074.95747671876</v>
          </cell>
          <cell r="H32">
            <v>399152.89700434142</v>
          </cell>
          <cell r="I32">
            <v>425057.92001992319</v>
          </cell>
          <cell r="J32">
            <v>448436.10562101891</v>
          </cell>
          <cell r="K32">
            <v>470185.25674363831</v>
          </cell>
          <cell r="L32">
            <v>491249.55624575331</v>
          </cell>
          <cell r="M32">
            <v>519201.65599613666</v>
          </cell>
          <cell r="N32">
            <v>559024.42301104032</v>
          </cell>
          <cell r="O32">
            <v>581385.39993148192</v>
          </cell>
        </row>
        <row r="33">
          <cell r="A33" t="str">
            <v>Ensayos Laboratorio</v>
          </cell>
          <cell r="C33">
            <v>200000</v>
          </cell>
          <cell r="D33">
            <v>233400</v>
          </cell>
          <cell r="E33">
            <v>254942.82</v>
          </cell>
          <cell r="F33">
            <v>277250.31675</v>
          </cell>
          <cell r="G33">
            <v>298459.96598137502</v>
          </cell>
          <cell r="H33">
            <v>319322.31760347314</v>
          </cell>
          <cell r="I33">
            <v>340046.33601593855</v>
          </cell>
          <cell r="J33">
            <v>358748.88449681515</v>
          </cell>
          <cell r="K33">
            <v>376148.20539491071</v>
          </cell>
          <cell r="L33">
            <v>392999.64499660267</v>
          </cell>
          <cell r="M33">
            <v>415361.32479690935</v>
          </cell>
          <cell r="N33">
            <v>447219.53840883228</v>
          </cell>
          <cell r="O33">
            <v>465108.31994518556</v>
          </cell>
        </row>
        <row r="34">
          <cell r="A34" t="str">
            <v>Pasajes Aéreos</v>
          </cell>
          <cell r="C34">
            <v>178000</v>
          </cell>
          <cell r="D34">
            <v>207726</v>
          </cell>
          <cell r="E34">
            <v>226899.10980000001</v>
          </cell>
          <cell r="F34">
            <v>246752.78190749997</v>
          </cell>
          <cell r="G34">
            <v>265629.36972342373</v>
          </cell>
          <cell r="H34">
            <v>284196.86266709107</v>
          </cell>
          <cell r="I34">
            <v>302641.23905418528</v>
          </cell>
          <cell r="J34">
            <v>319286.50720216543</v>
          </cell>
          <cell r="K34">
            <v>334771.90280147048</v>
          </cell>
          <cell r="L34">
            <v>349769.68404697633</v>
          </cell>
          <cell r="M34">
            <v>369671.57906924927</v>
          </cell>
          <cell r="N34">
            <v>398025.38918386068</v>
          </cell>
          <cell r="O34">
            <v>413946.40475121513</v>
          </cell>
        </row>
        <row r="35">
          <cell r="A35" t="str">
            <v>Ploteado Mantequilla</v>
          </cell>
          <cell r="C35">
            <v>4500</v>
          </cell>
          <cell r="D35">
            <v>5251.5</v>
          </cell>
          <cell r="E35">
            <v>5736.2134500000002</v>
          </cell>
          <cell r="F35">
            <v>6238.1321268749998</v>
          </cell>
          <cell r="G35">
            <v>6715.3492345809373</v>
          </cell>
          <cell r="H35">
            <v>7184.7521460781454</v>
          </cell>
          <cell r="I35">
            <v>7651.0425603586164</v>
          </cell>
          <cell r="J35">
            <v>8071.8499011783397</v>
          </cell>
          <cell r="K35">
            <v>8463.3346213854893</v>
          </cell>
          <cell r="L35">
            <v>8842.4920124235596</v>
          </cell>
          <cell r="M35">
            <v>9345.6298079304597</v>
          </cell>
          <cell r="N35">
            <v>10062.439614198725</v>
          </cell>
          <cell r="O35">
            <v>10464.937198766675</v>
          </cell>
        </row>
        <row r="36">
          <cell r="A36" t="str">
            <v>Ploteado  Bond</v>
          </cell>
          <cell r="C36">
            <v>4000</v>
          </cell>
          <cell r="D36">
            <v>4668</v>
          </cell>
          <cell r="E36">
            <v>5098.8564000000006</v>
          </cell>
          <cell r="F36">
            <v>5545.006335</v>
          </cell>
          <cell r="G36">
            <v>5969.1993196274998</v>
          </cell>
          <cell r="H36">
            <v>6386.4463520694626</v>
          </cell>
          <cell r="I36">
            <v>6800.9267203187701</v>
          </cell>
          <cell r="J36">
            <v>7174.9776899363023</v>
          </cell>
          <cell r="K36">
            <v>7522.9641078982131</v>
          </cell>
          <cell r="L36">
            <v>7859.9928999320528</v>
          </cell>
          <cell r="M36">
            <v>8307.2264959381864</v>
          </cell>
          <cell r="N36">
            <v>8944.390768176645</v>
          </cell>
          <cell r="O36">
            <v>9302.1663989037115</v>
          </cell>
        </row>
      </sheetData>
      <sheetData sheetId="1">
        <row r="25">
          <cell r="D25">
            <v>0.1</v>
          </cell>
        </row>
      </sheetData>
      <sheetData sheetId="2">
        <row r="8">
          <cell r="D8">
            <v>1</v>
          </cell>
        </row>
      </sheetData>
      <sheetData sheetId="3">
        <row r="7">
          <cell r="F7">
            <v>92021449.349999994</v>
          </cell>
        </row>
      </sheetData>
      <sheetData sheetId="4"/>
      <sheetData sheetId="5">
        <row r="7">
          <cell r="D7">
            <v>1840428987</v>
          </cell>
        </row>
        <row r="29">
          <cell r="B29">
            <v>0.05</v>
          </cell>
        </row>
      </sheetData>
      <sheetData sheetId="6"/>
      <sheetData sheetId="7">
        <row r="8">
          <cell r="E8">
            <v>963731.01654470689</v>
          </cell>
        </row>
      </sheetData>
      <sheetData sheetId="8"/>
      <sheetData sheetId="9"/>
      <sheetData sheetId="10"/>
      <sheetData sheetId="11"/>
      <sheetData sheetId="1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s>
    <sheetDataSet>
      <sheetData sheetId="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os"/>
    </sheetNames>
    <sheetDataSet>
      <sheetData sheetId="0"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aaInformación"/>
      <sheetName val="Hoja1"/>
      <sheetName val="AMC"/>
      <sheetName val="Basico"/>
      <sheetName val="Iva"/>
      <sheetName val="Total"/>
      <sheetName val="amc_acta"/>
      <sheetName val="amc_bas"/>
      <sheetName val="amc_iva"/>
      <sheetName val="amc_total"/>
      <sheetName val="amc_anticip"/>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 DE FONDOS"/>
      <sheetName val="PRESUPUESTO RESUMEN"/>
      <sheetName val="CANT, CANCHA - ESP. PUBLICO  "/>
      <sheetName val="INSUMOS"/>
      <sheetName val="PPTO ACUMULADO"/>
      <sheetName val="APUS OBJETO 1,0"/>
      <sheetName val="APUS OBJETO 2,0"/>
      <sheetName val="APUS OBJETO 3,0"/>
      <sheetName val="APUS OBJETO 4,0"/>
      <sheetName val="APUS OBJETO 5,0"/>
      <sheetName val="INSUMOS CANTIDADES"/>
      <sheetName val="APUS OBJETO 6,0"/>
      <sheetName val="APUS OBJETO 7,0"/>
      <sheetName val="APUS OBJETO 8,0"/>
      <sheetName val="CANT. ESTRUCTURA - ACABADOS"/>
      <sheetName val="CANT, CANCHA MULTIPLE"/>
      <sheetName val="CANT. HIDROSANITARIO"/>
      <sheetName val="M.O HDRO"/>
      <sheetName val="Insumos HDRO"/>
      <sheetName val="SUB APU"/>
    </sheetNames>
    <sheetDataSet>
      <sheetData sheetId="0"/>
      <sheetData sheetId="1">
        <row r="8">
          <cell r="B8" t="str">
            <v>CONSTRUCCION Y MEJORAMIENTO PARQUE RECREODEPORTIVO METROPOLITANO, MUNICIPIO DE LOS PATIOS DEPARTAMENTO DE NORTE SANTANDER</v>
          </cell>
        </row>
      </sheetData>
      <sheetData sheetId="2"/>
      <sheetData sheetId="3"/>
      <sheetData sheetId="4">
        <row r="25">
          <cell r="D25" t="str">
            <v>Construcción de cajas de empalme en Concreto reforzado con malla. Dimensión 60 x 60 cm libres. Altura variable. Incluye: Tapa,cañuela y base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S SES"/>
    </sheetNames>
    <sheetDataSet>
      <sheetData sheetId="0"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S SES"/>
      <sheetName val="RES COSTOS SES"/>
      <sheetName val="INVERSION"/>
      <sheetName val="COSTOS AT"/>
      <sheetName val="COSTOS MTyBT"/>
      <sheetName val="COSTOS SES AT"/>
      <sheetName val="COSTOS DE OBRAS LINEAS"/>
      <sheetName val="COSTOS OBRAS SES"/>
      <sheetName val="COSTOSREDMT"/>
      <sheetName val="EXPSES"/>
      <sheetName val="EXPRED"/>
      <sheetName val="ACT LINEAS"/>
      <sheetName val="ACTSESAT-AT"/>
      <sheetName val="ACT.SES"/>
      <sheetName val="SUBEST."/>
      <sheetName val="ACTREDES"/>
      <sheetName val="INVMLS"/>
      <sheetName val="INVMLSCORR"/>
      <sheetName val="OTROS PROYECTOS M.T"/>
      <sheetName val="OTROS PROYECTOS A.T"/>
      <sheetName val="Hoja4"/>
      <sheetName val="Hoja3"/>
      <sheetName val="NOTASSES"/>
      <sheetName val="REC-COD,"/>
      <sheetName val="OBRAS_SES"/>
      <sheetName val="RES_COSTOS_SES"/>
      <sheetName val="COSTOS_AT"/>
      <sheetName val="COSTOS_MTyBT"/>
      <sheetName val="COSTOS_SES_AT"/>
      <sheetName val="COSTOS_DE_OBRAS_LINEAS"/>
      <sheetName val="COSTOS_OBRAS_SES"/>
      <sheetName val="ACT_LINEAS"/>
      <sheetName val="ACT_SES"/>
      <sheetName val="SUBEST_"/>
      <sheetName val="OTROS_PROYECTOS_M_T"/>
      <sheetName val="OTROS_PROYECTOS_A_T"/>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AS"/>
    </sheetNames>
    <sheetDataSet>
      <sheetData sheetId="0" refreshError="1">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IDADES"/>
      <sheetName val="crear.APU"/>
      <sheetName val="APUS"/>
      <sheetName val="RES PRESUPUESTO"/>
      <sheetName val="CRONOGRAMA"/>
      <sheetName val="RES.APU"/>
      <sheetName val="MDO Y PRESTACIONES"/>
      <sheetName val="basedatos materi"/>
      <sheetName val="MATERIAL PROYECTO"/>
      <sheetName val="EQUIPOS Y HERRAMIENTA"/>
    </sheetNames>
    <sheetDataSet>
      <sheetData sheetId="0"/>
      <sheetData sheetId="1"/>
      <sheetData sheetId="2"/>
      <sheetData sheetId="3"/>
      <sheetData sheetId="4"/>
      <sheetData sheetId="5"/>
      <sheetData sheetId="6"/>
      <sheetData sheetId="7">
        <row r="3">
          <cell r="F3" t="str">
            <v>PETREOS</v>
          </cell>
        </row>
        <row r="4">
          <cell r="F4" t="str">
            <v>BASICOS</v>
          </cell>
        </row>
        <row r="5">
          <cell r="F5" t="str">
            <v>HIDRAULICOS</v>
          </cell>
        </row>
        <row r="6">
          <cell r="F6" t="str">
            <v>ELECTRICOS</v>
          </cell>
        </row>
        <row r="7">
          <cell r="F7" t="str">
            <v>HIERROS</v>
          </cell>
        </row>
        <row r="8">
          <cell r="F8" t="str">
            <v>ACEROS_ESTRUC</v>
          </cell>
        </row>
        <row r="9">
          <cell r="F9" t="str">
            <v>ADITIVOS</v>
          </cell>
        </row>
        <row r="10">
          <cell r="F10" t="str">
            <v>VARIOS_FERRETERIA</v>
          </cell>
        </row>
        <row r="11">
          <cell r="F11" t="str">
            <v>CUBIERTA</v>
          </cell>
        </row>
      </sheetData>
      <sheetData sheetId="8"/>
      <sheetData sheetId="9"/>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d2.1"/>
      <sheetName val="cuad2.2"/>
      <sheetName val="cuad2.3"/>
      <sheetName val="cuad2.4"/>
      <sheetName val="c2.5y2.6"/>
      <sheetName val="Hoja4"/>
      <sheetName val="Hoja1"/>
      <sheetName val="Cambio redes"/>
      <sheetName val="Cambio A.P"/>
      <sheetName val="Cambio por ajustes"/>
      <sheetName val="Instalación redes"/>
      <sheetName val="Instalación A.P"/>
      <sheetName val="Instalación por ajustes"/>
      <sheetName val="LUMINARIAS CAMBIO1999"/>
      <sheetName val="LUMINARIAS CAMBIO2000"/>
      <sheetName val="LUMINARIAS CAMBIO2001"/>
      <sheetName val="LUMINARIAS CAMBIO2002"/>
      <sheetName val="LUMINARIAS INST1999"/>
      <sheetName val="LUMINARIAS INST2000"/>
      <sheetName val="LUMINARIAS INST2001"/>
      <sheetName val="LUMINARIAS INST2002"/>
      <sheetName val="LUMINARIAS RETIRO 1999-2002"/>
      <sheetName val="RESUMEN LUMINARIAS"/>
      <sheetName val="REMUNERACIÓN LUMINARIAS"/>
      <sheetName val="REMUNERACIÓN POSTERÍA Y REDES"/>
      <sheetName val="REMUNERACIÓN TRAFOS"/>
      <sheetName val="RESUMEN REMUNERACIÓN"/>
      <sheetName val="c2_5y2_6"/>
      <sheetName val="OBRAS SES"/>
      <sheetName val="cuad2_1"/>
      <sheetName val="cuad2_2"/>
      <sheetName val="cuad2_3"/>
      <sheetName val="cuad2_4"/>
      <sheetName val="c2_5y2_61"/>
      <sheetName val="Cambio_redes"/>
      <sheetName val="Cambio_A_P"/>
      <sheetName val="Cambio_por_ajustes"/>
      <sheetName val="Instalación_redes"/>
      <sheetName val="Instalación_A_P"/>
      <sheetName val="Instalación_por_ajustes"/>
      <sheetName val="LUMINARIAS_CAMBIO1999"/>
      <sheetName val="LUMINARIAS_CAMBIO2000"/>
      <sheetName val="LUMINARIAS_CAMBIO2001"/>
      <sheetName val="LUMINARIAS_CAMBIO2002"/>
      <sheetName val="LUMINARIAS_INST1999"/>
      <sheetName val="LUMINARIAS_INST2000"/>
      <sheetName val="LUMINARIAS_INST2001"/>
      <sheetName val="LUMINARIAS_INST2002"/>
      <sheetName val="LUMINARIAS_RETIRO_1999-2002"/>
      <sheetName val="RESUMEN_LUMINARIAS"/>
      <sheetName val="REMUNERACIÓN_LUMINARIAS"/>
      <sheetName val="REMUNERACIÓN_POSTERÍA_Y_REDES"/>
      <sheetName val="REMUNERACIÓN_TRAFOS"/>
      <sheetName val="RESUMEN_REMUNERACIÓN"/>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onte"/>
      <sheetName val="ESCARIFICACION"/>
      <sheetName val="PUNITARIOS PARA 241201 2S"/>
      <sheetName val="PR 1"/>
      <sheetName val="ESTADO RED TEC"/>
      <sheetName val="items"/>
      <sheetName val="Hoja1"/>
      <sheetName val="A-HOR"/>
      <sheetName val="INSUMOS"/>
      <sheetName val="BANCOS"/>
      <sheetName val="CARGOS"/>
      <sheetName val="EPS"/>
      <sheetName val="PENSIONES"/>
      <sheetName val="PREACTA 10"/>
      <sheetName val="DATOS"/>
      <sheetName val="PREACTA 9"/>
      <sheetName val="Res-Accide-10"/>
      <sheetName val="TARIFAS"/>
      <sheetName val="PRECIOS"/>
      <sheetName val="PREACTA 6"/>
      <sheetName val="TABLA 2008"/>
      <sheetName val="Equipo"/>
      <sheetName val="Listas"/>
      <sheetName val="Excavación Mat. Común Estacione"/>
      <sheetName val="Demolición Pavimento"/>
      <sheetName val="Insum"/>
      <sheetName val="SUB APU"/>
      <sheetName val="TRANSPORTE"/>
      <sheetName val="A. P. U."/>
      <sheetName val="PUNITARIOS%20PARA%20241201%202S"/>
      <sheetName val="RELACION MES"/>
      <sheetName val="PRESUPUESTO"/>
      <sheetName val="ESTADO VÍA-CRIT.TECNICO"/>
      <sheetName val="Materiales"/>
      <sheetName val="Presup_Cancha"/>
      <sheetName val="CLASIFICACION"/>
      <sheetName val="ESTADO_RED_TEC"/>
      <sheetName val="PR_1"/>
      <sheetName val="PUNITARIOS_PARA_241201_2S"/>
      <sheetName val="PREACTA_10"/>
      <sheetName val="PREACTA_9"/>
      <sheetName val="ESTADO_RED_TEC1"/>
      <sheetName val="PR_11"/>
      <sheetName val="PUNITARIOS_PARA_241201_2S1"/>
      <sheetName val="PREACTA_101"/>
      <sheetName val="PREACTA_91"/>
      <sheetName val="ESTADO_RED_TEC2"/>
      <sheetName val="PR_12"/>
      <sheetName val="PUNITARIOS_PARA_241201_2S2"/>
      <sheetName val="PREACTA_102"/>
      <sheetName val="PREACTA_92"/>
      <sheetName val="ESTADO_RED_TEC3"/>
      <sheetName val="PR_13"/>
      <sheetName val="PUNITARIOS_PARA_241201_2S3"/>
      <sheetName val="PREACTA_103"/>
      <sheetName val="PREACTA_93"/>
      <sheetName val="ESTADO_RED_TEC4"/>
      <sheetName val="PR_14"/>
      <sheetName val="PUNITARIOS_PARA_241201_2S4"/>
      <sheetName val="PREACTA_104"/>
      <sheetName val="PREACTA_94"/>
      <sheetName val="ESTADO_RED_TEC5"/>
      <sheetName val="PR_15"/>
      <sheetName val="PUNITARIOS_PARA_241201_2S5"/>
      <sheetName val="PREACTA_105"/>
      <sheetName val="PREACTA_95"/>
      <sheetName val="ESTADO_RED_TEC8"/>
      <sheetName val="PR_18"/>
      <sheetName val="PUNITARIOS_PARA_241201_2S8"/>
      <sheetName val="PREACTA_108"/>
      <sheetName val="PREACTA_98"/>
      <sheetName val="ESTADO_RED_TEC6"/>
      <sheetName val="PR_16"/>
      <sheetName val="PUNITARIOS_PARA_241201_2S6"/>
      <sheetName val="PREACTA_106"/>
      <sheetName val="PREACTA_96"/>
      <sheetName val="ESTADO_RED_TEC7"/>
      <sheetName val="PR_17"/>
      <sheetName val="PUNITARIOS_PARA_241201_2S7"/>
      <sheetName val="PREACTA_107"/>
      <sheetName val="PREACTA_97"/>
      <sheetName val="PUNITARIOS_PARA_241201_2S9"/>
      <sheetName val="PR_19"/>
      <sheetName val="ESTADO_RED_TEC9"/>
      <sheetName val="PREACTA_109"/>
      <sheetName val="PREACTA_99"/>
      <sheetName val="PUNITARIOS_PARA_241201_2S10"/>
      <sheetName val="PR_110"/>
      <sheetName val="ESTADO_RED_TEC10"/>
      <sheetName val="PREACTA_1010"/>
      <sheetName val="PREACTA_910"/>
      <sheetName val="GCB2000"/>
      <sheetName val="FORMULA"/>
      <sheetName val="TRAPMO"/>
      <sheetName val="UNITARIOS"/>
      <sheetName val="THE"/>
      <sheetName val="ATHE"/>
      <sheetName val="otros"/>
      <sheetName val="PUNITARIOS_PARA_241201_2S13"/>
      <sheetName val="PR_113"/>
      <sheetName val="ESTADO_RED_TEC13"/>
      <sheetName val="PREACTA_1013"/>
      <sheetName val="PREACTA_913"/>
      <sheetName val="ESTADO_RED_TEC11"/>
      <sheetName val="PR_111"/>
      <sheetName val="PUNITARIOS_PARA_241201_2S11"/>
      <sheetName val="PREACTA_1011"/>
      <sheetName val="PREACTA_911"/>
      <sheetName val="PUNITARIOS_PARA_241201_2S12"/>
      <sheetName val="PR_112"/>
      <sheetName val="ESTADO_RED_TEC12"/>
      <sheetName val="PREACTA_1012"/>
      <sheetName val="PREACTA_912"/>
      <sheetName val="PREACTA_6"/>
      <sheetName val="LISTA DE PRECIOS"/>
      <sheetName val="Lp"/>
      <sheetName val="A.P.U"/>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refreshError="1"/>
      <sheetData sheetId="105"/>
      <sheetData sheetId="106" refreshError="1"/>
      <sheetData sheetId="107"/>
      <sheetData sheetId="108"/>
      <sheetData sheetId="109"/>
      <sheetData sheetId="110"/>
      <sheetData sheetId="111"/>
      <sheetData sheetId="112" refreshError="1"/>
      <sheetData sheetId="113" refreshError="1"/>
      <sheetData sheetId="114" refreshError="1"/>
      <sheetData sheetId="115" refreshError="1"/>
      <sheetData sheetId="116"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_Cancha"/>
      <sheetName val="Información General"/>
      <sheetName val="AIU"/>
      <sheetName val="1_Preliminares"/>
      <sheetName val="2_Cimentación_Est.Met"/>
      <sheetName val="3_HS"/>
      <sheetName val="Apus_In.Elect"/>
      <sheetName val="Apus_Cubierta"/>
      <sheetName val="Apus_Dotación_Pintura"/>
      <sheetName val="Insumos"/>
      <sheetName val="Equipo_Trans "/>
      <sheetName val="M.Obra"/>
    </sheetNames>
    <sheetDataSet>
      <sheetData sheetId="0">
        <row r="13">
          <cell r="J13" t="str">
            <v>M³</v>
          </cell>
        </row>
        <row r="14">
          <cell r="J14" t="str">
            <v>M²</v>
          </cell>
        </row>
        <row r="15">
          <cell r="J15" t="str">
            <v>M</v>
          </cell>
        </row>
        <row r="16">
          <cell r="J16" t="str">
            <v>Kg</v>
          </cell>
        </row>
        <row r="17">
          <cell r="J17" t="str">
            <v>Un</v>
          </cell>
        </row>
      </sheetData>
      <sheetData sheetId="1"/>
      <sheetData sheetId="2">
        <row r="13">
          <cell r="J13" t="str">
            <v>M³</v>
          </cell>
        </row>
      </sheetData>
      <sheetData sheetId="3"/>
      <sheetData sheetId="4"/>
      <sheetData sheetId="5"/>
      <sheetData sheetId="6"/>
      <sheetData sheetId="7"/>
      <sheetData sheetId="8"/>
      <sheetData sheetId="9"/>
      <sheetData sheetId="10"/>
      <sheetData sheetId="1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arios"/>
    </sheetNames>
    <sheetDataSet>
      <sheetData sheetId="0"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PU "/>
      <sheetName val="MANO DE OBRA"/>
      <sheetName val="INSUMO"/>
      <sheetName val="EQUIPO"/>
      <sheetName val="KNDWJCHE"/>
      <sheetName val="PPTO ACUMULADO"/>
    </sheetNames>
    <sheetDataSet>
      <sheetData sheetId="0"/>
      <sheetData sheetId="1">
        <row r="605">
          <cell r="F605">
            <v>488.92897500000004</v>
          </cell>
        </row>
      </sheetData>
      <sheetData sheetId="2"/>
      <sheetData sheetId="3"/>
      <sheetData sheetId="4"/>
      <sheetData sheetId="5"/>
      <sheetData sheetId="6"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PU "/>
      <sheetName val="MANO DE OBRA"/>
      <sheetName val="INSUMO"/>
      <sheetName val="EQUIPO"/>
      <sheetName val="KNDWJCHE"/>
      <sheetName val="PPTO ACUMULADO"/>
    </sheetNames>
    <sheetDataSet>
      <sheetData sheetId="0"/>
      <sheetData sheetId="1">
        <row r="605">
          <cell r="F605">
            <v>488.92897500000004</v>
          </cell>
        </row>
      </sheetData>
      <sheetData sheetId="2"/>
      <sheetData sheetId="3"/>
      <sheetData sheetId="4"/>
      <sheetData sheetId="5"/>
      <sheetData sheetId="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a MT"/>
      <sheetName val="FP"/>
      <sheetName val="PERSONAL"/>
      <sheetName val="IMPUESTOS"/>
      <sheetName val="AIU"/>
      <sheetName val="TOTAL OBRA"/>
      <sheetName val="FM (2)"/>
      <sheetName val="Componente minimo"/>
      <sheetName val="COSTEO FM"/>
      <sheetName val="IPC"/>
      <sheetName val="Ensayos Laboratorio"/>
      <sheetName val="Hoja1"/>
    </sheetNames>
    <sheetDataSet>
      <sheetData sheetId="0"/>
      <sheetData sheetId="1"/>
      <sheetData sheetId="2" refreshError="1">
        <row r="10">
          <cell r="D10">
            <v>2</v>
          </cell>
        </row>
      </sheetData>
      <sheetData sheetId="3"/>
      <sheetData sheetId="4"/>
      <sheetData sheetId="5"/>
      <sheetData sheetId="6"/>
      <sheetData sheetId="7"/>
      <sheetData sheetId="8"/>
      <sheetData sheetId="9"/>
      <sheetData sheetId="10"/>
      <sheetData sheetId="1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a MT"/>
      <sheetName val="FP"/>
      <sheetName val="PERSONAL"/>
      <sheetName val="IMPUESTOS"/>
      <sheetName val="AIU"/>
      <sheetName val="TOTAL OBRA"/>
      <sheetName val="FM (2)"/>
      <sheetName val="Componente minimo"/>
      <sheetName val="COSTEO FM"/>
      <sheetName val="IPC"/>
      <sheetName val="Ensayos Laboratorio"/>
      <sheetName val="Hoja1"/>
    </sheetNames>
    <sheetDataSet>
      <sheetData sheetId="0"/>
      <sheetData sheetId="1"/>
      <sheetData sheetId="2">
        <row r="10">
          <cell r="D10">
            <v>2</v>
          </cell>
        </row>
      </sheetData>
      <sheetData sheetId="3"/>
      <sheetData sheetId="4"/>
      <sheetData sheetId="5"/>
      <sheetData sheetId="6"/>
      <sheetData sheetId="7"/>
      <sheetData sheetId="8"/>
      <sheetData sheetId="9"/>
      <sheetData sheetId="10"/>
      <sheetData sheetId="1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MInformes M"/>
      <sheetName val="Hoja1"/>
      <sheetName val="AMC"/>
      <sheetName val="Basico"/>
      <sheetName val="Iva"/>
      <sheetName val="Total"/>
      <sheetName val="amc_acta"/>
      <sheetName val="amc_bas"/>
      <sheetName val="amc_iva"/>
      <sheetName val="amc_total"/>
      <sheetName val="amc_anticip"/>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K227" totalsRowShown="0" headerRowDxfId="22" dataDxfId="21">
  <autoFilter ref="B2:K227" xr:uid="{00000000-0009-0000-0100-000001000000}"/>
  <tableColumns count="10">
    <tableColumn id="1" xr3:uid="{00000000-0010-0000-0000-000001000000}" name="CATEGORÍA INSUMO " dataDxfId="20"/>
    <tableColumn id="2" xr3:uid="{00000000-0010-0000-0000-000002000000}" name="SUBCATEGORÍA INSUMO " dataDxfId="19"/>
    <tableColumn id="3" xr3:uid="{00000000-0010-0000-0000-000003000000}" name="COD. CATEGORÍA INSUMO " dataDxfId="18"/>
    <tableColumn id="4" xr3:uid="{00000000-0010-0000-0000-000004000000}" name="CÓD. CATEGORÍA INSUMO " dataDxfId="17"/>
    <tableColumn id="5" xr3:uid="{00000000-0010-0000-0000-000005000000}" name="SUBCÓDIGO  INSUMO " dataDxfId="16"/>
    <tableColumn id="6" xr3:uid="{00000000-0010-0000-0000-000006000000}" name="CÓD. INSUMO " dataDxfId="15"/>
    <tableColumn id="7" xr3:uid="{00000000-0010-0000-0000-000007000000}" name="DECRIPCIÓN " dataDxfId="14"/>
    <tableColumn id="8" xr3:uid="{00000000-0010-0000-0000-000008000000}" name="UND" dataDxfId="13"/>
    <tableColumn id="9" xr3:uid="{00000000-0010-0000-0000-000009000000}" name="PROVEDOR " dataDxfId="12"/>
    <tableColumn id="11" xr3:uid="{00000000-0010-0000-0000-00000B000000}" name="VALOR UNITARIO           + IVA" dataDxfId="11"/>
  </tableColumns>
  <tableStyleInfo name="TableStyleMedium2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a3" displayName="Tabla3" ref="I6:Q19" totalsRowShown="0" headerRowDxfId="10" dataDxfId="9">
  <autoFilter ref="I6:Q19" xr:uid="{00000000-0009-0000-0100-000002000000}"/>
  <tableColumns count="9">
    <tableColumn id="1" xr3:uid="{00000000-0010-0000-0100-000001000000}" name="CATEGORÍA INSUMO " dataDxfId="8" dataCellStyle="Porcentaje"/>
    <tableColumn id="2" xr3:uid="{00000000-0010-0000-0100-000002000000}" name="SUBCATEGORÍA INSUMO " dataDxfId="7"/>
    <tableColumn id="3" xr3:uid="{00000000-0010-0000-0100-000003000000}" name="COD. CATEGORIA  INSUMO" dataDxfId="6"/>
    <tableColumn id="4" xr3:uid="{00000000-0010-0000-0100-000004000000}" name="COD. SUBCATEGORÍA INSUMO " dataDxfId="5"/>
    <tableColumn id="5" xr3:uid="{00000000-0010-0000-0100-000005000000}" name="SUBCÓDIGO INSUMO " dataDxfId="4"/>
    <tableColumn id="6" xr3:uid="{00000000-0010-0000-0100-000006000000}" name="CÓDIGO INSUMO " dataDxfId="3">
      <calculatedColumnFormula>Tabla3[[#This Row],[COD. CATEGORIA  INSUMO]]&amp;Tabla3[[#This Row],[COD. SUBCATEGORÍA INSUMO ]]&amp;Tabla3[[#This Row],[SUBCÓDIGO INSUMO ]]</calculatedColumnFormula>
    </tableColumn>
    <tableColumn id="7" xr3:uid="{00000000-0010-0000-0100-000007000000}" name="DESCRIPCIÓN " dataDxfId="2"/>
    <tableColumn id="9" xr3:uid="{00000000-0010-0000-0100-000009000000}" name="VALOR/ JORNAL " dataDxfId="1">
      <calculatedColumnFormula>J35</calculatedColumnFormula>
    </tableColumn>
    <tableColumn id="10" xr3:uid="{00000000-0010-0000-0100-00000A000000}" name="VALOR/    HORA" dataDxfId="0">
      <calculatedColumnFormula>Tabla3[[#This Row],[VALOR/ JORNAL ]]/8</calculatedColumnFormula>
    </tableColumn>
  </tableColumns>
  <tableStyleInfo name="TableStyleMedium18"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79998168889431442"/>
    <pageSetUpPr fitToPage="1"/>
  </sheetPr>
  <dimension ref="A1:AR406"/>
  <sheetViews>
    <sheetView showGridLines="0" view="pageBreakPreview" topLeftCell="A10" zoomScale="85" zoomScaleNormal="80" zoomScaleSheetLayoutView="85" workbookViewId="0">
      <selection activeCell="AJ18" sqref="AJ18:AP20"/>
    </sheetView>
  </sheetViews>
  <sheetFormatPr baseColWidth="10" defaultColWidth="11.5546875" defaultRowHeight="13.8" x14ac:dyDescent="0.25"/>
  <cols>
    <col min="1" max="7" width="2.6640625" style="230" customWidth="1"/>
    <col min="8" max="8" width="6.6640625" style="230" customWidth="1"/>
    <col min="9" max="20" width="3.33203125" style="230" customWidth="1"/>
    <col min="21" max="30" width="2.6640625" style="230" customWidth="1"/>
    <col min="31" max="32" width="3.6640625" style="230" customWidth="1"/>
    <col min="33" max="35" width="2.6640625" style="230" customWidth="1"/>
    <col min="36" max="36" width="52" style="491" customWidth="1"/>
    <col min="37" max="37" width="11" style="491" customWidth="1"/>
    <col min="38" max="39" width="11" style="230" customWidth="1"/>
    <col min="40" max="40" width="12.6640625" style="230" customWidth="1"/>
    <col min="41" max="41" width="11" style="230" customWidth="1"/>
    <col min="42" max="42" width="15.6640625" style="230" customWidth="1"/>
    <col min="43" max="45" width="11.5546875" style="230"/>
    <col min="46" max="46" width="26.33203125" style="230" bestFit="1" customWidth="1"/>
    <col min="47" max="16384" width="11.5546875" style="230"/>
  </cols>
  <sheetData>
    <row r="1" spans="1:42" ht="15" customHeight="1" x14ac:dyDescent="0.25">
      <c r="A1" s="636" t="s">
        <v>771</v>
      </c>
      <c r="B1" s="637"/>
      <c r="C1" s="637"/>
      <c r="D1" s="637"/>
      <c r="E1" s="637"/>
      <c r="F1" s="637"/>
      <c r="G1" s="637"/>
      <c r="H1" s="637"/>
      <c r="I1" s="637"/>
      <c r="J1" s="637"/>
      <c r="K1" s="637"/>
      <c r="L1" s="637"/>
      <c r="M1" s="637"/>
      <c r="N1" s="637"/>
      <c r="O1" s="637"/>
      <c r="P1" s="637"/>
      <c r="Q1" s="637"/>
      <c r="R1" s="637"/>
      <c r="S1" s="637"/>
      <c r="T1" s="637"/>
      <c r="U1" s="637"/>
      <c r="V1" s="637"/>
      <c r="W1" s="637"/>
      <c r="X1" s="637"/>
      <c r="Y1" s="637"/>
      <c r="Z1" s="637"/>
      <c r="AA1" s="637"/>
      <c r="AB1" s="637"/>
      <c r="AC1" s="637"/>
      <c r="AD1" s="637"/>
      <c r="AE1" s="637"/>
      <c r="AF1" s="637"/>
      <c r="AG1" s="637"/>
      <c r="AH1" s="637"/>
      <c r="AI1" s="637"/>
      <c r="AJ1" s="637"/>
      <c r="AK1" s="640" t="s">
        <v>772</v>
      </c>
      <c r="AL1" s="640"/>
      <c r="AM1" s="640"/>
      <c r="AN1" s="640"/>
      <c r="AO1" s="640"/>
      <c r="AP1" s="642"/>
    </row>
    <row r="2" spans="1:42" ht="15" customHeight="1" x14ac:dyDescent="0.25">
      <c r="A2" s="638"/>
      <c r="B2" s="639"/>
      <c r="C2" s="639"/>
      <c r="D2" s="639"/>
      <c r="E2" s="639"/>
      <c r="F2" s="639"/>
      <c r="G2" s="639"/>
      <c r="H2" s="639"/>
      <c r="I2" s="639"/>
      <c r="J2" s="639"/>
      <c r="K2" s="639"/>
      <c r="L2" s="639"/>
      <c r="M2" s="639"/>
      <c r="N2" s="639"/>
      <c r="O2" s="639"/>
      <c r="P2" s="639"/>
      <c r="Q2" s="639"/>
      <c r="R2" s="639"/>
      <c r="S2" s="639"/>
      <c r="T2" s="639"/>
      <c r="U2" s="639"/>
      <c r="V2" s="639"/>
      <c r="W2" s="639"/>
      <c r="X2" s="639"/>
      <c r="Y2" s="639"/>
      <c r="Z2" s="639"/>
      <c r="AA2" s="639"/>
      <c r="AB2" s="639"/>
      <c r="AC2" s="639"/>
      <c r="AD2" s="639"/>
      <c r="AE2" s="639"/>
      <c r="AF2" s="639"/>
      <c r="AG2" s="639"/>
      <c r="AH2" s="639"/>
      <c r="AI2" s="639"/>
      <c r="AJ2" s="639"/>
      <c r="AK2" s="641"/>
      <c r="AL2" s="641"/>
      <c r="AM2" s="641"/>
      <c r="AN2" s="641"/>
      <c r="AO2" s="641"/>
      <c r="AP2" s="643"/>
    </row>
    <row r="3" spans="1:42" ht="15" customHeight="1" x14ac:dyDescent="0.25">
      <c r="A3" s="638"/>
      <c r="B3" s="639"/>
      <c r="C3" s="639"/>
      <c r="D3" s="639"/>
      <c r="E3" s="639"/>
      <c r="F3" s="639"/>
      <c r="G3" s="639"/>
      <c r="H3" s="639"/>
      <c r="I3" s="639"/>
      <c r="J3" s="639"/>
      <c r="K3" s="639"/>
      <c r="L3" s="639"/>
      <c r="M3" s="639"/>
      <c r="N3" s="639"/>
      <c r="O3" s="639"/>
      <c r="P3" s="639"/>
      <c r="Q3" s="639"/>
      <c r="R3" s="639"/>
      <c r="S3" s="639"/>
      <c r="T3" s="639"/>
      <c r="U3" s="639"/>
      <c r="V3" s="639"/>
      <c r="W3" s="639"/>
      <c r="X3" s="639"/>
      <c r="Y3" s="639"/>
      <c r="Z3" s="639"/>
      <c r="AA3" s="639"/>
      <c r="AB3" s="639"/>
      <c r="AC3" s="639"/>
      <c r="AD3" s="639"/>
      <c r="AE3" s="639"/>
      <c r="AF3" s="639"/>
      <c r="AG3" s="639"/>
      <c r="AH3" s="639"/>
      <c r="AI3" s="639"/>
      <c r="AJ3" s="639"/>
      <c r="AK3" s="641"/>
      <c r="AL3" s="641"/>
      <c r="AM3" s="641"/>
      <c r="AN3" s="641"/>
      <c r="AO3" s="641"/>
      <c r="AP3" s="643"/>
    </row>
    <row r="4" spans="1:42" ht="15" customHeight="1" x14ac:dyDescent="0.25">
      <c r="A4" s="638"/>
      <c r="B4" s="639"/>
      <c r="C4" s="639"/>
      <c r="D4" s="639"/>
      <c r="E4" s="639"/>
      <c r="F4" s="639"/>
      <c r="G4" s="639"/>
      <c r="H4" s="639"/>
      <c r="I4" s="639"/>
      <c r="J4" s="639"/>
      <c r="K4" s="639"/>
      <c r="L4" s="639"/>
      <c r="M4" s="639"/>
      <c r="N4" s="639"/>
      <c r="O4" s="639"/>
      <c r="P4" s="639"/>
      <c r="Q4" s="639"/>
      <c r="R4" s="639"/>
      <c r="S4" s="639"/>
      <c r="T4" s="639"/>
      <c r="U4" s="639"/>
      <c r="V4" s="639"/>
      <c r="W4" s="639"/>
      <c r="X4" s="639"/>
      <c r="Y4" s="639"/>
      <c r="Z4" s="639"/>
      <c r="AA4" s="639"/>
      <c r="AB4" s="639"/>
      <c r="AC4" s="639"/>
      <c r="AD4" s="639"/>
      <c r="AE4" s="639"/>
      <c r="AF4" s="639"/>
      <c r="AG4" s="639"/>
      <c r="AH4" s="639"/>
      <c r="AI4" s="639"/>
      <c r="AJ4" s="639"/>
      <c r="AK4" s="641"/>
      <c r="AL4" s="641"/>
      <c r="AM4" s="641"/>
      <c r="AN4" s="641"/>
      <c r="AO4" s="641"/>
      <c r="AP4" s="643"/>
    </row>
    <row r="5" spans="1:42" ht="15" customHeight="1" x14ac:dyDescent="0.25">
      <c r="A5" s="638"/>
      <c r="B5" s="639"/>
      <c r="C5" s="639"/>
      <c r="D5" s="639"/>
      <c r="E5" s="639"/>
      <c r="F5" s="639"/>
      <c r="G5" s="639"/>
      <c r="H5" s="639"/>
      <c r="I5" s="639"/>
      <c r="J5" s="639"/>
      <c r="K5" s="639"/>
      <c r="L5" s="639"/>
      <c r="M5" s="639"/>
      <c r="N5" s="639"/>
      <c r="O5" s="639"/>
      <c r="P5" s="639"/>
      <c r="Q5" s="639"/>
      <c r="R5" s="639"/>
      <c r="S5" s="639"/>
      <c r="T5" s="639"/>
      <c r="U5" s="639"/>
      <c r="V5" s="639"/>
      <c r="W5" s="639"/>
      <c r="X5" s="639"/>
      <c r="Y5" s="639"/>
      <c r="Z5" s="639"/>
      <c r="AA5" s="639"/>
      <c r="AB5" s="639"/>
      <c r="AC5" s="639"/>
      <c r="AD5" s="639"/>
      <c r="AE5" s="639"/>
      <c r="AF5" s="639"/>
      <c r="AG5" s="639"/>
      <c r="AH5" s="639"/>
      <c r="AI5" s="639"/>
      <c r="AJ5" s="639"/>
      <c r="AK5" s="641"/>
      <c r="AL5" s="641"/>
      <c r="AM5" s="641"/>
      <c r="AN5" s="641"/>
      <c r="AO5" s="641"/>
      <c r="AP5" s="643"/>
    </row>
    <row r="6" spans="1:42" ht="15" customHeight="1" x14ac:dyDescent="0.25">
      <c r="A6" s="638"/>
      <c r="B6" s="639"/>
      <c r="C6" s="639"/>
      <c r="D6" s="639"/>
      <c r="E6" s="639"/>
      <c r="F6" s="639"/>
      <c r="G6" s="639"/>
      <c r="H6" s="639"/>
      <c r="I6" s="639"/>
      <c r="J6" s="639"/>
      <c r="K6" s="639"/>
      <c r="L6" s="639"/>
      <c r="M6" s="639"/>
      <c r="N6" s="639"/>
      <c r="O6" s="639"/>
      <c r="P6" s="639"/>
      <c r="Q6" s="639"/>
      <c r="R6" s="639"/>
      <c r="S6" s="639"/>
      <c r="T6" s="639"/>
      <c r="U6" s="639"/>
      <c r="V6" s="639"/>
      <c r="W6" s="639"/>
      <c r="X6" s="639"/>
      <c r="Y6" s="639"/>
      <c r="Z6" s="639"/>
      <c r="AA6" s="639"/>
      <c r="AB6" s="639"/>
      <c r="AC6" s="639"/>
      <c r="AD6" s="639"/>
      <c r="AE6" s="639"/>
      <c r="AF6" s="639"/>
      <c r="AG6" s="639"/>
      <c r="AH6" s="639"/>
      <c r="AI6" s="639"/>
      <c r="AJ6" s="639"/>
      <c r="AK6" s="641"/>
      <c r="AL6" s="641"/>
      <c r="AM6" s="641"/>
      <c r="AN6" s="641"/>
      <c r="AO6" s="641"/>
      <c r="AP6" s="643"/>
    </row>
    <row r="7" spans="1:42" ht="15" customHeight="1" x14ac:dyDescent="0.25">
      <c r="A7" s="638"/>
      <c r="B7" s="639"/>
      <c r="C7" s="639"/>
      <c r="D7" s="639"/>
      <c r="E7" s="639"/>
      <c r="F7" s="639"/>
      <c r="G7" s="639"/>
      <c r="H7" s="639"/>
      <c r="I7" s="639"/>
      <c r="J7" s="639"/>
      <c r="K7" s="639"/>
      <c r="L7" s="639"/>
      <c r="M7" s="639"/>
      <c r="N7" s="639"/>
      <c r="O7" s="639"/>
      <c r="P7" s="639"/>
      <c r="Q7" s="639"/>
      <c r="R7" s="639"/>
      <c r="S7" s="639"/>
      <c r="T7" s="639"/>
      <c r="U7" s="639"/>
      <c r="V7" s="639"/>
      <c r="W7" s="639"/>
      <c r="X7" s="639"/>
      <c r="Y7" s="639"/>
      <c r="Z7" s="639"/>
      <c r="AA7" s="639"/>
      <c r="AB7" s="639"/>
      <c r="AC7" s="639"/>
      <c r="AD7" s="639"/>
      <c r="AE7" s="639"/>
      <c r="AF7" s="639"/>
      <c r="AG7" s="639"/>
      <c r="AH7" s="639"/>
      <c r="AI7" s="639"/>
      <c r="AJ7" s="639"/>
      <c r="AK7" s="641" t="s">
        <v>19</v>
      </c>
      <c r="AL7" s="641"/>
      <c r="AM7" s="641"/>
      <c r="AN7" s="641">
        <v>1</v>
      </c>
      <c r="AO7" s="641"/>
      <c r="AP7" s="643"/>
    </row>
    <row r="8" spans="1:42" ht="15" customHeight="1" x14ac:dyDescent="0.25">
      <c r="A8" s="638"/>
      <c r="B8" s="639"/>
      <c r="C8" s="639"/>
      <c r="D8" s="639"/>
      <c r="E8" s="639"/>
      <c r="F8" s="639"/>
      <c r="G8" s="639"/>
      <c r="H8" s="639"/>
      <c r="I8" s="639"/>
      <c r="J8" s="639"/>
      <c r="K8" s="639"/>
      <c r="L8" s="639"/>
      <c r="M8" s="639"/>
      <c r="N8" s="639"/>
      <c r="O8" s="639"/>
      <c r="P8" s="639"/>
      <c r="Q8" s="639"/>
      <c r="R8" s="639"/>
      <c r="S8" s="639"/>
      <c r="T8" s="639"/>
      <c r="U8" s="639"/>
      <c r="V8" s="639"/>
      <c r="W8" s="639"/>
      <c r="X8" s="639"/>
      <c r="Y8" s="639"/>
      <c r="Z8" s="639"/>
      <c r="AA8" s="639"/>
      <c r="AB8" s="639"/>
      <c r="AC8" s="639"/>
      <c r="AD8" s="639"/>
      <c r="AE8" s="639"/>
      <c r="AF8" s="639"/>
      <c r="AG8" s="639"/>
      <c r="AH8" s="639"/>
      <c r="AI8" s="639"/>
      <c r="AJ8" s="639"/>
      <c r="AK8" s="641"/>
      <c r="AL8" s="641"/>
      <c r="AM8" s="641"/>
      <c r="AN8" s="641"/>
      <c r="AO8" s="641"/>
      <c r="AP8" s="643"/>
    </row>
    <row r="9" spans="1:42" ht="13.95" customHeight="1" x14ac:dyDescent="0.25">
      <c r="A9" s="632" t="s">
        <v>1</v>
      </c>
      <c r="B9" s="633"/>
      <c r="C9" s="633"/>
      <c r="D9" s="633"/>
      <c r="E9" s="633"/>
      <c r="F9" s="633"/>
      <c r="G9" s="633"/>
      <c r="H9" s="633"/>
      <c r="I9" s="633"/>
      <c r="J9" s="633"/>
      <c r="K9" s="633"/>
      <c r="L9" s="633"/>
      <c r="M9" s="633"/>
      <c r="N9" s="633"/>
      <c r="O9" s="633"/>
      <c r="P9" s="633"/>
      <c r="Q9" s="633"/>
      <c r="R9" s="633"/>
      <c r="S9" s="633"/>
      <c r="T9" s="633"/>
      <c r="U9" s="633"/>
      <c r="V9" s="633"/>
      <c r="W9" s="633"/>
      <c r="X9" s="633"/>
      <c r="Y9" s="633"/>
      <c r="Z9" s="633"/>
      <c r="AA9" s="633"/>
      <c r="AB9" s="633"/>
      <c r="AC9" s="633"/>
      <c r="AD9" s="633"/>
      <c r="AE9" s="633"/>
      <c r="AF9" s="633"/>
      <c r="AG9" s="633"/>
      <c r="AH9" s="633"/>
      <c r="AI9" s="633"/>
      <c r="AJ9" s="633"/>
      <c r="AK9" s="633"/>
      <c r="AL9" s="633"/>
      <c r="AM9" s="633"/>
      <c r="AN9" s="633"/>
      <c r="AO9" s="633"/>
      <c r="AP9" s="634"/>
    </row>
    <row r="10" spans="1:42" ht="13.95" customHeight="1" x14ac:dyDescent="0.25">
      <c r="A10" s="632"/>
      <c r="B10" s="633"/>
      <c r="C10" s="633"/>
      <c r="D10" s="633"/>
      <c r="E10" s="633"/>
      <c r="F10" s="633"/>
      <c r="G10" s="633"/>
      <c r="H10" s="633"/>
      <c r="I10" s="633"/>
      <c r="J10" s="633"/>
      <c r="K10" s="633"/>
      <c r="L10" s="633"/>
      <c r="M10" s="633"/>
      <c r="N10" s="633"/>
      <c r="O10" s="633"/>
      <c r="P10" s="633"/>
      <c r="Q10" s="633"/>
      <c r="R10" s="633"/>
      <c r="S10" s="633"/>
      <c r="T10" s="633"/>
      <c r="U10" s="633"/>
      <c r="V10" s="633"/>
      <c r="W10" s="633"/>
      <c r="X10" s="633"/>
      <c r="Y10" s="633"/>
      <c r="Z10" s="633"/>
      <c r="AA10" s="633"/>
      <c r="AB10" s="633"/>
      <c r="AC10" s="633"/>
      <c r="AD10" s="633"/>
      <c r="AE10" s="633"/>
      <c r="AF10" s="633"/>
      <c r="AG10" s="633"/>
      <c r="AH10" s="633"/>
      <c r="AI10" s="633"/>
      <c r="AJ10" s="633"/>
      <c r="AK10" s="633"/>
      <c r="AL10" s="633"/>
      <c r="AM10" s="633"/>
      <c r="AN10" s="633"/>
      <c r="AO10" s="633"/>
      <c r="AP10" s="634"/>
    </row>
    <row r="11" spans="1:42" ht="30" customHeight="1" x14ac:dyDescent="0.25">
      <c r="A11" s="619" t="s">
        <v>2</v>
      </c>
      <c r="B11" s="620"/>
      <c r="C11" s="620"/>
      <c r="D11" s="620"/>
      <c r="E11" s="620"/>
      <c r="F11" s="620"/>
      <c r="G11" s="620"/>
      <c r="H11" s="620"/>
      <c r="I11" s="620"/>
      <c r="J11" s="620"/>
      <c r="K11" s="620"/>
      <c r="L11" s="620"/>
      <c r="M11" s="621" t="str">
        <f>AIU!B8</f>
        <v>CANAL DE AGUAS LLUVIAS EN EL SECTOR PRADOS DEL ESTE, SAN JOSÉ DE CÚCUTA, NORTE DE SANTNADER</v>
      </c>
      <c r="N11" s="621"/>
      <c r="O11" s="621"/>
      <c r="P11" s="621"/>
      <c r="Q11" s="621"/>
      <c r="R11" s="621"/>
      <c r="S11" s="621"/>
      <c r="T11" s="621"/>
      <c r="U11" s="621"/>
      <c r="V11" s="621"/>
      <c r="W11" s="621"/>
      <c r="X11" s="621"/>
      <c r="Y11" s="621"/>
      <c r="Z11" s="621"/>
      <c r="AA11" s="621"/>
      <c r="AB11" s="621"/>
      <c r="AC11" s="621"/>
      <c r="AD11" s="621"/>
      <c r="AE11" s="621"/>
      <c r="AF11" s="621"/>
      <c r="AG11" s="621"/>
      <c r="AH11" s="621"/>
      <c r="AI11" s="621"/>
      <c r="AJ11" s="621"/>
      <c r="AK11" s="621"/>
      <c r="AL11" s="621"/>
      <c r="AM11" s="621"/>
      <c r="AN11" s="621"/>
      <c r="AO11" s="621"/>
      <c r="AP11" s="635"/>
    </row>
    <row r="12" spans="1:42" ht="30" customHeight="1" x14ac:dyDescent="0.25">
      <c r="A12" s="625" t="s">
        <v>46</v>
      </c>
      <c r="B12" s="622"/>
      <c r="C12" s="622"/>
      <c r="D12" s="622"/>
      <c r="E12" s="622"/>
      <c r="F12" s="622"/>
      <c r="G12" s="622"/>
      <c r="H12" s="622"/>
      <c r="I12" s="622"/>
      <c r="J12" s="622"/>
      <c r="K12" s="622"/>
      <c r="L12" s="622"/>
      <c r="M12" s="615" t="s">
        <v>745</v>
      </c>
      <c r="N12" s="615"/>
      <c r="O12" s="615"/>
      <c r="P12" s="615"/>
      <c r="Q12" s="615"/>
      <c r="R12" s="615"/>
      <c r="S12" s="615"/>
      <c r="T12" s="615"/>
      <c r="U12" s="615"/>
      <c r="V12" s="615"/>
      <c r="W12" s="615"/>
      <c r="X12" s="615"/>
      <c r="Y12" s="615"/>
      <c r="Z12" s="615"/>
      <c r="AA12" s="615"/>
      <c r="AB12" s="615"/>
      <c r="AC12" s="615"/>
      <c r="AD12" s="615"/>
      <c r="AE12" s="615"/>
      <c r="AF12" s="615"/>
      <c r="AG12" s="615"/>
      <c r="AH12" s="615"/>
      <c r="AI12" s="615"/>
      <c r="AJ12" s="615"/>
      <c r="AK12" s="615"/>
      <c r="AL12" s="622" t="s">
        <v>3</v>
      </c>
      <c r="AM12" s="622"/>
      <c r="AN12" s="612" t="s">
        <v>47</v>
      </c>
      <c r="AO12" s="612"/>
      <c r="AP12" s="613"/>
    </row>
    <row r="13" spans="1:42" ht="30" customHeight="1" x14ac:dyDescent="0.25">
      <c r="A13" s="625" t="s">
        <v>4</v>
      </c>
      <c r="B13" s="622"/>
      <c r="C13" s="622"/>
      <c r="D13" s="622"/>
      <c r="E13" s="622"/>
      <c r="F13" s="622"/>
      <c r="G13" s="622"/>
      <c r="H13" s="622"/>
      <c r="I13" s="622"/>
      <c r="J13" s="622"/>
      <c r="K13" s="622"/>
      <c r="L13" s="622"/>
      <c r="M13" s="615" t="s">
        <v>773</v>
      </c>
      <c r="N13" s="615"/>
      <c r="O13" s="615"/>
      <c r="P13" s="615"/>
      <c r="Q13" s="615"/>
      <c r="R13" s="615"/>
      <c r="S13" s="615"/>
      <c r="T13" s="615"/>
      <c r="U13" s="615"/>
      <c r="V13" s="615"/>
      <c r="W13" s="615"/>
      <c r="X13" s="615"/>
      <c r="Y13" s="615"/>
      <c r="Z13" s="615"/>
      <c r="AA13" s="615"/>
      <c r="AB13" s="615"/>
      <c r="AC13" s="615"/>
      <c r="AD13" s="615"/>
      <c r="AE13" s="615"/>
      <c r="AF13" s="615"/>
      <c r="AG13" s="615"/>
      <c r="AH13" s="615"/>
      <c r="AI13" s="615"/>
      <c r="AJ13" s="615"/>
      <c r="AK13" s="615"/>
      <c r="AL13" s="622" t="s">
        <v>5</v>
      </c>
      <c r="AM13" s="622"/>
      <c r="AN13" s="626" t="s">
        <v>749</v>
      </c>
      <c r="AO13" s="626"/>
      <c r="AP13" s="662"/>
    </row>
    <row r="14" spans="1:42" ht="13.95" customHeight="1" x14ac:dyDescent="0.25">
      <c r="A14" s="629"/>
      <c r="B14" s="630"/>
      <c r="C14" s="630"/>
      <c r="D14" s="630"/>
      <c r="E14" s="630"/>
      <c r="F14" s="630"/>
      <c r="G14" s="630"/>
      <c r="H14" s="630"/>
      <c r="I14" s="630"/>
      <c r="J14" s="630"/>
      <c r="K14" s="630"/>
      <c r="L14" s="630"/>
      <c r="M14" s="630"/>
      <c r="N14" s="630"/>
      <c r="O14" s="630"/>
      <c r="P14" s="630"/>
      <c r="Q14" s="630"/>
      <c r="R14" s="630"/>
      <c r="S14" s="630"/>
      <c r="T14" s="630"/>
      <c r="U14" s="630"/>
      <c r="V14" s="630"/>
      <c r="W14" s="630"/>
      <c r="X14" s="630"/>
      <c r="Y14" s="630"/>
      <c r="Z14" s="630"/>
      <c r="AA14" s="630"/>
      <c r="AB14" s="630"/>
      <c r="AC14" s="630"/>
      <c r="AD14" s="630"/>
      <c r="AE14" s="630"/>
      <c r="AF14" s="630"/>
      <c r="AG14" s="630"/>
      <c r="AH14" s="630"/>
      <c r="AI14" s="630"/>
      <c r="AJ14" s="630"/>
      <c r="AK14" s="630"/>
      <c r="AL14" s="630"/>
      <c r="AM14" s="630"/>
      <c r="AN14" s="630"/>
      <c r="AO14" s="630"/>
      <c r="AP14" s="631"/>
    </row>
    <row r="15" spans="1:42" ht="30" customHeight="1" x14ac:dyDescent="0.25">
      <c r="A15" s="619" t="s">
        <v>6</v>
      </c>
      <c r="B15" s="620"/>
      <c r="C15" s="620"/>
      <c r="D15" s="620"/>
      <c r="E15" s="620"/>
      <c r="F15" s="620"/>
      <c r="G15" s="620"/>
      <c r="H15" s="474">
        <v>1</v>
      </c>
      <c r="I15" s="621" t="str">
        <f>IFERROR(VLOOKUP(H15,'PPTO CANAL DE AGUAS LLUVIAS'!B:G,2,FALSE),"")</f>
        <v xml:space="preserve">OBRAS PRELIMINARES </v>
      </c>
      <c r="J15" s="621"/>
      <c r="K15" s="621"/>
      <c r="L15" s="621"/>
      <c r="M15" s="621"/>
      <c r="N15" s="621"/>
      <c r="O15" s="621"/>
      <c r="P15" s="621"/>
      <c r="Q15" s="621"/>
      <c r="R15" s="621"/>
      <c r="S15" s="621"/>
      <c r="T15" s="621"/>
      <c r="U15" s="622" t="s">
        <v>0</v>
      </c>
      <c r="V15" s="622"/>
      <c r="W15" s="622"/>
      <c r="X15" s="622"/>
      <c r="Y15" s="622"/>
      <c r="Z15" s="622"/>
      <c r="AA15" s="622"/>
      <c r="AB15" s="622"/>
      <c r="AC15" s="622"/>
      <c r="AD15" s="622"/>
      <c r="AE15" s="623">
        <v>1.01</v>
      </c>
      <c r="AF15" s="623"/>
      <c r="AG15" s="624" t="str">
        <f>IFERROR(VLOOKUP(AE15,'PPTO CANAL DE AGUAS LLUVIAS'!B:G,2,FALSE),"")</f>
        <v xml:space="preserve">DESCAPOTE  Y LIMPIEZA </v>
      </c>
      <c r="AH15" s="624"/>
      <c r="AI15" s="624"/>
      <c r="AJ15" s="624"/>
      <c r="AK15" s="624"/>
      <c r="AL15" s="475" t="s">
        <v>7</v>
      </c>
      <c r="AM15" s="281" t="str">
        <f>IFERROR(VLOOKUP(AE15,'PPTO CANAL DE AGUAS LLUVIAS'!B:G,3,FALSE),"")</f>
        <v>M2</v>
      </c>
      <c r="AN15" s="475" t="s">
        <v>8</v>
      </c>
      <c r="AO15" s="612" t="s">
        <v>357</v>
      </c>
      <c r="AP15" s="613"/>
    </row>
    <row r="16" spans="1:42" ht="15" customHeight="1" x14ac:dyDescent="0.25">
      <c r="A16" s="614"/>
      <c r="B16" s="615"/>
      <c r="C16" s="615"/>
      <c r="D16" s="615"/>
      <c r="E16" s="615"/>
      <c r="F16" s="615"/>
      <c r="G16" s="615"/>
      <c r="H16" s="615"/>
      <c r="I16" s="615"/>
      <c r="J16" s="615"/>
      <c r="K16" s="615"/>
      <c r="L16" s="615"/>
      <c r="M16" s="615"/>
      <c r="N16" s="615"/>
      <c r="O16" s="615"/>
      <c r="P16" s="615"/>
      <c r="Q16" s="615"/>
      <c r="R16" s="615"/>
      <c r="S16" s="615"/>
      <c r="T16" s="615"/>
      <c r="U16" s="615"/>
      <c r="V16" s="615"/>
      <c r="W16" s="615"/>
      <c r="X16" s="615"/>
      <c r="Y16" s="615"/>
      <c r="Z16" s="615"/>
      <c r="AA16" s="615"/>
      <c r="AB16" s="615"/>
      <c r="AC16" s="615"/>
      <c r="AD16" s="615"/>
      <c r="AE16" s="615"/>
      <c r="AF16" s="615"/>
      <c r="AG16" s="615"/>
      <c r="AH16" s="615"/>
      <c r="AI16" s="615"/>
      <c r="AJ16" s="616" t="s">
        <v>41</v>
      </c>
      <c r="AK16" s="616" t="s">
        <v>38</v>
      </c>
      <c r="AL16" s="616"/>
      <c r="AM16" s="616"/>
      <c r="AN16" s="616"/>
      <c r="AO16" s="616" t="s">
        <v>40</v>
      </c>
      <c r="AP16" s="617" t="s">
        <v>11</v>
      </c>
    </row>
    <row r="17" spans="1:42" ht="15" customHeight="1" x14ac:dyDescent="0.25">
      <c r="A17" s="614"/>
      <c r="B17" s="615"/>
      <c r="C17" s="615"/>
      <c r="D17" s="615"/>
      <c r="E17" s="615"/>
      <c r="F17" s="615"/>
      <c r="G17" s="615"/>
      <c r="H17" s="615"/>
      <c r="I17" s="615"/>
      <c r="J17" s="615"/>
      <c r="K17" s="615"/>
      <c r="L17" s="615"/>
      <c r="M17" s="615"/>
      <c r="N17" s="615"/>
      <c r="O17" s="615"/>
      <c r="P17" s="615"/>
      <c r="Q17" s="615"/>
      <c r="R17" s="615"/>
      <c r="S17" s="615"/>
      <c r="T17" s="615"/>
      <c r="U17" s="615"/>
      <c r="V17" s="615"/>
      <c r="W17" s="615"/>
      <c r="X17" s="615"/>
      <c r="Y17" s="615"/>
      <c r="Z17" s="615"/>
      <c r="AA17" s="615"/>
      <c r="AB17" s="615"/>
      <c r="AC17" s="615"/>
      <c r="AD17" s="615"/>
      <c r="AE17" s="615"/>
      <c r="AF17" s="615"/>
      <c r="AG17" s="615"/>
      <c r="AH17" s="615"/>
      <c r="AI17" s="615"/>
      <c r="AJ17" s="616"/>
      <c r="AK17" s="476" t="s">
        <v>37</v>
      </c>
      <c r="AL17" s="475" t="s">
        <v>12</v>
      </c>
      <c r="AM17" s="475" t="s">
        <v>36</v>
      </c>
      <c r="AN17" s="475" t="s">
        <v>39</v>
      </c>
      <c r="AO17" s="616"/>
      <c r="AP17" s="617"/>
    </row>
    <row r="18" spans="1:42" ht="15" customHeight="1" x14ac:dyDescent="0.25">
      <c r="A18" s="614"/>
      <c r="B18" s="615"/>
      <c r="C18" s="615"/>
      <c r="D18" s="615"/>
      <c r="E18" s="615"/>
      <c r="F18" s="615"/>
      <c r="G18" s="615"/>
      <c r="H18" s="615"/>
      <c r="I18" s="615"/>
      <c r="J18" s="615"/>
      <c r="K18" s="615"/>
      <c r="L18" s="615"/>
      <c r="M18" s="615"/>
      <c r="N18" s="615"/>
      <c r="O18" s="615"/>
      <c r="P18" s="615"/>
      <c r="Q18" s="615"/>
      <c r="R18" s="615"/>
      <c r="S18" s="615"/>
      <c r="T18" s="615"/>
      <c r="U18" s="615"/>
      <c r="V18" s="615"/>
      <c r="W18" s="615"/>
      <c r="X18" s="615"/>
      <c r="Y18" s="615"/>
      <c r="Z18" s="615"/>
      <c r="AA18" s="615"/>
      <c r="AB18" s="615"/>
      <c r="AC18" s="615"/>
      <c r="AD18" s="615"/>
      <c r="AE18" s="615"/>
      <c r="AF18" s="615"/>
      <c r="AG18" s="615"/>
      <c r="AH18" s="615"/>
      <c r="AI18" s="615"/>
      <c r="AJ18" s="477" t="s">
        <v>814</v>
      </c>
      <c r="AK18" s="478">
        <f>(AL18*AM18)</f>
        <v>9765</v>
      </c>
      <c r="AL18" s="279">
        <f>(-670+1600)</f>
        <v>930</v>
      </c>
      <c r="AM18" s="279">
        <v>10.5</v>
      </c>
      <c r="AN18" s="279"/>
      <c r="AO18" s="279">
        <v>1</v>
      </c>
      <c r="AP18" s="480">
        <f>AK18*AO18</f>
        <v>9765</v>
      </c>
    </row>
    <row r="19" spans="1:42" ht="15" customHeight="1" x14ac:dyDescent="0.25">
      <c r="A19" s="614"/>
      <c r="B19" s="615"/>
      <c r="C19" s="615"/>
      <c r="D19" s="615"/>
      <c r="E19" s="615"/>
      <c r="F19" s="615"/>
      <c r="G19" s="615"/>
      <c r="H19" s="615"/>
      <c r="I19" s="615"/>
      <c r="J19" s="615"/>
      <c r="K19" s="615"/>
      <c r="L19" s="615"/>
      <c r="M19" s="615"/>
      <c r="N19" s="615"/>
      <c r="O19" s="615"/>
      <c r="P19" s="615"/>
      <c r="Q19" s="615"/>
      <c r="R19" s="615"/>
      <c r="S19" s="615"/>
      <c r="T19" s="615"/>
      <c r="U19" s="615"/>
      <c r="V19" s="615"/>
      <c r="W19" s="615"/>
      <c r="X19" s="615"/>
      <c r="Y19" s="615"/>
      <c r="Z19" s="615"/>
      <c r="AA19" s="615"/>
      <c r="AB19" s="615"/>
      <c r="AC19" s="615"/>
      <c r="AD19" s="615"/>
      <c r="AE19" s="615"/>
      <c r="AF19" s="615"/>
      <c r="AG19" s="615"/>
      <c r="AH19" s="615"/>
      <c r="AI19" s="615"/>
      <c r="AJ19" s="477"/>
      <c r="AK19" s="478"/>
      <c r="AL19" s="279"/>
      <c r="AM19" s="279"/>
      <c r="AN19" s="279"/>
      <c r="AO19" s="279"/>
      <c r="AP19" s="480"/>
    </row>
    <row r="20" spans="1:42" ht="15" customHeight="1" x14ac:dyDescent="0.25">
      <c r="A20" s="614"/>
      <c r="B20" s="615"/>
      <c r="C20" s="615"/>
      <c r="D20" s="615"/>
      <c r="E20" s="615"/>
      <c r="F20" s="615"/>
      <c r="G20" s="615"/>
      <c r="H20" s="615"/>
      <c r="I20" s="615"/>
      <c r="J20" s="615"/>
      <c r="K20" s="615"/>
      <c r="L20" s="615"/>
      <c r="M20" s="615"/>
      <c r="N20" s="615"/>
      <c r="O20" s="615"/>
      <c r="P20" s="615"/>
      <c r="Q20" s="615"/>
      <c r="R20" s="615"/>
      <c r="S20" s="615"/>
      <c r="T20" s="615"/>
      <c r="U20" s="615"/>
      <c r="V20" s="615"/>
      <c r="W20" s="615"/>
      <c r="X20" s="615"/>
      <c r="Y20" s="615"/>
      <c r="Z20" s="615"/>
      <c r="AA20" s="615"/>
      <c r="AB20" s="615"/>
      <c r="AC20" s="615"/>
      <c r="AD20" s="615"/>
      <c r="AE20" s="615"/>
      <c r="AF20" s="615"/>
      <c r="AG20" s="615"/>
      <c r="AH20" s="615"/>
      <c r="AI20" s="615"/>
      <c r="AJ20" s="477"/>
      <c r="AK20" s="478"/>
      <c r="AL20" s="279"/>
      <c r="AM20" s="279"/>
      <c r="AN20" s="279"/>
      <c r="AO20" s="279"/>
      <c r="AP20" s="480"/>
    </row>
    <row r="21" spans="1:42" ht="15" customHeight="1" x14ac:dyDescent="0.25">
      <c r="A21" s="614"/>
      <c r="B21" s="615"/>
      <c r="C21" s="615"/>
      <c r="D21" s="615"/>
      <c r="E21" s="615"/>
      <c r="F21" s="615"/>
      <c r="G21" s="615"/>
      <c r="H21" s="615"/>
      <c r="I21" s="615"/>
      <c r="J21" s="615"/>
      <c r="K21" s="615"/>
      <c r="L21" s="615"/>
      <c r="M21" s="615"/>
      <c r="N21" s="615"/>
      <c r="O21" s="615"/>
      <c r="P21" s="615"/>
      <c r="Q21" s="615"/>
      <c r="R21" s="615"/>
      <c r="S21" s="615"/>
      <c r="T21" s="615"/>
      <c r="U21" s="615"/>
      <c r="V21" s="615"/>
      <c r="W21" s="615"/>
      <c r="X21" s="615"/>
      <c r="Y21" s="615"/>
      <c r="Z21" s="615"/>
      <c r="AA21" s="615"/>
      <c r="AB21" s="615"/>
      <c r="AC21" s="615"/>
      <c r="AD21" s="615"/>
      <c r="AE21" s="615"/>
      <c r="AF21" s="615"/>
      <c r="AG21" s="615"/>
      <c r="AH21" s="615"/>
      <c r="AI21" s="615"/>
      <c r="AJ21" s="477"/>
      <c r="AK21" s="478"/>
      <c r="AL21" s="279"/>
      <c r="AM21" s="279"/>
      <c r="AN21" s="279"/>
      <c r="AO21" s="279"/>
      <c r="AP21" s="480"/>
    </row>
    <row r="22" spans="1:42" ht="15" customHeight="1" x14ac:dyDescent="0.25">
      <c r="A22" s="614"/>
      <c r="B22" s="615"/>
      <c r="C22" s="615"/>
      <c r="D22" s="615"/>
      <c r="E22" s="615"/>
      <c r="F22" s="615"/>
      <c r="G22" s="615"/>
      <c r="H22" s="615"/>
      <c r="I22" s="615"/>
      <c r="J22" s="615"/>
      <c r="K22" s="615"/>
      <c r="L22" s="615"/>
      <c r="M22" s="615"/>
      <c r="N22" s="615"/>
      <c r="O22" s="615"/>
      <c r="P22" s="615"/>
      <c r="Q22" s="615"/>
      <c r="R22" s="615"/>
      <c r="S22" s="615"/>
      <c r="T22" s="615"/>
      <c r="U22" s="615"/>
      <c r="V22" s="615"/>
      <c r="W22" s="615"/>
      <c r="X22" s="615"/>
      <c r="Y22" s="615"/>
      <c r="Z22" s="615"/>
      <c r="AA22" s="615"/>
      <c r="AB22" s="615"/>
      <c r="AC22" s="615"/>
      <c r="AD22" s="615"/>
      <c r="AE22" s="615"/>
      <c r="AF22" s="615"/>
      <c r="AG22" s="615"/>
      <c r="AH22" s="615"/>
      <c r="AI22" s="615"/>
      <c r="AJ22" s="281"/>
      <c r="AK22" s="281"/>
      <c r="AL22" s="279"/>
      <c r="AM22" s="279"/>
      <c r="AN22" s="279"/>
      <c r="AO22" s="279"/>
      <c r="AP22" s="480"/>
    </row>
    <row r="23" spans="1:42" ht="15" customHeight="1" x14ac:dyDescent="0.25">
      <c r="A23" s="614"/>
      <c r="B23" s="615"/>
      <c r="C23" s="615"/>
      <c r="D23" s="615"/>
      <c r="E23" s="615"/>
      <c r="F23" s="615"/>
      <c r="G23" s="615"/>
      <c r="H23" s="615"/>
      <c r="I23" s="615"/>
      <c r="J23" s="615"/>
      <c r="K23" s="615"/>
      <c r="L23" s="615"/>
      <c r="M23" s="615"/>
      <c r="N23" s="615"/>
      <c r="O23" s="615"/>
      <c r="P23" s="615"/>
      <c r="Q23" s="615"/>
      <c r="R23" s="615"/>
      <c r="S23" s="615"/>
      <c r="T23" s="615"/>
      <c r="U23" s="615"/>
      <c r="V23" s="615"/>
      <c r="W23" s="615"/>
      <c r="X23" s="615"/>
      <c r="Y23" s="615"/>
      <c r="Z23" s="615"/>
      <c r="AA23" s="615"/>
      <c r="AB23" s="615"/>
      <c r="AC23" s="615"/>
      <c r="AD23" s="615"/>
      <c r="AE23" s="615"/>
      <c r="AF23" s="615"/>
      <c r="AG23" s="615"/>
      <c r="AH23" s="615"/>
      <c r="AI23" s="615"/>
      <c r="AJ23" s="281"/>
      <c r="AK23" s="281"/>
      <c r="AL23" s="279"/>
      <c r="AM23" s="279"/>
      <c r="AN23" s="279"/>
      <c r="AO23" s="279"/>
      <c r="AP23" s="480"/>
    </row>
    <row r="24" spans="1:42" ht="15" customHeight="1" x14ac:dyDescent="0.25">
      <c r="A24" s="614"/>
      <c r="B24" s="615"/>
      <c r="C24" s="615"/>
      <c r="D24" s="615"/>
      <c r="E24" s="615"/>
      <c r="F24" s="615"/>
      <c r="G24" s="615"/>
      <c r="H24" s="615"/>
      <c r="I24" s="615"/>
      <c r="J24" s="615"/>
      <c r="K24" s="615"/>
      <c r="L24" s="615"/>
      <c r="M24" s="615"/>
      <c r="N24" s="615"/>
      <c r="O24" s="615"/>
      <c r="P24" s="615"/>
      <c r="Q24" s="615"/>
      <c r="R24" s="615"/>
      <c r="S24" s="615"/>
      <c r="T24" s="615"/>
      <c r="U24" s="615"/>
      <c r="V24" s="615"/>
      <c r="W24" s="615"/>
      <c r="X24" s="615"/>
      <c r="Y24" s="615"/>
      <c r="Z24" s="615"/>
      <c r="AA24" s="615"/>
      <c r="AB24" s="615"/>
      <c r="AC24" s="615"/>
      <c r="AD24" s="615"/>
      <c r="AE24" s="615"/>
      <c r="AF24" s="615"/>
      <c r="AG24" s="615"/>
      <c r="AH24" s="615"/>
      <c r="AI24" s="615"/>
      <c r="AJ24" s="281"/>
      <c r="AK24" s="281"/>
      <c r="AL24" s="279"/>
      <c r="AM24" s="279"/>
      <c r="AN24" s="279"/>
      <c r="AO24" s="279"/>
      <c r="AP24" s="480"/>
    </row>
    <row r="25" spans="1:42" ht="15" customHeight="1" x14ac:dyDescent="0.25">
      <c r="A25" s="614"/>
      <c r="B25" s="615"/>
      <c r="C25" s="615"/>
      <c r="D25" s="615"/>
      <c r="E25" s="615"/>
      <c r="F25" s="615"/>
      <c r="G25" s="615"/>
      <c r="H25" s="615"/>
      <c r="I25" s="615"/>
      <c r="J25" s="615"/>
      <c r="K25" s="615"/>
      <c r="L25" s="615"/>
      <c r="M25" s="615"/>
      <c r="N25" s="615"/>
      <c r="O25" s="615"/>
      <c r="P25" s="615"/>
      <c r="Q25" s="615"/>
      <c r="R25" s="615"/>
      <c r="S25" s="615"/>
      <c r="T25" s="615"/>
      <c r="U25" s="615"/>
      <c r="V25" s="615"/>
      <c r="W25" s="615"/>
      <c r="X25" s="615"/>
      <c r="Y25" s="615"/>
      <c r="Z25" s="615"/>
      <c r="AA25" s="615"/>
      <c r="AB25" s="615"/>
      <c r="AC25" s="615"/>
      <c r="AD25" s="615"/>
      <c r="AE25" s="615"/>
      <c r="AF25" s="615"/>
      <c r="AG25" s="615"/>
      <c r="AH25" s="615"/>
      <c r="AI25" s="615"/>
      <c r="AJ25" s="281"/>
      <c r="AK25" s="281"/>
      <c r="AL25" s="279"/>
      <c r="AM25" s="279"/>
      <c r="AN25" s="279"/>
      <c r="AO25" s="279"/>
      <c r="AP25" s="480"/>
    </row>
    <row r="26" spans="1:42" ht="15" customHeight="1" x14ac:dyDescent="0.25">
      <c r="A26" s="614"/>
      <c r="B26" s="615"/>
      <c r="C26" s="615"/>
      <c r="D26" s="615"/>
      <c r="E26" s="615"/>
      <c r="F26" s="615"/>
      <c r="G26" s="615"/>
      <c r="H26" s="615"/>
      <c r="I26" s="615"/>
      <c r="J26" s="615"/>
      <c r="K26" s="615"/>
      <c r="L26" s="615"/>
      <c r="M26" s="615"/>
      <c r="N26" s="615"/>
      <c r="O26" s="615"/>
      <c r="P26" s="615"/>
      <c r="Q26" s="615"/>
      <c r="R26" s="615"/>
      <c r="S26" s="615"/>
      <c r="T26" s="615"/>
      <c r="U26" s="615"/>
      <c r="V26" s="615"/>
      <c r="W26" s="615"/>
      <c r="X26" s="615"/>
      <c r="Y26" s="615"/>
      <c r="Z26" s="615"/>
      <c r="AA26" s="615"/>
      <c r="AB26" s="615"/>
      <c r="AC26" s="615"/>
      <c r="AD26" s="615"/>
      <c r="AE26" s="615"/>
      <c r="AF26" s="615"/>
      <c r="AG26" s="615"/>
      <c r="AH26" s="615"/>
      <c r="AI26" s="615"/>
      <c r="AJ26" s="281"/>
      <c r="AK26" s="281"/>
      <c r="AL26" s="279"/>
      <c r="AM26" s="279"/>
      <c r="AN26" s="279"/>
      <c r="AO26" s="279"/>
      <c r="AP26" s="480"/>
    </row>
    <row r="27" spans="1:42" ht="15" customHeight="1" x14ac:dyDescent="0.25">
      <c r="A27" s="614"/>
      <c r="B27" s="615"/>
      <c r="C27" s="615"/>
      <c r="D27" s="615"/>
      <c r="E27" s="615"/>
      <c r="F27" s="615"/>
      <c r="G27" s="615"/>
      <c r="H27" s="615"/>
      <c r="I27" s="615"/>
      <c r="J27" s="615"/>
      <c r="K27" s="615"/>
      <c r="L27" s="615"/>
      <c r="M27" s="615"/>
      <c r="N27" s="615"/>
      <c r="O27" s="615"/>
      <c r="P27" s="615"/>
      <c r="Q27" s="615"/>
      <c r="R27" s="615"/>
      <c r="S27" s="615"/>
      <c r="T27" s="615"/>
      <c r="U27" s="615"/>
      <c r="V27" s="615"/>
      <c r="W27" s="615"/>
      <c r="X27" s="615"/>
      <c r="Y27" s="615"/>
      <c r="Z27" s="615"/>
      <c r="AA27" s="615"/>
      <c r="AB27" s="615"/>
      <c r="AC27" s="615"/>
      <c r="AD27" s="615"/>
      <c r="AE27" s="615"/>
      <c r="AF27" s="615"/>
      <c r="AG27" s="615"/>
      <c r="AH27" s="615"/>
      <c r="AI27" s="615"/>
      <c r="AJ27" s="281"/>
      <c r="AK27" s="281"/>
      <c r="AL27" s="279"/>
      <c r="AM27" s="279"/>
      <c r="AN27" s="279"/>
      <c r="AO27" s="279"/>
      <c r="AP27" s="480"/>
    </row>
    <row r="28" spans="1:42" ht="15" customHeight="1" x14ac:dyDescent="0.25">
      <c r="A28" s="614"/>
      <c r="B28" s="615"/>
      <c r="C28" s="615"/>
      <c r="D28" s="615"/>
      <c r="E28" s="615"/>
      <c r="F28" s="615"/>
      <c r="G28" s="615"/>
      <c r="H28" s="615"/>
      <c r="I28" s="615"/>
      <c r="J28" s="615"/>
      <c r="K28" s="615"/>
      <c r="L28" s="615"/>
      <c r="M28" s="615"/>
      <c r="N28" s="615"/>
      <c r="O28" s="615"/>
      <c r="P28" s="615"/>
      <c r="Q28" s="615"/>
      <c r="R28" s="615"/>
      <c r="S28" s="615"/>
      <c r="T28" s="615"/>
      <c r="U28" s="615"/>
      <c r="V28" s="615"/>
      <c r="W28" s="615"/>
      <c r="X28" s="615"/>
      <c r="Y28" s="615"/>
      <c r="Z28" s="615"/>
      <c r="AA28" s="615"/>
      <c r="AB28" s="615"/>
      <c r="AC28" s="615"/>
      <c r="AD28" s="615"/>
      <c r="AE28" s="615"/>
      <c r="AF28" s="615"/>
      <c r="AG28" s="615"/>
      <c r="AH28" s="615"/>
      <c r="AI28" s="615"/>
      <c r="AJ28" s="281"/>
      <c r="AK28" s="281"/>
      <c r="AL28" s="279"/>
      <c r="AM28" s="279"/>
      <c r="AN28" s="279"/>
      <c r="AO28" s="279"/>
      <c r="AP28" s="480"/>
    </row>
    <row r="29" spans="1:42" ht="15" customHeight="1" x14ac:dyDescent="0.25">
      <c r="A29" s="614"/>
      <c r="B29" s="615"/>
      <c r="C29" s="615"/>
      <c r="D29" s="615"/>
      <c r="E29" s="615"/>
      <c r="F29" s="615"/>
      <c r="G29" s="615"/>
      <c r="H29" s="615"/>
      <c r="I29" s="615"/>
      <c r="J29" s="615"/>
      <c r="K29" s="615"/>
      <c r="L29" s="615"/>
      <c r="M29" s="615"/>
      <c r="N29" s="615"/>
      <c r="O29" s="615"/>
      <c r="P29" s="615"/>
      <c r="Q29" s="615"/>
      <c r="R29" s="615"/>
      <c r="S29" s="615"/>
      <c r="T29" s="615"/>
      <c r="U29" s="615"/>
      <c r="V29" s="615"/>
      <c r="W29" s="615"/>
      <c r="X29" s="615"/>
      <c r="Y29" s="615"/>
      <c r="Z29" s="615"/>
      <c r="AA29" s="615"/>
      <c r="AB29" s="615"/>
      <c r="AC29" s="615"/>
      <c r="AD29" s="615"/>
      <c r="AE29" s="615"/>
      <c r="AF29" s="615"/>
      <c r="AG29" s="615"/>
      <c r="AH29" s="615"/>
      <c r="AI29" s="615"/>
      <c r="AJ29" s="281"/>
      <c r="AK29" s="281"/>
      <c r="AL29" s="279"/>
      <c r="AM29" s="279"/>
      <c r="AN29" s="279"/>
      <c r="AO29" s="279"/>
      <c r="AP29" s="480"/>
    </row>
    <row r="30" spans="1:42" ht="15" customHeight="1" x14ac:dyDescent="0.25">
      <c r="A30" s="614"/>
      <c r="B30" s="615"/>
      <c r="C30" s="615"/>
      <c r="D30" s="615"/>
      <c r="E30" s="615"/>
      <c r="F30" s="615"/>
      <c r="G30" s="615"/>
      <c r="H30" s="615"/>
      <c r="I30" s="615"/>
      <c r="J30" s="615"/>
      <c r="K30" s="615"/>
      <c r="L30" s="615"/>
      <c r="M30" s="615"/>
      <c r="N30" s="615"/>
      <c r="O30" s="615"/>
      <c r="P30" s="615"/>
      <c r="Q30" s="615"/>
      <c r="R30" s="615"/>
      <c r="S30" s="615"/>
      <c r="T30" s="615"/>
      <c r="U30" s="615"/>
      <c r="V30" s="615"/>
      <c r="W30" s="615"/>
      <c r="X30" s="615"/>
      <c r="Y30" s="615"/>
      <c r="Z30" s="615"/>
      <c r="AA30" s="615"/>
      <c r="AB30" s="615"/>
      <c r="AC30" s="615"/>
      <c r="AD30" s="615"/>
      <c r="AE30" s="615"/>
      <c r="AF30" s="615"/>
      <c r="AG30" s="615"/>
      <c r="AH30" s="615"/>
      <c r="AI30" s="615"/>
      <c r="AJ30" s="281"/>
      <c r="AK30" s="281"/>
      <c r="AL30" s="279"/>
      <c r="AM30" s="279"/>
      <c r="AN30" s="279"/>
      <c r="AO30" s="279"/>
      <c r="AP30" s="480"/>
    </row>
    <row r="31" spans="1:42" ht="15" customHeight="1" x14ac:dyDescent="0.25">
      <c r="A31" s="614"/>
      <c r="B31" s="615"/>
      <c r="C31" s="615"/>
      <c r="D31" s="615"/>
      <c r="E31" s="615"/>
      <c r="F31" s="615"/>
      <c r="G31" s="615"/>
      <c r="H31" s="615"/>
      <c r="I31" s="615"/>
      <c r="J31" s="615"/>
      <c r="K31" s="615"/>
      <c r="L31" s="615"/>
      <c r="M31" s="615"/>
      <c r="N31" s="615"/>
      <c r="O31" s="615"/>
      <c r="P31" s="615"/>
      <c r="Q31" s="615"/>
      <c r="R31" s="615"/>
      <c r="S31" s="615"/>
      <c r="T31" s="615"/>
      <c r="U31" s="615"/>
      <c r="V31" s="615"/>
      <c r="W31" s="615"/>
      <c r="X31" s="615"/>
      <c r="Y31" s="615"/>
      <c r="Z31" s="615"/>
      <c r="AA31" s="615"/>
      <c r="AB31" s="615"/>
      <c r="AC31" s="615"/>
      <c r="AD31" s="615"/>
      <c r="AE31" s="615"/>
      <c r="AF31" s="615"/>
      <c r="AG31" s="615"/>
      <c r="AH31" s="615"/>
      <c r="AI31" s="615"/>
      <c r="AJ31" s="281"/>
      <c r="AK31" s="281"/>
      <c r="AL31" s="279"/>
      <c r="AM31" s="279"/>
      <c r="AN31" s="279"/>
      <c r="AO31" s="279"/>
      <c r="AP31" s="480"/>
    </row>
    <row r="32" spans="1:42" ht="15" customHeight="1" x14ac:dyDescent="0.25">
      <c r="A32" s="614"/>
      <c r="B32" s="615"/>
      <c r="C32" s="615"/>
      <c r="D32" s="615"/>
      <c r="E32" s="615"/>
      <c r="F32" s="615"/>
      <c r="G32" s="615"/>
      <c r="H32" s="615"/>
      <c r="I32" s="615"/>
      <c r="J32" s="615"/>
      <c r="K32" s="615"/>
      <c r="L32" s="615"/>
      <c r="M32" s="615"/>
      <c r="N32" s="615"/>
      <c r="O32" s="615"/>
      <c r="P32" s="615"/>
      <c r="Q32" s="615"/>
      <c r="R32" s="615"/>
      <c r="S32" s="615"/>
      <c r="T32" s="615"/>
      <c r="U32" s="615"/>
      <c r="V32" s="615"/>
      <c r="W32" s="615"/>
      <c r="X32" s="615"/>
      <c r="Y32" s="615"/>
      <c r="Z32" s="615"/>
      <c r="AA32" s="615"/>
      <c r="AB32" s="615"/>
      <c r="AC32" s="615"/>
      <c r="AD32" s="615"/>
      <c r="AE32" s="615"/>
      <c r="AF32" s="615"/>
      <c r="AG32" s="615"/>
      <c r="AH32" s="615"/>
      <c r="AI32" s="615"/>
      <c r="AJ32" s="281"/>
      <c r="AK32" s="281"/>
      <c r="AL32" s="279"/>
      <c r="AM32" s="279"/>
      <c r="AN32" s="279"/>
      <c r="AO32" s="279"/>
      <c r="AP32" s="480"/>
    </row>
    <row r="33" spans="1:42" ht="15" customHeight="1" x14ac:dyDescent="0.25">
      <c r="A33" s="614"/>
      <c r="B33" s="615"/>
      <c r="C33" s="615"/>
      <c r="D33" s="615"/>
      <c r="E33" s="615"/>
      <c r="F33" s="615"/>
      <c r="G33" s="615"/>
      <c r="H33" s="615"/>
      <c r="I33" s="615"/>
      <c r="J33" s="615"/>
      <c r="K33" s="615"/>
      <c r="L33" s="615"/>
      <c r="M33" s="615"/>
      <c r="N33" s="615"/>
      <c r="O33" s="615"/>
      <c r="P33" s="615"/>
      <c r="Q33" s="615"/>
      <c r="R33" s="615"/>
      <c r="S33" s="615"/>
      <c r="T33" s="615"/>
      <c r="U33" s="615"/>
      <c r="V33" s="615"/>
      <c r="W33" s="615"/>
      <c r="X33" s="615"/>
      <c r="Y33" s="615"/>
      <c r="Z33" s="615"/>
      <c r="AA33" s="615"/>
      <c r="AB33" s="615"/>
      <c r="AC33" s="615"/>
      <c r="AD33" s="615"/>
      <c r="AE33" s="615"/>
      <c r="AF33" s="615"/>
      <c r="AG33" s="615"/>
      <c r="AH33" s="615"/>
      <c r="AI33" s="615"/>
      <c r="AJ33" s="281"/>
      <c r="AK33" s="281"/>
      <c r="AL33" s="279"/>
      <c r="AM33" s="279"/>
      <c r="AN33" s="279"/>
      <c r="AO33" s="279"/>
      <c r="AP33" s="480"/>
    </row>
    <row r="34" spans="1:42" ht="15" customHeight="1" x14ac:dyDescent="0.25">
      <c r="A34" s="614"/>
      <c r="B34" s="615"/>
      <c r="C34" s="615"/>
      <c r="D34" s="615"/>
      <c r="E34" s="615"/>
      <c r="F34" s="615"/>
      <c r="G34" s="615"/>
      <c r="H34" s="615"/>
      <c r="I34" s="615"/>
      <c r="J34" s="615"/>
      <c r="K34" s="615"/>
      <c r="L34" s="615"/>
      <c r="M34" s="615"/>
      <c r="N34" s="615"/>
      <c r="O34" s="615"/>
      <c r="P34" s="615"/>
      <c r="Q34" s="615"/>
      <c r="R34" s="615"/>
      <c r="S34" s="615"/>
      <c r="T34" s="615"/>
      <c r="U34" s="615"/>
      <c r="V34" s="615"/>
      <c r="W34" s="615"/>
      <c r="X34" s="615"/>
      <c r="Y34" s="615"/>
      <c r="Z34" s="615"/>
      <c r="AA34" s="615"/>
      <c r="AB34" s="615"/>
      <c r="AC34" s="615"/>
      <c r="AD34" s="615"/>
      <c r="AE34" s="615"/>
      <c r="AF34" s="615"/>
      <c r="AG34" s="615"/>
      <c r="AH34" s="615"/>
      <c r="AI34" s="615"/>
      <c r="AJ34" s="281"/>
      <c r="AK34" s="281"/>
      <c r="AL34" s="279"/>
      <c r="AM34" s="279"/>
      <c r="AN34" s="279"/>
      <c r="AO34" s="279"/>
      <c r="AP34" s="480"/>
    </row>
    <row r="35" spans="1:42" ht="15" customHeight="1" x14ac:dyDescent="0.25">
      <c r="A35" s="614"/>
      <c r="B35" s="615"/>
      <c r="C35" s="615"/>
      <c r="D35" s="615"/>
      <c r="E35" s="615"/>
      <c r="F35" s="615"/>
      <c r="G35" s="615"/>
      <c r="H35" s="615"/>
      <c r="I35" s="615"/>
      <c r="J35" s="615"/>
      <c r="K35" s="615"/>
      <c r="L35" s="615"/>
      <c r="M35" s="615"/>
      <c r="N35" s="615"/>
      <c r="O35" s="615"/>
      <c r="P35" s="615"/>
      <c r="Q35" s="615"/>
      <c r="R35" s="615"/>
      <c r="S35" s="615"/>
      <c r="T35" s="615"/>
      <c r="U35" s="615"/>
      <c r="V35" s="615"/>
      <c r="W35" s="615"/>
      <c r="X35" s="615"/>
      <c r="Y35" s="615"/>
      <c r="Z35" s="615"/>
      <c r="AA35" s="615"/>
      <c r="AB35" s="615"/>
      <c r="AC35" s="615"/>
      <c r="AD35" s="615"/>
      <c r="AE35" s="615"/>
      <c r="AF35" s="615"/>
      <c r="AG35" s="615"/>
      <c r="AH35" s="615"/>
      <c r="AI35" s="615"/>
      <c r="AJ35" s="281"/>
      <c r="AK35" s="281"/>
      <c r="AL35" s="279"/>
      <c r="AM35" s="279"/>
      <c r="AN35" s="279"/>
      <c r="AO35" s="279"/>
      <c r="AP35" s="480"/>
    </row>
    <row r="36" spans="1:42" ht="15" customHeight="1" x14ac:dyDescent="0.25">
      <c r="A36" s="614"/>
      <c r="B36" s="615"/>
      <c r="C36" s="615"/>
      <c r="D36" s="615"/>
      <c r="E36" s="615"/>
      <c r="F36" s="615"/>
      <c r="G36" s="615"/>
      <c r="H36" s="615"/>
      <c r="I36" s="615"/>
      <c r="J36" s="615"/>
      <c r="K36" s="615"/>
      <c r="L36" s="615"/>
      <c r="M36" s="615"/>
      <c r="N36" s="615"/>
      <c r="O36" s="615"/>
      <c r="P36" s="615"/>
      <c r="Q36" s="615"/>
      <c r="R36" s="615"/>
      <c r="S36" s="615"/>
      <c r="T36" s="615"/>
      <c r="U36" s="615"/>
      <c r="V36" s="615"/>
      <c r="W36" s="615"/>
      <c r="X36" s="615"/>
      <c r="Y36" s="615"/>
      <c r="Z36" s="615"/>
      <c r="AA36" s="615"/>
      <c r="AB36" s="615"/>
      <c r="AC36" s="615"/>
      <c r="AD36" s="615"/>
      <c r="AE36" s="615"/>
      <c r="AF36" s="615"/>
      <c r="AG36" s="615"/>
      <c r="AH36" s="615"/>
      <c r="AI36" s="615"/>
      <c r="AJ36" s="281"/>
      <c r="AK36" s="281"/>
      <c r="AL36" s="279"/>
      <c r="AM36" s="279"/>
      <c r="AN36" s="279"/>
      <c r="AO36" s="279"/>
      <c r="AP36" s="480"/>
    </row>
    <row r="37" spans="1:42" ht="15" customHeight="1" x14ac:dyDescent="0.25">
      <c r="A37" s="614"/>
      <c r="B37" s="615"/>
      <c r="C37" s="615"/>
      <c r="D37" s="615"/>
      <c r="E37" s="615"/>
      <c r="F37" s="615"/>
      <c r="G37" s="615"/>
      <c r="H37" s="615"/>
      <c r="I37" s="615"/>
      <c r="J37" s="615"/>
      <c r="K37" s="615"/>
      <c r="L37" s="615"/>
      <c r="M37" s="615"/>
      <c r="N37" s="615"/>
      <c r="O37" s="615"/>
      <c r="P37" s="615"/>
      <c r="Q37" s="615"/>
      <c r="R37" s="615"/>
      <c r="S37" s="615"/>
      <c r="T37" s="615"/>
      <c r="U37" s="615"/>
      <c r="V37" s="615"/>
      <c r="W37" s="615"/>
      <c r="X37" s="615"/>
      <c r="Y37" s="615"/>
      <c r="Z37" s="615"/>
      <c r="AA37" s="615"/>
      <c r="AB37" s="615"/>
      <c r="AC37" s="615"/>
      <c r="AD37" s="615"/>
      <c r="AE37" s="615"/>
      <c r="AF37" s="615"/>
      <c r="AG37" s="615"/>
      <c r="AH37" s="615"/>
      <c r="AI37" s="615"/>
      <c r="AJ37" s="281"/>
      <c r="AK37" s="281"/>
      <c r="AL37" s="279"/>
      <c r="AM37" s="279"/>
      <c r="AN37" s="279"/>
      <c r="AO37" s="279"/>
      <c r="AP37" s="480"/>
    </row>
    <row r="38" spans="1:42" ht="15" customHeight="1" x14ac:dyDescent="0.25">
      <c r="A38" s="614"/>
      <c r="B38" s="615"/>
      <c r="C38" s="615"/>
      <c r="D38" s="615"/>
      <c r="E38" s="615"/>
      <c r="F38" s="615"/>
      <c r="G38" s="615"/>
      <c r="H38" s="615"/>
      <c r="I38" s="615"/>
      <c r="J38" s="615"/>
      <c r="K38" s="615"/>
      <c r="L38" s="615"/>
      <c r="M38" s="615"/>
      <c r="N38" s="615"/>
      <c r="O38" s="615"/>
      <c r="P38" s="615"/>
      <c r="Q38" s="615"/>
      <c r="R38" s="615"/>
      <c r="S38" s="615"/>
      <c r="T38" s="615"/>
      <c r="U38" s="615"/>
      <c r="V38" s="615"/>
      <c r="W38" s="615"/>
      <c r="X38" s="615"/>
      <c r="Y38" s="615"/>
      <c r="Z38" s="615"/>
      <c r="AA38" s="615"/>
      <c r="AB38" s="615"/>
      <c r="AC38" s="615"/>
      <c r="AD38" s="615"/>
      <c r="AE38" s="615"/>
      <c r="AF38" s="615"/>
      <c r="AG38" s="615"/>
      <c r="AH38" s="615"/>
      <c r="AI38" s="615"/>
      <c r="AJ38" s="281"/>
      <c r="AK38" s="281"/>
      <c r="AL38" s="279"/>
      <c r="AM38" s="279"/>
      <c r="AN38" s="279"/>
      <c r="AO38" s="279"/>
      <c r="AP38" s="480"/>
    </row>
    <row r="39" spans="1:42" ht="15" customHeight="1" x14ac:dyDescent="0.25">
      <c r="A39" s="614"/>
      <c r="B39" s="615"/>
      <c r="C39" s="615"/>
      <c r="D39" s="615"/>
      <c r="E39" s="615"/>
      <c r="F39" s="615"/>
      <c r="G39" s="615"/>
      <c r="H39" s="615"/>
      <c r="I39" s="615"/>
      <c r="J39" s="615"/>
      <c r="K39" s="615"/>
      <c r="L39" s="615"/>
      <c r="M39" s="615"/>
      <c r="N39" s="615"/>
      <c r="O39" s="615"/>
      <c r="P39" s="615"/>
      <c r="Q39" s="615"/>
      <c r="R39" s="615"/>
      <c r="S39" s="615"/>
      <c r="T39" s="615"/>
      <c r="U39" s="615"/>
      <c r="V39" s="615"/>
      <c r="W39" s="615"/>
      <c r="X39" s="615"/>
      <c r="Y39" s="615"/>
      <c r="Z39" s="615"/>
      <c r="AA39" s="615"/>
      <c r="AB39" s="615"/>
      <c r="AC39" s="615"/>
      <c r="AD39" s="615"/>
      <c r="AE39" s="615"/>
      <c r="AF39" s="615"/>
      <c r="AG39" s="615"/>
      <c r="AH39" s="615"/>
      <c r="AI39" s="615"/>
      <c r="AJ39" s="281"/>
      <c r="AK39" s="281"/>
      <c r="AL39" s="279"/>
      <c r="AM39" s="279"/>
      <c r="AN39" s="279"/>
      <c r="AO39" s="279"/>
      <c r="AP39" s="480"/>
    </row>
    <row r="40" spans="1:42" ht="15" customHeight="1" x14ac:dyDescent="0.25">
      <c r="A40" s="614"/>
      <c r="B40" s="615"/>
      <c r="C40" s="615"/>
      <c r="D40" s="615"/>
      <c r="E40" s="615"/>
      <c r="F40" s="615"/>
      <c r="G40" s="615"/>
      <c r="H40" s="615"/>
      <c r="I40" s="615"/>
      <c r="J40" s="615"/>
      <c r="K40" s="615"/>
      <c r="L40" s="615"/>
      <c r="M40" s="615"/>
      <c r="N40" s="615"/>
      <c r="O40" s="615"/>
      <c r="P40" s="615"/>
      <c r="Q40" s="615"/>
      <c r="R40" s="615"/>
      <c r="S40" s="615"/>
      <c r="T40" s="615"/>
      <c r="U40" s="615"/>
      <c r="V40" s="615"/>
      <c r="W40" s="615"/>
      <c r="X40" s="615"/>
      <c r="Y40" s="615"/>
      <c r="Z40" s="615"/>
      <c r="AA40" s="615"/>
      <c r="AB40" s="615"/>
      <c r="AC40" s="615"/>
      <c r="AD40" s="615"/>
      <c r="AE40" s="615"/>
      <c r="AF40" s="615"/>
      <c r="AG40" s="615"/>
      <c r="AH40" s="615"/>
      <c r="AI40" s="615"/>
      <c r="AJ40" s="281"/>
      <c r="AK40" s="281"/>
      <c r="AL40" s="279"/>
      <c r="AM40" s="279"/>
      <c r="AN40" s="279"/>
      <c r="AO40" s="279"/>
      <c r="AP40" s="480"/>
    </row>
    <row r="41" spans="1:42" ht="15" customHeight="1" x14ac:dyDescent="0.25">
      <c r="A41" s="614"/>
      <c r="B41" s="615"/>
      <c r="C41" s="615"/>
      <c r="D41" s="615"/>
      <c r="E41" s="615"/>
      <c r="F41" s="615"/>
      <c r="G41" s="615"/>
      <c r="H41" s="615"/>
      <c r="I41" s="615"/>
      <c r="J41" s="615"/>
      <c r="K41" s="615"/>
      <c r="L41" s="615"/>
      <c r="M41" s="615"/>
      <c r="N41" s="615"/>
      <c r="O41" s="615"/>
      <c r="P41" s="615"/>
      <c r="Q41" s="615"/>
      <c r="R41" s="615"/>
      <c r="S41" s="615"/>
      <c r="T41" s="615"/>
      <c r="U41" s="615"/>
      <c r="V41" s="615"/>
      <c r="W41" s="615"/>
      <c r="X41" s="615"/>
      <c r="Y41" s="615"/>
      <c r="Z41" s="615"/>
      <c r="AA41" s="615"/>
      <c r="AB41" s="615"/>
      <c r="AC41" s="615"/>
      <c r="AD41" s="615"/>
      <c r="AE41" s="615"/>
      <c r="AF41" s="615"/>
      <c r="AG41" s="615"/>
      <c r="AH41" s="615"/>
      <c r="AI41" s="615"/>
      <c r="AJ41" s="281"/>
      <c r="AK41" s="281"/>
      <c r="AL41" s="279"/>
      <c r="AM41" s="279"/>
      <c r="AN41" s="279"/>
      <c r="AO41" s="279"/>
      <c r="AP41" s="480"/>
    </row>
    <row r="42" spans="1:42" ht="15" customHeight="1" x14ac:dyDescent="0.25">
      <c r="A42" s="614"/>
      <c r="B42" s="615"/>
      <c r="C42" s="615"/>
      <c r="D42" s="615"/>
      <c r="E42" s="615"/>
      <c r="F42" s="615"/>
      <c r="G42" s="615"/>
      <c r="H42" s="615"/>
      <c r="I42" s="615"/>
      <c r="J42" s="615"/>
      <c r="K42" s="615"/>
      <c r="L42" s="615"/>
      <c r="M42" s="615"/>
      <c r="N42" s="615"/>
      <c r="O42" s="615"/>
      <c r="P42" s="615"/>
      <c r="Q42" s="615"/>
      <c r="R42" s="615"/>
      <c r="S42" s="615"/>
      <c r="T42" s="615"/>
      <c r="U42" s="615"/>
      <c r="V42" s="615"/>
      <c r="W42" s="615"/>
      <c r="X42" s="615"/>
      <c r="Y42" s="615"/>
      <c r="Z42" s="615"/>
      <c r="AA42" s="615"/>
      <c r="AB42" s="615"/>
      <c r="AC42" s="615"/>
      <c r="AD42" s="615"/>
      <c r="AE42" s="615"/>
      <c r="AF42" s="615"/>
      <c r="AG42" s="615"/>
      <c r="AH42" s="615"/>
      <c r="AI42" s="615"/>
      <c r="AJ42" s="281"/>
      <c r="AK42" s="281"/>
      <c r="AL42" s="279"/>
      <c r="AM42" s="279"/>
      <c r="AN42" s="279"/>
      <c r="AO42" s="279"/>
      <c r="AP42" s="480"/>
    </row>
    <row r="43" spans="1:42" ht="15" customHeight="1" x14ac:dyDescent="0.25">
      <c r="A43" s="614"/>
      <c r="B43" s="615"/>
      <c r="C43" s="615"/>
      <c r="D43" s="615"/>
      <c r="E43" s="615"/>
      <c r="F43" s="615"/>
      <c r="G43" s="615"/>
      <c r="H43" s="615"/>
      <c r="I43" s="615"/>
      <c r="J43" s="615"/>
      <c r="K43" s="615"/>
      <c r="L43" s="615"/>
      <c r="M43" s="615"/>
      <c r="N43" s="615"/>
      <c r="O43" s="615"/>
      <c r="P43" s="615"/>
      <c r="Q43" s="615"/>
      <c r="R43" s="615"/>
      <c r="S43" s="615"/>
      <c r="T43" s="615"/>
      <c r="U43" s="615"/>
      <c r="V43" s="615"/>
      <c r="W43" s="615"/>
      <c r="X43" s="615"/>
      <c r="Y43" s="615"/>
      <c r="Z43" s="615"/>
      <c r="AA43" s="615"/>
      <c r="AB43" s="615"/>
      <c r="AC43" s="615"/>
      <c r="AD43" s="615"/>
      <c r="AE43" s="615"/>
      <c r="AF43" s="615"/>
      <c r="AG43" s="615"/>
      <c r="AH43" s="615"/>
      <c r="AI43" s="615"/>
      <c r="AJ43" s="281"/>
      <c r="AK43" s="281"/>
      <c r="AL43" s="279"/>
      <c r="AM43" s="279"/>
      <c r="AN43" s="279"/>
      <c r="AO43" s="279"/>
      <c r="AP43" s="480"/>
    </row>
    <row r="44" spans="1:42" ht="15" customHeight="1" x14ac:dyDescent="0.25">
      <c r="A44" s="614"/>
      <c r="B44" s="615"/>
      <c r="C44" s="615"/>
      <c r="D44" s="615"/>
      <c r="E44" s="615"/>
      <c r="F44" s="615"/>
      <c r="G44" s="615"/>
      <c r="H44" s="615"/>
      <c r="I44" s="615"/>
      <c r="J44" s="615"/>
      <c r="K44" s="615"/>
      <c r="L44" s="615"/>
      <c r="M44" s="615"/>
      <c r="N44" s="615"/>
      <c r="O44" s="615"/>
      <c r="P44" s="615"/>
      <c r="Q44" s="615"/>
      <c r="R44" s="615"/>
      <c r="S44" s="615"/>
      <c r="T44" s="615"/>
      <c r="U44" s="615"/>
      <c r="V44" s="615"/>
      <c r="W44" s="615"/>
      <c r="X44" s="615"/>
      <c r="Y44" s="615"/>
      <c r="Z44" s="615"/>
      <c r="AA44" s="615"/>
      <c r="AB44" s="615"/>
      <c r="AC44" s="615"/>
      <c r="AD44" s="615"/>
      <c r="AE44" s="615"/>
      <c r="AF44" s="615"/>
      <c r="AG44" s="615"/>
      <c r="AH44" s="615"/>
      <c r="AI44" s="615"/>
      <c r="AJ44" s="481"/>
      <c r="AK44" s="481"/>
      <c r="AL44" s="279"/>
      <c r="AM44" s="279"/>
      <c r="AN44" s="279"/>
      <c r="AO44" s="279"/>
      <c r="AP44" s="480"/>
    </row>
    <row r="45" spans="1:42" ht="15" customHeight="1" x14ac:dyDescent="0.25">
      <c r="A45" s="614"/>
      <c r="B45" s="615"/>
      <c r="C45" s="615"/>
      <c r="D45" s="615"/>
      <c r="E45" s="615"/>
      <c r="F45" s="615"/>
      <c r="G45" s="615"/>
      <c r="H45" s="615"/>
      <c r="I45" s="615"/>
      <c r="J45" s="615"/>
      <c r="K45" s="615"/>
      <c r="L45" s="615"/>
      <c r="M45" s="615"/>
      <c r="N45" s="615"/>
      <c r="O45" s="615"/>
      <c r="P45" s="615"/>
      <c r="Q45" s="615"/>
      <c r="R45" s="615"/>
      <c r="S45" s="615"/>
      <c r="T45" s="615"/>
      <c r="U45" s="615"/>
      <c r="V45" s="615"/>
      <c r="W45" s="615"/>
      <c r="X45" s="615"/>
      <c r="Y45" s="615"/>
      <c r="Z45" s="615"/>
      <c r="AA45" s="615"/>
      <c r="AB45" s="615"/>
      <c r="AC45" s="615"/>
      <c r="AD45" s="615"/>
      <c r="AE45" s="615"/>
      <c r="AF45" s="615"/>
      <c r="AG45" s="615"/>
      <c r="AH45" s="615"/>
      <c r="AI45" s="615"/>
      <c r="AJ45" s="281"/>
      <c r="AK45" s="281"/>
      <c r="AL45" s="279"/>
      <c r="AM45" s="279"/>
      <c r="AN45" s="279"/>
      <c r="AO45" s="279"/>
      <c r="AP45" s="480"/>
    </row>
    <row r="46" spans="1:42" ht="15" customHeight="1" x14ac:dyDescent="0.25">
      <c r="A46" s="614"/>
      <c r="B46" s="615"/>
      <c r="C46" s="615"/>
      <c r="D46" s="615"/>
      <c r="E46" s="615"/>
      <c r="F46" s="615"/>
      <c r="G46" s="615"/>
      <c r="H46" s="615"/>
      <c r="I46" s="615"/>
      <c r="J46" s="615"/>
      <c r="K46" s="615"/>
      <c r="L46" s="615"/>
      <c r="M46" s="615"/>
      <c r="N46" s="615"/>
      <c r="O46" s="615"/>
      <c r="P46" s="615"/>
      <c r="Q46" s="615"/>
      <c r="R46" s="615"/>
      <c r="S46" s="615"/>
      <c r="T46" s="615"/>
      <c r="U46" s="615"/>
      <c r="V46" s="615"/>
      <c r="W46" s="615"/>
      <c r="X46" s="615"/>
      <c r="Y46" s="615"/>
      <c r="Z46" s="615"/>
      <c r="AA46" s="615"/>
      <c r="AB46" s="615"/>
      <c r="AC46" s="615"/>
      <c r="AD46" s="615"/>
      <c r="AE46" s="615"/>
      <c r="AF46" s="615"/>
      <c r="AG46" s="615"/>
      <c r="AH46" s="615"/>
      <c r="AI46" s="615"/>
      <c r="AJ46" s="281"/>
      <c r="AK46" s="281"/>
      <c r="AL46" s="279"/>
      <c r="AM46" s="279"/>
      <c r="AN46" s="279"/>
      <c r="AO46" s="279"/>
      <c r="AP46" s="480"/>
    </row>
    <row r="47" spans="1:42" ht="15" customHeight="1" x14ac:dyDescent="0.25">
      <c r="A47" s="614"/>
      <c r="B47" s="615"/>
      <c r="C47" s="615"/>
      <c r="D47" s="615"/>
      <c r="E47" s="615"/>
      <c r="F47" s="615"/>
      <c r="G47" s="615"/>
      <c r="H47" s="615"/>
      <c r="I47" s="615"/>
      <c r="J47" s="615"/>
      <c r="K47" s="615"/>
      <c r="L47" s="615"/>
      <c r="M47" s="615"/>
      <c r="N47" s="615"/>
      <c r="O47" s="615"/>
      <c r="P47" s="615"/>
      <c r="Q47" s="615"/>
      <c r="R47" s="615"/>
      <c r="S47" s="615"/>
      <c r="T47" s="615"/>
      <c r="U47" s="615"/>
      <c r="V47" s="615"/>
      <c r="W47" s="615"/>
      <c r="X47" s="615"/>
      <c r="Y47" s="615"/>
      <c r="Z47" s="615"/>
      <c r="AA47" s="615"/>
      <c r="AB47" s="615"/>
      <c r="AC47" s="615"/>
      <c r="AD47" s="615"/>
      <c r="AE47" s="615"/>
      <c r="AF47" s="615"/>
      <c r="AG47" s="615"/>
      <c r="AH47" s="615"/>
      <c r="AI47" s="615"/>
      <c r="AJ47" s="281"/>
      <c r="AK47" s="281"/>
      <c r="AL47" s="279"/>
      <c r="AM47" s="279"/>
      <c r="AN47" s="279"/>
      <c r="AO47" s="279"/>
      <c r="AP47" s="480"/>
    </row>
    <row r="48" spans="1:42" ht="15" customHeight="1" x14ac:dyDescent="0.25">
      <c r="A48" s="614"/>
      <c r="B48" s="615"/>
      <c r="C48" s="615"/>
      <c r="D48" s="615"/>
      <c r="E48" s="615"/>
      <c r="F48" s="615"/>
      <c r="G48" s="615"/>
      <c r="H48" s="615"/>
      <c r="I48" s="615"/>
      <c r="J48" s="615"/>
      <c r="K48" s="615"/>
      <c r="L48" s="615"/>
      <c r="M48" s="615"/>
      <c r="N48" s="615"/>
      <c r="O48" s="615"/>
      <c r="P48" s="615"/>
      <c r="Q48" s="615"/>
      <c r="R48" s="615"/>
      <c r="S48" s="615"/>
      <c r="T48" s="615"/>
      <c r="U48" s="615"/>
      <c r="V48" s="615"/>
      <c r="W48" s="615"/>
      <c r="X48" s="615"/>
      <c r="Y48" s="615"/>
      <c r="Z48" s="615"/>
      <c r="AA48" s="615"/>
      <c r="AB48" s="615"/>
      <c r="AC48" s="615"/>
      <c r="AD48" s="615"/>
      <c r="AE48" s="615"/>
      <c r="AF48" s="615"/>
      <c r="AG48" s="615"/>
      <c r="AH48" s="615"/>
      <c r="AI48" s="615"/>
      <c r="AJ48" s="281"/>
      <c r="AK48" s="281"/>
      <c r="AL48" s="279"/>
      <c r="AM48" s="279"/>
      <c r="AN48" s="279"/>
      <c r="AO48" s="279"/>
      <c r="AP48" s="480"/>
    </row>
    <row r="49" spans="1:42" ht="15" customHeight="1" x14ac:dyDescent="0.25">
      <c r="A49" s="614"/>
      <c r="B49" s="615"/>
      <c r="C49" s="615"/>
      <c r="D49" s="615"/>
      <c r="E49" s="615"/>
      <c r="F49" s="615"/>
      <c r="G49" s="615"/>
      <c r="H49" s="615"/>
      <c r="I49" s="615"/>
      <c r="J49" s="615"/>
      <c r="K49" s="615"/>
      <c r="L49" s="615"/>
      <c r="M49" s="615"/>
      <c r="N49" s="615"/>
      <c r="O49" s="615"/>
      <c r="P49" s="615"/>
      <c r="Q49" s="615"/>
      <c r="R49" s="615"/>
      <c r="S49" s="615"/>
      <c r="T49" s="615"/>
      <c r="U49" s="615"/>
      <c r="V49" s="615"/>
      <c r="W49" s="615"/>
      <c r="X49" s="615"/>
      <c r="Y49" s="615"/>
      <c r="Z49" s="615"/>
      <c r="AA49" s="615"/>
      <c r="AB49" s="615"/>
      <c r="AC49" s="615"/>
      <c r="AD49" s="615"/>
      <c r="AE49" s="615"/>
      <c r="AF49" s="615"/>
      <c r="AG49" s="615"/>
      <c r="AH49" s="615"/>
      <c r="AI49" s="615"/>
      <c r="AJ49" s="618"/>
      <c r="AK49" s="618"/>
      <c r="AL49" s="618"/>
      <c r="AM49" s="618"/>
      <c r="AN49" s="618"/>
      <c r="AO49" s="618"/>
      <c r="AP49" s="483"/>
    </row>
    <row r="50" spans="1:42" ht="15" customHeight="1" x14ac:dyDescent="0.25">
      <c r="A50" s="608" t="s">
        <v>717</v>
      </c>
      <c r="B50" s="609"/>
      <c r="C50" s="609"/>
      <c r="D50" s="609"/>
      <c r="E50" s="609"/>
      <c r="F50" s="609"/>
      <c r="G50" s="609"/>
      <c r="H50" s="609"/>
      <c r="I50" s="609"/>
      <c r="J50" s="609"/>
      <c r="K50" s="609"/>
      <c r="L50" s="609"/>
      <c r="M50" s="609"/>
      <c r="N50" s="609"/>
      <c r="O50" s="609"/>
      <c r="P50" s="609"/>
      <c r="Q50" s="609"/>
      <c r="R50" s="609"/>
      <c r="S50" s="609"/>
      <c r="T50" s="609"/>
      <c r="U50" s="609"/>
      <c r="V50" s="609"/>
      <c r="W50" s="609"/>
      <c r="X50" s="609"/>
      <c r="Y50" s="609"/>
      <c r="Z50" s="609"/>
      <c r="AA50" s="609"/>
      <c r="AB50" s="609"/>
      <c r="AC50" s="609"/>
      <c r="AD50" s="609"/>
      <c r="AE50" s="609"/>
      <c r="AF50" s="609"/>
      <c r="AG50" s="609"/>
      <c r="AH50" s="609"/>
      <c r="AI50" s="609"/>
      <c r="AJ50" s="610" t="s">
        <v>13</v>
      </c>
      <c r="AK50" s="610"/>
      <c r="AL50" s="663"/>
      <c r="AM50" s="663"/>
      <c r="AN50" s="663"/>
      <c r="AO50" s="663"/>
      <c r="AP50" s="480">
        <f>ROUND(SUM(AP18:AP49),1)</f>
        <v>9765</v>
      </c>
    </row>
    <row r="51" spans="1:42" ht="16.2" customHeight="1" x14ac:dyDescent="0.25">
      <c r="A51" s="608"/>
      <c r="B51" s="609"/>
      <c r="C51" s="609"/>
      <c r="D51" s="609"/>
      <c r="E51" s="609"/>
      <c r="F51" s="609"/>
      <c r="G51" s="609"/>
      <c r="H51" s="609"/>
      <c r="I51" s="609"/>
      <c r="J51" s="609"/>
      <c r="K51" s="609"/>
      <c r="L51" s="609"/>
      <c r="M51" s="609"/>
      <c r="N51" s="609"/>
      <c r="O51" s="609"/>
      <c r="P51" s="609"/>
      <c r="Q51" s="609"/>
      <c r="R51" s="609"/>
      <c r="S51" s="609"/>
      <c r="T51" s="609"/>
      <c r="U51" s="609"/>
      <c r="V51" s="609"/>
      <c r="W51" s="609"/>
      <c r="X51" s="609"/>
      <c r="Y51" s="609"/>
      <c r="Z51" s="609"/>
      <c r="AA51" s="609"/>
      <c r="AB51" s="609"/>
      <c r="AC51" s="609"/>
      <c r="AD51" s="609"/>
      <c r="AE51" s="609"/>
      <c r="AF51" s="609"/>
      <c r="AG51" s="609"/>
      <c r="AH51" s="609"/>
      <c r="AI51" s="609"/>
      <c r="AJ51" s="611" t="s">
        <v>14</v>
      </c>
      <c r="AK51" s="611"/>
      <c r="AL51" s="664"/>
      <c r="AM51" s="664"/>
      <c r="AN51" s="664"/>
      <c r="AO51" s="664"/>
      <c r="AP51" s="482">
        <f>+AP50</f>
        <v>9765</v>
      </c>
    </row>
    <row r="52" spans="1:42" ht="15" customHeight="1" x14ac:dyDescent="0.25">
      <c r="A52" s="605"/>
      <c r="B52" s="606"/>
      <c r="C52" s="606"/>
      <c r="D52" s="606"/>
      <c r="E52" s="606"/>
      <c r="F52" s="606"/>
      <c r="G52" s="606"/>
      <c r="H52" s="606"/>
      <c r="I52" s="606"/>
      <c r="J52" s="606"/>
      <c r="K52" s="606"/>
      <c r="L52" s="606"/>
      <c r="M52" s="606"/>
      <c r="N52" s="606"/>
      <c r="O52" s="606"/>
      <c r="P52" s="606"/>
      <c r="Q52" s="606"/>
      <c r="R52" s="606"/>
      <c r="S52" s="606"/>
      <c r="T52" s="606"/>
      <c r="U52" s="606"/>
      <c r="V52" s="606"/>
      <c r="W52" s="606"/>
      <c r="X52" s="606"/>
      <c r="Y52" s="606"/>
      <c r="Z52" s="606" t="s">
        <v>15</v>
      </c>
      <c r="AA52" s="606"/>
      <c r="AB52" s="606"/>
      <c r="AC52" s="606"/>
      <c r="AD52" s="606"/>
      <c r="AE52" s="606"/>
      <c r="AF52" s="606"/>
      <c r="AG52" s="606"/>
      <c r="AH52" s="606"/>
      <c r="AI52" s="606"/>
      <c r="AJ52" s="606"/>
      <c r="AK52" s="606"/>
      <c r="AL52" s="606"/>
      <c r="AM52" s="606"/>
      <c r="AN52" s="606"/>
      <c r="AO52" s="606"/>
      <c r="AP52" s="607"/>
    </row>
    <row r="53" spans="1:42" ht="15" customHeight="1" x14ac:dyDescent="0.25">
      <c r="A53" s="605"/>
      <c r="B53" s="606"/>
      <c r="C53" s="606"/>
      <c r="D53" s="606"/>
      <c r="E53" s="606"/>
      <c r="F53" s="606"/>
      <c r="G53" s="606"/>
      <c r="H53" s="606"/>
      <c r="I53" s="606"/>
      <c r="J53" s="606"/>
      <c r="K53" s="606"/>
      <c r="L53" s="606"/>
      <c r="M53" s="606"/>
      <c r="N53" s="606"/>
      <c r="O53" s="606"/>
      <c r="P53" s="606"/>
      <c r="Q53" s="606"/>
      <c r="R53" s="606"/>
      <c r="S53" s="606"/>
      <c r="T53" s="606"/>
      <c r="U53" s="606"/>
      <c r="V53" s="606"/>
      <c r="W53" s="606"/>
      <c r="X53" s="606"/>
      <c r="Y53" s="606"/>
      <c r="Z53" s="606"/>
      <c r="AA53" s="606"/>
      <c r="AB53" s="606"/>
      <c r="AC53" s="606"/>
      <c r="AD53" s="606"/>
      <c r="AE53" s="606"/>
      <c r="AF53" s="606"/>
      <c r="AG53" s="606"/>
      <c r="AH53" s="606"/>
      <c r="AI53" s="606"/>
      <c r="AJ53" s="606"/>
      <c r="AK53" s="606"/>
      <c r="AL53" s="606"/>
      <c r="AM53" s="606"/>
      <c r="AN53" s="606"/>
      <c r="AO53" s="606"/>
      <c r="AP53" s="607"/>
    </row>
    <row r="54" spans="1:42" ht="15" customHeight="1" x14ac:dyDescent="0.25">
      <c r="A54" s="605"/>
      <c r="B54" s="606"/>
      <c r="C54" s="606"/>
      <c r="D54" s="606"/>
      <c r="E54" s="606"/>
      <c r="F54" s="606"/>
      <c r="G54" s="606"/>
      <c r="H54" s="606"/>
      <c r="I54" s="606"/>
      <c r="J54" s="606"/>
      <c r="K54" s="606"/>
      <c r="L54" s="606"/>
      <c r="M54" s="606"/>
      <c r="N54" s="606"/>
      <c r="O54" s="606"/>
      <c r="P54" s="606"/>
      <c r="Q54" s="606"/>
      <c r="R54" s="606"/>
      <c r="S54" s="606"/>
      <c r="T54" s="606"/>
      <c r="U54" s="606"/>
      <c r="V54" s="606"/>
      <c r="W54" s="606"/>
      <c r="X54" s="606"/>
      <c r="Y54" s="606"/>
      <c r="Z54" s="606"/>
      <c r="AA54" s="606"/>
      <c r="AB54" s="606"/>
      <c r="AC54" s="606"/>
      <c r="AD54" s="606"/>
      <c r="AE54" s="606"/>
      <c r="AF54" s="606"/>
      <c r="AG54" s="606"/>
      <c r="AH54" s="606"/>
      <c r="AI54" s="606"/>
      <c r="AJ54" s="606"/>
      <c r="AK54" s="606"/>
      <c r="AL54" s="606"/>
      <c r="AM54" s="606"/>
      <c r="AN54" s="606"/>
      <c r="AO54" s="606"/>
      <c r="AP54" s="607"/>
    </row>
    <row r="55" spans="1:42" ht="15" customHeight="1" x14ac:dyDescent="0.25">
      <c r="A55" s="605"/>
      <c r="B55" s="606"/>
      <c r="C55" s="606"/>
      <c r="D55" s="606"/>
      <c r="E55" s="606"/>
      <c r="F55" s="606"/>
      <c r="G55" s="606"/>
      <c r="H55" s="606"/>
      <c r="I55" s="606"/>
      <c r="J55" s="606"/>
      <c r="K55" s="606"/>
      <c r="L55" s="606"/>
      <c r="M55" s="606"/>
      <c r="N55" s="606"/>
      <c r="O55" s="606"/>
      <c r="P55" s="606"/>
      <c r="Q55" s="606"/>
      <c r="R55" s="606"/>
      <c r="S55" s="606"/>
      <c r="T55" s="606"/>
      <c r="U55" s="606"/>
      <c r="V55" s="606"/>
      <c r="W55" s="606"/>
      <c r="X55" s="606"/>
      <c r="Y55" s="606"/>
      <c r="Z55" s="606"/>
      <c r="AA55" s="606"/>
      <c r="AB55" s="606"/>
      <c r="AC55" s="606"/>
      <c r="AD55" s="606"/>
      <c r="AE55" s="606"/>
      <c r="AF55" s="606"/>
      <c r="AG55" s="606"/>
      <c r="AH55" s="606"/>
      <c r="AI55" s="606"/>
      <c r="AJ55" s="606"/>
      <c r="AK55" s="606"/>
      <c r="AL55" s="606"/>
      <c r="AM55" s="606"/>
      <c r="AN55" s="606"/>
      <c r="AO55" s="606"/>
      <c r="AP55" s="607"/>
    </row>
    <row r="56" spans="1:42" ht="15" customHeight="1" x14ac:dyDescent="0.25">
      <c r="A56" s="599"/>
      <c r="B56" s="600"/>
      <c r="C56" s="600"/>
      <c r="D56" s="600"/>
      <c r="E56" s="600"/>
      <c r="F56" s="600"/>
      <c r="G56" s="600"/>
      <c r="H56" s="600"/>
      <c r="I56" s="600"/>
      <c r="J56" s="600"/>
      <c r="K56" s="600"/>
      <c r="L56" s="600"/>
      <c r="M56" s="600"/>
      <c r="N56" s="600"/>
      <c r="O56" s="600"/>
      <c r="P56" s="600"/>
      <c r="Q56" s="600"/>
      <c r="R56" s="600"/>
      <c r="S56" s="600"/>
      <c r="T56" s="600"/>
      <c r="U56" s="600"/>
      <c r="V56" s="600"/>
      <c r="W56" s="600"/>
      <c r="X56" s="600"/>
      <c r="Y56" s="600"/>
      <c r="Z56" s="600"/>
      <c r="AA56" s="600"/>
      <c r="AB56" s="600"/>
      <c r="AC56" s="600"/>
      <c r="AD56" s="600"/>
      <c r="AE56" s="600"/>
      <c r="AF56" s="600"/>
      <c r="AG56" s="600"/>
      <c r="AH56" s="600"/>
      <c r="AI56" s="600"/>
      <c r="AJ56" s="600"/>
      <c r="AK56" s="600"/>
      <c r="AL56" s="600"/>
      <c r="AM56" s="600"/>
      <c r="AN56" s="600"/>
      <c r="AO56" s="600"/>
      <c r="AP56" s="601"/>
    </row>
    <row r="57" spans="1:42" ht="15" customHeight="1" x14ac:dyDescent="0.25">
      <c r="A57" s="599"/>
      <c r="B57" s="600"/>
      <c r="C57" s="600"/>
      <c r="D57" s="600"/>
      <c r="E57" s="600"/>
      <c r="F57" s="600"/>
      <c r="G57" s="600"/>
      <c r="H57" s="600"/>
      <c r="I57" s="600"/>
      <c r="J57" s="600"/>
      <c r="K57" s="600"/>
      <c r="L57" s="600"/>
      <c r="M57" s="600"/>
      <c r="N57" s="600"/>
      <c r="O57" s="600"/>
      <c r="P57" s="600"/>
      <c r="Q57" s="600"/>
      <c r="R57" s="600"/>
      <c r="S57" s="600"/>
      <c r="T57" s="600"/>
      <c r="U57" s="600"/>
      <c r="V57" s="600"/>
      <c r="W57" s="600"/>
      <c r="X57" s="600"/>
      <c r="Y57" s="600"/>
      <c r="Z57" s="600"/>
      <c r="AA57" s="600"/>
      <c r="AB57" s="600"/>
      <c r="AC57" s="600"/>
      <c r="AD57" s="600"/>
      <c r="AE57" s="600"/>
      <c r="AF57" s="600"/>
      <c r="AG57" s="600"/>
      <c r="AH57" s="600"/>
      <c r="AI57" s="600"/>
      <c r="AJ57" s="600"/>
      <c r="AK57" s="600"/>
      <c r="AL57" s="600"/>
      <c r="AM57" s="600"/>
      <c r="AN57" s="600"/>
      <c r="AO57" s="600"/>
      <c r="AP57" s="601"/>
    </row>
    <row r="58" spans="1:42" ht="15" customHeight="1" thickBot="1" x14ac:dyDescent="0.3">
      <c r="A58" s="602"/>
      <c r="B58" s="603"/>
      <c r="C58" s="603"/>
      <c r="D58" s="603"/>
      <c r="E58" s="603"/>
      <c r="F58" s="603"/>
      <c r="G58" s="603"/>
      <c r="H58" s="603"/>
      <c r="I58" s="603"/>
      <c r="J58" s="603"/>
      <c r="K58" s="603"/>
      <c r="L58" s="603"/>
      <c r="M58" s="603"/>
      <c r="N58" s="603"/>
      <c r="O58" s="603"/>
      <c r="P58" s="603"/>
      <c r="Q58" s="603"/>
      <c r="R58" s="603"/>
      <c r="S58" s="603"/>
      <c r="T58" s="603"/>
      <c r="U58" s="603"/>
      <c r="V58" s="603"/>
      <c r="W58" s="603"/>
      <c r="X58" s="603"/>
      <c r="Y58" s="603"/>
      <c r="Z58" s="603"/>
      <c r="AA58" s="603"/>
      <c r="AB58" s="603"/>
      <c r="AC58" s="603"/>
      <c r="AD58" s="603"/>
      <c r="AE58" s="603"/>
      <c r="AF58" s="603"/>
      <c r="AG58" s="603"/>
      <c r="AH58" s="603"/>
      <c r="AI58" s="603"/>
      <c r="AJ58" s="603"/>
      <c r="AK58" s="603"/>
      <c r="AL58" s="603"/>
      <c r="AM58" s="603"/>
      <c r="AN58" s="603"/>
      <c r="AO58" s="603"/>
      <c r="AP58" s="604"/>
    </row>
    <row r="59" spans="1:42" ht="13.95" customHeight="1" x14ac:dyDescent="0.25">
      <c r="A59" s="636" t="str">
        <f>+$A$1</f>
        <v>MEMORIA DE CÁLCULO CANAL PRADOS DEL ESTE</v>
      </c>
      <c r="B59" s="637"/>
      <c r="C59" s="637"/>
      <c r="D59" s="637"/>
      <c r="E59" s="637"/>
      <c r="F59" s="637"/>
      <c r="G59" s="637"/>
      <c r="H59" s="637"/>
      <c r="I59" s="637"/>
      <c r="J59" s="637"/>
      <c r="K59" s="637"/>
      <c r="L59" s="637"/>
      <c r="M59" s="637"/>
      <c r="N59" s="637"/>
      <c r="O59" s="637"/>
      <c r="P59" s="637"/>
      <c r="Q59" s="637"/>
      <c r="R59" s="637"/>
      <c r="S59" s="637"/>
      <c r="T59" s="637"/>
      <c r="U59" s="637"/>
      <c r="V59" s="637"/>
      <c r="W59" s="637"/>
      <c r="X59" s="637"/>
      <c r="Y59" s="637"/>
      <c r="Z59" s="637"/>
      <c r="AA59" s="637"/>
      <c r="AB59" s="637"/>
      <c r="AC59" s="637"/>
      <c r="AD59" s="637"/>
      <c r="AE59" s="637"/>
      <c r="AF59" s="637"/>
      <c r="AG59" s="637"/>
      <c r="AH59" s="637"/>
      <c r="AI59" s="637"/>
      <c r="AJ59" s="637"/>
      <c r="AK59" s="640" t="str">
        <f>+$AK$1</f>
        <v>FECHA DE EMISION:                                           JULIO 2023</v>
      </c>
      <c r="AL59" s="640"/>
      <c r="AM59" s="640"/>
      <c r="AN59" s="640"/>
      <c r="AO59" s="640"/>
      <c r="AP59" s="642"/>
    </row>
    <row r="60" spans="1:42" ht="13.95" customHeight="1" x14ac:dyDescent="0.25">
      <c r="A60" s="638"/>
      <c r="B60" s="639"/>
      <c r="C60" s="639"/>
      <c r="D60" s="639"/>
      <c r="E60" s="639"/>
      <c r="F60" s="639"/>
      <c r="G60" s="639"/>
      <c r="H60" s="639"/>
      <c r="I60" s="639"/>
      <c r="J60" s="639"/>
      <c r="K60" s="639"/>
      <c r="L60" s="639"/>
      <c r="M60" s="639"/>
      <c r="N60" s="639"/>
      <c r="O60" s="639"/>
      <c r="P60" s="639"/>
      <c r="Q60" s="639"/>
      <c r="R60" s="639"/>
      <c r="S60" s="639"/>
      <c r="T60" s="639"/>
      <c r="U60" s="639"/>
      <c r="V60" s="639"/>
      <c r="W60" s="639"/>
      <c r="X60" s="639"/>
      <c r="Y60" s="639"/>
      <c r="Z60" s="639"/>
      <c r="AA60" s="639"/>
      <c r="AB60" s="639"/>
      <c r="AC60" s="639"/>
      <c r="AD60" s="639"/>
      <c r="AE60" s="639"/>
      <c r="AF60" s="639"/>
      <c r="AG60" s="639"/>
      <c r="AH60" s="639"/>
      <c r="AI60" s="639"/>
      <c r="AJ60" s="639"/>
      <c r="AK60" s="641"/>
      <c r="AL60" s="641"/>
      <c r="AM60" s="641"/>
      <c r="AN60" s="641"/>
      <c r="AO60" s="641"/>
      <c r="AP60" s="643"/>
    </row>
    <row r="61" spans="1:42" ht="13.95" customHeight="1" x14ac:dyDescent="0.25">
      <c r="A61" s="638"/>
      <c r="B61" s="639"/>
      <c r="C61" s="639"/>
      <c r="D61" s="639"/>
      <c r="E61" s="639"/>
      <c r="F61" s="639"/>
      <c r="G61" s="639"/>
      <c r="H61" s="639"/>
      <c r="I61" s="639"/>
      <c r="J61" s="639"/>
      <c r="K61" s="639"/>
      <c r="L61" s="639"/>
      <c r="M61" s="639"/>
      <c r="N61" s="639"/>
      <c r="O61" s="639"/>
      <c r="P61" s="639"/>
      <c r="Q61" s="639"/>
      <c r="R61" s="639"/>
      <c r="S61" s="639"/>
      <c r="T61" s="639"/>
      <c r="U61" s="639"/>
      <c r="V61" s="639"/>
      <c r="W61" s="639"/>
      <c r="X61" s="639"/>
      <c r="Y61" s="639"/>
      <c r="Z61" s="639"/>
      <c r="AA61" s="639"/>
      <c r="AB61" s="639"/>
      <c r="AC61" s="639"/>
      <c r="AD61" s="639"/>
      <c r="AE61" s="639"/>
      <c r="AF61" s="639"/>
      <c r="AG61" s="639"/>
      <c r="AH61" s="639"/>
      <c r="AI61" s="639"/>
      <c r="AJ61" s="639"/>
      <c r="AK61" s="641"/>
      <c r="AL61" s="641"/>
      <c r="AM61" s="641"/>
      <c r="AN61" s="641"/>
      <c r="AO61" s="641"/>
      <c r="AP61" s="643"/>
    </row>
    <row r="62" spans="1:42" ht="13.95" customHeight="1" x14ac:dyDescent="0.25">
      <c r="A62" s="638"/>
      <c r="B62" s="639"/>
      <c r="C62" s="639"/>
      <c r="D62" s="639"/>
      <c r="E62" s="639"/>
      <c r="F62" s="639"/>
      <c r="G62" s="639"/>
      <c r="H62" s="639"/>
      <c r="I62" s="639"/>
      <c r="J62" s="639"/>
      <c r="K62" s="639"/>
      <c r="L62" s="639"/>
      <c r="M62" s="639"/>
      <c r="N62" s="639"/>
      <c r="O62" s="639"/>
      <c r="P62" s="639"/>
      <c r="Q62" s="639"/>
      <c r="R62" s="639"/>
      <c r="S62" s="639"/>
      <c r="T62" s="639"/>
      <c r="U62" s="639"/>
      <c r="V62" s="639"/>
      <c r="W62" s="639"/>
      <c r="X62" s="639"/>
      <c r="Y62" s="639"/>
      <c r="Z62" s="639"/>
      <c r="AA62" s="639"/>
      <c r="AB62" s="639"/>
      <c r="AC62" s="639"/>
      <c r="AD62" s="639"/>
      <c r="AE62" s="639"/>
      <c r="AF62" s="639"/>
      <c r="AG62" s="639"/>
      <c r="AH62" s="639"/>
      <c r="AI62" s="639"/>
      <c r="AJ62" s="639"/>
      <c r="AK62" s="641"/>
      <c r="AL62" s="641"/>
      <c r="AM62" s="641"/>
      <c r="AN62" s="641"/>
      <c r="AO62" s="641"/>
      <c r="AP62" s="643"/>
    </row>
    <row r="63" spans="1:42" ht="13.95" customHeight="1" x14ac:dyDescent="0.25">
      <c r="A63" s="638"/>
      <c r="B63" s="639"/>
      <c r="C63" s="639"/>
      <c r="D63" s="639"/>
      <c r="E63" s="639"/>
      <c r="F63" s="639"/>
      <c r="G63" s="639"/>
      <c r="H63" s="639"/>
      <c r="I63" s="639"/>
      <c r="J63" s="639"/>
      <c r="K63" s="639"/>
      <c r="L63" s="639"/>
      <c r="M63" s="639"/>
      <c r="N63" s="639"/>
      <c r="O63" s="639"/>
      <c r="P63" s="639"/>
      <c r="Q63" s="639"/>
      <c r="R63" s="639"/>
      <c r="S63" s="639"/>
      <c r="T63" s="639"/>
      <c r="U63" s="639"/>
      <c r="V63" s="639"/>
      <c r="W63" s="639"/>
      <c r="X63" s="639"/>
      <c r="Y63" s="639"/>
      <c r="Z63" s="639"/>
      <c r="AA63" s="639"/>
      <c r="AB63" s="639"/>
      <c r="AC63" s="639"/>
      <c r="AD63" s="639"/>
      <c r="AE63" s="639"/>
      <c r="AF63" s="639"/>
      <c r="AG63" s="639"/>
      <c r="AH63" s="639"/>
      <c r="AI63" s="639"/>
      <c r="AJ63" s="639"/>
      <c r="AK63" s="641"/>
      <c r="AL63" s="641"/>
      <c r="AM63" s="641"/>
      <c r="AN63" s="641"/>
      <c r="AO63" s="641"/>
      <c r="AP63" s="643"/>
    </row>
    <row r="64" spans="1:42" ht="13.95" customHeight="1" x14ac:dyDescent="0.25">
      <c r="A64" s="638"/>
      <c r="B64" s="639"/>
      <c r="C64" s="639"/>
      <c r="D64" s="639"/>
      <c r="E64" s="639"/>
      <c r="F64" s="639"/>
      <c r="G64" s="639"/>
      <c r="H64" s="639"/>
      <c r="I64" s="639"/>
      <c r="J64" s="639"/>
      <c r="K64" s="639"/>
      <c r="L64" s="639"/>
      <c r="M64" s="639"/>
      <c r="N64" s="639"/>
      <c r="O64" s="639"/>
      <c r="P64" s="639"/>
      <c r="Q64" s="639"/>
      <c r="R64" s="639"/>
      <c r="S64" s="639"/>
      <c r="T64" s="639"/>
      <c r="U64" s="639"/>
      <c r="V64" s="639"/>
      <c r="W64" s="639"/>
      <c r="X64" s="639"/>
      <c r="Y64" s="639"/>
      <c r="Z64" s="639"/>
      <c r="AA64" s="639"/>
      <c r="AB64" s="639"/>
      <c r="AC64" s="639"/>
      <c r="AD64" s="639"/>
      <c r="AE64" s="639"/>
      <c r="AF64" s="639"/>
      <c r="AG64" s="639"/>
      <c r="AH64" s="639"/>
      <c r="AI64" s="639"/>
      <c r="AJ64" s="639"/>
      <c r="AK64" s="641"/>
      <c r="AL64" s="641"/>
      <c r="AM64" s="641"/>
      <c r="AN64" s="641"/>
      <c r="AO64" s="641"/>
      <c r="AP64" s="643"/>
    </row>
    <row r="65" spans="1:42" ht="13.95" customHeight="1" x14ac:dyDescent="0.25">
      <c r="A65" s="638"/>
      <c r="B65" s="639"/>
      <c r="C65" s="639"/>
      <c r="D65" s="639"/>
      <c r="E65" s="639"/>
      <c r="F65" s="639"/>
      <c r="G65" s="639"/>
      <c r="H65" s="639"/>
      <c r="I65" s="639"/>
      <c r="J65" s="639"/>
      <c r="K65" s="639"/>
      <c r="L65" s="639"/>
      <c r="M65" s="639"/>
      <c r="N65" s="639"/>
      <c r="O65" s="639"/>
      <c r="P65" s="639"/>
      <c r="Q65" s="639"/>
      <c r="R65" s="639"/>
      <c r="S65" s="639"/>
      <c r="T65" s="639"/>
      <c r="U65" s="639"/>
      <c r="V65" s="639"/>
      <c r="W65" s="639"/>
      <c r="X65" s="639"/>
      <c r="Y65" s="639"/>
      <c r="Z65" s="639"/>
      <c r="AA65" s="639"/>
      <c r="AB65" s="639"/>
      <c r="AC65" s="639"/>
      <c r="AD65" s="639"/>
      <c r="AE65" s="639"/>
      <c r="AF65" s="639"/>
      <c r="AG65" s="639"/>
      <c r="AH65" s="639"/>
      <c r="AI65" s="639"/>
      <c r="AJ65" s="639"/>
      <c r="AK65" s="641" t="s">
        <v>19</v>
      </c>
      <c r="AL65" s="641"/>
      <c r="AM65" s="641"/>
      <c r="AN65" s="641">
        <v>1</v>
      </c>
      <c r="AO65" s="641"/>
      <c r="AP65" s="643"/>
    </row>
    <row r="66" spans="1:42" ht="13.95" customHeight="1" x14ac:dyDescent="0.25">
      <c r="A66" s="638"/>
      <c r="B66" s="639"/>
      <c r="C66" s="639"/>
      <c r="D66" s="639"/>
      <c r="E66" s="639"/>
      <c r="F66" s="639"/>
      <c r="G66" s="639"/>
      <c r="H66" s="639"/>
      <c r="I66" s="639"/>
      <c r="J66" s="639"/>
      <c r="K66" s="639"/>
      <c r="L66" s="639"/>
      <c r="M66" s="639"/>
      <c r="N66" s="639"/>
      <c r="O66" s="639"/>
      <c r="P66" s="639"/>
      <c r="Q66" s="639"/>
      <c r="R66" s="639"/>
      <c r="S66" s="639"/>
      <c r="T66" s="639"/>
      <c r="U66" s="639"/>
      <c r="V66" s="639"/>
      <c r="W66" s="639"/>
      <c r="X66" s="639"/>
      <c r="Y66" s="639"/>
      <c r="Z66" s="639"/>
      <c r="AA66" s="639"/>
      <c r="AB66" s="639"/>
      <c r="AC66" s="639"/>
      <c r="AD66" s="639"/>
      <c r="AE66" s="639"/>
      <c r="AF66" s="639"/>
      <c r="AG66" s="639"/>
      <c r="AH66" s="639"/>
      <c r="AI66" s="639"/>
      <c r="AJ66" s="639"/>
      <c r="AK66" s="641"/>
      <c r="AL66" s="641"/>
      <c r="AM66" s="641"/>
      <c r="AN66" s="641"/>
      <c r="AO66" s="641"/>
      <c r="AP66" s="643"/>
    </row>
    <row r="67" spans="1:42" ht="13.95" customHeight="1" x14ac:dyDescent="0.25">
      <c r="A67" s="632" t="s">
        <v>1</v>
      </c>
      <c r="B67" s="633"/>
      <c r="C67" s="633"/>
      <c r="D67" s="633"/>
      <c r="E67" s="633"/>
      <c r="F67" s="633"/>
      <c r="G67" s="633"/>
      <c r="H67" s="633"/>
      <c r="I67" s="633"/>
      <c r="J67" s="633"/>
      <c r="K67" s="633"/>
      <c r="L67" s="633"/>
      <c r="M67" s="633"/>
      <c r="N67" s="633"/>
      <c r="O67" s="633"/>
      <c r="P67" s="633"/>
      <c r="Q67" s="633"/>
      <c r="R67" s="633"/>
      <c r="S67" s="633"/>
      <c r="T67" s="633"/>
      <c r="U67" s="633"/>
      <c r="V67" s="633"/>
      <c r="W67" s="633"/>
      <c r="X67" s="633"/>
      <c r="Y67" s="633"/>
      <c r="Z67" s="633"/>
      <c r="AA67" s="633"/>
      <c r="AB67" s="633"/>
      <c r="AC67" s="633"/>
      <c r="AD67" s="633"/>
      <c r="AE67" s="633"/>
      <c r="AF67" s="633"/>
      <c r="AG67" s="633"/>
      <c r="AH67" s="633"/>
      <c r="AI67" s="633"/>
      <c r="AJ67" s="633"/>
      <c r="AK67" s="633"/>
      <c r="AL67" s="633"/>
      <c r="AM67" s="633"/>
      <c r="AN67" s="633"/>
      <c r="AO67" s="633"/>
      <c r="AP67" s="634"/>
    </row>
    <row r="68" spans="1:42" ht="13.95" customHeight="1" x14ac:dyDescent="0.25">
      <c r="A68" s="632"/>
      <c r="B68" s="633"/>
      <c r="C68" s="633"/>
      <c r="D68" s="633"/>
      <c r="E68" s="633"/>
      <c r="F68" s="633"/>
      <c r="G68" s="633"/>
      <c r="H68" s="633"/>
      <c r="I68" s="633"/>
      <c r="J68" s="633"/>
      <c r="K68" s="633"/>
      <c r="L68" s="633"/>
      <c r="M68" s="633"/>
      <c r="N68" s="633"/>
      <c r="O68" s="633"/>
      <c r="P68" s="633"/>
      <c r="Q68" s="633"/>
      <c r="R68" s="633"/>
      <c r="S68" s="633"/>
      <c r="T68" s="633"/>
      <c r="U68" s="633"/>
      <c r="V68" s="633"/>
      <c r="W68" s="633"/>
      <c r="X68" s="633"/>
      <c r="Y68" s="633"/>
      <c r="Z68" s="633"/>
      <c r="AA68" s="633"/>
      <c r="AB68" s="633"/>
      <c r="AC68" s="633"/>
      <c r="AD68" s="633"/>
      <c r="AE68" s="633"/>
      <c r="AF68" s="633"/>
      <c r="AG68" s="633"/>
      <c r="AH68" s="633"/>
      <c r="AI68" s="633"/>
      <c r="AJ68" s="633"/>
      <c r="AK68" s="633"/>
      <c r="AL68" s="633"/>
      <c r="AM68" s="633"/>
      <c r="AN68" s="633"/>
      <c r="AO68" s="633"/>
      <c r="AP68" s="634"/>
    </row>
    <row r="69" spans="1:42" ht="30" customHeight="1" x14ac:dyDescent="0.25">
      <c r="A69" s="619" t="s">
        <v>2</v>
      </c>
      <c r="B69" s="620"/>
      <c r="C69" s="620"/>
      <c r="D69" s="620"/>
      <c r="E69" s="620"/>
      <c r="F69" s="620"/>
      <c r="G69" s="620"/>
      <c r="H69" s="620"/>
      <c r="I69" s="620"/>
      <c r="J69" s="620"/>
      <c r="K69" s="620"/>
      <c r="L69" s="620"/>
      <c r="M69" s="621" t="str">
        <f>+$M$11</f>
        <v>CANAL DE AGUAS LLUVIAS EN EL SECTOR PRADOS DEL ESTE, SAN JOSÉ DE CÚCUTA, NORTE DE SANTNADER</v>
      </c>
      <c r="N69" s="621"/>
      <c r="O69" s="621"/>
      <c r="P69" s="621"/>
      <c r="Q69" s="621"/>
      <c r="R69" s="621"/>
      <c r="S69" s="621"/>
      <c r="T69" s="621"/>
      <c r="U69" s="621"/>
      <c r="V69" s="621"/>
      <c r="W69" s="621"/>
      <c r="X69" s="621"/>
      <c r="Y69" s="621"/>
      <c r="Z69" s="621"/>
      <c r="AA69" s="621"/>
      <c r="AB69" s="621"/>
      <c r="AC69" s="621"/>
      <c r="AD69" s="621"/>
      <c r="AE69" s="621"/>
      <c r="AF69" s="621"/>
      <c r="AG69" s="621"/>
      <c r="AH69" s="621"/>
      <c r="AI69" s="621"/>
      <c r="AJ69" s="621"/>
      <c r="AK69" s="621"/>
      <c r="AL69" s="621"/>
      <c r="AM69" s="621"/>
      <c r="AN69" s="621"/>
      <c r="AO69" s="621"/>
      <c r="AP69" s="635"/>
    </row>
    <row r="70" spans="1:42" ht="30" customHeight="1" x14ac:dyDescent="0.25">
      <c r="A70" s="625" t="s">
        <v>46</v>
      </c>
      <c r="B70" s="622"/>
      <c r="C70" s="622"/>
      <c r="D70" s="622"/>
      <c r="E70" s="622"/>
      <c r="F70" s="622"/>
      <c r="G70" s="622"/>
      <c r="H70" s="622"/>
      <c r="I70" s="622"/>
      <c r="J70" s="622"/>
      <c r="K70" s="622"/>
      <c r="L70" s="622"/>
      <c r="M70" s="615" t="str">
        <f>+$M$12</f>
        <v xml:space="preserve">GESTIÓN DE RIESGOS </v>
      </c>
      <c r="N70" s="615"/>
      <c r="O70" s="615"/>
      <c r="P70" s="615"/>
      <c r="Q70" s="615"/>
      <c r="R70" s="615"/>
      <c r="S70" s="615"/>
      <c r="T70" s="615"/>
      <c r="U70" s="615"/>
      <c r="V70" s="615"/>
      <c r="W70" s="615"/>
      <c r="X70" s="615"/>
      <c r="Y70" s="615"/>
      <c r="Z70" s="615"/>
      <c r="AA70" s="615"/>
      <c r="AB70" s="615"/>
      <c r="AC70" s="615"/>
      <c r="AD70" s="615"/>
      <c r="AE70" s="615"/>
      <c r="AF70" s="615"/>
      <c r="AG70" s="615"/>
      <c r="AH70" s="615"/>
      <c r="AI70" s="615"/>
      <c r="AJ70" s="615"/>
      <c r="AK70" s="615"/>
      <c r="AL70" s="622" t="s">
        <v>3</v>
      </c>
      <c r="AM70" s="622"/>
      <c r="AN70" s="612" t="str">
        <f>+$AN$12</f>
        <v>-</v>
      </c>
      <c r="AO70" s="612"/>
      <c r="AP70" s="613"/>
    </row>
    <row r="71" spans="1:42" ht="30" customHeight="1" x14ac:dyDescent="0.25">
      <c r="A71" s="625" t="s">
        <v>4</v>
      </c>
      <c r="B71" s="622"/>
      <c r="C71" s="622"/>
      <c r="D71" s="622"/>
      <c r="E71" s="622"/>
      <c r="F71" s="622"/>
      <c r="G71" s="622"/>
      <c r="H71" s="622"/>
      <c r="I71" s="622"/>
      <c r="J71" s="622"/>
      <c r="K71" s="622"/>
      <c r="L71" s="622"/>
      <c r="M71" s="615" t="str">
        <f>+$M$13</f>
        <v>INTERVENTORÍA</v>
      </c>
      <c r="N71" s="615"/>
      <c r="O71" s="615"/>
      <c r="P71" s="615"/>
      <c r="Q71" s="615"/>
      <c r="R71" s="615"/>
      <c r="S71" s="615"/>
      <c r="T71" s="615"/>
      <c r="U71" s="615"/>
      <c r="V71" s="615"/>
      <c r="W71" s="615"/>
      <c r="X71" s="615"/>
      <c r="Y71" s="615"/>
      <c r="Z71" s="615"/>
      <c r="AA71" s="615"/>
      <c r="AB71" s="615"/>
      <c r="AC71" s="615"/>
      <c r="AD71" s="615"/>
      <c r="AE71" s="615"/>
      <c r="AF71" s="615"/>
      <c r="AG71" s="615"/>
      <c r="AH71" s="615"/>
      <c r="AI71" s="615"/>
      <c r="AJ71" s="615"/>
      <c r="AK71" s="615"/>
      <c r="AL71" s="622" t="s">
        <v>5</v>
      </c>
      <c r="AM71" s="622"/>
      <c r="AN71" s="626" t="str">
        <f>+$AN$13</f>
        <v>JULIO 2023</v>
      </c>
      <c r="AO71" s="627"/>
      <c r="AP71" s="628"/>
    </row>
    <row r="72" spans="1:42" ht="13.95" customHeight="1" x14ac:dyDescent="0.25">
      <c r="A72" s="629"/>
      <c r="B72" s="630"/>
      <c r="C72" s="630"/>
      <c r="D72" s="630"/>
      <c r="E72" s="630"/>
      <c r="F72" s="630"/>
      <c r="G72" s="630"/>
      <c r="H72" s="630"/>
      <c r="I72" s="630"/>
      <c r="J72" s="630"/>
      <c r="K72" s="630"/>
      <c r="L72" s="630"/>
      <c r="M72" s="630"/>
      <c r="N72" s="630"/>
      <c r="O72" s="630"/>
      <c r="P72" s="630"/>
      <c r="Q72" s="630"/>
      <c r="R72" s="630"/>
      <c r="S72" s="630"/>
      <c r="T72" s="630"/>
      <c r="U72" s="630"/>
      <c r="V72" s="630"/>
      <c r="W72" s="630"/>
      <c r="X72" s="630"/>
      <c r="Y72" s="630"/>
      <c r="Z72" s="630"/>
      <c r="AA72" s="630"/>
      <c r="AB72" s="630"/>
      <c r="AC72" s="630"/>
      <c r="AD72" s="630"/>
      <c r="AE72" s="630"/>
      <c r="AF72" s="630"/>
      <c r="AG72" s="630"/>
      <c r="AH72" s="630"/>
      <c r="AI72" s="630"/>
      <c r="AJ72" s="630"/>
      <c r="AK72" s="630"/>
      <c r="AL72" s="630"/>
      <c r="AM72" s="630"/>
      <c r="AN72" s="630"/>
      <c r="AO72" s="630"/>
      <c r="AP72" s="631"/>
    </row>
    <row r="73" spans="1:42" ht="30" customHeight="1" x14ac:dyDescent="0.25">
      <c r="A73" s="619" t="s">
        <v>6</v>
      </c>
      <c r="B73" s="620"/>
      <c r="C73" s="620"/>
      <c r="D73" s="620"/>
      <c r="E73" s="620"/>
      <c r="F73" s="620"/>
      <c r="G73" s="620"/>
      <c r="H73" s="474">
        <v>1</v>
      </c>
      <c r="I73" s="621" t="str">
        <f>IFERROR(VLOOKUP(H73,'PPTO CANAL DE AGUAS LLUVIAS'!B:G,2,FALSE),"")</f>
        <v xml:space="preserve">OBRAS PRELIMINARES </v>
      </c>
      <c r="J73" s="621"/>
      <c r="K73" s="621"/>
      <c r="L73" s="621"/>
      <c r="M73" s="621"/>
      <c r="N73" s="621"/>
      <c r="O73" s="621"/>
      <c r="P73" s="621"/>
      <c r="Q73" s="621"/>
      <c r="R73" s="621"/>
      <c r="S73" s="621"/>
      <c r="T73" s="621"/>
      <c r="U73" s="622" t="s">
        <v>0</v>
      </c>
      <c r="V73" s="622"/>
      <c r="W73" s="622"/>
      <c r="X73" s="622"/>
      <c r="Y73" s="622"/>
      <c r="Z73" s="622"/>
      <c r="AA73" s="622"/>
      <c r="AB73" s="622"/>
      <c r="AC73" s="622"/>
      <c r="AD73" s="622"/>
      <c r="AE73" s="623">
        <v>1.02</v>
      </c>
      <c r="AF73" s="623"/>
      <c r="AG73" s="624" t="str">
        <f>IFERROR(VLOOKUP(AE73,'PPTO CANAL DE AGUAS LLUVIAS'!B:G,2,FALSE),"")</f>
        <v>LOCALIZACIÓN Y REPLANTEO DEL CANAL</v>
      </c>
      <c r="AH73" s="624"/>
      <c r="AI73" s="624"/>
      <c r="AJ73" s="624"/>
      <c r="AK73" s="624"/>
      <c r="AL73" s="475" t="s">
        <v>7</v>
      </c>
      <c r="AM73" s="281" t="str">
        <f>IFERROR(VLOOKUP(AE73,'PPTO CANAL DE AGUAS LLUVIAS'!B:G,3,FALSE),"")</f>
        <v>M2</v>
      </c>
      <c r="AN73" s="475" t="s">
        <v>8</v>
      </c>
      <c r="AO73" s="612" t="str">
        <f>+$AO$15</f>
        <v>MUNICIPIO SAN JOSÉ DE CÚCUTA</v>
      </c>
      <c r="AP73" s="613"/>
    </row>
    <row r="74" spans="1:42" x14ac:dyDescent="0.25">
      <c r="A74" s="614"/>
      <c r="B74" s="615"/>
      <c r="C74" s="615"/>
      <c r="D74" s="615"/>
      <c r="E74" s="615"/>
      <c r="F74" s="615"/>
      <c r="G74" s="615"/>
      <c r="H74" s="615"/>
      <c r="I74" s="615"/>
      <c r="J74" s="615"/>
      <c r="K74" s="615"/>
      <c r="L74" s="615"/>
      <c r="M74" s="615"/>
      <c r="N74" s="615"/>
      <c r="O74" s="615"/>
      <c r="P74" s="615"/>
      <c r="Q74" s="615"/>
      <c r="R74" s="615"/>
      <c r="S74" s="615"/>
      <c r="T74" s="615"/>
      <c r="U74" s="615"/>
      <c r="V74" s="615"/>
      <c r="W74" s="615"/>
      <c r="X74" s="615"/>
      <c r="Y74" s="615"/>
      <c r="Z74" s="615"/>
      <c r="AA74" s="615"/>
      <c r="AB74" s="615"/>
      <c r="AC74" s="615"/>
      <c r="AD74" s="615"/>
      <c r="AE74" s="615"/>
      <c r="AF74" s="615"/>
      <c r="AG74" s="615"/>
      <c r="AH74" s="615"/>
      <c r="AI74" s="615"/>
      <c r="AJ74" s="616" t="s">
        <v>41</v>
      </c>
      <c r="AK74" s="616" t="s">
        <v>38</v>
      </c>
      <c r="AL74" s="616"/>
      <c r="AM74" s="616"/>
      <c r="AN74" s="616"/>
      <c r="AO74" s="616" t="s">
        <v>40</v>
      </c>
      <c r="AP74" s="617" t="s">
        <v>11</v>
      </c>
    </row>
    <row r="75" spans="1:42" x14ac:dyDescent="0.25">
      <c r="A75" s="614"/>
      <c r="B75" s="615"/>
      <c r="C75" s="615"/>
      <c r="D75" s="615"/>
      <c r="E75" s="615"/>
      <c r="F75" s="615"/>
      <c r="G75" s="615"/>
      <c r="H75" s="615"/>
      <c r="I75" s="615"/>
      <c r="J75" s="615"/>
      <c r="K75" s="615"/>
      <c r="L75" s="615"/>
      <c r="M75" s="615"/>
      <c r="N75" s="615"/>
      <c r="O75" s="615"/>
      <c r="P75" s="615"/>
      <c r="Q75" s="615"/>
      <c r="R75" s="615"/>
      <c r="S75" s="615"/>
      <c r="T75" s="615"/>
      <c r="U75" s="615"/>
      <c r="V75" s="615"/>
      <c r="W75" s="615"/>
      <c r="X75" s="615"/>
      <c r="Y75" s="615"/>
      <c r="Z75" s="615"/>
      <c r="AA75" s="615"/>
      <c r="AB75" s="615"/>
      <c r="AC75" s="615"/>
      <c r="AD75" s="615"/>
      <c r="AE75" s="615"/>
      <c r="AF75" s="615"/>
      <c r="AG75" s="615"/>
      <c r="AH75" s="615"/>
      <c r="AI75" s="615"/>
      <c r="AJ75" s="616"/>
      <c r="AK75" s="476" t="s">
        <v>37</v>
      </c>
      <c r="AL75" s="475" t="s">
        <v>12</v>
      </c>
      <c r="AM75" s="475" t="s">
        <v>36</v>
      </c>
      <c r="AN75" s="475" t="s">
        <v>39</v>
      </c>
      <c r="AO75" s="616"/>
      <c r="AP75" s="617"/>
    </row>
    <row r="76" spans="1:42" x14ac:dyDescent="0.25">
      <c r="A76" s="614"/>
      <c r="B76" s="615"/>
      <c r="C76" s="615"/>
      <c r="D76" s="615"/>
      <c r="E76" s="615"/>
      <c r="F76" s="615"/>
      <c r="G76" s="615"/>
      <c r="H76" s="615"/>
      <c r="I76" s="615"/>
      <c r="J76" s="615"/>
      <c r="K76" s="615"/>
      <c r="L76" s="615"/>
      <c r="M76" s="615"/>
      <c r="N76" s="615"/>
      <c r="O76" s="615"/>
      <c r="P76" s="615"/>
      <c r="Q76" s="615"/>
      <c r="R76" s="615"/>
      <c r="S76" s="615"/>
      <c r="T76" s="615"/>
      <c r="U76" s="615"/>
      <c r="V76" s="615"/>
      <c r="W76" s="615"/>
      <c r="X76" s="615"/>
      <c r="Y76" s="615"/>
      <c r="Z76" s="615"/>
      <c r="AA76" s="615"/>
      <c r="AB76" s="615"/>
      <c r="AC76" s="615"/>
      <c r="AD76" s="615"/>
      <c r="AE76" s="615"/>
      <c r="AF76" s="615"/>
      <c r="AG76" s="615"/>
      <c r="AH76" s="615"/>
      <c r="AI76" s="615"/>
      <c r="AJ76" s="477" t="s">
        <v>774</v>
      </c>
      <c r="AK76" s="478">
        <f t="shared" ref="AK76" si="0">(AL76*AM76)</f>
        <v>2952</v>
      </c>
      <c r="AL76" s="279">
        <f>(1030-670)</f>
        <v>360</v>
      </c>
      <c r="AM76" s="279">
        <v>8.1999999999999993</v>
      </c>
      <c r="AN76" s="279"/>
      <c r="AO76" s="279">
        <v>1</v>
      </c>
      <c r="AP76" s="480">
        <f>AK76*AO76</f>
        <v>2952</v>
      </c>
    </row>
    <row r="77" spans="1:42" x14ac:dyDescent="0.25">
      <c r="A77" s="614"/>
      <c r="B77" s="615"/>
      <c r="C77" s="615"/>
      <c r="D77" s="615"/>
      <c r="E77" s="615"/>
      <c r="F77" s="615"/>
      <c r="G77" s="615"/>
      <c r="H77" s="615"/>
      <c r="I77" s="615"/>
      <c r="J77" s="615"/>
      <c r="K77" s="615"/>
      <c r="L77" s="615"/>
      <c r="M77" s="615"/>
      <c r="N77" s="615"/>
      <c r="O77" s="615"/>
      <c r="P77" s="615"/>
      <c r="Q77" s="615"/>
      <c r="R77" s="615"/>
      <c r="S77" s="615"/>
      <c r="T77" s="615"/>
      <c r="U77" s="615"/>
      <c r="V77" s="615"/>
      <c r="W77" s="615"/>
      <c r="X77" s="615"/>
      <c r="Y77" s="615"/>
      <c r="Z77" s="615"/>
      <c r="AA77" s="615"/>
      <c r="AB77" s="615"/>
      <c r="AC77" s="615"/>
      <c r="AD77" s="615"/>
      <c r="AE77" s="615"/>
      <c r="AF77" s="615"/>
      <c r="AG77" s="615"/>
      <c r="AH77" s="615"/>
      <c r="AI77" s="615"/>
      <c r="AJ77" s="477" t="s">
        <v>775</v>
      </c>
      <c r="AK77" s="478">
        <f t="shared" ref="AK77:AK79" si="1">(AL77*AM77)</f>
        <v>574</v>
      </c>
      <c r="AL77" s="279">
        <f>(1100-1030)</f>
        <v>70</v>
      </c>
      <c r="AM77" s="279">
        <v>8.1999999999999993</v>
      </c>
      <c r="AN77" s="279"/>
      <c r="AO77" s="279">
        <v>1</v>
      </c>
      <c r="AP77" s="480">
        <f>AK77*AO77</f>
        <v>574</v>
      </c>
    </row>
    <row r="78" spans="1:42" x14ac:dyDescent="0.25">
      <c r="A78" s="614"/>
      <c r="B78" s="615"/>
      <c r="C78" s="615"/>
      <c r="D78" s="615"/>
      <c r="E78" s="615"/>
      <c r="F78" s="615"/>
      <c r="G78" s="615"/>
      <c r="H78" s="615"/>
      <c r="I78" s="615"/>
      <c r="J78" s="615"/>
      <c r="K78" s="615"/>
      <c r="L78" s="615"/>
      <c r="M78" s="615"/>
      <c r="N78" s="615"/>
      <c r="O78" s="615"/>
      <c r="P78" s="615"/>
      <c r="Q78" s="615"/>
      <c r="R78" s="615"/>
      <c r="S78" s="615"/>
      <c r="T78" s="615"/>
      <c r="U78" s="615"/>
      <c r="V78" s="615"/>
      <c r="W78" s="615"/>
      <c r="X78" s="615"/>
      <c r="Y78" s="615"/>
      <c r="Z78" s="615"/>
      <c r="AA78" s="615"/>
      <c r="AB78" s="615"/>
      <c r="AC78" s="615"/>
      <c r="AD78" s="615"/>
      <c r="AE78" s="615"/>
      <c r="AF78" s="615"/>
      <c r="AG78" s="615"/>
      <c r="AH78" s="615"/>
      <c r="AI78" s="615"/>
      <c r="AJ78" s="477" t="s">
        <v>776</v>
      </c>
      <c r="AK78" s="478">
        <f t="shared" si="1"/>
        <v>2050</v>
      </c>
      <c r="AL78" s="279">
        <f>(1350-1100)</f>
        <v>250</v>
      </c>
      <c r="AM78" s="279">
        <v>8.1999999999999993</v>
      </c>
      <c r="AN78" s="279"/>
      <c r="AO78" s="279">
        <v>1</v>
      </c>
      <c r="AP78" s="480">
        <f t="shared" ref="AP78:AP79" si="2">AK78*AO78</f>
        <v>2050</v>
      </c>
    </row>
    <row r="79" spans="1:42" x14ac:dyDescent="0.25">
      <c r="A79" s="614"/>
      <c r="B79" s="615"/>
      <c r="C79" s="615"/>
      <c r="D79" s="615"/>
      <c r="E79" s="615"/>
      <c r="F79" s="615"/>
      <c r="G79" s="615"/>
      <c r="H79" s="615"/>
      <c r="I79" s="615"/>
      <c r="J79" s="615"/>
      <c r="K79" s="615"/>
      <c r="L79" s="615"/>
      <c r="M79" s="615"/>
      <c r="N79" s="615"/>
      <c r="O79" s="615"/>
      <c r="P79" s="615"/>
      <c r="Q79" s="615"/>
      <c r="R79" s="615"/>
      <c r="S79" s="615"/>
      <c r="T79" s="615"/>
      <c r="U79" s="615"/>
      <c r="V79" s="615"/>
      <c r="W79" s="615"/>
      <c r="X79" s="615"/>
      <c r="Y79" s="615"/>
      <c r="Z79" s="615"/>
      <c r="AA79" s="615"/>
      <c r="AB79" s="615"/>
      <c r="AC79" s="615"/>
      <c r="AD79" s="615"/>
      <c r="AE79" s="615"/>
      <c r="AF79" s="615"/>
      <c r="AG79" s="615"/>
      <c r="AH79" s="615"/>
      <c r="AI79" s="615"/>
      <c r="AJ79" s="477" t="s">
        <v>815</v>
      </c>
      <c r="AK79" s="478">
        <f t="shared" si="1"/>
        <v>1230</v>
      </c>
      <c r="AL79" s="279">
        <f>(1500-1350)</f>
        <v>150</v>
      </c>
      <c r="AM79" s="279">
        <v>8.1999999999999993</v>
      </c>
      <c r="AN79" s="279"/>
      <c r="AO79" s="279">
        <v>1</v>
      </c>
      <c r="AP79" s="480">
        <f t="shared" si="2"/>
        <v>1230</v>
      </c>
    </row>
    <row r="80" spans="1:42" x14ac:dyDescent="0.25">
      <c r="A80" s="614"/>
      <c r="B80" s="615"/>
      <c r="C80" s="615"/>
      <c r="D80" s="615"/>
      <c r="E80" s="615"/>
      <c r="F80" s="615"/>
      <c r="G80" s="615"/>
      <c r="H80" s="615"/>
      <c r="I80" s="615"/>
      <c r="J80" s="615"/>
      <c r="K80" s="615"/>
      <c r="L80" s="615"/>
      <c r="M80" s="615"/>
      <c r="N80" s="615"/>
      <c r="O80" s="615"/>
      <c r="P80" s="615"/>
      <c r="Q80" s="615"/>
      <c r="R80" s="615"/>
      <c r="S80" s="615"/>
      <c r="T80" s="615"/>
      <c r="U80" s="615"/>
      <c r="V80" s="615"/>
      <c r="W80" s="615"/>
      <c r="X80" s="615"/>
      <c r="Y80" s="615"/>
      <c r="Z80" s="615"/>
      <c r="AA80" s="615"/>
      <c r="AB80" s="615"/>
      <c r="AC80" s="615"/>
      <c r="AD80" s="615"/>
      <c r="AE80" s="615"/>
      <c r="AF80" s="615"/>
      <c r="AG80" s="615"/>
      <c r="AH80" s="615"/>
      <c r="AI80" s="615"/>
      <c r="AJ80" s="477"/>
      <c r="AK80" s="478"/>
      <c r="AL80" s="279"/>
      <c r="AM80" s="279"/>
      <c r="AN80" s="279"/>
      <c r="AO80" s="279"/>
      <c r="AP80" s="480"/>
    </row>
    <row r="81" spans="1:42" x14ac:dyDescent="0.25">
      <c r="A81" s="614"/>
      <c r="B81" s="615"/>
      <c r="C81" s="615"/>
      <c r="D81" s="615"/>
      <c r="E81" s="615"/>
      <c r="F81" s="615"/>
      <c r="G81" s="615"/>
      <c r="H81" s="615"/>
      <c r="I81" s="615"/>
      <c r="J81" s="615"/>
      <c r="K81" s="615"/>
      <c r="L81" s="615"/>
      <c r="M81" s="615"/>
      <c r="N81" s="615"/>
      <c r="O81" s="615"/>
      <c r="P81" s="615"/>
      <c r="Q81" s="615"/>
      <c r="R81" s="615"/>
      <c r="S81" s="615"/>
      <c r="T81" s="615"/>
      <c r="U81" s="615"/>
      <c r="V81" s="615"/>
      <c r="W81" s="615"/>
      <c r="X81" s="615"/>
      <c r="Y81" s="615"/>
      <c r="Z81" s="615"/>
      <c r="AA81" s="615"/>
      <c r="AB81" s="615"/>
      <c r="AC81" s="615"/>
      <c r="AD81" s="615"/>
      <c r="AE81" s="615"/>
      <c r="AF81" s="615"/>
      <c r="AG81" s="615"/>
      <c r="AH81" s="615"/>
      <c r="AI81" s="615"/>
      <c r="AJ81" s="281"/>
      <c r="AK81" s="281"/>
      <c r="AL81" s="279"/>
      <c r="AM81" s="279"/>
      <c r="AN81" s="279"/>
      <c r="AO81" s="279"/>
      <c r="AP81" s="480"/>
    </row>
    <row r="82" spans="1:42" x14ac:dyDescent="0.25">
      <c r="A82" s="614"/>
      <c r="B82" s="615"/>
      <c r="C82" s="615"/>
      <c r="D82" s="615"/>
      <c r="E82" s="615"/>
      <c r="F82" s="615"/>
      <c r="G82" s="615"/>
      <c r="H82" s="615"/>
      <c r="I82" s="615"/>
      <c r="J82" s="615"/>
      <c r="K82" s="615"/>
      <c r="L82" s="615"/>
      <c r="M82" s="615"/>
      <c r="N82" s="615"/>
      <c r="O82" s="615"/>
      <c r="P82" s="615"/>
      <c r="Q82" s="615"/>
      <c r="R82" s="615"/>
      <c r="S82" s="615"/>
      <c r="T82" s="615"/>
      <c r="U82" s="615"/>
      <c r="V82" s="615"/>
      <c r="W82" s="615"/>
      <c r="X82" s="615"/>
      <c r="Y82" s="615"/>
      <c r="Z82" s="615"/>
      <c r="AA82" s="615"/>
      <c r="AB82" s="615"/>
      <c r="AC82" s="615"/>
      <c r="AD82" s="615"/>
      <c r="AE82" s="615"/>
      <c r="AF82" s="615"/>
      <c r="AG82" s="615"/>
      <c r="AH82" s="615"/>
      <c r="AI82" s="615"/>
      <c r="AJ82" s="281"/>
      <c r="AK82" s="281"/>
      <c r="AL82" s="279"/>
      <c r="AM82" s="279"/>
      <c r="AN82" s="279"/>
      <c r="AO82" s="279"/>
      <c r="AP82" s="480"/>
    </row>
    <row r="83" spans="1:42" x14ac:dyDescent="0.25">
      <c r="A83" s="614"/>
      <c r="B83" s="615"/>
      <c r="C83" s="615"/>
      <c r="D83" s="615"/>
      <c r="E83" s="615"/>
      <c r="F83" s="615"/>
      <c r="G83" s="615"/>
      <c r="H83" s="615"/>
      <c r="I83" s="615"/>
      <c r="J83" s="615"/>
      <c r="K83" s="615"/>
      <c r="L83" s="615"/>
      <c r="M83" s="615"/>
      <c r="N83" s="615"/>
      <c r="O83" s="615"/>
      <c r="P83" s="615"/>
      <c r="Q83" s="615"/>
      <c r="R83" s="615"/>
      <c r="S83" s="615"/>
      <c r="T83" s="615"/>
      <c r="U83" s="615"/>
      <c r="V83" s="615"/>
      <c r="W83" s="615"/>
      <c r="X83" s="615"/>
      <c r="Y83" s="615"/>
      <c r="Z83" s="615"/>
      <c r="AA83" s="615"/>
      <c r="AB83" s="615"/>
      <c r="AC83" s="615"/>
      <c r="AD83" s="615"/>
      <c r="AE83" s="615"/>
      <c r="AF83" s="615"/>
      <c r="AG83" s="615"/>
      <c r="AH83" s="615"/>
      <c r="AI83" s="615"/>
      <c r="AJ83" s="281"/>
      <c r="AK83" s="281"/>
      <c r="AL83" s="279"/>
      <c r="AM83" s="279"/>
      <c r="AN83" s="279"/>
      <c r="AO83" s="279"/>
      <c r="AP83" s="480"/>
    </row>
    <row r="84" spans="1:42" x14ac:dyDescent="0.25">
      <c r="A84" s="614"/>
      <c r="B84" s="615"/>
      <c r="C84" s="615"/>
      <c r="D84" s="615"/>
      <c r="E84" s="615"/>
      <c r="F84" s="615"/>
      <c r="G84" s="615"/>
      <c r="H84" s="615"/>
      <c r="I84" s="615"/>
      <c r="J84" s="615"/>
      <c r="K84" s="615"/>
      <c r="L84" s="615"/>
      <c r="M84" s="615"/>
      <c r="N84" s="615"/>
      <c r="O84" s="615"/>
      <c r="P84" s="615"/>
      <c r="Q84" s="615"/>
      <c r="R84" s="615"/>
      <c r="S84" s="615"/>
      <c r="T84" s="615"/>
      <c r="U84" s="615"/>
      <c r="V84" s="615"/>
      <c r="W84" s="615"/>
      <c r="X84" s="615"/>
      <c r="Y84" s="615"/>
      <c r="Z84" s="615"/>
      <c r="AA84" s="615"/>
      <c r="AB84" s="615"/>
      <c r="AC84" s="615"/>
      <c r="AD84" s="615"/>
      <c r="AE84" s="615"/>
      <c r="AF84" s="615"/>
      <c r="AG84" s="615"/>
      <c r="AH84" s="615"/>
      <c r="AI84" s="615"/>
      <c r="AJ84" s="281"/>
      <c r="AK84" s="281"/>
      <c r="AL84" s="279"/>
      <c r="AM84" s="279"/>
      <c r="AN84" s="279"/>
      <c r="AO84" s="279"/>
      <c r="AP84" s="480"/>
    </row>
    <row r="85" spans="1:42" x14ac:dyDescent="0.25">
      <c r="A85" s="614"/>
      <c r="B85" s="615"/>
      <c r="C85" s="615"/>
      <c r="D85" s="615"/>
      <c r="E85" s="615"/>
      <c r="F85" s="615"/>
      <c r="G85" s="615"/>
      <c r="H85" s="615"/>
      <c r="I85" s="615"/>
      <c r="J85" s="615"/>
      <c r="K85" s="615"/>
      <c r="L85" s="615"/>
      <c r="M85" s="615"/>
      <c r="N85" s="615"/>
      <c r="O85" s="615"/>
      <c r="P85" s="615"/>
      <c r="Q85" s="615"/>
      <c r="R85" s="615"/>
      <c r="S85" s="615"/>
      <c r="T85" s="615"/>
      <c r="U85" s="615"/>
      <c r="V85" s="615"/>
      <c r="W85" s="615"/>
      <c r="X85" s="615"/>
      <c r="Y85" s="615"/>
      <c r="Z85" s="615"/>
      <c r="AA85" s="615"/>
      <c r="AB85" s="615"/>
      <c r="AC85" s="615"/>
      <c r="AD85" s="615"/>
      <c r="AE85" s="615"/>
      <c r="AF85" s="615"/>
      <c r="AG85" s="615"/>
      <c r="AH85" s="615"/>
      <c r="AI85" s="615"/>
      <c r="AJ85" s="281"/>
      <c r="AK85" s="281"/>
      <c r="AL85" s="279"/>
      <c r="AM85" s="279"/>
      <c r="AN85" s="279"/>
      <c r="AO85" s="279"/>
      <c r="AP85" s="480"/>
    </row>
    <row r="86" spans="1:42" x14ac:dyDescent="0.25">
      <c r="A86" s="614"/>
      <c r="B86" s="615"/>
      <c r="C86" s="615"/>
      <c r="D86" s="615"/>
      <c r="E86" s="615"/>
      <c r="F86" s="615"/>
      <c r="G86" s="615"/>
      <c r="H86" s="615"/>
      <c r="I86" s="615"/>
      <c r="J86" s="615"/>
      <c r="K86" s="615"/>
      <c r="L86" s="615"/>
      <c r="M86" s="615"/>
      <c r="N86" s="615"/>
      <c r="O86" s="615"/>
      <c r="P86" s="615"/>
      <c r="Q86" s="615"/>
      <c r="R86" s="615"/>
      <c r="S86" s="615"/>
      <c r="T86" s="615"/>
      <c r="U86" s="615"/>
      <c r="V86" s="615"/>
      <c r="W86" s="615"/>
      <c r="X86" s="615"/>
      <c r="Y86" s="615"/>
      <c r="Z86" s="615"/>
      <c r="AA86" s="615"/>
      <c r="AB86" s="615"/>
      <c r="AC86" s="615"/>
      <c r="AD86" s="615"/>
      <c r="AE86" s="615"/>
      <c r="AF86" s="615"/>
      <c r="AG86" s="615"/>
      <c r="AH86" s="615"/>
      <c r="AI86" s="615"/>
      <c r="AJ86" s="281"/>
      <c r="AK86" s="281"/>
      <c r="AL86" s="279"/>
      <c r="AM86" s="279"/>
      <c r="AN86" s="279"/>
      <c r="AO86" s="279"/>
      <c r="AP86" s="480"/>
    </row>
    <row r="87" spans="1:42" x14ac:dyDescent="0.25">
      <c r="A87" s="614"/>
      <c r="B87" s="615"/>
      <c r="C87" s="615"/>
      <c r="D87" s="615"/>
      <c r="E87" s="615"/>
      <c r="F87" s="615"/>
      <c r="G87" s="615"/>
      <c r="H87" s="615"/>
      <c r="I87" s="615"/>
      <c r="J87" s="615"/>
      <c r="K87" s="615"/>
      <c r="L87" s="615"/>
      <c r="M87" s="615"/>
      <c r="N87" s="615"/>
      <c r="O87" s="615"/>
      <c r="P87" s="615"/>
      <c r="Q87" s="615"/>
      <c r="R87" s="615"/>
      <c r="S87" s="615"/>
      <c r="T87" s="615"/>
      <c r="U87" s="615"/>
      <c r="V87" s="615"/>
      <c r="W87" s="615"/>
      <c r="X87" s="615"/>
      <c r="Y87" s="615"/>
      <c r="Z87" s="615"/>
      <c r="AA87" s="615"/>
      <c r="AB87" s="615"/>
      <c r="AC87" s="615"/>
      <c r="AD87" s="615"/>
      <c r="AE87" s="615"/>
      <c r="AF87" s="615"/>
      <c r="AG87" s="615"/>
      <c r="AH87" s="615"/>
      <c r="AI87" s="615"/>
      <c r="AJ87" s="281"/>
      <c r="AK87" s="281"/>
      <c r="AL87" s="279"/>
      <c r="AM87" s="279"/>
      <c r="AN87" s="279"/>
      <c r="AO87" s="279"/>
      <c r="AP87" s="480"/>
    </row>
    <row r="88" spans="1:42" x14ac:dyDescent="0.25">
      <c r="A88" s="614"/>
      <c r="B88" s="615"/>
      <c r="C88" s="615"/>
      <c r="D88" s="615"/>
      <c r="E88" s="615"/>
      <c r="F88" s="615"/>
      <c r="G88" s="615"/>
      <c r="H88" s="615"/>
      <c r="I88" s="615"/>
      <c r="J88" s="615"/>
      <c r="K88" s="615"/>
      <c r="L88" s="615"/>
      <c r="M88" s="615"/>
      <c r="N88" s="615"/>
      <c r="O88" s="615"/>
      <c r="P88" s="615"/>
      <c r="Q88" s="615"/>
      <c r="R88" s="615"/>
      <c r="S88" s="615"/>
      <c r="T88" s="615"/>
      <c r="U88" s="615"/>
      <c r="V88" s="615"/>
      <c r="W88" s="615"/>
      <c r="X88" s="615"/>
      <c r="Y88" s="615"/>
      <c r="Z88" s="615"/>
      <c r="AA88" s="615"/>
      <c r="AB88" s="615"/>
      <c r="AC88" s="615"/>
      <c r="AD88" s="615"/>
      <c r="AE88" s="615"/>
      <c r="AF88" s="615"/>
      <c r="AG88" s="615"/>
      <c r="AH88" s="615"/>
      <c r="AI88" s="615"/>
      <c r="AJ88" s="281"/>
      <c r="AK88" s="281"/>
      <c r="AL88" s="279"/>
      <c r="AM88" s="279"/>
      <c r="AN88" s="279"/>
      <c r="AO88" s="279"/>
      <c r="AP88" s="480"/>
    </row>
    <row r="89" spans="1:42" x14ac:dyDescent="0.25">
      <c r="A89" s="614"/>
      <c r="B89" s="615"/>
      <c r="C89" s="615"/>
      <c r="D89" s="615"/>
      <c r="E89" s="615"/>
      <c r="F89" s="615"/>
      <c r="G89" s="615"/>
      <c r="H89" s="615"/>
      <c r="I89" s="615"/>
      <c r="J89" s="615"/>
      <c r="K89" s="615"/>
      <c r="L89" s="615"/>
      <c r="M89" s="615"/>
      <c r="N89" s="615"/>
      <c r="O89" s="615"/>
      <c r="P89" s="615"/>
      <c r="Q89" s="615"/>
      <c r="R89" s="615"/>
      <c r="S89" s="615"/>
      <c r="T89" s="615"/>
      <c r="U89" s="615"/>
      <c r="V89" s="615"/>
      <c r="W89" s="615"/>
      <c r="X89" s="615"/>
      <c r="Y89" s="615"/>
      <c r="Z89" s="615"/>
      <c r="AA89" s="615"/>
      <c r="AB89" s="615"/>
      <c r="AC89" s="615"/>
      <c r="AD89" s="615"/>
      <c r="AE89" s="615"/>
      <c r="AF89" s="615"/>
      <c r="AG89" s="615"/>
      <c r="AH89" s="615"/>
      <c r="AI89" s="615"/>
      <c r="AJ89" s="281"/>
      <c r="AK89" s="281"/>
      <c r="AL89" s="279"/>
      <c r="AM89" s="279"/>
      <c r="AN89" s="279"/>
      <c r="AO89" s="279"/>
      <c r="AP89" s="480"/>
    </row>
    <row r="90" spans="1:42" x14ac:dyDescent="0.25">
      <c r="A90" s="614"/>
      <c r="B90" s="615"/>
      <c r="C90" s="615"/>
      <c r="D90" s="615"/>
      <c r="E90" s="615"/>
      <c r="F90" s="615"/>
      <c r="G90" s="615"/>
      <c r="H90" s="615"/>
      <c r="I90" s="615"/>
      <c r="J90" s="615"/>
      <c r="K90" s="615"/>
      <c r="L90" s="615"/>
      <c r="M90" s="615"/>
      <c r="N90" s="615"/>
      <c r="O90" s="615"/>
      <c r="P90" s="615"/>
      <c r="Q90" s="615"/>
      <c r="R90" s="615"/>
      <c r="S90" s="615"/>
      <c r="T90" s="615"/>
      <c r="U90" s="615"/>
      <c r="V90" s="615"/>
      <c r="W90" s="615"/>
      <c r="X90" s="615"/>
      <c r="Y90" s="615"/>
      <c r="Z90" s="615"/>
      <c r="AA90" s="615"/>
      <c r="AB90" s="615"/>
      <c r="AC90" s="615"/>
      <c r="AD90" s="615"/>
      <c r="AE90" s="615"/>
      <c r="AF90" s="615"/>
      <c r="AG90" s="615"/>
      <c r="AH90" s="615"/>
      <c r="AI90" s="615"/>
      <c r="AJ90" s="281"/>
      <c r="AK90" s="281"/>
      <c r="AL90" s="279"/>
      <c r="AM90" s="279"/>
      <c r="AN90" s="279"/>
      <c r="AO90" s="279"/>
      <c r="AP90" s="480"/>
    </row>
    <row r="91" spans="1:42" x14ac:dyDescent="0.25">
      <c r="A91" s="614"/>
      <c r="B91" s="615"/>
      <c r="C91" s="615"/>
      <c r="D91" s="615"/>
      <c r="E91" s="615"/>
      <c r="F91" s="615"/>
      <c r="G91" s="615"/>
      <c r="H91" s="615"/>
      <c r="I91" s="615"/>
      <c r="J91" s="615"/>
      <c r="K91" s="615"/>
      <c r="L91" s="615"/>
      <c r="M91" s="615"/>
      <c r="N91" s="615"/>
      <c r="O91" s="615"/>
      <c r="P91" s="615"/>
      <c r="Q91" s="615"/>
      <c r="R91" s="615"/>
      <c r="S91" s="615"/>
      <c r="T91" s="615"/>
      <c r="U91" s="615"/>
      <c r="V91" s="615"/>
      <c r="W91" s="615"/>
      <c r="X91" s="615"/>
      <c r="Y91" s="615"/>
      <c r="Z91" s="615"/>
      <c r="AA91" s="615"/>
      <c r="AB91" s="615"/>
      <c r="AC91" s="615"/>
      <c r="AD91" s="615"/>
      <c r="AE91" s="615"/>
      <c r="AF91" s="615"/>
      <c r="AG91" s="615"/>
      <c r="AH91" s="615"/>
      <c r="AI91" s="615"/>
      <c r="AJ91" s="281"/>
      <c r="AK91" s="281"/>
      <c r="AL91" s="279"/>
      <c r="AM91" s="279"/>
      <c r="AN91" s="279"/>
      <c r="AO91" s="279"/>
      <c r="AP91" s="480"/>
    </row>
    <row r="92" spans="1:42" x14ac:dyDescent="0.25">
      <c r="A92" s="614"/>
      <c r="B92" s="615"/>
      <c r="C92" s="615"/>
      <c r="D92" s="615"/>
      <c r="E92" s="615"/>
      <c r="F92" s="615"/>
      <c r="G92" s="615"/>
      <c r="H92" s="615"/>
      <c r="I92" s="615"/>
      <c r="J92" s="615"/>
      <c r="K92" s="615"/>
      <c r="L92" s="615"/>
      <c r="M92" s="615"/>
      <c r="N92" s="615"/>
      <c r="O92" s="615"/>
      <c r="P92" s="615"/>
      <c r="Q92" s="615"/>
      <c r="R92" s="615"/>
      <c r="S92" s="615"/>
      <c r="T92" s="615"/>
      <c r="U92" s="615"/>
      <c r="V92" s="615"/>
      <c r="W92" s="615"/>
      <c r="X92" s="615"/>
      <c r="Y92" s="615"/>
      <c r="Z92" s="615"/>
      <c r="AA92" s="615"/>
      <c r="AB92" s="615"/>
      <c r="AC92" s="615"/>
      <c r="AD92" s="615"/>
      <c r="AE92" s="615"/>
      <c r="AF92" s="615"/>
      <c r="AG92" s="615"/>
      <c r="AH92" s="615"/>
      <c r="AI92" s="615"/>
      <c r="AJ92" s="281"/>
      <c r="AK92" s="281"/>
      <c r="AL92" s="279"/>
      <c r="AM92" s="279"/>
      <c r="AN92" s="279"/>
      <c r="AO92" s="279"/>
      <c r="AP92" s="480"/>
    </row>
    <row r="93" spans="1:42" x14ac:dyDescent="0.25">
      <c r="A93" s="614"/>
      <c r="B93" s="615"/>
      <c r="C93" s="615"/>
      <c r="D93" s="615"/>
      <c r="E93" s="615"/>
      <c r="F93" s="615"/>
      <c r="G93" s="615"/>
      <c r="H93" s="615"/>
      <c r="I93" s="615"/>
      <c r="J93" s="615"/>
      <c r="K93" s="615"/>
      <c r="L93" s="615"/>
      <c r="M93" s="615"/>
      <c r="N93" s="615"/>
      <c r="O93" s="615"/>
      <c r="P93" s="615"/>
      <c r="Q93" s="615"/>
      <c r="R93" s="615"/>
      <c r="S93" s="615"/>
      <c r="T93" s="615"/>
      <c r="U93" s="615"/>
      <c r="V93" s="615"/>
      <c r="W93" s="615"/>
      <c r="X93" s="615"/>
      <c r="Y93" s="615"/>
      <c r="Z93" s="615"/>
      <c r="AA93" s="615"/>
      <c r="AB93" s="615"/>
      <c r="AC93" s="615"/>
      <c r="AD93" s="615"/>
      <c r="AE93" s="615"/>
      <c r="AF93" s="615"/>
      <c r="AG93" s="615"/>
      <c r="AH93" s="615"/>
      <c r="AI93" s="615"/>
      <c r="AJ93" s="281"/>
      <c r="AK93" s="281"/>
      <c r="AL93" s="279"/>
      <c r="AM93" s="279"/>
      <c r="AN93" s="279"/>
      <c r="AO93" s="279"/>
      <c r="AP93" s="480"/>
    </row>
    <row r="94" spans="1:42" x14ac:dyDescent="0.25">
      <c r="A94" s="614"/>
      <c r="B94" s="615"/>
      <c r="C94" s="615"/>
      <c r="D94" s="615"/>
      <c r="E94" s="615"/>
      <c r="F94" s="615"/>
      <c r="G94" s="615"/>
      <c r="H94" s="615"/>
      <c r="I94" s="615"/>
      <c r="J94" s="615"/>
      <c r="K94" s="615"/>
      <c r="L94" s="615"/>
      <c r="M94" s="615"/>
      <c r="N94" s="615"/>
      <c r="O94" s="615"/>
      <c r="P94" s="615"/>
      <c r="Q94" s="615"/>
      <c r="R94" s="615"/>
      <c r="S94" s="615"/>
      <c r="T94" s="615"/>
      <c r="U94" s="615"/>
      <c r="V94" s="615"/>
      <c r="W94" s="615"/>
      <c r="X94" s="615"/>
      <c r="Y94" s="615"/>
      <c r="Z94" s="615"/>
      <c r="AA94" s="615"/>
      <c r="AB94" s="615"/>
      <c r="AC94" s="615"/>
      <c r="AD94" s="615"/>
      <c r="AE94" s="615"/>
      <c r="AF94" s="615"/>
      <c r="AG94" s="615"/>
      <c r="AH94" s="615"/>
      <c r="AI94" s="615"/>
      <c r="AJ94" s="281"/>
      <c r="AK94" s="281"/>
      <c r="AL94" s="279"/>
      <c r="AM94" s="279"/>
      <c r="AN94" s="279"/>
      <c r="AO94" s="279"/>
      <c r="AP94" s="480"/>
    </row>
    <row r="95" spans="1:42" x14ac:dyDescent="0.25">
      <c r="A95" s="614"/>
      <c r="B95" s="615"/>
      <c r="C95" s="615"/>
      <c r="D95" s="615"/>
      <c r="E95" s="615"/>
      <c r="F95" s="615"/>
      <c r="G95" s="615"/>
      <c r="H95" s="615"/>
      <c r="I95" s="615"/>
      <c r="J95" s="615"/>
      <c r="K95" s="615"/>
      <c r="L95" s="615"/>
      <c r="M95" s="615"/>
      <c r="N95" s="615"/>
      <c r="O95" s="615"/>
      <c r="P95" s="615"/>
      <c r="Q95" s="615"/>
      <c r="R95" s="615"/>
      <c r="S95" s="615"/>
      <c r="T95" s="615"/>
      <c r="U95" s="615"/>
      <c r="V95" s="615"/>
      <c r="W95" s="615"/>
      <c r="X95" s="615"/>
      <c r="Y95" s="615"/>
      <c r="Z95" s="615"/>
      <c r="AA95" s="615"/>
      <c r="AB95" s="615"/>
      <c r="AC95" s="615"/>
      <c r="AD95" s="615"/>
      <c r="AE95" s="615"/>
      <c r="AF95" s="615"/>
      <c r="AG95" s="615"/>
      <c r="AH95" s="615"/>
      <c r="AI95" s="615"/>
      <c r="AJ95" s="281"/>
      <c r="AK95" s="281"/>
      <c r="AL95" s="279"/>
      <c r="AM95" s="279"/>
      <c r="AN95" s="279"/>
      <c r="AO95" s="279"/>
      <c r="AP95" s="480"/>
    </row>
    <row r="96" spans="1:42" x14ac:dyDescent="0.25">
      <c r="A96" s="614"/>
      <c r="B96" s="615"/>
      <c r="C96" s="615"/>
      <c r="D96" s="615"/>
      <c r="E96" s="615"/>
      <c r="F96" s="615"/>
      <c r="G96" s="615"/>
      <c r="H96" s="615"/>
      <c r="I96" s="615"/>
      <c r="J96" s="615"/>
      <c r="K96" s="615"/>
      <c r="L96" s="615"/>
      <c r="M96" s="615"/>
      <c r="N96" s="615"/>
      <c r="O96" s="615"/>
      <c r="P96" s="615"/>
      <c r="Q96" s="615"/>
      <c r="R96" s="615"/>
      <c r="S96" s="615"/>
      <c r="T96" s="615"/>
      <c r="U96" s="615"/>
      <c r="V96" s="615"/>
      <c r="W96" s="615"/>
      <c r="X96" s="615"/>
      <c r="Y96" s="615"/>
      <c r="Z96" s="615"/>
      <c r="AA96" s="615"/>
      <c r="AB96" s="615"/>
      <c r="AC96" s="615"/>
      <c r="AD96" s="615"/>
      <c r="AE96" s="615"/>
      <c r="AF96" s="615"/>
      <c r="AG96" s="615"/>
      <c r="AH96" s="615"/>
      <c r="AI96" s="615"/>
      <c r="AJ96" s="281"/>
      <c r="AK96" s="281"/>
      <c r="AL96" s="279"/>
      <c r="AM96" s="279"/>
      <c r="AN96" s="279"/>
      <c r="AO96" s="279"/>
      <c r="AP96" s="480"/>
    </row>
    <row r="97" spans="1:42" x14ac:dyDescent="0.25">
      <c r="A97" s="614"/>
      <c r="B97" s="615"/>
      <c r="C97" s="615"/>
      <c r="D97" s="615"/>
      <c r="E97" s="615"/>
      <c r="F97" s="615"/>
      <c r="G97" s="615"/>
      <c r="H97" s="615"/>
      <c r="I97" s="615"/>
      <c r="J97" s="615"/>
      <c r="K97" s="615"/>
      <c r="L97" s="615"/>
      <c r="M97" s="615"/>
      <c r="N97" s="615"/>
      <c r="O97" s="615"/>
      <c r="P97" s="615"/>
      <c r="Q97" s="615"/>
      <c r="R97" s="615"/>
      <c r="S97" s="615"/>
      <c r="T97" s="615"/>
      <c r="U97" s="615"/>
      <c r="V97" s="615"/>
      <c r="W97" s="615"/>
      <c r="X97" s="615"/>
      <c r="Y97" s="615"/>
      <c r="Z97" s="615"/>
      <c r="AA97" s="615"/>
      <c r="AB97" s="615"/>
      <c r="AC97" s="615"/>
      <c r="AD97" s="615"/>
      <c r="AE97" s="615"/>
      <c r="AF97" s="615"/>
      <c r="AG97" s="615"/>
      <c r="AH97" s="615"/>
      <c r="AI97" s="615"/>
      <c r="AJ97" s="281"/>
      <c r="AK97" s="281"/>
      <c r="AL97" s="279"/>
      <c r="AM97" s="279"/>
      <c r="AN97" s="279"/>
      <c r="AO97" s="279"/>
      <c r="AP97" s="480"/>
    </row>
    <row r="98" spans="1:42" x14ac:dyDescent="0.25">
      <c r="A98" s="614"/>
      <c r="B98" s="615"/>
      <c r="C98" s="615"/>
      <c r="D98" s="615"/>
      <c r="E98" s="615"/>
      <c r="F98" s="615"/>
      <c r="G98" s="615"/>
      <c r="H98" s="615"/>
      <c r="I98" s="615"/>
      <c r="J98" s="615"/>
      <c r="K98" s="615"/>
      <c r="L98" s="615"/>
      <c r="M98" s="615"/>
      <c r="N98" s="615"/>
      <c r="O98" s="615"/>
      <c r="P98" s="615"/>
      <c r="Q98" s="615"/>
      <c r="R98" s="615"/>
      <c r="S98" s="615"/>
      <c r="T98" s="615"/>
      <c r="U98" s="615"/>
      <c r="V98" s="615"/>
      <c r="W98" s="615"/>
      <c r="X98" s="615"/>
      <c r="Y98" s="615"/>
      <c r="Z98" s="615"/>
      <c r="AA98" s="615"/>
      <c r="AB98" s="615"/>
      <c r="AC98" s="615"/>
      <c r="AD98" s="615"/>
      <c r="AE98" s="615"/>
      <c r="AF98" s="615"/>
      <c r="AG98" s="615"/>
      <c r="AH98" s="615"/>
      <c r="AI98" s="615"/>
      <c r="AJ98" s="281"/>
      <c r="AK98" s="281"/>
      <c r="AL98" s="279"/>
      <c r="AM98" s="279"/>
      <c r="AN98" s="279"/>
      <c r="AO98" s="279"/>
      <c r="AP98" s="480"/>
    </row>
    <row r="99" spans="1:42" x14ac:dyDescent="0.25">
      <c r="A99" s="614"/>
      <c r="B99" s="615"/>
      <c r="C99" s="615"/>
      <c r="D99" s="615"/>
      <c r="E99" s="615"/>
      <c r="F99" s="615"/>
      <c r="G99" s="615"/>
      <c r="H99" s="615"/>
      <c r="I99" s="615"/>
      <c r="J99" s="615"/>
      <c r="K99" s="615"/>
      <c r="L99" s="615"/>
      <c r="M99" s="615"/>
      <c r="N99" s="615"/>
      <c r="O99" s="615"/>
      <c r="P99" s="615"/>
      <c r="Q99" s="615"/>
      <c r="R99" s="615"/>
      <c r="S99" s="615"/>
      <c r="T99" s="615"/>
      <c r="U99" s="615"/>
      <c r="V99" s="615"/>
      <c r="W99" s="615"/>
      <c r="X99" s="615"/>
      <c r="Y99" s="615"/>
      <c r="Z99" s="615"/>
      <c r="AA99" s="615"/>
      <c r="AB99" s="615"/>
      <c r="AC99" s="615"/>
      <c r="AD99" s="615"/>
      <c r="AE99" s="615"/>
      <c r="AF99" s="615"/>
      <c r="AG99" s="615"/>
      <c r="AH99" s="615"/>
      <c r="AI99" s="615"/>
      <c r="AJ99" s="281"/>
      <c r="AK99" s="281"/>
      <c r="AL99" s="279"/>
      <c r="AM99" s="279"/>
      <c r="AN99" s="279"/>
      <c r="AO99" s="279"/>
      <c r="AP99" s="480"/>
    </row>
    <row r="100" spans="1:42" x14ac:dyDescent="0.25">
      <c r="A100" s="614"/>
      <c r="B100" s="615"/>
      <c r="C100" s="615"/>
      <c r="D100" s="615"/>
      <c r="E100" s="615"/>
      <c r="F100" s="615"/>
      <c r="G100" s="615"/>
      <c r="H100" s="615"/>
      <c r="I100" s="615"/>
      <c r="J100" s="615"/>
      <c r="K100" s="615"/>
      <c r="L100" s="615"/>
      <c r="M100" s="615"/>
      <c r="N100" s="615"/>
      <c r="O100" s="615"/>
      <c r="P100" s="615"/>
      <c r="Q100" s="615"/>
      <c r="R100" s="615"/>
      <c r="S100" s="615"/>
      <c r="T100" s="615"/>
      <c r="U100" s="615"/>
      <c r="V100" s="615"/>
      <c r="W100" s="615"/>
      <c r="X100" s="615"/>
      <c r="Y100" s="615"/>
      <c r="Z100" s="615"/>
      <c r="AA100" s="615"/>
      <c r="AB100" s="615"/>
      <c r="AC100" s="615"/>
      <c r="AD100" s="615"/>
      <c r="AE100" s="615"/>
      <c r="AF100" s="615"/>
      <c r="AG100" s="615"/>
      <c r="AH100" s="615"/>
      <c r="AI100" s="615"/>
      <c r="AJ100" s="281"/>
      <c r="AK100" s="281"/>
      <c r="AL100" s="279"/>
      <c r="AM100" s="279"/>
      <c r="AN100" s="279"/>
      <c r="AO100" s="279"/>
      <c r="AP100" s="480"/>
    </row>
    <row r="101" spans="1:42" x14ac:dyDescent="0.25">
      <c r="A101" s="614"/>
      <c r="B101" s="615"/>
      <c r="C101" s="615"/>
      <c r="D101" s="615"/>
      <c r="E101" s="615"/>
      <c r="F101" s="615"/>
      <c r="G101" s="615"/>
      <c r="H101" s="615"/>
      <c r="I101" s="615"/>
      <c r="J101" s="615"/>
      <c r="K101" s="615"/>
      <c r="L101" s="615"/>
      <c r="M101" s="615"/>
      <c r="N101" s="615"/>
      <c r="O101" s="615"/>
      <c r="P101" s="615"/>
      <c r="Q101" s="615"/>
      <c r="R101" s="615"/>
      <c r="S101" s="615"/>
      <c r="T101" s="615"/>
      <c r="U101" s="615"/>
      <c r="V101" s="615"/>
      <c r="W101" s="615"/>
      <c r="X101" s="615"/>
      <c r="Y101" s="615"/>
      <c r="Z101" s="615"/>
      <c r="AA101" s="615"/>
      <c r="AB101" s="615"/>
      <c r="AC101" s="615"/>
      <c r="AD101" s="615"/>
      <c r="AE101" s="615"/>
      <c r="AF101" s="615"/>
      <c r="AG101" s="615"/>
      <c r="AH101" s="615"/>
      <c r="AI101" s="615"/>
      <c r="AJ101" s="281"/>
      <c r="AK101" s="281"/>
      <c r="AL101" s="279"/>
      <c r="AM101" s="279"/>
      <c r="AN101" s="279"/>
      <c r="AO101" s="279"/>
      <c r="AP101" s="480"/>
    </row>
    <row r="102" spans="1:42" x14ac:dyDescent="0.25">
      <c r="A102" s="614"/>
      <c r="B102" s="615"/>
      <c r="C102" s="615"/>
      <c r="D102" s="615"/>
      <c r="E102" s="615"/>
      <c r="F102" s="615"/>
      <c r="G102" s="615"/>
      <c r="H102" s="615"/>
      <c r="I102" s="615"/>
      <c r="J102" s="615"/>
      <c r="K102" s="615"/>
      <c r="L102" s="615"/>
      <c r="M102" s="615"/>
      <c r="N102" s="615"/>
      <c r="O102" s="615"/>
      <c r="P102" s="615"/>
      <c r="Q102" s="615"/>
      <c r="R102" s="615"/>
      <c r="S102" s="615"/>
      <c r="T102" s="615"/>
      <c r="U102" s="615"/>
      <c r="V102" s="615"/>
      <c r="W102" s="615"/>
      <c r="X102" s="615"/>
      <c r="Y102" s="615"/>
      <c r="Z102" s="615"/>
      <c r="AA102" s="615"/>
      <c r="AB102" s="615"/>
      <c r="AC102" s="615"/>
      <c r="AD102" s="615"/>
      <c r="AE102" s="615"/>
      <c r="AF102" s="615"/>
      <c r="AG102" s="615"/>
      <c r="AH102" s="615"/>
      <c r="AI102" s="615"/>
      <c r="AJ102" s="481"/>
      <c r="AK102" s="481"/>
      <c r="AL102" s="279"/>
      <c r="AM102" s="279"/>
      <c r="AN102" s="279"/>
      <c r="AO102" s="279"/>
      <c r="AP102" s="480"/>
    </row>
    <row r="103" spans="1:42" x14ac:dyDescent="0.25">
      <c r="A103" s="614"/>
      <c r="B103" s="615"/>
      <c r="C103" s="615"/>
      <c r="D103" s="615"/>
      <c r="E103" s="615"/>
      <c r="F103" s="615"/>
      <c r="G103" s="615"/>
      <c r="H103" s="615"/>
      <c r="I103" s="615"/>
      <c r="J103" s="615"/>
      <c r="K103" s="615"/>
      <c r="L103" s="615"/>
      <c r="M103" s="615"/>
      <c r="N103" s="615"/>
      <c r="O103" s="615"/>
      <c r="P103" s="615"/>
      <c r="Q103" s="615"/>
      <c r="R103" s="615"/>
      <c r="S103" s="615"/>
      <c r="T103" s="615"/>
      <c r="U103" s="615"/>
      <c r="V103" s="615"/>
      <c r="W103" s="615"/>
      <c r="X103" s="615"/>
      <c r="Y103" s="615"/>
      <c r="Z103" s="615"/>
      <c r="AA103" s="615"/>
      <c r="AB103" s="615"/>
      <c r="AC103" s="615"/>
      <c r="AD103" s="615"/>
      <c r="AE103" s="615"/>
      <c r="AF103" s="615"/>
      <c r="AG103" s="615"/>
      <c r="AH103" s="615"/>
      <c r="AI103" s="615"/>
      <c r="AJ103" s="281"/>
      <c r="AK103" s="281"/>
      <c r="AL103" s="279"/>
      <c r="AM103" s="279"/>
      <c r="AN103" s="279"/>
      <c r="AO103" s="279"/>
      <c r="AP103" s="480"/>
    </row>
    <row r="104" spans="1:42" x14ac:dyDescent="0.25">
      <c r="A104" s="614"/>
      <c r="B104" s="615"/>
      <c r="C104" s="615"/>
      <c r="D104" s="615"/>
      <c r="E104" s="615"/>
      <c r="F104" s="615"/>
      <c r="G104" s="615"/>
      <c r="H104" s="615"/>
      <c r="I104" s="615"/>
      <c r="J104" s="615"/>
      <c r="K104" s="615"/>
      <c r="L104" s="615"/>
      <c r="M104" s="615"/>
      <c r="N104" s="615"/>
      <c r="O104" s="615"/>
      <c r="P104" s="615"/>
      <c r="Q104" s="615"/>
      <c r="R104" s="615"/>
      <c r="S104" s="615"/>
      <c r="T104" s="615"/>
      <c r="U104" s="615"/>
      <c r="V104" s="615"/>
      <c r="W104" s="615"/>
      <c r="X104" s="615"/>
      <c r="Y104" s="615"/>
      <c r="Z104" s="615"/>
      <c r="AA104" s="615"/>
      <c r="AB104" s="615"/>
      <c r="AC104" s="615"/>
      <c r="AD104" s="615"/>
      <c r="AE104" s="615"/>
      <c r="AF104" s="615"/>
      <c r="AG104" s="615"/>
      <c r="AH104" s="615"/>
      <c r="AI104" s="615"/>
      <c r="AJ104" s="281"/>
      <c r="AK104" s="281"/>
      <c r="AL104" s="279"/>
      <c r="AM104" s="279"/>
      <c r="AN104" s="279"/>
      <c r="AO104" s="279"/>
      <c r="AP104" s="480"/>
    </row>
    <row r="105" spans="1:42" x14ac:dyDescent="0.25">
      <c r="A105" s="614"/>
      <c r="B105" s="615"/>
      <c r="C105" s="615"/>
      <c r="D105" s="615"/>
      <c r="E105" s="615"/>
      <c r="F105" s="615"/>
      <c r="G105" s="615"/>
      <c r="H105" s="615"/>
      <c r="I105" s="615"/>
      <c r="J105" s="615"/>
      <c r="K105" s="615"/>
      <c r="L105" s="615"/>
      <c r="M105" s="615"/>
      <c r="N105" s="615"/>
      <c r="O105" s="615"/>
      <c r="P105" s="615"/>
      <c r="Q105" s="615"/>
      <c r="R105" s="615"/>
      <c r="S105" s="615"/>
      <c r="T105" s="615"/>
      <c r="U105" s="615"/>
      <c r="V105" s="615"/>
      <c r="W105" s="615"/>
      <c r="X105" s="615"/>
      <c r="Y105" s="615"/>
      <c r="Z105" s="615"/>
      <c r="AA105" s="615"/>
      <c r="AB105" s="615"/>
      <c r="AC105" s="615"/>
      <c r="AD105" s="615"/>
      <c r="AE105" s="615"/>
      <c r="AF105" s="615"/>
      <c r="AG105" s="615"/>
      <c r="AH105" s="615"/>
      <c r="AI105" s="615"/>
      <c r="AJ105" s="281"/>
      <c r="AK105" s="281"/>
      <c r="AL105" s="279"/>
      <c r="AM105" s="279"/>
      <c r="AN105" s="279"/>
      <c r="AO105" s="279"/>
      <c r="AP105" s="480"/>
    </row>
    <row r="106" spans="1:42" x14ac:dyDescent="0.25">
      <c r="A106" s="614"/>
      <c r="B106" s="615"/>
      <c r="C106" s="615"/>
      <c r="D106" s="615"/>
      <c r="E106" s="615"/>
      <c r="F106" s="615"/>
      <c r="G106" s="615"/>
      <c r="H106" s="615"/>
      <c r="I106" s="615"/>
      <c r="J106" s="615"/>
      <c r="K106" s="615"/>
      <c r="L106" s="615"/>
      <c r="M106" s="615"/>
      <c r="N106" s="615"/>
      <c r="O106" s="615"/>
      <c r="P106" s="615"/>
      <c r="Q106" s="615"/>
      <c r="R106" s="615"/>
      <c r="S106" s="615"/>
      <c r="T106" s="615"/>
      <c r="U106" s="615"/>
      <c r="V106" s="615"/>
      <c r="W106" s="615"/>
      <c r="X106" s="615"/>
      <c r="Y106" s="615"/>
      <c r="Z106" s="615"/>
      <c r="AA106" s="615"/>
      <c r="AB106" s="615"/>
      <c r="AC106" s="615"/>
      <c r="AD106" s="615"/>
      <c r="AE106" s="615"/>
      <c r="AF106" s="615"/>
      <c r="AG106" s="615"/>
      <c r="AH106" s="615"/>
      <c r="AI106" s="615"/>
      <c r="AJ106" s="281"/>
      <c r="AK106" s="281"/>
      <c r="AL106" s="279"/>
      <c r="AM106" s="279"/>
      <c r="AN106" s="279"/>
      <c r="AO106" s="279"/>
      <c r="AP106" s="480"/>
    </row>
    <row r="107" spans="1:42" x14ac:dyDescent="0.25">
      <c r="A107" s="614"/>
      <c r="B107" s="615"/>
      <c r="C107" s="615"/>
      <c r="D107" s="615"/>
      <c r="E107" s="615"/>
      <c r="F107" s="615"/>
      <c r="G107" s="615"/>
      <c r="H107" s="615"/>
      <c r="I107" s="615"/>
      <c r="J107" s="615"/>
      <c r="K107" s="615"/>
      <c r="L107" s="615"/>
      <c r="M107" s="615"/>
      <c r="N107" s="615"/>
      <c r="O107" s="615"/>
      <c r="P107" s="615"/>
      <c r="Q107" s="615"/>
      <c r="R107" s="615"/>
      <c r="S107" s="615"/>
      <c r="T107" s="615"/>
      <c r="U107" s="615"/>
      <c r="V107" s="615"/>
      <c r="W107" s="615"/>
      <c r="X107" s="615"/>
      <c r="Y107" s="615"/>
      <c r="Z107" s="615"/>
      <c r="AA107" s="615"/>
      <c r="AB107" s="615"/>
      <c r="AC107" s="615"/>
      <c r="AD107" s="615"/>
      <c r="AE107" s="615"/>
      <c r="AF107" s="615"/>
      <c r="AG107" s="615"/>
      <c r="AH107" s="615"/>
      <c r="AI107" s="615"/>
      <c r="AJ107" s="618"/>
      <c r="AK107" s="618"/>
      <c r="AL107" s="618"/>
      <c r="AM107" s="618"/>
      <c r="AN107" s="618"/>
      <c r="AO107" s="618"/>
      <c r="AP107" s="483"/>
    </row>
    <row r="108" spans="1:42" x14ac:dyDescent="0.25">
      <c r="A108" s="608" t="s">
        <v>717</v>
      </c>
      <c r="B108" s="609"/>
      <c r="C108" s="609"/>
      <c r="D108" s="609"/>
      <c r="E108" s="609"/>
      <c r="F108" s="609"/>
      <c r="G108" s="609"/>
      <c r="H108" s="609"/>
      <c r="I108" s="609"/>
      <c r="J108" s="609"/>
      <c r="K108" s="609"/>
      <c r="L108" s="609"/>
      <c r="M108" s="609"/>
      <c r="N108" s="609"/>
      <c r="O108" s="609"/>
      <c r="P108" s="609"/>
      <c r="Q108" s="609"/>
      <c r="R108" s="609"/>
      <c r="S108" s="609"/>
      <c r="T108" s="609"/>
      <c r="U108" s="609"/>
      <c r="V108" s="609"/>
      <c r="W108" s="609"/>
      <c r="X108" s="609"/>
      <c r="Y108" s="609"/>
      <c r="Z108" s="609"/>
      <c r="AA108" s="609"/>
      <c r="AB108" s="609"/>
      <c r="AC108" s="609"/>
      <c r="AD108" s="609"/>
      <c r="AE108" s="609"/>
      <c r="AF108" s="609"/>
      <c r="AG108" s="609"/>
      <c r="AH108" s="609"/>
      <c r="AI108" s="609"/>
      <c r="AJ108" s="610" t="s">
        <v>13</v>
      </c>
      <c r="AK108" s="610"/>
      <c r="AL108" s="610"/>
      <c r="AM108" s="610"/>
      <c r="AN108" s="610"/>
      <c r="AO108" s="610"/>
      <c r="AP108" s="480">
        <f>ROUND(SUM(AP76:AP107),2)</f>
        <v>6806</v>
      </c>
    </row>
    <row r="109" spans="1:42" ht="15" x14ac:dyDescent="0.25">
      <c r="A109" s="608"/>
      <c r="B109" s="609"/>
      <c r="C109" s="609"/>
      <c r="D109" s="609"/>
      <c r="E109" s="609"/>
      <c r="F109" s="609"/>
      <c r="G109" s="609"/>
      <c r="H109" s="609"/>
      <c r="I109" s="609"/>
      <c r="J109" s="609"/>
      <c r="K109" s="609"/>
      <c r="L109" s="609"/>
      <c r="M109" s="609"/>
      <c r="N109" s="609"/>
      <c r="O109" s="609"/>
      <c r="P109" s="609"/>
      <c r="Q109" s="609"/>
      <c r="R109" s="609"/>
      <c r="S109" s="609"/>
      <c r="T109" s="609"/>
      <c r="U109" s="609"/>
      <c r="V109" s="609"/>
      <c r="W109" s="609"/>
      <c r="X109" s="609"/>
      <c r="Y109" s="609"/>
      <c r="Z109" s="609"/>
      <c r="AA109" s="609"/>
      <c r="AB109" s="609"/>
      <c r="AC109" s="609"/>
      <c r="AD109" s="609"/>
      <c r="AE109" s="609"/>
      <c r="AF109" s="609"/>
      <c r="AG109" s="609"/>
      <c r="AH109" s="609"/>
      <c r="AI109" s="609"/>
      <c r="AJ109" s="611" t="s">
        <v>14</v>
      </c>
      <c r="AK109" s="611"/>
      <c r="AL109" s="611"/>
      <c r="AM109" s="611"/>
      <c r="AN109" s="611"/>
      <c r="AO109" s="611"/>
      <c r="AP109" s="482">
        <f>+AP108</f>
        <v>6806</v>
      </c>
    </row>
    <row r="110" spans="1:42" ht="15" x14ac:dyDescent="0.25">
      <c r="A110" s="605"/>
      <c r="B110" s="606"/>
      <c r="C110" s="606"/>
      <c r="D110" s="606"/>
      <c r="E110" s="606"/>
      <c r="F110" s="606"/>
      <c r="G110" s="606"/>
      <c r="H110" s="606"/>
      <c r="I110" s="606"/>
      <c r="J110" s="606"/>
      <c r="K110" s="606"/>
      <c r="L110" s="606"/>
      <c r="M110" s="606"/>
      <c r="N110" s="606"/>
      <c r="O110" s="606"/>
      <c r="P110" s="606"/>
      <c r="Q110" s="606"/>
      <c r="R110" s="606"/>
      <c r="S110" s="606"/>
      <c r="T110" s="606"/>
      <c r="U110" s="606"/>
      <c r="V110" s="606"/>
      <c r="W110" s="606"/>
      <c r="X110" s="606"/>
      <c r="Y110" s="606"/>
      <c r="Z110" s="606" t="s">
        <v>15</v>
      </c>
      <c r="AA110" s="606"/>
      <c r="AB110" s="606"/>
      <c r="AC110" s="606"/>
      <c r="AD110" s="606"/>
      <c r="AE110" s="606"/>
      <c r="AF110" s="606"/>
      <c r="AG110" s="606"/>
      <c r="AH110" s="606"/>
      <c r="AI110" s="606"/>
      <c r="AJ110" s="606"/>
      <c r="AK110" s="606"/>
      <c r="AL110" s="606"/>
      <c r="AM110" s="606"/>
      <c r="AN110" s="606"/>
      <c r="AO110" s="606"/>
      <c r="AP110" s="607"/>
    </row>
    <row r="111" spans="1:42" x14ac:dyDescent="0.25">
      <c r="A111" s="605"/>
      <c r="B111" s="606"/>
      <c r="C111" s="606"/>
      <c r="D111" s="606"/>
      <c r="E111" s="606"/>
      <c r="F111" s="606"/>
      <c r="G111" s="606"/>
      <c r="H111" s="606"/>
      <c r="I111" s="606"/>
      <c r="J111" s="606"/>
      <c r="K111" s="606"/>
      <c r="L111" s="606"/>
      <c r="M111" s="606"/>
      <c r="N111" s="606"/>
      <c r="O111" s="606"/>
      <c r="P111" s="606"/>
      <c r="Q111" s="606"/>
      <c r="R111" s="606"/>
      <c r="S111" s="606"/>
      <c r="T111" s="606"/>
      <c r="U111" s="606"/>
      <c r="V111" s="606"/>
      <c r="W111" s="606"/>
      <c r="X111" s="606"/>
      <c r="Y111" s="606"/>
      <c r="Z111" s="606"/>
      <c r="AA111" s="606"/>
      <c r="AB111" s="606"/>
      <c r="AC111" s="606"/>
      <c r="AD111" s="606"/>
      <c r="AE111" s="606"/>
      <c r="AF111" s="606"/>
      <c r="AG111" s="606"/>
      <c r="AH111" s="606"/>
      <c r="AI111" s="606"/>
      <c r="AJ111" s="606"/>
      <c r="AK111" s="606"/>
      <c r="AL111" s="606"/>
      <c r="AM111" s="606"/>
      <c r="AN111" s="606"/>
      <c r="AO111" s="606"/>
      <c r="AP111" s="607"/>
    </row>
    <row r="112" spans="1:42" x14ac:dyDescent="0.25">
      <c r="A112" s="605"/>
      <c r="B112" s="606"/>
      <c r="C112" s="606"/>
      <c r="D112" s="606"/>
      <c r="E112" s="606"/>
      <c r="F112" s="606"/>
      <c r="G112" s="606"/>
      <c r="H112" s="606"/>
      <c r="I112" s="606"/>
      <c r="J112" s="606"/>
      <c r="K112" s="606"/>
      <c r="L112" s="606"/>
      <c r="M112" s="606"/>
      <c r="N112" s="606"/>
      <c r="O112" s="606"/>
      <c r="P112" s="606"/>
      <c r="Q112" s="606"/>
      <c r="R112" s="606"/>
      <c r="S112" s="606"/>
      <c r="T112" s="606"/>
      <c r="U112" s="606"/>
      <c r="V112" s="606"/>
      <c r="W112" s="606"/>
      <c r="X112" s="606"/>
      <c r="Y112" s="606"/>
      <c r="Z112" s="606"/>
      <c r="AA112" s="606"/>
      <c r="AB112" s="606"/>
      <c r="AC112" s="606"/>
      <c r="AD112" s="606"/>
      <c r="AE112" s="606"/>
      <c r="AF112" s="606"/>
      <c r="AG112" s="606"/>
      <c r="AH112" s="606"/>
      <c r="AI112" s="606"/>
      <c r="AJ112" s="606"/>
      <c r="AK112" s="606"/>
      <c r="AL112" s="606"/>
      <c r="AM112" s="606"/>
      <c r="AN112" s="606"/>
      <c r="AO112" s="606"/>
      <c r="AP112" s="607"/>
    </row>
    <row r="113" spans="1:42" x14ac:dyDescent="0.25">
      <c r="A113" s="605"/>
      <c r="B113" s="606"/>
      <c r="C113" s="606"/>
      <c r="D113" s="606"/>
      <c r="E113" s="606"/>
      <c r="F113" s="606"/>
      <c r="G113" s="606"/>
      <c r="H113" s="606"/>
      <c r="I113" s="606"/>
      <c r="J113" s="606"/>
      <c r="K113" s="606"/>
      <c r="L113" s="606"/>
      <c r="M113" s="606"/>
      <c r="N113" s="606"/>
      <c r="O113" s="606"/>
      <c r="P113" s="606"/>
      <c r="Q113" s="606"/>
      <c r="R113" s="606"/>
      <c r="S113" s="606"/>
      <c r="T113" s="606"/>
      <c r="U113" s="606"/>
      <c r="V113" s="606"/>
      <c r="W113" s="606"/>
      <c r="X113" s="606"/>
      <c r="Y113" s="606"/>
      <c r="Z113" s="606"/>
      <c r="AA113" s="606"/>
      <c r="AB113" s="606"/>
      <c r="AC113" s="606"/>
      <c r="AD113" s="606"/>
      <c r="AE113" s="606"/>
      <c r="AF113" s="606"/>
      <c r="AG113" s="606"/>
      <c r="AH113" s="606"/>
      <c r="AI113" s="606"/>
      <c r="AJ113" s="606"/>
      <c r="AK113" s="606"/>
      <c r="AL113" s="606"/>
      <c r="AM113" s="606"/>
      <c r="AN113" s="606"/>
      <c r="AO113" s="606"/>
      <c r="AP113" s="607"/>
    </row>
    <row r="114" spans="1:42" ht="15" x14ac:dyDescent="0.25">
      <c r="A114" s="599"/>
      <c r="B114" s="600"/>
      <c r="C114" s="600"/>
      <c r="D114" s="600"/>
      <c r="E114" s="600"/>
      <c r="F114" s="600"/>
      <c r="G114" s="600"/>
      <c r="H114" s="600"/>
      <c r="I114" s="600"/>
      <c r="J114" s="600"/>
      <c r="K114" s="600"/>
      <c r="L114" s="600"/>
      <c r="M114" s="600"/>
      <c r="N114" s="600"/>
      <c r="O114" s="600"/>
      <c r="P114" s="600"/>
      <c r="Q114" s="600"/>
      <c r="R114" s="600"/>
      <c r="S114" s="600"/>
      <c r="T114" s="600"/>
      <c r="U114" s="600"/>
      <c r="V114" s="600"/>
      <c r="W114" s="600"/>
      <c r="X114" s="600"/>
      <c r="Y114" s="600"/>
      <c r="Z114" s="600"/>
      <c r="AA114" s="600"/>
      <c r="AB114" s="600"/>
      <c r="AC114" s="600"/>
      <c r="AD114" s="600"/>
      <c r="AE114" s="600"/>
      <c r="AF114" s="600"/>
      <c r="AG114" s="600"/>
      <c r="AH114" s="600"/>
      <c r="AI114" s="600"/>
      <c r="AJ114" s="600"/>
      <c r="AK114" s="600"/>
      <c r="AL114" s="600"/>
      <c r="AM114" s="600"/>
      <c r="AN114" s="600"/>
      <c r="AO114" s="600"/>
      <c r="AP114" s="601"/>
    </row>
    <row r="115" spans="1:42" ht="15" x14ac:dyDescent="0.25">
      <c r="A115" s="599"/>
      <c r="B115" s="600"/>
      <c r="C115" s="600"/>
      <c r="D115" s="600"/>
      <c r="E115" s="600"/>
      <c r="F115" s="600"/>
      <c r="G115" s="600"/>
      <c r="H115" s="600"/>
      <c r="I115" s="600"/>
      <c r="J115" s="600"/>
      <c r="K115" s="600"/>
      <c r="L115" s="600"/>
      <c r="M115" s="600"/>
      <c r="N115" s="600"/>
      <c r="O115" s="600"/>
      <c r="P115" s="600"/>
      <c r="Q115" s="600"/>
      <c r="R115" s="600"/>
      <c r="S115" s="600"/>
      <c r="T115" s="600"/>
      <c r="U115" s="600"/>
      <c r="V115" s="600"/>
      <c r="W115" s="600"/>
      <c r="X115" s="600"/>
      <c r="Y115" s="600"/>
      <c r="Z115" s="600"/>
      <c r="AA115" s="600"/>
      <c r="AB115" s="600"/>
      <c r="AC115" s="600"/>
      <c r="AD115" s="600"/>
      <c r="AE115" s="600"/>
      <c r="AF115" s="600"/>
      <c r="AG115" s="600"/>
      <c r="AH115" s="600"/>
      <c r="AI115" s="600"/>
      <c r="AJ115" s="600"/>
      <c r="AK115" s="600"/>
      <c r="AL115" s="600"/>
      <c r="AM115" s="600"/>
      <c r="AN115" s="600"/>
      <c r="AO115" s="600"/>
      <c r="AP115" s="601"/>
    </row>
    <row r="116" spans="1:42" ht="15.6" thickBot="1" x14ac:dyDescent="0.3">
      <c r="A116" s="602"/>
      <c r="B116" s="603"/>
      <c r="C116" s="603"/>
      <c r="D116" s="603"/>
      <c r="E116" s="603"/>
      <c r="F116" s="603"/>
      <c r="G116" s="603"/>
      <c r="H116" s="603"/>
      <c r="I116" s="603"/>
      <c r="J116" s="603"/>
      <c r="K116" s="603"/>
      <c r="L116" s="603"/>
      <c r="M116" s="603"/>
      <c r="N116" s="603"/>
      <c r="O116" s="603"/>
      <c r="P116" s="603"/>
      <c r="Q116" s="603"/>
      <c r="R116" s="603"/>
      <c r="S116" s="603"/>
      <c r="T116" s="603"/>
      <c r="U116" s="603"/>
      <c r="V116" s="603"/>
      <c r="W116" s="603"/>
      <c r="X116" s="603"/>
      <c r="Y116" s="603"/>
      <c r="Z116" s="603"/>
      <c r="AA116" s="603"/>
      <c r="AB116" s="603"/>
      <c r="AC116" s="603"/>
      <c r="AD116" s="603"/>
      <c r="AE116" s="603"/>
      <c r="AF116" s="603"/>
      <c r="AG116" s="603"/>
      <c r="AH116" s="603"/>
      <c r="AI116" s="603"/>
      <c r="AJ116" s="603"/>
      <c r="AK116" s="603"/>
      <c r="AL116" s="603"/>
      <c r="AM116" s="603"/>
      <c r="AN116" s="603"/>
      <c r="AO116" s="603"/>
      <c r="AP116" s="604"/>
    </row>
    <row r="117" spans="1:42" ht="13.95" customHeight="1" x14ac:dyDescent="0.25">
      <c r="A117" s="636" t="str">
        <f>+$A$1</f>
        <v>MEMORIA DE CÁLCULO CANAL PRADOS DEL ESTE</v>
      </c>
      <c r="B117" s="637"/>
      <c r="C117" s="637"/>
      <c r="D117" s="637"/>
      <c r="E117" s="637"/>
      <c r="F117" s="637"/>
      <c r="G117" s="637"/>
      <c r="H117" s="637"/>
      <c r="I117" s="637"/>
      <c r="J117" s="637"/>
      <c r="K117" s="637"/>
      <c r="L117" s="637"/>
      <c r="M117" s="637"/>
      <c r="N117" s="637"/>
      <c r="O117" s="637"/>
      <c r="P117" s="637"/>
      <c r="Q117" s="637"/>
      <c r="R117" s="637"/>
      <c r="S117" s="637"/>
      <c r="T117" s="637"/>
      <c r="U117" s="637"/>
      <c r="V117" s="637"/>
      <c r="W117" s="637"/>
      <c r="X117" s="637"/>
      <c r="Y117" s="637"/>
      <c r="Z117" s="637"/>
      <c r="AA117" s="637"/>
      <c r="AB117" s="637"/>
      <c r="AC117" s="637"/>
      <c r="AD117" s="637"/>
      <c r="AE117" s="637"/>
      <c r="AF117" s="637"/>
      <c r="AG117" s="637"/>
      <c r="AH117" s="637"/>
      <c r="AI117" s="637"/>
      <c r="AJ117" s="637"/>
      <c r="AK117" s="640" t="str">
        <f>+$AK$1</f>
        <v>FECHA DE EMISION:                                           JULIO 2023</v>
      </c>
      <c r="AL117" s="640"/>
      <c r="AM117" s="640"/>
      <c r="AN117" s="640"/>
      <c r="AO117" s="640"/>
      <c r="AP117" s="642"/>
    </row>
    <row r="118" spans="1:42" ht="13.95" customHeight="1" x14ac:dyDescent="0.25">
      <c r="A118" s="638"/>
      <c r="B118" s="639"/>
      <c r="C118" s="639"/>
      <c r="D118" s="639"/>
      <c r="E118" s="639"/>
      <c r="F118" s="639"/>
      <c r="G118" s="639"/>
      <c r="H118" s="639"/>
      <c r="I118" s="639"/>
      <c r="J118" s="639"/>
      <c r="K118" s="639"/>
      <c r="L118" s="639"/>
      <c r="M118" s="639"/>
      <c r="N118" s="639"/>
      <c r="O118" s="639"/>
      <c r="P118" s="639"/>
      <c r="Q118" s="639"/>
      <c r="R118" s="639"/>
      <c r="S118" s="639"/>
      <c r="T118" s="639"/>
      <c r="U118" s="639"/>
      <c r="V118" s="639"/>
      <c r="W118" s="639"/>
      <c r="X118" s="639"/>
      <c r="Y118" s="639"/>
      <c r="Z118" s="639"/>
      <c r="AA118" s="639"/>
      <c r="AB118" s="639"/>
      <c r="AC118" s="639"/>
      <c r="AD118" s="639"/>
      <c r="AE118" s="639"/>
      <c r="AF118" s="639"/>
      <c r="AG118" s="639"/>
      <c r="AH118" s="639"/>
      <c r="AI118" s="639"/>
      <c r="AJ118" s="639"/>
      <c r="AK118" s="641"/>
      <c r="AL118" s="641"/>
      <c r="AM118" s="641"/>
      <c r="AN118" s="641"/>
      <c r="AO118" s="641"/>
      <c r="AP118" s="643"/>
    </row>
    <row r="119" spans="1:42" ht="13.95" customHeight="1" x14ac:dyDescent="0.25">
      <c r="A119" s="638"/>
      <c r="B119" s="639"/>
      <c r="C119" s="639"/>
      <c r="D119" s="639"/>
      <c r="E119" s="639"/>
      <c r="F119" s="639"/>
      <c r="G119" s="639"/>
      <c r="H119" s="639"/>
      <c r="I119" s="639"/>
      <c r="J119" s="639"/>
      <c r="K119" s="639"/>
      <c r="L119" s="639"/>
      <c r="M119" s="639"/>
      <c r="N119" s="639"/>
      <c r="O119" s="639"/>
      <c r="P119" s="639"/>
      <c r="Q119" s="639"/>
      <c r="R119" s="639"/>
      <c r="S119" s="639"/>
      <c r="T119" s="639"/>
      <c r="U119" s="639"/>
      <c r="V119" s="639"/>
      <c r="W119" s="639"/>
      <c r="X119" s="639"/>
      <c r="Y119" s="639"/>
      <c r="Z119" s="639"/>
      <c r="AA119" s="639"/>
      <c r="AB119" s="639"/>
      <c r="AC119" s="639"/>
      <c r="AD119" s="639"/>
      <c r="AE119" s="639"/>
      <c r="AF119" s="639"/>
      <c r="AG119" s="639"/>
      <c r="AH119" s="639"/>
      <c r="AI119" s="639"/>
      <c r="AJ119" s="639"/>
      <c r="AK119" s="641"/>
      <c r="AL119" s="641"/>
      <c r="AM119" s="641"/>
      <c r="AN119" s="641"/>
      <c r="AO119" s="641"/>
      <c r="AP119" s="643"/>
    </row>
    <row r="120" spans="1:42" ht="13.95" customHeight="1" x14ac:dyDescent="0.25">
      <c r="A120" s="638"/>
      <c r="B120" s="639"/>
      <c r="C120" s="639"/>
      <c r="D120" s="639"/>
      <c r="E120" s="639"/>
      <c r="F120" s="639"/>
      <c r="G120" s="639"/>
      <c r="H120" s="639"/>
      <c r="I120" s="639"/>
      <c r="J120" s="639"/>
      <c r="K120" s="639"/>
      <c r="L120" s="639"/>
      <c r="M120" s="639"/>
      <c r="N120" s="639"/>
      <c r="O120" s="639"/>
      <c r="P120" s="639"/>
      <c r="Q120" s="639"/>
      <c r="R120" s="639"/>
      <c r="S120" s="639"/>
      <c r="T120" s="639"/>
      <c r="U120" s="639"/>
      <c r="V120" s="639"/>
      <c r="W120" s="639"/>
      <c r="X120" s="639"/>
      <c r="Y120" s="639"/>
      <c r="Z120" s="639"/>
      <c r="AA120" s="639"/>
      <c r="AB120" s="639"/>
      <c r="AC120" s="639"/>
      <c r="AD120" s="639"/>
      <c r="AE120" s="639"/>
      <c r="AF120" s="639"/>
      <c r="AG120" s="639"/>
      <c r="AH120" s="639"/>
      <c r="AI120" s="639"/>
      <c r="AJ120" s="639"/>
      <c r="AK120" s="641"/>
      <c r="AL120" s="641"/>
      <c r="AM120" s="641"/>
      <c r="AN120" s="641"/>
      <c r="AO120" s="641"/>
      <c r="AP120" s="643"/>
    </row>
    <row r="121" spans="1:42" ht="13.95" customHeight="1" x14ac:dyDescent="0.25">
      <c r="A121" s="638"/>
      <c r="B121" s="639"/>
      <c r="C121" s="639"/>
      <c r="D121" s="639"/>
      <c r="E121" s="639"/>
      <c r="F121" s="639"/>
      <c r="G121" s="639"/>
      <c r="H121" s="639"/>
      <c r="I121" s="639"/>
      <c r="J121" s="639"/>
      <c r="K121" s="639"/>
      <c r="L121" s="639"/>
      <c r="M121" s="639"/>
      <c r="N121" s="639"/>
      <c r="O121" s="639"/>
      <c r="P121" s="639"/>
      <c r="Q121" s="639"/>
      <c r="R121" s="639"/>
      <c r="S121" s="639"/>
      <c r="T121" s="639"/>
      <c r="U121" s="639"/>
      <c r="V121" s="639"/>
      <c r="W121" s="639"/>
      <c r="X121" s="639"/>
      <c r="Y121" s="639"/>
      <c r="Z121" s="639"/>
      <c r="AA121" s="639"/>
      <c r="AB121" s="639"/>
      <c r="AC121" s="639"/>
      <c r="AD121" s="639"/>
      <c r="AE121" s="639"/>
      <c r="AF121" s="639"/>
      <c r="AG121" s="639"/>
      <c r="AH121" s="639"/>
      <c r="AI121" s="639"/>
      <c r="AJ121" s="639"/>
      <c r="AK121" s="641"/>
      <c r="AL121" s="641"/>
      <c r="AM121" s="641"/>
      <c r="AN121" s="641"/>
      <c r="AO121" s="641"/>
      <c r="AP121" s="643"/>
    </row>
    <row r="122" spans="1:42" ht="13.95" customHeight="1" x14ac:dyDescent="0.25">
      <c r="A122" s="638"/>
      <c r="B122" s="639"/>
      <c r="C122" s="639"/>
      <c r="D122" s="639"/>
      <c r="E122" s="639"/>
      <c r="F122" s="639"/>
      <c r="G122" s="639"/>
      <c r="H122" s="639"/>
      <c r="I122" s="639"/>
      <c r="J122" s="639"/>
      <c r="K122" s="639"/>
      <c r="L122" s="639"/>
      <c r="M122" s="639"/>
      <c r="N122" s="639"/>
      <c r="O122" s="639"/>
      <c r="P122" s="639"/>
      <c r="Q122" s="639"/>
      <c r="R122" s="639"/>
      <c r="S122" s="639"/>
      <c r="T122" s="639"/>
      <c r="U122" s="639"/>
      <c r="V122" s="639"/>
      <c r="W122" s="639"/>
      <c r="X122" s="639"/>
      <c r="Y122" s="639"/>
      <c r="Z122" s="639"/>
      <c r="AA122" s="639"/>
      <c r="AB122" s="639"/>
      <c r="AC122" s="639"/>
      <c r="AD122" s="639"/>
      <c r="AE122" s="639"/>
      <c r="AF122" s="639"/>
      <c r="AG122" s="639"/>
      <c r="AH122" s="639"/>
      <c r="AI122" s="639"/>
      <c r="AJ122" s="639"/>
      <c r="AK122" s="641"/>
      <c r="AL122" s="641"/>
      <c r="AM122" s="641"/>
      <c r="AN122" s="641"/>
      <c r="AO122" s="641"/>
      <c r="AP122" s="643"/>
    </row>
    <row r="123" spans="1:42" ht="13.95" customHeight="1" x14ac:dyDescent="0.25">
      <c r="A123" s="638"/>
      <c r="B123" s="639"/>
      <c r="C123" s="639"/>
      <c r="D123" s="639"/>
      <c r="E123" s="639"/>
      <c r="F123" s="639"/>
      <c r="G123" s="639"/>
      <c r="H123" s="639"/>
      <c r="I123" s="639"/>
      <c r="J123" s="639"/>
      <c r="K123" s="639"/>
      <c r="L123" s="639"/>
      <c r="M123" s="639"/>
      <c r="N123" s="639"/>
      <c r="O123" s="639"/>
      <c r="P123" s="639"/>
      <c r="Q123" s="639"/>
      <c r="R123" s="639"/>
      <c r="S123" s="639"/>
      <c r="T123" s="639"/>
      <c r="U123" s="639"/>
      <c r="V123" s="639"/>
      <c r="W123" s="639"/>
      <c r="X123" s="639"/>
      <c r="Y123" s="639"/>
      <c r="Z123" s="639"/>
      <c r="AA123" s="639"/>
      <c r="AB123" s="639"/>
      <c r="AC123" s="639"/>
      <c r="AD123" s="639"/>
      <c r="AE123" s="639"/>
      <c r="AF123" s="639"/>
      <c r="AG123" s="639"/>
      <c r="AH123" s="639"/>
      <c r="AI123" s="639"/>
      <c r="AJ123" s="639"/>
      <c r="AK123" s="641" t="s">
        <v>19</v>
      </c>
      <c r="AL123" s="641"/>
      <c r="AM123" s="641"/>
      <c r="AN123" s="641">
        <v>1</v>
      </c>
      <c r="AO123" s="641"/>
      <c r="AP123" s="643"/>
    </row>
    <row r="124" spans="1:42" ht="13.95" customHeight="1" x14ac:dyDescent="0.25">
      <c r="A124" s="638"/>
      <c r="B124" s="639"/>
      <c r="C124" s="639"/>
      <c r="D124" s="639"/>
      <c r="E124" s="639"/>
      <c r="F124" s="639"/>
      <c r="G124" s="639"/>
      <c r="H124" s="639"/>
      <c r="I124" s="639"/>
      <c r="J124" s="639"/>
      <c r="K124" s="639"/>
      <c r="L124" s="639"/>
      <c r="M124" s="639"/>
      <c r="N124" s="639"/>
      <c r="O124" s="639"/>
      <c r="P124" s="639"/>
      <c r="Q124" s="639"/>
      <c r="R124" s="639"/>
      <c r="S124" s="639"/>
      <c r="T124" s="639"/>
      <c r="U124" s="639"/>
      <c r="V124" s="639"/>
      <c r="W124" s="639"/>
      <c r="X124" s="639"/>
      <c r="Y124" s="639"/>
      <c r="Z124" s="639"/>
      <c r="AA124" s="639"/>
      <c r="AB124" s="639"/>
      <c r="AC124" s="639"/>
      <c r="AD124" s="639"/>
      <c r="AE124" s="639"/>
      <c r="AF124" s="639"/>
      <c r="AG124" s="639"/>
      <c r="AH124" s="639"/>
      <c r="AI124" s="639"/>
      <c r="AJ124" s="639"/>
      <c r="AK124" s="641"/>
      <c r="AL124" s="641"/>
      <c r="AM124" s="641"/>
      <c r="AN124" s="641"/>
      <c r="AO124" s="641"/>
      <c r="AP124" s="643"/>
    </row>
    <row r="125" spans="1:42" ht="13.95" customHeight="1" x14ac:dyDescent="0.25">
      <c r="A125" s="632" t="s">
        <v>1</v>
      </c>
      <c r="B125" s="633"/>
      <c r="C125" s="633"/>
      <c r="D125" s="633"/>
      <c r="E125" s="633"/>
      <c r="F125" s="633"/>
      <c r="G125" s="633"/>
      <c r="H125" s="633"/>
      <c r="I125" s="633"/>
      <c r="J125" s="633"/>
      <c r="K125" s="633"/>
      <c r="L125" s="633"/>
      <c r="M125" s="633"/>
      <c r="N125" s="633"/>
      <c r="O125" s="633"/>
      <c r="P125" s="633"/>
      <c r="Q125" s="633"/>
      <c r="R125" s="633"/>
      <c r="S125" s="633"/>
      <c r="T125" s="633"/>
      <c r="U125" s="633"/>
      <c r="V125" s="633"/>
      <c r="W125" s="633"/>
      <c r="X125" s="633"/>
      <c r="Y125" s="633"/>
      <c r="Z125" s="633"/>
      <c r="AA125" s="633"/>
      <c r="AB125" s="633"/>
      <c r="AC125" s="633"/>
      <c r="AD125" s="633"/>
      <c r="AE125" s="633"/>
      <c r="AF125" s="633"/>
      <c r="AG125" s="633"/>
      <c r="AH125" s="633"/>
      <c r="AI125" s="633"/>
      <c r="AJ125" s="633"/>
      <c r="AK125" s="633"/>
      <c r="AL125" s="633"/>
      <c r="AM125" s="633"/>
      <c r="AN125" s="633"/>
      <c r="AO125" s="633"/>
      <c r="AP125" s="634"/>
    </row>
    <row r="126" spans="1:42" ht="13.95" customHeight="1" x14ac:dyDescent="0.25">
      <c r="A126" s="632"/>
      <c r="B126" s="633"/>
      <c r="C126" s="633"/>
      <c r="D126" s="633"/>
      <c r="E126" s="633"/>
      <c r="F126" s="633"/>
      <c r="G126" s="633"/>
      <c r="H126" s="633"/>
      <c r="I126" s="633"/>
      <c r="J126" s="633"/>
      <c r="K126" s="633"/>
      <c r="L126" s="633"/>
      <c r="M126" s="633"/>
      <c r="N126" s="633"/>
      <c r="O126" s="633"/>
      <c r="P126" s="633"/>
      <c r="Q126" s="633"/>
      <c r="R126" s="633"/>
      <c r="S126" s="633"/>
      <c r="T126" s="633"/>
      <c r="U126" s="633"/>
      <c r="V126" s="633"/>
      <c r="W126" s="633"/>
      <c r="X126" s="633"/>
      <c r="Y126" s="633"/>
      <c r="Z126" s="633"/>
      <c r="AA126" s="633"/>
      <c r="AB126" s="633"/>
      <c r="AC126" s="633"/>
      <c r="AD126" s="633"/>
      <c r="AE126" s="633"/>
      <c r="AF126" s="633"/>
      <c r="AG126" s="633"/>
      <c r="AH126" s="633"/>
      <c r="AI126" s="633"/>
      <c r="AJ126" s="633"/>
      <c r="AK126" s="633"/>
      <c r="AL126" s="633"/>
      <c r="AM126" s="633"/>
      <c r="AN126" s="633"/>
      <c r="AO126" s="633"/>
      <c r="AP126" s="634"/>
    </row>
    <row r="127" spans="1:42" ht="30" customHeight="1" x14ac:dyDescent="0.25">
      <c r="A127" s="619" t="s">
        <v>2</v>
      </c>
      <c r="B127" s="620"/>
      <c r="C127" s="620"/>
      <c r="D127" s="620"/>
      <c r="E127" s="620"/>
      <c r="F127" s="620"/>
      <c r="G127" s="620"/>
      <c r="H127" s="620"/>
      <c r="I127" s="620"/>
      <c r="J127" s="620"/>
      <c r="K127" s="620"/>
      <c r="L127" s="620"/>
      <c r="M127" s="621" t="str">
        <f>+$M$11</f>
        <v>CANAL DE AGUAS LLUVIAS EN EL SECTOR PRADOS DEL ESTE, SAN JOSÉ DE CÚCUTA, NORTE DE SANTNADER</v>
      </c>
      <c r="N127" s="621"/>
      <c r="O127" s="621"/>
      <c r="P127" s="621"/>
      <c r="Q127" s="621"/>
      <c r="R127" s="621"/>
      <c r="S127" s="621"/>
      <c r="T127" s="621"/>
      <c r="U127" s="621"/>
      <c r="V127" s="621"/>
      <c r="W127" s="621"/>
      <c r="X127" s="621"/>
      <c r="Y127" s="621"/>
      <c r="Z127" s="621"/>
      <c r="AA127" s="621"/>
      <c r="AB127" s="621"/>
      <c r="AC127" s="621"/>
      <c r="AD127" s="621"/>
      <c r="AE127" s="621"/>
      <c r="AF127" s="621"/>
      <c r="AG127" s="621"/>
      <c r="AH127" s="621"/>
      <c r="AI127" s="621"/>
      <c r="AJ127" s="621"/>
      <c r="AK127" s="621"/>
      <c r="AL127" s="621"/>
      <c r="AM127" s="621"/>
      <c r="AN127" s="621"/>
      <c r="AO127" s="621"/>
      <c r="AP127" s="635"/>
    </row>
    <row r="128" spans="1:42" ht="30" customHeight="1" x14ac:dyDescent="0.25">
      <c r="A128" s="625" t="s">
        <v>46</v>
      </c>
      <c r="B128" s="622"/>
      <c r="C128" s="622"/>
      <c r="D128" s="622"/>
      <c r="E128" s="622"/>
      <c r="F128" s="622"/>
      <c r="G128" s="622"/>
      <c r="H128" s="622"/>
      <c r="I128" s="622"/>
      <c r="J128" s="622"/>
      <c r="K128" s="622"/>
      <c r="L128" s="622"/>
      <c r="M128" s="615" t="str">
        <f>+$M$12</f>
        <v xml:space="preserve">GESTIÓN DE RIESGOS </v>
      </c>
      <c r="N128" s="615"/>
      <c r="O128" s="615"/>
      <c r="P128" s="615"/>
      <c r="Q128" s="615"/>
      <c r="R128" s="615"/>
      <c r="S128" s="615"/>
      <c r="T128" s="615"/>
      <c r="U128" s="615"/>
      <c r="V128" s="615"/>
      <c r="W128" s="615"/>
      <c r="X128" s="615"/>
      <c r="Y128" s="615"/>
      <c r="Z128" s="615"/>
      <c r="AA128" s="615"/>
      <c r="AB128" s="615"/>
      <c r="AC128" s="615"/>
      <c r="AD128" s="615"/>
      <c r="AE128" s="615"/>
      <c r="AF128" s="615"/>
      <c r="AG128" s="615"/>
      <c r="AH128" s="615"/>
      <c r="AI128" s="615"/>
      <c r="AJ128" s="615"/>
      <c r="AK128" s="615"/>
      <c r="AL128" s="622" t="s">
        <v>3</v>
      </c>
      <c r="AM128" s="622"/>
      <c r="AN128" s="612" t="str">
        <f>+$AN$12</f>
        <v>-</v>
      </c>
      <c r="AO128" s="612"/>
      <c r="AP128" s="613"/>
    </row>
    <row r="129" spans="1:42" ht="30" customHeight="1" x14ac:dyDescent="0.25">
      <c r="A129" s="625" t="s">
        <v>4</v>
      </c>
      <c r="B129" s="622"/>
      <c r="C129" s="622"/>
      <c r="D129" s="622"/>
      <c r="E129" s="622"/>
      <c r="F129" s="622"/>
      <c r="G129" s="622"/>
      <c r="H129" s="622"/>
      <c r="I129" s="622"/>
      <c r="J129" s="622"/>
      <c r="K129" s="622"/>
      <c r="L129" s="622"/>
      <c r="M129" s="615" t="str">
        <f>+$M$13</f>
        <v>INTERVENTORÍA</v>
      </c>
      <c r="N129" s="615"/>
      <c r="O129" s="615"/>
      <c r="P129" s="615"/>
      <c r="Q129" s="615"/>
      <c r="R129" s="615"/>
      <c r="S129" s="615"/>
      <c r="T129" s="615"/>
      <c r="U129" s="615"/>
      <c r="V129" s="615"/>
      <c r="W129" s="615"/>
      <c r="X129" s="615"/>
      <c r="Y129" s="615"/>
      <c r="Z129" s="615"/>
      <c r="AA129" s="615"/>
      <c r="AB129" s="615"/>
      <c r="AC129" s="615"/>
      <c r="AD129" s="615"/>
      <c r="AE129" s="615"/>
      <c r="AF129" s="615"/>
      <c r="AG129" s="615"/>
      <c r="AH129" s="615"/>
      <c r="AI129" s="615"/>
      <c r="AJ129" s="615"/>
      <c r="AK129" s="615"/>
      <c r="AL129" s="622" t="s">
        <v>5</v>
      </c>
      <c r="AM129" s="622"/>
      <c r="AN129" s="626" t="str">
        <f>+$AN$13</f>
        <v>JULIO 2023</v>
      </c>
      <c r="AO129" s="627"/>
      <c r="AP129" s="628"/>
    </row>
    <row r="130" spans="1:42" ht="13.95" customHeight="1" x14ac:dyDescent="0.25">
      <c r="A130" s="629"/>
      <c r="B130" s="630"/>
      <c r="C130" s="630"/>
      <c r="D130" s="630"/>
      <c r="E130" s="630"/>
      <c r="F130" s="630"/>
      <c r="G130" s="630"/>
      <c r="H130" s="630"/>
      <c r="I130" s="630"/>
      <c r="J130" s="630"/>
      <c r="K130" s="630"/>
      <c r="L130" s="630"/>
      <c r="M130" s="630"/>
      <c r="N130" s="630"/>
      <c r="O130" s="630"/>
      <c r="P130" s="630"/>
      <c r="Q130" s="630"/>
      <c r="R130" s="630"/>
      <c r="S130" s="630"/>
      <c r="T130" s="630"/>
      <c r="U130" s="630"/>
      <c r="V130" s="630"/>
      <c r="W130" s="630"/>
      <c r="X130" s="630"/>
      <c r="Y130" s="630"/>
      <c r="Z130" s="630"/>
      <c r="AA130" s="630"/>
      <c r="AB130" s="630"/>
      <c r="AC130" s="630"/>
      <c r="AD130" s="630"/>
      <c r="AE130" s="630"/>
      <c r="AF130" s="630"/>
      <c r="AG130" s="630"/>
      <c r="AH130" s="630"/>
      <c r="AI130" s="630"/>
      <c r="AJ130" s="630"/>
      <c r="AK130" s="630"/>
      <c r="AL130" s="630"/>
      <c r="AM130" s="630"/>
      <c r="AN130" s="630"/>
      <c r="AO130" s="630"/>
      <c r="AP130" s="631"/>
    </row>
    <row r="131" spans="1:42" ht="30" customHeight="1" x14ac:dyDescent="0.25">
      <c r="A131" s="619" t="s">
        <v>6</v>
      </c>
      <c r="B131" s="620"/>
      <c r="C131" s="620"/>
      <c r="D131" s="620"/>
      <c r="E131" s="620"/>
      <c r="F131" s="620"/>
      <c r="G131" s="620"/>
      <c r="H131" s="474">
        <v>1</v>
      </c>
      <c r="I131" s="621" t="str">
        <f>IFERROR(VLOOKUP(H131,'PPTO CANAL DE AGUAS LLUVIAS'!B:G,2,FALSE),"")</f>
        <v xml:space="preserve">OBRAS PRELIMINARES </v>
      </c>
      <c r="J131" s="621"/>
      <c r="K131" s="621"/>
      <c r="L131" s="621"/>
      <c r="M131" s="621"/>
      <c r="N131" s="621"/>
      <c r="O131" s="621"/>
      <c r="P131" s="621"/>
      <c r="Q131" s="621"/>
      <c r="R131" s="621"/>
      <c r="S131" s="621"/>
      <c r="T131" s="621"/>
      <c r="U131" s="622" t="s">
        <v>0</v>
      </c>
      <c r="V131" s="622"/>
      <c r="W131" s="622"/>
      <c r="X131" s="622"/>
      <c r="Y131" s="622"/>
      <c r="Z131" s="622"/>
      <c r="AA131" s="622"/>
      <c r="AB131" s="622"/>
      <c r="AC131" s="622"/>
      <c r="AD131" s="622"/>
      <c r="AE131" s="623">
        <v>1.03</v>
      </c>
      <c r="AF131" s="623"/>
      <c r="AG131" s="624" t="str">
        <f>IFERROR(VLOOKUP(AE131,'PPTO CANAL DE AGUAS LLUVIAS'!B:G,2,FALSE),"")</f>
        <v xml:space="preserve">CORTE DE TERRENO </v>
      </c>
      <c r="AH131" s="624"/>
      <c r="AI131" s="624"/>
      <c r="AJ131" s="624"/>
      <c r="AK131" s="624"/>
      <c r="AL131" s="475" t="s">
        <v>7</v>
      </c>
      <c r="AM131" s="281" t="str">
        <f>IFERROR(VLOOKUP(AE131,'PPTO CANAL DE AGUAS LLUVIAS'!B:G,3,FALSE),"")</f>
        <v>M3</v>
      </c>
      <c r="AN131" s="475" t="s">
        <v>8</v>
      </c>
      <c r="AO131" s="612" t="str">
        <f>+$AO$15</f>
        <v>MUNICIPIO SAN JOSÉ DE CÚCUTA</v>
      </c>
      <c r="AP131" s="613"/>
    </row>
    <row r="132" spans="1:42" x14ac:dyDescent="0.25">
      <c r="A132" s="614"/>
      <c r="B132" s="615"/>
      <c r="C132" s="615"/>
      <c r="D132" s="615"/>
      <c r="E132" s="615"/>
      <c r="F132" s="615"/>
      <c r="G132" s="615"/>
      <c r="H132" s="615"/>
      <c r="I132" s="615"/>
      <c r="J132" s="615"/>
      <c r="K132" s="615"/>
      <c r="L132" s="615"/>
      <c r="M132" s="615"/>
      <c r="N132" s="615"/>
      <c r="O132" s="615"/>
      <c r="P132" s="615"/>
      <c r="Q132" s="615"/>
      <c r="R132" s="615"/>
      <c r="S132" s="615"/>
      <c r="T132" s="615"/>
      <c r="U132" s="615"/>
      <c r="V132" s="615"/>
      <c r="W132" s="615"/>
      <c r="X132" s="615"/>
      <c r="Y132" s="615"/>
      <c r="Z132" s="615"/>
      <c r="AA132" s="615"/>
      <c r="AB132" s="615"/>
      <c r="AC132" s="615"/>
      <c r="AD132" s="615"/>
      <c r="AE132" s="615"/>
      <c r="AF132" s="615"/>
      <c r="AG132" s="615"/>
      <c r="AH132" s="615"/>
      <c r="AI132" s="615"/>
      <c r="AJ132" s="616" t="s">
        <v>41</v>
      </c>
      <c r="AK132" s="616" t="s">
        <v>38</v>
      </c>
      <c r="AL132" s="616"/>
      <c r="AM132" s="616"/>
      <c r="AN132" s="616"/>
      <c r="AO132" s="616" t="s">
        <v>40</v>
      </c>
      <c r="AP132" s="617" t="s">
        <v>11</v>
      </c>
    </row>
    <row r="133" spans="1:42" x14ac:dyDescent="0.25">
      <c r="A133" s="614"/>
      <c r="B133" s="615"/>
      <c r="C133" s="615"/>
      <c r="D133" s="615"/>
      <c r="E133" s="615"/>
      <c r="F133" s="615"/>
      <c r="G133" s="615"/>
      <c r="H133" s="615"/>
      <c r="I133" s="615"/>
      <c r="J133" s="615"/>
      <c r="K133" s="615"/>
      <c r="L133" s="615"/>
      <c r="M133" s="615"/>
      <c r="N133" s="615"/>
      <c r="O133" s="615"/>
      <c r="P133" s="615"/>
      <c r="Q133" s="615"/>
      <c r="R133" s="615"/>
      <c r="S133" s="615"/>
      <c r="T133" s="615"/>
      <c r="U133" s="615"/>
      <c r="V133" s="615"/>
      <c r="W133" s="615"/>
      <c r="X133" s="615"/>
      <c r="Y133" s="615"/>
      <c r="Z133" s="615"/>
      <c r="AA133" s="615"/>
      <c r="AB133" s="615"/>
      <c r="AC133" s="615"/>
      <c r="AD133" s="615"/>
      <c r="AE133" s="615"/>
      <c r="AF133" s="615"/>
      <c r="AG133" s="615"/>
      <c r="AH133" s="615"/>
      <c r="AI133" s="615"/>
      <c r="AJ133" s="616"/>
      <c r="AK133" s="476" t="s">
        <v>37</v>
      </c>
      <c r="AL133" s="475" t="s">
        <v>12</v>
      </c>
      <c r="AM133" s="475" t="s">
        <v>36</v>
      </c>
      <c r="AN133" s="475" t="s">
        <v>39</v>
      </c>
      <c r="AO133" s="616"/>
      <c r="AP133" s="617"/>
    </row>
    <row r="134" spans="1:42" x14ac:dyDescent="0.25">
      <c r="A134" s="614"/>
      <c r="B134" s="615"/>
      <c r="C134" s="615"/>
      <c r="D134" s="615"/>
      <c r="E134" s="615"/>
      <c r="F134" s="615"/>
      <c r="G134" s="615"/>
      <c r="H134" s="615"/>
      <c r="I134" s="615"/>
      <c r="J134" s="615"/>
      <c r="K134" s="615"/>
      <c r="L134" s="615"/>
      <c r="M134" s="615"/>
      <c r="N134" s="615"/>
      <c r="O134" s="615"/>
      <c r="P134" s="615"/>
      <c r="Q134" s="615"/>
      <c r="R134" s="615"/>
      <c r="S134" s="615"/>
      <c r="T134" s="615"/>
      <c r="U134" s="615"/>
      <c r="V134" s="615"/>
      <c r="W134" s="615"/>
      <c r="X134" s="615"/>
      <c r="Y134" s="615"/>
      <c r="Z134" s="615"/>
      <c r="AA134" s="615"/>
      <c r="AB134" s="615"/>
      <c r="AC134" s="615"/>
      <c r="AD134" s="615"/>
      <c r="AE134" s="615"/>
      <c r="AF134" s="615"/>
      <c r="AG134" s="615"/>
      <c r="AH134" s="615"/>
      <c r="AI134" s="615"/>
      <c r="AJ134" s="477" t="s">
        <v>774</v>
      </c>
      <c r="AK134" s="478">
        <f>AL134*AM134</f>
        <v>0</v>
      </c>
      <c r="AL134" s="478">
        <v>0</v>
      </c>
      <c r="AM134" s="478">
        <v>0</v>
      </c>
      <c r="AN134" s="279"/>
      <c r="AO134" s="279">
        <v>1</v>
      </c>
      <c r="AP134" s="480">
        <f>(10.37*10+8.2*10+9.48*10+9.73*10+8.03*10+10.77*10+9.42*10+10.7*10+12.23*10+10.4*10+11.5*10+10.56*10+9.14*10+8.81*10+12.86*10+11.64*10+11.97*10+10.42*10+9.64*10+10.04*10+8.42*10+9.96*10+8.89*10+7.62*10+7.15*10+10*10+9.41*10+8.08*10+7.92*10+5.25*10+4.83*10+6.37*10+6.11*10+6.09*10+6.7*10+3.55*10+2.76*10)</f>
        <v>3250.2</v>
      </c>
    </row>
    <row r="135" spans="1:42" x14ac:dyDescent="0.25">
      <c r="A135" s="614"/>
      <c r="B135" s="615"/>
      <c r="C135" s="615"/>
      <c r="D135" s="615"/>
      <c r="E135" s="615"/>
      <c r="F135" s="615"/>
      <c r="G135" s="615"/>
      <c r="H135" s="615"/>
      <c r="I135" s="615"/>
      <c r="J135" s="615"/>
      <c r="K135" s="615"/>
      <c r="L135" s="615"/>
      <c r="M135" s="615"/>
      <c r="N135" s="615"/>
      <c r="O135" s="615"/>
      <c r="P135" s="615"/>
      <c r="Q135" s="615"/>
      <c r="R135" s="615"/>
      <c r="S135" s="615"/>
      <c r="T135" s="615"/>
      <c r="U135" s="615"/>
      <c r="V135" s="615"/>
      <c r="W135" s="615"/>
      <c r="X135" s="615"/>
      <c r="Y135" s="615"/>
      <c r="Z135" s="615"/>
      <c r="AA135" s="615"/>
      <c r="AB135" s="615"/>
      <c r="AC135" s="615"/>
      <c r="AD135" s="615"/>
      <c r="AE135" s="615"/>
      <c r="AF135" s="615"/>
      <c r="AG135" s="615"/>
      <c r="AH135" s="615"/>
      <c r="AI135" s="615"/>
      <c r="AJ135" s="477" t="s">
        <v>775</v>
      </c>
      <c r="AK135" s="478">
        <f t="shared" ref="AK135:AK137" si="3">AL135*AM135</f>
        <v>0</v>
      </c>
      <c r="AL135" s="478">
        <v>0</v>
      </c>
      <c r="AM135" s="478">
        <v>0</v>
      </c>
      <c r="AN135" s="489"/>
      <c r="AO135" s="489">
        <v>1</v>
      </c>
      <c r="AP135" s="480">
        <f>(5.33*10+6.56*10+6.05*10+8.76*10+6.77*10+5.38*10+9.62*10)</f>
        <v>484.7</v>
      </c>
    </row>
    <row r="136" spans="1:42" x14ac:dyDescent="0.25">
      <c r="A136" s="614"/>
      <c r="B136" s="615"/>
      <c r="C136" s="615"/>
      <c r="D136" s="615"/>
      <c r="E136" s="615"/>
      <c r="F136" s="615"/>
      <c r="G136" s="615"/>
      <c r="H136" s="615"/>
      <c r="I136" s="615"/>
      <c r="J136" s="615"/>
      <c r="K136" s="615"/>
      <c r="L136" s="615"/>
      <c r="M136" s="615"/>
      <c r="N136" s="615"/>
      <c r="O136" s="615"/>
      <c r="P136" s="615"/>
      <c r="Q136" s="615"/>
      <c r="R136" s="615"/>
      <c r="S136" s="615"/>
      <c r="T136" s="615"/>
      <c r="U136" s="615"/>
      <c r="V136" s="615"/>
      <c r="W136" s="615"/>
      <c r="X136" s="615"/>
      <c r="Y136" s="615"/>
      <c r="Z136" s="615"/>
      <c r="AA136" s="615"/>
      <c r="AB136" s="615"/>
      <c r="AC136" s="615"/>
      <c r="AD136" s="615"/>
      <c r="AE136" s="615"/>
      <c r="AF136" s="615"/>
      <c r="AG136" s="615"/>
      <c r="AH136" s="615"/>
      <c r="AI136" s="615"/>
      <c r="AJ136" s="477" t="s">
        <v>776</v>
      </c>
      <c r="AK136" s="478">
        <f t="shared" si="3"/>
        <v>0</v>
      </c>
      <c r="AL136" s="478">
        <v>0</v>
      </c>
      <c r="AM136" s="478">
        <v>0</v>
      </c>
      <c r="AN136" s="279"/>
      <c r="AO136" s="279">
        <v>1</v>
      </c>
      <c r="AP136" s="480">
        <f>(5.23*10+6.5*10+8.22*10+9.14*10+9.59*10+5.62*10+6.52*10+6.71*10+6.07*10+7.22*10+7.02*10+7.41*10+7.96*10+5.44*10+6.33*10+9.93*10+6.4*10+4.34*10+6.53*10+7.34*10+7.17*10+7.06*10+6.24*10+2.41*10)</f>
        <v>1624</v>
      </c>
    </row>
    <row r="137" spans="1:42" x14ac:dyDescent="0.25">
      <c r="A137" s="614"/>
      <c r="B137" s="615"/>
      <c r="C137" s="615"/>
      <c r="D137" s="615"/>
      <c r="E137" s="615"/>
      <c r="F137" s="615"/>
      <c r="G137" s="615"/>
      <c r="H137" s="615"/>
      <c r="I137" s="615"/>
      <c r="J137" s="615"/>
      <c r="K137" s="615"/>
      <c r="L137" s="615"/>
      <c r="M137" s="615"/>
      <c r="N137" s="615"/>
      <c r="O137" s="615"/>
      <c r="P137" s="615"/>
      <c r="Q137" s="615"/>
      <c r="R137" s="615"/>
      <c r="S137" s="615"/>
      <c r="T137" s="615"/>
      <c r="U137" s="615"/>
      <c r="V137" s="615"/>
      <c r="W137" s="615"/>
      <c r="X137" s="615"/>
      <c r="Y137" s="615"/>
      <c r="Z137" s="615"/>
      <c r="AA137" s="615"/>
      <c r="AB137" s="615"/>
      <c r="AC137" s="615"/>
      <c r="AD137" s="615"/>
      <c r="AE137" s="615"/>
      <c r="AF137" s="615"/>
      <c r="AG137" s="615"/>
      <c r="AH137" s="615"/>
      <c r="AI137" s="615"/>
      <c r="AJ137" s="477" t="s">
        <v>815</v>
      </c>
      <c r="AK137" s="478">
        <f t="shared" si="3"/>
        <v>0</v>
      </c>
      <c r="AL137" s="478">
        <v>0</v>
      </c>
      <c r="AM137" s="478">
        <v>0</v>
      </c>
      <c r="AN137" s="279"/>
      <c r="AO137" s="279">
        <v>1</v>
      </c>
      <c r="AP137" s="480">
        <f>(7.02*10+7.07*10+6.57*10+10.27*10+10.58*10+9.63*10+11.1*10+1.36*10+2.1*10+12.4*10+11.59*10+13.7*10+13.08*10+13.06*10+13.57*10+16.21*10)</f>
        <v>1593.1</v>
      </c>
    </row>
    <row r="138" spans="1:42" x14ac:dyDescent="0.25">
      <c r="A138" s="614"/>
      <c r="B138" s="615"/>
      <c r="C138" s="615"/>
      <c r="D138" s="615"/>
      <c r="E138" s="615"/>
      <c r="F138" s="615"/>
      <c r="G138" s="615"/>
      <c r="H138" s="615"/>
      <c r="I138" s="615"/>
      <c r="J138" s="615"/>
      <c r="K138" s="615"/>
      <c r="L138" s="615"/>
      <c r="M138" s="615"/>
      <c r="N138" s="615"/>
      <c r="O138" s="615"/>
      <c r="P138" s="615"/>
      <c r="Q138" s="615"/>
      <c r="R138" s="615"/>
      <c r="S138" s="615"/>
      <c r="T138" s="615"/>
      <c r="U138" s="615"/>
      <c r="V138" s="615"/>
      <c r="W138" s="615"/>
      <c r="X138" s="615"/>
      <c r="Y138" s="615"/>
      <c r="Z138" s="615"/>
      <c r="AA138" s="615"/>
      <c r="AB138" s="615"/>
      <c r="AC138" s="615"/>
      <c r="AD138" s="615"/>
      <c r="AE138" s="615"/>
      <c r="AF138" s="615"/>
      <c r="AG138" s="615"/>
      <c r="AH138" s="615"/>
      <c r="AI138" s="615"/>
      <c r="AJ138" s="477"/>
      <c r="AK138" s="478"/>
      <c r="AL138" s="478"/>
      <c r="AM138" s="478"/>
      <c r="AN138" s="279"/>
      <c r="AO138" s="279"/>
      <c r="AP138" s="480"/>
    </row>
    <row r="139" spans="1:42" x14ac:dyDescent="0.25">
      <c r="A139" s="614"/>
      <c r="B139" s="615"/>
      <c r="C139" s="615"/>
      <c r="D139" s="615"/>
      <c r="E139" s="615"/>
      <c r="F139" s="615"/>
      <c r="G139" s="615"/>
      <c r="H139" s="615"/>
      <c r="I139" s="615"/>
      <c r="J139" s="615"/>
      <c r="K139" s="615"/>
      <c r="L139" s="615"/>
      <c r="M139" s="615"/>
      <c r="N139" s="615"/>
      <c r="O139" s="615"/>
      <c r="P139" s="615"/>
      <c r="Q139" s="615"/>
      <c r="R139" s="615"/>
      <c r="S139" s="615"/>
      <c r="T139" s="615"/>
      <c r="U139" s="615"/>
      <c r="V139" s="615"/>
      <c r="W139" s="615"/>
      <c r="X139" s="615"/>
      <c r="Y139" s="615"/>
      <c r="Z139" s="615"/>
      <c r="AA139" s="615"/>
      <c r="AB139" s="615"/>
      <c r="AC139" s="615"/>
      <c r="AD139" s="615"/>
      <c r="AE139" s="615"/>
      <c r="AF139" s="615"/>
      <c r="AG139" s="615"/>
      <c r="AH139" s="615"/>
      <c r="AI139" s="615"/>
      <c r="AJ139" s="554"/>
      <c r="AK139" s="281"/>
      <c r="AL139" s="279"/>
      <c r="AM139" s="279"/>
      <c r="AN139" s="279"/>
      <c r="AO139" s="279"/>
      <c r="AP139" s="480"/>
    </row>
    <row r="140" spans="1:42" x14ac:dyDescent="0.25">
      <c r="A140" s="614"/>
      <c r="B140" s="615"/>
      <c r="C140" s="615"/>
      <c r="D140" s="615"/>
      <c r="E140" s="615"/>
      <c r="F140" s="615"/>
      <c r="G140" s="615"/>
      <c r="H140" s="615"/>
      <c r="I140" s="615"/>
      <c r="J140" s="615"/>
      <c r="K140" s="615"/>
      <c r="L140" s="615"/>
      <c r="M140" s="615"/>
      <c r="N140" s="615"/>
      <c r="O140" s="615"/>
      <c r="P140" s="615"/>
      <c r="Q140" s="615"/>
      <c r="R140" s="615"/>
      <c r="S140" s="615"/>
      <c r="T140" s="615"/>
      <c r="U140" s="615"/>
      <c r="V140" s="615"/>
      <c r="W140" s="615"/>
      <c r="X140" s="615"/>
      <c r="Y140" s="615"/>
      <c r="Z140" s="615"/>
      <c r="AA140" s="615"/>
      <c r="AB140" s="615"/>
      <c r="AC140" s="615"/>
      <c r="AD140" s="615"/>
      <c r="AE140" s="615"/>
      <c r="AF140" s="615"/>
      <c r="AG140" s="615"/>
      <c r="AH140" s="615"/>
      <c r="AI140" s="615"/>
      <c r="AJ140" s="281"/>
      <c r="AK140" s="281"/>
      <c r="AL140" s="279"/>
      <c r="AM140" s="279"/>
      <c r="AN140" s="279"/>
      <c r="AO140" s="279"/>
      <c r="AP140" s="480"/>
    </row>
    <row r="141" spans="1:42" x14ac:dyDescent="0.25">
      <c r="A141" s="614"/>
      <c r="B141" s="615"/>
      <c r="C141" s="615"/>
      <c r="D141" s="615"/>
      <c r="E141" s="615"/>
      <c r="F141" s="615"/>
      <c r="G141" s="615"/>
      <c r="H141" s="615"/>
      <c r="I141" s="615"/>
      <c r="J141" s="615"/>
      <c r="K141" s="615"/>
      <c r="L141" s="615"/>
      <c r="M141" s="615"/>
      <c r="N141" s="615"/>
      <c r="O141" s="615"/>
      <c r="P141" s="615"/>
      <c r="Q141" s="615"/>
      <c r="R141" s="615"/>
      <c r="S141" s="615"/>
      <c r="T141" s="615"/>
      <c r="U141" s="615"/>
      <c r="V141" s="615"/>
      <c r="W141" s="615"/>
      <c r="X141" s="615"/>
      <c r="Y141" s="615"/>
      <c r="Z141" s="615"/>
      <c r="AA141" s="615"/>
      <c r="AB141" s="615"/>
      <c r="AC141" s="615"/>
      <c r="AD141" s="615"/>
      <c r="AE141" s="615"/>
      <c r="AF141" s="615"/>
      <c r="AG141" s="615"/>
      <c r="AH141" s="615"/>
      <c r="AI141" s="615"/>
      <c r="AJ141" s="281"/>
      <c r="AK141" s="281"/>
      <c r="AL141" s="279"/>
      <c r="AM141" s="279"/>
      <c r="AN141" s="279"/>
      <c r="AO141" s="279"/>
      <c r="AP141" s="480"/>
    </row>
    <row r="142" spans="1:42" x14ac:dyDescent="0.25">
      <c r="A142" s="614"/>
      <c r="B142" s="615"/>
      <c r="C142" s="615"/>
      <c r="D142" s="615"/>
      <c r="E142" s="615"/>
      <c r="F142" s="615"/>
      <c r="G142" s="615"/>
      <c r="H142" s="615"/>
      <c r="I142" s="615"/>
      <c r="J142" s="615"/>
      <c r="K142" s="615"/>
      <c r="L142" s="615"/>
      <c r="M142" s="615"/>
      <c r="N142" s="615"/>
      <c r="O142" s="615"/>
      <c r="P142" s="615"/>
      <c r="Q142" s="615"/>
      <c r="R142" s="615"/>
      <c r="S142" s="615"/>
      <c r="T142" s="615"/>
      <c r="U142" s="615"/>
      <c r="V142" s="615"/>
      <c r="W142" s="615"/>
      <c r="X142" s="615"/>
      <c r="Y142" s="615"/>
      <c r="Z142" s="615"/>
      <c r="AA142" s="615"/>
      <c r="AB142" s="615"/>
      <c r="AC142" s="615"/>
      <c r="AD142" s="615"/>
      <c r="AE142" s="615"/>
      <c r="AF142" s="615"/>
      <c r="AG142" s="615"/>
      <c r="AH142" s="615"/>
      <c r="AI142" s="615"/>
      <c r="AJ142" s="281"/>
      <c r="AK142" s="281"/>
      <c r="AL142" s="279"/>
      <c r="AM142" s="279"/>
      <c r="AN142" s="279"/>
      <c r="AO142" s="279"/>
      <c r="AP142" s="480"/>
    </row>
    <row r="143" spans="1:42" x14ac:dyDescent="0.25">
      <c r="A143" s="614"/>
      <c r="B143" s="615"/>
      <c r="C143" s="615"/>
      <c r="D143" s="615"/>
      <c r="E143" s="615"/>
      <c r="F143" s="615"/>
      <c r="G143" s="615"/>
      <c r="H143" s="615"/>
      <c r="I143" s="615"/>
      <c r="J143" s="615"/>
      <c r="K143" s="615"/>
      <c r="L143" s="615"/>
      <c r="M143" s="615"/>
      <c r="N143" s="615"/>
      <c r="O143" s="615"/>
      <c r="P143" s="615"/>
      <c r="Q143" s="615"/>
      <c r="R143" s="615"/>
      <c r="S143" s="615"/>
      <c r="T143" s="615"/>
      <c r="U143" s="615"/>
      <c r="V143" s="615"/>
      <c r="W143" s="615"/>
      <c r="X143" s="615"/>
      <c r="Y143" s="615"/>
      <c r="Z143" s="615"/>
      <c r="AA143" s="615"/>
      <c r="AB143" s="615"/>
      <c r="AC143" s="615"/>
      <c r="AD143" s="615"/>
      <c r="AE143" s="615"/>
      <c r="AF143" s="615"/>
      <c r="AG143" s="615"/>
      <c r="AH143" s="615"/>
      <c r="AI143" s="615"/>
      <c r="AJ143" s="281"/>
      <c r="AK143" s="281"/>
      <c r="AL143" s="279"/>
      <c r="AM143" s="279"/>
      <c r="AN143" s="279"/>
      <c r="AO143" s="279"/>
      <c r="AP143" s="480"/>
    </row>
    <row r="144" spans="1:42" x14ac:dyDescent="0.25">
      <c r="A144" s="614"/>
      <c r="B144" s="615"/>
      <c r="C144" s="615"/>
      <c r="D144" s="615"/>
      <c r="E144" s="615"/>
      <c r="F144" s="615"/>
      <c r="G144" s="615"/>
      <c r="H144" s="615"/>
      <c r="I144" s="615"/>
      <c r="J144" s="615"/>
      <c r="K144" s="615"/>
      <c r="L144" s="615"/>
      <c r="M144" s="615"/>
      <c r="N144" s="615"/>
      <c r="O144" s="615"/>
      <c r="P144" s="615"/>
      <c r="Q144" s="615"/>
      <c r="R144" s="615"/>
      <c r="S144" s="615"/>
      <c r="T144" s="615"/>
      <c r="U144" s="615"/>
      <c r="V144" s="615"/>
      <c r="W144" s="615"/>
      <c r="X144" s="615"/>
      <c r="Y144" s="615"/>
      <c r="Z144" s="615"/>
      <c r="AA144" s="615"/>
      <c r="AB144" s="615"/>
      <c r="AC144" s="615"/>
      <c r="AD144" s="615"/>
      <c r="AE144" s="615"/>
      <c r="AF144" s="615"/>
      <c r="AG144" s="615"/>
      <c r="AH144" s="615"/>
      <c r="AI144" s="615"/>
      <c r="AJ144" s="281"/>
      <c r="AK144" s="281"/>
      <c r="AL144" s="279"/>
      <c r="AM144" s="279"/>
      <c r="AN144" s="279"/>
      <c r="AO144" s="279"/>
      <c r="AP144" s="480"/>
    </row>
    <row r="145" spans="1:42" x14ac:dyDescent="0.25">
      <c r="A145" s="614"/>
      <c r="B145" s="615"/>
      <c r="C145" s="615"/>
      <c r="D145" s="615"/>
      <c r="E145" s="615"/>
      <c r="F145" s="615"/>
      <c r="G145" s="615"/>
      <c r="H145" s="615"/>
      <c r="I145" s="615"/>
      <c r="J145" s="615"/>
      <c r="K145" s="615"/>
      <c r="L145" s="615"/>
      <c r="M145" s="615"/>
      <c r="N145" s="615"/>
      <c r="O145" s="615"/>
      <c r="P145" s="615"/>
      <c r="Q145" s="615"/>
      <c r="R145" s="615"/>
      <c r="S145" s="615"/>
      <c r="T145" s="615"/>
      <c r="U145" s="615"/>
      <c r="V145" s="615"/>
      <c r="W145" s="615"/>
      <c r="X145" s="615"/>
      <c r="Y145" s="615"/>
      <c r="Z145" s="615"/>
      <c r="AA145" s="615"/>
      <c r="AB145" s="615"/>
      <c r="AC145" s="615"/>
      <c r="AD145" s="615"/>
      <c r="AE145" s="615"/>
      <c r="AF145" s="615"/>
      <c r="AG145" s="615"/>
      <c r="AH145" s="615"/>
      <c r="AI145" s="615"/>
      <c r="AJ145" s="281"/>
      <c r="AK145" s="281"/>
      <c r="AL145" s="279"/>
      <c r="AM145" s="279"/>
      <c r="AN145" s="279"/>
      <c r="AO145" s="279"/>
      <c r="AP145" s="480"/>
    </row>
    <row r="146" spans="1:42" x14ac:dyDescent="0.25">
      <c r="A146" s="614"/>
      <c r="B146" s="615"/>
      <c r="C146" s="615"/>
      <c r="D146" s="615"/>
      <c r="E146" s="615"/>
      <c r="F146" s="615"/>
      <c r="G146" s="615"/>
      <c r="H146" s="615"/>
      <c r="I146" s="615"/>
      <c r="J146" s="615"/>
      <c r="K146" s="615"/>
      <c r="L146" s="615"/>
      <c r="M146" s="615"/>
      <c r="N146" s="615"/>
      <c r="O146" s="615"/>
      <c r="P146" s="615"/>
      <c r="Q146" s="615"/>
      <c r="R146" s="615"/>
      <c r="S146" s="615"/>
      <c r="T146" s="615"/>
      <c r="U146" s="615"/>
      <c r="V146" s="615"/>
      <c r="W146" s="615"/>
      <c r="X146" s="615"/>
      <c r="Y146" s="615"/>
      <c r="Z146" s="615"/>
      <c r="AA146" s="615"/>
      <c r="AB146" s="615"/>
      <c r="AC146" s="615"/>
      <c r="AD146" s="615"/>
      <c r="AE146" s="615"/>
      <c r="AF146" s="615"/>
      <c r="AG146" s="615"/>
      <c r="AH146" s="615"/>
      <c r="AI146" s="615"/>
      <c r="AJ146" s="281"/>
      <c r="AK146" s="281"/>
      <c r="AL146" s="279"/>
      <c r="AM146" s="279"/>
      <c r="AN146" s="279"/>
      <c r="AO146" s="279"/>
      <c r="AP146" s="480"/>
    </row>
    <row r="147" spans="1:42" x14ac:dyDescent="0.25">
      <c r="A147" s="614"/>
      <c r="B147" s="615"/>
      <c r="C147" s="615"/>
      <c r="D147" s="615"/>
      <c r="E147" s="615"/>
      <c r="F147" s="615"/>
      <c r="G147" s="615"/>
      <c r="H147" s="615"/>
      <c r="I147" s="615"/>
      <c r="J147" s="615"/>
      <c r="K147" s="615"/>
      <c r="L147" s="615"/>
      <c r="M147" s="615"/>
      <c r="N147" s="615"/>
      <c r="O147" s="615"/>
      <c r="P147" s="615"/>
      <c r="Q147" s="615"/>
      <c r="R147" s="615"/>
      <c r="S147" s="615"/>
      <c r="T147" s="615"/>
      <c r="U147" s="615"/>
      <c r="V147" s="615"/>
      <c r="W147" s="615"/>
      <c r="X147" s="615"/>
      <c r="Y147" s="615"/>
      <c r="Z147" s="615"/>
      <c r="AA147" s="615"/>
      <c r="AB147" s="615"/>
      <c r="AC147" s="615"/>
      <c r="AD147" s="615"/>
      <c r="AE147" s="615"/>
      <c r="AF147" s="615"/>
      <c r="AG147" s="615"/>
      <c r="AH147" s="615"/>
      <c r="AI147" s="615"/>
      <c r="AJ147" s="281"/>
      <c r="AK147" s="281"/>
      <c r="AL147" s="279"/>
      <c r="AM147" s="279"/>
      <c r="AN147" s="279"/>
      <c r="AO147" s="279"/>
      <c r="AP147" s="480"/>
    </row>
    <row r="148" spans="1:42" x14ac:dyDescent="0.25">
      <c r="A148" s="614"/>
      <c r="B148" s="615"/>
      <c r="C148" s="615"/>
      <c r="D148" s="615"/>
      <c r="E148" s="615"/>
      <c r="F148" s="615"/>
      <c r="G148" s="615"/>
      <c r="H148" s="615"/>
      <c r="I148" s="615"/>
      <c r="J148" s="615"/>
      <c r="K148" s="615"/>
      <c r="L148" s="615"/>
      <c r="M148" s="615"/>
      <c r="N148" s="615"/>
      <c r="O148" s="615"/>
      <c r="P148" s="615"/>
      <c r="Q148" s="615"/>
      <c r="R148" s="615"/>
      <c r="S148" s="615"/>
      <c r="T148" s="615"/>
      <c r="U148" s="615"/>
      <c r="V148" s="615"/>
      <c r="W148" s="615"/>
      <c r="X148" s="615"/>
      <c r="Y148" s="615"/>
      <c r="Z148" s="615"/>
      <c r="AA148" s="615"/>
      <c r="AB148" s="615"/>
      <c r="AC148" s="615"/>
      <c r="AD148" s="615"/>
      <c r="AE148" s="615"/>
      <c r="AF148" s="615"/>
      <c r="AG148" s="615"/>
      <c r="AH148" s="615"/>
      <c r="AI148" s="615"/>
      <c r="AJ148" s="281"/>
      <c r="AK148" s="281"/>
      <c r="AL148" s="279"/>
      <c r="AM148" s="279"/>
      <c r="AN148" s="279"/>
      <c r="AO148" s="279"/>
      <c r="AP148" s="480"/>
    </row>
    <row r="149" spans="1:42" x14ac:dyDescent="0.25">
      <c r="A149" s="614"/>
      <c r="B149" s="615"/>
      <c r="C149" s="615"/>
      <c r="D149" s="615"/>
      <c r="E149" s="615"/>
      <c r="F149" s="615"/>
      <c r="G149" s="615"/>
      <c r="H149" s="615"/>
      <c r="I149" s="615"/>
      <c r="J149" s="615"/>
      <c r="K149" s="615"/>
      <c r="L149" s="615"/>
      <c r="M149" s="615"/>
      <c r="N149" s="615"/>
      <c r="O149" s="615"/>
      <c r="P149" s="615"/>
      <c r="Q149" s="615"/>
      <c r="R149" s="615"/>
      <c r="S149" s="615"/>
      <c r="T149" s="615"/>
      <c r="U149" s="615"/>
      <c r="V149" s="615"/>
      <c r="W149" s="615"/>
      <c r="X149" s="615"/>
      <c r="Y149" s="615"/>
      <c r="Z149" s="615"/>
      <c r="AA149" s="615"/>
      <c r="AB149" s="615"/>
      <c r="AC149" s="615"/>
      <c r="AD149" s="615"/>
      <c r="AE149" s="615"/>
      <c r="AF149" s="615"/>
      <c r="AG149" s="615"/>
      <c r="AH149" s="615"/>
      <c r="AI149" s="615"/>
      <c r="AJ149" s="281"/>
      <c r="AK149" s="281"/>
      <c r="AL149" s="279"/>
      <c r="AM149" s="279"/>
      <c r="AN149" s="279"/>
      <c r="AO149" s="279"/>
      <c r="AP149" s="480"/>
    </row>
    <row r="150" spans="1:42" x14ac:dyDescent="0.25">
      <c r="A150" s="614"/>
      <c r="B150" s="615"/>
      <c r="C150" s="615"/>
      <c r="D150" s="615"/>
      <c r="E150" s="615"/>
      <c r="F150" s="615"/>
      <c r="G150" s="615"/>
      <c r="H150" s="615"/>
      <c r="I150" s="615"/>
      <c r="J150" s="615"/>
      <c r="K150" s="615"/>
      <c r="L150" s="615"/>
      <c r="M150" s="615"/>
      <c r="N150" s="615"/>
      <c r="O150" s="615"/>
      <c r="P150" s="615"/>
      <c r="Q150" s="615"/>
      <c r="R150" s="615"/>
      <c r="S150" s="615"/>
      <c r="T150" s="615"/>
      <c r="U150" s="615"/>
      <c r="V150" s="615"/>
      <c r="W150" s="615"/>
      <c r="X150" s="615"/>
      <c r="Y150" s="615"/>
      <c r="Z150" s="615"/>
      <c r="AA150" s="615"/>
      <c r="AB150" s="615"/>
      <c r="AC150" s="615"/>
      <c r="AD150" s="615"/>
      <c r="AE150" s="615"/>
      <c r="AF150" s="615"/>
      <c r="AG150" s="615"/>
      <c r="AH150" s="615"/>
      <c r="AI150" s="615"/>
      <c r="AJ150" s="281"/>
      <c r="AK150" s="281"/>
      <c r="AL150" s="279"/>
      <c r="AM150" s="279"/>
      <c r="AN150" s="279"/>
      <c r="AO150" s="279"/>
      <c r="AP150" s="480"/>
    </row>
    <row r="151" spans="1:42" x14ac:dyDescent="0.25">
      <c r="A151" s="614"/>
      <c r="B151" s="615"/>
      <c r="C151" s="615"/>
      <c r="D151" s="615"/>
      <c r="E151" s="615"/>
      <c r="F151" s="615"/>
      <c r="G151" s="615"/>
      <c r="H151" s="615"/>
      <c r="I151" s="615"/>
      <c r="J151" s="615"/>
      <c r="K151" s="615"/>
      <c r="L151" s="615"/>
      <c r="M151" s="615"/>
      <c r="N151" s="615"/>
      <c r="O151" s="615"/>
      <c r="P151" s="615"/>
      <c r="Q151" s="615"/>
      <c r="R151" s="615"/>
      <c r="S151" s="615"/>
      <c r="T151" s="615"/>
      <c r="U151" s="615"/>
      <c r="V151" s="615"/>
      <c r="W151" s="615"/>
      <c r="X151" s="615"/>
      <c r="Y151" s="615"/>
      <c r="Z151" s="615"/>
      <c r="AA151" s="615"/>
      <c r="AB151" s="615"/>
      <c r="AC151" s="615"/>
      <c r="AD151" s="615"/>
      <c r="AE151" s="615"/>
      <c r="AF151" s="615"/>
      <c r="AG151" s="615"/>
      <c r="AH151" s="615"/>
      <c r="AI151" s="615"/>
      <c r="AJ151" s="281"/>
      <c r="AK151" s="281"/>
      <c r="AL151" s="279"/>
      <c r="AM151" s="279"/>
      <c r="AN151" s="279"/>
      <c r="AO151" s="279"/>
      <c r="AP151" s="480"/>
    </row>
    <row r="152" spans="1:42" x14ac:dyDescent="0.25">
      <c r="A152" s="614"/>
      <c r="B152" s="615"/>
      <c r="C152" s="615"/>
      <c r="D152" s="615"/>
      <c r="E152" s="615"/>
      <c r="F152" s="615"/>
      <c r="G152" s="615"/>
      <c r="H152" s="615"/>
      <c r="I152" s="615"/>
      <c r="J152" s="615"/>
      <c r="K152" s="615"/>
      <c r="L152" s="615"/>
      <c r="M152" s="615"/>
      <c r="N152" s="615"/>
      <c r="O152" s="615"/>
      <c r="P152" s="615"/>
      <c r="Q152" s="615"/>
      <c r="R152" s="615"/>
      <c r="S152" s="615"/>
      <c r="T152" s="615"/>
      <c r="U152" s="615"/>
      <c r="V152" s="615"/>
      <c r="W152" s="615"/>
      <c r="X152" s="615"/>
      <c r="Y152" s="615"/>
      <c r="Z152" s="615"/>
      <c r="AA152" s="615"/>
      <c r="AB152" s="615"/>
      <c r="AC152" s="615"/>
      <c r="AD152" s="615"/>
      <c r="AE152" s="615"/>
      <c r="AF152" s="615"/>
      <c r="AG152" s="615"/>
      <c r="AH152" s="615"/>
      <c r="AI152" s="615"/>
      <c r="AJ152" s="281"/>
      <c r="AK152" s="281"/>
      <c r="AL152" s="279"/>
      <c r="AM152" s="279"/>
      <c r="AN152" s="279"/>
      <c r="AO152" s="279"/>
      <c r="AP152" s="480"/>
    </row>
    <row r="153" spans="1:42" x14ac:dyDescent="0.25">
      <c r="A153" s="614"/>
      <c r="B153" s="615"/>
      <c r="C153" s="615"/>
      <c r="D153" s="615"/>
      <c r="E153" s="615"/>
      <c r="F153" s="615"/>
      <c r="G153" s="615"/>
      <c r="H153" s="615"/>
      <c r="I153" s="615"/>
      <c r="J153" s="615"/>
      <c r="K153" s="615"/>
      <c r="L153" s="615"/>
      <c r="M153" s="615"/>
      <c r="N153" s="615"/>
      <c r="O153" s="615"/>
      <c r="P153" s="615"/>
      <c r="Q153" s="615"/>
      <c r="R153" s="615"/>
      <c r="S153" s="615"/>
      <c r="T153" s="615"/>
      <c r="U153" s="615"/>
      <c r="V153" s="615"/>
      <c r="W153" s="615"/>
      <c r="X153" s="615"/>
      <c r="Y153" s="615"/>
      <c r="Z153" s="615"/>
      <c r="AA153" s="615"/>
      <c r="AB153" s="615"/>
      <c r="AC153" s="615"/>
      <c r="AD153" s="615"/>
      <c r="AE153" s="615"/>
      <c r="AF153" s="615"/>
      <c r="AG153" s="615"/>
      <c r="AH153" s="615"/>
      <c r="AI153" s="615"/>
      <c r="AJ153" s="281"/>
      <c r="AK153" s="281"/>
      <c r="AL153" s="279"/>
      <c r="AM153" s="279"/>
      <c r="AN153" s="279"/>
      <c r="AO153" s="279"/>
      <c r="AP153" s="480"/>
    </row>
    <row r="154" spans="1:42" x14ac:dyDescent="0.25">
      <c r="A154" s="614"/>
      <c r="B154" s="615"/>
      <c r="C154" s="615"/>
      <c r="D154" s="615"/>
      <c r="E154" s="615"/>
      <c r="F154" s="615"/>
      <c r="G154" s="615"/>
      <c r="H154" s="615"/>
      <c r="I154" s="615"/>
      <c r="J154" s="615"/>
      <c r="K154" s="615"/>
      <c r="L154" s="615"/>
      <c r="M154" s="615"/>
      <c r="N154" s="615"/>
      <c r="O154" s="615"/>
      <c r="P154" s="615"/>
      <c r="Q154" s="615"/>
      <c r="R154" s="615"/>
      <c r="S154" s="615"/>
      <c r="T154" s="615"/>
      <c r="U154" s="615"/>
      <c r="V154" s="615"/>
      <c r="W154" s="615"/>
      <c r="X154" s="615"/>
      <c r="Y154" s="615"/>
      <c r="Z154" s="615"/>
      <c r="AA154" s="615"/>
      <c r="AB154" s="615"/>
      <c r="AC154" s="615"/>
      <c r="AD154" s="615"/>
      <c r="AE154" s="615"/>
      <c r="AF154" s="615"/>
      <c r="AG154" s="615"/>
      <c r="AH154" s="615"/>
      <c r="AI154" s="615"/>
      <c r="AJ154" s="281"/>
      <c r="AK154" s="281"/>
      <c r="AL154" s="279"/>
      <c r="AM154" s="279"/>
      <c r="AN154" s="279"/>
      <c r="AO154" s="279"/>
      <c r="AP154" s="480"/>
    </row>
    <row r="155" spans="1:42" x14ac:dyDescent="0.25">
      <c r="A155" s="614"/>
      <c r="B155" s="615"/>
      <c r="C155" s="615"/>
      <c r="D155" s="615"/>
      <c r="E155" s="615"/>
      <c r="F155" s="615"/>
      <c r="G155" s="615"/>
      <c r="H155" s="615"/>
      <c r="I155" s="615"/>
      <c r="J155" s="615"/>
      <c r="K155" s="615"/>
      <c r="L155" s="615"/>
      <c r="M155" s="615"/>
      <c r="N155" s="615"/>
      <c r="O155" s="615"/>
      <c r="P155" s="615"/>
      <c r="Q155" s="615"/>
      <c r="R155" s="615"/>
      <c r="S155" s="615"/>
      <c r="T155" s="615"/>
      <c r="U155" s="615"/>
      <c r="V155" s="615"/>
      <c r="W155" s="615"/>
      <c r="X155" s="615"/>
      <c r="Y155" s="615"/>
      <c r="Z155" s="615"/>
      <c r="AA155" s="615"/>
      <c r="AB155" s="615"/>
      <c r="AC155" s="615"/>
      <c r="AD155" s="615"/>
      <c r="AE155" s="615"/>
      <c r="AF155" s="615"/>
      <c r="AG155" s="615"/>
      <c r="AH155" s="615"/>
      <c r="AI155" s="615"/>
      <c r="AJ155" s="281"/>
      <c r="AK155" s="281"/>
      <c r="AL155" s="279"/>
      <c r="AM155" s="279"/>
      <c r="AN155" s="279"/>
      <c r="AO155" s="279"/>
      <c r="AP155" s="480"/>
    </row>
    <row r="156" spans="1:42" x14ac:dyDescent="0.25">
      <c r="A156" s="614"/>
      <c r="B156" s="615"/>
      <c r="C156" s="615"/>
      <c r="D156" s="615"/>
      <c r="E156" s="615"/>
      <c r="F156" s="615"/>
      <c r="G156" s="615"/>
      <c r="H156" s="615"/>
      <c r="I156" s="615"/>
      <c r="J156" s="615"/>
      <c r="K156" s="615"/>
      <c r="L156" s="615"/>
      <c r="M156" s="615"/>
      <c r="N156" s="615"/>
      <c r="O156" s="615"/>
      <c r="P156" s="615"/>
      <c r="Q156" s="615"/>
      <c r="R156" s="615"/>
      <c r="S156" s="615"/>
      <c r="T156" s="615"/>
      <c r="U156" s="615"/>
      <c r="V156" s="615"/>
      <c r="W156" s="615"/>
      <c r="X156" s="615"/>
      <c r="Y156" s="615"/>
      <c r="Z156" s="615"/>
      <c r="AA156" s="615"/>
      <c r="AB156" s="615"/>
      <c r="AC156" s="615"/>
      <c r="AD156" s="615"/>
      <c r="AE156" s="615"/>
      <c r="AF156" s="615"/>
      <c r="AG156" s="615"/>
      <c r="AH156" s="615"/>
      <c r="AI156" s="615"/>
      <c r="AJ156" s="281"/>
      <c r="AK156" s="281"/>
      <c r="AL156" s="279"/>
      <c r="AM156" s="279"/>
      <c r="AN156" s="279"/>
      <c r="AO156" s="279"/>
      <c r="AP156" s="480"/>
    </row>
    <row r="157" spans="1:42" x14ac:dyDescent="0.25">
      <c r="A157" s="614"/>
      <c r="B157" s="615"/>
      <c r="C157" s="615"/>
      <c r="D157" s="615"/>
      <c r="E157" s="615"/>
      <c r="F157" s="615"/>
      <c r="G157" s="615"/>
      <c r="H157" s="615"/>
      <c r="I157" s="615"/>
      <c r="J157" s="615"/>
      <c r="K157" s="615"/>
      <c r="L157" s="615"/>
      <c r="M157" s="615"/>
      <c r="N157" s="615"/>
      <c r="O157" s="615"/>
      <c r="P157" s="615"/>
      <c r="Q157" s="615"/>
      <c r="R157" s="615"/>
      <c r="S157" s="615"/>
      <c r="T157" s="615"/>
      <c r="U157" s="615"/>
      <c r="V157" s="615"/>
      <c r="W157" s="615"/>
      <c r="X157" s="615"/>
      <c r="Y157" s="615"/>
      <c r="Z157" s="615"/>
      <c r="AA157" s="615"/>
      <c r="AB157" s="615"/>
      <c r="AC157" s="615"/>
      <c r="AD157" s="615"/>
      <c r="AE157" s="615"/>
      <c r="AF157" s="615"/>
      <c r="AG157" s="615"/>
      <c r="AH157" s="615"/>
      <c r="AI157" s="615"/>
      <c r="AJ157" s="281"/>
      <c r="AK157" s="281"/>
      <c r="AL157" s="279"/>
      <c r="AM157" s="279"/>
      <c r="AN157" s="279"/>
      <c r="AO157" s="279"/>
      <c r="AP157" s="480"/>
    </row>
    <row r="158" spans="1:42" x14ac:dyDescent="0.25">
      <c r="A158" s="614"/>
      <c r="B158" s="615"/>
      <c r="C158" s="615"/>
      <c r="D158" s="615"/>
      <c r="E158" s="615"/>
      <c r="F158" s="615"/>
      <c r="G158" s="615"/>
      <c r="H158" s="615"/>
      <c r="I158" s="615"/>
      <c r="J158" s="615"/>
      <c r="K158" s="615"/>
      <c r="L158" s="615"/>
      <c r="M158" s="615"/>
      <c r="N158" s="615"/>
      <c r="O158" s="615"/>
      <c r="P158" s="615"/>
      <c r="Q158" s="615"/>
      <c r="R158" s="615"/>
      <c r="S158" s="615"/>
      <c r="T158" s="615"/>
      <c r="U158" s="615"/>
      <c r="V158" s="615"/>
      <c r="W158" s="615"/>
      <c r="X158" s="615"/>
      <c r="Y158" s="615"/>
      <c r="Z158" s="615"/>
      <c r="AA158" s="615"/>
      <c r="AB158" s="615"/>
      <c r="AC158" s="615"/>
      <c r="AD158" s="615"/>
      <c r="AE158" s="615"/>
      <c r="AF158" s="615"/>
      <c r="AG158" s="615"/>
      <c r="AH158" s="615"/>
      <c r="AI158" s="615"/>
      <c r="AJ158" s="281"/>
      <c r="AK158" s="281"/>
      <c r="AL158" s="279"/>
      <c r="AM158" s="279"/>
      <c r="AN158" s="279"/>
      <c r="AO158" s="279"/>
      <c r="AP158" s="480"/>
    </row>
    <row r="159" spans="1:42" x14ac:dyDescent="0.25">
      <c r="A159" s="614"/>
      <c r="B159" s="615"/>
      <c r="C159" s="615"/>
      <c r="D159" s="615"/>
      <c r="E159" s="615"/>
      <c r="F159" s="615"/>
      <c r="G159" s="615"/>
      <c r="H159" s="615"/>
      <c r="I159" s="615"/>
      <c r="J159" s="615"/>
      <c r="K159" s="615"/>
      <c r="L159" s="615"/>
      <c r="M159" s="615"/>
      <c r="N159" s="615"/>
      <c r="O159" s="615"/>
      <c r="P159" s="615"/>
      <c r="Q159" s="615"/>
      <c r="R159" s="615"/>
      <c r="S159" s="615"/>
      <c r="T159" s="615"/>
      <c r="U159" s="615"/>
      <c r="V159" s="615"/>
      <c r="W159" s="615"/>
      <c r="X159" s="615"/>
      <c r="Y159" s="615"/>
      <c r="Z159" s="615"/>
      <c r="AA159" s="615"/>
      <c r="AB159" s="615"/>
      <c r="AC159" s="615"/>
      <c r="AD159" s="615"/>
      <c r="AE159" s="615"/>
      <c r="AF159" s="615"/>
      <c r="AG159" s="615"/>
      <c r="AH159" s="615"/>
      <c r="AI159" s="615"/>
      <c r="AJ159" s="281"/>
      <c r="AK159" s="281"/>
      <c r="AL159" s="279"/>
      <c r="AM159" s="279"/>
      <c r="AN159" s="279"/>
      <c r="AO159" s="279"/>
      <c r="AP159" s="480"/>
    </row>
    <row r="160" spans="1:42" x14ac:dyDescent="0.25">
      <c r="A160" s="614"/>
      <c r="B160" s="615"/>
      <c r="C160" s="615"/>
      <c r="D160" s="615"/>
      <c r="E160" s="615"/>
      <c r="F160" s="615"/>
      <c r="G160" s="615"/>
      <c r="H160" s="615"/>
      <c r="I160" s="615"/>
      <c r="J160" s="615"/>
      <c r="K160" s="615"/>
      <c r="L160" s="615"/>
      <c r="M160" s="615"/>
      <c r="N160" s="615"/>
      <c r="O160" s="615"/>
      <c r="P160" s="615"/>
      <c r="Q160" s="615"/>
      <c r="R160" s="615"/>
      <c r="S160" s="615"/>
      <c r="T160" s="615"/>
      <c r="U160" s="615"/>
      <c r="V160" s="615"/>
      <c r="W160" s="615"/>
      <c r="X160" s="615"/>
      <c r="Y160" s="615"/>
      <c r="Z160" s="615"/>
      <c r="AA160" s="615"/>
      <c r="AB160" s="615"/>
      <c r="AC160" s="615"/>
      <c r="AD160" s="615"/>
      <c r="AE160" s="615"/>
      <c r="AF160" s="615"/>
      <c r="AG160" s="615"/>
      <c r="AH160" s="615"/>
      <c r="AI160" s="615"/>
      <c r="AJ160" s="481"/>
      <c r="AK160" s="481"/>
      <c r="AL160" s="279"/>
      <c r="AM160" s="279"/>
      <c r="AN160" s="279"/>
      <c r="AO160" s="279"/>
      <c r="AP160" s="480"/>
    </row>
    <row r="161" spans="1:42" x14ac:dyDescent="0.25">
      <c r="A161" s="614"/>
      <c r="B161" s="615"/>
      <c r="C161" s="615"/>
      <c r="D161" s="615"/>
      <c r="E161" s="615"/>
      <c r="F161" s="615"/>
      <c r="G161" s="615"/>
      <c r="H161" s="615"/>
      <c r="I161" s="615"/>
      <c r="J161" s="615"/>
      <c r="K161" s="615"/>
      <c r="L161" s="615"/>
      <c r="M161" s="615"/>
      <c r="N161" s="615"/>
      <c r="O161" s="615"/>
      <c r="P161" s="615"/>
      <c r="Q161" s="615"/>
      <c r="R161" s="615"/>
      <c r="S161" s="615"/>
      <c r="T161" s="615"/>
      <c r="U161" s="615"/>
      <c r="V161" s="615"/>
      <c r="W161" s="615"/>
      <c r="X161" s="615"/>
      <c r="Y161" s="615"/>
      <c r="Z161" s="615"/>
      <c r="AA161" s="615"/>
      <c r="AB161" s="615"/>
      <c r="AC161" s="615"/>
      <c r="AD161" s="615"/>
      <c r="AE161" s="615"/>
      <c r="AF161" s="615"/>
      <c r="AG161" s="615"/>
      <c r="AH161" s="615"/>
      <c r="AI161" s="615"/>
      <c r="AJ161" s="281"/>
      <c r="AK161" s="281"/>
      <c r="AL161" s="279"/>
      <c r="AM161" s="279"/>
      <c r="AN161" s="279"/>
      <c r="AO161" s="279"/>
      <c r="AP161" s="480"/>
    </row>
    <row r="162" spans="1:42" x14ac:dyDescent="0.25">
      <c r="A162" s="614"/>
      <c r="B162" s="615"/>
      <c r="C162" s="615"/>
      <c r="D162" s="615"/>
      <c r="E162" s="615"/>
      <c r="F162" s="615"/>
      <c r="G162" s="615"/>
      <c r="H162" s="615"/>
      <c r="I162" s="615"/>
      <c r="J162" s="615"/>
      <c r="K162" s="615"/>
      <c r="L162" s="615"/>
      <c r="M162" s="615"/>
      <c r="N162" s="615"/>
      <c r="O162" s="615"/>
      <c r="P162" s="615"/>
      <c r="Q162" s="615"/>
      <c r="R162" s="615"/>
      <c r="S162" s="615"/>
      <c r="T162" s="615"/>
      <c r="U162" s="615"/>
      <c r="V162" s="615"/>
      <c r="W162" s="615"/>
      <c r="X162" s="615"/>
      <c r="Y162" s="615"/>
      <c r="Z162" s="615"/>
      <c r="AA162" s="615"/>
      <c r="AB162" s="615"/>
      <c r="AC162" s="615"/>
      <c r="AD162" s="615"/>
      <c r="AE162" s="615"/>
      <c r="AF162" s="615"/>
      <c r="AG162" s="615"/>
      <c r="AH162" s="615"/>
      <c r="AI162" s="615"/>
      <c r="AJ162" s="281"/>
      <c r="AK162" s="281"/>
      <c r="AL162" s="279"/>
      <c r="AM162" s="279"/>
      <c r="AN162" s="279"/>
      <c r="AO162" s="279"/>
      <c r="AP162" s="480"/>
    </row>
    <row r="163" spans="1:42" x14ac:dyDescent="0.25">
      <c r="A163" s="614"/>
      <c r="B163" s="615"/>
      <c r="C163" s="615"/>
      <c r="D163" s="615"/>
      <c r="E163" s="615"/>
      <c r="F163" s="615"/>
      <c r="G163" s="615"/>
      <c r="H163" s="615"/>
      <c r="I163" s="615"/>
      <c r="J163" s="615"/>
      <c r="K163" s="615"/>
      <c r="L163" s="615"/>
      <c r="M163" s="615"/>
      <c r="N163" s="615"/>
      <c r="O163" s="615"/>
      <c r="P163" s="615"/>
      <c r="Q163" s="615"/>
      <c r="R163" s="615"/>
      <c r="S163" s="615"/>
      <c r="T163" s="615"/>
      <c r="U163" s="615"/>
      <c r="V163" s="615"/>
      <c r="W163" s="615"/>
      <c r="X163" s="615"/>
      <c r="Y163" s="615"/>
      <c r="Z163" s="615"/>
      <c r="AA163" s="615"/>
      <c r="AB163" s="615"/>
      <c r="AC163" s="615"/>
      <c r="AD163" s="615"/>
      <c r="AE163" s="615"/>
      <c r="AF163" s="615"/>
      <c r="AG163" s="615"/>
      <c r="AH163" s="615"/>
      <c r="AI163" s="615"/>
      <c r="AJ163" s="281"/>
      <c r="AK163" s="281"/>
      <c r="AL163" s="279"/>
      <c r="AM163" s="279"/>
      <c r="AN163" s="279"/>
      <c r="AO163" s="279"/>
      <c r="AP163" s="480"/>
    </row>
    <row r="164" spans="1:42" x14ac:dyDescent="0.25">
      <c r="A164" s="614"/>
      <c r="B164" s="615"/>
      <c r="C164" s="615"/>
      <c r="D164" s="615"/>
      <c r="E164" s="615"/>
      <c r="F164" s="615"/>
      <c r="G164" s="615"/>
      <c r="H164" s="615"/>
      <c r="I164" s="615"/>
      <c r="J164" s="615"/>
      <c r="K164" s="615"/>
      <c r="L164" s="615"/>
      <c r="M164" s="615"/>
      <c r="N164" s="615"/>
      <c r="O164" s="615"/>
      <c r="P164" s="615"/>
      <c r="Q164" s="615"/>
      <c r="R164" s="615"/>
      <c r="S164" s="615"/>
      <c r="T164" s="615"/>
      <c r="U164" s="615"/>
      <c r="V164" s="615"/>
      <c r="W164" s="615"/>
      <c r="X164" s="615"/>
      <c r="Y164" s="615"/>
      <c r="Z164" s="615"/>
      <c r="AA164" s="615"/>
      <c r="AB164" s="615"/>
      <c r="AC164" s="615"/>
      <c r="AD164" s="615"/>
      <c r="AE164" s="615"/>
      <c r="AF164" s="615"/>
      <c r="AG164" s="615"/>
      <c r="AH164" s="615"/>
      <c r="AI164" s="615"/>
      <c r="AJ164" s="281"/>
      <c r="AK164" s="281"/>
      <c r="AL164" s="279"/>
      <c r="AM164" s="279"/>
      <c r="AN164" s="279"/>
      <c r="AO164" s="279"/>
      <c r="AP164" s="480"/>
    </row>
    <row r="165" spans="1:42" x14ac:dyDescent="0.25">
      <c r="A165" s="614"/>
      <c r="B165" s="615"/>
      <c r="C165" s="615"/>
      <c r="D165" s="615"/>
      <c r="E165" s="615"/>
      <c r="F165" s="615"/>
      <c r="G165" s="615"/>
      <c r="H165" s="615"/>
      <c r="I165" s="615"/>
      <c r="J165" s="615"/>
      <c r="K165" s="615"/>
      <c r="L165" s="615"/>
      <c r="M165" s="615"/>
      <c r="N165" s="615"/>
      <c r="O165" s="615"/>
      <c r="P165" s="615"/>
      <c r="Q165" s="615"/>
      <c r="R165" s="615"/>
      <c r="S165" s="615"/>
      <c r="T165" s="615"/>
      <c r="U165" s="615"/>
      <c r="V165" s="615"/>
      <c r="W165" s="615"/>
      <c r="X165" s="615"/>
      <c r="Y165" s="615"/>
      <c r="Z165" s="615"/>
      <c r="AA165" s="615"/>
      <c r="AB165" s="615"/>
      <c r="AC165" s="615"/>
      <c r="AD165" s="615"/>
      <c r="AE165" s="615"/>
      <c r="AF165" s="615"/>
      <c r="AG165" s="615"/>
      <c r="AH165" s="615"/>
      <c r="AI165" s="615"/>
      <c r="AJ165" s="618"/>
      <c r="AK165" s="618"/>
      <c r="AL165" s="618"/>
      <c r="AM165" s="618"/>
      <c r="AN165" s="618"/>
      <c r="AO165" s="618"/>
      <c r="AP165" s="483"/>
    </row>
    <row r="166" spans="1:42" x14ac:dyDescent="0.25">
      <c r="A166" s="608" t="s">
        <v>717</v>
      </c>
      <c r="B166" s="609"/>
      <c r="C166" s="609"/>
      <c r="D166" s="609"/>
      <c r="E166" s="609"/>
      <c r="F166" s="609"/>
      <c r="G166" s="609"/>
      <c r="H166" s="609"/>
      <c r="I166" s="609"/>
      <c r="J166" s="609"/>
      <c r="K166" s="609"/>
      <c r="L166" s="609"/>
      <c r="M166" s="609"/>
      <c r="N166" s="609"/>
      <c r="O166" s="609"/>
      <c r="P166" s="609"/>
      <c r="Q166" s="609"/>
      <c r="R166" s="609"/>
      <c r="S166" s="609"/>
      <c r="T166" s="609"/>
      <c r="U166" s="609"/>
      <c r="V166" s="609"/>
      <c r="W166" s="609"/>
      <c r="X166" s="609"/>
      <c r="Y166" s="609"/>
      <c r="Z166" s="609"/>
      <c r="AA166" s="609"/>
      <c r="AB166" s="609"/>
      <c r="AC166" s="609"/>
      <c r="AD166" s="609"/>
      <c r="AE166" s="609"/>
      <c r="AF166" s="609"/>
      <c r="AG166" s="609"/>
      <c r="AH166" s="609"/>
      <c r="AI166" s="609"/>
      <c r="AJ166" s="610" t="s">
        <v>13</v>
      </c>
      <c r="AK166" s="610"/>
      <c r="AL166" s="610"/>
      <c r="AM166" s="610"/>
      <c r="AN166" s="610"/>
      <c r="AO166" s="610"/>
      <c r="AP166" s="480">
        <f>ROUND(SUM(AP134:AP165),2)</f>
        <v>6952</v>
      </c>
    </row>
    <row r="167" spans="1:42" ht="15" x14ac:dyDescent="0.25">
      <c r="A167" s="608"/>
      <c r="B167" s="609"/>
      <c r="C167" s="609"/>
      <c r="D167" s="609"/>
      <c r="E167" s="609"/>
      <c r="F167" s="609"/>
      <c r="G167" s="609"/>
      <c r="H167" s="609"/>
      <c r="I167" s="609"/>
      <c r="J167" s="609"/>
      <c r="K167" s="609"/>
      <c r="L167" s="609"/>
      <c r="M167" s="609"/>
      <c r="N167" s="609"/>
      <c r="O167" s="609"/>
      <c r="P167" s="609"/>
      <c r="Q167" s="609"/>
      <c r="R167" s="609"/>
      <c r="S167" s="609"/>
      <c r="T167" s="609"/>
      <c r="U167" s="609"/>
      <c r="V167" s="609"/>
      <c r="W167" s="609"/>
      <c r="X167" s="609"/>
      <c r="Y167" s="609"/>
      <c r="Z167" s="609"/>
      <c r="AA167" s="609"/>
      <c r="AB167" s="609"/>
      <c r="AC167" s="609"/>
      <c r="AD167" s="609"/>
      <c r="AE167" s="609"/>
      <c r="AF167" s="609"/>
      <c r="AG167" s="609"/>
      <c r="AH167" s="609"/>
      <c r="AI167" s="609"/>
      <c r="AJ167" s="611" t="s">
        <v>14</v>
      </c>
      <c r="AK167" s="611"/>
      <c r="AL167" s="611"/>
      <c r="AM167" s="611"/>
      <c r="AN167" s="611"/>
      <c r="AO167" s="611"/>
      <c r="AP167" s="482">
        <f>AP166</f>
        <v>6952</v>
      </c>
    </row>
    <row r="168" spans="1:42" ht="15" x14ac:dyDescent="0.25">
      <c r="A168" s="605"/>
      <c r="B168" s="606"/>
      <c r="C168" s="606"/>
      <c r="D168" s="606"/>
      <c r="E168" s="606"/>
      <c r="F168" s="606"/>
      <c r="G168" s="606"/>
      <c r="H168" s="606"/>
      <c r="I168" s="606"/>
      <c r="J168" s="606"/>
      <c r="K168" s="606"/>
      <c r="L168" s="606"/>
      <c r="M168" s="606"/>
      <c r="N168" s="606"/>
      <c r="O168" s="606"/>
      <c r="P168" s="606"/>
      <c r="Q168" s="606"/>
      <c r="R168" s="606"/>
      <c r="S168" s="606"/>
      <c r="T168" s="606"/>
      <c r="U168" s="606"/>
      <c r="V168" s="606"/>
      <c r="W168" s="606"/>
      <c r="X168" s="606"/>
      <c r="Y168" s="606"/>
      <c r="Z168" s="606" t="s">
        <v>15</v>
      </c>
      <c r="AA168" s="606"/>
      <c r="AB168" s="606"/>
      <c r="AC168" s="606"/>
      <c r="AD168" s="606"/>
      <c r="AE168" s="606"/>
      <c r="AF168" s="606"/>
      <c r="AG168" s="606"/>
      <c r="AH168" s="606"/>
      <c r="AI168" s="606"/>
      <c r="AJ168" s="606"/>
      <c r="AK168" s="659"/>
      <c r="AL168" s="660"/>
      <c r="AM168" s="660"/>
      <c r="AN168" s="660"/>
      <c r="AO168" s="660"/>
      <c r="AP168" s="661"/>
    </row>
    <row r="169" spans="1:42" x14ac:dyDescent="0.25">
      <c r="A169" s="605"/>
      <c r="B169" s="606"/>
      <c r="C169" s="606"/>
      <c r="D169" s="606"/>
      <c r="E169" s="606"/>
      <c r="F169" s="606"/>
      <c r="G169" s="606"/>
      <c r="H169" s="606"/>
      <c r="I169" s="606"/>
      <c r="J169" s="606"/>
      <c r="K169" s="606"/>
      <c r="L169" s="606"/>
      <c r="M169" s="606"/>
      <c r="N169" s="606"/>
      <c r="O169" s="606"/>
      <c r="P169" s="606"/>
      <c r="Q169" s="606"/>
      <c r="R169" s="606"/>
      <c r="S169" s="606"/>
      <c r="T169" s="606"/>
      <c r="U169" s="606"/>
      <c r="V169" s="606"/>
      <c r="W169" s="606"/>
      <c r="X169" s="606"/>
      <c r="Y169" s="606"/>
      <c r="Z169" s="606"/>
      <c r="AA169" s="606"/>
      <c r="AB169" s="606"/>
      <c r="AC169" s="606"/>
      <c r="AD169" s="606"/>
      <c r="AE169" s="606"/>
      <c r="AF169" s="606"/>
      <c r="AG169" s="606"/>
      <c r="AH169" s="606"/>
      <c r="AI169" s="606"/>
      <c r="AJ169" s="606"/>
      <c r="AK169" s="650"/>
      <c r="AL169" s="651"/>
      <c r="AM169" s="651"/>
      <c r="AN169" s="651"/>
      <c r="AO169" s="651"/>
      <c r="AP169" s="652"/>
    </row>
    <row r="170" spans="1:42" x14ac:dyDescent="0.25">
      <c r="A170" s="605"/>
      <c r="B170" s="606"/>
      <c r="C170" s="606"/>
      <c r="D170" s="606"/>
      <c r="E170" s="606"/>
      <c r="F170" s="606"/>
      <c r="G170" s="606"/>
      <c r="H170" s="606"/>
      <c r="I170" s="606"/>
      <c r="J170" s="606"/>
      <c r="K170" s="606"/>
      <c r="L170" s="606"/>
      <c r="M170" s="606"/>
      <c r="N170" s="606"/>
      <c r="O170" s="606"/>
      <c r="P170" s="606"/>
      <c r="Q170" s="606"/>
      <c r="R170" s="606"/>
      <c r="S170" s="606"/>
      <c r="T170" s="606"/>
      <c r="U170" s="606"/>
      <c r="V170" s="606"/>
      <c r="W170" s="606"/>
      <c r="X170" s="606"/>
      <c r="Y170" s="606"/>
      <c r="Z170" s="606"/>
      <c r="AA170" s="606"/>
      <c r="AB170" s="606"/>
      <c r="AC170" s="606"/>
      <c r="AD170" s="606"/>
      <c r="AE170" s="606"/>
      <c r="AF170" s="606"/>
      <c r="AG170" s="606"/>
      <c r="AH170" s="606"/>
      <c r="AI170" s="606"/>
      <c r="AJ170" s="606"/>
      <c r="AK170" s="653"/>
      <c r="AL170" s="654"/>
      <c r="AM170" s="654"/>
      <c r="AN170" s="654"/>
      <c r="AO170" s="654"/>
      <c r="AP170" s="655"/>
    </row>
    <row r="171" spans="1:42" x14ac:dyDescent="0.25">
      <c r="A171" s="605"/>
      <c r="B171" s="606"/>
      <c r="C171" s="606"/>
      <c r="D171" s="606"/>
      <c r="E171" s="606"/>
      <c r="F171" s="606"/>
      <c r="G171" s="606"/>
      <c r="H171" s="606"/>
      <c r="I171" s="606"/>
      <c r="J171" s="606"/>
      <c r="K171" s="606"/>
      <c r="L171" s="606"/>
      <c r="M171" s="606"/>
      <c r="N171" s="606"/>
      <c r="O171" s="606"/>
      <c r="P171" s="606"/>
      <c r="Q171" s="606"/>
      <c r="R171" s="606"/>
      <c r="S171" s="606"/>
      <c r="T171" s="606"/>
      <c r="U171" s="606"/>
      <c r="V171" s="606"/>
      <c r="W171" s="606"/>
      <c r="X171" s="606"/>
      <c r="Y171" s="606"/>
      <c r="Z171" s="606"/>
      <c r="AA171" s="606"/>
      <c r="AB171" s="606"/>
      <c r="AC171" s="606"/>
      <c r="AD171" s="606"/>
      <c r="AE171" s="606"/>
      <c r="AF171" s="606"/>
      <c r="AG171" s="606"/>
      <c r="AH171" s="606"/>
      <c r="AI171" s="606"/>
      <c r="AJ171" s="606"/>
      <c r="AK171" s="656"/>
      <c r="AL171" s="657"/>
      <c r="AM171" s="657"/>
      <c r="AN171" s="657"/>
      <c r="AO171" s="657"/>
      <c r="AP171" s="658"/>
    </row>
    <row r="172" spans="1:42" ht="15" x14ac:dyDescent="0.25">
      <c r="A172" s="599"/>
      <c r="B172" s="600"/>
      <c r="C172" s="600"/>
      <c r="D172" s="600"/>
      <c r="E172" s="600"/>
      <c r="F172" s="600"/>
      <c r="G172" s="600"/>
      <c r="H172" s="600"/>
      <c r="I172" s="600"/>
      <c r="J172" s="600"/>
      <c r="K172" s="600"/>
      <c r="L172" s="600"/>
      <c r="M172" s="600"/>
      <c r="N172" s="600"/>
      <c r="O172" s="600"/>
      <c r="P172" s="600"/>
      <c r="Q172" s="600"/>
      <c r="R172" s="600"/>
      <c r="S172" s="600"/>
      <c r="T172" s="600"/>
      <c r="U172" s="600"/>
      <c r="V172" s="600"/>
      <c r="W172" s="600"/>
      <c r="X172" s="600"/>
      <c r="Y172" s="600"/>
      <c r="Z172" s="600"/>
      <c r="AA172" s="600"/>
      <c r="AB172" s="600"/>
      <c r="AC172" s="600"/>
      <c r="AD172" s="600"/>
      <c r="AE172" s="600"/>
      <c r="AF172" s="600"/>
      <c r="AG172" s="600"/>
      <c r="AH172" s="600"/>
      <c r="AI172" s="600"/>
      <c r="AJ172" s="600"/>
      <c r="AK172" s="644"/>
      <c r="AL172" s="645"/>
      <c r="AM172" s="645"/>
      <c r="AN172" s="645"/>
      <c r="AO172" s="645"/>
      <c r="AP172" s="646"/>
    </row>
    <row r="173" spans="1:42" ht="15" x14ac:dyDescent="0.25">
      <c r="A173" s="599"/>
      <c r="B173" s="600"/>
      <c r="C173" s="600"/>
      <c r="D173" s="600"/>
      <c r="E173" s="600"/>
      <c r="F173" s="600"/>
      <c r="G173" s="600"/>
      <c r="H173" s="600"/>
      <c r="I173" s="600"/>
      <c r="J173" s="600"/>
      <c r="K173" s="600"/>
      <c r="L173" s="600"/>
      <c r="M173" s="600"/>
      <c r="N173" s="600"/>
      <c r="O173" s="600"/>
      <c r="P173" s="600"/>
      <c r="Q173" s="600"/>
      <c r="R173" s="600"/>
      <c r="S173" s="600"/>
      <c r="T173" s="600"/>
      <c r="U173" s="600"/>
      <c r="V173" s="600"/>
      <c r="W173" s="600"/>
      <c r="X173" s="600"/>
      <c r="Y173" s="600"/>
      <c r="Z173" s="600"/>
      <c r="AA173" s="600"/>
      <c r="AB173" s="600"/>
      <c r="AC173" s="600"/>
      <c r="AD173" s="600"/>
      <c r="AE173" s="600"/>
      <c r="AF173" s="600"/>
      <c r="AG173" s="600"/>
      <c r="AH173" s="600"/>
      <c r="AI173" s="600"/>
      <c r="AJ173" s="600"/>
      <c r="AK173" s="644"/>
      <c r="AL173" s="645"/>
      <c r="AM173" s="645"/>
      <c r="AN173" s="645"/>
      <c r="AO173" s="645"/>
      <c r="AP173" s="646"/>
    </row>
    <row r="174" spans="1:42" ht="15.6" thickBot="1" x14ac:dyDescent="0.3">
      <c r="A174" s="602"/>
      <c r="B174" s="603"/>
      <c r="C174" s="603"/>
      <c r="D174" s="603"/>
      <c r="E174" s="603"/>
      <c r="F174" s="603"/>
      <c r="G174" s="603"/>
      <c r="H174" s="603"/>
      <c r="I174" s="603"/>
      <c r="J174" s="603"/>
      <c r="K174" s="603"/>
      <c r="L174" s="603"/>
      <c r="M174" s="603"/>
      <c r="N174" s="603"/>
      <c r="O174" s="603"/>
      <c r="P174" s="603"/>
      <c r="Q174" s="603"/>
      <c r="R174" s="603"/>
      <c r="S174" s="603"/>
      <c r="T174" s="603"/>
      <c r="U174" s="603"/>
      <c r="V174" s="603"/>
      <c r="W174" s="603"/>
      <c r="X174" s="603"/>
      <c r="Y174" s="603"/>
      <c r="Z174" s="603"/>
      <c r="AA174" s="603"/>
      <c r="AB174" s="603"/>
      <c r="AC174" s="603"/>
      <c r="AD174" s="603"/>
      <c r="AE174" s="603"/>
      <c r="AF174" s="603"/>
      <c r="AG174" s="603"/>
      <c r="AH174" s="603"/>
      <c r="AI174" s="603"/>
      <c r="AJ174" s="603"/>
      <c r="AK174" s="647"/>
      <c r="AL174" s="648"/>
      <c r="AM174" s="648"/>
      <c r="AN174" s="648"/>
      <c r="AO174" s="648"/>
      <c r="AP174" s="649"/>
    </row>
    <row r="175" spans="1:42" ht="13.95" customHeight="1" x14ac:dyDescent="0.25">
      <c r="A175" s="636" t="str">
        <f>+$A$1</f>
        <v>MEMORIA DE CÁLCULO CANAL PRADOS DEL ESTE</v>
      </c>
      <c r="B175" s="637"/>
      <c r="C175" s="637"/>
      <c r="D175" s="637"/>
      <c r="E175" s="637"/>
      <c r="F175" s="637"/>
      <c r="G175" s="637"/>
      <c r="H175" s="637"/>
      <c r="I175" s="637"/>
      <c r="J175" s="637"/>
      <c r="K175" s="637"/>
      <c r="L175" s="637"/>
      <c r="M175" s="637"/>
      <c r="N175" s="637"/>
      <c r="O175" s="637"/>
      <c r="P175" s="637"/>
      <c r="Q175" s="637"/>
      <c r="R175" s="637"/>
      <c r="S175" s="637"/>
      <c r="T175" s="637"/>
      <c r="U175" s="637"/>
      <c r="V175" s="637"/>
      <c r="W175" s="637"/>
      <c r="X175" s="637"/>
      <c r="Y175" s="637"/>
      <c r="Z175" s="637"/>
      <c r="AA175" s="637"/>
      <c r="AB175" s="637"/>
      <c r="AC175" s="637"/>
      <c r="AD175" s="637"/>
      <c r="AE175" s="637"/>
      <c r="AF175" s="637"/>
      <c r="AG175" s="637"/>
      <c r="AH175" s="637"/>
      <c r="AI175" s="637"/>
      <c r="AJ175" s="637"/>
      <c r="AK175" s="640" t="str">
        <f>+$AK$1</f>
        <v>FECHA DE EMISION:                                           JULIO 2023</v>
      </c>
      <c r="AL175" s="640"/>
      <c r="AM175" s="640"/>
      <c r="AN175" s="640"/>
      <c r="AO175" s="640"/>
      <c r="AP175" s="642"/>
    </row>
    <row r="176" spans="1:42" ht="13.95" customHeight="1" x14ac:dyDescent="0.25">
      <c r="A176" s="638"/>
      <c r="B176" s="639"/>
      <c r="C176" s="639"/>
      <c r="D176" s="639"/>
      <c r="E176" s="639"/>
      <c r="F176" s="639"/>
      <c r="G176" s="639"/>
      <c r="H176" s="639"/>
      <c r="I176" s="639"/>
      <c r="J176" s="639"/>
      <c r="K176" s="639"/>
      <c r="L176" s="639"/>
      <c r="M176" s="639"/>
      <c r="N176" s="639"/>
      <c r="O176" s="639"/>
      <c r="P176" s="639"/>
      <c r="Q176" s="639"/>
      <c r="R176" s="639"/>
      <c r="S176" s="639"/>
      <c r="T176" s="639"/>
      <c r="U176" s="639"/>
      <c r="V176" s="639"/>
      <c r="W176" s="639"/>
      <c r="X176" s="639"/>
      <c r="Y176" s="639"/>
      <c r="Z176" s="639"/>
      <c r="AA176" s="639"/>
      <c r="AB176" s="639"/>
      <c r="AC176" s="639"/>
      <c r="AD176" s="639"/>
      <c r="AE176" s="639"/>
      <c r="AF176" s="639"/>
      <c r="AG176" s="639"/>
      <c r="AH176" s="639"/>
      <c r="AI176" s="639"/>
      <c r="AJ176" s="639"/>
      <c r="AK176" s="641"/>
      <c r="AL176" s="641"/>
      <c r="AM176" s="641"/>
      <c r="AN176" s="641"/>
      <c r="AO176" s="641"/>
      <c r="AP176" s="643"/>
    </row>
    <row r="177" spans="1:44" ht="13.95" customHeight="1" x14ac:dyDescent="0.25">
      <c r="A177" s="638"/>
      <c r="B177" s="639"/>
      <c r="C177" s="639"/>
      <c r="D177" s="639"/>
      <c r="E177" s="639"/>
      <c r="F177" s="639"/>
      <c r="G177" s="639"/>
      <c r="H177" s="639"/>
      <c r="I177" s="639"/>
      <c r="J177" s="639"/>
      <c r="K177" s="639"/>
      <c r="L177" s="639"/>
      <c r="M177" s="639"/>
      <c r="N177" s="639"/>
      <c r="O177" s="639"/>
      <c r="P177" s="639"/>
      <c r="Q177" s="639"/>
      <c r="R177" s="639"/>
      <c r="S177" s="639"/>
      <c r="T177" s="639"/>
      <c r="U177" s="639"/>
      <c r="V177" s="639"/>
      <c r="W177" s="639"/>
      <c r="X177" s="639"/>
      <c r="Y177" s="639"/>
      <c r="Z177" s="639"/>
      <c r="AA177" s="639"/>
      <c r="AB177" s="639"/>
      <c r="AC177" s="639"/>
      <c r="AD177" s="639"/>
      <c r="AE177" s="639"/>
      <c r="AF177" s="639"/>
      <c r="AG177" s="639"/>
      <c r="AH177" s="639"/>
      <c r="AI177" s="639"/>
      <c r="AJ177" s="639"/>
      <c r="AK177" s="641"/>
      <c r="AL177" s="641"/>
      <c r="AM177" s="641"/>
      <c r="AN177" s="641"/>
      <c r="AO177" s="641"/>
      <c r="AP177" s="643"/>
    </row>
    <row r="178" spans="1:44" ht="13.95" customHeight="1" x14ac:dyDescent="0.25">
      <c r="A178" s="638"/>
      <c r="B178" s="639"/>
      <c r="C178" s="639"/>
      <c r="D178" s="639"/>
      <c r="E178" s="639"/>
      <c r="F178" s="639"/>
      <c r="G178" s="639"/>
      <c r="H178" s="639"/>
      <c r="I178" s="639"/>
      <c r="J178" s="639"/>
      <c r="K178" s="639"/>
      <c r="L178" s="639"/>
      <c r="M178" s="639"/>
      <c r="N178" s="639"/>
      <c r="O178" s="639"/>
      <c r="P178" s="639"/>
      <c r="Q178" s="639"/>
      <c r="R178" s="639"/>
      <c r="S178" s="639"/>
      <c r="T178" s="639"/>
      <c r="U178" s="639"/>
      <c r="V178" s="639"/>
      <c r="W178" s="639"/>
      <c r="X178" s="639"/>
      <c r="Y178" s="639"/>
      <c r="Z178" s="639"/>
      <c r="AA178" s="639"/>
      <c r="AB178" s="639"/>
      <c r="AC178" s="639"/>
      <c r="AD178" s="639"/>
      <c r="AE178" s="639"/>
      <c r="AF178" s="639"/>
      <c r="AG178" s="639"/>
      <c r="AH178" s="639"/>
      <c r="AI178" s="639"/>
      <c r="AJ178" s="639"/>
      <c r="AK178" s="641"/>
      <c r="AL178" s="641"/>
      <c r="AM178" s="641"/>
      <c r="AN178" s="641"/>
      <c r="AO178" s="641"/>
      <c r="AP178" s="643"/>
    </row>
    <row r="179" spans="1:44" ht="13.95" customHeight="1" x14ac:dyDescent="0.25">
      <c r="A179" s="638"/>
      <c r="B179" s="639"/>
      <c r="C179" s="639"/>
      <c r="D179" s="639"/>
      <c r="E179" s="639"/>
      <c r="F179" s="639"/>
      <c r="G179" s="639"/>
      <c r="H179" s="639"/>
      <c r="I179" s="639"/>
      <c r="J179" s="639"/>
      <c r="K179" s="639"/>
      <c r="L179" s="639"/>
      <c r="M179" s="639"/>
      <c r="N179" s="639"/>
      <c r="O179" s="639"/>
      <c r="P179" s="639"/>
      <c r="Q179" s="639"/>
      <c r="R179" s="639"/>
      <c r="S179" s="639"/>
      <c r="T179" s="639"/>
      <c r="U179" s="639"/>
      <c r="V179" s="639"/>
      <c r="W179" s="639"/>
      <c r="X179" s="639"/>
      <c r="Y179" s="639"/>
      <c r="Z179" s="639"/>
      <c r="AA179" s="639"/>
      <c r="AB179" s="639"/>
      <c r="AC179" s="639"/>
      <c r="AD179" s="639"/>
      <c r="AE179" s="639"/>
      <c r="AF179" s="639"/>
      <c r="AG179" s="639"/>
      <c r="AH179" s="639"/>
      <c r="AI179" s="639"/>
      <c r="AJ179" s="639"/>
      <c r="AK179" s="641"/>
      <c r="AL179" s="641"/>
      <c r="AM179" s="641"/>
      <c r="AN179" s="641"/>
      <c r="AO179" s="641"/>
      <c r="AP179" s="643"/>
    </row>
    <row r="180" spans="1:44" ht="13.95" customHeight="1" x14ac:dyDescent="0.25">
      <c r="A180" s="638"/>
      <c r="B180" s="639"/>
      <c r="C180" s="639"/>
      <c r="D180" s="639"/>
      <c r="E180" s="639"/>
      <c r="F180" s="639"/>
      <c r="G180" s="639"/>
      <c r="H180" s="639"/>
      <c r="I180" s="639"/>
      <c r="J180" s="639"/>
      <c r="K180" s="639"/>
      <c r="L180" s="639"/>
      <c r="M180" s="639"/>
      <c r="N180" s="639"/>
      <c r="O180" s="639"/>
      <c r="P180" s="639"/>
      <c r="Q180" s="639"/>
      <c r="R180" s="639"/>
      <c r="S180" s="639"/>
      <c r="T180" s="639"/>
      <c r="U180" s="639"/>
      <c r="V180" s="639"/>
      <c r="W180" s="639"/>
      <c r="X180" s="639"/>
      <c r="Y180" s="639"/>
      <c r="Z180" s="639"/>
      <c r="AA180" s="639"/>
      <c r="AB180" s="639"/>
      <c r="AC180" s="639"/>
      <c r="AD180" s="639"/>
      <c r="AE180" s="639"/>
      <c r="AF180" s="639"/>
      <c r="AG180" s="639"/>
      <c r="AH180" s="639"/>
      <c r="AI180" s="639"/>
      <c r="AJ180" s="639"/>
      <c r="AK180" s="641"/>
      <c r="AL180" s="641"/>
      <c r="AM180" s="641"/>
      <c r="AN180" s="641"/>
      <c r="AO180" s="641"/>
      <c r="AP180" s="643"/>
    </row>
    <row r="181" spans="1:44" ht="13.95" customHeight="1" x14ac:dyDescent="0.25">
      <c r="A181" s="638"/>
      <c r="B181" s="639"/>
      <c r="C181" s="639"/>
      <c r="D181" s="639"/>
      <c r="E181" s="639"/>
      <c r="F181" s="639"/>
      <c r="G181" s="639"/>
      <c r="H181" s="639"/>
      <c r="I181" s="639"/>
      <c r="J181" s="639"/>
      <c r="K181" s="639"/>
      <c r="L181" s="639"/>
      <c r="M181" s="639"/>
      <c r="N181" s="639"/>
      <c r="O181" s="639"/>
      <c r="P181" s="639"/>
      <c r="Q181" s="639"/>
      <c r="R181" s="639"/>
      <c r="S181" s="639"/>
      <c r="T181" s="639"/>
      <c r="U181" s="639"/>
      <c r="V181" s="639"/>
      <c r="W181" s="639"/>
      <c r="X181" s="639"/>
      <c r="Y181" s="639"/>
      <c r="Z181" s="639"/>
      <c r="AA181" s="639"/>
      <c r="AB181" s="639"/>
      <c r="AC181" s="639"/>
      <c r="AD181" s="639"/>
      <c r="AE181" s="639"/>
      <c r="AF181" s="639"/>
      <c r="AG181" s="639"/>
      <c r="AH181" s="639"/>
      <c r="AI181" s="639"/>
      <c r="AJ181" s="639"/>
      <c r="AK181" s="641" t="s">
        <v>19</v>
      </c>
      <c r="AL181" s="641"/>
      <c r="AM181" s="641"/>
      <c r="AN181" s="641">
        <v>1</v>
      </c>
      <c r="AO181" s="641"/>
      <c r="AP181" s="643"/>
    </row>
    <row r="182" spans="1:44" ht="13.95" customHeight="1" x14ac:dyDescent="0.25">
      <c r="A182" s="638"/>
      <c r="B182" s="639"/>
      <c r="C182" s="639"/>
      <c r="D182" s="639"/>
      <c r="E182" s="639"/>
      <c r="F182" s="639"/>
      <c r="G182" s="639"/>
      <c r="H182" s="639"/>
      <c r="I182" s="639"/>
      <c r="J182" s="639"/>
      <c r="K182" s="639"/>
      <c r="L182" s="639"/>
      <c r="M182" s="639"/>
      <c r="N182" s="639"/>
      <c r="O182" s="639"/>
      <c r="P182" s="639"/>
      <c r="Q182" s="639"/>
      <c r="R182" s="639"/>
      <c r="S182" s="639"/>
      <c r="T182" s="639"/>
      <c r="U182" s="639"/>
      <c r="V182" s="639"/>
      <c r="W182" s="639"/>
      <c r="X182" s="639"/>
      <c r="Y182" s="639"/>
      <c r="Z182" s="639"/>
      <c r="AA182" s="639"/>
      <c r="AB182" s="639"/>
      <c r="AC182" s="639"/>
      <c r="AD182" s="639"/>
      <c r="AE182" s="639"/>
      <c r="AF182" s="639"/>
      <c r="AG182" s="639"/>
      <c r="AH182" s="639"/>
      <c r="AI182" s="639"/>
      <c r="AJ182" s="639"/>
      <c r="AK182" s="641"/>
      <c r="AL182" s="641"/>
      <c r="AM182" s="641"/>
      <c r="AN182" s="641"/>
      <c r="AO182" s="641"/>
      <c r="AP182" s="643"/>
    </row>
    <row r="183" spans="1:44" ht="13.95" customHeight="1" x14ac:dyDescent="0.25">
      <c r="A183" s="632" t="s">
        <v>1</v>
      </c>
      <c r="B183" s="633"/>
      <c r="C183" s="633"/>
      <c r="D183" s="633"/>
      <c r="E183" s="633"/>
      <c r="F183" s="633"/>
      <c r="G183" s="633"/>
      <c r="H183" s="633"/>
      <c r="I183" s="633"/>
      <c r="J183" s="633"/>
      <c r="K183" s="633"/>
      <c r="L183" s="633"/>
      <c r="M183" s="633"/>
      <c r="N183" s="633"/>
      <c r="O183" s="633"/>
      <c r="P183" s="633"/>
      <c r="Q183" s="633"/>
      <c r="R183" s="633"/>
      <c r="S183" s="633"/>
      <c r="T183" s="633"/>
      <c r="U183" s="633"/>
      <c r="V183" s="633"/>
      <c r="W183" s="633"/>
      <c r="X183" s="633"/>
      <c r="Y183" s="633"/>
      <c r="Z183" s="633"/>
      <c r="AA183" s="633"/>
      <c r="AB183" s="633"/>
      <c r="AC183" s="633"/>
      <c r="AD183" s="633"/>
      <c r="AE183" s="633"/>
      <c r="AF183" s="633"/>
      <c r="AG183" s="633"/>
      <c r="AH183" s="633"/>
      <c r="AI183" s="633"/>
      <c r="AJ183" s="633"/>
      <c r="AK183" s="633"/>
      <c r="AL183" s="633"/>
      <c r="AM183" s="633"/>
      <c r="AN183" s="633"/>
      <c r="AO183" s="633"/>
      <c r="AP183" s="634"/>
    </row>
    <row r="184" spans="1:44" ht="13.95" customHeight="1" x14ac:dyDescent="0.25">
      <c r="A184" s="632"/>
      <c r="B184" s="633"/>
      <c r="C184" s="633"/>
      <c r="D184" s="633"/>
      <c r="E184" s="633"/>
      <c r="F184" s="633"/>
      <c r="G184" s="633"/>
      <c r="H184" s="633"/>
      <c r="I184" s="633"/>
      <c r="J184" s="633"/>
      <c r="K184" s="633"/>
      <c r="L184" s="633"/>
      <c r="M184" s="633"/>
      <c r="N184" s="633"/>
      <c r="O184" s="633"/>
      <c r="P184" s="633"/>
      <c r="Q184" s="633"/>
      <c r="R184" s="633"/>
      <c r="S184" s="633"/>
      <c r="T184" s="633"/>
      <c r="U184" s="633"/>
      <c r="V184" s="633"/>
      <c r="W184" s="633"/>
      <c r="X184" s="633"/>
      <c r="Y184" s="633"/>
      <c r="Z184" s="633"/>
      <c r="AA184" s="633"/>
      <c r="AB184" s="633"/>
      <c r="AC184" s="633"/>
      <c r="AD184" s="633"/>
      <c r="AE184" s="633"/>
      <c r="AF184" s="633"/>
      <c r="AG184" s="633"/>
      <c r="AH184" s="633"/>
      <c r="AI184" s="633"/>
      <c r="AJ184" s="633"/>
      <c r="AK184" s="633"/>
      <c r="AL184" s="633"/>
      <c r="AM184" s="633"/>
      <c r="AN184" s="633"/>
      <c r="AO184" s="633"/>
      <c r="AP184" s="634"/>
    </row>
    <row r="185" spans="1:44" ht="30" customHeight="1" x14ac:dyDescent="0.25">
      <c r="A185" s="619" t="s">
        <v>2</v>
      </c>
      <c r="B185" s="620"/>
      <c r="C185" s="620"/>
      <c r="D185" s="620"/>
      <c r="E185" s="620"/>
      <c r="F185" s="620"/>
      <c r="G185" s="620"/>
      <c r="H185" s="620"/>
      <c r="I185" s="620"/>
      <c r="J185" s="620"/>
      <c r="K185" s="620"/>
      <c r="L185" s="620"/>
      <c r="M185" s="621" t="str">
        <f>+$M$11</f>
        <v>CANAL DE AGUAS LLUVIAS EN EL SECTOR PRADOS DEL ESTE, SAN JOSÉ DE CÚCUTA, NORTE DE SANTNADER</v>
      </c>
      <c r="N185" s="621"/>
      <c r="O185" s="621"/>
      <c r="P185" s="621"/>
      <c r="Q185" s="621"/>
      <c r="R185" s="621"/>
      <c r="S185" s="621"/>
      <c r="T185" s="621"/>
      <c r="U185" s="621"/>
      <c r="V185" s="621"/>
      <c r="W185" s="621"/>
      <c r="X185" s="621"/>
      <c r="Y185" s="621"/>
      <c r="Z185" s="621"/>
      <c r="AA185" s="621"/>
      <c r="AB185" s="621"/>
      <c r="AC185" s="621"/>
      <c r="AD185" s="621"/>
      <c r="AE185" s="621"/>
      <c r="AF185" s="621"/>
      <c r="AG185" s="621"/>
      <c r="AH185" s="621"/>
      <c r="AI185" s="621"/>
      <c r="AJ185" s="621"/>
      <c r="AK185" s="621"/>
      <c r="AL185" s="621"/>
      <c r="AM185" s="621"/>
      <c r="AN185" s="621"/>
      <c r="AO185" s="621"/>
      <c r="AP185" s="635"/>
    </row>
    <row r="186" spans="1:44" ht="30" customHeight="1" x14ac:dyDescent="0.25">
      <c r="A186" s="625" t="s">
        <v>46</v>
      </c>
      <c r="B186" s="622"/>
      <c r="C186" s="622"/>
      <c r="D186" s="622"/>
      <c r="E186" s="622"/>
      <c r="F186" s="622"/>
      <c r="G186" s="622"/>
      <c r="H186" s="622"/>
      <c r="I186" s="622"/>
      <c r="J186" s="622"/>
      <c r="K186" s="622"/>
      <c r="L186" s="622"/>
      <c r="M186" s="615" t="str">
        <f>+$M$12</f>
        <v xml:space="preserve">GESTIÓN DE RIESGOS </v>
      </c>
      <c r="N186" s="615"/>
      <c r="O186" s="615"/>
      <c r="P186" s="615"/>
      <c r="Q186" s="615"/>
      <c r="R186" s="615"/>
      <c r="S186" s="615"/>
      <c r="T186" s="615"/>
      <c r="U186" s="615"/>
      <c r="V186" s="615"/>
      <c r="W186" s="615"/>
      <c r="X186" s="615"/>
      <c r="Y186" s="615"/>
      <c r="Z186" s="615"/>
      <c r="AA186" s="615"/>
      <c r="AB186" s="615"/>
      <c r="AC186" s="615"/>
      <c r="AD186" s="615"/>
      <c r="AE186" s="615"/>
      <c r="AF186" s="615"/>
      <c r="AG186" s="615"/>
      <c r="AH186" s="615"/>
      <c r="AI186" s="615"/>
      <c r="AJ186" s="615"/>
      <c r="AK186" s="615"/>
      <c r="AL186" s="622" t="s">
        <v>3</v>
      </c>
      <c r="AM186" s="622"/>
      <c r="AN186" s="612" t="str">
        <f>+$AN$12</f>
        <v>-</v>
      </c>
      <c r="AO186" s="612"/>
      <c r="AP186" s="613"/>
    </row>
    <row r="187" spans="1:44" ht="30" customHeight="1" x14ac:dyDescent="0.25">
      <c r="A187" s="625" t="s">
        <v>4</v>
      </c>
      <c r="B187" s="622"/>
      <c r="C187" s="622"/>
      <c r="D187" s="622"/>
      <c r="E187" s="622"/>
      <c r="F187" s="622"/>
      <c r="G187" s="622"/>
      <c r="H187" s="622"/>
      <c r="I187" s="622"/>
      <c r="J187" s="622"/>
      <c r="K187" s="622"/>
      <c r="L187" s="622"/>
      <c r="M187" s="615" t="str">
        <f>+$M$13</f>
        <v>INTERVENTORÍA</v>
      </c>
      <c r="N187" s="615"/>
      <c r="O187" s="615"/>
      <c r="P187" s="615"/>
      <c r="Q187" s="615"/>
      <c r="R187" s="615"/>
      <c r="S187" s="615"/>
      <c r="T187" s="615"/>
      <c r="U187" s="615"/>
      <c r="V187" s="615"/>
      <c r="W187" s="615"/>
      <c r="X187" s="615"/>
      <c r="Y187" s="615"/>
      <c r="Z187" s="615"/>
      <c r="AA187" s="615"/>
      <c r="AB187" s="615"/>
      <c r="AC187" s="615"/>
      <c r="AD187" s="615"/>
      <c r="AE187" s="615"/>
      <c r="AF187" s="615"/>
      <c r="AG187" s="615"/>
      <c r="AH187" s="615"/>
      <c r="AI187" s="615"/>
      <c r="AJ187" s="615"/>
      <c r="AK187" s="615"/>
      <c r="AL187" s="622" t="s">
        <v>5</v>
      </c>
      <c r="AM187" s="622"/>
      <c r="AN187" s="626" t="str">
        <f>+$AN$13</f>
        <v>JULIO 2023</v>
      </c>
      <c r="AO187" s="627"/>
      <c r="AP187" s="628"/>
    </row>
    <row r="188" spans="1:44" ht="13.95" customHeight="1" x14ac:dyDescent="0.25">
      <c r="A188" s="629"/>
      <c r="B188" s="630"/>
      <c r="C188" s="630"/>
      <c r="D188" s="630"/>
      <c r="E188" s="630"/>
      <c r="F188" s="630"/>
      <c r="G188" s="630"/>
      <c r="H188" s="630"/>
      <c r="I188" s="630"/>
      <c r="J188" s="630"/>
      <c r="K188" s="630"/>
      <c r="L188" s="630"/>
      <c r="M188" s="630"/>
      <c r="N188" s="630"/>
      <c r="O188" s="630"/>
      <c r="P188" s="630"/>
      <c r="Q188" s="630"/>
      <c r="R188" s="630"/>
      <c r="S188" s="630"/>
      <c r="T188" s="630"/>
      <c r="U188" s="630"/>
      <c r="V188" s="630"/>
      <c r="W188" s="630"/>
      <c r="X188" s="630"/>
      <c r="Y188" s="630"/>
      <c r="Z188" s="630"/>
      <c r="AA188" s="630"/>
      <c r="AB188" s="630"/>
      <c r="AC188" s="630"/>
      <c r="AD188" s="630"/>
      <c r="AE188" s="630"/>
      <c r="AF188" s="630"/>
      <c r="AG188" s="630"/>
      <c r="AH188" s="630"/>
      <c r="AI188" s="630"/>
      <c r="AJ188" s="630"/>
      <c r="AK188" s="630"/>
      <c r="AL188" s="630"/>
      <c r="AM188" s="630"/>
      <c r="AN188" s="630"/>
      <c r="AO188" s="630"/>
      <c r="AP188" s="631"/>
      <c r="AR188" s="320"/>
    </row>
    <row r="189" spans="1:44" ht="30" customHeight="1" x14ac:dyDescent="0.25">
      <c r="A189" s="619" t="s">
        <v>6</v>
      </c>
      <c r="B189" s="620"/>
      <c r="C189" s="620"/>
      <c r="D189" s="620"/>
      <c r="E189" s="620"/>
      <c r="F189" s="620"/>
      <c r="G189" s="620"/>
      <c r="H189" s="474">
        <v>1</v>
      </c>
      <c r="I189" s="621" t="str">
        <f>IFERROR(VLOOKUP(H189,'PPTO CANAL DE AGUAS LLUVIAS'!B:G,2,FALSE),"")</f>
        <v xml:space="preserve">OBRAS PRELIMINARES </v>
      </c>
      <c r="J189" s="621"/>
      <c r="K189" s="621"/>
      <c r="L189" s="621"/>
      <c r="M189" s="621"/>
      <c r="N189" s="621"/>
      <c r="O189" s="621"/>
      <c r="P189" s="621"/>
      <c r="Q189" s="621"/>
      <c r="R189" s="621"/>
      <c r="S189" s="621"/>
      <c r="T189" s="621"/>
      <c r="U189" s="622" t="s">
        <v>0</v>
      </c>
      <c r="V189" s="622"/>
      <c r="W189" s="622"/>
      <c r="X189" s="622"/>
      <c r="Y189" s="622"/>
      <c r="Z189" s="622"/>
      <c r="AA189" s="622"/>
      <c r="AB189" s="622"/>
      <c r="AC189" s="622"/>
      <c r="AD189" s="622"/>
      <c r="AE189" s="623">
        <v>1.02</v>
      </c>
      <c r="AF189" s="623"/>
      <c r="AG189" s="624" t="str">
        <f>IFERROR(VLOOKUP(AE189,'PPTO CANAL DE AGUAS LLUVIAS'!B:G,2,FALSE),"")</f>
        <v>LOCALIZACIÓN Y REPLANTEO DEL CANAL</v>
      </c>
      <c r="AH189" s="624"/>
      <c r="AI189" s="624"/>
      <c r="AJ189" s="624"/>
      <c r="AK189" s="624"/>
      <c r="AL189" s="475" t="s">
        <v>7</v>
      </c>
      <c r="AM189" s="281" t="str">
        <f>IFERROR(VLOOKUP(AE189,'PPTO CANAL DE AGUAS LLUVIAS'!B:G,3,FALSE),"")</f>
        <v>M2</v>
      </c>
      <c r="AN189" s="475" t="s">
        <v>8</v>
      </c>
      <c r="AO189" s="612" t="str">
        <f>+$AO$15</f>
        <v>MUNICIPIO SAN JOSÉ DE CÚCUTA</v>
      </c>
      <c r="AP189" s="613"/>
      <c r="AR189" s="320"/>
    </row>
    <row r="190" spans="1:44" x14ac:dyDescent="0.25">
      <c r="A190" s="614"/>
      <c r="B190" s="615"/>
      <c r="C190" s="615"/>
      <c r="D190" s="615"/>
      <c r="E190" s="615"/>
      <c r="F190" s="615"/>
      <c r="G190" s="615"/>
      <c r="H190" s="615"/>
      <c r="I190" s="615"/>
      <c r="J190" s="615"/>
      <c r="K190" s="615"/>
      <c r="L190" s="615"/>
      <c r="M190" s="615"/>
      <c r="N190" s="615"/>
      <c r="O190" s="615"/>
      <c r="P190" s="615"/>
      <c r="Q190" s="615"/>
      <c r="R190" s="615"/>
      <c r="S190" s="615"/>
      <c r="T190" s="615"/>
      <c r="U190" s="615"/>
      <c r="V190" s="615"/>
      <c r="W190" s="615"/>
      <c r="X190" s="615"/>
      <c r="Y190" s="615"/>
      <c r="Z190" s="615"/>
      <c r="AA190" s="615"/>
      <c r="AB190" s="615"/>
      <c r="AC190" s="615"/>
      <c r="AD190" s="615"/>
      <c r="AE190" s="615"/>
      <c r="AF190" s="615"/>
      <c r="AG190" s="615"/>
      <c r="AH190" s="615"/>
      <c r="AI190" s="615"/>
      <c r="AJ190" s="616" t="s">
        <v>41</v>
      </c>
      <c r="AK190" s="616" t="s">
        <v>38</v>
      </c>
      <c r="AL190" s="616"/>
      <c r="AM190" s="616"/>
      <c r="AN190" s="616"/>
      <c r="AO190" s="616" t="s">
        <v>40</v>
      </c>
      <c r="AP190" s="617" t="s">
        <v>11</v>
      </c>
      <c r="AR190" s="320"/>
    </row>
    <row r="191" spans="1:44" x14ac:dyDescent="0.25">
      <c r="A191" s="614"/>
      <c r="B191" s="615"/>
      <c r="C191" s="615"/>
      <c r="D191" s="615"/>
      <c r="E191" s="615"/>
      <c r="F191" s="615"/>
      <c r="G191" s="615"/>
      <c r="H191" s="615"/>
      <c r="I191" s="615"/>
      <c r="J191" s="615"/>
      <c r="K191" s="615"/>
      <c r="L191" s="615"/>
      <c r="M191" s="615"/>
      <c r="N191" s="615"/>
      <c r="O191" s="615"/>
      <c r="P191" s="615"/>
      <c r="Q191" s="615"/>
      <c r="R191" s="615"/>
      <c r="S191" s="615"/>
      <c r="T191" s="615"/>
      <c r="U191" s="615"/>
      <c r="V191" s="615"/>
      <c r="W191" s="615"/>
      <c r="X191" s="615"/>
      <c r="Y191" s="615"/>
      <c r="Z191" s="615"/>
      <c r="AA191" s="615"/>
      <c r="AB191" s="615"/>
      <c r="AC191" s="615"/>
      <c r="AD191" s="615"/>
      <c r="AE191" s="615"/>
      <c r="AF191" s="615"/>
      <c r="AG191" s="615"/>
      <c r="AH191" s="615"/>
      <c r="AI191" s="615"/>
      <c r="AJ191" s="616"/>
      <c r="AK191" s="476" t="s">
        <v>37</v>
      </c>
      <c r="AL191" s="475" t="s">
        <v>12</v>
      </c>
      <c r="AM191" s="475" t="s">
        <v>36</v>
      </c>
      <c r="AN191" s="475" t="s">
        <v>39</v>
      </c>
      <c r="AO191" s="616"/>
      <c r="AP191" s="617"/>
    </row>
    <row r="192" spans="1:44" x14ac:dyDescent="0.25">
      <c r="A192" s="614"/>
      <c r="B192" s="615"/>
      <c r="C192" s="615"/>
      <c r="D192" s="615"/>
      <c r="E192" s="615"/>
      <c r="F192" s="615"/>
      <c r="G192" s="615"/>
      <c r="H192" s="615"/>
      <c r="I192" s="615"/>
      <c r="J192" s="615"/>
      <c r="K192" s="615"/>
      <c r="L192" s="615"/>
      <c r="M192" s="615"/>
      <c r="N192" s="615"/>
      <c r="O192" s="615"/>
      <c r="P192" s="615"/>
      <c r="Q192" s="615"/>
      <c r="R192" s="615"/>
      <c r="S192" s="615"/>
      <c r="T192" s="615"/>
      <c r="U192" s="615"/>
      <c r="V192" s="615"/>
      <c r="W192" s="615"/>
      <c r="X192" s="615"/>
      <c r="Y192" s="615"/>
      <c r="Z192" s="615"/>
      <c r="AA192" s="615"/>
      <c r="AB192" s="615"/>
      <c r="AC192" s="615"/>
      <c r="AD192" s="615"/>
      <c r="AE192" s="615"/>
      <c r="AF192" s="615"/>
      <c r="AG192" s="615"/>
      <c r="AH192" s="615"/>
      <c r="AI192" s="615"/>
      <c r="AJ192" s="477" t="s">
        <v>774</v>
      </c>
      <c r="AK192" s="478">
        <f t="shared" ref="AK192:AK195" si="4">(AL192*AM192)</f>
        <v>0</v>
      </c>
      <c r="AL192" s="279"/>
      <c r="AM192" s="279"/>
      <c r="AN192" s="279"/>
      <c r="AO192" s="279">
        <v>1</v>
      </c>
      <c r="AP192" s="480">
        <f>(2*10+2.06*10+0*10+0.5*10+3.92*10+0*10+1.65*10+2*10+0.69*10+1.99*10+0.84*10+0.27*10+2.5*10+4.19*10+3.99*10+3.1*10+3.04*10+1.78*10+2.49*10+3.5*10+2.19*10+1.5*10+2.37*10+4.02*10+5.29*10+6.32*10+7.37*10+9.52*10+11.36*10+10.89*10+10.38*10+13.6*10+10.94*10+10.24*10+12.26*10+20.74*10+20.81*10)</f>
        <v>2003.1</v>
      </c>
    </row>
    <row r="193" spans="1:42" x14ac:dyDescent="0.25">
      <c r="A193" s="614"/>
      <c r="B193" s="615"/>
      <c r="C193" s="615"/>
      <c r="D193" s="615"/>
      <c r="E193" s="615"/>
      <c r="F193" s="615"/>
      <c r="G193" s="615"/>
      <c r="H193" s="615"/>
      <c r="I193" s="615"/>
      <c r="J193" s="615"/>
      <c r="K193" s="615"/>
      <c r="L193" s="615"/>
      <c r="M193" s="615"/>
      <c r="N193" s="615"/>
      <c r="O193" s="615"/>
      <c r="P193" s="615"/>
      <c r="Q193" s="615"/>
      <c r="R193" s="615"/>
      <c r="S193" s="615"/>
      <c r="T193" s="615"/>
      <c r="U193" s="615"/>
      <c r="V193" s="615"/>
      <c r="W193" s="615"/>
      <c r="X193" s="615"/>
      <c r="Y193" s="615"/>
      <c r="Z193" s="615"/>
      <c r="AA193" s="615"/>
      <c r="AB193" s="615"/>
      <c r="AC193" s="615"/>
      <c r="AD193" s="615"/>
      <c r="AE193" s="615"/>
      <c r="AF193" s="615"/>
      <c r="AG193" s="615"/>
      <c r="AH193" s="615"/>
      <c r="AI193" s="615"/>
      <c r="AJ193" s="477" t="s">
        <v>775</v>
      </c>
      <c r="AK193" s="478">
        <f t="shared" si="4"/>
        <v>0</v>
      </c>
      <c r="AL193" s="279"/>
      <c r="AM193" s="279"/>
      <c r="AN193" s="279"/>
      <c r="AO193" s="279">
        <v>1</v>
      </c>
      <c r="AP193" s="480">
        <f>(5.86*10+3.45*10+3.4*10+6.3*10+10.56*10+5.01*10+6.69*10)</f>
        <v>412.7</v>
      </c>
    </row>
    <row r="194" spans="1:42" x14ac:dyDescent="0.25">
      <c r="A194" s="614"/>
      <c r="B194" s="615"/>
      <c r="C194" s="615"/>
      <c r="D194" s="615"/>
      <c r="E194" s="615"/>
      <c r="F194" s="615"/>
      <c r="G194" s="615"/>
      <c r="H194" s="615"/>
      <c r="I194" s="615"/>
      <c r="J194" s="615"/>
      <c r="K194" s="615"/>
      <c r="L194" s="615"/>
      <c r="M194" s="615"/>
      <c r="N194" s="615"/>
      <c r="O194" s="615"/>
      <c r="P194" s="615"/>
      <c r="Q194" s="615"/>
      <c r="R194" s="615"/>
      <c r="S194" s="615"/>
      <c r="T194" s="615"/>
      <c r="U194" s="615"/>
      <c r="V194" s="615"/>
      <c r="W194" s="615"/>
      <c r="X194" s="615"/>
      <c r="Y194" s="615"/>
      <c r="Z194" s="615"/>
      <c r="AA194" s="615"/>
      <c r="AB194" s="615"/>
      <c r="AC194" s="615"/>
      <c r="AD194" s="615"/>
      <c r="AE194" s="615"/>
      <c r="AF194" s="615"/>
      <c r="AG194" s="615"/>
      <c r="AH194" s="615"/>
      <c r="AI194" s="615"/>
      <c r="AJ194" s="477" t="s">
        <v>776</v>
      </c>
      <c r="AK194" s="478">
        <f t="shared" si="4"/>
        <v>0</v>
      </c>
      <c r="AL194" s="279"/>
      <c r="AM194" s="279"/>
      <c r="AN194" s="279"/>
      <c r="AO194" s="279">
        <v>1</v>
      </c>
      <c r="AP194" s="480">
        <f>(10.07*10+11.23*10+7.79*10+9.98*10+10.63*10+7.76*10+5.64*10+4.86*10+4.39*10+5.44*10+4.93*10+9.12*10+8.46*10+6.19*10+7*10+4.47*10+0*10+9.45*10+6.4*10+6.79*10+6.74*10+4.84*10+4.22*10+4.81*10+12.84*10)</f>
        <v>1740.5</v>
      </c>
    </row>
    <row r="195" spans="1:42" x14ac:dyDescent="0.25">
      <c r="A195" s="614"/>
      <c r="B195" s="615"/>
      <c r="C195" s="615"/>
      <c r="D195" s="615"/>
      <c r="E195" s="615"/>
      <c r="F195" s="615"/>
      <c r="G195" s="615"/>
      <c r="H195" s="615"/>
      <c r="I195" s="615"/>
      <c r="J195" s="615"/>
      <c r="K195" s="615"/>
      <c r="L195" s="615"/>
      <c r="M195" s="615"/>
      <c r="N195" s="615"/>
      <c r="O195" s="615"/>
      <c r="P195" s="615"/>
      <c r="Q195" s="615"/>
      <c r="R195" s="615"/>
      <c r="S195" s="615"/>
      <c r="T195" s="615"/>
      <c r="U195" s="615"/>
      <c r="V195" s="615"/>
      <c r="W195" s="615"/>
      <c r="X195" s="615"/>
      <c r="Y195" s="615"/>
      <c r="Z195" s="615"/>
      <c r="AA195" s="615"/>
      <c r="AB195" s="615"/>
      <c r="AC195" s="615"/>
      <c r="AD195" s="615"/>
      <c r="AE195" s="615"/>
      <c r="AF195" s="615"/>
      <c r="AG195" s="615"/>
      <c r="AH195" s="615"/>
      <c r="AI195" s="615"/>
      <c r="AJ195" s="493" t="s">
        <v>815</v>
      </c>
      <c r="AK195" s="478">
        <f t="shared" si="4"/>
        <v>0</v>
      </c>
      <c r="AL195" s="279"/>
      <c r="AM195" s="279"/>
      <c r="AN195" s="279"/>
      <c r="AO195" s="279">
        <v>1</v>
      </c>
      <c r="AP195" s="480">
        <f>(2.45*10+1.55*10+1.7*10+1.37*10+1.02*10+1.08*10+3.62*10+7.67*10+7.22*10+1.17*10+0.68*10+0.36*10+0.53*10+0.56*10+0*10+0*10)</f>
        <v>309.8</v>
      </c>
    </row>
    <row r="196" spans="1:42" x14ac:dyDescent="0.25">
      <c r="A196" s="614"/>
      <c r="B196" s="615"/>
      <c r="C196" s="615"/>
      <c r="D196" s="615"/>
      <c r="E196" s="615"/>
      <c r="F196" s="615"/>
      <c r="G196" s="615"/>
      <c r="H196" s="615"/>
      <c r="I196" s="615"/>
      <c r="J196" s="615"/>
      <c r="K196" s="615"/>
      <c r="L196" s="615"/>
      <c r="M196" s="615"/>
      <c r="N196" s="615"/>
      <c r="O196" s="615"/>
      <c r="P196" s="615"/>
      <c r="Q196" s="615"/>
      <c r="R196" s="615"/>
      <c r="S196" s="615"/>
      <c r="T196" s="615"/>
      <c r="U196" s="615"/>
      <c r="V196" s="615"/>
      <c r="W196" s="615"/>
      <c r="X196" s="615"/>
      <c r="Y196" s="615"/>
      <c r="Z196" s="615"/>
      <c r="AA196" s="615"/>
      <c r="AB196" s="615"/>
      <c r="AC196" s="615"/>
      <c r="AD196" s="615"/>
      <c r="AE196" s="615"/>
      <c r="AF196" s="615"/>
      <c r="AG196" s="615"/>
      <c r="AH196" s="615"/>
      <c r="AI196" s="615"/>
      <c r="AJ196" s="477"/>
      <c r="AK196" s="478"/>
      <c r="AL196" s="279"/>
      <c r="AM196" s="279"/>
      <c r="AN196" s="279"/>
      <c r="AO196" s="279"/>
      <c r="AP196" s="480"/>
    </row>
    <row r="197" spans="1:42" x14ac:dyDescent="0.25">
      <c r="A197" s="614"/>
      <c r="B197" s="615"/>
      <c r="C197" s="615"/>
      <c r="D197" s="615"/>
      <c r="E197" s="615"/>
      <c r="F197" s="615"/>
      <c r="G197" s="615"/>
      <c r="H197" s="615"/>
      <c r="I197" s="615"/>
      <c r="J197" s="615"/>
      <c r="K197" s="615"/>
      <c r="L197" s="615"/>
      <c r="M197" s="615"/>
      <c r="N197" s="615"/>
      <c r="O197" s="615"/>
      <c r="P197" s="615"/>
      <c r="Q197" s="615"/>
      <c r="R197" s="615"/>
      <c r="S197" s="615"/>
      <c r="T197" s="615"/>
      <c r="U197" s="615"/>
      <c r="V197" s="615"/>
      <c r="W197" s="615"/>
      <c r="X197" s="615"/>
      <c r="Y197" s="615"/>
      <c r="Z197" s="615"/>
      <c r="AA197" s="615"/>
      <c r="AB197" s="615"/>
      <c r="AC197" s="615"/>
      <c r="AD197" s="615"/>
      <c r="AE197" s="615"/>
      <c r="AF197" s="615"/>
      <c r="AG197" s="615"/>
      <c r="AH197" s="615"/>
      <c r="AI197" s="615"/>
      <c r="AJ197" s="281"/>
      <c r="AK197" s="281"/>
      <c r="AL197" s="279"/>
      <c r="AM197" s="279"/>
      <c r="AN197" s="279"/>
      <c r="AO197" s="279"/>
      <c r="AP197" s="480"/>
    </row>
    <row r="198" spans="1:42" x14ac:dyDescent="0.25">
      <c r="A198" s="614"/>
      <c r="B198" s="615"/>
      <c r="C198" s="615"/>
      <c r="D198" s="615"/>
      <c r="E198" s="615"/>
      <c r="F198" s="615"/>
      <c r="G198" s="615"/>
      <c r="H198" s="615"/>
      <c r="I198" s="615"/>
      <c r="J198" s="615"/>
      <c r="K198" s="615"/>
      <c r="L198" s="615"/>
      <c r="M198" s="615"/>
      <c r="N198" s="615"/>
      <c r="O198" s="615"/>
      <c r="P198" s="615"/>
      <c r="Q198" s="615"/>
      <c r="R198" s="615"/>
      <c r="S198" s="615"/>
      <c r="T198" s="615"/>
      <c r="U198" s="615"/>
      <c r="V198" s="615"/>
      <c r="W198" s="615"/>
      <c r="X198" s="615"/>
      <c r="Y198" s="615"/>
      <c r="Z198" s="615"/>
      <c r="AA198" s="615"/>
      <c r="AB198" s="615"/>
      <c r="AC198" s="615"/>
      <c r="AD198" s="615"/>
      <c r="AE198" s="615"/>
      <c r="AF198" s="615"/>
      <c r="AG198" s="615"/>
      <c r="AH198" s="615"/>
      <c r="AI198" s="615"/>
      <c r="AJ198" s="281"/>
      <c r="AK198" s="281"/>
      <c r="AL198" s="279"/>
      <c r="AM198" s="279"/>
      <c r="AN198" s="279"/>
      <c r="AO198" s="279"/>
      <c r="AP198" s="480"/>
    </row>
    <row r="199" spans="1:42" x14ac:dyDescent="0.25">
      <c r="A199" s="614"/>
      <c r="B199" s="615"/>
      <c r="C199" s="615"/>
      <c r="D199" s="615"/>
      <c r="E199" s="615"/>
      <c r="F199" s="615"/>
      <c r="G199" s="615"/>
      <c r="H199" s="615"/>
      <c r="I199" s="615"/>
      <c r="J199" s="615"/>
      <c r="K199" s="615"/>
      <c r="L199" s="615"/>
      <c r="M199" s="615"/>
      <c r="N199" s="615"/>
      <c r="O199" s="615"/>
      <c r="P199" s="615"/>
      <c r="Q199" s="615"/>
      <c r="R199" s="615"/>
      <c r="S199" s="615"/>
      <c r="T199" s="615"/>
      <c r="U199" s="615"/>
      <c r="V199" s="615"/>
      <c r="W199" s="615"/>
      <c r="X199" s="615"/>
      <c r="Y199" s="615"/>
      <c r="Z199" s="615"/>
      <c r="AA199" s="615"/>
      <c r="AB199" s="615"/>
      <c r="AC199" s="615"/>
      <c r="AD199" s="615"/>
      <c r="AE199" s="615"/>
      <c r="AF199" s="615"/>
      <c r="AG199" s="615"/>
      <c r="AH199" s="615"/>
      <c r="AI199" s="615"/>
      <c r="AJ199" s="281"/>
      <c r="AK199" s="281"/>
      <c r="AL199" s="279"/>
      <c r="AM199" s="279"/>
      <c r="AN199" s="279"/>
      <c r="AO199" s="279"/>
      <c r="AP199" s="480"/>
    </row>
    <row r="200" spans="1:42" x14ac:dyDescent="0.25">
      <c r="A200" s="614"/>
      <c r="B200" s="615"/>
      <c r="C200" s="615"/>
      <c r="D200" s="615"/>
      <c r="E200" s="615"/>
      <c r="F200" s="615"/>
      <c r="G200" s="615"/>
      <c r="H200" s="615"/>
      <c r="I200" s="615"/>
      <c r="J200" s="615"/>
      <c r="K200" s="615"/>
      <c r="L200" s="615"/>
      <c r="M200" s="615"/>
      <c r="N200" s="615"/>
      <c r="O200" s="615"/>
      <c r="P200" s="615"/>
      <c r="Q200" s="615"/>
      <c r="R200" s="615"/>
      <c r="S200" s="615"/>
      <c r="T200" s="615"/>
      <c r="U200" s="615"/>
      <c r="V200" s="615"/>
      <c r="W200" s="615"/>
      <c r="X200" s="615"/>
      <c r="Y200" s="615"/>
      <c r="Z200" s="615"/>
      <c r="AA200" s="615"/>
      <c r="AB200" s="615"/>
      <c r="AC200" s="615"/>
      <c r="AD200" s="615"/>
      <c r="AE200" s="615"/>
      <c r="AF200" s="615"/>
      <c r="AG200" s="615"/>
      <c r="AH200" s="615"/>
      <c r="AI200" s="615"/>
      <c r="AJ200" s="281"/>
      <c r="AK200" s="281"/>
      <c r="AL200" s="279"/>
      <c r="AM200" s="279"/>
      <c r="AN200" s="279"/>
      <c r="AO200" s="279"/>
      <c r="AP200" s="480"/>
    </row>
    <row r="201" spans="1:42" x14ac:dyDescent="0.25">
      <c r="A201" s="614"/>
      <c r="B201" s="615"/>
      <c r="C201" s="615"/>
      <c r="D201" s="615"/>
      <c r="E201" s="615"/>
      <c r="F201" s="615"/>
      <c r="G201" s="615"/>
      <c r="H201" s="615"/>
      <c r="I201" s="615"/>
      <c r="J201" s="615"/>
      <c r="K201" s="615"/>
      <c r="L201" s="615"/>
      <c r="M201" s="615"/>
      <c r="N201" s="615"/>
      <c r="O201" s="615"/>
      <c r="P201" s="615"/>
      <c r="Q201" s="615"/>
      <c r="R201" s="615"/>
      <c r="S201" s="615"/>
      <c r="T201" s="615"/>
      <c r="U201" s="615"/>
      <c r="V201" s="615"/>
      <c r="W201" s="615"/>
      <c r="X201" s="615"/>
      <c r="Y201" s="615"/>
      <c r="Z201" s="615"/>
      <c r="AA201" s="615"/>
      <c r="AB201" s="615"/>
      <c r="AC201" s="615"/>
      <c r="AD201" s="615"/>
      <c r="AE201" s="615"/>
      <c r="AF201" s="615"/>
      <c r="AG201" s="615"/>
      <c r="AH201" s="615"/>
      <c r="AI201" s="615"/>
      <c r="AJ201" s="281"/>
      <c r="AK201" s="281"/>
      <c r="AL201" s="279"/>
      <c r="AM201" s="279"/>
      <c r="AN201" s="279"/>
      <c r="AO201" s="279"/>
      <c r="AP201" s="480"/>
    </row>
    <row r="202" spans="1:42" x14ac:dyDescent="0.25">
      <c r="A202" s="614"/>
      <c r="B202" s="615"/>
      <c r="C202" s="615"/>
      <c r="D202" s="615"/>
      <c r="E202" s="615"/>
      <c r="F202" s="615"/>
      <c r="G202" s="615"/>
      <c r="H202" s="615"/>
      <c r="I202" s="615"/>
      <c r="J202" s="615"/>
      <c r="K202" s="615"/>
      <c r="L202" s="615"/>
      <c r="M202" s="615"/>
      <c r="N202" s="615"/>
      <c r="O202" s="615"/>
      <c r="P202" s="615"/>
      <c r="Q202" s="615"/>
      <c r="R202" s="615"/>
      <c r="S202" s="615"/>
      <c r="T202" s="615"/>
      <c r="U202" s="615"/>
      <c r="V202" s="615"/>
      <c r="W202" s="615"/>
      <c r="X202" s="615"/>
      <c r="Y202" s="615"/>
      <c r="Z202" s="615"/>
      <c r="AA202" s="615"/>
      <c r="AB202" s="615"/>
      <c r="AC202" s="615"/>
      <c r="AD202" s="615"/>
      <c r="AE202" s="615"/>
      <c r="AF202" s="615"/>
      <c r="AG202" s="615"/>
      <c r="AH202" s="615"/>
      <c r="AI202" s="615"/>
      <c r="AJ202" s="281"/>
      <c r="AK202" s="281"/>
      <c r="AL202" s="279"/>
      <c r="AM202" s="279"/>
      <c r="AN202" s="279"/>
      <c r="AO202" s="279"/>
      <c r="AP202" s="480"/>
    </row>
    <row r="203" spans="1:42" x14ac:dyDescent="0.25">
      <c r="A203" s="614"/>
      <c r="B203" s="615"/>
      <c r="C203" s="615"/>
      <c r="D203" s="615"/>
      <c r="E203" s="615"/>
      <c r="F203" s="615"/>
      <c r="G203" s="615"/>
      <c r="H203" s="615"/>
      <c r="I203" s="615"/>
      <c r="J203" s="615"/>
      <c r="K203" s="615"/>
      <c r="L203" s="615"/>
      <c r="M203" s="615"/>
      <c r="N203" s="615"/>
      <c r="O203" s="615"/>
      <c r="P203" s="615"/>
      <c r="Q203" s="615"/>
      <c r="R203" s="615"/>
      <c r="S203" s="615"/>
      <c r="T203" s="615"/>
      <c r="U203" s="615"/>
      <c r="V203" s="615"/>
      <c r="W203" s="615"/>
      <c r="X203" s="615"/>
      <c r="Y203" s="615"/>
      <c r="Z203" s="615"/>
      <c r="AA203" s="615"/>
      <c r="AB203" s="615"/>
      <c r="AC203" s="615"/>
      <c r="AD203" s="615"/>
      <c r="AE203" s="615"/>
      <c r="AF203" s="615"/>
      <c r="AG203" s="615"/>
      <c r="AH203" s="615"/>
      <c r="AI203" s="615"/>
      <c r="AJ203" s="281"/>
      <c r="AK203" s="281"/>
      <c r="AL203" s="279"/>
      <c r="AM203" s="279"/>
      <c r="AN203" s="279"/>
      <c r="AO203" s="279"/>
      <c r="AP203" s="480"/>
    </row>
    <row r="204" spans="1:42" x14ac:dyDescent="0.25">
      <c r="A204" s="614"/>
      <c r="B204" s="615"/>
      <c r="C204" s="615"/>
      <c r="D204" s="615"/>
      <c r="E204" s="615"/>
      <c r="F204" s="615"/>
      <c r="G204" s="615"/>
      <c r="H204" s="615"/>
      <c r="I204" s="615"/>
      <c r="J204" s="615"/>
      <c r="K204" s="615"/>
      <c r="L204" s="615"/>
      <c r="M204" s="615"/>
      <c r="N204" s="615"/>
      <c r="O204" s="615"/>
      <c r="P204" s="615"/>
      <c r="Q204" s="615"/>
      <c r="R204" s="615"/>
      <c r="S204" s="615"/>
      <c r="T204" s="615"/>
      <c r="U204" s="615"/>
      <c r="V204" s="615"/>
      <c r="W204" s="615"/>
      <c r="X204" s="615"/>
      <c r="Y204" s="615"/>
      <c r="Z204" s="615"/>
      <c r="AA204" s="615"/>
      <c r="AB204" s="615"/>
      <c r="AC204" s="615"/>
      <c r="AD204" s="615"/>
      <c r="AE204" s="615"/>
      <c r="AF204" s="615"/>
      <c r="AG204" s="615"/>
      <c r="AH204" s="615"/>
      <c r="AI204" s="615"/>
      <c r="AJ204" s="281"/>
      <c r="AK204" s="281"/>
      <c r="AL204" s="279"/>
      <c r="AM204" s="279"/>
      <c r="AN204" s="279"/>
      <c r="AO204" s="279"/>
      <c r="AP204" s="480"/>
    </row>
    <row r="205" spans="1:42" x14ac:dyDescent="0.25">
      <c r="A205" s="614"/>
      <c r="B205" s="615"/>
      <c r="C205" s="615"/>
      <c r="D205" s="615"/>
      <c r="E205" s="615"/>
      <c r="F205" s="615"/>
      <c r="G205" s="615"/>
      <c r="H205" s="615"/>
      <c r="I205" s="615"/>
      <c r="J205" s="615"/>
      <c r="K205" s="615"/>
      <c r="L205" s="615"/>
      <c r="M205" s="615"/>
      <c r="N205" s="615"/>
      <c r="O205" s="615"/>
      <c r="P205" s="615"/>
      <c r="Q205" s="615"/>
      <c r="R205" s="615"/>
      <c r="S205" s="615"/>
      <c r="T205" s="615"/>
      <c r="U205" s="615"/>
      <c r="V205" s="615"/>
      <c r="W205" s="615"/>
      <c r="X205" s="615"/>
      <c r="Y205" s="615"/>
      <c r="Z205" s="615"/>
      <c r="AA205" s="615"/>
      <c r="AB205" s="615"/>
      <c r="AC205" s="615"/>
      <c r="AD205" s="615"/>
      <c r="AE205" s="615"/>
      <c r="AF205" s="615"/>
      <c r="AG205" s="615"/>
      <c r="AH205" s="615"/>
      <c r="AI205" s="615"/>
      <c r="AJ205" s="281"/>
      <c r="AK205" s="281"/>
      <c r="AL205" s="279"/>
      <c r="AM205" s="279"/>
      <c r="AN205" s="279"/>
      <c r="AO205" s="279"/>
      <c r="AP205" s="480"/>
    </row>
    <row r="206" spans="1:42" x14ac:dyDescent="0.25">
      <c r="A206" s="614"/>
      <c r="B206" s="615"/>
      <c r="C206" s="615"/>
      <c r="D206" s="615"/>
      <c r="E206" s="615"/>
      <c r="F206" s="615"/>
      <c r="G206" s="615"/>
      <c r="H206" s="615"/>
      <c r="I206" s="615"/>
      <c r="J206" s="615"/>
      <c r="K206" s="615"/>
      <c r="L206" s="615"/>
      <c r="M206" s="615"/>
      <c r="N206" s="615"/>
      <c r="O206" s="615"/>
      <c r="P206" s="615"/>
      <c r="Q206" s="615"/>
      <c r="R206" s="615"/>
      <c r="S206" s="615"/>
      <c r="T206" s="615"/>
      <c r="U206" s="615"/>
      <c r="V206" s="615"/>
      <c r="W206" s="615"/>
      <c r="X206" s="615"/>
      <c r="Y206" s="615"/>
      <c r="Z206" s="615"/>
      <c r="AA206" s="615"/>
      <c r="AB206" s="615"/>
      <c r="AC206" s="615"/>
      <c r="AD206" s="615"/>
      <c r="AE206" s="615"/>
      <c r="AF206" s="615"/>
      <c r="AG206" s="615"/>
      <c r="AH206" s="615"/>
      <c r="AI206" s="615"/>
      <c r="AJ206" s="281"/>
      <c r="AK206" s="281"/>
      <c r="AL206" s="279"/>
      <c r="AM206" s="279"/>
      <c r="AN206" s="279"/>
      <c r="AO206" s="279"/>
      <c r="AP206" s="480"/>
    </row>
    <row r="207" spans="1:42" x14ac:dyDescent="0.25">
      <c r="A207" s="614"/>
      <c r="B207" s="615"/>
      <c r="C207" s="615"/>
      <c r="D207" s="615"/>
      <c r="E207" s="615"/>
      <c r="F207" s="615"/>
      <c r="G207" s="615"/>
      <c r="H207" s="615"/>
      <c r="I207" s="615"/>
      <c r="J207" s="615"/>
      <c r="K207" s="615"/>
      <c r="L207" s="615"/>
      <c r="M207" s="615"/>
      <c r="N207" s="615"/>
      <c r="O207" s="615"/>
      <c r="P207" s="615"/>
      <c r="Q207" s="615"/>
      <c r="R207" s="615"/>
      <c r="S207" s="615"/>
      <c r="T207" s="615"/>
      <c r="U207" s="615"/>
      <c r="V207" s="615"/>
      <c r="W207" s="615"/>
      <c r="X207" s="615"/>
      <c r="Y207" s="615"/>
      <c r="Z207" s="615"/>
      <c r="AA207" s="615"/>
      <c r="AB207" s="615"/>
      <c r="AC207" s="615"/>
      <c r="AD207" s="615"/>
      <c r="AE207" s="615"/>
      <c r="AF207" s="615"/>
      <c r="AG207" s="615"/>
      <c r="AH207" s="615"/>
      <c r="AI207" s="615"/>
      <c r="AJ207" s="281"/>
      <c r="AK207" s="281"/>
      <c r="AL207" s="279"/>
      <c r="AM207" s="279"/>
      <c r="AN207" s="279"/>
      <c r="AO207" s="279"/>
      <c r="AP207" s="480"/>
    </row>
    <row r="208" spans="1:42" x14ac:dyDescent="0.25">
      <c r="A208" s="614"/>
      <c r="B208" s="615"/>
      <c r="C208" s="615"/>
      <c r="D208" s="615"/>
      <c r="E208" s="615"/>
      <c r="F208" s="615"/>
      <c r="G208" s="615"/>
      <c r="H208" s="615"/>
      <c r="I208" s="615"/>
      <c r="J208" s="615"/>
      <c r="K208" s="615"/>
      <c r="L208" s="615"/>
      <c r="M208" s="615"/>
      <c r="N208" s="615"/>
      <c r="O208" s="615"/>
      <c r="P208" s="615"/>
      <c r="Q208" s="615"/>
      <c r="R208" s="615"/>
      <c r="S208" s="615"/>
      <c r="T208" s="615"/>
      <c r="U208" s="615"/>
      <c r="V208" s="615"/>
      <c r="W208" s="615"/>
      <c r="X208" s="615"/>
      <c r="Y208" s="615"/>
      <c r="Z208" s="615"/>
      <c r="AA208" s="615"/>
      <c r="AB208" s="615"/>
      <c r="AC208" s="615"/>
      <c r="AD208" s="615"/>
      <c r="AE208" s="615"/>
      <c r="AF208" s="615"/>
      <c r="AG208" s="615"/>
      <c r="AH208" s="615"/>
      <c r="AI208" s="615"/>
      <c r="AJ208" s="281"/>
      <c r="AK208" s="281"/>
      <c r="AL208" s="279"/>
      <c r="AM208" s="279"/>
      <c r="AN208" s="279"/>
      <c r="AO208" s="279"/>
      <c r="AP208" s="480"/>
    </row>
    <row r="209" spans="1:42" x14ac:dyDescent="0.25">
      <c r="A209" s="614"/>
      <c r="B209" s="615"/>
      <c r="C209" s="615"/>
      <c r="D209" s="615"/>
      <c r="E209" s="615"/>
      <c r="F209" s="615"/>
      <c r="G209" s="615"/>
      <c r="H209" s="615"/>
      <c r="I209" s="615"/>
      <c r="J209" s="615"/>
      <c r="K209" s="615"/>
      <c r="L209" s="615"/>
      <c r="M209" s="615"/>
      <c r="N209" s="615"/>
      <c r="O209" s="615"/>
      <c r="P209" s="615"/>
      <c r="Q209" s="615"/>
      <c r="R209" s="615"/>
      <c r="S209" s="615"/>
      <c r="T209" s="615"/>
      <c r="U209" s="615"/>
      <c r="V209" s="615"/>
      <c r="W209" s="615"/>
      <c r="X209" s="615"/>
      <c r="Y209" s="615"/>
      <c r="Z209" s="615"/>
      <c r="AA209" s="615"/>
      <c r="AB209" s="615"/>
      <c r="AC209" s="615"/>
      <c r="AD209" s="615"/>
      <c r="AE209" s="615"/>
      <c r="AF209" s="615"/>
      <c r="AG209" s="615"/>
      <c r="AH209" s="615"/>
      <c r="AI209" s="615"/>
      <c r="AJ209" s="281"/>
      <c r="AK209" s="281"/>
      <c r="AL209" s="279"/>
      <c r="AM209" s="279"/>
      <c r="AN209" s="279"/>
      <c r="AO209" s="279"/>
      <c r="AP209" s="480"/>
    </row>
    <row r="210" spans="1:42" x14ac:dyDescent="0.25">
      <c r="A210" s="614"/>
      <c r="B210" s="615"/>
      <c r="C210" s="615"/>
      <c r="D210" s="615"/>
      <c r="E210" s="615"/>
      <c r="F210" s="615"/>
      <c r="G210" s="615"/>
      <c r="H210" s="615"/>
      <c r="I210" s="615"/>
      <c r="J210" s="615"/>
      <c r="K210" s="615"/>
      <c r="L210" s="615"/>
      <c r="M210" s="615"/>
      <c r="N210" s="615"/>
      <c r="O210" s="615"/>
      <c r="P210" s="615"/>
      <c r="Q210" s="615"/>
      <c r="R210" s="615"/>
      <c r="S210" s="615"/>
      <c r="T210" s="615"/>
      <c r="U210" s="615"/>
      <c r="V210" s="615"/>
      <c r="W210" s="615"/>
      <c r="X210" s="615"/>
      <c r="Y210" s="615"/>
      <c r="Z210" s="615"/>
      <c r="AA210" s="615"/>
      <c r="AB210" s="615"/>
      <c r="AC210" s="615"/>
      <c r="AD210" s="615"/>
      <c r="AE210" s="615"/>
      <c r="AF210" s="615"/>
      <c r="AG210" s="615"/>
      <c r="AH210" s="615"/>
      <c r="AI210" s="615"/>
      <c r="AJ210" s="281"/>
      <c r="AK210" s="281"/>
      <c r="AL210" s="279"/>
      <c r="AM210" s="279"/>
      <c r="AN210" s="279"/>
      <c r="AO210" s="279"/>
      <c r="AP210" s="480"/>
    </row>
    <row r="211" spans="1:42" x14ac:dyDescent="0.25">
      <c r="A211" s="614"/>
      <c r="B211" s="615"/>
      <c r="C211" s="615"/>
      <c r="D211" s="615"/>
      <c r="E211" s="615"/>
      <c r="F211" s="615"/>
      <c r="G211" s="615"/>
      <c r="H211" s="615"/>
      <c r="I211" s="615"/>
      <c r="J211" s="615"/>
      <c r="K211" s="615"/>
      <c r="L211" s="615"/>
      <c r="M211" s="615"/>
      <c r="N211" s="615"/>
      <c r="O211" s="615"/>
      <c r="P211" s="615"/>
      <c r="Q211" s="615"/>
      <c r="R211" s="615"/>
      <c r="S211" s="615"/>
      <c r="T211" s="615"/>
      <c r="U211" s="615"/>
      <c r="V211" s="615"/>
      <c r="W211" s="615"/>
      <c r="X211" s="615"/>
      <c r="Y211" s="615"/>
      <c r="Z211" s="615"/>
      <c r="AA211" s="615"/>
      <c r="AB211" s="615"/>
      <c r="AC211" s="615"/>
      <c r="AD211" s="615"/>
      <c r="AE211" s="615"/>
      <c r="AF211" s="615"/>
      <c r="AG211" s="615"/>
      <c r="AH211" s="615"/>
      <c r="AI211" s="615"/>
      <c r="AJ211" s="281"/>
      <c r="AK211" s="281"/>
      <c r="AL211" s="279"/>
      <c r="AM211" s="279"/>
      <c r="AN211" s="279"/>
      <c r="AO211" s="279"/>
      <c r="AP211" s="480"/>
    </row>
    <row r="212" spans="1:42" x14ac:dyDescent="0.25">
      <c r="A212" s="614"/>
      <c r="B212" s="615"/>
      <c r="C212" s="615"/>
      <c r="D212" s="615"/>
      <c r="E212" s="615"/>
      <c r="F212" s="615"/>
      <c r="G212" s="615"/>
      <c r="H212" s="615"/>
      <c r="I212" s="615"/>
      <c r="J212" s="615"/>
      <c r="K212" s="615"/>
      <c r="L212" s="615"/>
      <c r="M212" s="615"/>
      <c r="N212" s="615"/>
      <c r="O212" s="615"/>
      <c r="P212" s="615"/>
      <c r="Q212" s="615"/>
      <c r="R212" s="615"/>
      <c r="S212" s="615"/>
      <c r="T212" s="615"/>
      <c r="U212" s="615"/>
      <c r="V212" s="615"/>
      <c r="W212" s="615"/>
      <c r="X212" s="615"/>
      <c r="Y212" s="615"/>
      <c r="Z212" s="615"/>
      <c r="AA212" s="615"/>
      <c r="AB212" s="615"/>
      <c r="AC212" s="615"/>
      <c r="AD212" s="615"/>
      <c r="AE212" s="615"/>
      <c r="AF212" s="615"/>
      <c r="AG212" s="615"/>
      <c r="AH212" s="615"/>
      <c r="AI212" s="615"/>
      <c r="AJ212" s="281"/>
      <c r="AK212" s="281"/>
      <c r="AL212" s="279"/>
      <c r="AM212" s="279"/>
      <c r="AN212" s="279"/>
      <c r="AO212" s="279"/>
      <c r="AP212" s="480"/>
    </row>
    <row r="213" spans="1:42" x14ac:dyDescent="0.25">
      <c r="A213" s="614"/>
      <c r="B213" s="615"/>
      <c r="C213" s="615"/>
      <c r="D213" s="615"/>
      <c r="E213" s="615"/>
      <c r="F213" s="615"/>
      <c r="G213" s="615"/>
      <c r="H213" s="615"/>
      <c r="I213" s="615"/>
      <c r="J213" s="615"/>
      <c r="K213" s="615"/>
      <c r="L213" s="615"/>
      <c r="M213" s="615"/>
      <c r="N213" s="615"/>
      <c r="O213" s="615"/>
      <c r="P213" s="615"/>
      <c r="Q213" s="615"/>
      <c r="R213" s="615"/>
      <c r="S213" s="615"/>
      <c r="T213" s="615"/>
      <c r="U213" s="615"/>
      <c r="V213" s="615"/>
      <c r="W213" s="615"/>
      <c r="X213" s="615"/>
      <c r="Y213" s="615"/>
      <c r="Z213" s="615"/>
      <c r="AA213" s="615"/>
      <c r="AB213" s="615"/>
      <c r="AC213" s="615"/>
      <c r="AD213" s="615"/>
      <c r="AE213" s="615"/>
      <c r="AF213" s="615"/>
      <c r="AG213" s="615"/>
      <c r="AH213" s="615"/>
      <c r="AI213" s="615"/>
      <c r="AJ213" s="281"/>
      <c r="AK213" s="281"/>
      <c r="AL213" s="279"/>
      <c r="AM213" s="279"/>
      <c r="AN213" s="279"/>
      <c r="AO213" s="279"/>
      <c r="AP213" s="480"/>
    </row>
    <row r="214" spans="1:42" x14ac:dyDescent="0.25">
      <c r="A214" s="614"/>
      <c r="B214" s="615"/>
      <c r="C214" s="615"/>
      <c r="D214" s="615"/>
      <c r="E214" s="615"/>
      <c r="F214" s="615"/>
      <c r="G214" s="615"/>
      <c r="H214" s="615"/>
      <c r="I214" s="615"/>
      <c r="J214" s="615"/>
      <c r="K214" s="615"/>
      <c r="L214" s="615"/>
      <c r="M214" s="615"/>
      <c r="N214" s="615"/>
      <c r="O214" s="615"/>
      <c r="P214" s="615"/>
      <c r="Q214" s="615"/>
      <c r="R214" s="615"/>
      <c r="S214" s="615"/>
      <c r="T214" s="615"/>
      <c r="U214" s="615"/>
      <c r="V214" s="615"/>
      <c r="W214" s="615"/>
      <c r="X214" s="615"/>
      <c r="Y214" s="615"/>
      <c r="Z214" s="615"/>
      <c r="AA214" s="615"/>
      <c r="AB214" s="615"/>
      <c r="AC214" s="615"/>
      <c r="AD214" s="615"/>
      <c r="AE214" s="615"/>
      <c r="AF214" s="615"/>
      <c r="AG214" s="615"/>
      <c r="AH214" s="615"/>
      <c r="AI214" s="615"/>
      <c r="AJ214" s="281"/>
      <c r="AK214" s="281"/>
      <c r="AL214" s="279"/>
      <c r="AM214" s="279"/>
      <c r="AN214" s="279"/>
      <c r="AO214" s="279"/>
      <c r="AP214" s="480"/>
    </row>
    <row r="215" spans="1:42" x14ac:dyDescent="0.25">
      <c r="A215" s="614"/>
      <c r="B215" s="615"/>
      <c r="C215" s="615"/>
      <c r="D215" s="615"/>
      <c r="E215" s="615"/>
      <c r="F215" s="615"/>
      <c r="G215" s="615"/>
      <c r="H215" s="615"/>
      <c r="I215" s="615"/>
      <c r="J215" s="615"/>
      <c r="K215" s="615"/>
      <c r="L215" s="615"/>
      <c r="M215" s="615"/>
      <c r="N215" s="615"/>
      <c r="O215" s="615"/>
      <c r="P215" s="615"/>
      <c r="Q215" s="615"/>
      <c r="R215" s="615"/>
      <c r="S215" s="615"/>
      <c r="T215" s="615"/>
      <c r="U215" s="615"/>
      <c r="V215" s="615"/>
      <c r="W215" s="615"/>
      <c r="X215" s="615"/>
      <c r="Y215" s="615"/>
      <c r="Z215" s="615"/>
      <c r="AA215" s="615"/>
      <c r="AB215" s="615"/>
      <c r="AC215" s="615"/>
      <c r="AD215" s="615"/>
      <c r="AE215" s="615"/>
      <c r="AF215" s="615"/>
      <c r="AG215" s="615"/>
      <c r="AH215" s="615"/>
      <c r="AI215" s="615"/>
      <c r="AJ215" s="281"/>
      <c r="AK215" s="281"/>
      <c r="AL215" s="279"/>
      <c r="AM215" s="279"/>
      <c r="AN215" s="279"/>
      <c r="AO215" s="279"/>
      <c r="AP215" s="480"/>
    </row>
    <row r="216" spans="1:42" x14ac:dyDescent="0.25">
      <c r="A216" s="614"/>
      <c r="B216" s="615"/>
      <c r="C216" s="615"/>
      <c r="D216" s="615"/>
      <c r="E216" s="615"/>
      <c r="F216" s="615"/>
      <c r="G216" s="615"/>
      <c r="H216" s="615"/>
      <c r="I216" s="615"/>
      <c r="J216" s="615"/>
      <c r="K216" s="615"/>
      <c r="L216" s="615"/>
      <c r="M216" s="615"/>
      <c r="N216" s="615"/>
      <c r="O216" s="615"/>
      <c r="P216" s="615"/>
      <c r="Q216" s="615"/>
      <c r="R216" s="615"/>
      <c r="S216" s="615"/>
      <c r="T216" s="615"/>
      <c r="U216" s="615"/>
      <c r="V216" s="615"/>
      <c r="W216" s="615"/>
      <c r="X216" s="615"/>
      <c r="Y216" s="615"/>
      <c r="Z216" s="615"/>
      <c r="AA216" s="615"/>
      <c r="AB216" s="615"/>
      <c r="AC216" s="615"/>
      <c r="AD216" s="615"/>
      <c r="AE216" s="615"/>
      <c r="AF216" s="615"/>
      <c r="AG216" s="615"/>
      <c r="AH216" s="615"/>
      <c r="AI216" s="615"/>
      <c r="AJ216" s="281"/>
      <c r="AK216" s="281"/>
      <c r="AL216" s="279"/>
      <c r="AM216" s="279"/>
      <c r="AN216" s="279"/>
      <c r="AO216" s="279"/>
      <c r="AP216" s="480"/>
    </row>
    <row r="217" spans="1:42" x14ac:dyDescent="0.25">
      <c r="A217" s="614"/>
      <c r="B217" s="615"/>
      <c r="C217" s="615"/>
      <c r="D217" s="615"/>
      <c r="E217" s="615"/>
      <c r="F217" s="615"/>
      <c r="G217" s="615"/>
      <c r="H217" s="615"/>
      <c r="I217" s="615"/>
      <c r="J217" s="615"/>
      <c r="K217" s="615"/>
      <c r="L217" s="615"/>
      <c r="M217" s="615"/>
      <c r="N217" s="615"/>
      <c r="O217" s="615"/>
      <c r="P217" s="615"/>
      <c r="Q217" s="615"/>
      <c r="R217" s="615"/>
      <c r="S217" s="615"/>
      <c r="T217" s="615"/>
      <c r="U217" s="615"/>
      <c r="V217" s="615"/>
      <c r="W217" s="615"/>
      <c r="X217" s="615"/>
      <c r="Y217" s="615"/>
      <c r="Z217" s="615"/>
      <c r="AA217" s="615"/>
      <c r="AB217" s="615"/>
      <c r="AC217" s="615"/>
      <c r="AD217" s="615"/>
      <c r="AE217" s="615"/>
      <c r="AF217" s="615"/>
      <c r="AG217" s="615"/>
      <c r="AH217" s="615"/>
      <c r="AI217" s="615"/>
      <c r="AJ217" s="281"/>
      <c r="AK217" s="281"/>
      <c r="AL217" s="279"/>
      <c r="AM217" s="279"/>
      <c r="AN217" s="279"/>
      <c r="AO217" s="279"/>
      <c r="AP217" s="480"/>
    </row>
    <row r="218" spans="1:42" x14ac:dyDescent="0.25">
      <c r="A218" s="614"/>
      <c r="B218" s="615"/>
      <c r="C218" s="615"/>
      <c r="D218" s="615"/>
      <c r="E218" s="615"/>
      <c r="F218" s="615"/>
      <c r="G218" s="615"/>
      <c r="H218" s="615"/>
      <c r="I218" s="615"/>
      <c r="J218" s="615"/>
      <c r="K218" s="615"/>
      <c r="L218" s="615"/>
      <c r="M218" s="615"/>
      <c r="N218" s="615"/>
      <c r="O218" s="615"/>
      <c r="P218" s="615"/>
      <c r="Q218" s="615"/>
      <c r="R218" s="615"/>
      <c r="S218" s="615"/>
      <c r="T218" s="615"/>
      <c r="U218" s="615"/>
      <c r="V218" s="615"/>
      <c r="W218" s="615"/>
      <c r="X218" s="615"/>
      <c r="Y218" s="615"/>
      <c r="Z218" s="615"/>
      <c r="AA218" s="615"/>
      <c r="AB218" s="615"/>
      <c r="AC218" s="615"/>
      <c r="AD218" s="615"/>
      <c r="AE218" s="615"/>
      <c r="AF218" s="615"/>
      <c r="AG218" s="615"/>
      <c r="AH218" s="615"/>
      <c r="AI218" s="615"/>
      <c r="AJ218" s="481"/>
      <c r="AK218" s="481"/>
      <c r="AL218" s="279"/>
      <c r="AM218" s="279"/>
      <c r="AN218" s="279"/>
      <c r="AO218" s="279"/>
      <c r="AP218" s="480"/>
    </row>
    <row r="219" spans="1:42" x14ac:dyDescent="0.25">
      <c r="A219" s="614"/>
      <c r="B219" s="615"/>
      <c r="C219" s="615"/>
      <c r="D219" s="615"/>
      <c r="E219" s="615"/>
      <c r="F219" s="615"/>
      <c r="G219" s="615"/>
      <c r="H219" s="615"/>
      <c r="I219" s="615"/>
      <c r="J219" s="615"/>
      <c r="K219" s="615"/>
      <c r="L219" s="615"/>
      <c r="M219" s="615"/>
      <c r="N219" s="615"/>
      <c r="O219" s="615"/>
      <c r="P219" s="615"/>
      <c r="Q219" s="615"/>
      <c r="R219" s="615"/>
      <c r="S219" s="615"/>
      <c r="T219" s="615"/>
      <c r="U219" s="615"/>
      <c r="V219" s="615"/>
      <c r="W219" s="615"/>
      <c r="X219" s="615"/>
      <c r="Y219" s="615"/>
      <c r="Z219" s="615"/>
      <c r="AA219" s="615"/>
      <c r="AB219" s="615"/>
      <c r="AC219" s="615"/>
      <c r="AD219" s="615"/>
      <c r="AE219" s="615"/>
      <c r="AF219" s="615"/>
      <c r="AG219" s="615"/>
      <c r="AH219" s="615"/>
      <c r="AI219" s="615"/>
      <c r="AJ219" s="281"/>
      <c r="AK219" s="281"/>
      <c r="AL219" s="279"/>
      <c r="AM219" s="279"/>
      <c r="AN219" s="279"/>
      <c r="AO219" s="279"/>
      <c r="AP219" s="480"/>
    </row>
    <row r="220" spans="1:42" x14ac:dyDescent="0.25">
      <c r="A220" s="614"/>
      <c r="B220" s="615"/>
      <c r="C220" s="615"/>
      <c r="D220" s="615"/>
      <c r="E220" s="615"/>
      <c r="F220" s="615"/>
      <c r="G220" s="615"/>
      <c r="H220" s="615"/>
      <c r="I220" s="615"/>
      <c r="J220" s="615"/>
      <c r="K220" s="615"/>
      <c r="L220" s="615"/>
      <c r="M220" s="615"/>
      <c r="N220" s="615"/>
      <c r="O220" s="615"/>
      <c r="P220" s="615"/>
      <c r="Q220" s="615"/>
      <c r="R220" s="615"/>
      <c r="S220" s="615"/>
      <c r="T220" s="615"/>
      <c r="U220" s="615"/>
      <c r="V220" s="615"/>
      <c r="W220" s="615"/>
      <c r="X220" s="615"/>
      <c r="Y220" s="615"/>
      <c r="Z220" s="615"/>
      <c r="AA220" s="615"/>
      <c r="AB220" s="615"/>
      <c r="AC220" s="615"/>
      <c r="AD220" s="615"/>
      <c r="AE220" s="615"/>
      <c r="AF220" s="615"/>
      <c r="AG220" s="615"/>
      <c r="AH220" s="615"/>
      <c r="AI220" s="615"/>
      <c r="AJ220" s="281"/>
      <c r="AK220" s="281"/>
      <c r="AL220" s="279"/>
      <c r="AM220" s="279"/>
      <c r="AN220" s="279"/>
      <c r="AO220" s="279"/>
      <c r="AP220" s="480"/>
    </row>
    <row r="221" spans="1:42" x14ac:dyDescent="0.25">
      <c r="A221" s="614"/>
      <c r="B221" s="615"/>
      <c r="C221" s="615"/>
      <c r="D221" s="615"/>
      <c r="E221" s="615"/>
      <c r="F221" s="615"/>
      <c r="G221" s="615"/>
      <c r="H221" s="615"/>
      <c r="I221" s="615"/>
      <c r="J221" s="615"/>
      <c r="K221" s="615"/>
      <c r="L221" s="615"/>
      <c r="M221" s="615"/>
      <c r="N221" s="615"/>
      <c r="O221" s="615"/>
      <c r="P221" s="615"/>
      <c r="Q221" s="615"/>
      <c r="R221" s="615"/>
      <c r="S221" s="615"/>
      <c r="T221" s="615"/>
      <c r="U221" s="615"/>
      <c r="V221" s="615"/>
      <c r="W221" s="615"/>
      <c r="X221" s="615"/>
      <c r="Y221" s="615"/>
      <c r="Z221" s="615"/>
      <c r="AA221" s="615"/>
      <c r="AB221" s="615"/>
      <c r="AC221" s="615"/>
      <c r="AD221" s="615"/>
      <c r="AE221" s="615"/>
      <c r="AF221" s="615"/>
      <c r="AG221" s="615"/>
      <c r="AH221" s="615"/>
      <c r="AI221" s="615"/>
      <c r="AJ221" s="281"/>
      <c r="AK221" s="281"/>
      <c r="AL221" s="279"/>
      <c r="AM221" s="279"/>
      <c r="AN221" s="279"/>
      <c r="AO221" s="279"/>
      <c r="AP221" s="480"/>
    </row>
    <row r="222" spans="1:42" x14ac:dyDescent="0.25">
      <c r="A222" s="614"/>
      <c r="B222" s="615"/>
      <c r="C222" s="615"/>
      <c r="D222" s="615"/>
      <c r="E222" s="615"/>
      <c r="F222" s="615"/>
      <c r="G222" s="615"/>
      <c r="H222" s="615"/>
      <c r="I222" s="615"/>
      <c r="J222" s="615"/>
      <c r="K222" s="615"/>
      <c r="L222" s="615"/>
      <c r="M222" s="615"/>
      <c r="N222" s="615"/>
      <c r="O222" s="615"/>
      <c r="P222" s="615"/>
      <c r="Q222" s="615"/>
      <c r="R222" s="615"/>
      <c r="S222" s="615"/>
      <c r="T222" s="615"/>
      <c r="U222" s="615"/>
      <c r="V222" s="615"/>
      <c r="W222" s="615"/>
      <c r="X222" s="615"/>
      <c r="Y222" s="615"/>
      <c r="Z222" s="615"/>
      <c r="AA222" s="615"/>
      <c r="AB222" s="615"/>
      <c r="AC222" s="615"/>
      <c r="AD222" s="615"/>
      <c r="AE222" s="615"/>
      <c r="AF222" s="615"/>
      <c r="AG222" s="615"/>
      <c r="AH222" s="615"/>
      <c r="AI222" s="615"/>
      <c r="AJ222" s="281"/>
      <c r="AK222" s="281"/>
      <c r="AL222" s="279"/>
      <c r="AM222" s="279"/>
      <c r="AN222" s="279"/>
      <c r="AO222" s="279"/>
      <c r="AP222" s="480"/>
    </row>
    <row r="223" spans="1:42" x14ac:dyDescent="0.25">
      <c r="A223" s="614"/>
      <c r="B223" s="615"/>
      <c r="C223" s="615"/>
      <c r="D223" s="615"/>
      <c r="E223" s="615"/>
      <c r="F223" s="615"/>
      <c r="G223" s="615"/>
      <c r="H223" s="615"/>
      <c r="I223" s="615"/>
      <c r="J223" s="615"/>
      <c r="K223" s="615"/>
      <c r="L223" s="615"/>
      <c r="M223" s="615"/>
      <c r="N223" s="615"/>
      <c r="O223" s="615"/>
      <c r="P223" s="615"/>
      <c r="Q223" s="615"/>
      <c r="R223" s="615"/>
      <c r="S223" s="615"/>
      <c r="T223" s="615"/>
      <c r="U223" s="615"/>
      <c r="V223" s="615"/>
      <c r="W223" s="615"/>
      <c r="X223" s="615"/>
      <c r="Y223" s="615"/>
      <c r="Z223" s="615"/>
      <c r="AA223" s="615"/>
      <c r="AB223" s="615"/>
      <c r="AC223" s="615"/>
      <c r="AD223" s="615"/>
      <c r="AE223" s="615"/>
      <c r="AF223" s="615"/>
      <c r="AG223" s="615"/>
      <c r="AH223" s="615"/>
      <c r="AI223" s="615"/>
      <c r="AJ223" s="618"/>
      <c r="AK223" s="618"/>
      <c r="AL223" s="618"/>
      <c r="AM223" s="618"/>
      <c r="AN223" s="618"/>
      <c r="AO223" s="618"/>
      <c r="AP223" s="483"/>
    </row>
    <row r="224" spans="1:42" x14ac:dyDescent="0.25">
      <c r="A224" s="608" t="s">
        <v>717</v>
      </c>
      <c r="B224" s="609"/>
      <c r="C224" s="609"/>
      <c r="D224" s="609"/>
      <c r="E224" s="609"/>
      <c r="F224" s="609"/>
      <c r="G224" s="609"/>
      <c r="H224" s="609"/>
      <c r="I224" s="609"/>
      <c r="J224" s="609"/>
      <c r="K224" s="609"/>
      <c r="L224" s="609"/>
      <c r="M224" s="609"/>
      <c r="N224" s="609"/>
      <c r="O224" s="609"/>
      <c r="P224" s="609"/>
      <c r="Q224" s="609"/>
      <c r="R224" s="609"/>
      <c r="S224" s="609"/>
      <c r="T224" s="609"/>
      <c r="U224" s="609"/>
      <c r="V224" s="609"/>
      <c r="W224" s="609"/>
      <c r="X224" s="609"/>
      <c r="Y224" s="609"/>
      <c r="Z224" s="609"/>
      <c r="AA224" s="609"/>
      <c r="AB224" s="609"/>
      <c r="AC224" s="609"/>
      <c r="AD224" s="609"/>
      <c r="AE224" s="609"/>
      <c r="AF224" s="609"/>
      <c r="AG224" s="609"/>
      <c r="AH224" s="609"/>
      <c r="AI224" s="609"/>
      <c r="AJ224" s="610" t="s">
        <v>13</v>
      </c>
      <c r="AK224" s="610"/>
      <c r="AL224" s="610"/>
      <c r="AM224" s="610"/>
      <c r="AN224" s="610"/>
      <c r="AO224" s="610"/>
      <c r="AP224" s="480">
        <f>ROUND(SUM(AP192:AP223),2)</f>
        <v>4466.1000000000004</v>
      </c>
    </row>
    <row r="225" spans="1:42" ht="15" x14ac:dyDescent="0.25">
      <c r="A225" s="608"/>
      <c r="B225" s="609"/>
      <c r="C225" s="609"/>
      <c r="D225" s="609"/>
      <c r="E225" s="609"/>
      <c r="F225" s="609"/>
      <c r="G225" s="609"/>
      <c r="H225" s="609"/>
      <c r="I225" s="609"/>
      <c r="J225" s="609"/>
      <c r="K225" s="609"/>
      <c r="L225" s="609"/>
      <c r="M225" s="609"/>
      <c r="N225" s="609"/>
      <c r="O225" s="609"/>
      <c r="P225" s="609"/>
      <c r="Q225" s="609"/>
      <c r="R225" s="609"/>
      <c r="S225" s="609"/>
      <c r="T225" s="609"/>
      <c r="U225" s="609"/>
      <c r="V225" s="609"/>
      <c r="W225" s="609"/>
      <c r="X225" s="609"/>
      <c r="Y225" s="609"/>
      <c r="Z225" s="609"/>
      <c r="AA225" s="609"/>
      <c r="AB225" s="609"/>
      <c r="AC225" s="609"/>
      <c r="AD225" s="609"/>
      <c r="AE225" s="609"/>
      <c r="AF225" s="609"/>
      <c r="AG225" s="609"/>
      <c r="AH225" s="609"/>
      <c r="AI225" s="609"/>
      <c r="AJ225" s="611" t="s">
        <v>14</v>
      </c>
      <c r="AK225" s="611"/>
      <c r="AL225" s="611"/>
      <c r="AM225" s="611"/>
      <c r="AN225" s="611"/>
      <c r="AO225" s="611"/>
      <c r="AP225" s="482">
        <f>+AP224</f>
        <v>4466.1000000000004</v>
      </c>
    </row>
    <row r="226" spans="1:42" ht="15" x14ac:dyDescent="0.25">
      <c r="A226" s="605"/>
      <c r="B226" s="606"/>
      <c r="C226" s="606"/>
      <c r="D226" s="606"/>
      <c r="E226" s="606"/>
      <c r="F226" s="606"/>
      <c r="G226" s="606"/>
      <c r="H226" s="606"/>
      <c r="I226" s="606"/>
      <c r="J226" s="606"/>
      <c r="K226" s="606"/>
      <c r="L226" s="606"/>
      <c r="M226" s="606"/>
      <c r="N226" s="606"/>
      <c r="O226" s="606"/>
      <c r="P226" s="606"/>
      <c r="Q226" s="606"/>
      <c r="R226" s="606"/>
      <c r="S226" s="606"/>
      <c r="T226" s="606"/>
      <c r="U226" s="606"/>
      <c r="V226" s="606"/>
      <c r="W226" s="606"/>
      <c r="X226" s="606"/>
      <c r="Y226" s="606"/>
      <c r="Z226" s="606" t="s">
        <v>15</v>
      </c>
      <c r="AA226" s="606"/>
      <c r="AB226" s="606"/>
      <c r="AC226" s="606"/>
      <c r="AD226" s="606"/>
      <c r="AE226" s="606"/>
      <c r="AF226" s="606"/>
      <c r="AG226" s="606"/>
      <c r="AH226" s="606"/>
      <c r="AI226" s="606"/>
      <c r="AJ226" s="606"/>
      <c r="AK226" s="606"/>
      <c r="AL226" s="606"/>
      <c r="AM226" s="606"/>
      <c r="AN226" s="606"/>
      <c r="AO226" s="606"/>
      <c r="AP226" s="607"/>
    </row>
    <row r="227" spans="1:42" x14ac:dyDescent="0.25">
      <c r="A227" s="605"/>
      <c r="B227" s="606"/>
      <c r="C227" s="606"/>
      <c r="D227" s="606"/>
      <c r="E227" s="606"/>
      <c r="F227" s="606"/>
      <c r="G227" s="606"/>
      <c r="H227" s="606"/>
      <c r="I227" s="606"/>
      <c r="J227" s="606"/>
      <c r="K227" s="606"/>
      <c r="L227" s="606"/>
      <c r="M227" s="606"/>
      <c r="N227" s="606"/>
      <c r="O227" s="606"/>
      <c r="P227" s="606"/>
      <c r="Q227" s="606"/>
      <c r="R227" s="606"/>
      <c r="S227" s="606"/>
      <c r="T227" s="606"/>
      <c r="U227" s="606"/>
      <c r="V227" s="606"/>
      <c r="W227" s="606"/>
      <c r="X227" s="606"/>
      <c r="Y227" s="606"/>
      <c r="Z227" s="606"/>
      <c r="AA227" s="606"/>
      <c r="AB227" s="606"/>
      <c r="AC227" s="606"/>
      <c r="AD227" s="606"/>
      <c r="AE227" s="606"/>
      <c r="AF227" s="606"/>
      <c r="AG227" s="606"/>
      <c r="AH227" s="606"/>
      <c r="AI227" s="606"/>
      <c r="AJ227" s="606"/>
      <c r="AK227" s="606"/>
      <c r="AL227" s="606"/>
      <c r="AM227" s="606"/>
      <c r="AN227" s="606"/>
      <c r="AO227" s="606"/>
      <c r="AP227" s="607"/>
    </row>
    <row r="228" spans="1:42" x14ac:dyDescent="0.25">
      <c r="A228" s="605"/>
      <c r="B228" s="606"/>
      <c r="C228" s="606"/>
      <c r="D228" s="606"/>
      <c r="E228" s="606"/>
      <c r="F228" s="606"/>
      <c r="G228" s="606"/>
      <c r="H228" s="606"/>
      <c r="I228" s="606"/>
      <c r="J228" s="606"/>
      <c r="K228" s="606"/>
      <c r="L228" s="606"/>
      <c r="M228" s="606"/>
      <c r="N228" s="606"/>
      <c r="O228" s="606"/>
      <c r="P228" s="606"/>
      <c r="Q228" s="606"/>
      <c r="R228" s="606"/>
      <c r="S228" s="606"/>
      <c r="T228" s="606"/>
      <c r="U228" s="606"/>
      <c r="V228" s="606"/>
      <c r="W228" s="606"/>
      <c r="X228" s="606"/>
      <c r="Y228" s="606"/>
      <c r="Z228" s="606"/>
      <c r="AA228" s="606"/>
      <c r="AB228" s="606"/>
      <c r="AC228" s="606"/>
      <c r="AD228" s="606"/>
      <c r="AE228" s="606"/>
      <c r="AF228" s="606"/>
      <c r="AG228" s="606"/>
      <c r="AH228" s="606"/>
      <c r="AI228" s="606"/>
      <c r="AJ228" s="606"/>
      <c r="AK228" s="606"/>
      <c r="AL228" s="606"/>
      <c r="AM228" s="606"/>
      <c r="AN228" s="606"/>
      <c r="AO228" s="606"/>
      <c r="AP228" s="607"/>
    </row>
    <row r="229" spans="1:42" x14ac:dyDescent="0.25">
      <c r="A229" s="605"/>
      <c r="B229" s="606"/>
      <c r="C229" s="606"/>
      <c r="D229" s="606"/>
      <c r="E229" s="606"/>
      <c r="F229" s="606"/>
      <c r="G229" s="606"/>
      <c r="H229" s="606"/>
      <c r="I229" s="606"/>
      <c r="J229" s="606"/>
      <c r="K229" s="606"/>
      <c r="L229" s="606"/>
      <c r="M229" s="606"/>
      <c r="N229" s="606"/>
      <c r="O229" s="606"/>
      <c r="P229" s="606"/>
      <c r="Q229" s="606"/>
      <c r="R229" s="606"/>
      <c r="S229" s="606"/>
      <c r="T229" s="606"/>
      <c r="U229" s="606"/>
      <c r="V229" s="606"/>
      <c r="W229" s="606"/>
      <c r="X229" s="606"/>
      <c r="Y229" s="606"/>
      <c r="Z229" s="606"/>
      <c r="AA229" s="606"/>
      <c r="AB229" s="606"/>
      <c r="AC229" s="606"/>
      <c r="AD229" s="606"/>
      <c r="AE229" s="606"/>
      <c r="AF229" s="606"/>
      <c r="AG229" s="606"/>
      <c r="AH229" s="606"/>
      <c r="AI229" s="606"/>
      <c r="AJ229" s="606"/>
      <c r="AK229" s="606"/>
      <c r="AL229" s="606"/>
      <c r="AM229" s="606"/>
      <c r="AN229" s="606"/>
      <c r="AO229" s="606"/>
      <c r="AP229" s="607"/>
    </row>
    <row r="230" spans="1:42" ht="15" x14ac:dyDescent="0.25">
      <c r="A230" s="599"/>
      <c r="B230" s="600"/>
      <c r="C230" s="600"/>
      <c r="D230" s="600"/>
      <c r="E230" s="600"/>
      <c r="F230" s="600"/>
      <c r="G230" s="600"/>
      <c r="H230" s="600"/>
      <c r="I230" s="600"/>
      <c r="J230" s="600"/>
      <c r="K230" s="600"/>
      <c r="L230" s="600"/>
      <c r="M230" s="600"/>
      <c r="N230" s="600"/>
      <c r="O230" s="600"/>
      <c r="P230" s="600"/>
      <c r="Q230" s="600"/>
      <c r="R230" s="600"/>
      <c r="S230" s="600"/>
      <c r="T230" s="600"/>
      <c r="U230" s="600"/>
      <c r="V230" s="600"/>
      <c r="W230" s="600"/>
      <c r="X230" s="600"/>
      <c r="Y230" s="600"/>
      <c r="Z230" s="600"/>
      <c r="AA230" s="600"/>
      <c r="AB230" s="600"/>
      <c r="AC230" s="600"/>
      <c r="AD230" s="600"/>
      <c r="AE230" s="600"/>
      <c r="AF230" s="600"/>
      <c r="AG230" s="600"/>
      <c r="AH230" s="600"/>
      <c r="AI230" s="600"/>
      <c r="AJ230" s="600"/>
      <c r="AK230" s="600"/>
      <c r="AL230" s="600"/>
      <c r="AM230" s="600"/>
      <c r="AN230" s="600"/>
      <c r="AO230" s="600"/>
      <c r="AP230" s="601"/>
    </row>
    <row r="231" spans="1:42" ht="15" x14ac:dyDescent="0.25">
      <c r="A231" s="599"/>
      <c r="B231" s="600"/>
      <c r="C231" s="600"/>
      <c r="D231" s="600"/>
      <c r="E231" s="600"/>
      <c r="F231" s="600"/>
      <c r="G231" s="600"/>
      <c r="H231" s="600"/>
      <c r="I231" s="600"/>
      <c r="J231" s="600"/>
      <c r="K231" s="600"/>
      <c r="L231" s="600"/>
      <c r="M231" s="600"/>
      <c r="N231" s="600"/>
      <c r="O231" s="600"/>
      <c r="P231" s="600"/>
      <c r="Q231" s="600"/>
      <c r="R231" s="600"/>
      <c r="S231" s="600"/>
      <c r="T231" s="600"/>
      <c r="U231" s="600"/>
      <c r="V231" s="600"/>
      <c r="W231" s="600"/>
      <c r="X231" s="600"/>
      <c r="Y231" s="600"/>
      <c r="Z231" s="600"/>
      <c r="AA231" s="600"/>
      <c r="AB231" s="600"/>
      <c r="AC231" s="600"/>
      <c r="AD231" s="600"/>
      <c r="AE231" s="600"/>
      <c r="AF231" s="600"/>
      <c r="AG231" s="600"/>
      <c r="AH231" s="600"/>
      <c r="AI231" s="600"/>
      <c r="AJ231" s="600"/>
      <c r="AK231" s="600"/>
      <c r="AL231" s="600"/>
      <c r="AM231" s="600"/>
      <c r="AN231" s="600"/>
      <c r="AO231" s="600"/>
      <c r="AP231" s="601"/>
    </row>
    <row r="232" spans="1:42" ht="15.6" thickBot="1" x14ac:dyDescent="0.3">
      <c r="A232" s="602"/>
      <c r="B232" s="603"/>
      <c r="C232" s="603"/>
      <c r="D232" s="603"/>
      <c r="E232" s="603"/>
      <c r="F232" s="603"/>
      <c r="G232" s="603"/>
      <c r="H232" s="603"/>
      <c r="I232" s="603"/>
      <c r="J232" s="603"/>
      <c r="K232" s="603"/>
      <c r="L232" s="603"/>
      <c r="M232" s="603"/>
      <c r="N232" s="603"/>
      <c r="O232" s="603"/>
      <c r="P232" s="603"/>
      <c r="Q232" s="603"/>
      <c r="R232" s="603"/>
      <c r="S232" s="603"/>
      <c r="T232" s="603"/>
      <c r="U232" s="603"/>
      <c r="V232" s="603"/>
      <c r="W232" s="603"/>
      <c r="X232" s="603"/>
      <c r="Y232" s="603"/>
      <c r="Z232" s="603"/>
      <c r="AA232" s="603"/>
      <c r="AB232" s="603"/>
      <c r="AC232" s="603"/>
      <c r="AD232" s="603"/>
      <c r="AE232" s="603"/>
      <c r="AF232" s="603"/>
      <c r="AG232" s="603"/>
      <c r="AH232" s="603"/>
      <c r="AI232" s="603"/>
      <c r="AJ232" s="603"/>
      <c r="AK232" s="603"/>
      <c r="AL232" s="603"/>
      <c r="AM232" s="603"/>
      <c r="AN232" s="603"/>
      <c r="AO232" s="603"/>
      <c r="AP232" s="604"/>
    </row>
    <row r="233" spans="1:42" ht="13.95" hidden="1" customHeight="1" x14ac:dyDescent="0.25">
      <c r="A233" s="636" t="str">
        <f>+$A$1</f>
        <v>MEMORIA DE CÁLCULO CANAL PRADOS DEL ESTE</v>
      </c>
      <c r="B233" s="637"/>
      <c r="C233" s="637"/>
      <c r="D233" s="637"/>
      <c r="E233" s="637"/>
      <c r="F233" s="637"/>
      <c r="G233" s="637"/>
      <c r="H233" s="637"/>
      <c r="I233" s="637"/>
      <c r="J233" s="637"/>
      <c r="K233" s="637"/>
      <c r="L233" s="637"/>
      <c r="M233" s="637"/>
      <c r="N233" s="637"/>
      <c r="O233" s="637"/>
      <c r="P233" s="637"/>
      <c r="Q233" s="637"/>
      <c r="R233" s="637"/>
      <c r="S233" s="637"/>
      <c r="T233" s="637"/>
      <c r="U233" s="637"/>
      <c r="V233" s="637"/>
      <c r="W233" s="637"/>
      <c r="X233" s="637"/>
      <c r="Y233" s="637"/>
      <c r="Z233" s="637"/>
      <c r="AA233" s="637"/>
      <c r="AB233" s="637"/>
      <c r="AC233" s="637"/>
      <c r="AD233" s="637"/>
      <c r="AE233" s="637"/>
      <c r="AF233" s="637"/>
      <c r="AG233" s="637"/>
      <c r="AH233" s="637"/>
      <c r="AI233" s="637"/>
      <c r="AJ233" s="637"/>
      <c r="AK233" s="640" t="str">
        <f>+$AK$1</f>
        <v>FECHA DE EMISION:                                           JULIO 2023</v>
      </c>
      <c r="AL233" s="640"/>
      <c r="AM233" s="640"/>
      <c r="AN233" s="640"/>
      <c r="AO233" s="640"/>
      <c r="AP233" s="642"/>
    </row>
    <row r="234" spans="1:42" ht="13.95" hidden="1" customHeight="1" x14ac:dyDescent="0.25">
      <c r="A234" s="638"/>
      <c r="B234" s="639"/>
      <c r="C234" s="639"/>
      <c r="D234" s="639"/>
      <c r="E234" s="639"/>
      <c r="F234" s="639"/>
      <c r="G234" s="639"/>
      <c r="H234" s="639"/>
      <c r="I234" s="639"/>
      <c r="J234" s="639"/>
      <c r="K234" s="639"/>
      <c r="L234" s="639"/>
      <c r="M234" s="639"/>
      <c r="N234" s="639"/>
      <c r="O234" s="639"/>
      <c r="P234" s="639"/>
      <c r="Q234" s="639"/>
      <c r="R234" s="639"/>
      <c r="S234" s="639"/>
      <c r="T234" s="639"/>
      <c r="U234" s="639"/>
      <c r="V234" s="639"/>
      <c r="W234" s="639"/>
      <c r="X234" s="639"/>
      <c r="Y234" s="639"/>
      <c r="Z234" s="639"/>
      <c r="AA234" s="639"/>
      <c r="AB234" s="639"/>
      <c r="AC234" s="639"/>
      <c r="AD234" s="639"/>
      <c r="AE234" s="639"/>
      <c r="AF234" s="639"/>
      <c r="AG234" s="639"/>
      <c r="AH234" s="639"/>
      <c r="AI234" s="639"/>
      <c r="AJ234" s="639"/>
      <c r="AK234" s="641"/>
      <c r="AL234" s="641"/>
      <c r="AM234" s="641"/>
      <c r="AN234" s="641"/>
      <c r="AO234" s="641"/>
      <c r="AP234" s="643"/>
    </row>
    <row r="235" spans="1:42" ht="13.95" hidden="1" customHeight="1" x14ac:dyDescent="0.25">
      <c r="A235" s="638"/>
      <c r="B235" s="639"/>
      <c r="C235" s="639"/>
      <c r="D235" s="639"/>
      <c r="E235" s="639"/>
      <c r="F235" s="639"/>
      <c r="G235" s="639"/>
      <c r="H235" s="639"/>
      <c r="I235" s="639"/>
      <c r="J235" s="639"/>
      <c r="K235" s="639"/>
      <c r="L235" s="639"/>
      <c r="M235" s="639"/>
      <c r="N235" s="639"/>
      <c r="O235" s="639"/>
      <c r="P235" s="639"/>
      <c r="Q235" s="639"/>
      <c r="R235" s="639"/>
      <c r="S235" s="639"/>
      <c r="T235" s="639"/>
      <c r="U235" s="639"/>
      <c r="V235" s="639"/>
      <c r="W235" s="639"/>
      <c r="X235" s="639"/>
      <c r="Y235" s="639"/>
      <c r="Z235" s="639"/>
      <c r="AA235" s="639"/>
      <c r="AB235" s="639"/>
      <c r="AC235" s="639"/>
      <c r="AD235" s="639"/>
      <c r="AE235" s="639"/>
      <c r="AF235" s="639"/>
      <c r="AG235" s="639"/>
      <c r="AH235" s="639"/>
      <c r="AI235" s="639"/>
      <c r="AJ235" s="639"/>
      <c r="AK235" s="641"/>
      <c r="AL235" s="641"/>
      <c r="AM235" s="641"/>
      <c r="AN235" s="641"/>
      <c r="AO235" s="641"/>
      <c r="AP235" s="643"/>
    </row>
    <row r="236" spans="1:42" ht="13.95" hidden="1" customHeight="1" x14ac:dyDescent="0.25">
      <c r="A236" s="638"/>
      <c r="B236" s="639"/>
      <c r="C236" s="639"/>
      <c r="D236" s="639"/>
      <c r="E236" s="639"/>
      <c r="F236" s="639"/>
      <c r="G236" s="639"/>
      <c r="H236" s="639"/>
      <c r="I236" s="639"/>
      <c r="J236" s="639"/>
      <c r="K236" s="639"/>
      <c r="L236" s="639"/>
      <c r="M236" s="639"/>
      <c r="N236" s="639"/>
      <c r="O236" s="639"/>
      <c r="P236" s="639"/>
      <c r="Q236" s="639"/>
      <c r="R236" s="639"/>
      <c r="S236" s="639"/>
      <c r="T236" s="639"/>
      <c r="U236" s="639"/>
      <c r="V236" s="639"/>
      <c r="W236" s="639"/>
      <c r="X236" s="639"/>
      <c r="Y236" s="639"/>
      <c r="Z236" s="639"/>
      <c r="AA236" s="639"/>
      <c r="AB236" s="639"/>
      <c r="AC236" s="639"/>
      <c r="AD236" s="639"/>
      <c r="AE236" s="639"/>
      <c r="AF236" s="639"/>
      <c r="AG236" s="639"/>
      <c r="AH236" s="639"/>
      <c r="AI236" s="639"/>
      <c r="AJ236" s="639"/>
      <c r="AK236" s="641"/>
      <c r="AL236" s="641"/>
      <c r="AM236" s="641"/>
      <c r="AN236" s="641"/>
      <c r="AO236" s="641"/>
      <c r="AP236" s="643"/>
    </row>
    <row r="237" spans="1:42" ht="13.95" hidden="1" customHeight="1" x14ac:dyDescent="0.25">
      <c r="A237" s="638"/>
      <c r="B237" s="639"/>
      <c r="C237" s="639"/>
      <c r="D237" s="639"/>
      <c r="E237" s="639"/>
      <c r="F237" s="639"/>
      <c r="G237" s="639"/>
      <c r="H237" s="639"/>
      <c r="I237" s="639"/>
      <c r="J237" s="639"/>
      <c r="K237" s="639"/>
      <c r="L237" s="639"/>
      <c r="M237" s="639"/>
      <c r="N237" s="639"/>
      <c r="O237" s="639"/>
      <c r="P237" s="639"/>
      <c r="Q237" s="639"/>
      <c r="R237" s="639"/>
      <c r="S237" s="639"/>
      <c r="T237" s="639"/>
      <c r="U237" s="639"/>
      <c r="V237" s="639"/>
      <c r="W237" s="639"/>
      <c r="X237" s="639"/>
      <c r="Y237" s="639"/>
      <c r="Z237" s="639"/>
      <c r="AA237" s="639"/>
      <c r="AB237" s="639"/>
      <c r="AC237" s="639"/>
      <c r="AD237" s="639"/>
      <c r="AE237" s="639"/>
      <c r="AF237" s="639"/>
      <c r="AG237" s="639"/>
      <c r="AH237" s="639"/>
      <c r="AI237" s="639"/>
      <c r="AJ237" s="639"/>
      <c r="AK237" s="641"/>
      <c r="AL237" s="641"/>
      <c r="AM237" s="641"/>
      <c r="AN237" s="641"/>
      <c r="AO237" s="641"/>
      <c r="AP237" s="643"/>
    </row>
    <row r="238" spans="1:42" ht="13.95" hidden="1" customHeight="1" x14ac:dyDescent="0.25">
      <c r="A238" s="638"/>
      <c r="B238" s="639"/>
      <c r="C238" s="639"/>
      <c r="D238" s="639"/>
      <c r="E238" s="639"/>
      <c r="F238" s="639"/>
      <c r="G238" s="639"/>
      <c r="H238" s="639"/>
      <c r="I238" s="639"/>
      <c r="J238" s="639"/>
      <c r="K238" s="639"/>
      <c r="L238" s="639"/>
      <c r="M238" s="639"/>
      <c r="N238" s="639"/>
      <c r="O238" s="639"/>
      <c r="P238" s="639"/>
      <c r="Q238" s="639"/>
      <c r="R238" s="639"/>
      <c r="S238" s="639"/>
      <c r="T238" s="639"/>
      <c r="U238" s="639"/>
      <c r="V238" s="639"/>
      <c r="W238" s="639"/>
      <c r="X238" s="639"/>
      <c r="Y238" s="639"/>
      <c r="Z238" s="639"/>
      <c r="AA238" s="639"/>
      <c r="AB238" s="639"/>
      <c r="AC238" s="639"/>
      <c r="AD238" s="639"/>
      <c r="AE238" s="639"/>
      <c r="AF238" s="639"/>
      <c r="AG238" s="639"/>
      <c r="AH238" s="639"/>
      <c r="AI238" s="639"/>
      <c r="AJ238" s="639"/>
      <c r="AK238" s="641"/>
      <c r="AL238" s="641"/>
      <c r="AM238" s="641"/>
      <c r="AN238" s="641"/>
      <c r="AO238" s="641"/>
      <c r="AP238" s="643"/>
    </row>
    <row r="239" spans="1:42" ht="13.95" hidden="1" customHeight="1" x14ac:dyDescent="0.25">
      <c r="A239" s="638"/>
      <c r="B239" s="639"/>
      <c r="C239" s="639"/>
      <c r="D239" s="639"/>
      <c r="E239" s="639"/>
      <c r="F239" s="639"/>
      <c r="G239" s="639"/>
      <c r="H239" s="639"/>
      <c r="I239" s="639"/>
      <c r="J239" s="639"/>
      <c r="K239" s="639"/>
      <c r="L239" s="639"/>
      <c r="M239" s="639"/>
      <c r="N239" s="639"/>
      <c r="O239" s="639"/>
      <c r="P239" s="639"/>
      <c r="Q239" s="639"/>
      <c r="R239" s="639"/>
      <c r="S239" s="639"/>
      <c r="T239" s="639"/>
      <c r="U239" s="639"/>
      <c r="V239" s="639"/>
      <c r="W239" s="639"/>
      <c r="X239" s="639"/>
      <c r="Y239" s="639"/>
      <c r="Z239" s="639"/>
      <c r="AA239" s="639"/>
      <c r="AB239" s="639"/>
      <c r="AC239" s="639"/>
      <c r="AD239" s="639"/>
      <c r="AE239" s="639"/>
      <c r="AF239" s="639"/>
      <c r="AG239" s="639"/>
      <c r="AH239" s="639"/>
      <c r="AI239" s="639"/>
      <c r="AJ239" s="639"/>
      <c r="AK239" s="641" t="s">
        <v>19</v>
      </c>
      <c r="AL239" s="641"/>
      <c r="AM239" s="641"/>
      <c r="AN239" s="641">
        <v>1</v>
      </c>
      <c r="AO239" s="641"/>
      <c r="AP239" s="643"/>
    </row>
    <row r="240" spans="1:42" ht="13.95" hidden="1" customHeight="1" x14ac:dyDescent="0.25">
      <c r="A240" s="638"/>
      <c r="B240" s="639"/>
      <c r="C240" s="639"/>
      <c r="D240" s="639"/>
      <c r="E240" s="639"/>
      <c r="F240" s="639"/>
      <c r="G240" s="639"/>
      <c r="H240" s="639"/>
      <c r="I240" s="639"/>
      <c r="J240" s="639"/>
      <c r="K240" s="639"/>
      <c r="L240" s="639"/>
      <c r="M240" s="639"/>
      <c r="N240" s="639"/>
      <c r="O240" s="639"/>
      <c r="P240" s="639"/>
      <c r="Q240" s="639"/>
      <c r="R240" s="639"/>
      <c r="S240" s="639"/>
      <c r="T240" s="639"/>
      <c r="U240" s="639"/>
      <c r="V240" s="639"/>
      <c r="W240" s="639"/>
      <c r="X240" s="639"/>
      <c r="Y240" s="639"/>
      <c r="Z240" s="639"/>
      <c r="AA240" s="639"/>
      <c r="AB240" s="639"/>
      <c r="AC240" s="639"/>
      <c r="AD240" s="639"/>
      <c r="AE240" s="639"/>
      <c r="AF240" s="639"/>
      <c r="AG240" s="639"/>
      <c r="AH240" s="639"/>
      <c r="AI240" s="639"/>
      <c r="AJ240" s="639"/>
      <c r="AK240" s="641"/>
      <c r="AL240" s="641"/>
      <c r="AM240" s="641"/>
      <c r="AN240" s="641"/>
      <c r="AO240" s="641"/>
      <c r="AP240" s="643"/>
    </row>
    <row r="241" spans="1:42" ht="13.95" hidden="1" customHeight="1" x14ac:dyDescent="0.25">
      <c r="A241" s="632" t="s">
        <v>1</v>
      </c>
      <c r="B241" s="633"/>
      <c r="C241" s="633"/>
      <c r="D241" s="633"/>
      <c r="E241" s="633"/>
      <c r="F241" s="633"/>
      <c r="G241" s="633"/>
      <c r="H241" s="633"/>
      <c r="I241" s="633"/>
      <c r="J241" s="633"/>
      <c r="K241" s="633"/>
      <c r="L241" s="633"/>
      <c r="M241" s="633"/>
      <c r="N241" s="633"/>
      <c r="O241" s="633"/>
      <c r="P241" s="633"/>
      <c r="Q241" s="633"/>
      <c r="R241" s="633"/>
      <c r="S241" s="633"/>
      <c r="T241" s="633"/>
      <c r="U241" s="633"/>
      <c r="V241" s="633"/>
      <c r="W241" s="633"/>
      <c r="X241" s="633"/>
      <c r="Y241" s="633"/>
      <c r="Z241" s="633"/>
      <c r="AA241" s="633"/>
      <c r="AB241" s="633"/>
      <c r="AC241" s="633"/>
      <c r="AD241" s="633"/>
      <c r="AE241" s="633"/>
      <c r="AF241" s="633"/>
      <c r="AG241" s="633"/>
      <c r="AH241" s="633"/>
      <c r="AI241" s="633"/>
      <c r="AJ241" s="633"/>
      <c r="AK241" s="633"/>
      <c r="AL241" s="633"/>
      <c r="AM241" s="633"/>
      <c r="AN241" s="633"/>
      <c r="AO241" s="633"/>
      <c r="AP241" s="634"/>
    </row>
    <row r="242" spans="1:42" ht="13.95" hidden="1" customHeight="1" x14ac:dyDescent="0.25">
      <c r="A242" s="632"/>
      <c r="B242" s="633"/>
      <c r="C242" s="633"/>
      <c r="D242" s="633"/>
      <c r="E242" s="633"/>
      <c r="F242" s="633"/>
      <c r="G242" s="633"/>
      <c r="H242" s="633"/>
      <c r="I242" s="633"/>
      <c r="J242" s="633"/>
      <c r="K242" s="633"/>
      <c r="L242" s="633"/>
      <c r="M242" s="633"/>
      <c r="N242" s="633"/>
      <c r="O242" s="633"/>
      <c r="P242" s="633"/>
      <c r="Q242" s="633"/>
      <c r="R242" s="633"/>
      <c r="S242" s="633"/>
      <c r="T242" s="633"/>
      <c r="U242" s="633"/>
      <c r="V242" s="633"/>
      <c r="W242" s="633"/>
      <c r="X242" s="633"/>
      <c r="Y242" s="633"/>
      <c r="Z242" s="633"/>
      <c r="AA242" s="633"/>
      <c r="AB242" s="633"/>
      <c r="AC242" s="633"/>
      <c r="AD242" s="633"/>
      <c r="AE242" s="633"/>
      <c r="AF242" s="633"/>
      <c r="AG242" s="633"/>
      <c r="AH242" s="633"/>
      <c r="AI242" s="633"/>
      <c r="AJ242" s="633"/>
      <c r="AK242" s="633"/>
      <c r="AL242" s="633"/>
      <c r="AM242" s="633"/>
      <c r="AN242" s="633"/>
      <c r="AO242" s="633"/>
      <c r="AP242" s="634"/>
    </row>
    <row r="243" spans="1:42" ht="30" hidden="1" customHeight="1" x14ac:dyDescent="0.25">
      <c r="A243" s="619" t="s">
        <v>2</v>
      </c>
      <c r="B243" s="620"/>
      <c r="C243" s="620"/>
      <c r="D243" s="620"/>
      <c r="E243" s="620"/>
      <c r="F243" s="620"/>
      <c r="G243" s="620"/>
      <c r="H243" s="620"/>
      <c r="I243" s="620"/>
      <c r="J243" s="620"/>
      <c r="K243" s="620"/>
      <c r="L243" s="620"/>
      <c r="M243" s="621" t="str">
        <f>+$M$11</f>
        <v>CANAL DE AGUAS LLUVIAS EN EL SECTOR PRADOS DEL ESTE, SAN JOSÉ DE CÚCUTA, NORTE DE SANTNADER</v>
      </c>
      <c r="N243" s="621"/>
      <c r="O243" s="621"/>
      <c r="P243" s="621"/>
      <c r="Q243" s="621"/>
      <c r="R243" s="621"/>
      <c r="S243" s="621"/>
      <c r="T243" s="621"/>
      <c r="U243" s="621"/>
      <c r="V243" s="621"/>
      <c r="W243" s="621"/>
      <c r="X243" s="621"/>
      <c r="Y243" s="621"/>
      <c r="Z243" s="621"/>
      <c r="AA243" s="621"/>
      <c r="AB243" s="621"/>
      <c r="AC243" s="621"/>
      <c r="AD243" s="621"/>
      <c r="AE243" s="621"/>
      <c r="AF243" s="621"/>
      <c r="AG243" s="621"/>
      <c r="AH243" s="621"/>
      <c r="AI243" s="621"/>
      <c r="AJ243" s="621"/>
      <c r="AK243" s="621"/>
      <c r="AL243" s="621"/>
      <c r="AM243" s="621"/>
      <c r="AN243" s="621"/>
      <c r="AO243" s="621"/>
      <c r="AP243" s="635"/>
    </row>
    <row r="244" spans="1:42" ht="30" hidden="1" customHeight="1" x14ac:dyDescent="0.25">
      <c r="A244" s="625" t="s">
        <v>46</v>
      </c>
      <c r="B244" s="622"/>
      <c r="C244" s="622"/>
      <c r="D244" s="622"/>
      <c r="E244" s="622"/>
      <c r="F244" s="622"/>
      <c r="G244" s="622"/>
      <c r="H244" s="622"/>
      <c r="I244" s="622"/>
      <c r="J244" s="622"/>
      <c r="K244" s="622"/>
      <c r="L244" s="622"/>
      <c r="M244" s="615" t="str">
        <f>+$M$12</f>
        <v xml:space="preserve">GESTIÓN DE RIESGOS </v>
      </c>
      <c r="N244" s="615"/>
      <c r="O244" s="615"/>
      <c r="P244" s="615"/>
      <c r="Q244" s="615"/>
      <c r="R244" s="615"/>
      <c r="S244" s="615"/>
      <c r="T244" s="615"/>
      <c r="U244" s="615"/>
      <c r="V244" s="615"/>
      <c r="W244" s="615"/>
      <c r="X244" s="615"/>
      <c r="Y244" s="615"/>
      <c r="Z244" s="615"/>
      <c r="AA244" s="615"/>
      <c r="AB244" s="615"/>
      <c r="AC244" s="615"/>
      <c r="AD244" s="615"/>
      <c r="AE244" s="615"/>
      <c r="AF244" s="615"/>
      <c r="AG244" s="615"/>
      <c r="AH244" s="615"/>
      <c r="AI244" s="615"/>
      <c r="AJ244" s="615"/>
      <c r="AK244" s="615"/>
      <c r="AL244" s="622" t="s">
        <v>3</v>
      </c>
      <c r="AM244" s="622"/>
      <c r="AN244" s="612" t="str">
        <f>+$AN$12</f>
        <v>-</v>
      </c>
      <c r="AO244" s="612"/>
      <c r="AP244" s="613"/>
    </row>
    <row r="245" spans="1:42" ht="30" hidden="1" customHeight="1" x14ac:dyDescent="0.25">
      <c r="A245" s="625" t="s">
        <v>4</v>
      </c>
      <c r="B245" s="622"/>
      <c r="C245" s="622"/>
      <c r="D245" s="622"/>
      <c r="E245" s="622"/>
      <c r="F245" s="622"/>
      <c r="G245" s="622"/>
      <c r="H245" s="622"/>
      <c r="I245" s="622"/>
      <c r="J245" s="622"/>
      <c r="K245" s="622"/>
      <c r="L245" s="622"/>
      <c r="M245" s="615" t="str">
        <f>+$M$13</f>
        <v>INTERVENTORÍA</v>
      </c>
      <c r="N245" s="615"/>
      <c r="O245" s="615"/>
      <c r="P245" s="615"/>
      <c r="Q245" s="615"/>
      <c r="R245" s="615"/>
      <c r="S245" s="615"/>
      <c r="T245" s="615"/>
      <c r="U245" s="615"/>
      <c r="V245" s="615"/>
      <c r="W245" s="615"/>
      <c r="X245" s="615"/>
      <c r="Y245" s="615"/>
      <c r="Z245" s="615"/>
      <c r="AA245" s="615"/>
      <c r="AB245" s="615"/>
      <c r="AC245" s="615"/>
      <c r="AD245" s="615"/>
      <c r="AE245" s="615"/>
      <c r="AF245" s="615"/>
      <c r="AG245" s="615"/>
      <c r="AH245" s="615"/>
      <c r="AI245" s="615"/>
      <c r="AJ245" s="615"/>
      <c r="AK245" s="615"/>
      <c r="AL245" s="622" t="s">
        <v>5</v>
      </c>
      <c r="AM245" s="622"/>
      <c r="AN245" s="626" t="str">
        <f>+$AN$13</f>
        <v>JULIO 2023</v>
      </c>
      <c r="AO245" s="627"/>
      <c r="AP245" s="628"/>
    </row>
    <row r="246" spans="1:42" ht="13.95" hidden="1" customHeight="1" x14ac:dyDescent="0.25">
      <c r="A246" s="629"/>
      <c r="B246" s="630"/>
      <c r="C246" s="630"/>
      <c r="D246" s="630"/>
      <c r="E246" s="630"/>
      <c r="F246" s="630"/>
      <c r="G246" s="630"/>
      <c r="H246" s="630"/>
      <c r="I246" s="630"/>
      <c r="J246" s="630"/>
      <c r="K246" s="630"/>
      <c r="L246" s="630"/>
      <c r="M246" s="630"/>
      <c r="N246" s="630"/>
      <c r="O246" s="630"/>
      <c r="P246" s="630"/>
      <c r="Q246" s="630"/>
      <c r="R246" s="630"/>
      <c r="S246" s="630"/>
      <c r="T246" s="630"/>
      <c r="U246" s="630"/>
      <c r="V246" s="630"/>
      <c r="W246" s="630"/>
      <c r="X246" s="630"/>
      <c r="Y246" s="630"/>
      <c r="Z246" s="630"/>
      <c r="AA246" s="630"/>
      <c r="AB246" s="630"/>
      <c r="AC246" s="630"/>
      <c r="AD246" s="630"/>
      <c r="AE246" s="630"/>
      <c r="AF246" s="630"/>
      <c r="AG246" s="630"/>
      <c r="AH246" s="630"/>
      <c r="AI246" s="630"/>
      <c r="AJ246" s="630"/>
      <c r="AK246" s="630"/>
      <c r="AL246" s="630"/>
      <c r="AM246" s="630"/>
      <c r="AN246" s="630"/>
      <c r="AO246" s="630"/>
      <c r="AP246" s="631"/>
    </row>
    <row r="247" spans="1:42" ht="30" hidden="1" customHeight="1" x14ac:dyDescent="0.25">
      <c r="A247" s="619" t="s">
        <v>6</v>
      </c>
      <c r="B247" s="620"/>
      <c r="C247" s="620"/>
      <c r="D247" s="620"/>
      <c r="E247" s="620"/>
      <c r="F247" s="620"/>
      <c r="G247" s="620"/>
      <c r="H247" s="474">
        <v>1</v>
      </c>
      <c r="I247" s="621" t="str">
        <f>IFERROR(VLOOKUP(H247,'PPTO CANAL DE AGUAS LLUVIAS'!B:G,2,FALSE),"")</f>
        <v xml:space="preserve">OBRAS PRELIMINARES </v>
      </c>
      <c r="J247" s="621"/>
      <c r="K247" s="621"/>
      <c r="L247" s="621"/>
      <c r="M247" s="621"/>
      <c r="N247" s="621"/>
      <c r="O247" s="621"/>
      <c r="P247" s="621"/>
      <c r="Q247" s="621"/>
      <c r="R247" s="621"/>
      <c r="S247" s="621"/>
      <c r="T247" s="621"/>
      <c r="U247" s="622" t="s">
        <v>0</v>
      </c>
      <c r="V247" s="622"/>
      <c r="W247" s="622"/>
      <c r="X247" s="622"/>
      <c r="Y247" s="622"/>
      <c r="Z247" s="622"/>
      <c r="AA247" s="622"/>
      <c r="AB247" s="622"/>
      <c r="AC247" s="622"/>
      <c r="AD247" s="622"/>
      <c r="AE247" s="623">
        <v>1.02</v>
      </c>
      <c r="AF247" s="623"/>
      <c r="AG247" s="624" t="str">
        <f>IFERROR(VLOOKUP(AE247,'PPTO CANAL DE AGUAS LLUVIAS'!B:G,2,FALSE),"")</f>
        <v>LOCALIZACIÓN Y REPLANTEO DEL CANAL</v>
      </c>
      <c r="AH247" s="624"/>
      <c r="AI247" s="624"/>
      <c r="AJ247" s="624"/>
      <c r="AK247" s="624"/>
      <c r="AL247" s="475" t="s">
        <v>7</v>
      </c>
      <c r="AM247" s="281" t="str">
        <f>IFERROR(VLOOKUP(AE247,'PPTO CANAL DE AGUAS LLUVIAS'!B:G,3,FALSE),"")</f>
        <v>M2</v>
      </c>
      <c r="AN247" s="475" t="s">
        <v>8</v>
      </c>
      <c r="AO247" s="612" t="str">
        <f>+$AO$15</f>
        <v>MUNICIPIO SAN JOSÉ DE CÚCUTA</v>
      </c>
      <c r="AP247" s="613"/>
    </row>
    <row r="248" spans="1:42" hidden="1" x14ac:dyDescent="0.25">
      <c r="A248" s="614" t="s">
        <v>184</v>
      </c>
      <c r="B248" s="615"/>
      <c r="C248" s="615"/>
      <c r="D248" s="615"/>
      <c r="E248" s="615"/>
      <c r="F248" s="615"/>
      <c r="G248" s="615"/>
      <c r="H248" s="615"/>
      <c r="I248" s="615"/>
      <c r="J248" s="615"/>
      <c r="K248" s="615"/>
      <c r="L248" s="615"/>
      <c r="M248" s="615"/>
      <c r="N248" s="615"/>
      <c r="O248" s="615"/>
      <c r="P248" s="615"/>
      <c r="Q248" s="615"/>
      <c r="R248" s="615"/>
      <c r="S248" s="615"/>
      <c r="T248" s="615"/>
      <c r="U248" s="615"/>
      <c r="V248" s="615"/>
      <c r="W248" s="615"/>
      <c r="X248" s="615"/>
      <c r="Y248" s="615"/>
      <c r="Z248" s="615"/>
      <c r="AA248" s="615"/>
      <c r="AB248" s="615"/>
      <c r="AC248" s="615"/>
      <c r="AD248" s="615"/>
      <c r="AE248" s="615"/>
      <c r="AF248" s="615"/>
      <c r="AG248" s="615"/>
      <c r="AH248" s="615"/>
      <c r="AI248" s="615"/>
      <c r="AJ248" s="616" t="s">
        <v>41</v>
      </c>
      <c r="AK248" s="616" t="s">
        <v>38</v>
      </c>
      <c r="AL248" s="616"/>
      <c r="AM248" s="616"/>
      <c r="AN248" s="616"/>
      <c r="AO248" s="616" t="s">
        <v>40</v>
      </c>
      <c r="AP248" s="617" t="s">
        <v>11</v>
      </c>
    </row>
    <row r="249" spans="1:42" hidden="1" x14ac:dyDescent="0.25">
      <c r="A249" s="614"/>
      <c r="B249" s="615"/>
      <c r="C249" s="615"/>
      <c r="D249" s="615"/>
      <c r="E249" s="615"/>
      <c r="F249" s="615"/>
      <c r="G249" s="615"/>
      <c r="H249" s="615"/>
      <c r="I249" s="615"/>
      <c r="J249" s="615"/>
      <c r="K249" s="615"/>
      <c r="L249" s="615"/>
      <c r="M249" s="615"/>
      <c r="N249" s="615"/>
      <c r="O249" s="615"/>
      <c r="P249" s="615"/>
      <c r="Q249" s="615"/>
      <c r="R249" s="615"/>
      <c r="S249" s="615"/>
      <c r="T249" s="615"/>
      <c r="U249" s="615"/>
      <c r="V249" s="615"/>
      <c r="W249" s="615"/>
      <c r="X249" s="615"/>
      <c r="Y249" s="615"/>
      <c r="Z249" s="615"/>
      <c r="AA249" s="615"/>
      <c r="AB249" s="615"/>
      <c r="AC249" s="615"/>
      <c r="AD249" s="615"/>
      <c r="AE249" s="615"/>
      <c r="AF249" s="615"/>
      <c r="AG249" s="615"/>
      <c r="AH249" s="615"/>
      <c r="AI249" s="615"/>
      <c r="AJ249" s="616"/>
      <c r="AK249" s="476" t="s">
        <v>37</v>
      </c>
      <c r="AL249" s="475" t="s">
        <v>12</v>
      </c>
      <c r="AM249" s="475" t="s">
        <v>36</v>
      </c>
      <c r="AN249" s="475" t="s">
        <v>39</v>
      </c>
      <c r="AO249" s="616"/>
      <c r="AP249" s="617"/>
    </row>
    <row r="250" spans="1:42" hidden="1" x14ac:dyDescent="0.25">
      <c r="A250" s="614"/>
      <c r="B250" s="615"/>
      <c r="C250" s="615"/>
      <c r="D250" s="615"/>
      <c r="E250" s="615"/>
      <c r="F250" s="615"/>
      <c r="G250" s="615"/>
      <c r="H250" s="615"/>
      <c r="I250" s="615"/>
      <c r="J250" s="615"/>
      <c r="K250" s="615"/>
      <c r="L250" s="615"/>
      <c r="M250" s="615"/>
      <c r="N250" s="615"/>
      <c r="O250" s="615"/>
      <c r="P250" s="615"/>
      <c r="Q250" s="615"/>
      <c r="R250" s="615"/>
      <c r="S250" s="615"/>
      <c r="T250" s="615"/>
      <c r="U250" s="615"/>
      <c r="V250" s="615"/>
      <c r="W250" s="615"/>
      <c r="X250" s="615"/>
      <c r="Y250" s="615"/>
      <c r="Z250" s="615"/>
      <c r="AA250" s="615"/>
      <c r="AB250" s="615"/>
      <c r="AC250" s="615"/>
      <c r="AD250" s="615"/>
      <c r="AE250" s="615"/>
      <c r="AF250" s="615"/>
      <c r="AG250" s="615"/>
      <c r="AH250" s="615"/>
      <c r="AI250" s="615"/>
      <c r="AJ250" s="477"/>
      <c r="AK250" s="478"/>
      <c r="AL250" s="279">
        <v>0</v>
      </c>
      <c r="AM250" s="279"/>
      <c r="AN250" s="279"/>
      <c r="AO250" s="279">
        <v>0</v>
      </c>
      <c r="AP250" s="480">
        <f>AL250*AO250</f>
        <v>0</v>
      </c>
    </row>
    <row r="251" spans="1:42" hidden="1" x14ac:dyDescent="0.25">
      <c r="A251" s="614"/>
      <c r="B251" s="615"/>
      <c r="C251" s="615"/>
      <c r="D251" s="615"/>
      <c r="E251" s="615"/>
      <c r="F251" s="615"/>
      <c r="G251" s="615"/>
      <c r="H251" s="615"/>
      <c r="I251" s="615"/>
      <c r="J251" s="615"/>
      <c r="K251" s="615"/>
      <c r="L251" s="615"/>
      <c r="M251" s="615"/>
      <c r="N251" s="615"/>
      <c r="O251" s="615"/>
      <c r="P251" s="615"/>
      <c r="Q251" s="615"/>
      <c r="R251" s="615"/>
      <c r="S251" s="615"/>
      <c r="T251" s="615"/>
      <c r="U251" s="615"/>
      <c r="V251" s="615"/>
      <c r="W251" s="615"/>
      <c r="X251" s="615"/>
      <c r="Y251" s="615"/>
      <c r="Z251" s="615"/>
      <c r="AA251" s="615"/>
      <c r="AB251" s="615"/>
      <c r="AC251" s="615"/>
      <c r="AD251" s="615"/>
      <c r="AE251" s="615"/>
      <c r="AF251" s="615"/>
      <c r="AG251" s="615"/>
      <c r="AH251" s="615"/>
      <c r="AI251" s="615"/>
      <c r="AJ251" s="487"/>
      <c r="AK251" s="488"/>
      <c r="AL251" s="489"/>
      <c r="AM251" s="489"/>
      <c r="AN251" s="489"/>
      <c r="AO251" s="489"/>
      <c r="AP251" s="490"/>
    </row>
    <row r="252" spans="1:42" hidden="1" x14ac:dyDescent="0.25">
      <c r="A252" s="614"/>
      <c r="B252" s="615"/>
      <c r="C252" s="615"/>
      <c r="D252" s="615"/>
      <c r="E252" s="615"/>
      <c r="F252" s="615"/>
      <c r="G252" s="615"/>
      <c r="H252" s="615"/>
      <c r="I252" s="615"/>
      <c r="J252" s="615"/>
      <c r="K252" s="615"/>
      <c r="L252" s="615"/>
      <c r="M252" s="615"/>
      <c r="N252" s="615"/>
      <c r="O252" s="615"/>
      <c r="P252" s="615"/>
      <c r="Q252" s="615"/>
      <c r="R252" s="615"/>
      <c r="S252" s="615"/>
      <c r="T252" s="615"/>
      <c r="U252" s="615"/>
      <c r="V252" s="615"/>
      <c r="W252" s="615"/>
      <c r="X252" s="615"/>
      <c r="Y252" s="615"/>
      <c r="Z252" s="615"/>
      <c r="AA252" s="615"/>
      <c r="AB252" s="615"/>
      <c r="AC252" s="615"/>
      <c r="AD252" s="615"/>
      <c r="AE252" s="615"/>
      <c r="AF252" s="615"/>
      <c r="AG252" s="615"/>
      <c r="AH252" s="615"/>
      <c r="AI252" s="615"/>
      <c r="AJ252" s="281"/>
      <c r="AK252" s="478"/>
      <c r="AL252" s="279"/>
      <c r="AM252" s="279"/>
      <c r="AN252" s="279"/>
      <c r="AO252" s="279"/>
      <c r="AP252" s="480"/>
    </row>
    <row r="253" spans="1:42" hidden="1" x14ac:dyDescent="0.25">
      <c r="A253" s="614"/>
      <c r="B253" s="615"/>
      <c r="C253" s="615"/>
      <c r="D253" s="615"/>
      <c r="E253" s="615"/>
      <c r="F253" s="615"/>
      <c r="G253" s="615"/>
      <c r="H253" s="615"/>
      <c r="I253" s="615"/>
      <c r="J253" s="615"/>
      <c r="K253" s="615"/>
      <c r="L253" s="615"/>
      <c r="M253" s="615"/>
      <c r="N253" s="615"/>
      <c r="O253" s="615"/>
      <c r="P253" s="615"/>
      <c r="Q253" s="615"/>
      <c r="R253" s="615"/>
      <c r="S253" s="615"/>
      <c r="T253" s="615"/>
      <c r="U253" s="615"/>
      <c r="V253" s="615"/>
      <c r="W253" s="615"/>
      <c r="X253" s="615"/>
      <c r="Y253" s="615"/>
      <c r="Z253" s="615"/>
      <c r="AA253" s="615"/>
      <c r="AB253" s="615"/>
      <c r="AC253" s="615"/>
      <c r="AD253" s="615"/>
      <c r="AE253" s="615"/>
      <c r="AF253" s="615"/>
      <c r="AG253" s="615"/>
      <c r="AH253" s="615"/>
      <c r="AI253" s="615"/>
      <c r="AJ253" s="281"/>
      <c r="AK253" s="478"/>
      <c r="AL253" s="279"/>
      <c r="AM253" s="279"/>
      <c r="AN253" s="279"/>
      <c r="AO253" s="279"/>
      <c r="AP253" s="480"/>
    </row>
    <row r="254" spans="1:42" hidden="1" x14ac:dyDescent="0.25">
      <c r="A254" s="614"/>
      <c r="B254" s="615"/>
      <c r="C254" s="615"/>
      <c r="D254" s="615"/>
      <c r="E254" s="615"/>
      <c r="F254" s="615"/>
      <c r="G254" s="615"/>
      <c r="H254" s="615"/>
      <c r="I254" s="615"/>
      <c r="J254" s="615"/>
      <c r="K254" s="615"/>
      <c r="L254" s="615"/>
      <c r="M254" s="615"/>
      <c r="N254" s="615"/>
      <c r="O254" s="615"/>
      <c r="P254" s="615"/>
      <c r="Q254" s="615"/>
      <c r="R254" s="615"/>
      <c r="S254" s="615"/>
      <c r="T254" s="615"/>
      <c r="U254" s="615"/>
      <c r="V254" s="615"/>
      <c r="W254" s="615"/>
      <c r="X254" s="615"/>
      <c r="Y254" s="615"/>
      <c r="Z254" s="615"/>
      <c r="AA254" s="615"/>
      <c r="AB254" s="615"/>
      <c r="AC254" s="615"/>
      <c r="AD254" s="615"/>
      <c r="AE254" s="615"/>
      <c r="AF254" s="615"/>
      <c r="AG254" s="615"/>
      <c r="AH254" s="615"/>
      <c r="AI254" s="615"/>
      <c r="AJ254" s="281"/>
      <c r="AK254" s="478"/>
      <c r="AL254" s="279"/>
      <c r="AM254" s="279"/>
      <c r="AN254" s="279"/>
      <c r="AO254" s="279"/>
      <c r="AP254" s="480"/>
    </row>
    <row r="255" spans="1:42" hidden="1" x14ac:dyDescent="0.25">
      <c r="A255" s="614"/>
      <c r="B255" s="615"/>
      <c r="C255" s="615"/>
      <c r="D255" s="615"/>
      <c r="E255" s="615"/>
      <c r="F255" s="615"/>
      <c r="G255" s="615"/>
      <c r="H255" s="615"/>
      <c r="I255" s="615"/>
      <c r="J255" s="615"/>
      <c r="K255" s="615"/>
      <c r="L255" s="615"/>
      <c r="M255" s="615"/>
      <c r="N255" s="615"/>
      <c r="O255" s="615"/>
      <c r="P255" s="615"/>
      <c r="Q255" s="615"/>
      <c r="R255" s="615"/>
      <c r="S255" s="615"/>
      <c r="T255" s="615"/>
      <c r="U255" s="615"/>
      <c r="V255" s="615"/>
      <c r="W255" s="615"/>
      <c r="X255" s="615"/>
      <c r="Y255" s="615"/>
      <c r="Z255" s="615"/>
      <c r="AA255" s="615"/>
      <c r="AB255" s="615"/>
      <c r="AC255" s="615"/>
      <c r="AD255" s="615"/>
      <c r="AE255" s="615"/>
      <c r="AF255" s="615"/>
      <c r="AG255" s="615"/>
      <c r="AH255" s="615"/>
      <c r="AI255" s="615"/>
      <c r="AJ255" s="281"/>
      <c r="AK255" s="281"/>
      <c r="AL255" s="279"/>
      <c r="AM255" s="279"/>
      <c r="AN255" s="279"/>
      <c r="AO255" s="279"/>
      <c r="AP255" s="480"/>
    </row>
    <row r="256" spans="1:42" hidden="1" x14ac:dyDescent="0.25">
      <c r="A256" s="614"/>
      <c r="B256" s="615"/>
      <c r="C256" s="615"/>
      <c r="D256" s="615"/>
      <c r="E256" s="615"/>
      <c r="F256" s="615"/>
      <c r="G256" s="615"/>
      <c r="H256" s="615"/>
      <c r="I256" s="615"/>
      <c r="J256" s="615"/>
      <c r="K256" s="615"/>
      <c r="L256" s="615"/>
      <c r="M256" s="615"/>
      <c r="N256" s="615"/>
      <c r="O256" s="615"/>
      <c r="P256" s="615"/>
      <c r="Q256" s="615"/>
      <c r="R256" s="615"/>
      <c r="S256" s="615"/>
      <c r="T256" s="615"/>
      <c r="U256" s="615"/>
      <c r="V256" s="615"/>
      <c r="W256" s="615"/>
      <c r="X256" s="615"/>
      <c r="Y256" s="615"/>
      <c r="Z256" s="615"/>
      <c r="AA256" s="615"/>
      <c r="AB256" s="615"/>
      <c r="AC256" s="615"/>
      <c r="AD256" s="615"/>
      <c r="AE256" s="615"/>
      <c r="AF256" s="615"/>
      <c r="AG256" s="615"/>
      <c r="AH256" s="615"/>
      <c r="AI256" s="615"/>
      <c r="AJ256" s="281"/>
      <c r="AK256" s="281"/>
      <c r="AL256" s="279"/>
      <c r="AM256" s="279"/>
      <c r="AN256" s="279"/>
      <c r="AO256" s="279"/>
      <c r="AP256" s="480"/>
    </row>
    <row r="257" spans="1:42" hidden="1" x14ac:dyDescent="0.25">
      <c r="A257" s="614"/>
      <c r="B257" s="615"/>
      <c r="C257" s="615"/>
      <c r="D257" s="615"/>
      <c r="E257" s="615"/>
      <c r="F257" s="615"/>
      <c r="G257" s="615"/>
      <c r="H257" s="615"/>
      <c r="I257" s="615"/>
      <c r="J257" s="615"/>
      <c r="K257" s="615"/>
      <c r="L257" s="615"/>
      <c r="M257" s="615"/>
      <c r="N257" s="615"/>
      <c r="O257" s="615"/>
      <c r="P257" s="615"/>
      <c r="Q257" s="615"/>
      <c r="R257" s="615"/>
      <c r="S257" s="615"/>
      <c r="T257" s="615"/>
      <c r="U257" s="615"/>
      <c r="V257" s="615"/>
      <c r="W257" s="615"/>
      <c r="X257" s="615"/>
      <c r="Y257" s="615"/>
      <c r="Z257" s="615"/>
      <c r="AA257" s="615"/>
      <c r="AB257" s="615"/>
      <c r="AC257" s="615"/>
      <c r="AD257" s="615"/>
      <c r="AE257" s="615"/>
      <c r="AF257" s="615"/>
      <c r="AG257" s="615"/>
      <c r="AH257" s="615"/>
      <c r="AI257" s="615"/>
      <c r="AJ257" s="281"/>
      <c r="AK257" s="281"/>
      <c r="AL257" s="279"/>
      <c r="AM257" s="279"/>
      <c r="AN257" s="279"/>
      <c r="AO257" s="279"/>
      <c r="AP257" s="480"/>
    </row>
    <row r="258" spans="1:42" hidden="1" x14ac:dyDescent="0.25">
      <c r="A258" s="614"/>
      <c r="B258" s="615"/>
      <c r="C258" s="615"/>
      <c r="D258" s="615"/>
      <c r="E258" s="615"/>
      <c r="F258" s="615"/>
      <c r="G258" s="615"/>
      <c r="H258" s="615"/>
      <c r="I258" s="615"/>
      <c r="J258" s="615"/>
      <c r="K258" s="615"/>
      <c r="L258" s="615"/>
      <c r="M258" s="615"/>
      <c r="N258" s="615"/>
      <c r="O258" s="615"/>
      <c r="P258" s="615"/>
      <c r="Q258" s="615"/>
      <c r="R258" s="615"/>
      <c r="S258" s="615"/>
      <c r="T258" s="615"/>
      <c r="U258" s="615"/>
      <c r="V258" s="615"/>
      <c r="W258" s="615"/>
      <c r="X258" s="615"/>
      <c r="Y258" s="615"/>
      <c r="Z258" s="615"/>
      <c r="AA258" s="615"/>
      <c r="AB258" s="615"/>
      <c r="AC258" s="615"/>
      <c r="AD258" s="615"/>
      <c r="AE258" s="615"/>
      <c r="AF258" s="615"/>
      <c r="AG258" s="615"/>
      <c r="AH258" s="615"/>
      <c r="AI258" s="615"/>
      <c r="AJ258" s="281"/>
      <c r="AK258" s="281"/>
      <c r="AL258" s="279"/>
      <c r="AM258" s="279"/>
      <c r="AN258" s="279"/>
      <c r="AO258" s="279"/>
      <c r="AP258" s="480"/>
    </row>
    <row r="259" spans="1:42" hidden="1" x14ac:dyDescent="0.25">
      <c r="A259" s="614"/>
      <c r="B259" s="615"/>
      <c r="C259" s="615"/>
      <c r="D259" s="615"/>
      <c r="E259" s="615"/>
      <c r="F259" s="615"/>
      <c r="G259" s="615"/>
      <c r="H259" s="615"/>
      <c r="I259" s="615"/>
      <c r="J259" s="615"/>
      <c r="K259" s="615"/>
      <c r="L259" s="615"/>
      <c r="M259" s="615"/>
      <c r="N259" s="615"/>
      <c r="O259" s="615"/>
      <c r="P259" s="615"/>
      <c r="Q259" s="615"/>
      <c r="R259" s="615"/>
      <c r="S259" s="615"/>
      <c r="T259" s="615"/>
      <c r="U259" s="615"/>
      <c r="V259" s="615"/>
      <c r="W259" s="615"/>
      <c r="X259" s="615"/>
      <c r="Y259" s="615"/>
      <c r="Z259" s="615"/>
      <c r="AA259" s="615"/>
      <c r="AB259" s="615"/>
      <c r="AC259" s="615"/>
      <c r="AD259" s="615"/>
      <c r="AE259" s="615"/>
      <c r="AF259" s="615"/>
      <c r="AG259" s="615"/>
      <c r="AH259" s="615"/>
      <c r="AI259" s="615"/>
      <c r="AJ259" s="281"/>
      <c r="AK259" s="281"/>
      <c r="AL259" s="279"/>
      <c r="AM259" s="279"/>
      <c r="AN259" s="279"/>
      <c r="AO259" s="279"/>
      <c r="AP259" s="480"/>
    </row>
    <row r="260" spans="1:42" hidden="1" x14ac:dyDescent="0.25">
      <c r="A260" s="614"/>
      <c r="B260" s="615"/>
      <c r="C260" s="615"/>
      <c r="D260" s="615"/>
      <c r="E260" s="615"/>
      <c r="F260" s="615"/>
      <c r="G260" s="615"/>
      <c r="H260" s="615"/>
      <c r="I260" s="615"/>
      <c r="J260" s="615"/>
      <c r="K260" s="615"/>
      <c r="L260" s="615"/>
      <c r="M260" s="615"/>
      <c r="N260" s="615"/>
      <c r="O260" s="615"/>
      <c r="P260" s="615"/>
      <c r="Q260" s="615"/>
      <c r="R260" s="615"/>
      <c r="S260" s="615"/>
      <c r="T260" s="615"/>
      <c r="U260" s="615"/>
      <c r="V260" s="615"/>
      <c r="W260" s="615"/>
      <c r="X260" s="615"/>
      <c r="Y260" s="615"/>
      <c r="Z260" s="615"/>
      <c r="AA260" s="615"/>
      <c r="AB260" s="615"/>
      <c r="AC260" s="615"/>
      <c r="AD260" s="615"/>
      <c r="AE260" s="615"/>
      <c r="AF260" s="615"/>
      <c r="AG260" s="615"/>
      <c r="AH260" s="615"/>
      <c r="AI260" s="615"/>
      <c r="AJ260" s="281"/>
      <c r="AK260" s="281"/>
      <c r="AL260" s="279"/>
      <c r="AM260" s="279"/>
      <c r="AN260" s="279"/>
      <c r="AO260" s="279"/>
      <c r="AP260" s="480"/>
    </row>
    <row r="261" spans="1:42" hidden="1" x14ac:dyDescent="0.25">
      <c r="A261" s="614"/>
      <c r="B261" s="615"/>
      <c r="C261" s="615"/>
      <c r="D261" s="615"/>
      <c r="E261" s="615"/>
      <c r="F261" s="615"/>
      <c r="G261" s="615"/>
      <c r="H261" s="615"/>
      <c r="I261" s="615"/>
      <c r="J261" s="615"/>
      <c r="K261" s="615"/>
      <c r="L261" s="615"/>
      <c r="M261" s="615"/>
      <c r="N261" s="615"/>
      <c r="O261" s="615"/>
      <c r="P261" s="615"/>
      <c r="Q261" s="615"/>
      <c r="R261" s="615"/>
      <c r="S261" s="615"/>
      <c r="T261" s="615"/>
      <c r="U261" s="615"/>
      <c r="V261" s="615"/>
      <c r="W261" s="615"/>
      <c r="X261" s="615"/>
      <c r="Y261" s="615"/>
      <c r="Z261" s="615"/>
      <c r="AA261" s="615"/>
      <c r="AB261" s="615"/>
      <c r="AC261" s="615"/>
      <c r="AD261" s="615"/>
      <c r="AE261" s="615"/>
      <c r="AF261" s="615"/>
      <c r="AG261" s="615"/>
      <c r="AH261" s="615"/>
      <c r="AI261" s="615"/>
      <c r="AJ261" s="281"/>
      <c r="AK261" s="281"/>
      <c r="AL261" s="279"/>
      <c r="AM261" s="279"/>
      <c r="AN261" s="279"/>
      <c r="AO261" s="279"/>
      <c r="AP261" s="480"/>
    </row>
    <row r="262" spans="1:42" hidden="1" x14ac:dyDescent="0.25">
      <c r="A262" s="614"/>
      <c r="B262" s="615"/>
      <c r="C262" s="615"/>
      <c r="D262" s="615"/>
      <c r="E262" s="615"/>
      <c r="F262" s="615"/>
      <c r="G262" s="615"/>
      <c r="H262" s="615"/>
      <c r="I262" s="615"/>
      <c r="J262" s="615"/>
      <c r="K262" s="615"/>
      <c r="L262" s="615"/>
      <c r="M262" s="615"/>
      <c r="N262" s="615"/>
      <c r="O262" s="615"/>
      <c r="P262" s="615"/>
      <c r="Q262" s="615"/>
      <c r="R262" s="615"/>
      <c r="S262" s="615"/>
      <c r="T262" s="615"/>
      <c r="U262" s="615"/>
      <c r="V262" s="615"/>
      <c r="W262" s="615"/>
      <c r="X262" s="615"/>
      <c r="Y262" s="615"/>
      <c r="Z262" s="615"/>
      <c r="AA262" s="615"/>
      <c r="AB262" s="615"/>
      <c r="AC262" s="615"/>
      <c r="AD262" s="615"/>
      <c r="AE262" s="615"/>
      <c r="AF262" s="615"/>
      <c r="AG262" s="615"/>
      <c r="AH262" s="615"/>
      <c r="AI262" s="615"/>
      <c r="AJ262" s="281"/>
      <c r="AK262" s="281"/>
      <c r="AL262" s="279"/>
      <c r="AM262" s="279"/>
      <c r="AN262" s="279"/>
      <c r="AO262" s="279"/>
      <c r="AP262" s="480"/>
    </row>
    <row r="263" spans="1:42" hidden="1" x14ac:dyDescent="0.25">
      <c r="A263" s="614"/>
      <c r="B263" s="615"/>
      <c r="C263" s="615"/>
      <c r="D263" s="615"/>
      <c r="E263" s="615"/>
      <c r="F263" s="615"/>
      <c r="G263" s="615"/>
      <c r="H263" s="615"/>
      <c r="I263" s="615"/>
      <c r="J263" s="615"/>
      <c r="K263" s="615"/>
      <c r="L263" s="615"/>
      <c r="M263" s="615"/>
      <c r="N263" s="615"/>
      <c r="O263" s="615"/>
      <c r="P263" s="615"/>
      <c r="Q263" s="615"/>
      <c r="R263" s="615"/>
      <c r="S263" s="615"/>
      <c r="T263" s="615"/>
      <c r="U263" s="615"/>
      <c r="V263" s="615"/>
      <c r="W263" s="615"/>
      <c r="X263" s="615"/>
      <c r="Y263" s="615"/>
      <c r="Z263" s="615"/>
      <c r="AA263" s="615"/>
      <c r="AB263" s="615"/>
      <c r="AC263" s="615"/>
      <c r="AD263" s="615"/>
      <c r="AE263" s="615"/>
      <c r="AF263" s="615"/>
      <c r="AG263" s="615"/>
      <c r="AH263" s="615"/>
      <c r="AI263" s="615"/>
      <c r="AJ263" s="281"/>
      <c r="AK263" s="281"/>
      <c r="AL263" s="279"/>
      <c r="AM263" s="279"/>
      <c r="AN263" s="279"/>
      <c r="AO263" s="279"/>
      <c r="AP263" s="480"/>
    </row>
    <row r="264" spans="1:42" hidden="1" x14ac:dyDescent="0.25">
      <c r="A264" s="614"/>
      <c r="B264" s="615"/>
      <c r="C264" s="615"/>
      <c r="D264" s="615"/>
      <c r="E264" s="615"/>
      <c r="F264" s="615"/>
      <c r="G264" s="615"/>
      <c r="H264" s="615"/>
      <c r="I264" s="615"/>
      <c r="J264" s="615"/>
      <c r="K264" s="615"/>
      <c r="L264" s="615"/>
      <c r="M264" s="615"/>
      <c r="N264" s="615"/>
      <c r="O264" s="615"/>
      <c r="P264" s="615"/>
      <c r="Q264" s="615"/>
      <c r="R264" s="615"/>
      <c r="S264" s="615"/>
      <c r="T264" s="615"/>
      <c r="U264" s="615"/>
      <c r="V264" s="615"/>
      <c r="W264" s="615"/>
      <c r="X264" s="615"/>
      <c r="Y264" s="615"/>
      <c r="Z264" s="615"/>
      <c r="AA264" s="615"/>
      <c r="AB264" s="615"/>
      <c r="AC264" s="615"/>
      <c r="AD264" s="615"/>
      <c r="AE264" s="615"/>
      <c r="AF264" s="615"/>
      <c r="AG264" s="615"/>
      <c r="AH264" s="615"/>
      <c r="AI264" s="615"/>
      <c r="AJ264" s="281"/>
      <c r="AK264" s="281"/>
      <c r="AL264" s="279"/>
      <c r="AM264" s="279"/>
      <c r="AN264" s="279"/>
      <c r="AO264" s="279"/>
      <c r="AP264" s="480"/>
    </row>
    <row r="265" spans="1:42" hidden="1" x14ac:dyDescent="0.25">
      <c r="A265" s="614"/>
      <c r="B265" s="615"/>
      <c r="C265" s="615"/>
      <c r="D265" s="615"/>
      <c r="E265" s="615"/>
      <c r="F265" s="615"/>
      <c r="G265" s="615"/>
      <c r="H265" s="615"/>
      <c r="I265" s="615"/>
      <c r="J265" s="615"/>
      <c r="K265" s="615"/>
      <c r="L265" s="615"/>
      <c r="M265" s="615"/>
      <c r="N265" s="615"/>
      <c r="O265" s="615"/>
      <c r="P265" s="615"/>
      <c r="Q265" s="615"/>
      <c r="R265" s="615"/>
      <c r="S265" s="615"/>
      <c r="T265" s="615"/>
      <c r="U265" s="615"/>
      <c r="V265" s="615"/>
      <c r="W265" s="615"/>
      <c r="X265" s="615"/>
      <c r="Y265" s="615"/>
      <c r="Z265" s="615"/>
      <c r="AA265" s="615"/>
      <c r="AB265" s="615"/>
      <c r="AC265" s="615"/>
      <c r="AD265" s="615"/>
      <c r="AE265" s="615"/>
      <c r="AF265" s="615"/>
      <c r="AG265" s="615"/>
      <c r="AH265" s="615"/>
      <c r="AI265" s="615"/>
      <c r="AJ265" s="281"/>
      <c r="AK265" s="281"/>
      <c r="AL265" s="279"/>
      <c r="AM265" s="279"/>
      <c r="AN265" s="279"/>
      <c r="AO265" s="279"/>
      <c r="AP265" s="480"/>
    </row>
    <row r="266" spans="1:42" hidden="1" x14ac:dyDescent="0.25">
      <c r="A266" s="614"/>
      <c r="B266" s="615"/>
      <c r="C266" s="615"/>
      <c r="D266" s="615"/>
      <c r="E266" s="615"/>
      <c r="F266" s="615"/>
      <c r="G266" s="615"/>
      <c r="H266" s="615"/>
      <c r="I266" s="615"/>
      <c r="J266" s="615"/>
      <c r="K266" s="615"/>
      <c r="L266" s="615"/>
      <c r="M266" s="615"/>
      <c r="N266" s="615"/>
      <c r="O266" s="615"/>
      <c r="P266" s="615"/>
      <c r="Q266" s="615"/>
      <c r="R266" s="615"/>
      <c r="S266" s="615"/>
      <c r="T266" s="615"/>
      <c r="U266" s="615"/>
      <c r="V266" s="615"/>
      <c r="W266" s="615"/>
      <c r="X266" s="615"/>
      <c r="Y266" s="615"/>
      <c r="Z266" s="615"/>
      <c r="AA266" s="615"/>
      <c r="AB266" s="615"/>
      <c r="AC266" s="615"/>
      <c r="AD266" s="615"/>
      <c r="AE266" s="615"/>
      <c r="AF266" s="615"/>
      <c r="AG266" s="615"/>
      <c r="AH266" s="615"/>
      <c r="AI266" s="615"/>
      <c r="AJ266" s="281"/>
      <c r="AK266" s="281"/>
      <c r="AL266" s="279"/>
      <c r="AM266" s="279"/>
      <c r="AN266" s="279"/>
      <c r="AO266" s="279"/>
      <c r="AP266" s="480"/>
    </row>
    <row r="267" spans="1:42" hidden="1" x14ac:dyDescent="0.25">
      <c r="A267" s="614"/>
      <c r="B267" s="615"/>
      <c r="C267" s="615"/>
      <c r="D267" s="615"/>
      <c r="E267" s="615"/>
      <c r="F267" s="615"/>
      <c r="G267" s="615"/>
      <c r="H267" s="615"/>
      <c r="I267" s="615"/>
      <c r="J267" s="615"/>
      <c r="K267" s="615"/>
      <c r="L267" s="615"/>
      <c r="M267" s="615"/>
      <c r="N267" s="615"/>
      <c r="O267" s="615"/>
      <c r="P267" s="615"/>
      <c r="Q267" s="615"/>
      <c r="R267" s="615"/>
      <c r="S267" s="615"/>
      <c r="T267" s="615"/>
      <c r="U267" s="615"/>
      <c r="V267" s="615"/>
      <c r="W267" s="615"/>
      <c r="X267" s="615"/>
      <c r="Y267" s="615"/>
      <c r="Z267" s="615"/>
      <c r="AA267" s="615"/>
      <c r="AB267" s="615"/>
      <c r="AC267" s="615"/>
      <c r="AD267" s="615"/>
      <c r="AE267" s="615"/>
      <c r="AF267" s="615"/>
      <c r="AG267" s="615"/>
      <c r="AH267" s="615"/>
      <c r="AI267" s="615"/>
      <c r="AJ267" s="281"/>
      <c r="AK267" s="281"/>
      <c r="AL267" s="279"/>
      <c r="AM267" s="279"/>
      <c r="AN267" s="279"/>
      <c r="AO267" s="279"/>
      <c r="AP267" s="480"/>
    </row>
    <row r="268" spans="1:42" hidden="1" x14ac:dyDescent="0.25">
      <c r="A268" s="614"/>
      <c r="B268" s="615"/>
      <c r="C268" s="615"/>
      <c r="D268" s="615"/>
      <c r="E268" s="615"/>
      <c r="F268" s="615"/>
      <c r="G268" s="615"/>
      <c r="H268" s="615"/>
      <c r="I268" s="615"/>
      <c r="J268" s="615"/>
      <c r="K268" s="615"/>
      <c r="L268" s="615"/>
      <c r="M268" s="615"/>
      <c r="N268" s="615"/>
      <c r="O268" s="615"/>
      <c r="P268" s="615"/>
      <c r="Q268" s="615"/>
      <c r="R268" s="615"/>
      <c r="S268" s="615"/>
      <c r="T268" s="615"/>
      <c r="U268" s="615"/>
      <c r="V268" s="615"/>
      <c r="W268" s="615"/>
      <c r="X268" s="615"/>
      <c r="Y268" s="615"/>
      <c r="Z268" s="615"/>
      <c r="AA268" s="615"/>
      <c r="AB268" s="615"/>
      <c r="AC268" s="615"/>
      <c r="AD268" s="615"/>
      <c r="AE268" s="615"/>
      <c r="AF268" s="615"/>
      <c r="AG268" s="615"/>
      <c r="AH268" s="615"/>
      <c r="AI268" s="615"/>
      <c r="AJ268" s="281"/>
      <c r="AK268" s="281"/>
      <c r="AL268" s="279"/>
      <c r="AM268" s="279"/>
      <c r="AN268" s="279"/>
      <c r="AO268" s="279"/>
      <c r="AP268" s="480"/>
    </row>
    <row r="269" spans="1:42" hidden="1" x14ac:dyDescent="0.25">
      <c r="A269" s="614"/>
      <c r="B269" s="615"/>
      <c r="C269" s="615"/>
      <c r="D269" s="615"/>
      <c r="E269" s="615"/>
      <c r="F269" s="615"/>
      <c r="G269" s="615"/>
      <c r="H269" s="615"/>
      <c r="I269" s="615"/>
      <c r="J269" s="615"/>
      <c r="K269" s="615"/>
      <c r="L269" s="615"/>
      <c r="M269" s="615"/>
      <c r="N269" s="615"/>
      <c r="O269" s="615"/>
      <c r="P269" s="615"/>
      <c r="Q269" s="615"/>
      <c r="R269" s="615"/>
      <c r="S269" s="615"/>
      <c r="T269" s="615"/>
      <c r="U269" s="615"/>
      <c r="V269" s="615"/>
      <c r="W269" s="615"/>
      <c r="X269" s="615"/>
      <c r="Y269" s="615"/>
      <c r="Z269" s="615"/>
      <c r="AA269" s="615"/>
      <c r="AB269" s="615"/>
      <c r="AC269" s="615"/>
      <c r="AD269" s="615"/>
      <c r="AE269" s="615"/>
      <c r="AF269" s="615"/>
      <c r="AG269" s="615"/>
      <c r="AH269" s="615"/>
      <c r="AI269" s="615"/>
      <c r="AJ269" s="281"/>
      <c r="AK269" s="281"/>
      <c r="AL269" s="279"/>
      <c r="AM269" s="279"/>
      <c r="AN269" s="279"/>
      <c r="AO269" s="279"/>
      <c r="AP269" s="480"/>
    </row>
    <row r="270" spans="1:42" hidden="1" x14ac:dyDescent="0.25">
      <c r="A270" s="614"/>
      <c r="B270" s="615"/>
      <c r="C270" s="615"/>
      <c r="D270" s="615"/>
      <c r="E270" s="615"/>
      <c r="F270" s="615"/>
      <c r="G270" s="615"/>
      <c r="H270" s="615"/>
      <c r="I270" s="615"/>
      <c r="J270" s="615"/>
      <c r="K270" s="615"/>
      <c r="L270" s="615"/>
      <c r="M270" s="615"/>
      <c r="N270" s="615"/>
      <c r="O270" s="615"/>
      <c r="P270" s="615"/>
      <c r="Q270" s="615"/>
      <c r="R270" s="615"/>
      <c r="S270" s="615"/>
      <c r="T270" s="615"/>
      <c r="U270" s="615"/>
      <c r="V270" s="615"/>
      <c r="W270" s="615"/>
      <c r="X270" s="615"/>
      <c r="Y270" s="615"/>
      <c r="Z270" s="615"/>
      <c r="AA270" s="615"/>
      <c r="AB270" s="615"/>
      <c r="AC270" s="615"/>
      <c r="AD270" s="615"/>
      <c r="AE270" s="615"/>
      <c r="AF270" s="615"/>
      <c r="AG270" s="615"/>
      <c r="AH270" s="615"/>
      <c r="AI270" s="615"/>
      <c r="AJ270" s="281"/>
      <c r="AK270" s="281"/>
      <c r="AL270" s="279"/>
      <c r="AM270" s="279"/>
      <c r="AN270" s="279"/>
      <c r="AO270" s="279"/>
      <c r="AP270" s="480"/>
    </row>
    <row r="271" spans="1:42" hidden="1" x14ac:dyDescent="0.25">
      <c r="A271" s="614"/>
      <c r="B271" s="615"/>
      <c r="C271" s="615"/>
      <c r="D271" s="615"/>
      <c r="E271" s="615"/>
      <c r="F271" s="615"/>
      <c r="G271" s="615"/>
      <c r="H271" s="615"/>
      <c r="I271" s="615"/>
      <c r="J271" s="615"/>
      <c r="K271" s="615"/>
      <c r="L271" s="615"/>
      <c r="M271" s="615"/>
      <c r="N271" s="615"/>
      <c r="O271" s="615"/>
      <c r="P271" s="615"/>
      <c r="Q271" s="615"/>
      <c r="R271" s="615"/>
      <c r="S271" s="615"/>
      <c r="T271" s="615"/>
      <c r="U271" s="615"/>
      <c r="V271" s="615"/>
      <c r="W271" s="615"/>
      <c r="X271" s="615"/>
      <c r="Y271" s="615"/>
      <c r="Z271" s="615"/>
      <c r="AA271" s="615"/>
      <c r="AB271" s="615"/>
      <c r="AC271" s="615"/>
      <c r="AD271" s="615"/>
      <c r="AE271" s="615"/>
      <c r="AF271" s="615"/>
      <c r="AG271" s="615"/>
      <c r="AH271" s="615"/>
      <c r="AI271" s="615"/>
      <c r="AJ271" s="281"/>
      <c r="AK271" s="281"/>
      <c r="AL271" s="279"/>
      <c r="AM271" s="279"/>
      <c r="AN271" s="279"/>
      <c r="AO271" s="279"/>
      <c r="AP271" s="480"/>
    </row>
    <row r="272" spans="1:42" hidden="1" x14ac:dyDescent="0.25">
      <c r="A272" s="614"/>
      <c r="B272" s="615"/>
      <c r="C272" s="615"/>
      <c r="D272" s="615"/>
      <c r="E272" s="615"/>
      <c r="F272" s="615"/>
      <c r="G272" s="615"/>
      <c r="H272" s="615"/>
      <c r="I272" s="615"/>
      <c r="J272" s="615"/>
      <c r="K272" s="615"/>
      <c r="L272" s="615"/>
      <c r="M272" s="615"/>
      <c r="N272" s="615"/>
      <c r="O272" s="615"/>
      <c r="P272" s="615"/>
      <c r="Q272" s="615"/>
      <c r="R272" s="615"/>
      <c r="S272" s="615"/>
      <c r="T272" s="615"/>
      <c r="U272" s="615"/>
      <c r="V272" s="615"/>
      <c r="W272" s="615"/>
      <c r="X272" s="615"/>
      <c r="Y272" s="615"/>
      <c r="Z272" s="615"/>
      <c r="AA272" s="615"/>
      <c r="AB272" s="615"/>
      <c r="AC272" s="615"/>
      <c r="AD272" s="615"/>
      <c r="AE272" s="615"/>
      <c r="AF272" s="615"/>
      <c r="AG272" s="615"/>
      <c r="AH272" s="615"/>
      <c r="AI272" s="615"/>
      <c r="AJ272" s="281"/>
      <c r="AK272" s="281"/>
      <c r="AL272" s="279"/>
      <c r="AM272" s="279"/>
      <c r="AN272" s="279"/>
      <c r="AO272" s="279"/>
      <c r="AP272" s="480"/>
    </row>
    <row r="273" spans="1:42" hidden="1" x14ac:dyDescent="0.25">
      <c r="A273" s="614"/>
      <c r="B273" s="615"/>
      <c r="C273" s="615"/>
      <c r="D273" s="615"/>
      <c r="E273" s="615"/>
      <c r="F273" s="615"/>
      <c r="G273" s="615"/>
      <c r="H273" s="615"/>
      <c r="I273" s="615"/>
      <c r="J273" s="615"/>
      <c r="K273" s="615"/>
      <c r="L273" s="615"/>
      <c r="M273" s="615"/>
      <c r="N273" s="615"/>
      <c r="O273" s="615"/>
      <c r="P273" s="615"/>
      <c r="Q273" s="615"/>
      <c r="R273" s="615"/>
      <c r="S273" s="615"/>
      <c r="T273" s="615"/>
      <c r="U273" s="615"/>
      <c r="V273" s="615"/>
      <c r="W273" s="615"/>
      <c r="X273" s="615"/>
      <c r="Y273" s="615"/>
      <c r="Z273" s="615"/>
      <c r="AA273" s="615"/>
      <c r="AB273" s="615"/>
      <c r="AC273" s="615"/>
      <c r="AD273" s="615"/>
      <c r="AE273" s="615"/>
      <c r="AF273" s="615"/>
      <c r="AG273" s="615"/>
      <c r="AH273" s="615"/>
      <c r="AI273" s="615"/>
      <c r="AJ273" s="281"/>
      <c r="AK273" s="281"/>
      <c r="AL273" s="279"/>
      <c r="AM273" s="279"/>
      <c r="AN273" s="279"/>
      <c r="AO273" s="279"/>
      <c r="AP273" s="480"/>
    </row>
    <row r="274" spans="1:42" hidden="1" x14ac:dyDescent="0.25">
      <c r="A274" s="614"/>
      <c r="B274" s="615"/>
      <c r="C274" s="615"/>
      <c r="D274" s="615"/>
      <c r="E274" s="615"/>
      <c r="F274" s="615"/>
      <c r="G274" s="615"/>
      <c r="H274" s="615"/>
      <c r="I274" s="615"/>
      <c r="J274" s="615"/>
      <c r="K274" s="615"/>
      <c r="L274" s="615"/>
      <c r="M274" s="615"/>
      <c r="N274" s="615"/>
      <c r="O274" s="615"/>
      <c r="P274" s="615"/>
      <c r="Q274" s="615"/>
      <c r="R274" s="615"/>
      <c r="S274" s="615"/>
      <c r="T274" s="615"/>
      <c r="U274" s="615"/>
      <c r="V274" s="615"/>
      <c r="W274" s="615"/>
      <c r="X274" s="615"/>
      <c r="Y274" s="615"/>
      <c r="Z274" s="615"/>
      <c r="AA274" s="615"/>
      <c r="AB274" s="615"/>
      <c r="AC274" s="615"/>
      <c r="AD274" s="615"/>
      <c r="AE274" s="615"/>
      <c r="AF274" s="615"/>
      <c r="AG274" s="615"/>
      <c r="AH274" s="615"/>
      <c r="AI274" s="615"/>
      <c r="AJ274" s="281"/>
      <c r="AK274" s="281"/>
      <c r="AL274" s="279"/>
      <c r="AM274" s="279"/>
      <c r="AN274" s="279"/>
      <c r="AO274" s="279"/>
      <c r="AP274" s="480"/>
    </row>
    <row r="275" spans="1:42" hidden="1" x14ac:dyDescent="0.25">
      <c r="A275" s="614"/>
      <c r="B275" s="615"/>
      <c r="C275" s="615"/>
      <c r="D275" s="615"/>
      <c r="E275" s="615"/>
      <c r="F275" s="615"/>
      <c r="G275" s="615"/>
      <c r="H275" s="615"/>
      <c r="I275" s="615"/>
      <c r="J275" s="615"/>
      <c r="K275" s="615"/>
      <c r="L275" s="615"/>
      <c r="M275" s="615"/>
      <c r="N275" s="615"/>
      <c r="O275" s="615"/>
      <c r="P275" s="615"/>
      <c r="Q275" s="615"/>
      <c r="R275" s="615"/>
      <c r="S275" s="615"/>
      <c r="T275" s="615"/>
      <c r="U275" s="615"/>
      <c r="V275" s="615"/>
      <c r="W275" s="615"/>
      <c r="X275" s="615"/>
      <c r="Y275" s="615"/>
      <c r="Z275" s="615"/>
      <c r="AA275" s="615"/>
      <c r="AB275" s="615"/>
      <c r="AC275" s="615"/>
      <c r="AD275" s="615"/>
      <c r="AE275" s="615"/>
      <c r="AF275" s="615"/>
      <c r="AG275" s="615"/>
      <c r="AH275" s="615"/>
      <c r="AI275" s="615"/>
      <c r="AJ275" s="281"/>
      <c r="AK275" s="281"/>
      <c r="AL275" s="279"/>
      <c r="AM275" s="279"/>
      <c r="AN275" s="279"/>
      <c r="AO275" s="279"/>
      <c r="AP275" s="480"/>
    </row>
    <row r="276" spans="1:42" hidden="1" x14ac:dyDescent="0.25">
      <c r="A276" s="614"/>
      <c r="B276" s="615"/>
      <c r="C276" s="615"/>
      <c r="D276" s="615"/>
      <c r="E276" s="615"/>
      <c r="F276" s="615"/>
      <c r="G276" s="615"/>
      <c r="H276" s="615"/>
      <c r="I276" s="615"/>
      <c r="J276" s="615"/>
      <c r="K276" s="615"/>
      <c r="L276" s="615"/>
      <c r="M276" s="615"/>
      <c r="N276" s="615"/>
      <c r="O276" s="615"/>
      <c r="P276" s="615"/>
      <c r="Q276" s="615"/>
      <c r="R276" s="615"/>
      <c r="S276" s="615"/>
      <c r="T276" s="615"/>
      <c r="U276" s="615"/>
      <c r="V276" s="615"/>
      <c r="W276" s="615"/>
      <c r="X276" s="615"/>
      <c r="Y276" s="615"/>
      <c r="Z276" s="615"/>
      <c r="AA276" s="615"/>
      <c r="AB276" s="615"/>
      <c r="AC276" s="615"/>
      <c r="AD276" s="615"/>
      <c r="AE276" s="615"/>
      <c r="AF276" s="615"/>
      <c r="AG276" s="615"/>
      <c r="AH276" s="615"/>
      <c r="AI276" s="615"/>
      <c r="AJ276" s="481"/>
      <c r="AK276" s="481"/>
      <c r="AL276" s="279"/>
      <c r="AM276" s="279"/>
      <c r="AN276" s="279"/>
      <c r="AO276" s="279"/>
      <c r="AP276" s="480"/>
    </row>
    <row r="277" spans="1:42" hidden="1" x14ac:dyDescent="0.25">
      <c r="A277" s="614"/>
      <c r="B277" s="615"/>
      <c r="C277" s="615"/>
      <c r="D277" s="615"/>
      <c r="E277" s="615"/>
      <c r="F277" s="615"/>
      <c r="G277" s="615"/>
      <c r="H277" s="615"/>
      <c r="I277" s="615"/>
      <c r="J277" s="615"/>
      <c r="K277" s="615"/>
      <c r="L277" s="615"/>
      <c r="M277" s="615"/>
      <c r="N277" s="615"/>
      <c r="O277" s="615"/>
      <c r="P277" s="615"/>
      <c r="Q277" s="615"/>
      <c r="R277" s="615"/>
      <c r="S277" s="615"/>
      <c r="T277" s="615"/>
      <c r="U277" s="615"/>
      <c r="V277" s="615"/>
      <c r="W277" s="615"/>
      <c r="X277" s="615"/>
      <c r="Y277" s="615"/>
      <c r="Z277" s="615"/>
      <c r="AA277" s="615"/>
      <c r="AB277" s="615"/>
      <c r="AC277" s="615"/>
      <c r="AD277" s="615"/>
      <c r="AE277" s="615"/>
      <c r="AF277" s="615"/>
      <c r="AG277" s="615"/>
      <c r="AH277" s="615"/>
      <c r="AI277" s="615"/>
      <c r="AJ277" s="281"/>
      <c r="AK277" s="281"/>
      <c r="AL277" s="279"/>
      <c r="AM277" s="279"/>
      <c r="AN277" s="279"/>
      <c r="AO277" s="279"/>
      <c r="AP277" s="480"/>
    </row>
    <row r="278" spans="1:42" hidden="1" x14ac:dyDescent="0.25">
      <c r="A278" s="614"/>
      <c r="B278" s="615"/>
      <c r="C278" s="615"/>
      <c r="D278" s="615"/>
      <c r="E278" s="615"/>
      <c r="F278" s="615"/>
      <c r="G278" s="615"/>
      <c r="H278" s="615"/>
      <c r="I278" s="615"/>
      <c r="J278" s="615"/>
      <c r="K278" s="615"/>
      <c r="L278" s="615"/>
      <c r="M278" s="615"/>
      <c r="N278" s="615"/>
      <c r="O278" s="615"/>
      <c r="P278" s="615"/>
      <c r="Q278" s="615"/>
      <c r="R278" s="615"/>
      <c r="S278" s="615"/>
      <c r="T278" s="615"/>
      <c r="U278" s="615"/>
      <c r="V278" s="615"/>
      <c r="W278" s="615"/>
      <c r="X278" s="615"/>
      <c r="Y278" s="615"/>
      <c r="Z278" s="615"/>
      <c r="AA278" s="615"/>
      <c r="AB278" s="615"/>
      <c r="AC278" s="615"/>
      <c r="AD278" s="615"/>
      <c r="AE278" s="615"/>
      <c r="AF278" s="615"/>
      <c r="AG278" s="615"/>
      <c r="AH278" s="615"/>
      <c r="AI278" s="615"/>
      <c r="AJ278" s="281"/>
      <c r="AK278" s="281"/>
      <c r="AL278" s="279"/>
      <c r="AM278" s="279"/>
      <c r="AN278" s="279"/>
      <c r="AO278" s="279"/>
      <c r="AP278" s="480"/>
    </row>
    <row r="279" spans="1:42" hidden="1" x14ac:dyDescent="0.25">
      <c r="A279" s="614"/>
      <c r="B279" s="615"/>
      <c r="C279" s="615"/>
      <c r="D279" s="615"/>
      <c r="E279" s="615"/>
      <c r="F279" s="615"/>
      <c r="G279" s="615"/>
      <c r="H279" s="615"/>
      <c r="I279" s="615"/>
      <c r="J279" s="615"/>
      <c r="K279" s="615"/>
      <c r="L279" s="615"/>
      <c r="M279" s="615"/>
      <c r="N279" s="615"/>
      <c r="O279" s="615"/>
      <c r="P279" s="615"/>
      <c r="Q279" s="615"/>
      <c r="R279" s="615"/>
      <c r="S279" s="615"/>
      <c r="T279" s="615"/>
      <c r="U279" s="615"/>
      <c r="V279" s="615"/>
      <c r="W279" s="615"/>
      <c r="X279" s="615"/>
      <c r="Y279" s="615"/>
      <c r="Z279" s="615"/>
      <c r="AA279" s="615"/>
      <c r="AB279" s="615"/>
      <c r="AC279" s="615"/>
      <c r="AD279" s="615"/>
      <c r="AE279" s="615"/>
      <c r="AF279" s="615"/>
      <c r="AG279" s="615"/>
      <c r="AH279" s="615"/>
      <c r="AI279" s="615"/>
      <c r="AJ279" s="281"/>
      <c r="AK279" s="281"/>
      <c r="AL279" s="279"/>
      <c r="AM279" s="279"/>
      <c r="AN279" s="279"/>
      <c r="AO279" s="279"/>
      <c r="AP279" s="480"/>
    </row>
    <row r="280" spans="1:42" hidden="1" x14ac:dyDescent="0.25">
      <c r="A280" s="614"/>
      <c r="B280" s="615"/>
      <c r="C280" s="615"/>
      <c r="D280" s="615"/>
      <c r="E280" s="615"/>
      <c r="F280" s="615"/>
      <c r="G280" s="615"/>
      <c r="H280" s="615"/>
      <c r="I280" s="615"/>
      <c r="J280" s="615"/>
      <c r="K280" s="615"/>
      <c r="L280" s="615"/>
      <c r="M280" s="615"/>
      <c r="N280" s="615"/>
      <c r="O280" s="615"/>
      <c r="P280" s="615"/>
      <c r="Q280" s="615"/>
      <c r="R280" s="615"/>
      <c r="S280" s="615"/>
      <c r="T280" s="615"/>
      <c r="U280" s="615"/>
      <c r="V280" s="615"/>
      <c r="W280" s="615"/>
      <c r="X280" s="615"/>
      <c r="Y280" s="615"/>
      <c r="Z280" s="615"/>
      <c r="AA280" s="615"/>
      <c r="AB280" s="615"/>
      <c r="AC280" s="615"/>
      <c r="AD280" s="615"/>
      <c r="AE280" s="615"/>
      <c r="AF280" s="615"/>
      <c r="AG280" s="615"/>
      <c r="AH280" s="615"/>
      <c r="AI280" s="615"/>
      <c r="AJ280" s="281"/>
      <c r="AK280" s="281"/>
      <c r="AL280" s="279"/>
      <c r="AM280" s="279"/>
      <c r="AN280" s="279"/>
      <c r="AO280" s="279"/>
      <c r="AP280" s="480"/>
    </row>
    <row r="281" spans="1:42" hidden="1" x14ac:dyDescent="0.25">
      <c r="A281" s="614"/>
      <c r="B281" s="615"/>
      <c r="C281" s="615"/>
      <c r="D281" s="615"/>
      <c r="E281" s="615"/>
      <c r="F281" s="615"/>
      <c r="G281" s="615"/>
      <c r="H281" s="615"/>
      <c r="I281" s="615"/>
      <c r="J281" s="615"/>
      <c r="K281" s="615"/>
      <c r="L281" s="615"/>
      <c r="M281" s="615"/>
      <c r="N281" s="615"/>
      <c r="O281" s="615"/>
      <c r="P281" s="615"/>
      <c r="Q281" s="615"/>
      <c r="R281" s="615"/>
      <c r="S281" s="615"/>
      <c r="T281" s="615"/>
      <c r="U281" s="615"/>
      <c r="V281" s="615"/>
      <c r="W281" s="615"/>
      <c r="X281" s="615"/>
      <c r="Y281" s="615"/>
      <c r="Z281" s="615"/>
      <c r="AA281" s="615"/>
      <c r="AB281" s="615"/>
      <c r="AC281" s="615"/>
      <c r="AD281" s="615"/>
      <c r="AE281" s="615"/>
      <c r="AF281" s="615"/>
      <c r="AG281" s="615"/>
      <c r="AH281" s="615"/>
      <c r="AI281" s="615"/>
      <c r="AJ281" s="618"/>
      <c r="AK281" s="618"/>
      <c r="AL281" s="618"/>
      <c r="AM281" s="618"/>
      <c r="AN281" s="618"/>
      <c r="AO281" s="618"/>
      <c r="AP281" s="483"/>
    </row>
    <row r="282" spans="1:42" hidden="1" x14ac:dyDescent="0.25">
      <c r="A282" s="608" t="s">
        <v>717</v>
      </c>
      <c r="B282" s="609"/>
      <c r="C282" s="609"/>
      <c r="D282" s="609"/>
      <c r="E282" s="609"/>
      <c r="F282" s="609"/>
      <c r="G282" s="609"/>
      <c r="H282" s="609"/>
      <c r="I282" s="609"/>
      <c r="J282" s="609"/>
      <c r="K282" s="609"/>
      <c r="L282" s="609"/>
      <c r="M282" s="609"/>
      <c r="N282" s="609"/>
      <c r="O282" s="609"/>
      <c r="P282" s="609"/>
      <c r="Q282" s="609"/>
      <c r="R282" s="609"/>
      <c r="S282" s="609"/>
      <c r="T282" s="609"/>
      <c r="U282" s="609"/>
      <c r="V282" s="609"/>
      <c r="W282" s="609"/>
      <c r="X282" s="609"/>
      <c r="Y282" s="609"/>
      <c r="Z282" s="609"/>
      <c r="AA282" s="609"/>
      <c r="AB282" s="609"/>
      <c r="AC282" s="609"/>
      <c r="AD282" s="609"/>
      <c r="AE282" s="609"/>
      <c r="AF282" s="609"/>
      <c r="AG282" s="609"/>
      <c r="AH282" s="609"/>
      <c r="AI282" s="609"/>
      <c r="AJ282" s="610" t="s">
        <v>13</v>
      </c>
      <c r="AK282" s="610"/>
      <c r="AL282" s="610"/>
      <c r="AM282" s="610"/>
      <c r="AN282" s="610"/>
      <c r="AO282" s="610"/>
      <c r="AP282" s="480">
        <f>ROUND(SUM(AP250:AP281),2)</f>
        <v>0</v>
      </c>
    </row>
    <row r="283" spans="1:42" ht="15" hidden="1" x14ac:dyDescent="0.25">
      <c r="A283" s="608"/>
      <c r="B283" s="609"/>
      <c r="C283" s="609"/>
      <c r="D283" s="609"/>
      <c r="E283" s="609"/>
      <c r="F283" s="609"/>
      <c r="G283" s="609"/>
      <c r="H283" s="609"/>
      <c r="I283" s="609"/>
      <c r="J283" s="609"/>
      <c r="K283" s="609"/>
      <c r="L283" s="609"/>
      <c r="M283" s="609"/>
      <c r="N283" s="609"/>
      <c r="O283" s="609"/>
      <c r="P283" s="609"/>
      <c r="Q283" s="609"/>
      <c r="R283" s="609"/>
      <c r="S283" s="609"/>
      <c r="T283" s="609"/>
      <c r="U283" s="609"/>
      <c r="V283" s="609"/>
      <c r="W283" s="609"/>
      <c r="X283" s="609"/>
      <c r="Y283" s="609"/>
      <c r="Z283" s="609"/>
      <c r="AA283" s="609"/>
      <c r="AB283" s="609"/>
      <c r="AC283" s="609"/>
      <c r="AD283" s="609"/>
      <c r="AE283" s="609"/>
      <c r="AF283" s="609"/>
      <c r="AG283" s="609"/>
      <c r="AH283" s="609"/>
      <c r="AI283" s="609"/>
      <c r="AJ283" s="611" t="s">
        <v>14</v>
      </c>
      <c r="AK283" s="611"/>
      <c r="AL283" s="611"/>
      <c r="AM283" s="611"/>
      <c r="AN283" s="611"/>
      <c r="AO283" s="611"/>
      <c r="AP283" s="482">
        <f>+AP282</f>
        <v>0</v>
      </c>
    </row>
    <row r="284" spans="1:42" ht="15" hidden="1" x14ac:dyDescent="0.25">
      <c r="A284" s="605"/>
      <c r="B284" s="606"/>
      <c r="C284" s="606"/>
      <c r="D284" s="606"/>
      <c r="E284" s="606"/>
      <c r="F284" s="606"/>
      <c r="G284" s="606"/>
      <c r="H284" s="606"/>
      <c r="I284" s="606"/>
      <c r="J284" s="606"/>
      <c r="K284" s="606"/>
      <c r="L284" s="606"/>
      <c r="M284" s="606"/>
      <c r="N284" s="606"/>
      <c r="O284" s="606"/>
      <c r="P284" s="606"/>
      <c r="Q284" s="606"/>
      <c r="R284" s="606"/>
      <c r="S284" s="606"/>
      <c r="T284" s="606"/>
      <c r="U284" s="606"/>
      <c r="V284" s="606"/>
      <c r="W284" s="606"/>
      <c r="X284" s="606"/>
      <c r="Y284" s="606"/>
      <c r="Z284" s="606" t="s">
        <v>15</v>
      </c>
      <c r="AA284" s="606"/>
      <c r="AB284" s="606"/>
      <c r="AC284" s="606"/>
      <c r="AD284" s="606"/>
      <c r="AE284" s="606"/>
      <c r="AF284" s="606"/>
      <c r="AG284" s="606"/>
      <c r="AH284" s="606"/>
      <c r="AI284" s="606"/>
      <c r="AJ284" s="606"/>
      <c r="AK284" s="606"/>
      <c r="AL284" s="606"/>
      <c r="AM284" s="606"/>
      <c r="AN284" s="606"/>
      <c r="AO284" s="606"/>
      <c r="AP284" s="607"/>
    </row>
    <row r="285" spans="1:42" hidden="1" x14ac:dyDescent="0.25">
      <c r="A285" s="605"/>
      <c r="B285" s="606"/>
      <c r="C285" s="606"/>
      <c r="D285" s="606"/>
      <c r="E285" s="606"/>
      <c r="F285" s="606"/>
      <c r="G285" s="606"/>
      <c r="H285" s="606"/>
      <c r="I285" s="606"/>
      <c r="J285" s="606"/>
      <c r="K285" s="606"/>
      <c r="L285" s="606"/>
      <c r="M285" s="606"/>
      <c r="N285" s="606"/>
      <c r="O285" s="606"/>
      <c r="P285" s="606"/>
      <c r="Q285" s="606"/>
      <c r="R285" s="606"/>
      <c r="S285" s="606"/>
      <c r="T285" s="606"/>
      <c r="U285" s="606"/>
      <c r="V285" s="606"/>
      <c r="W285" s="606"/>
      <c r="X285" s="606"/>
      <c r="Y285" s="606"/>
      <c r="Z285" s="606"/>
      <c r="AA285" s="606"/>
      <c r="AB285" s="606"/>
      <c r="AC285" s="606"/>
      <c r="AD285" s="606"/>
      <c r="AE285" s="606"/>
      <c r="AF285" s="606"/>
      <c r="AG285" s="606"/>
      <c r="AH285" s="606"/>
      <c r="AI285" s="606"/>
      <c r="AJ285" s="606"/>
      <c r="AK285" s="606"/>
      <c r="AL285" s="606"/>
      <c r="AM285" s="606"/>
      <c r="AN285" s="606"/>
      <c r="AO285" s="606"/>
      <c r="AP285" s="607"/>
    </row>
    <row r="286" spans="1:42" hidden="1" x14ac:dyDescent="0.25">
      <c r="A286" s="605"/>
      <c r="B286" s="606"/>
      <c r="C286" s="606"/>
      <c r="D286" s="606"/>
      <c r="E286" s="606"/>
      <c r="F286" s="606"/>
      <c r="G286" s="606"/>
      <c r="H286" s="606"/>
      <c r="I286" s="606"/>
      <c r="J286" s="606"/>
      <c r="K286" s="606"/>
      <c r="L286" s="606"/>
      <c r="M286" s="606"/>
      <c r="N286" s="606"/>
      <c r="O286" s="606"/>
      <c r="P286" s="606"/>
      <c r="Q286" s="606"/>
      <c r="R286" s="606"/>
      <c r="S286" s="606"/>
      <c r="T286" s="606"/>
      <c r="U286" s="606"/>
      <c r="V286" s="606"/>
      <c r="W286" s="606"/>
      <c r="X286" s="606"/>
      <c r="Y286" s="606"/>
      <c r="Z286" s="606"/>
      <c r="AA286" s="606"/>
      <c r="AB286" s="606"/>
      <c r="AC286" s="606"/>
      <c r="AD286" s="606"/>
      <c r="AE286" s="606"/>
      <c r="AF286" s="606"/>
      <c r="AG286" s="606"/>
      <c r="AH286" s="606"/>
      <c r="AI286" s="606"/>
      <c r="AJ286" s="606"/>
      <c r="AK286" s="606"/>
      <c r="AL286" s="606"/>
      <c r="AM286" s="606"/>
      <c r="AN286" s="606"/>
      <c r="AO286" s="606"/>
      <c r="AP286" s="607"/>
    </row>
    <row r="287" spans="1:42" hidden="1" x14ac:dyDescent="0.25">
      <c r="A287" s="605"/>
      <c r="B287" s="606"/>
      <c r="C287" s="606"/>
      <c r="D287" s="606"/>
      <c r="E287" s="606"/>
      <c r="F287" s="606"/>
      <c r="G287" s="606"/>
      <c r="H287" s="606"/>
      <c r="I287" s="606"/>
      <c r="J287" s="606"/>
      <c r="K287" s="606"/>
      <c r="L287" s="606"/>
      <c r="M287" s="606"/>
      <c r="N287" s="606"/>
      <c r="O287" s="606"/>
      <c r="P287" s="606"/>
      <c r="Q287" s="606"/>
      <c r="R287" s="606"/>
      <c r="S287" s="606"/>
      <c r="T287" s="606"/>
      <c r="U287" s="606"/>
      <c r="V287" s="606"/>
      <c r="W287" s="606"/>
      <c r="X287" s="606"/>
      <c r="Y287" s="606"/>
      <c r="Z287" s="606"/>
      <c r="AA287" s="606"/>
      <c r="AB287" s="606"/>
      <c r="AC287" s="606"/>
      <c r="AD287" s="606"/>
      <c r="AE287" s="606"/>
      <c r="AF287" s="606"/>
      <c r="AG287" s="606"/>
      <c r="AH287" s="606"/>
      <c r="AI287" s="606"/>
      <c r="AJ287" s="606"/>
      <c r="AK287" s="606"/>
      <c r="AL287" s="606"/>
      <c r="AM287" s="606"/>
      <c r="AN287" s="606"/>
      <c r="AO287" s="606"/>
      <c r="AP287" s="607"/>
    </row>
    <row r="288" spans="1:42" ht="15" hidden="1" x14ac:dyDescent="0.25">
      <c r="A288" s="599"/>
      <c r="B288" s="600"/>
      <c r="C288" s="600"/>
      <c r="D288" s="600"/>
      <c r="E288" s="600"/>
      <c r="F288" s="600"/>
      <c r="G288" s="600"/>
      <c r="H288" s="600"/>
      <c r="I288" s="600"/>
      <c r="J288" s="600"/>
      <c r="K288" s="600"/>
      <c r="L288" s="600"/>
      <c r="M288" s="600"/>
      <c r="N288" s="600"/>
      <c r="O288" s="600"/>
      <c r="P288" s="600"/>
      <c r="Q288" s="600"/>
      <c r="R288" s="600"/>
      <c r="S288" s="600"/>
      <c r="T288" s="600"/>
      <c r="U288" s="600"/>
      <c r="V288" s="600"/>
      <c r="W288" s="600"/>
      <c r="X288" s="600"/>
      <c r="Y288" s="600"/>
      <c r="Z288" s="600"/>
      <c r="AA288" s="600"/>
      <c r="AB288" s="600"/>
      <c r="AC288" s="600"/>
      <c r="AD288" s="600"/>
      <c r="AE288" s="600"/>
      <c r="AF288" s="600"/>
      <c r="AG288" s="600"/>
      <c r="AH288" s="600"/>
      <c r="AI288" s="600"/>
      <c r="AJ288" s="600"/>
      <c r="AK288" s="600"/>
      <c r="AL288" s="600"/>
      <c r="AM288" s="600"/>
      <c r="AN288" s="600"/>
      <c r="AO288" s="600"/>
      <c r="AP288" s="601"/>
    </row>
    <row r="289" spans="1:42" ht="15" hidden="1" x14ac:dyDescent="0.25">
      <c r="A289" s="599"/>
      <c r="B289" s="600"/>
      <c r="C289" s="600"/>
      <c r="D289" s="600"/>
      <c r="E289" s="600"/>
      <c r="F289" s="600"/>
      <c r="G289" s="600"/>
      <c r="H289" s="600"/>
      <c r="I289" s="600"/>
      <c r="J289" s="600"/>
      <c r="K289" s="600"/>
      <c r="L289" s="600"/>
      <c r="M289" s="600"/>
      <c r="N289" s="600"/>
      <c r="O289" s="600"/>
      <c r="P289" s="600"/>
      <c r="Q289" s="600"/>
      <c r="R289" s="600"/>
      <c r="S289" s="600"/>
      <c r="T289" s="600"/>
      <c r="U289" s="600"/>
      <c r="V289" s="600"/>
      <c r="W289" s="600"/>
      <c r="X289" s="600"/>
      <c r="Y289" s="600"/>
      <c r="Z289" s="600"/>
      <c r="AA289" s="600"/>
      <c r="AB289" s="600"/>
      <c r="AC289" s="600"/>
      <c r="AD289" s="600"/>
      <c r="AE289" s="600"/>
      <c r="AF289" s="600"/>
      <c r="AG289" s="600"/>
      <c r="AH289" s="600"/>
      <c r="AI289" s="600"/>
      <c r="AJ289" s="600"/>
      <c r="AK289" s="600"/>
      <c r="AL289" s="600"/>
      <c r="AM289" s="600"/>
      <c r="AN289" s="600"/>
      <c r="AO289" s="600"/>
      <c r="AP289" s="601"/>
    </row>
    <row r="290" spans="1:42" ht="15.6" hidden="1" thickBot="1" x14ac:dyDescent="0.3">
      <c r="A290" s="602"/>
      <c r="B290" s="603"/>
      <c r="C290" s="603"/>
      <c r="D290" s="603"/>
      <c r="E290" s="603"/>
      <c r="F290" s="603"/>
      <c r="G290" s="603"/>
      <c r="H290" s="603"/>
      <c r="I290" s="603"/>
      <c r="J290" s="603"/>
      <c r="K290" s="603"/>
      <c r="L290" s="603"/>
      <c r="M290" s="603"/>
      <c r="N290" s="603"/>
      <c r="O290" s="603"/>
      <c r="P290" s="603"/>
      <c r="Q290" s="603"/>
      <c r="R290" s="603"/>
      <c r="S290" s="603"/>
      <c r="T290" s="603"/>
      <c r="U290" s="603"/>
      <c r="V290" s="603"/>
      <c r="W290" s="603"/>
      <c r="X290" s="603"/>
      <c r="Y290" s="603"/>
      <c r="Z290" s="603"/>
      <c r="AA290" s="603"/>
      <c r="AB290" s="603"/>
      <c r="AC290" s="603"/>
      <c r="AD290" s="603"/>
      <c r="AE290" s="603"/>
      <c r="AF290" s="603"/>
      <c r="AG290" s="603"/>
      <c r="AH290" s="603"/>
      <c r="AI290" s="603"/>
      <c r="AJ290" s="603"/>
      <c r="AK290" s="603"/>
      <c r="AL290" s="603"/>
      <c r="AM290" s="603"/>
      <c r="AN290" s="603"/>
      <c r="AO290" s="603"/>
      <c r="AP290" s="604"/>
    </row>
    <row r="291" spans="1:42" ht="13.95" hidden="1" customHeight="1" x14ac:dyDescent="0.25">
      <c r="A291" s="636" t="str">
        <f>+$A$1</f>
        <v>MEMORIA DE CÁLCULO CANAL PRADOS DEL ESTE</v>
      </c>
      <c r="B291" s="637"/>
      <c r="C291" s="637"/>
      <c r="D291" s="637"/>
      <c r="E291" s="637"/>
      <c r="F291" s="637"/>
      <c r="G291" s="637"/>
      <c r="H291" s="637"/>
      <c r="I291" s="637"/>
      <c r="J291" s="637"/>
      <c r="K291" s="637"/>
      <c r="L291" s="637"/>
      <c r="M291" s="637"/>
      <c r="N291" s="637"/>
      <c r="O291" s="637"/>
      <c r="P291" s="637"/>
      <c r="Q291" s="637"/>
      <c r="R291" s="637"/>
      <c r="S291" s="637"/>
      <c r="T291" s="637"/>
      <c r="U291" s="637"/>
      <c r="V291" s="637"/>
      <c r="W291" s="637"/>
      <c r="X291" s="637"/>
      <c r="Y291" s="637"/>
      <c r="Z291" s="637"/>
      <c r="AA291" s="637"/>
      <c r="AB291" s="637"/>
      <c r="AC291" s="637"/>
      <c r="AD291" s="637"/>
      <c r="AE291" s="637"/>
      <c r="AF291" s="637"/>
      <c r="AG291" s="637"/>
      <c r="AH291" s="637"/>
      <c r="AI291" s="637"/>
      <c r="AJ291" s="637"/>
      <c r="AK291" s="640" t="str">
        <f>+$AK$1</f>
        <v>FECHA DE EMISION:                                           JULIO 2023</v>
      </c>
      <c r="AL291" s="640"/>
      <c r="AM291" s="640"/>
      <c r="AN291" s="640"/>
      <c r="AO291" s="640"/>
      <c r="AP291" s="642"/>
    </row>
    <row r="292" spans="1:42" ht="13.95" hidden="1" customHeight="1" x14ac:dyDescent="0.25">
      <c r="A292" s="638"/>
      <c r="B292" s="639"/>
      <c r="C292" s="639"/>
      <c r="D292" s="639"/>
      <c r="E292" s="639"/>
      <c r="F292" s="639"/>
      <c r="G292" s="639"/>
      <c r="H292" s="639"/>
      <c r="I292" s="639"/>
      <c r="J292" s="639"/>
      <c r="K292" s="639"/>
      <c r="L292" s="639"/>
      <c r="M292" s="639"/>
      <c r="N292" s="639"/>
      <c r="O292" s="639"/>
      <c r="P292" s="639"/>
      <c r="Q292" s="639"/>
      <c r="R292" s="639"/>
      <c r="S292" s="639"/>
      <c r="T292" s="639"/>
      <c r="U292" s="639"/>
      <c r="V292" s="639"/>
      <c r="W292" s="639"/>
      <c r="X292" s="639"/>
      <c r="Y292" s="639"/>
      <c r="Z292" s="639"/>
      <c r="AA292" s="639"/>
      <c r="AB292" s="639"/>
      <c r="AC292" s="639"/>
      <c r="AD292" s="639"/>
      <c r="AE292" s="639"/>
      <c r="AF292" s="639"/>
      <c r="AG292" s="639"/>
      <c r="AH292" s="639"/>
      <c r="AI292" s="639"/>
      <c r="AJ292" s="639"/>
      <c r="AK292" s="641"/>
      <c r="AL292" s="641"/>
      <c r="AM292" s="641"/>
      <c r="AN292" s="641"/>
      <c r="AO292" s="641"/>
      <c r="AP292" s="643"/>
    </row>
    <row r="293" spans="1:42" ht="13.95" hidden="1" customHeight="1" x14ac:dyDescent="0.25">
      <c r="A293" s="638"/>
      <c r="B293" s="639"/>
      <c r="C293" s="639"/>
      <c r="D293" s="639"/>
      <c r="E293" s="639"/>
      <c r="F293" s="639"/>
      <c r="G293" s="639"/>
      <c r="H293" s="639"/>
      <c r="I293" s="639"/>
      <c r="J293" s="639"/>
      <c r="K293" s="639"/>
      <c r="L293" s="639"/>
      <c r="M293" s="639"/>
      <c r="N293" s="639"/>
      <c r="O293" s="639"/>
      <c r="P293" s="639"/>
      <c r="Q293" s="639"/>
      <c r="R293" s="639"/>
      <c r="S293" s="639"/>
      <c r="T293" s="639"/>
      <c r="U293" s="639"/>
      <c r="V293" s="639"/>
      <c r="W293" s="639"/>
      <c r="X293" s="639"/>
      <c r="Y293" s="639"/>
      <c r="Z293" s="639"/>
      <c r="AA293" s="639"/>
      <c r="AB293" s="639"/>
      <c r="AC293" s="639"/>
      <c r="AD293" s="639"/>
      <c r="AE293" s="639"/>
      <c r="AF293" s="639"/>
      <c r="AG293" s="639"/>
      <c r="AH293" s="639"/>
      <c r="AI293" s="639"/>
      <c r="AJ293" s="639"/>
      <c r="AK293" s="641"/>
      <c r="AL293" s="641"/>
      <c r="AM293" s="641"/>
      <c r="AN293" s="641"/>
      <c r="AO293" s="641"/>
      <c r="AP293" s="643"/>
    </row>
    <row r="294" spans="1:42" ht="13.95" hidden="1" customHeight="1" x14ac:dyDescent="0.25">
      <c r="A294" s="638"/>
      <c r="B294" s="639"/>
      <c r="C294" s="639"/>
      <c r="D294" s="639"/>
      <c r="E294" s="639"/>
      <c r="F294" s="639"/>
      <c r="G294" s="639"/>
      <c r="H294" s="639"/>
      <c r="I294" s="639"/>
      <c r="J294" s="639"/>
      <c r="K294" s="639"/>
      <c r="L294" s="639"/>
      <c r="M294" s="639"/>
      <c r="N294" s="639"/>
      <c r="O294" s="639"/>
      <c r="P294" s="639"/>
      <c r="Q294" s="639"/>
      <c r="R294" s="639"/>
      <c r="S294" s="639"/>
      <c r="T294" s="639"/>
      <c r="U294" s="639"/>
      <c r="V294" s="639"/>
      <c r="W294" s="639"/>
      <c r="X294" s="639"/>
      <c r="Y294" s="639"/>
      <c r="Z294" s="639"/>
      <c r="AA294" s="639"/>
      <c r="AB294" s="639"/>
      <c r="AC294" s="639"/>
      <c r="AD294" s="639"/>
      <c r="AE294" s="639"/>
      <c r="AF294" s="639"/>
      <c r="AG294" s="639"/>
      <c r="AH294" s="639"/>
      <c r="AI294" s="639"/>
      <c r="AJ294" s="639"/>
      <c r="AK294" s="641"/>
      <c r="AL294" s="641"/>
      <c r="AM294" s="641"/>
      <c r="AN294" s="641"/>
      <c r="AO294" s="641"/>
      <c r="AP294" s="643"/>
    </row>
    <row r="295" spans="1:42" ht="13.95" hidden="1" customHeight="1" x14ac:dyDescent="0.25">
      <c r="A295" s="638"/>
      <c r="B295" s="639"/>
      <c r="C295" s="639"/>
      <c r="D295" s="639"/>
      <c r="E295" s="639"/>
      <c r="F295" s="639"/>
      <c r="G295" s="639"/>
      <c r="H295" s="639"/>
      <c r="I295" s="639"/>
      <c r="J295" s="639"/>
      <c r="K295" s="639"/>
      <c r="L295" s="639"/>
      <c r="M295" s="639"/>
      <c r="N295" s="639"/>
      <c r="O295" s="639"/>
      <c r="P295" s="639"/>
      <c r="Q295" s="639"/>
      <c r="R295" s="639"/>
      <c r="S295" s="639"/>
      <c r="T295" s="639"/>
      <c r="U295" s="639"/>
      <c r="V295" s="639"/>
      <c r="W295" s="639"/>
      <c r="X295" s="639"/>
      <c r="Y295" s="639"/>
      <c r="Z295" s="639"/>
      <c r="AA295" s="639"/>
      <c r="AB295" s="639"/>
      <c r="AC295" s="639"/>
      <c r="AD295" s="639"/>
      <c r="AE295" s="639"/>
      <c r="AF295" s="639"/>
      <c r="AG295" s="639"/>
      <c r="AH295" s="639"/>
      <c r="AI295" s="639"/>
      <c r="AJ295" s="639"/>
      <c r="AK295" s="641"/>
      <c r="AL295" s="641"/>
      <c r="AM295" s="641"/>
      <c r="AN295" s="641"/>
      <c r="AO295" s="641"/>
      <c r="AP295" s="643"/>
    </row>
    <row r="296" spans="1:42" ht="13.95" hidden="1" customHeight="1" x14ac:dyDescent="0.25">
      <c r="A296" s="638"/>
      <c r="B296" s="639"/>
      <c r="C296" s="639"/>
      <c r="D296" s="639"/>
      <c r="E296" s="639"/>
      <c r="F296" s="639"/>
      <c r="G296" s="639"/>
      <c r="H296" s="639"/>
      <c r="I296" s="639"/>
      <c r="J296" s="639"/>
      <c r="K296" s="639"/>
      <c r="L296" s="639"/>
      <c r="M296" s="639"/>
      <c r="N296" s="639"/>
      <c r="O296" s="639"/>
      <c r="P296" s="639"/>
      <c r="Q296" s="639"/>
      <c r="R296" s="639"/>
      <c r="S296" s="639"/>
      <c r="T296" s="639"/>
      <c r="U296" s="639"/>
      <c r="V296" s="639"/>
      <c r="W296" s="639"/>
      <c r="X296" s="639"/>
      <c r="Y296" s="639"/>
      <c r="Z296" s="639"/>
      <c r="AA296" s="639"/>
      <c r="AB296" s="639"/>
      <c r="AC296" s="639"/>
      <c r="AD296" s="639"/>
      <c r="AE296" s="639"/>
      <c r="AF296" s="639"/>
      <c r="AG296" s="639"/>
      <c r="AH296" s="639"/>
      <c r="AI296" s="639"/>
      <c r="AJ296" s="639"/>
      <c r="AK296" s="641"/>
      <c r="AL296" s="641"/>
      <c r="AM296" s="641"/>
      <c r="AN296" s="641"/>
      <c r="AO296" s="641"/>
      <c r="AP296" s="643"/>
    </row>
    <row r="297" spans="1:42" ht="13.95" hidden="1" customHeight="1" x14ac:dyDescent="0.25">
      <c r="A297" s="638"/>
      <c r="B297" s="639"/>
      <c r="C297" s="639"/>
      <c r="D297" s="639"/>
      <c r="E297" s="639"/>
      <c r="F297" s="639"/>
      <c r="G297" s="639"/>
      <c r="H297" s="639"/>
      <c r="I297" s="639"/>
      <c r="J297" s="639"/>
      <c r="K297" s="639"/>
      <c r="L297" s="639"/>
      <c r="M297" s="639"/>
      <c r="N297" s="639"/>
      <c r="O297" s="639"/>
      <c r="P297" s="639"/>
      <c r="Q297" s="639"/>
      <c r="R297" s="639"/>
      <c r="S297" s="639"/>
      <c r="T297" s="639"/>
      <c r="U297" s="639"/>
      <c r="V297" s="639"/>
      <c r="W297" s="639"/>
      <c r="X297" s="639"/>
      <c r="Y297" s="639"/>
      <c r="Z297" s="639"/>
      <c r="AA297" s="639"/>
      <c r="AB297" s="639"/>
      <c r="AC297" s="639"/>
      <c r="AD297" s="639"/>
      <c r="AE297" s="639"/>
      <c r="AF297" s="639"/>
      <c r="AG297" s="639"/>
      <c r="AH297" s="639"/>
      <c r="AI297" s="639"/>
      <c r="AJ297" s="639"/>
      <c r="AK297" s="641" t="s">
        <v>19</v>
      </c>
      <c r="AL297" s="641"/>
      <c r="AM297" s="641"/>
      <c r="AN297" s="641">
        <v>1</v>
      </c>
      <c r="AO297" s="641"/>
      <c r="AP297" s="643"/>
    </row>
    <row r="298" spans="1:42" ht="13.95" hidden="1" customHeight="1" x14ac:dyDescent="0.25">
      <c r="A298" s="638"/>
      <c r="B298" s="639"/>
      <c r="C298" s="639"/>
      <c r="D298" s="639"/>
      <c r="E298" s="639"/>
      <c r="F298" s="639"/>
      <c r="G298" s="639"/>
      <c r="H298" s="639"/>
      <c r="I298" s="639"/>
      <c r="J298" s="639"/>
      <c r="K298" s="639"/>
      <c r="L298" s="639"/>
      <c r="M298" s="639"/>
      <c r="N298" s="639"/>
      <c r="O298" s="639"/>
      <c r="P298" s="639"/>
      <c r="Q298" s="639"/>
      <c r="R298" s="639"/>
      <c r="S298" s="639"/>
      <c r="T298" s="639"/>
      <c r="U298" s="639"/>
      <c r="V298" s="639"/>
      <c r="W298" s="639"/>
      <c r="X298" s="639"/>
      <c r="Y298" s="639"/>
      <c r="Z298" s="639"/>
      <c r="AA298" s="639"/>
      <c r="AB298" s="639"/>
      <c r="AC298" s="639"/>
      <c r="AD298" s="639"/>
      <c r="AE298" s="639"/>
      <c r="AF298" s="639"/>
      <c r="AG298" s="639"/>
      <c r="AH298" s="639"/>
      <c r="AI298" s="639"/>
      <c r="AJ298" s="639"/>
      <c r="AK298" s="641"/>
      <c r="AL298" s="641"/>
      <c r="AM298" s="641"/>
      <c r="AN298" s="641"/>
      <c r="AO298" s="641"/>
      <c r="AP298" s="643"/>
    </row>
    <row r="299" spans="1:42" ht="13.95" hidden="1" customHeight="1" x14ac:dyDescent="0.25">
      <c r="A299" s="632" t="s">
        <v>1</v>
      </c>
      <c r="B299" s="633"/>
      <c r="C299" s="633"/>
      <c r="D299" s="633"/>
      <c r="E299" s="633"/>
      <c r="F299" s="633"/>
      <c r="G299" s="633"/>
      <c r="H299" s="633"/>
      <c r="I299" s="633"/>
      <c r="J299" s="633"/>
      <c r="K299" s="633"/>
      <c r="L299" s="633"/>
      <c r="M299" s="633"/>
      <c r="N299" s="633"/>
      <c r="O299" s="633"/>
      <c r="P299" s="633"/>
      <c r="Q299" s="633"/>
      <c r="R299" s="633"/>
      <c r="S299" s="633"/>
      <c r="T299" s="633"/>
      <c r="U299" s="633"/>
      <c r="V299" s="633"/>
      <c r="W299" s="633"/>
      <c r="X299" s="633"/>
      <c r="Y299" s="633"/>
      <c r="Z299" s="633"/>
      <c r="AA299" s="633"/>
      <c r="AB299" s="633"/>
      <c r="AC299" s="633"/>
      <c r="AD299" s="633"/>
      <c r="AE299" s="633"/>
      <c r="AF299" s="633"/>
      <c r="AG299" s="633"/>
      <c r="AH299" s="633"/>
      <c r="AI299" s="633"/>
      <c r="AJ299" s="633"/>
      <c r="AK299" s="633"/>
      <c r="AL299" s="633"/>
      <c r="AM299" s="633"/>
      <c r="AN299" s="633"/>
      <c r="AO299" s="633"/>
      <c r="AP299" s="634"/>
    </row>
    <row r="300" spans="1:42" ht="13.95" hidden="1" customHeight="1" x14ac:dyDescent="0.25">
      <c r="A300" s="632"/>
      <c r="B300" s="633"/>
      <c r="C300" s="633"/>
      <c r="D300" s="633"/>
      <c r="E300" s="633"/>
      <c r="F300" s="633"/>
      <c r="G300" s="633"/>
      <c r="H300" s="633"/>
      <c r="I300" s="633"/>
      <c r="J300" s="633"/>
      <c r="K300" s="633"/>
      <c r="L300" s="633"/>
      <c r="M300" s="633"/>
      <c r="N300" s="633"/>
      <c r="O300" s="633"/>
      <c r="P300" s="633"/>
      <c r="Q300" s="633"/>
      <c r="R300" s="633"/>
      <c r="S300" s="633"/>
      <c r="T300" s="633"/>
      <c r="U300" s="633"/>
      <c r="V300" s="633"/>
      <c r="W300" s="633"/>
      <c r="X300" s="633"/>
      <c r="Y300" s="633"/>
      <c r="Z300" s="633"/>
      <c r="AA300" s="633"/>
      <c r="AB300" s="633"/>
      <c r="AC300" s="633"/>
      <c r="AD300" s="633"/>
      <c r="AE300" s="633"/>
      <c r="AF300" s="633"/>
      <c r="AG300" s="633"/>
      <c r="AH300" s="633"/>
      <c r="AI300" s="633"/>
      <c r="AJ300" s="633"/>
      <c r="AK300" s="633"/>
      <c r="AL300" s="633"/>
      <c r="AM300" s="633"/>
      <c r="AN300" s="633"/>
      <c r="AO300" s="633"/>
      <c r="AP300" s="634"/>
    </row>
    <row r="301" spans="1:42" ht="30" hidden="1" customHeight="1" x14ac:dyDescent="0.25">
      <c r="A301" s="619" t="s">
        <v>2</v>
      </c>
      <c r="B301" s="620"/>
      <c r="C301" s="620"/>
      <c r="D301" s="620"/>
      <c r="E301" s="620"/>
      <c r="F301" s="620"/>
      <c r="G301" s="620"/>
      <c r="H301" s="620"/>
      <c r="I301" s="620"/>
      <c r="J301" s="620"/>
      <c r="K301" s="620"/>
      <c r="L301" s="620"/>
      <c r="M301" s="621" t="str">
        <f>+$M$11</f>
        <v>CANAL DE AGUAS LLUVIAS EN EL SECTOR PRADOS DEL ESTE, SAN JOSÉ DE CÚCUTA, NORTE DE SANTNADER</v>
      </c>
      <c r="N301" s="621"/>
      <c r="O301" s="621"/>
      <c r="P301" s="621"/>
      <c r="Q301" s="621"/>
      <c r="R301" s="621"/>
      <c r="S301" s="621"/>
      <c r="T301" s="621"/>
      <c r="U301" s="621"/>
      <c r="V301" s="621"/>
      <c r="W301" s="621"/>
      <c r="X301" s="621"/>
      <c r="Y301" s="621"/>
      <c r="Z301" s="621"/>
      <c r="AA301" s="621"/>
      <c r="AB301" s="621"/>
      <c r="AC301" s="621"/>
      <c r="AD301" s="621"/>
      <c r="AE301" s="621"/>
      <c r="AF301" s="621"/>
      <c r="AG301" s="621"/>
      <c r="AH301" s="621"/>
      <c r="AI301" s="621"/>
      <c r="AJ301" s="621"/>
      <c r="AK301" s="621"/>
      <c r="AL301" s="621"/>
      <c r="AM301" s="621"/>
      <c r="AN301" s="621"/>
      <c r="AO301" s="621"/>
      <c r="AP301" s="635"/>
    </row>
    <row r="302" spans="1:42" ht="30" hidden="1" customHeight="1" x14ac:dyDescent="0.25">
      <c r="A302" s="625" t="s">
        <v>46</v>
      </c>
      <c r="B302" s="622"/>
      <c r="C302" s="622"/>
      <c r="D302" s="622"/>
      <c r="E302" s="622"/>
      <c r="F302" s="622"/>
      <c r="G302" s="622"/>
      <c r="H302" s="622"/>
      <c r="I302" s="622"/>
      <c r="J302" s="622"/>
      <c r="K302" s="622"/>
      <c r="L302" s="622"/>
      <c r="M302" s="615" t="str">
        <f>+$M$12</f>
        <v xml:space="preserve">GESTIÓN DE RIESGOS </v>
      </c>
      <c r="N302" s="615"/>
      <c r="O302" s="615"/>
      <c r="P302" s="615"/>
      <c r="Q302" s="615"/>
      <c r="R302" s="615"/>
      <c r="S302" s="615"/>
      <c r="T302" s="615"/>
      <c r="U302" s="615"/>
      <c r="V302" s="615"/>
      <c r="W302" s="615"/>
      <c r="X302" s="615"/>
      <c r="Y302" s="615"/>
      <c r="Z302" s="615"/>
      <c r="AA302" s="615"/>
      <c r="AB302" s="615"/>
      <c r="AC302" s="615"/>
      <c r="AD302" s="615"/>
      <c r="AE302" s="615"/>
      <c r="AF302" s="615"/>
      <c r="AG302" s="615"/>
      <c r="AH302" s="615"/>
      <c r="AI302" s="615"/>
      <c r="AJ302" s="615"/>
      <c r="AK302" s="615"/>
      <c r="AL302" s="622" t="s">
        <v>3</v>
      </c>
      <c r="AM302" s="622"/>
      <c r="AN302" s="612" t="str">
        <f>+$AN$12</f>
        <v>-</v>
      </c>
      <c r="AO302" s="612"/>
      <c r="AP302" s="613"/>
    </row>
    <row r="303" spans="1:42" ht="30" hidden="1" customHeight="1" x14ac:dyDescent="0.25">
      <c r="A303" s="625" t="s">
        <v>4</v>
      </c>
      <c r="B303" s="622"/>
      <c r="C303" s="622"/>
      <c r="D303" s="622"/>
      <c r="E303" s="622"/>
      <c r="F303" s="622"/>
      <c r="G303" s="622"/>
      <c r="H303" s="622"/>
      <c r="I303" s="622"/>
      <c r="J303" s="622"/>
      <c r="K303" s="622"/>
      <c r="L303" s="622"/>
      <c r="M303" s="615" t="str">
        <f>+$M$13</f>
        <v>INTERVENTORÍA</v>
      </c>
      <c r="N303" s="615"/>
      <c r="O303" s="615"/>
      <c r="P303" s="615"/>
      <c r="Q303" s="615"/>
      <c r="R303" s="615"/>
      <c r="S303" s="615"/>
      <c r="T303" s="615"/>
      <c r="U303" s="615"/>
      <c r="V303" s="615"/>
      <c r="W303" s="615"/>
      <c r="X303" s="615"/>
      <c r="Y303" s="615"/>
      <c r="Z303" s="615"/>
      <c r="AA303" s="615"/>
      <c r="AB303" s="615"/>
      <c r="AC303" s="615"/>
      <c r="AD303" s="615"/>
      <c r="AE303" s="615"/>
      <c r="AF303" s="615"/>
      <c r="AG303" s="615"/>
      <c r="AH303" s="615"/>
      <c r="AI303" s="615"/>
      <c r="AJ303" s="615"/>
      <c r="AK303" s="615"/>
      <c r="AL303" s="622" t="s">
        <v>5</v>
      </c>
      <c r="AM303" s="622"/>
      <c r="AN303" s="626" t="str">
        <f>+$AN$13</f>
        <v>JULIO 2023</v>
      </c>
      <c r="AO303" s="627"/>
      <c r="AP303" s="628"/>
    </row>
    <row r="304" spans="1:42" ht="13.95" hidden="1" customHeight="1" x14ac:dyDescent="0.25">
      <c r="A304" s="629"/>
      <c r="B304" s="630"/>
      <c r="C304" s="630"/>
      <c r="D304" s="630"/>
      <c r="E304" s="630"/>
      <c r="F304" s="630"/>
      <c r="G304" s="630"/>
      <c r="H304" s="630"/>
      <c r="I304" s="630"/>
      <c r="J304" s="630"/>
      <c r="K304" s="630"/>
      <c r="L304" s="630"/>
      <c r="M304" s="630"/>
      <c r="N304" s="630"/>
      <c r="O304" s="630"/>
      <c r="P304" s="630"/>
      <c r="Q304" s="630"/>
      <c r="R304" s="630"/>
      <c r="S304" s="630"/>
      <c r="T304" s="630"/>
      <c r="U304" s="630"/>
      <c r="V304" s="630"/>
      <c r="W304" s="630"/>
      <c r="X304" s="630"/>
      <c r="Y304" s="630"/>
      <c r="Z304" s="630"/>
      <c r="AA304" s="630"/>
      <c r="AB304" s="630"/>
      <c r="AC304" s="630"/>
      <c r="AD304" s="630"/>
      <c r="AE304" s="630"/>
      <c r="AF304" s="630"/>
      <c r="AG304" s="630"/>
      <c r="AH304" s="630"/>
      <c r="AI304" s="630"/>
      <c r="AJ304" s="630"/>
      <c r="AK304" s="630"/>
      <c r="AL304" s="630"/>
      <c r="AM304" s="630"/>
      <c r="AN304" s="630"/>
      <c r="AO304" s="630"/>
      <c r="AP304" s="631"/>
    </row>
    <row r="305" spans="1:42" ht="30" hidden="1" customHeight="1" x14ac:dyDescent="0.25">
      <c r="A305" s="619" t="s">
        <v>6</v>
      </c>
      <c r="B305" s="620"/>
      <c r="C305" s="620"/>
      <c r="D305" s="620"/>
      <c r="E305" s="620"/>
      <c r="F305" s="620"/>
      <c r="G305" s="620"/>
      <c r="H305" s="474">
        <v>1</v>
      </c>
      <c r="I305" s="621" t="str">
        <f>IFERROR(VLOOKUP(H305,'PPTO CANAL DE AGUAS LLUVIAS'!B:G,2,FALSE),"")</f>
        <v xml:space="preserve">OBRAS PRELIMINARES </v>
      </c>
      <c r="J305" s="621"/>
      <c r="K305" s="621"/>
      <c r="L305" s="621"/>
      <c r="M305" s="621"/>
      <c r="N305" s="621"/>
      <c r="O305" s="621"/>
      <c r="P305" s="621"/>
      <c r="Q305" s="621"/>
      <c r="R305" s="621"/>
      <c r="S305" s="621"/>
      <c r="T305" s="621"/>
      <c r="U305" s="622" t="s">
        <v>0</v>
      </c>
      <c r="V305" s="622"/>
      <c r="W305" s="622"/>
      <c r="X305" s="622"/>
      <c r="Y305" s="622"/>
      <c r="Z305" s="622"/>
      <c r="AA305" s="622"/>
      <c r="AB305" s="622"/>
      <c r="AC305" s="622"/>
      <c r="AD305" s="622"/>
      <c r="AE305" s="623">
        <v>1.02</v>
      </c>
      <c r="AF305" s="623"/>
      <c r="AG305" s="624" t="str">
        <f>IFERROR(VLOOKUP(AE305,'PPTO CANAL DE AGUAS LLUVIAS'!B:G,2,FALSE),"")</f>
        <v>LOCALIZACIÓN Y REPLANTEO DEL CANAL</v>
      </c>
      <c r="AH305" s="624"/>
      <c r="AI305" s="624"/>
      <c r="AJ305" s="624"/>
      <c r="AK305" s="624"/>
      <c r="AL305" s="475" t="s">
        <v>7</v>
      </c>
      <c r="AM305" s="281" t="str">
        <f>IFERROR(VLOOKUP(AE305,'PPTO CANAL DE AGUAS LLUVIAS'!B:G,3,FALSE),"")</f>
        <v>M2</v>
      </c>
      <c r="AN305" s="475" t="s">
        <v>8</v>
      </c>
      <c r="AO305" s="612" t="str">
        <f>+$AO$15</f>
        <v>MUNICIPIO SAN JOSÉ DE CÚCUTA</v>
      </c>
      <c r="AP305" s="613"/>
    </row>
    <row r="306" spans="1:42" hidden="1" x14ac:dyDescent="0.25">
      <c r="A306" s="614"/>
      <c r="B306" s="615"/>
      <c r="C306" s="615"/>
      <c r="D306" s="615"/>
      <c r="E306" s="615"/>
      <c r="F306" s="615"/>
      <c r="G306" s="615"/>
      <c r="H306" s="615"/>
      <c r="I306" s="615"/>
      <c r="J306" s="615"/>
      <c r="K306" s="615"/>
      <c r="L306" s="615"/>
      <c r="M306" s="615"/>
      <c r="N306" s="615"/>
      <c r="O306" s="615"/>
      <c r="P306" s="615"/>
      <c r="Q306" s="615"/>
      <c r="R306" s="615"/>
      <c r="S306" s="615"/>
      <c r="T306" s="615"/>
      <c r="U306" s="615"/>
      <c r="V306" s="615"/>
      <c r="W306" s="615"/>
      <c r="X306" s="615"/>
      <c r="Y306" s="615"/>
      <c r="Z306" s="615"/>
      <c r="AA306" s="615"/>
      <c r="AB306" s="615"/>
      <c r="AC306" s="615"/>
      <c r="AD306" s="615"/>
      <c r="AE306" s="615"/>
      <c r="AF306" s="615"/>
      <c r="AG306" s="615"/>
      <c r="AH306" s="615"/>
      <c r="AI306" s="615"/>
      <c r="AJ306" s="616" t="s">
        <v>41</v>
      </c>
      <c r="AK306" s="616" t="s">
        <v>38</v>
      </c>
      <c r="AL306" s="616"/>
      <c r="AM306" s="616"/>
      <c r="AN306" s="616"/>
      <c r="AO306" s="616" t="s">
        <v>40</v>
      </c>
      <c r="AP306" s="617" t="s">
        <v>11</v>
      </c>
    </row>
    <row r="307" spans="1:42" hidden="1" x14ac:dyDescent="0.25">
      <c r="A307" s="614"/>
      <c r="B307" s="615"/>
      <c r="C307" s="615"/>
      <c r="D307" s="615"/>
      <c r="E307" s="615"/>
      <c r="F307" s="615"/>
      <c r="G307" s="615"/>
      <c r="H307" s="615"/>
      <c r="I307" s="615"/>
      <c r="J307" s="615"/>
      <c r="K307" s="615"/>
      <c r="L307" s="615"/>
      <c r="M307" s="615"/>
      <c r="N307" s="615"/>
      <c r="O307" s="615"/>
      <c r="P307" s="615"/>
      <c r="Q307" s="615"/>
      <c r="R307" s="615"/>
      <c r="S307" s="615"/>
      <c r="T307" s="615"/>
      <c r="U307" s="615"/>
      <c r="V307" s="615"/>
      <c r="W307" s="615"/>
      <c r="X307" s="615"/>
      <c r="Y307" s="615"/>
      <c r="Z307" s="615"/>
      <c r="AA307" s="615"/>
      <c r="AB307" s="615"/>
      <c r="AC307" s="615"/>
      <c r="AD307" s="615"/>
      <c r="AE307" s="615"/>
      <c r="AF307" s="615"/>
      <c r="AG307" s="615"/>
      <c r="AH307" s="615"/>
      <c r="AI307" s="615"/>
      <c r="AJ307" s="616"/>
      <c r="AK307" s="476" t="s">
        <v>37</v>
      </c>
      <c r="AL307" s="475" t="s">
        <v>12</v>
      </c>
      <c r="AM307" s="475" t="s">
        <v>36</v>
      </c>
      <c r="AN307" s="475" t="s">
        <v>39</v>
      </c>
      <c r="AO307" s="616"/>
      <c r="AP307" s="617"/>
    </row>
    <row r="308" spans="1:42" hidden="1" x14ac:dyDescent="0.25">
      <c r="A308" s="614"/>
      <c r="B308" s="615"/>
      <c r="C308" s="615"/>
      <c r="D308" s="615"/>
      <c r="E308" s="615"/>
      <c r="F308" s="615"/>
      <c r="G308" s="615"/>
      <c r="H308" s="615"/>
      <c r="I308" s="615"/>
      <c r="J308" s="615"/>
      <c r="K308" s="615"/>
      <c r="L308" s="615"/>
      <c r="M308" s="615"/>
      <c r="N308" s="615"/>
      <c r="O308" s="615"/>
      <c r="P308" s="615"/>
      <c r="Q308" s="615"/>
      <c r="R308" s="615"/>
      <c r="S308" s="615"/>
      <c r="T308" s="615"/>
      <c r="U308" s="615"/>
      <c r="V308" s="615"/>
      <c r="W308" s="615"/>
      <c r="X308" s="615"/>
      <c r="Y308" s="615"/>
      <c r="Z308" s="615"/>
      <c r="AA308" s="615"/>
      <c r="AB308" s="615"/>
      <c r="AC308" s="615"/>
      <c r="AD308" s="615"/>
      <c r="AE308" s="615"/>
      <c r="AF308" s="615"/>
      <c r="AG308" s="615"/>
      <c r="AH308" s="615"/>
      <c r="AI308" s="615"/>
      <c r="AJ308" s="477"/>
      <c r="AK308" s="478"/>
      <c r="AL308" s="279">
        <v>1</v>
      </c>
      <c r="AM308" s="279"/>
      <c r="AN308" s="279"/>
      <c r="AO308" s="279">
        <v>0</v>
      </c>
      <c r="AP308" s="480">
        <f>AL308*AO308</f>
        <v>0</v>
      </c>
    </row>
    <row r="309" spans="1:42" hidden="1" x14ac:dyDescent="0.25">
      <c r="A309" s="614"/>
      <c r="B309" s="615"/>
      <c r="C309" s="615"/>
      <c r="D309" s="615"/>
      <c r="E309" s="615"/>
      <c r="F309" s="615"/>
      <c r="G309" s="615"/>
      <c r="H309" s="615"/>
      <c r="I309" s="615"/>
      <c r="J309" s="615"/>
      <c r="K309" s="615"/>
      <c r="L309" s="615"/>
      <c r="M309" s="615"/>
      <c r="N309" s="615"/>
      <c r="O309" s="615"/>
      <c r="P309" s="615"/>
      <c r="Q309" s="615"/>
      <c r="R309" s="615"/>
      <c r="S309" s="615"/>
      <c r="T309" s="615"/>
      <c r="U309" s="615"/>
      <c r="V309" s="615"/>
      <c r="W309" s="615"/>
      <c r="X309" s="615"/>
      <c r="Y309" s="615"/>
      <c r="Z309" s="615"/>
      <c r="AA309" s="615"/>
      <c r="AB309" s="615"/>
      <c r="AC309" s="615"/>
      <c r="AD309" s="615"/>
      <c r="AE309" s="615"/>
      <c r="AF309" s="615"/>
      <c r="AG309" s="615"/>
      <c r="AH309" s="615"/>
      <c r="AI309" s="615"/>
      <c r="AJ309" s="477"/>
      <c r="AK309" s="478"/>
      <c r="AL309" s="279">
        <v>1</v>
      </c>
      <c r="AM309" s="279"/>
      <c r="AN309" s="279"/>
      <c r="AO309" s="279">
        <v>0</v>
      </c>
      <c r="AP309" s="480">
        <f>AL309*AO309</f>
        <v>0</v>
      </c>
    </row>
    <row r="310" spans="1:42" hidden="1" x14ac:dyDescent="0.25">
      <c r="A310" s="614"/>
      <c r="B310" s="615"/>
      <c r="C310" s="615"/>
      <c r="D310" s="615"/>
      <c r="E310" s="615"/>
      <c r="F310" s="615"/>
      <c r="G310" s="615"/>
      <c r="H310" s="615"/>
      <c r="I310" s="615"/>
      <c r="J310" s="615"/>
      <c r="K310" s="615"/>
      <c r="L310" s="615"/>
      <c r="M310" s="615"/>
      <c r="N310" s="615"/>
      <c r="O310" s="615"/>
      <c r="P310" s="615"/>
      <c r="Q310" s="615"/>
      <c r="R310" s="615"/>
      <c r="S310" s="615"/>
      <c r="T310" s="615"/>
      <c r="U310" s="615"/>
      <c r="V310" s="615"/>
      <c r="W310" s="615"/>
      <c r="X310" s="615"/>
      <c r="Y310" s="615"/>
      <c r="Z310" s="615"/>
      <c r="AA310" s="615"/>
      <c r="AB310" s="615"/>
      <c r="AC310" s="615"/>
      <c r="AD310" s="615"/>
      <c r="AE310" s="615"/>
      <c r="AF310" s="615"/>
      <c r="AG310" s="615"/>
      <c r="AH310" s="615"/>
      <c r="AI310" s="615"/>
      <c r="AJ310" s="477"/>
      <c r="AK310" s="478"/>
      <c r="AL310" s="279"/>
      <c r="AM310" s="279"/>
      <c r="AN310" s="279"/>
      <c r="AO310" s="279"/>
      <c r="AP310" s="480"/>
    </row>
    <row r="311" spans="1:42" hidden="1" x14ac:dyDescent="0.25">
      <c r="A311" s="614"/>
      <c r="B311" s="615"/>
      <c r="C311" s="615"/>
      <c r="D311" s="615"/>
      <c r="E311" s="615"/>
      <c r="F311" s="615"/>
      <c r="G311" s="615"/>
      <c r="H311" s="615"/>
      <c r="I311" s="615"/>
      <c r="J311" s="615"/>
      <c r="K311" s="615"/>
      <c r="L311" s="615"/>
      <c r="M311" s="615"/>
      <c r="N311" s="615"/>
      <c r="O311" s="615"/>
      <c r="P311" s="615"/>
      <c r="Q311" s="615"/>
      <c r="R311" s="615"/>
      <c r="S311" s="615"/>
      <c r="T311" s="615"/>
      <c r="U311" s="615"/>
      <c r="V311" s="615"/>
      <c r="W311" s="615"/>
      <c r="X311" s="615"/>
      <c r="Y311" s="615"/>
      <c r="Z311" s="615"/>
      <c r="AA311" s="615"/>
      <c r="AB311" s="615"/>
      <c r="AC311" s="615"/>
      <c r="AD311" s="615"/>
      <c r="AE311" s="615"/>
      <c r="AF311" s="615"/>
      <c r="AG311" s="615"/>
      <c r="AH311" s="615"/>
      <c r="AI311" s="615"/>
      <c r="AJ311" s="477"/>
      <c r="AK311" s="478"/>
      <c r="AL311" s="279"/>
      <c r="AM311" s="279"/>
      <c r="AN311" s="279"/>
      <c r="AO311" s="279"/>
      <c r="AP311" s="480"/>
    </row>
    <row r="312" spans="1:42" hidden="1" x14ac:dyDescent="0.25">
      <c r="A312" s="614"/>
      <c r="B312" s="615"/>
      <c r="C312" s="615"/>
      <c r="D312" s="615"/>
      <c r="E312" s="615"/>
      <c r="F312" s="615"/>
      <c r="G312" s="615"/>
      <c r="H312" s="615"/>
      <c r="I312" s="615"/>
      <c r="J312" s="615"/>
      <c r="K312" s="615"/>
      <c r="L312" s="615"/>
      <c r="M312" s="615"/>
      <c r="N312" s="615"/>
      <c r="O312" s="615"/>
      <c r="P312" s="615"/>
      <c r="Q312" s="615"/>
      <c r="R312" s="615"/>
      <c r="S312" s="615"/>
      <c r="T312" s="615"/>
      <c r="U312" s="615"/>
      <c r="V312" s="615"/>
      <c r="W312" s="615"/>
      <c r="X312" s="615"/>
      <c r="Y312" s="615"/>
      <c r="Z312" s="615"/>
      <c r="AA312" s="615"/>
      <c r="AB312" s="615"/>
      <c r="AC312" s="615"/>
      <c r="AD312" s="615"/>
      <c r="AE312" s="615"/>
      <c r="AF312" s="615"/>
      <c r="AG312" s="615"/>
      <c r="AH312" s="615"/>
      <c r="AI312" s="615"/>
      <c r="AJ312" s="477"/>
      <c r="AK312" s="478"/>
      <c r="AL312" s="279"/>
      <c r="AM312" s="279"/>
      <c r="AN312" s="279"/>
      <c r="AO312" s="279"/>
      <c r="AP312" s="480"/>
    </row>
    <row r="313" spans="1:42" hidden="1" x14ac:dyDescent="0.25">
      <c r="A313" s="614"/>
      <c r="B313" s="615"/>
      <c r="C313" s="615"/>
      <c r="D313" s="615"/>
      <c r="E313" s="615"/>
      <c r="F313" s="615"/>
      <c r="G313" s="615"/>
      <c r="H313" s="615"/>
      <c r="I313" s="615"/>
      <c r="J313" s="615"/>
      <c r="K313" s="615"/>
      <c r="L313" s="615"/>
      <c r="M313" s="615"/>
      <c r="N313" s="615"/>
      <c r="O313" s="615"/>
      <c r="P313" s="615"/>
      <c r="Q313" s="615"/>
      <c r="R313" s="615"/>
      <c r="S313" s="615"/>
      <c r="T313" s="615"/>
      <c r="U313" s="615"/>
      <c r="V313" s="615"/>
      <c r="W313" s="615"/>
      <c r="X313" s="615"/>
      <c r="Y313" s="615"/>
      <c r="Z313" s="615"/>
      <c r="AA313" s="615"/>
      <c r="AB313" s="615"/>
      <c r="AC313" s="615"/>
      <c r="AD313" s="615"/>
      <c r="AE313" s="615"/>
      <c r="AF313" s="615"/>
      <c r="AG313" s="615"/>
      <c r="AH313" s="615"/>
      <c r="AI313" s="615"/>
      <c r="AJ313" s="477"/>
      <c r="AK313" s="478"/>
      <c r="AL313" s="279"/>
      <c r="AM313" s="279"/>
      <c r="AN313" s="279"/>
      <c r="AO313" s="279"/>
      <c r="AP313" s="480"/>
    </row>
    <row r="314" spans="1:42" hidden="1" x14ac:dyDescent="0.25">
      <c r="A314" s="614"/>
      <c r="B314" s="615"/>
      <c r="C314" s="615"/>
      <c r="D314" s="615"/>
      <c r="E314" s="615"/>
      <c r="F314" s="615"/>
      <c r="G314" s="615"/>
      <c r="H314" s="615"/>
      <c r="I314" s="615"/>
      <c r="J314" s="615"/>
      <c r="K314" s="615"/>
      <c r="L314" s="615"/>
      <c r="M314" s="615"/>
      <c r="N314" s="615"/>
      <c r="O314" s="615"/>
      <c r="P314" s="615"/>
      <c r="Q314" s="615"/>
      <c r="R314" s="615"/>
      <c r="S314" s="615"/>
      <c r="T314" s="615"/>
      <c r="U314" s="615"/>
      <c r="V314" s="615"/>
      <c r="W314" s="615"/>
      <c r="X314" s="615"/>
      <c r="Y314" s="615"/>
      <c r="Z314" s="615"/>
      <c r="AA314" s="615"/>
      <c r="AB314" s="615"/>
      <c r="AC314" s="615"/>
      <c r="AD314" s="615"/>
      <c r="AE314" s="615"/>
      <c r="AF314" s="615"/>
      <c r="AG314" s="615"/>
      <c r="AH314" s="615"/>
      <c r="AI314" s="615"/>
      <c r="AJ314" s="477"/>
      <c r="AK314" s="478"/>
      <c r="AL314" s="279"/>
      <c r="AM314" s="279"/>
      <c r="AN314" s="279"/>
      <c r="AO314" s="279"/>
      <c r="AP314" s="480"/>
    </row>
    <row r="315" spans="1:42" hidden="1" x14ac:dyDescent="0.25">
      <c r="A315" s="614"/>
      <c r="B315" s="615"/>
      <c r="C315" s="615"/>
      <c r="D315" s="615"/>
      <c r="E315" s="615"/>
      <c r="F315" s="615"/>
      <c r="G315" s="615"/>
      <c r="H315" s="615"/>
      <c r="I315" s="615"/>
      <c r="J315" s="615"/>
      <c r="K315" s="615"/>
      <c r="L315" s="615"/>
      <c r="M315" s="615"/>
      <c r="N315" s="615"/>
      <c r="O315" s="615"/>
      <c r="P315" s="615"/>
      <c r="Q315" s="615"/>
      <c r="R315" s="615"/>
      <c r="S315" s="615"/>
      <c r="T315" s="615"/>
      <c r="U315" s="615"/>
      <c r="V315" s="615"/>
      <c r="W315" s="615"/>
      <c r="X315" s="615"/>
      <c r="Y315" s="615"/>
      <c r="Z315" s="615"/>
      <c r="AA315" s="615"/>
      <c r="AB315" s="615"/>
      <c r="AC315" s="615"/>
      <c r="AD315" s="615"/>
      <c r="AE315" s="615"/>
      <c r="AF315" s="615"/>
      <c r="AG315" s="615"/>
      <c r="AH315" s="615"/>
      <c r="AI315" s="615"/>
      <c r="AJ315" s="477"/>
      <c r="AK315" s="478"/>
      <c r="AL315" s="279"/>
      <c r="AM315" s="279"/>
      <c r="AN315" s="279"/>
      <c r="AO315" s="279"/>
      <c r="AP315" s="480"/>
    </row>
    <row r="316" spans="1:42" hidden="1" x14ac:dyDescent="0.25">
      <c r="A316" s="614"/>
      <c r="B316" s="615"/>
      <c r="C316" s="615"/>
      <c r="D316" s="615"/>
      <c r="E316" s="615"/>
      <c r="F316" s="615"/>
      <c r="G316" s="615"/>
      <c r="H316" s="615"/>
      <c r="I316" s="615"/>
      <c r="J316" s="615"/>
      <c r="K316" s="615"/>
      <c r="L316" s="615"/>
      <c r="M316" s="615"/>
      <c r="N316" s="615"/>
      <c r="O316" s="615"/>
      <c r="P316" s="615"/>
      <c r="Q316" s="615"/>
      <c r="R316" s="615"/>
      <c r="S316" s="615"/>
      <c r="T316" s="615"/>
      <c r="U316" s="615"/>
      <c r="V316" s="615"/>
      <c r="W316" s="615"/>
      <c r="X316" s="615"/>
      <c r="Y316" s="615"/>
      <c r="Z316" s="615"/>
      <c r="AA316" s="615"/>
      <c r="AB316" s="615"/>
      <c r="AC316" s="615"/>
      <c r="AD316" s="615"/>
      <c r="AE316" s="615"/>
      <c r="AF316" s="615"/>
      <c r="AG316" s="615"/>
      <c r="AH316" s="615"/>
      <c r="AI316" s="615"/>
      <c r="AJ316" s="281"/>
      <c r="AK316" s="478"/>
      <c r="AL316" s="279"/>
      <c r="AM316" s="279"/>
      <c r="AN316" s="279"/>
      <c r="AO316" s="279"/>
      <c r="AP316" s="480"/>
    </row>
    <row r="317" spans="1:42" hidden="1" x14ac:dyDescent="0.25">
      <c r="A317" s="614"/>
      <c r="B317" s="615"/>
      <c r="C317" s="615"/>
      <c r="D317" s="615"/>
      <c r="E317" s="615"/>
      <c r="F317" s="615"/>
      <c r="G317" s="615"/>
      <c r="H317" s="615"/>
      <c r="I317" s="615"/>
      <c r="J317" s="615"/>
      <c r="K317" s="615"/>
      <c r="L317" s="615"/>
      <c r="M317" s="615"/>
      <c r="N317" s="615"/>
      <c r="O317" s="615"/>
      <c r="P317" s="615"/>
      <c r="Q317" s="615"/>
      <c r="R317" s="615"/>
      <c r="S317" s="615"/>
      <c r="T317" s="615"/>
      <c r="U317" s="615"/>
      <c r="V317" s="615"/>
      <c r="W317" s="615"/>
      <c r="X317" s="615"/>
      <c r="Y317" s="615"/>
      <c r="Z317" s="615"/>
      <c r="AA317" s="615"/>
      <c r="AB317" s="615"/>
      <c r="AC317" s="615"/>
      <c r="AD317" s="615"/>
      <c r="AE317" s="615"/>
      <c r="AF317" s="615"/>
      <c r="AG317" s="615"/>
      <c r="AH317" s="615"/>
      <c r="AI317" s="615"/>
      <c r="AJ317" s="281"/>
      <c r="AK317" s="478"/>
      <c r="AL317" s="279"/>
      <c r="AM317" s="279"/>
      <c r="AN317" s="279"/>
      <c r="AO317" s="279"/>
      <c r="AP317" s="480"/>
    </row>
    <row r="318" spans="1:42" hidden="1" x14ac:dyDescent="0.25">
      <c r="A318" s="614"/>
      <c r="B318" s="615"/>
      <c r="C318" s="615"/>
      <c r="D318" s="615"/>
      <c r="E318" s="615"/>
      <c r="F318" s="615"/>
      <c r="G318" s="615"/>
      <c r="H318" s="615"/>
      <c r="I318" s="615"/>
      <c r="J318" s="615"/>
      <c r="K318" s="615"/>
      <c r="L318" s="615"/>
      <c r="M318" s="615"/>
      <c r="N318" s="615"/>
      <c r="O318" s="615"/>
      <c r="P318" s="615"/>
      <c r="Q318" s="615"/>
      <c r="R318" s="615"/>
      <c r="S318" s="615"/>
      <c r="T318" s="615"/>
      <c r="U318" s="615"/>
      <c r="V318" s="615"/>
      <c r="W318" s="615"/>
      <c r="X318" s="615"/>
      <c r="Y318" s="615"/>
      <c r="Z318" s="615"/>
      <c r="AA318" s="615"/>
      <c r="AB318" s="615"/>
      <c r="AC318" s="615"/>
      <c r="AD318" s="615"/>
      <c r="AE318" s="615"/>
      <c r="AF318" s="615"/>
      <c r="AG318" s="615"/>
      <c r="AH318" s="615"/>
      <c r="AI318" s="615"/>
      <c r="AJ318" s="281"/>
      <c r="AK318" s="478"/>
      <c r="AL318" s="279"/>
      <c r="AM318" s="279"/>
      <c r="AN318" s="279"/>
      <c r="AO318" s="279"/>
      <c r="AP318" s="480"/>
    </row>
    <row r="319" spans="1:42" hidden="1" x14ac:dyDescent="0.25">
      <c r="A319" s="614"/>
      <c r="B319" s="615"/>
      <c r="C319" s="615"/>
      <c r="D319" s="615"/>
      <c r="E319" s="615"/>
      <c r="F319" s="615"/>
      <c r="G319" s="615"/>
      <c r="H319" s="615"/>
      <c r="I319" s="615"/>
      <c r="J319" s="615"/>
      <c r="K319" s="615"/>
      <c r="L319" s="615"/>
      <c r="M319" s="615"/>
      <c r="N319" s="615"/>
      <c r="O319" s="615"/>
      <c r="P319" s="615"/>
      <c r="Q319" s="615"/>
      <c r="R319" s="615"/>
      <c r="S319" s="615"/>
      <c r="T319" s="615"/>
      <c r="U319" s="615"/>
      <c r="V319" s="615"/>
      <c r="W319" s="615"/>
      <c r="X319" s="615"/>
      <c r="Y319" s="615"/>
      <c r="Z319" s="615"/>
      <c r="AA319" s="615"/>
      <c r="AB319" s="615"/>
      <c r="AC319" s="615"/>
      <c r="AD319" s="615"/>
      <c r="AE319" s="615"/>
      <c r="AF319" s="615"/>
      <c r="AG319" s="615"/>
      <c r="AH319" s="615"/>
      <c r="AI319" s="615"/>
      <c r="AJ319" s="281"/>
      <c r="AK319" s="478"/>
      <c r="AL319" s="279"/>
      <c r="AM319" s="279"/>
      <c r="AN319" s="279"/>
      <c r="AO319" s="279"/>
      <c r="AP319" s="480"/>
    </row>
    <row r="320" spans="1:42" hidden="1" x14ac:dyDescent="0.25">
      <c r="A320" s="614"/>
      <c r="B320" s="615"/>
      <c r="C320" s="615"/>
      <c r="D320" s="615"/>
      <c r="E320" s="615"/>
      <c r="F320" s="615"/>
      <c r="G320" s="615"/>
      <c r="H320" s="615"/>
      <c r="I320" s="615"/>
      <c r="J320" s="615"/>
      <c r="K320" s="615"/>
      <c r="L320" s="615"/>
      <c r="M320" s="615"/>
      <c r="N320" s="615"/>
      <c r="O320" s="615"/>
      <c r="P320" s="615"/>
      <c r="Q320" s="615"/>
      <c r="R320" s="615"/>
      <c r="S320" s="615"/>
      <c r="T320" s="615"/>
      <c r="U320" s="615"/>
      <c r="V320" s="615"/>
      <c r="W320" s="615"/>
      <c r="X320" s="615"/>
      <c r="Y320" s="615"/>
      <c r="Z320" s="615"/>
      <c r="AA320" s="615"/>
      <c r="AB320" s="615"/>
      <c r="AC320" s="615"/>
      <c r="AD320" s="615"/>
      <c r="AE320" s="615"/>
      <c r="AF320" s="615"/>
      <c r="AG320" s="615"/>
      <c r="AH320" s="615"/>
      <c r="AI320" s="615"/>
      <c r="AJ320" s="281"/>
      <c r="AK320" s="478"/>
      <c r="AL320" s="279"/>
      <c r="AM320" s="279"/>
      <c r="AN320" s="279"/>
      <c r="AO320" s="279"/>
      <c r="AP320" s="480"/>
    </row>
    <row r="321" spans="1:42" hidden="1" x14ac:dyDescent="0.25">
      <c r="A321" s="614"/>
      <c r="B321" s="615"/>
      <c r="C321" s="615"/>
      <c r="D321" s="615"/>
      <c r="E321" s="615"/>
      <c r="F321" s="615"/>
      <c r="G321" s="615"/>
      <c r="H321" s="615"/>
      <c r="I321" s="615"/>
      <c r="J321" s="615"/>
      <c r="K321" s="615"/>
      <c r="L321" s="615"/>
      <c r="M321" s="615"/>
      <c r="N321" s="615"/>
      <c r="O321" s="615"/>
      <c r="P321" s="615"/>
      <c r="Q321" s="615"/>
      <c r="R321" s="615"/>
      <c r="S321" s="615"/>
      <c r="T321" s="615"/>
      <c r="U321" s="615"/>
      <c r="V321" s="615"/>
      <c r="W321" s="615"/>
      <c r="X321" s="615"/>
      <c r="Y321" s="615"/>
      <c r="Z321" s="615"/>
      <c r="AA321" s="615"/>
      <c r="AB321" s="615"/>
      <c r="AC321" s="615"/>
      <c r="AD321" s="615"/>
      <c r="AE321" s="615"/>
      <c r="AF321" s="615"/>
      <c r="AG321" s="615"/>
      <c r="AH321" s="615"/>
      <c r="AI321" s="615"/>
      <c r="AJ321" s="281"/>
      <c r="AK321" s="478"/>
      <c r="AL321" s="279"/>
      <c r="AM321" s="279"/>
      <c r="AN321" s="279"/>
      <c r="AO321" s="279"/>
      <c r="AP321" s="480"/>
    </row>
    <row r="322" spans="1:42" hidden="1" x14ac:dyDescent="0.25">
      <c r="A322" s="614"/>
      <c r="B322" s="615"/>
      <c r="C322" s="615"/>
      <c r="D322" s="615"/>
      <c r="E322" s="615"/>
      <c r="F322" s="615"/>
      <c r="G322" s="615"/>
      <c r="H322" s="615"/>
      <c r="I322" s="615"/>
      <c r="J322" s="615"/>
      <c r="K322" s="615"/>
      <c r="L322" s="615"/>
      <c r="M322" s="615"/>
      <c r="N322" s="615"/>
      <c r="O322" s="615"/>
      <c r="P322" s="615"/>
      <c r="Q322" s="615"/>
      <c r="R322" s="615"/>
      <c r="S322" s="615"/>
      <c r="T322" s="615"/>
      <c r="U322" s="615"/>
      <c r="V322" s="615"/>
      <c r="W322" s="615"/>
      <c r="X322" s="615"/>
      <c r="Y322" s="615"/>
      <c r="Z322" s="615"/>
      <c r="AA322" s="615"/>
      <c r="AB322" s="615"/>
      <c r="AC322" s="615"/>
      <c r="AD322" s="615"/>
      <c r="AE322" s="615"/>
      <c r="AF322" s="615"/>
      <c r="AG322" s="615"/>
      <c r="AH322" s="615"/>
      <c r="AI322" s="615"/>
      <c r="AJ322" s="281"/>
      <c r="AK322" s="281"/>
      <c r="AL322" s="279"/>
      <c r="AM322" s="279"/>
      <c r="AN322" s="279"/>
      <c r="AO322" s="279"/>
      <c r="AP322" s="480"/>
    </row>
    <row r="323" spans="1:42" hidden="1" x14ac:dyDescent="0.25">
      <c r="A323" s="614"/>
      <c r="B323" s="615"/>
      <c r="C323" s="615"/>
      <c r="D323" s="615"/>
      <c r="E323" s="615"/>
      <c r="F323" s="615"/>
      <c r="G323" s="615"/>
      <c r="H323" s="615"/>
      <c r="I323" s="615"/>
      <c r="J323" s="615"/>
      <c r="K323" s="615"/>
      <c r="L323" s="615"/>
      <c r="M323" s="615"/>
      <c r="N323" s="615"/>
      <c r="O323" s="615"/>
      <c r="P323" s="615"/>
      <c r="Q323" s="615"/>
      <c r="R323" s="615"/>
      <c r="S323" s="615"/>
      <c r="T323" s="615"/>
      <c r="U323" s="615"/>
      <c r="V323" s="615"/>
      <c r="W323" s="615"/>
      <c r="X323" s="615"/>
      <c r="Y323" s="615"/>
      <c r="Z323" s="615"/>
      <c r="AA323" s="615"/>
      <c r="AB323" s="615"/>
      <c r="AC323" s="615"/>
      <c r="AD323" s="615"/>
      <c r="AE323" s="615"/>
      <c r="AF323" s="615"/>
      <c r="AG323" s="615"/>
      <c r="AH323" s="615"/>
      <c r="AI323" s="615"/>
      <c r="AJ323" s="281"/>
      <c r="AK323" s="281"/>
      <c r="AL323" s="279"/>
      <c r="AM323" s="279"/>
      <c r="AN323" s="279"/>
      <c r="AO323" s="279"/>
      <c r="AP323" s="480"/>
    </row>
    <row r="324" spans="1:42" hidden="1" x14ac:dyDescent="0.25">
      <c r="A324" s="614"/>
      <c r="B324" s="615"/>
      <c r="C324" s="615"/>
      <c r="D324" s="615"/>
      <c r="E324" s="615"/>
      <c r="F324" s="615"/>
      <c r="G324" s="615"/>
      <c r="H324" s="615"/>
      <c r="I324" s="615"/>
      <c r="J324" s="615"/>
      <c r="K324" s="615"/>
      <c r="L324" s="615"/>
      <c r="M324" s="615"/>
      <c r="N324" s="615"/>
      <c r="O324" s="615"/>
      <c r="P324" s="615"/>
      <c r="Q324" s="615"/>
      <c r="R324" s="615"/>
      <c r="S324" s="615"/>
      <c r="T324" s="615"/>
      <c r="U324" s="615"/>
      <c r="V324" s="615"/>
      <c r="W324" s="615"/>
      <c r="X324" s="615"/>
      <c r="Y324" s="615"/>
      <c r="Z324" s="615"/>
      <c r="AA324" s="615"/>
      <c r="AB324" s="615"/>
      <c r="AC324" s="615"/>
      <c r="AD324" s="615"/>
      <c r="AE324" s="615"/>
      <c r="AF324" s="615"/>
      <c r="AG324" s="615"/>
      <c r="AH324" s="615"/>
      <c r="AI324" s="615"/>
      <c r="AJ324" s="281"/>
      <c r="AK324" s="281"/>
      <c r="AL324" s="279"/>
      <c r="AM324" s="279"/>
      <c r="AN324" s="279"/>
      <c r="AO324" s="279"/>
      <c r="AP324" s="480"/>
    </row>
    <row r="325" spans="1:42" hidden="1" x14ac:dyDescent="0.25">
      <c r="A325" s="614"/>
      <c r="B325" s="615"/>
      <c r="C325" s="615"/>
      <c r="D325" s="615"/>
      <c r="E325" s="615"/>
      <c r="F325" s="615"/>
      <c r="G325" s="615"/>
      <c r="H325" s="615"/>
      <c r="I325" s="615"/>
      <c r="J325" s="615"/>
      <c r="K325" s="615"/>
      <c r="L325" s="615"/>
      <c r="M325" s="615"/>
      <c r="N325" s="615"/>
      <c r="O325" s="615"/>
      <c r="P325" s="615"/>
      <c r="Q325" s="615"/>
      <c r="R325" s="615"/>
      <c r="S325" s="615"/>
      <c r="T325" s="615"/>
      <c r="U325" s="615"/>
      <c r="V325" s="615"/>
      <c r="W325" s="615"/>
      <c r="X325" s="615"/>
      <c r="Y325" s="615"/>
      <c r="Z325" s="615"/>
      <c r="AA325" s="615"/>
      <c r="AB325" s="615"/>
      <c r="AC325" s="615"/>
      <c r="AD325" s="615"/>
      <c r="AE325" s="615"/>
      <c r="AF325" s="615"/>
      <c r="AG325" s="615"/>
      <c r="AH325" s="615"/>
      <c r="AI325" s="615"/>
      <c r="AJ325" s="281"/>
      <c r="AK325" s="281"/>
      <c r="AL325" s="279"/>
      <c r="AM325" s="279"/>
      <c r="AN325" s="279"/>
      <c r="AO325" s="279"/>
      <c r="AP325" s="480"/>
    </row>
    <row r="326" spans="1:42" hidden="1" x14ac:dyDescent="0.25">
      <c r="A326" s="614"/>
      <c r="B326" s="615"/>
      <c r="C326" s="615"/>
      <c r="D326" s="615"/>
      <c r="E326" s="615"/>
      <c r="F326" s="615"/>
      <c r="G326" s="615"/>
      <c r="H326" s="615"/>
      <c r="I326" s="615"/>
      <c r="J326" s="615"/>
      <c r="K326" s="615"/>
      <c r="L326" s="615"/>
      <c r="M326" s="615"/>
      <c r="N326" s="615"/>
      <c r="O326" s="615"/>
      <c r="P326" s="615"/>
      <c r="Q326" s="615"/>
      <c r="R326" s="615"/>
      <c r="S326" s="615"/>
      <c r="T326" s="615"/>
      <c r="U326" s="615"/>
      <c r="V326" s="615"/>
      <c r="W326" s="615"/>
      <c r="X326" s="615"/>
      <c r="Y326" s="615"/>
      <c r="Z326" s="615"/>
      <c r="AA326" s="615"/>
      <c r="AB326" s="615"/>
      <c r="AC326" s="615"/>
      <c r="AD326" s="615"/>
      <c r="AE326" s="615"/>
      <c r="AF326" s="615"/>
      <c r="AG326" s="615"/>
      <c r="AH326" s="615"/>
      <c r="AI326" s="615"/>
      <c r="AJ326" s="281"/>
      <c r="AK326" s="281"/>
      <c r="AL326" s="279"/>
      <c r="AM326" s="279"/>
      <c r="AN326" s="279"/>
      <c r="AO326" s="279"/>
      <c r="AP326" s="480"/>
    </row>
    <row r="327" spans="1:42" hidden="1" x14ac:dyDescent="0.25">
      <c r="A327" s="614"/>
      <c r="B327" s="615"/>
      <c r="C327" s="615"/>
      <c r="D327" s="615"/>
      <c r="E327" s="615"/>
      <c r="F327" s="615"/>
      <c r="G327" s="615"/>
      <c r="H327" s="615"/>
      <c r="I327" s="615"/>
      <c r="J327" s="615"/>
      <c r="K327" s="615"/>
      <c r="L327" s="615"/>
      <c r="M327" s="615"/>
      <c r="N327" s="615"/>
      <c r="O327" s="615"/>
      <c r="P327" s="615"/>
      <c r="Q327" s="615"/>
      <c r="R327" s="615"/>
      <c r="S327" s="615"/>
      <c r="T327" s="615"/>
      <c r="U327" s="615"/>
      <c r="V327" s="615"/>
      <c r="W327" s="615"/>
      <c r="X327" s="615"/>
      <c r="Y327" s="615"/>
      <c r="Z327" s="615"/>
      <c r="AA327" s="615"/>
      <c r="AB327" s="615"/>
      <c r="AC327" s="615"/>
      <c r="AD327" s="615"/>
      <c r="AE327" s="615"/>
      <c r="AF327" s="615"/>
      <c r="AG327" s="615"/>
      <c r="AH327" s="615"/>
      <c r="AI327" s="615"/>
      <c r="AJ327" s="281"/>
      <c r="AK327" s="281"/>
      <c r="AL327" s="279"/>
      <c r="AM327" s="279"/>
      <c r="AN327" s="279"/>
      <c r="AO327" s="279"/>
      <c r="AP327" s="480"/>
    </row>
    <row r="328" spans="1:42" hidden="1" x14ac:dyDescent="0.25">
      <c r="A328" s="614"/>
      <c r="B328" s="615"/>
      <c r="C328" s="615"/>
      <c r="D328" s="615"/>
      <c r="E328" s="615"/>
      <c r="F328" s="615"/>
      <c r="G328" s="615"/>
      <c r="H328" s="615"/>
      <c r="I328" s="615"/>
      <c r="J328" s="615"/>
      <c r="K328" s="615"/>
      <c r="L328" s="615"/>
      <c r="M328" s="615"/>
      <c r="N328" s="615"/>
      <c r="O328" s="615"/>
      <c r="P328" s="615"/>
      <c r="Q328" s="615"/>
      <c r="R328" s="615"/>
      <c r="S328" s="615"/>
      <c r="T328" s="615"/>
      <c r="U328" s="615"/>
      <c r="V328" s="615"/>
      <c r="W328" s="615"/>
      <c r="X328" s="615"/>
      <c r="Y328" s="615"/>
      <c r="Z328" s="615"/>
      <c r="AA328" s="615"/>
      <c r="AB328" s="615"/>
      <c r="AC328" s="615"/>
      <c r="AD328" s="615"/>
      <c r="AE328" s="615"/>
      <c r="AF328" s="615"/>
      <c r="AG328" s="615"/>
      <c r="AH328" s="615"/>
      <c r="AI328" s="615"/>
      <c r="AJ328" s="281"/>
      <c r="AK328" s="281"/>
      <c r="AL328" s="279"/>
      <c r="AM328" s="279"/>
      <c r="AN328" s="279"/>
      <c r="AO328" s="279"/>
      <c r="AP328" s="480"/>
    </row>
    <row r="329" spans="1:42" hidden="1" x14ac:dyDescent="0.25">
      <c r="A329" s="614"/>
      <c r="B329" s="615"/>
      <c r="C329" s="615"/>
      <c r="D329" s="615"/>
      <c r="E329" s="615"/>
      <c r="F329" s="615"/>
      <c r="G329" s="615"/>
      <c r="H329" s="615"/>
      <c r="I329" s="615"/>
      <c r="J329" s="615"/>
      <c r="K329" s="615"/>
      <c r="L329" s="615"/>
      <c r="M329" s="615"/>
      <c r="N329" s="615"/>
      <c r="O329" s="615"/>
      <c r="P329" s="615"/>
      <c r="Q329" s="615"/>
      <c r="R329" s="615"/>
      <c r="S329" s="615"/>
      <c r="T329" s="615"/>
      <c r="U329" s="615"/>
      <c r="V329" s="615"/>
      <c r="W329" s="615"/>
      <c r="X329" s="615"/>
      <c r="Y329" s="615"/>
      <c r="Z329" s="615"/>
      <c r="AA329" s="615"/>
      <c r="AB329" s="615"/>
      <c r="AC329" s="615"/>
      <c r="AD329" s="615"/>
      <c r="AE329" s="615"/>
      <c r="AF329" s="615"/>
      <c r="AG329" s="615"/>
      <c r="AH329" s="615"/>
      <c r="AI329" s="615"/>
      <c r="AJ329" s="281"/>
      <c r="AK329" s="281"/>
      <c r="AL329" s="279"/>
      <c r="AM329" s="279"/>
      <c r="AN329" s="279"/>
      <c r="AO329" s="279"/>
      <c r="AP329" s="480"/>
    </row>
    <row r="330" spans="1:42" hidden="1" x14ac:dyDescent="0.25">
      <c r="A330" s="614"/>
      <c r="B330" s="615"/>
      <c r="C330" s="615"/>
      <c r="D330" s="615"/>
      <c r="E330" s="615"/>
      <c r="F330" s="615"/>
      <c r="G330" s="615"/>
      <c r="H330" s="615"/>
      <c r="I330" s="615"/>
      <c r="J330" s="615"/>
      <c r="K330" s="615"/>
      <c r="L330" s="615"/>
      <c r="M330" s="615"/>
      <c r="N330" s="615"/>
      <c r="O330" s="615"/>
      <c r="P330" s="615"/>
      <c r="Q330" s="615"/>
      <c r="R330" s="615"/>
      <c r="S330" s="615"/>
      <c r="T330" s="615"/>
      <c r="U330" s="615"/>
      <c r="V330" s="615"/>
      <c r="W330" s="615"/>
      <c r="X330" s="615"/>
      <c r="Y330" s="615"/>
      <c r="Z330" s="615"/>
      <c r="AA330" s="615"/>
      <c r="AB330" s="615"/>
      <c r="AC330" s="615"/>
      <c r="AD330" s="615"/>
      <c r="AE330" s="615"/>
      <c r="AF330" s="615"/>
      <c r="AG330" s="615"/>
      <c r="AH330" s="615"/>
      <c r="AI330" s="615"/>
      <c r="AJ330" s="281"/>
      <c r="AK330" s="281"/>
      <c r="AL330" s="279"/>
      <c r="AM330" s="279"/>
      <c r="AN330" s="279"/>
      <c r="AO330" s="279"/>
      <c r="AP330" s="480"/>
    </row>
    <row r="331" spans="1:42" hidden="1" x14ac:dyDescent="0.25">
      <c r="A331" s="614"/>
      <c r="B331" s="615"/>
      <c r="C331" s="615"/>
      <c r="D331" s="615"/>
      <c r="E331" s="615"/>
      <c r="F331" s="615"/>
      <c r="G331" s="615"/>
      <c r="H331" s="615"/>
      <c r="I331" s="615"/>
      <c r="J331" s="615"/>
      <c r="K331" s="615"/>
      <c r="L331" s="615"/>
      <c r="M331" s="615"/>
      <c r="N331" s="615"/>
      <c r="O331" s="615"/>
      <c r="P331" s="615"/>
      <c r="Q331" s="615"/>
      <c r="R331" s="615"/>
      <c r="S331" s="615"/>
      <c r="T331" s="615"/>
      <c r="U331" s="615"/>
      <c r="V331" s="615"/>
      <c r="W331" s="615"/>
      <c r="X331" s="615"/>
      <c r="Y331" s="615"/>
      <c r="Z331" s="615"/>
      <c r="AA331" s="615"/>
      <c r="AB331" s="615"/>
      <c r="AC331" s="615"/>
      <c r="AD331" s="615"/>
      <c r="AE331" s="615"/>
      <c r="AF331" s="615"/>
      <c r="AG331" s="615"/>
      <c r="AH331" s="615"/>
      <c r="AI331" s="615"/>
      <c r="AJ331" s="281"/>
      <c r="AK331" s="281"/>
      <c r="AL331" s="279"/>
      <c r="AM331" s="279"/>
      <c r="AN331" s="279"/>
      <c r="AO331" s="279"/>
      <c r="AP331" s="480"/>
    </row>
    <row r="332" spans="1:42" hidden="1" x14ac:dyDescent="0.25">
      <c r="A332" s="614"/>
      <c r="B332" s="615"/>
      <c r="C332" s="615"/>
      <c r="D332" s="615"/>
      <c r="E332" s="615"/>
      <c r="F332" s="615"/>
      <c r="G332" s="615"/>
      <c r="H332" s="615"/>
      <c r="I332" s="615"/>
      <c r="J332" s="615"/>
      <c r="K332" s="615"/>
      <c r="L332" s="615"/>
      <c r="M332" s="615"/>
      <c r="N332" s="615"/>
      <c r="O332" s="615"/>
      <c r="P332" s="615"/>
      <c r="Q332" s="615"/>
      <c r="R332" s="615"/>
      <c r="S332" s="615"/>
      <c r="T332" s="615"/>
      <c r="U332" s="615"/>
      <c r="V332" s="615"/>
      <c r="W332" s="615"/>
      <c r="X332" s="615"/>
      <c r="Y332" s="615"/>
      <c r="Z332" s="615"/>
      <c r="AA332" s="615"/>
      <c r="AB332" s="615"/>
      <c r="AC332" s="615"/>
      <c r="AD332" s="615"/>
      <c r="AE332" s="615"/>
      <c r="AF332" s="615"/>
      <c r="AG332" s="615"/>
      <c r="AH332" s="615"/>
      <c r="AI332" s="615"/>
      <c r="AJ332" s="281"/>
      <c r="AK332" s="281"/>
      <c r="AL332" s="279"/>
      <c r="AM332" s="279"/>
      <c r="AN332" s="279"/>
      <c r="AO332" s="279"/>
      <c r="AP332" s="480"/>
    </row>
    <row r="333" spans="1:42" hidden="1" x14ac:dyDescent="0.25">
      <c r="A333" s="614"/>
      <c r="B333" s="615"/>
      <c r="C333" s="615"/>
      <c r="D333" s="615"/>
      <c r="E333" s="615"/>
      <c r="F333" s="615"/>
      <c r="G333" s="615"/>
      <c r="H333" s="615"/>
      <c r="I333" s="615"/>
      <c r="J333" s="615"/>
      <c r="K333" s="615"/>
      <c r="L333" s="615"/>
      <c r="M333" s="615"/>
      <c r="N333" s="615"/>
      <c r="O333" s="615"/>
      <c r="P333" s="615"/>
      <c r="Q333" s="615"/>
      <c r="R333" s="615"/>
      <c r="S333" s="615"/>
      <c r="T333" s="615"/>
      <c r="U333" s="615"/>
      <c r="V333" s="615"/>
      <c r="W333" s="615"/>
      <c r="X333" s="615"/>
      <c r="Y333" s="615"/>
      <c r="Z333" s="615"/>
      <c r="AA333" s="615"/>
      <c r="AB333" s="615"/>
      <c r="AC333" s="615"/>
      <c r="AD333" s="615"/>
      <c r="AE333" s="615"/>
      <c r="AF333" s="615"/>
      <c r="AG333" s="615"/>
      <c r="AH333" s="615"/>
      <c r="AI333" s="615"/>
      <c r="AJ333" s="281"/>
      <c r="AK333" s="281"/>
      <c r="AL333" s="279"/>
      <c r="AM333" s="279"/>
      <c r="AN333" s="279"/>
      <c r="AO333" s="279"/>
      <c r="AP333" s="480"/>
    </row>
    <row r="334" spans="1:42" hidden="1" x14ac:dyDescent="0.25">
      <c r="A334" s="614"/>
      <c r="B334" s="615"/>
      <c r="C334" s="615"/>
      <c r="D334" s="615"/>
      <c r="E334" s="615"/>
      <c r="F334" s="615"/>
      <c r="G334" s="615"/>
      <c r="H334" s="615"/>
      <c r="I334" s="615"/>
      <c r="J334" s="615"/>
      <c r="K334" s="615"/>
      <c r="L334" s="615"/>
      <c r="M334" s="615"/>
      <c r="N334" s="615"/>
      <c r="O334" s="615"/>
      <c r="P334" s="615"/>
      <c r="Q334" s="615"/>
      <c r="R334" s="615"/>
      <c r="S334" s="615"/>
      <c r="T334" s="615"/>
      <c r="U334" s="615"/>
      <c r="V334" s="615"/>
      <c r="W334" s="615"/>
      <c r="X334" s="615"/>
      <c r="Y334" s="615"/>
      <c r="Z334" s="615"/>
      <c r="AA334" s="615"/>
      <c r="AB334" s="615"/>
      <c r="AC334" s="615"/>
      <c r="AD334" s="615"/>
      <c r="AE334" s="615"/>
      <c r="AF334" s="615"/>
      <c r="AG334" s="615"/>
      <c r="AH334" s="615"/>
      <c r="AI334" s="615"/>
      <c r="AJ334" s="481"/>
      <c r="AK334" s="481"/>
      <c r="AL334" s="279"/>
      <c r="AM334" s="279"/>
      <c r="AN334" s="279"/>
      <c r="AO334" s="279"/>
      <c r="AP334" s="480"/>
    </row>
    <row r="335" spans="1:42" hidden="1" x14ac:dyDescent="0.25">
      <c r="A335" s="614"/>
      <c r="B335" s="615"/>
      <c r="C335" s="615"/>
      <c r="D335" s="615"/>
      <c r="E335" s="615"/>
      <c r="F335" s="615"/>
      <c r="G335" s="615"/>
      <c r="H335" s="615"/>
      <c r="I335" s="615"/>
      <c r="J335" s="615"/>
      <c r="K335" s="615"/>
      <c r="L335" s="615"/>
      <c r="M335" s="615"/>
      <c r="N335" s="615"/>
      <c r="O335" s="615"/>
      <c r="P335" s="615"/>
      <c r="Q335" s="615"/>
      <c r="R335" s="615"/>
      <c r="S335" s="615"/>
      <c r="T335" s="615"/>
      <c r="U335" s="615"/>
      <c r="V335" s="615"/>
      <c r="W335" s="615"/>
      <c r="X335" s="615"/>
      <c r="Y335" s="615"/>
      <c r="Z335" s="615"/>
      <c r="AA335" s="615"/>
      <c r="AB335" s="615"/>
      <c r="AC335" s="615"/>
      <c r="AD335" s="615"/>
      <c r="AE335" s="615"/>
      <c r="AF335" s="615"/>
      <c r="AG335" s="615"/>
      <c r="AH335" s="615"/>
      <c r="AI335" s="615"/>
      <c r="AJ335" s="281"/>
      <c r="AK335" s="281"/>
      <c r="AL335" s="279"/>
      <c r="AM335" s="279"/>
      <c r="AN335" s="279"/>
      <c r="AO335" s="279"/>
      <c r="AP335" s="480"/>
    </row>
    <row r="336" spans="1:42" hidden="1" x14ac:dyDescent="0.25">
      <c r="A336" s="614"/>
      <c r="B336" s="615"/>
      <c r="C336" s="615"/>
      <c r="D336" s="615"/>
      <c r="E336" s="615"/>
      <c r="F336" s="615"/>
      <c r="G336" s="615"/>
      <c r="H336" s="615"/>
      <c r="I336" s="615"/>
      <c r="J336" s="615"/>
      <c r="K336" s="615"/>
      <c r="L336" s="615"/>
      <c r="M336" s="615"/>
      <c r="N336" s="615"/>
      <c r="O336" s="615"/>
      <c r="P336" s="615"/>
      <c r="Q336" s="615"/>
      <c r="R336" s="615"/>
      <c r="S336" s="615"/>
      <c r="T336" s="615"/>
      <c r="U336" s="615"/>
      <c r="V336" s="615"/>
      <c r="W336" s="615"/>
      <c r="X336" s="615"/>
      <c r="Y336" s="615"/>
      <c r="Z336" s="615"/>
      <c r="AA336" s="615"/>
      <c r="AB336" s="615"/>
      <c r="AC336" s="615"/>
      <c r="AD336" s="615"/>
      <c r="AE336" s="615"/>
      <c r="AF336" s="615"/>
      <c r="AG336" s="615"/>
      <c r="AH336" s="615"/>
      <c r="AI336" s="615"/>
      <c r="AJ336" s="281"/>
      <c r="AK336" s="281"/>
      <c r="AL336" s="279"/>
      <c r="AM336" s="279"/>
      <c r="AN336" s="279"/>
      <c r="AO336" s="279"/>
      <c r="AP336" s="480"/>
    </row>
    <row r="337" spans="1:42" hidden="1" x14ac:dyDescent="0.25">
      <c r="A337" s="614"/>
      <c r="B337" s="615"/>
      <c r="C337" s="615"/>
      <c r="D337" s="615"/>
      <c r="E337" s="615"/>
      <c r="F337" s="615"/>
      <c r="G337" s="615"/>
      <c r="H337" s="615"/>
      <c r="I337" s="615"/>
      <c r="J337" s="615"/>
      <c r="K337" s="615"/>
      <c r="L337" s="615"/>
      <c r="M337" s="615"/>
      <c r="N337" s="615"/>
      <c r="O337" s="615"/>
      <c r="P337" s="615"/>
      <c r="Q337" s="615"/>
      <c r="R337" s="615"/>
      <c r="S337" s="615"/>
      <c r="T337" s="615"/>
      <c r="U337" s="615"/>
      <c r="V337" s="615"/>
      <c r="W337" s="615"/>
      <c r="X337" s="615"/>
      <c r="Y337" s="615"/>
      <c r="Z337" s="615"/>
      <c r="AA337" s="615"/>
      <c r="AB337" s="615"/>
      <c r="AC337" s="615"/>
      <c r="AD337" s="615"/>
      <c r="AE337" s="615"/>
      <c r="AF337" s="615"/>
      <c r="AG337" s="615"/>
      <c r="AH337" s="615"/>
      <c r="AI337" s="615"/>
      <c r="AJ337" s="281"/>
      <c r="AK337" s="281"/>
      <c r="AL337" s="279"/>
      <c r="AM337" s="279"/>
      <c r="AN337" s="279"/>
      <c r="AO337" s="279"/>
      <c r="AP337" s="480"/>
    </row>
    <row r="338" spans="1:42" hidden="1" x14ac:dyDescent="0.25">
      <c r="A338" s="614"/>
      <c r="B338" s="615"/>
      <c r="C338" s="615"/>
      <c r="D338" s="615"/>
      <c r="E338" s="615"/>
      <c r="F338" s="615"/>
      <c r="G338" s="615"/>
      <c r="H338" s="615"/>
      <c r="I338" s="615"/>
      <c r="J338" s="615"/>
      <c r="K338" s="615"/>
      <c r="L338" s="615"/>
      <c r="M338" s="615"/>
      <c r="N338" s="615"/>
      <c r="O338" s="615"/>
      <c r="P338" s="615"/>
      <c r="Q338" s="615"/>
      <c r="R338" s="615"/>
      <c r="S338" s="615"/>
      <c r="T338" s="615"/>
      <c r="U338" s="615"/>
      <c r="V338" s="615"/>
      <c r="W338" s="615"/>
      <c r="X338" s="615"/>
      <c r="Y338" s="615"/>
      <c r="Z338" s="615"/>
      <c r="AA338" s="615"/>
      <c r="AB338" s="615"/>
      <c r="AC338" s="615"/>
      <c r="AD338" s="615"/>
      <c r="AE338" s="615"/>
      <c r="AF338" s="615"/>
      <c r="AG338" s="615"/>
      <c r="AH338" s="615"/>
      <c r="AI338" s="615"/>
      <c r="AJ338" s="281"/>
      <c r="AK338" s="281"/>
      <c r="AL338" s="279"/>
      <c r="AM338" s="279"/>
      <c r="AN338" s="279"/>
      <c r="AO338" s="279"/>
      <c r="AP338" s="480"/>
    </row>
    <row r="339" spans="1:42" hidden="1" x14ac:dyDescent="0.25">
      <c r="A339" s="614"/>
      <c r="B339" s="615"/>
      <c r="C339" s="615"/>
      <c r="D339" s="615"/>
      <c r="E339" s="615"/>
      <c r="F339" s="615"/>
      <c r="G339" s="615"/>
      <c r="H339" s="615"/>
      <c r="I339" s="615"/>
      <c r="J339" s="615"/>
      <c r="K339" s="615"/>
      <c r="L339" s="615"/>
      <c r="M339" s="615"/>
      <c r="N339" s="615"/>
      <c r="O339" s="615"/>
      <c r="P339" s="615"/>
      <c r="Q339" s="615"/>
      <c r="R339" s="615"/>
      <c r="S339" s="615"/>
      <c r="T339" s="615"/>
      <c r="U339" s="615"/>
      <c r="V339" s="615"/>
      <c r="W339" s="615"/>
      <c r="X339" s="615"/>
      <c r="Y339" s="615"/>
      <c r="Z339" s="615"/>
      <c r="AA339" s="615"/>
      <c r="AB339" s="615"/>
      <c r="AC339" s="615"/>
      <c r="AD339" s="615"/>
      <c r="AE339" s="615"/>
      <c r="AF339" s="615"/>
      <c r="AG339" s="615"/>
      <c r="AH339" s="615"/>
      <c r="AI339" s="615"/>
      <c r="AJ339" s="618"/>
      <c r="AK339" s="618"/>
      <c r="AL339" s="618"/>
      <c r="AM339" s="618"/>
      <c r="AN339" s="618"/>
      <c r="AO339" s="618"/>
      <c r="AP339" s="483"/>
    </row>
    <row r="340" spans="1:42" hidden="1" x14ac:dyDescent="0.25">
      <c r="A340" s="608" t="s">
        <v>717</v>
      </c>
      <c r="B340" s="609"/>
      <c r="C340" s="609"/>
      <c r="D340" s="609"/>
      <c r="E340" s="609"/>
      <c r="F340" s="609"/>
      <c r="G340" s="609"/>
      <c r="H340" s="609"/>
      <c r="I340" s="609"/>
      <c r="J340" s="609"/>
      <c r="K340" s="609"/>
      <c r="L340" s="609"/>
      <c r="M340" s="609"/>
      <c r="N340" s="609"/>
      <c r="O340" s="609"/>
      <c r="P340" s="609"/>
      <c r="Q340" s="609"/>
      <c r="R340" s="609"/>
      <c r="S340" s="609"/>
      <c r="T340" s="609"/>
      <c r="U340" s="609"/>
      <c r="V340" s="609"/>
      <c r="W340" s="609"/>
      <c r="X340" s="609"/>
      <c r="Y340" s="609"/>
      <c r="Z340" s="609"/>
      <c r="AA340" s="609"/>
      <c r="AB340" s="609"/>
      <c r="AC340" s="609"/>
      <c r="AD340" s="609"/>
      <c r="AE340" s="609"/>
      <c r="AF340" s="609"/>
      <c r="AG340" s="609"/>
      <c r="AH340" s="609"/>
      <c r="AI340" s="609"/>
      <c r="AJ340" s="610" t="s">
        <v>13</v>
      </c>
      <c r="AK340" s="610"/>
      <c r="AL340" s="610"/>
      <c r="AM340" s="610"/>
      <c r="AN340" s="610"/>
      <c r="AO340" s="610"/>
      <c r="AP340" s="480">
        <f>ROUND(SUM(AP308:AP339),2)</f>
        <v>0</v>
      </c>
    </row>
    <row r="341" spans="1:42" ht="15" hidden="1" x14ac:dyDescent="0.25">
      <c r="A341" s="608"/>
      <c r="B341" s="609"/>
      <c r="C341" s="609"/>
      <c r="D341" s="609"/>
      <c r="E341" s="609"/>
      <c r="F341" s="609"/>
      <c r="G341" s="609"/>
      <c r="H341" s="609"/>
      <c r="I341" s="609"/>
      <c r="J341" s="609"/>
      <c r="K341" s="609"/>
      <c r="L341" s="609"/>
      <c r="M341" s="609"/>
      <c r="N341" s="609"/>
      <c r="O341" s="609"/>
      <c r="P341" s="609"/>
      <c r="Q341" s="609"/>
      <c r="R341" s="609"/>
      <c r="S341" s="609"/>
      <c r="T341" s="609"/>
      <c r="U341" s="609"/>
      <c r="V341" s="609"/>
      <c r="W341" s="609"/>
      <c r="X341" s="609"/>
      <c r="Y341" s="609"/>
      <c r="Z341" s="609"/>
      <c r="AA341" s="609"/>
      <c r="AB341" s="609"/>
      <c r="AC341" s="609"/>
      <c r="AD341" s="609"/>
      <c r="AE341" s="609"/>
      <c r="AF341" s="609"/>
      <c r="AG341" s="609"/>
      <c r="AH341" s="609"/>
      <c r="AI341" s="609"/>
      <c r="AJ341" s="611" t="s">
        <v>14</v>
      </c>
      <c r="AK341" s="611"/>
      <c r="AL341" s="611"/>
      <c r="AM341" s="611"/>
      <c r="AN341" s="611"/>
      <c r="AO341" s="611"/>
      <c r="AP341" s="482">
        <f>+AP340</f>
        <v>0</v>
      </c>
    </row>
    <row r="342" spans="1:42" ht="15" hidden="1" x14ac:dyDescent="0.25">
      <c r="A342" s="605"/>
      <c r="B342" s="606"/>
      <c r="C342" s="606"/>
      <c r="D342" s="606"/>
      <c r="E342" s="606"/>
      <c r="F342" s="606"/>
      <c r="G342" s="606"/>
      <c r="H342" s="606"/>
      <c r="I342" s="606"/>
      <c r="J342" s="606"/>
      <c r="K342" s="606"/>
      <c r="L342" s="606"/>
      <c r="M342" s="606"/>
      <c r="N342" s="606"/>
      <c r="O342" s="606"/>
      <c r="P342" s="606"/>
      <c r="Q342" s="606"/>
      <c r="R342" s="606"/>
      <c r="S342" s="606"/>
      <c r="T342" s="606"/>
      <c r="U342" s="606"/>
      <c r="V342" s="606"/>
      <c r="W342" s="606"/>
      <c r="X342" s="606"/>
      <c r="Y342" s="606"/>
      <c r="Z342" s="606" t="s">
        <v>15</v>
      </c>
      <c r="AA342" s="606"/>
      <c r="AB342" s="606"/>
      <c r="AC342" s="606"/>
      <c r="AD342" s="606"/>
      <c r="AE342" s="606"/>
      <c r="AF342" s="606"/>
      <c r="AG342" s="606"/>
      <c r="AH342" s="606"/>
      <c r="AI342" s="606"/>
      <c r="AJ342" s="606"/>
      <c r="AK342" s="606"/>
      <c r="AL342" s="606"/>
      <c r="AM342" s="606"/>
      <c r="AN342" s="606"/>
      <c r="AO342" s="606"/>
      <c r="AP342" s="607"/>
    </row>
    <row r="343" spans="1:42" hidden="1" x14ac:dyDescent="0.25">
      <c r="A343" s="605"/>
      <c r="B343" s="606"/>
      <c r="C343" s="606"/>
      <c r="D343" s="606"/>
      <c r="E343" s="606"/>
      <c r="F343" s="606"/>
      <c r="G343" s="606"/>
      <c r="H343" s="606"/>
      <c r="I343" s="606"/>
      <c r="J343" s="606"/>
      <c r="K343" s="606"/>
      <c r="L343" s="606"/>
      <c r="M343" s="606"/>
      <c r="N343" s="606"/>
      <c r="O343" s="606"/>
      <c r="P343" s="606"/>
      <c r="Q343" s="606"/>
      <c r="R343" s="606"/>
      <c r="S343" s="606"/>
      <c r="T343" s="606"/>
      <c r="U343" s="606"/>
      <c r="V343" s="606"/>
      <c r="W343" s="606"/>
      <c r="X343" s="606"/>
      <c r="Y343" s="606"/>
      <c r="Z343" s="606"/>
      <c r="AA343" s="606"/>
      <c r="AB343" s="606"/>
      <c r="AC343" s="606"/>
      <c r="AD343" s="606"/>
      <c r="AE343" s="606"/>
      <c r="AF343" s="606"/>
      <c r="AG343" s="606"/>
      <c r="AH343" s="606"/>
      <c r="AI343" s="606"/>
      <c r="AJ343" s="606"/>
      <c r="AK343" s="606"/>
      <c r="AL343" s="606"/>
      <c r="AM343" s="606"/>
      <c r="AN343" s="606"/>
      <c r="AO343" s="606"/>
      <c r="AP343" s="607"/>
    </row>
    <row r="344" spans="1:42" hidden="1" x14ac:dyDescent="0.25">
      <c r="A344" s="605"/>
      <c r="B344" s="606"/>
      <c r="C344" s="606"/>
      <c r="D344" s="606"/>
      <c r="E344" s="606"/>
      <c r="F344" s="606"/>
      <c r="G344" s="606"/>
      <c r="H344" s="606"/>
      <c r="I344" s="606"/>
      <c r="J344" s="606"/>
      <c r="K344" s="606"/>
      <c r="L344" s="606"/>
      <c r="M344" s="606"/>
      <c r="N344" s="606"/>
      <c r="O344" s="606"/>
      <c r="P344" s="606"/>
      <c r="Q344" s="606"/>
      <c r="R344" s="606"/>
      <c r="S344" s="606"/>
      <c r="T344" s="606"/>
      <c r="U344" s="606"/>
      <c r="V344" s="606"/>
      <c r="W344" s="606"/>
      <c r="X344" s="606"/>
      <c r="Y344" s="606"/>
      <c r="Z344" s="606"/>
      <c r="AA344" s="606"/>
      <c r="AB344" s="606"/>
      <c r="AC344" s="606"/>
      <c r="AD344" s="606"/>
      <c r="AE344" s="606"/>
      <c r="AF344" s="606"/>
      <c r="AG344" s="606"/>
      <c r="AH344" s="606"/>
      <c r="AI344" s="606"/>
      <c r="AJ344" s="606"/>
      <c r="AK344" s="606"/>
      <c r="AL344" s="606"/>
      <c r="AM344" s="606"/>
      <c r="AN344" s="606"/>
      <c r="AO344" s="606"/>
      <c r="AP344" s="607"/>
    </row>
    <row r="345" spans="1:42" hidden="1" x14ac:dyDescent="0.25">
      <c r="A345" s="605"/>
      <c r="B345" s="606"/>
      <c r="C345" s="606"/>
      <c r="D345" s="606"/>
      <c r="E345" s="606"/>
      <c r="F345" s="606"/>
      <c r="G345" s="606"/>
      <c r="H345" s="606"/>
      <c r="I345" s="606"/>
      <c r="J345" s="606"/>
      <c r="K345" s="606"/>
      <c r="L345" s="606"/>
      <c r="M345" s="606"/>
      <c r="N345" s="606"/>
      <c r="O345" s="606"/>
      <c r="P345" s="606"/>
      <c r="Q345" s="606"/>
      <c r="R345" s="606"/>
      <c r="S345" s="606"/>
      <c r="T345" s="606"/>
      <c r="U345" s="606"/>
      <c r="V345" s="606"/>
      <c r="W345" s="606"/>
      <c r="X345" s="606"/>
      <c r="Y345" s="606"/>
      <c r="Z345" s="606"/>
      <c r="AA345" s="606"/>
      <c r="AB345" s="606"/>
      <c r="AC345" s="606"/>
      <c r="AD345" s="606"/>
      <c r="AE345" s="606"/>
      <c r="AF345" s="606"/>
      <c r="AG345" s="606"/>
      <c r="AH345" s="606"/>
      <c r="AI345" s="606"/>
      <c r="AJ345" s="606"/>
      <c r="AK345" s="606"/>
      <c r="AL345" s="606"/>
      <c r="AM345" s="606"/>
      <c r="AN345" s="606"/>
      <c r="AO345" s="606"/>
      <c r="AP345" s="607"/>
    </row>
    <row r="346" spans="1:42" ht="15" hidden="1" x14ac:dyDescent="0.25">
      <c r="A346" s="599"/>
      <c r="B346" s="600"/>
      <c r="C346" s="600"/>
      <c r="D346" s="600"/>
      <c r="E346" s="600"/>
      <c r="F346" s="600"/>
      <c r="G346" s="600"/>
      <c r="H346" s="600"/>
      <c r="I346" s="600"/>
      <c r="J346" s="600"/>
      <c r="K346" s="600"/>
      <c r="L346" s="600"/>
      <c r="M346" s="600"/>
      <c r="N346" s="600"/>
      <c r="O346" s="600"/>
      <c r="P346" s="600"/>
      <c r="Q346" s="600"/>
      <c r="R346" s="600"/>
      <c r="S346" s="600"/>
      <c r="T346" s="600"/>
      <c r="U346" s="600"/>
      <c r="V346" s="600"/>
      <c r="W346" s="600"/>
      <c r="X346" s="600"/>
      <c r="Y346" s="600"/>
      <c r="Z346" s="600"/>
      <c r="AA346" s="600"/>
      <c r="AB346" s="600"/>
      <c r="AC346" s="600"/>
      <c r="AD346" s="600"/>
      <c r="AE346" s="600"/>
      <c r="AF346" s="600"/>
      <c r="AG346" s="600"/>
      <c r="AH346" s="600"/>
      <c r="AI346" s="600"/>
      <c r="AJ346" s="600"/>
      <c r="AK346" s="600"/>
      <c r="AL346" s="600"/>
      <c r="AM346" s="600"/>
      <c r="AN346" s="600"/>
      <c r="AO346" s="600"/>
      <c r="AP346" s="601"/>
    </row>
    <row r="347" spans="1:42" ht="15" hidden="1" x14ac:dyDescent="0.25">
      <c r="A347" s="599"/>
      <c r="B347" s="600"/>
      <c r="C347" s="600"/>
      <c r="D347" s="600"/>
      <c r="E347" s="600"/>
      <c r="F347" s="600"/>
      <c r="G347" s="600"/>
      <c r="H347" s="600"/>
      <c r="I347" s="600"/>
      <c r="J347" s="600"/>
      <c r="K347" s="600"/>
      <c r="L347" s="600"/>
      <c r="M347" s="600"/>
      <c r="N347" s="600"/>
      <c r="O347" s="600"/>
      <c r="P347" s="600"/>
      <c r="Q347" s="600"/>
      <c r="R347" s="600"/>
      <c r="S347" s="600"/>
      <c r="T347" s="600"/>
      <c r="U347" s="600"/>
      <c r="V347" s="600"/>
      <c r="W347" s="600"/>
      <c r="X347" s="600"/>
      <c r="Y347" s="600"/>
      <c r="Z347" s="600"/>
      <c r="AA347" s="600"/>
      <c r="AB347" s="600"/>
      <c r="AC347" s="600"/>
      <c r="AD347" s="600"/>
      <c r="AE347" s="600"/>
      <c r="AF347" s="600"/>
      <c r="AG347" s="600"/>
      <c r="AH347" s="600"/>
      <c r="AI347" s="600"/>
      <c r="AJ347" s="600"/>
      <c r="AK347" s="600"/>
      <c r="AL347" s="600"/>
      <c r="AM347" s="600"/>
      <c r="AN347" s="600"/>
      <c r="AO347" s="600"/>
      <c r="AP347" s="601"/>
    </row>
    <row r="348" spans="1:42" ht="15.6" hidden="1" thickBot="1" x14ac:dyDescent="0.3">
      <c r="A348" s="602"/>
      <c r="B348" s="603"/>
      <c r="C348" s="603"/>
      <c r="D348" s="603"/>
      <c r="E348" s="603"/>
      <c r="F348" s="603"/>
      <c r="G348" s="603"/>
      <c r="H348" s="603"/>
      <c r="I348" s="603"/>
      <c r="J348" s="603"/>
      <c r="K348" s="603"/>
      <c r="L348" s="603"/>
      <c r="M348" s="603"/>
      <c r="N348" s="603"/>
      <c r="O348" s="603"/>
      <c r="P348" s="603"/>
      <c r="Q348" s="603"/>
      <c r="R348" s="603"/>
      <c r="S348" s="603"/>
      <c r="T348" s="603"/>
      <c r="U348" s="603"/>
      <c r="V348" s="603"/>
      <c r="W348" s="603"/>
      <c r="X348" s="603"/>
      <c r="Y348" s="603"/>
      <c r="Z348" s="603"/>
      <c r="AA348" s="603"/>
      <c r="AB348" s="603"/>
      <c r="AC348" s="603"/>
      <c r="AD348" s="603"/>
      <c r="AE348" s="603"/>
      <c r="AF348" s="603"/>
      <c r="AG348" s="603"/>
      <c r="AH348" s="603"/>
      <c r="AI348" s="603"/>
      <c r="AJ348" s="603"/>
      <c r="AK348" s="603"/>
      <c r="AL348" s="603"/>
      <c r="AM348" s="603"/>
      <c r="AN348" s="603"/>
      <c r="AO348" s="603"/>
      <c r="AP348" s="604"/>
    </row>
    <row r="349" spans="1:42" ht="13.95" hidden="1" customHeight="1" x14ac:dyDescent="0.25">
      <c r="A349" s="636" t="str">
        <f>+$A$1</f>
        <v>MEMORIA DE CÁLCULO CANAL PRADOS DEL ESTE</v>
      </c>
      <c r="B349" s="637"/>
      <c r="C349" s="637"/>
      <c r="D349" s="637"/>
      <c r="E349" s="637"/>
      <c r="F349" s="637"/>
      <c r="G349" s="637"/>
      <c r="H349" s="637"/>
      <c r="I349" s="637"/>
      <c r="J349" s="637"/>
      <c r="K349" s="637"/>
      <c r="L349" s="637"/>
      <c r="M349" s="637"/>
      <c r="N349" s="637"/>
      <c r="O349" s="637"/>
      <c r="P349" s="637"/>
      <c r="Q349" s="637"/>
      <c r="R349" s="637"/>
      <c r="S349" s="637"/>
      <c r="T349" s="637"/>
      <c r="U349" s="637"/>
      <c r="V349" s="637"/>
      <c r="W349" s="637"/>
      <c r="X349" s="637"/>
      <c r="Y349" s="637"/>
      <c r="Z349" s="637"/>
      <c r="AA349" s="637"/>
      <c r="AB349" s="637"/>
      <c r="AC349" s="637"/>
      <c r="AD349" s="637"/>
      <c r="AE349" s="637"/>
      <c r="AF349" s="637"/>
      <c r="AG349" s="637"/>
      <c r="AH349" s="637"/>
      <c r="AI349" s="637"/>
      <c r="AJ349" s="637"/>
      <c r="AK349" s="640" t="str">
        <f>+$AK$1</f>
        <v>FECHA DE EMISION:                                           JULIO 2023</v>
      </c>
      <c r="AL349" s="640"/>
      <c r="AM349" s="640"/>
      <c r="AN349" s="640"/>
      <c r="AO349" s="640"/>
      <c r="AP349" s="642"/>
    </row>
    <row r="350" spans="1:42" ht="13.95" hidden="1" customHeight="1" x14ac:dyDescent="0.25">
      <c r="A350" s="638"/>
      <c r="B350" s="639"/>
      <c r="C350" s="639"/>
      <c r="D350" s="639"/>
      <c r="E350" s="639"/>
      <c r="F350" s="639"/>
      <c r="G350" s="639"/>
      <c r="H350" s="639"/>
      <c r="I350" s="639"/>
      <c r="J350" s="639"/>
      <c r="K350" s="639"/>
      <c r="L350" s="639"/>
      <c r="M350" s="639"/>
      <c r="N350" s="639"/>
      <c r="O350" s="639"/>
      <c r="P350" s="639"/>
      <c r="Q350" s="639"/>
      <c r="R350" s="639"/>
      <c r="S350" s="639"/>
      <c r="T350" s="639"/>
      <c r="U350" s="639"/>
      <c r="V350" s="639"/>
      <c r="W350" s="639"/>
      <c r="X350" s="639"/>
      <c r="Y350" s="639"/>
      <c r="Z350" s="639"/>
      <c r="AA350" s="639"/>
      <c r="AB350" s="639"/>
      <c r="AC350" s="639"/>
      <c r="AD350" s="639"/>
      <c r="AE350" s="639"/>
      <c r="AF350" s="639"/>
      <c r="AG350" s="639"/>
      <c r="AH350" s="639"/>
      <c r="AI350" s="639"/>
      <c r="AJ350" s="639"/>
      <c r="AK350" s="641"/>
      <c r="AL350" s="641"/>
      <c r="AM350" s="641"/>
      <c r="AN350" s="641"/>
      <c r="AO350" s="641"/>
      <c r="AP350" s="643"/>
    </row>
    <row r="351" spans="1:42" ht="13.95" hidden="1" customHeight="1" x14ac:dyDescent="0.25">
      <c r="A351" s="638"/>
      <c r="B351" s="639"/>
      <c r="C351" s="639"/>
      <c r="D351" s="639"/>
      <c r="E351" s="639"/>
      <c r="F351" s="639"/>
      <c r="G351" s="639"/>
      <c r="H351" s="639"/>
      <c r="I351" s="639"/>
      <c r="J351" s="639"/>
      <c r="K351" s="639"/>
      <c r="L351" s="639"/>
      <c r="M351" s="639"/>
      <c r="N351" s="639"/>
      <c r="O351" s="639"/>
      <c r="P351" s="639"/>
      <c r="Q351" s="639"/>
      <c r="R351" s="639"/>
      <c r="S351" s="639"/>
      <c r="T351" s="639"/>
      <c r="U351" s="639"/>
      <c r="V351" s="639"/>
      <c r="W351" s="639"/>
      <c r="X351" s="639"/>
      <c r="Y351" s="639"/>
      <c r="Z351" s="639"/>
      <c r="AA351" s="639"/>
      <c r="AB351" s="639"/>
      <c r="AC351" s="639"/>
      <c r="AD351" s="639"/>
      <c r="AE351" s="639"/>
      <c r="AF351" s="639"/>
      <c r="AG351" s="639"/>
      <c r="AH351" s="639"/>
      <c r="AI351" s="639"/>
      <c r="AJ351" s="639"/>
      <c r="AK351" s="641"/>
      <c r="AL351" s="641"/>
      <c r="AM351" s="641"/>
      <c r="AN351" s="641"/>
      <c r="AO351" s="641"/>
      <c r="AP351" s="643"/>
    </row>
    <row r="352" spans="1:42" ht="13.95" hidden="1" customHeight="1" x14ac:dyDescent="0.25">
      <c r="A352" s="638"/>
      <c r="B352" s="639"/>
      <c r="C352" s="639"/>
      <c r="D352" s="639"/>
      <c r="E352" s="639"/>
      <c r="F352" s="639"/>
      <c r="G352" s="639"/>
      <c r="H352" s="639"/>
      <c r="I352" s="639"/>
      <c r="J352" s="639"/>
      <c r="K352" s="639"/>
      <c r="L352" s="639"/>
      <c r="M352" s="639"/>
      <c r="N352" s="639"/>
      <c r="O352" s="639"/>
      <c r="P352" s="639"/>
      <c r="Q352" s="639"/>
      <c r="R352" s="639"/>
      <c r="S352" s="639"/>
      <c r="T352" s="639"/>
      <c r="U352" s="639"/>
      <c r="V352" s="639"/>
      <c r="W352" s="639"/>
      <c r="X352" s="639"/>
      <c r="Y352" s="639"/>
      <c r="Z352" s="639"/>
      <c r="AA352" s="639"/>
      <c r="AB352" s="639"/>
      <c r="AC352" s="639"/>
      <c r="AD352" s="639"/>
      <c r="AE352" s="639"/>
      <c r="AF352" s="639"/>
      <c r="AG352" s="639"/>
      <c r="AH352" s="639"/>
      <c r="AI352" s="639"/>
      <c r="AJ352" s="639"/>
      <c r="AK352" s="641"/>
      <c r="AL352" s="641"/>
      <c r="AM352" s="641"/>
      <c r="AN352" s="641"/>
      <c r="AO352" s="641"/>
      <c r="AP352" s="643"/>
    </row>
    <row r="353" spans="1:42" ht="13.95" hidden="1" customHeight="1" x14ac:dyDescent="0.25">
      <c r="A353" s="638"/>
      <c r="B353" s="639"/>
      <c r="C353" s="639"/>
      <c r="D353" s="639"/>
      <c r="E353" s="639"/>
      <c r="F353" s="639"/>
      <c r="G353" s="639"/>
      <c r="H353" s="639"/>
      <c r="I353" s="639"/>
      <c r="J353" s="639"/>
      <c r="K353" s="639"/>
      <c r="L353" s="639"/>
      <c r="M353" s="639"/>
      <c r="N353" s="639"/>
      <c r="O353" s="639"/>
      <c r="P353" s="639"/>
      <c r="Q353" s="639"/>
      <c r="R353" s="639"/>
      <c r="S353" s="639"/>
      <c r="T353" s="639"/>
      <c r="U353" s="639"/>
      <c r="V353" s="639"/>
      <c r="W353" s="639"/>
      <c r="X353" s="639"/>
      <c r="Y353" s="639"/>
      <c r="Z353" s="639"/>
      <c r="AA353" s="639"/>
      <c r="AB353" s="639"/>
      <c r="AC353" s="639"/>
      <c r="AD353" s="639"/>
      <c r="AE353" s="639"/>
      <c r="AF353" s="639"/>
      <c r="AG353" s="639"/>
      <c r="AH353" s="639"/>
      <c r="AI353" s="639"/>
      <c r="AJ353" s="639"/>
      <c r="AK353" s="641"/>
      <c r="AL353" s="641"/>
      <c r="AM353" s="641"/>
      <c r="AN353" s="641"/>
      <c r="AO353" s="641"/>
      <c r="AP353" s="643"/>
    </row>
    <row r="354" spans="1:42" ht="13.95" hidden="1" customHeight="1" x14ac:dyDescent="0.25">
      <c r="A354" s="638"/>
      <c r="B354" s="639"/>
      <c r="C354" s="639"/>
      <c r="D354" s="639"/>
      <c r="E354" s="639"/>
      <c r="F354" s="639"/>
      <c r="G354" s="639"/>
      <c r="H354" s="639"/>
      <c r="I354" s="639"/>
      <c r="J354" s="639"/>
      <c r="K354" s="639"/>
      <c r="L354" s="639"/>
      <c r="M354" s="639"/>
      <c r="N354" s="639"/>
      <c r="O354" s="639"/>
      <c r="P354" s="639"/>
      <c r="Q354" s="639"/>
      <c r="R354" s="639"/>
      <c r="S354" s="639"/>
      <c r="T354" s="639"/>
      <c r="U354" s="639"/>
      <c r="V354" s="639"/>
      <c r="W354" s="639"/>
      <c r="X354" s="639"/>
      <c r="Y354" s="639"/>
      <c r="Z354" s="639"/>
      <c r="AA354" s="639"/>
      <c r="AB354" s="639"/>
      <c r="AC354" s="639"/>
      <c r="AD354" s="639"/>
      <c r="AE354" s="639"/>
      <c r="AF354" s="639"/>
      <c r="AG354" s="639"/>
      <c r="AH354" s="639"/>
      <c r="AI354" s="639"/>
      <c r="AJ354" s="639"/>
      <c r="AK354" s="641"/>
      <c r="AL354" s="641"/>
      <c r="AM354" s="641"/>
      <c r="AN354" s="641"/>
      <c r="AO354" s="641"/>
      <c r="AP354" s="643"/>
    </row>
    <row r="355" spans="1:42" ht="13.95" hidden="1" customHeight="1" x14ac:dyDescent="0.25">
      <c r="A355" s="638"/>
      <c r="B355" s="639"/>
      <c r="C355" s="639"/>
      <c r="D355" s="639"/>
      <c r="E355" s="639"/>
      <c r="F355" s="639"/>
      <c r="G355" s="639"/>
      <c r="H355" s="639"/>
      <c r="I355" s="639"/>
      <c r="J355" s="639"/>
      <c r="K355" s="639"/>
      <c r="L355" s="639"/>
      <c r="M355" s="639"/>
      <c r="N355" s="639"/>
      <c r="O355" s="639"/>
      <c r="P355" s="639"/>
      <c r="Q355" s="639"/>
      <c r="R355" s="639"/>
      <c r="S355" s="639"/>
      <c r="T355" s="639"/>
      <c r="U355" s="639"/>
      <c r="V355" s="639"/>
      <c r="W355" s="639"/>
      <c r="X355" s="639"/>
      <c r="Y355" s="639"/>
      <c r="Z355" s="639"/>
      <c r="AA355" s="639"/>
      <c r="AB355" s="639"/>
      <c r="AC355" s="639"/>
      <c r="AD355" s="639"/>
      <c r="AE355" s="639"/>
      <c r="AF355" s="639"/>
      <c r="AG355" s="639"/>
      <c r="AH355" s="639"/>
      <c r="AI355" s="639"/>
      <c r="AJ355" s="639"/>
      <c r="AK355" s="641" t="s">
        <v>19</v>
      </c>
      <c r="AL355" s="641"/>
      <c r="AM355" s="641"/>
      <c r="AN355" s="641">
        <v>1</v>
      </c>
      <c r="AO355" s="641"/>
      <c r="AP355" s="643"/>
    </row>
    <row r="356" spans="1:42" ht="13.95" hidden="1" customHeight="1" x14ac:dyDescent="0.25">
      <c r="A356" s="638"/>
      <c r="B356" s="639"/>
      <c r="C356" s="639"/>
      <c r="D356" s="639"/>
      <c r="E356" s="639"/>
      <c r="F356" s="639"/>
      <c r="G356" s="639"/>
      <c r="H356" s="639"/>
      <c r="I356" s="639"/>
      <c r="J356" s="639"/>
      <c r="K356" s="639"/>
      <c r="L356" s="639"/>
      <c r="M356" s="639"/>
      <c r="N356" s="639"/>
      <c r="O356" s="639"/>
      <c r="P356" s="639"/>
      <c r="Q356" s="639"/>
      <c r="R356" s="639"/>
      <c r="S356" s="639"/>
      <c r="T356" s="639"/>
      <c r="U356" s="639"/>
      <c r="V356" s="639"/>
      <c r="W356" s="639"/>
      <c r="X356" s="639"/>
      <c r="Y356" s="639"/>
      <c r="Z356" s="639"/>
      <c r="AA356" s="639"/>
      <c r="AB356" s="639"/>
      <c r="AC356" s="639"/>
      <c r="AD356" s="639"/>
      <c r="AE356" s="639"/>
      <c r="AF356" s="639"/>
      <c r="AG356" s="639"/>
      <c r="AH356" s="639"/>
      <c r="AI356" s="639"/>
      <c r="AJ356" s="639"/>
      <c r="AK356" s="641"/>
      <c r="AL356" s="641"/>
      <c r="AM356" s="641"/>
      <c r="AN356" s="641"/>
      <c r="AO356" s="641"/>
      <c r="AP356" s="643"/>
    </row>
    <row r="357" spans="1:42" ht="13.95" hidden="1" customHeight="1" x14ac:dyDescent="0.25">
      <c r="A357" s="632" t="s">
        <v>1</v>
      </c>
      <c r="B357" s="633"/>
      <c r="C357" s="633"/>
      <c r="D357" s="633"/>
      <c r="E357" s="633"/>
      <c r="F357" s="633"/>
      <c r="G357" s="633"/>
      <c r="H357" s="633"/>
      <c r="I357" s="633"/>
      <c r="J357" s="633"/>
      <c r="K357" s="633"/>
      <c r="L357" s="633"/>
      <c r="M357" s="633"/>
      <c r="N357" s="633"/>
      <c r="O357" s="633"/>
      <c r="P357" s="633"/>
      <c r="Q357" s="633"/>
      <c r="R357" s="633"/>
      <c r="S357" s="633"/>
      <c r="T357" s="633"/>
      <c r="U357" s="633"/>
      <c r="V357" s="633"/>
      <c r="W357" s="633"/>
      <c r="X357" s="633"/>
      <c r="Y357" s="633"/>
      <c r="Z357" s="633"/>
      <c r="AA357" s="633"/>
      <c r="AB357" s="633"/>
      <c r="AC357" s="633"/>
      <c r="AD357" s="633"/>
      <c r="AE357" s="633"/>
      <c r="AF357" s="633"/>
      <c r="AG357" s="633"/>
      <c r="AH357" s="633"/>
      <c r="AI357" s="633"/>
      <c r="AJ357" s="633"/>
      <c r="AK357" s="633"/>
      <c r="AL357" s="633"/>
      <c r="AM357" s="633"/>
      <c r="AN357" s="633"/>
      <c r="AO357" s="633"/>
      <c r="AP357" s="634"/>
    </row>
    <row r="358" spans="1:42" ht="13.95" hidden="1" customHeight="1" x14ac:dyDescent="0.25">
      <c r="A358" s="632"/>
      <c r="B358" s="633"/>
      <c r="C358" s="633"/>
      <c r="D358" s="633"/>
      <c r="E358" s="633"/>
      <c r="F358" s="633"/>
      <c r="G358" s="633"/>
      <c r="H358" s="633"/>
      <c r="I358" s="633"/>
      <c r="J358" s="633"/>
      <c r="K358" s="633"/>
      <c r="L358" s="633"/>
      <c r="M358" s="633"/>
      <c r="N358" s="633"/>
      <c r="O358" s="633"/>
      <c r="P358" s="633"/>
      <c r="Q358" s="633"/>
      <c r="R358" s="633"/>
      <c r="S358" s="633"/>
      <c r="T358" s="633"/>
      <c r="U358" s="633"/>
      <c r="V358" s="633"/>
      <c r="W358" s="633"/>
      <c r="X358" s="633"/>
      <c r="Y358" s="633"/>
      <c r="Z358" s="633"/>
      <c r="AA358" s="633"/>
      <c r="AB358" s="633"/>
      <c r="AC358" s="633"/>
      <c r="AD358" s="633"/>
      <c r="AE358" s="633"/>
      <c r="AF358" s="633"/>
      <c r="AG358" s="633"/>
      <c r="AH358" s="633"/>
      <c r="AI358" s="633"/>
      <c r="AJ358" s="633"/>
      <c r="AK358" s="633"/>
      <c r="AL358" s="633"/>
      <c r="AM358" s="633"/>
      <c r="AN358" s="633"/>
      <c r="AO358" s="633"/>
      <c r="AP358" s="634"/>
    </row>
    <row r="359" spans="1:42" ht="30" hidden="1" customHeight="1" x14ac:dyDescent="0.25">
      <c r="A359" s="619" t="s">
        <v>2</v>
      </c>
      <c r="B359" s="620"/>
      <c r="C359" s="620"/>
      <c r="D359" s="620"/>
      <c r="E359" s="620"/>
      <c r="F359" s="620"/>
      <c r="G359" s="620"/>
      <c r="H359" s="620"/>
      <c r="I359" s="620"/>
      <c r="J359" s="620"/>
      <c r="K359" s="620"/>
      <c r="L359" s="620"/>
      <c r="M359" s="621" t="str">
        <f>+$M$11</f>
        <v>CANAL DE AGUAS LLUVIAS EN EL SECTOR PRADOS DEL ESTE, SAN JOSÉ DE CÚCUTA, NORTE DE SANTNADER</v>
      </c>
      <c r="N359" s="621"/>
      <c r="O359" s="621"/>
      <c r="P359" s="621"/>
      <c r="Q359" s="621"/>
      <c r="R359" s="621"/>
      <c r="S359" s="621"/>
      <c r="T359" s="621"/>
      <c r="U359" s="621"/>
      <c r="V359" s="621"/>
      <c r="W359" s="621"/>
      <c r="X359" s="621"/>
      <c r="Y359" s="621"/>
      <c r="Z359" s="621"/>
      <c r="AA359" s="621"/>
      <c r="AB359" s="621"/>
      <c r="AC359" s="621"/>
      <c r="AD359" s="621"/>
      <c r="AE359" s="621"/>
      <c r="AF359" s="621"/>
      <c r="AG359" s="621"/>
      <c r="AH359" s="621"/>
      <c r="AI359" s="621"/>
      <c r="AJ359" s="621"/>
      <c r="AK359" s="621"/>
      <c r="AL359" s="621"/>
      <c r="AM359" s="621"/>
      <c r="AN359" s="621"/>
      <c r="AO359" s="621"/>
      <c r="AP359" s="635"/>
    </row>
    <row r="360" spans="1:42" ht="30" hidden="1" customHeight="1" x14ac:dyDescent="0.25">
      <c r="A360" s="625" t="s">
        <v>46</v>
      </c>
      <c r="B360" s="622"/>
      <c r="C360" s="622"/>
      <c r="D360" s="622"/>
      <c r="E360" s="622"/>
      <c r="F360" s="622"/>
      <c r="G360" s="622"/>
      <c r="H360" s="622"/>
      <c r="I360" s="622"/>
      <c r="J360" s="622"/>
      <c r="K360" s="622"/>
      <c r="L360" s="622"/>
      <c r="M360" s="615" t="str">
        <f>+$M$12</f>
        <v xml:space="preserve">GESTIÓN DE RIESGOS </v>
      </c>
      <c r="N360" s="615"/>
      <c r="O360" s="615"/>
      <c r="P360" s="615"/>
      <c r="Q360" s="615"/>
      <c r="R360" s="615"/>
      <c r="S360" s="615"/>
      <c r="T360" s="615"/>
      <c r="U360" s="615"/>
      <c r="V360" s="615"/>
      <c r="W360" s="615"/>
      <c r="X360" s="615"/>
      <c r="Y360" s="615"/>
      <c r="Z360" s="615"/>
      <c r="AA360" s="615"/>
      <c r="AB360" s="615"/>
      <c r="AC360" s="615"/>
      <c r="AD360" s="615"/>
      <c r="AE360" s="615"/>
      <c r="AF360" s="615"/>
      <c r="AG360" s="615"/>
      <c r="AH360" s="615"/>
      <c r="AI360" s="615"/>
      <c r="AJ360" s="615"/>
      <c r="AK360" s="615"/>
      <c r="AL360" s="622" t="s">
        <v>3</v>
      </c>
      <c r="AM360" s="622"/>
      <c r="AN360" s="612" t="str">
        <f>+$AN$12</f>
        <v>-</v>
      </c>
      <c r="AO360" s="612"/>
      <c r="AP360" s="613"/>
    </row>
    <row r="361" spans="1:42" ht="30" hidden="1" customHeight="1" x14ac:dyDescent="0.25">
      <c r="A361" s="625" t="s">
        <v>4</v>
      </c>
      <c r="B361" s="622"/>
      <c r="C361" s="622"/>
      <c r="D361" s="622"/>
      <c r="E361" s="622"/>
      <c r="F361" s="622"/>
      <c r="G361" s="622"/>
      <c r="H361" s="622"/>
      <c r="I361" s="622"/>
      <c r="J361" s="622"/>
      <c r="K361" s="622"/>
      <c r="L361" s="622"/>
      <c r="M361" s="615" t="str">
        <f>+$M$13</f>
        <v>INTERVENTORÍA</v>
      </c>
      <c r="N361" s="615"/>
      <c r="O361" s="615"/>
      <c r="P361" s="615"/>
      <c r="Q361" s="615"/>
      <c r="R361" s="615"/>
      <c r="S361" s="615"/>
      <c r="T361" s="615"/>
      <c r="U361" s="615"/>
      <c r="V361" s="615"/>
      <c r="W361" s="615"/>
      <c r="X361" s="615"/>
      <c r="Y361" s="615"/>
      <c r="Z361" s="615"/>
      <c r="AA361" s="615"/>
      <c r="AB361" s="615"/>
      <c r="AC361" s="615"/>
      <c r="AD361" s="615"/>
      <c r="AE361" s="615"/>
      <c r="AF361" s="615"/>
      <c r="AG361" s="615"/>
      <c r="AH361" s="615"/>
      <c r="AI361" s="615"/>
      <c r="AJ361" s="615"/>
      <c r="AK361" s="615"/>
      <c r="AL361" s="622" t="s">
        <v>5</v>
      </c>
      <c r="AM361" s="622"/>
      <c r="AN361" s="626" t="str">
        <f>+$AN$13</f>
        <v>JULIO 2023</v>
      </c>
      <c r="AO361" s="627"/>
      <c r="AP361" s="628"/>
    </row>
    <row r="362" spans="1:42" ht="13.95" hidden="1" customHeight="1" x14ac:dyDescent="0.25">
      <c r="A362" s="629"/>
      <c r="B362" s="630"/>
      <c r="C362" s="630"/>
      <c r="D362" s="630"/>
      <c r="E362" s="630"/>
      <c r="F362" s="630"/>
      <c r="G362" s="630"/>
      <c r="H362" s="630"/>
      <c r="I362" s="630"/>
      <c r="J362" s="630"/>
      <c r="K362" s="630"/>
      <c r="L362" s="630"/>
      <c r="M362" s="630"/>
      <c r="N362" s="630"/>
      <c r="O362" s="630"/>
      <c r="P362" s="630"/>
      <c r="Q362" s="630"/>
      <c r="R362" s="630"/>
      <c r="S362" s="630"/>
      <c r="T362" s="630"/>
      <c r="U362" s="630"/>
      <c r="V362" s="630"/>
      <c r="W362" s="630"/>
      <c r="X362" s="630"/>
      <c r="Y362" s="630"/>
      <c r="Z362" s="630"/>
      <c r="AA362" s="630"/>
      <c r="AB362" s="630"/>
      <c r="AC362" s="630"/>
      <c r="AD362" s="630"/>
      <c r="AE362" s="630"/>
      <c r="AF362" s="630"/>
      <c r="AG362" s="630"/>
      <c r="AH362" s="630"/>
      <c r="AI362" s="630"/>
      <c r="AJ362" s="630"/>
      <c r="AK362" s="630"/>
      <c r="AL362" s="630"/>
      <c r="AM362" s="630"/>
      <c r="AN362" s="630"/>
      <c r="AO362" s="630"/>
      <c r="AP362" s="631"/>
    </row>
    <row r="363" spans="1:42" ht="30" hidden="1" customHeight="1" x14ac:dyDescent="0.25">
      <c r="A363" s="619" t="s">
        <v>6</v>
      </c>
      <c r="B363" s="620"/>
      <c r="C363" s="620"/>
      <c r="D363" s="620"/>
      <c r="E363" s="620"/>
      <c r="F363" s="620"/>
      <c r="G363" s="620"/>
      <c r="H363" s="474">
        <v>1</v>
      </c>
      <c r="I363" s="621" t="str">
        <f>IFERROR(VLOOKUP(H363,'PPTO CANAL DE AGUAS LLUVIAS'!B:G,2,FALSE),"")</f>
        <v xml:space="preserve">OBRAS PRELIMINARES </v>
      </c>
      <c r="J363" s="621"/>
      <c r="K363" s="621"/>
      <c r="L363" s="621"/>
      <c r="M363" s="621"/>
      <c r="N363" s="621"/>
      <c r="O363" s="621"/>
      <c r="P363" s="621"/>
      <c r="Q363" s="621"/>
      <c r="R363" s="621"/>
      <c r="S363" s="621"/>
      <c r="T363" s="621"/>
      <c r="U363" s="622" t="s">
        <v>0</v>
      </c>
      <c r="V363" s="622"/>
      <c r="W363" s="622"/>
      <c r="X363" s="622"/>
      <c r="Y363" s="622"/>
      <c r="Z363" s="622"/>
      <c r="AA363" s="622"/>
      <c r="AB363" s="622"/>
      <c r="AC363" s="622"/>
      <c r="AD363" s="622"/>
      <c r="AE363" s="623">
        <v>1.02</v>
      </c>
      <c r="AF363" s="623"/>
      <c r="AG363" s="624" t="str">
        <f>IFERROR(VLOOKUP(AE363,'PPTO CANAL DE AGUAS LLUVIAS'!B:G,2,FALSE),"")</f>
        <v>LOCALIZACIÓN Y REPLANTEO DEL CANAL</v>
      </c>
      <c r="AH363" s="624"/>
      <c r="AI363" s="624"/>
      <c r="AJ363" s="624"/>
      <c r="AK363" s="624"/>
      <c r="AL363" s="475" t="s">
        <v>7</v>
      </c>
      <c r="AM363" s="281" t="str">
        <f>IFERROR(VLOOKUP(AE363,'PPTO CANAL DE AGUAS LLUVIAS'!B:G,3,FALSE),"")</f>
        <v>M2</v>
      </c>
      <c r="AN363" s="475" t="s">
        <v>8</v>
      </c>
      <c r="AO363" s="612" t="str">
        <f>+$AO$15</f>
        <v>MUNICIPIO SAN JOSÉ DE CÚCUTA</v>
      </c>
      <c r="AP363" s="613"/>
    </row>
    <row r="364" spans="1:42" hidden="1" x14ac:dyDescent="0.25">
      <c r="A364" s="614"/>
      <c r="B364" s="615"/>
      <c r="C364" s="615"/>
      <c r="D364" s="615"/>
      <c r="E364" s="615"/>
      <c r="F364" s="615"/>
      <c r="G364" s="615"/>
      <c r="H364" s="615"/>
      <c r="I364" s="615"/>
      <c r="J364" s="615"/>
      <c r="K364" s="615"/>
      <c r="L364" s="615"/>
      <c r="M364" s="615"/>
      <c r="N364" s="615"/>
      <c r="O364" s="615"/>
      <c r="P364" s="615"/>
      <c r="Q364" s="615"/>
      <c r="R364" s="615"/>
      <c r="S364" s="615"/>
      <c r="T364" s="615"/>
      <c r="U364" s="615"/>
      <c r="V364" s="615"/>
      <c r="W364" s="615"/>
      <c r="X364" s="615"/>
      <c r="Y364" s="615"/>
      <c r="Z364" s="615"/>
      <c r="AA364" s="615"/>
      <c r="AB364" s="615"/>
      <c r="AC364" s="615"/>
      <c r="AD364" s="615"/>
      <c r="AE364" s="615"/>
      <c r="AF364" s="615"/>
      <c r="AG364" s="615"/>
      <c r="AH364" s="615"/>
      <c r="AI364" s="615"/>
      <c r="AJ364" s="616" t="s">
        <v>41</v>
      </c>
      <c r="AK364" s="616" t="s">
        <v>38</v>
      </c>
      <c r="AL364" s="616"/>
      <c r="AM364" s="616"/>
      <c r="AN364" s="616"/>
      <c r="AO364" s="616" t="s">
        <v>40</v>
      </c>
      <c r="AP364" s="617" t="s">
        <v>11</v>
      </c>
    </row>
    <row r="365" spans="1:42" hidden="1" x14ac:dyDescent="0.25">
      <c r="A365" s="614"/>
      <c r="B365" s="615"/>
      <c r="C365" s="615"/>
      <c r="D365" s="615"/>
      <c r="E365" s="615"/>
      <c r="F365" s="615"/>
      <c r="G365" s="615"/>
      <c r="H365" s="615"/>
      <c r="I365" s="615"/>
      <c r="J365" s="615"/>
      <c r="K365" s="615"/>
      <c r="L365" s="615"/>
      <c r="M365" s="615"/>
      <c r="N365" s="615"/>
      <c r="O365" s="615"/>
      <c r="P365" s="615"/>
      <c r="Q365" s="615"/>
      <c r="R365" s="615"/>
      <c r="S365" s="615"/>
      <c r="T365" s="615"/>
      <c r="U365" s="615"/>
      <c r="V365" s="615"/>
      <c r="W365" s="615"/>
      <c r="X365" s="615"/>
      <c r="Y365" s="615"/>
      <c r="Z365" s="615"/>
      <c r="AA365" s="615"/>
      <c r="AB365" s="615"/>
      <c r="AC365" s="615"/>
      <c r="AD365" s="615"/>
      <c r="AE365" s="615"/>
      <c r="AF365" s="615"/>
      <c r="AG365" s="615"/>
      <c r="AH365" s="615"/>
      <c r="AI365" s="615"/>
      <c r="AJ365" s="616"/>
      <c r="AK365" s="476" t="s">
        <v>37</v>
      </c>
      <c r="AL365" s="475" t="s">
        <v>12</v>
      </c>
      <c r="AM365" s="475" t="s">
        <v>36</v>
      </c>
      <c r="AN365" s="475" t="s">
        <v>39</v>
      </c>
      <c r="AO365" s="616"/>
      <c r="AP365" s="617"/>
    </row>
    <row r="366" spans="1:42" hidden="1" x14ac:dyDescent="0.25">
      <c r="A366" s="614"/>
      <c r="B366" s="615"/>
      <c r="C366" s="615"/>
      <c r="D366" s="615"/>
      <c r="E366" s="615"/>
      <c r="F366" s="615"/>
      <c r="G366" s="615"/>
      <c r="H366" s="615"/>
      <c r="I366" s="615"/>
      <c r="J366" s="615"/>
      <c r="K366" s="615"/>
      <c r="L366" s="615"/>
      <c r="M366" s="615"/>
      <c r="N366" s="615"/>
      <c r="O366" s="615"/>
      <c r="P366" s="615"/>
      <c r="Q366" s="615"/>
      <c r="R366" s="615"/>
      <c r="S366" s="615"/>
      <c r="T366" s="615"/>
      <c r="U366" s="615"/>
      <c r="V366" s="615"/>
      <c r="W366" s="615"/>
      <c r="X366" s="615"/>
      <c r="Y366" s="615"/>
      <c r="Z366" s="615"/>
      <c r="AA366" s="615"/>
      <c r="AB366" s="615"/>
      <c r="AC366" s="615"/>
      <c r="AD366" s="615"/>
      <c r="AE366" s="615"/>
      <c r="AF366" s="615"/>
      <c r="AG366" s="615"/>
      <c r="AH366" s="615"/>
      <c r="AI366" s="615"/>
      <c r="AJ366" s="477"/>
      <c r="AK366" s="478">
        <f>AL366*AM366</f>
        <v>5.16</v>
      </c>
      <c r="AL366" s="279">
        <v>6.45</v>
      </c>
      <c r="AM366" s="279">
        <v>0.8</v>
      </c>
      <c r="AN366" s="279"/>
      <c r="AO366" s="279">
        <v>0</v>
      </c>
      <c r="AP366" s="480">
        <f>AK366*AO366</f>
        <v>0</v>
      </c>
    </row>
    <row r="367" spans="1:42" hidden="1" x14ac:dyDescent="0.25">
      <c r="A367" s="614"/>
      <c r="B367" s="615"/>
      <c r="C367" s="615"/>
      <c r="D367" s="615"/>
      <c r="E367" s="615"/>
      <c r="F367" s="615"/>
      <c r="G367" s="615"/>
      <c r="H367" s="615"/>
      <c r="I367" s="615"/>
      <c r="J367" s="615"/>
      <c r="K367" s="615"/>
      <c r="L367" s="615"/>
      <c r="M367" s="615"/>
      <c r="N367" s="615"/>
      <c r="O367" s="615"/>
      <c r="P367" s="615"/>
      <c r="Q367" s="615"/>
      <c r="R367" s="615"/>
      <c r="S367" s="615"/>
      <c r="T367" s="615"/>
      <c r="U367" s="615"/>
      <c r="V367" s="615"/>
      <c r="W367" s="615"/>
      <c r="X367" s="615"/>
      <c r="Y367" s="615"/>
      <c r="Z367" s="615"/>
      <c r="AA367" s="615"/>
      <c r="AB367" s="615"/>
      <c r="AC367" s="615"/>
      <c r="AD367" s="615"/>
      <c r="AE367" s="615"/>
      <c r="AF367" s="615"/>
      <c r="AG367" s="615"/>
      <c r="AH367" s="615"/>
      <c r="AI367" s="615"/>
      <c r="AJ367" s="487"/>
      <c r="AK367" s="488"/>
      <c r="AL367" s="489"/>
      <c r="AM367" s="489"/>
      <c r="AN367" s="489"/>
      <c r="AO367" s="489"/>
      <c r="AP367" s="490"/>
    </row>
    <row r="368" spans="1:42" hidden="1" x14ac:dyDescent="0.25">
      <c r="A368" s="614"/>
      <c r="B368" s="615"/>
      <c r="C368" s="615"/>
      <c r="D368" s="615"/>
      <c r="E368" s="615"/>
      <c r="F368" s="615"/>
      <c r="G368" s="615"/>
      <c r="H368" s="615"/>
      <c r="I368" s="615"/>
      <c r="J368" s="615"/>
      <c r="K368" s="615"/>
      <c r="L368" s="615"/>
      <c r="M368" s="615"/>
      <c r="N368" s="615"/>
      <c r="O368" s="615"/>
      <c r="P368" s="615"/>
      <c r="Q368" s="615"/>
      <c r="R368" s="615"/>
      <c r="S368" s="615"/>
      <c r="T368" s="615"/>
      <c r="U368" s="615"/>
      <c r="V368" s="615"/>
      <c r="W368" s="615"/>
      <c r="X368" s="615"/>
      <c r="Y368" s="615"/>
      <c r="Z368" s="615"/>
      <c r="AA368" s="615"/>
      <c r="AB368" s="615"/>
      <c r="AC368" s="615"/>
      <c r="AD368" s="615"/>
      <c r="AE368" s="615"/>
      <c r="AF368" s="615"/>
      <c r="AG368" s="615"/>
      <c r="AH368" s="615"/>
      <c r="AI368" s="615"/>
      <c r="AJ368" s="281"/>
      <c r="AK368" s="478"/>
      <c r="AL368" s="279"/>
      <c r="AM368" s="279"/>
      <c r="AN368" s="279"/>
      <c r="AO368" s="279"/>
      <c r="AP368" s="480"/>
    </row>
    <row r="369" spans="1:42" hidden="1" x14ac:dyDescent="0.25">
      <c r="A369" s="614"/>
      <c r="B369" s="615"/>
      <c r="C369" s="615"/>
      <c r="D369" s="615"/>
      <c r="E369" s="615"/>
      <c r="F369" s="615"/>
      <c r="G369" s="615"/>
      <c r="H369" s="615"/>
      <c r="I369" s="615"/>
      <c r="J369" s="615"/>
      <c r="K369" s="615"/>
      <c r="L369" s="615"/>
      <c r="M369" s="615"/>
      <c r="N369" s="615"/>
      <c r="O369" s="615"/>
      <c r="P369" s="615"/>
      <c r="Q369" s="615"/>
      <c r="R369" s="615"/>
      <c r="S369" s="615"/>
      <c r="T369" s="615"/>
      <c r="U369" s="615"/>
      <c r="V369" s="615"/>
      <c r="W369" s="615"/>
      <c r="X369" s="615"/>
      <c r="Y369" s="615"/>
      <c r="Z369" s="615"/>
      <c r="AA369" s="615"/>
      <c r="AB369" s="615"/>
      <c r="AC369" s="615"/>
      <c r="AD369" s="615"/>
      <c r="AE369" s="615"/>
      <c r="AF369" s="615"/>
      <c r="AG369" s="615"/>
      <c r="AH369" s="615"/>
      <c r="AI369" s="615"/>
      <c r="AJ369" s="281"/>
      <c r="AK369" s="478"/>
      <c r="AL369" s="279"/>
      <c r="AM369" s="279"/>
      <c r="AN369" s="279"/>
      <c r="AO369" s="279"/>
      <c r="AP369" s="480"/>
    </row>
    <row r="370" spans="1:42" hidden="1" x14ac:dyDescent="0.25">
      <c r="A370" s="614"/>
      <c r="B370" s="615"/>
      <c r="C370" s="615"/>
      <c r="D370" s="615"/>
      <c r="E370" s="615"/>
      <c r="F370" s="615"/>
      <c r="G370" s="615"/>
      <c r="H370" s="615"/>
      <c r="I370" s="615"/>
      <c r="J370" s="615"/>
      <c r="K370" s="615"/>
      <c r="L370" s="615"/>
      <c r="M370" s="615"/>
      <c r="N370" s="615"/>
      <c r="O370" s="615"/>
      <c r="P370" s="615"/>
      <c r="Q370" s="615"/>
      <c r="R370" s="615"/>
      <c r="S370" s="615"/>
      <c r="T370" s="615"/>
      <c r="U370" s="615"/>
      <c r="V370" s="615"/>
      <c r="W370" s="615"/>
      <c r="X370" s="615"/>
      <c r="Y370" s="615"/>
      <c r="Z370" s="615"/>
      <c r="AA370" s="615"/>
      <c r="AB370" s="615"/>
      <c r="AC370" s="615"/>
      <c r="AD370" s="615"/>
      <c r="AE370" s="615"/>
      <c r="AF370" s="615"/>
      <c r="AG370" s="615"/>
      <c r="AH370" s="615"/>
      <c r="AI370" s="615"/>
      <c r="AJ370" s="281"/>
      <c r="AK370" s="478"/>
      <c r="AL370" s="279"/>
      <c r="AM370" s="279"/>
      <c r="AN370" s="279"/>
      <c r="AO370" s="279"/>
      <c r="AP370" s="480"/>
    </row>
    <row r="371" spans="1:42" hidden="1" x14ac:dyDescent="0.25">
      <c r="A371" s="614"/>
      <c r="B371" s="615"/>
      <c r="C371" s="615"/>
      <c r="D371" s="615"/>
      <c r="E371" s="615"/>
      <c r="F371" s="615"/>
      <c r="G371" s="615"/>
      <c r="H371" s="615"/>
      <c r="I371" s="615"/>
      <c r="J371" s="615"/>
      <c r="K371" s="615"/>
      <c r="L371" s="615"/>
      <c r="M371" s="615"/>
      <c r="N371" s="615"/>
      <c r="O371" s="615"/>
      <c r="P371" s="615"/>
      <c r="Q371" s="615"/>
      <c r="R371" s="615"/>
      <c r="S371" s="615"/>
      <c r="T371" s="615"/>
      <c r="U371" s="615"/>
      <c r="V371" s="615"/>
      <c r="W371" s="615"/>
      <c r="X371" s="615"/>
      <c r="Y371" s="615"/>
      <c r="Z371" s="615"/>
      <c r="AA371" s="615"/>
      <c r="AB371" s="615"/>
      <c r="AC371" s="615"/>
      <c r="AD371" s="615"/>
      <c r="AE371" s="615"/>
      <c r="AF371" s="615"/>
      <c r="AG371" s="615"/>
      <c r="AH371" s="615"/>
      <c r="AI371" s="615"/>
      <c r="AJ371" s="281"/>
      <c r="AK371" s="281"/>
      <c r="AL371" s="279"/>
      <c r="AM371" s="279"/>
      <c r="AN371" s="279"/>
      <c r="AO371" s="279"/>
      <c r="AP371" s="480"/>
    </row>
    <row r="372" spans="1:42" hidden="1" x14ac:dyDescent="0.25">
      <c r="A372" s="614"/>
      <c r="B372" s="615"/>
      <c r="C372" s="615"/>
      <c r="D372" s="615"/>
      <c r="E372" s="615"/>
      <c r="F372" s="615"/>
      <c r="G372" s="615"/>
      <c r="H372" s="615"/>
      <c r="I372" s="615"/>
      <c r="J372" s="615"/>
      <c r="K372" s="615"/>
      <c r="L372" s="615"/>
      <c r="M372" s="615"/>
      <c r="N372" s="615"/>
      <c r="O372" s="615"/>
      <c r="P372" s="615"/>
      <c r="Q372" s="615"/>
      <c r="R372" s="615"/>
      <c r="S372" s="615"/>
      <c r="T372" s="615"/>
      <c r="U372" s="615"/>
      <c r="V372" s="615"/>
      <c r="W372" s="615"/>
      <c r="X372" s="615"/>
      <c r="Y372" s="615"/>
      <c r="Z372" s="615"/>
      <c r="AA372" s="615"/>
      <c r="AB372" s="615"/>
      <c r="AC372" s="615"/>
      <c r="AD372" s="615"/>
      <c r="AE372" s="615"/>
      <c r="AF372" s="615"/>
      <c r="AG372" s="615"/>
      <c r="AH372" s="615"/>
      <c r="AI372" s="615"/>
      <c r="AJ372" s="281"/>
      <c r="AK372" s="281"/>
      <c r="AL372" s="279"/>
      <c r="AM372" s="279"/>
      <c r="AN372" s="279"/>
      <c r="AO372" s="279"/>
      <c r="AP372" s="480"/>
    </row>
    <row r="373" spans="1:42" hidden="1" x14ac:dyDescent="0.25">
      <c r="A373" s="614"/>
      <c r="B373" s="615"/>
      <c r="C373" s="615"/>
      <c r="D373" s="615"/>
      <c r="E373" s="615"/>
      <c r="F373" s="615"/>
      <c r="G373" s="615"/>
      <c r="H373" s="615"/>
      <c r="I373" s="615"/>
      <c r="J373" s="615"/>
      <c r="K373" s="615"/>
      <c r="L373" s="615"/>
      <c r="M373" s="615"/>
      <c r="N373" s="615"/>
      <c r="O373" s="615"/>
      <c r="P373" s="615"/>
      <c r="Q373" s="615"/>
      <c r="R373" s="615"/>
      <c r="S373" s="615"/>
      <c r="T373" s="615"/>
      <c r="U373" s="615"/>
      <c r="V373" s="615"/>
      <c r="W373" s="615"/>
      <c r="X373" s="615"/>
      <c r="Y373" s="615"/>
      <c r="Z373" s="615"/>
      <c r="AA373" s="615"/>
      <c r="AB373" s="615"/>
      <c r="AC373" s="615"/>
      <c r="AD373" s="615"/>
      <c r="AE373" s="615"/>
      <c r="AF373" s="615"/>
      <c r="AG373" s="615"/>
      <c r="AH373" s="615"/>
      <c r="AI373" s="615"/>
      <c r="AJ373" s="281"/>
      <c r="AK373" s="281"/>
      <c r="AL373" s="279"/>
      <c r="AM373" s="279"/>
      <c r="AN373" s="279"/>
      <c r="AO373" s="279"/>
      <c r="AP373" s="480"/>
    </row>
    <row r="374" spans="1:42" hidden="1" x14ac:dyDescent="0.25">
      <c r="A374" s="614"/>
      <c r="B374" s="615"/>
      <c r="C374" s="615"/>
      <c r="D374" s="615"/>
      <c r="E374" s="615"/>
      <c r="F374" s="615"/>
      <c r="G374" s="615"/>
      <c r="H374" s="615"/>
      <c r="I374" s="615"/>
      <c r="J374" s="615"/>
      <c r="K374" s="615"/>
      <c r="L374" s="615"/>
      <c r="M374" s="615"/>
      <c r="N374" s="615"/>
      <c r="O374" s="615"/>
      <c r="P374" s="615"/>
      <c r="Q374" s="615"/>
      <c r="R374" s="615"/>
      <c r="S374" s="615"/>
      <c r="T374" s="615"/>
      <c r="U374" s="615"/>
      <c r="V374" s="615"/>
      <c r="W374" s="615"/>
      <c r="X374" s="615"/>
      <c r="Y374" s="615"/>
      <c r="Z374" s="615"/>
      <c r="AA374" s="615"/>
      <c r="AB374" s="615"/>
      <c r="AC374" s="615"/>
      <c r="AD374" s="615"/>
      <c r="AE374" s="615"/>
      <c r="AF374" s="615"/>
      <c r="AG374" s="615"/>
      <c r="AH374" s="615"/>
      <c r="AI374" s="615"/>
      <c r="AJ374" s="281"/>
      <c r="AK374" s="281"/>
      <c r="AL374" s="279"/>
      <c r="AM374" s="279"/>
      <c r="AN374" s="279"/>
      <c r="AO374" s="279"/>
      <c r="AP374" s="480"/>
    </row>
    <row r="375" spans="1:42" hidden="1" x14ac:dyDescent="0.25">
      <c r="A375" s="614"/>
      <c r="B375" s="615"/>
      <c r="C375" s="615"/>
      <c r="D375" s="615"/>
      <c r="E375" s="615"/>
      <c r="F375" s="615"/>
      <c r="G375" s="615"/>
      <c r="H375" s="615"/>
      <c r="I375" s="615"/>
      <c r="J375" s="615"/>
      <c r="K375" s="615"/>
      <c r="L375" s="615"/>
      <c r="M375" s="615"/>
      <c r="N375" s="615"/>
      <c r="O375" s="615"/>
      <c r="P375" s="615"/>
      <c r="Q375" s="615"/>
      <c r="R375" s="615"/>
      <c r="S375" s="615"/>
      <c r="T375" s="615"/>
      <c r="U375" s="615"/>
      <c r="V375" s="615"/>
      <c r="W375" s="615"/>
      <c r="X375" s="615"/>
      <c r="Y375" s="615"/>
      <c r="Z375" s="615"/>
      <c r="AA375" s="615"/>
      <c r="AB375" s="615"/>
      <c r="AC375" s="615"/>
      <c r="AD375" s="615"/>
      <c r="AE375" s="615"/>
      <c r="AF375" s="615"/>
      <c r="AG375" s="615"/>
      <c r="AH375" s="615"/>
      <c r="AI375" s="615"/>
      <c r="AJ375" s="281"/>
      <c r="AK375" s="281"/>
      <c r="AL375" s="279"/>
      <c r="AM375" s="279"/>
      <c r="AN375" s="279"/>
      <c r="AO375" s="279"/>
      <c r="AP375" s="480"/>
    </row>
    <row r="376" spans="1:42" hidden="1" x14ac:dyDescent="0.25">
      <c r="A376" s="614"/>
      <c r="B376" s="615"/>
      <c r="C376" s="615"/>
      <c r="D376" s="615"/>
      <c r="E376" s="615"/>
      <c r="F376" s="615"/>
      <c r="G376" s="615"/>
      <c r="H376" s="615"/>
      <c r="I376" s="615"/>
      <c r="J376" s="615"/>
      <c r="K376" s="615"/>
      <c r="L376" s="615"/>
      <c r="M376" s="615"/>
      <c r="N376" s="615"/>
      <c r="O376" s="615"/>
      <c r="P376" s="615"/>
      <c r="Q376" s="615"/>
      <c r="R376" s="615"/>
      <c r="S376" s="615"/>
      <c r="T376" s="615"/>
      <c r="U376" s="615"/>
      <c r="V376" s="615"/>
      <c r="W376" s="615"/>
      <c r="X376" s="615"/>
      <c r="Y376" s="615"/>
      <c r="Z376" s="615"/>
      <c r="AA376" s="615"/>
      <c r="AB376" s="615"/>
      <c r="AC376" s="615"/>
      <c r="AD376" s="615"/>
      <c r="AE376" s="615"/>
      <c r="AF376" s="615"/>
      <c r="AG376" s="615"/>
      <c r="AH376" s="615"/>
      <c r="AI376" s="615"/>
      <c r="AJ376" s="281"/>
      <c r="AK376" s="281"/>
      <c r="AL376" s="279"/>
      <c r="AM376" s="279"/>
      <c r="AN376" s="279"/>
      <c r="AO376" s="279"/>
      <c r="AP376" s="480"/>
    </row>
    <row r="377" spans="1:42" hidden="1" x14ac:dyDescent="0.25">
      <c r="A377" s="614"/>
      <c r="B377" s="615"/>
      <c r="C377" s="615"/>
      <c r="D377" s="615"/>
      <c r="E377" s="615"/>
      <c r="F377" s="615"/>
      <c r="G377" s="615"/>
      <c r="H377" s="615"/>
      <c r="I377" s="615"/>
      <c r="J377" s="615"/>
      <c r="K377" s="615"/>
      <c r="L377" s="615"/>
      <c r="M377" s="615"/>
      <c r="N377" s="615"/>
      <c r="O377" s="615"/>
      <c r="P377" s="615"/>
      <c r="Q377" s="615"/>
      <c r="R377" s="615"/>
      <c r="S377" s="615"/>
      <c r="T377" s="615"/>
      <c r="U377" s="615"/>
      <c r="V377" s="615"/>
      <c r="W377" s="615"/>
      <c r="X377" s="615"/>
      <c r="Y377" s="615"/>
      <c r="Z377" s="615"/>
      <c r="AA377" s="615"/>
      <c r="AB377" s="615"/>
      <c r="AC377" s="615"/>
      <c r="AD377" s="615"/>
      <c r="AE377" s="615"/>
      <c r="AF377" s="615"/>
      <c r="AG377" s="615"/>
      <c r="AH377" s="615"/>
      <c r="AI377" s="615"/>
      <c r="AJ377" s="281"/>
      <c r="AK377" s="281"/>
      <c r="AL377" s="279"/>
      <c r="AM377" s="279"/>
      <c r="AN377" s="279"/>
      <c r="AO377" s="279"/>
      <c r="AP377" s="480"/>
    </row>
    <row r="378" spans="1:42" hidden="1" x14ac:dyDescent="0.25">
      <c r="A378" s="614"/>
      <c r="B378" s="615"/>
      <c r="C378" s="615"/>
      <c r="D378" s="615"/>
      <c r="E378" s="615"/>
      <c r="F378" s="615"/>
      <c r="G378" s="615"/>
      <c r="H378" s="615"/>
      <c r="I378" s="615"/>
      <c r="J378" s="615"/>
      <c r="K378" s="615"/>
      <c r="L378" s="615"/>
      <c r="M378" s="615"/>
      <c r="N378" s="615"/>
      <c r="O378" s="615"/>
      <c r="P378" s="615"/>
      <c r="Q378" s="615"/>
      <c r="R378" s="615"/>
      <c r="S378" s="615"/>
      <c r="T378" s="615"/>
      <c r="U378" s="615"/>
      <c r="V378" s="615"/>
      <c r="W378" s="615"/>
      <c r="X378" s="615"/>
      <c r="Y378" s="615"/>
      <c r="Z378" s="615"/>
      <c r="AA378" s="615"/>
      <c r="AB378" s="615"/>
      <c r="AC378" s="615"/>
      <c r="AD378" s="615"/>
      <c r="AE378" s="615"/>
      <c r="AF378" s="615"/>
      <c r="AG378" s="615"/>
      <c r="AH378" s="615"/>
      <c r="AI378" s="615"/>
      <c r="AJ378" s="281"/>
      <c r="AK378" s="281"/>
      <c r="AL378" s="279"/>
      <c r="AM378" s="279"/>
      <c r="AN378" s="279"/>
      <c r="AO378" s="279"/>
      <c r="AP378" s="480"/>
    </row>
    <row r="379" spans="1:42" hidden="1" x14ac:dyDescent="0.25">
      <c r="A379" s="614"/>
      <c r="B379" s="615"/>
      <c r="C379" s="615"/>
      <c r="D379" s="615"/>
      <c r="E379" s="615"/>
      <c r="F379" s="615"/>
      <c r="G379" s="615"/>
      <c r="H379" s="615"/>
      <c r="I379" s="615"/>
      <c r="J379" s="615"/>
      <c r="K379" s="615"/>
      <c r="L379" s="615"/>
      <c r="M379" s="615"/>
      <c r="N379" s="615"/>
      <c r="O379" s="615"/>
      <c r="P379" s="615"/>
      <c r="Q379" s="615"/>
      <c r="R379" s="615"/>
      <c r="S379" s="615"/>
      <c r="T379" s="615"/>
      <c r="U379" s="615"/>
      <c r="V379" s="615"/>
      <c r="W379" s="615"/>
      <c r="X379" s="615"/>
      <c r="Y379" s="615"/>
      <c r="Z379" s="615"/>
      <c r="AA379" s="615"/>
      <c r="AB379" s="615"/>
      <c r="AC379" s="615"/>
      <c r="AD379" s="615"/>
      <c r="AE379" s="615"/>
      <c r="AF379" s="615"/>
      <c r="AG379" s="615"/>
      <c r="AH379" s="615"/>
      <c r="AI379" s="615"/>
      <c r="AJ379" s="281"/>
      <c r="AK379" s="281"/>
      <c r="AL379" s="279"/>
      <c r="AM379" s="279"/>
      <c r="AN379" s="279"/>
      <c r="AO379" s="279"/>
      <c r="AP379" s="480"/>
    </row>
    <row r="380" spans="1:42" hidden="1" x14ac:dyDescent="0.25">
      <c r="A380" s="614"/>
      <c r="B380" s="615"/>
      <c r="C380" s="615"/>
      <c r="D380" s="615"/>
      <c r="E380" s="615"/>
      <c r="F380" s="615"/>
      <c r="G380" s="615"/>
      <c r="H380" s="615"/>
      <c r="I380" s="615"/>
      <c r="J380" s="615"/>
      <c r="K380" s="615"/>
      <c r="L380" s="615"/>
      <c r="M380" s="615"/>
      <c r="N380" s="615"/>
      <c r="O380" s="615"/>
      <c r="P380" s="615"/>
      <c r="Q380" s="615"/>
      <c r="R380" s="615"/>
      <c r="S380" s="615"/>
      <c r="T380" s="615"/>
      <c r="U380" s="615"/>
      <c r="V380" s="615"/>
      <c r="W380" s="615"/>
      <c r="X380" s="615"/>
      <c r="Y380" s="615"/>
      <c r="Z380" s="615"/>
      <c r="AA380" s="615"/>
      <c r="AB380" s="615"/>
      <c r="AC380" s="615"/>
      <c r="AD380" s="615"/>
      <c r="AE380" s="615"/>
      <c r="AF380" s="615"/>
      <c r="AG380" s="615"/>
      <c r="AH380" s="615"/>
      <c r="AI380" s="615"/>
      <c r="AJ380" s="281"/>
      <c r="AK380" s="281"/>
      <c r="AL380" s="279"/>
      <c r="AM380" s="279"/>
      <c r="AN380" s="279"/>
      <c r="AO380" s="279"/>
      <c r="AP380" s="480"/>
    </row>
    <row r="381" spans="1:42" hidden="1" x14ac:dyDescent="0.25">
      <c r="A381" s="614"/>
      <c r="B381" s="615"/>
      <c r="C381" s="615"/>
      <c r="D381" s="615"/>
      <c r="E381" s="615"/>
      <c r="F381" s="615"/>
      <c r="G381" s="615"/>
      <c r="H381" s="615"/>
      <c r="I381" s="615"/>
      <c r="J381" s="615"/>
      <c r="K381" s="615"/>
      <c r="L381" s="615"/>
      <c r="M381" s="615"/>
      <c r="N381" s="615"/>
      <c r="O381" s="615"/>
      <c r="P381" s="615"/>
      <c r="Q381" s="615"/>
      <c r="R381" s="615"/>
      <c r="S381" s="615"/>
      <c r="T381" s="615"/>
      <c r="U381" s="615"/>
      <c r="V381" s="615"/>
      <c r="W381" s="615"/>
      <c r="X381" s="615"/>
      <c r="Y381" s="615"/>
      <c r="Z381" s="615"/>
      <c r="AA381" s="615"/>
      <c r="AB381" s="615"/>
      <c r="AC381" s="615"/>
      <c r="AD381" s="615"/>
      <c r="AE381" s="615"/>
      <c r="AF381" s="615"/>
      <c r="AG381" s="615"/>
      <c r="AH381" s="615"/>
      <c r="AI381" s="615"/>
      <c r="AJ381" s="281"/>
      <c r="AK381" s="281"/>
      <c r="AL381" s="279"/>
      <c r="AM381" s="279"/>
      <c r="AN381" s="279"/>
      <c r="AO381" s="279"/>
      <c r="AP381" s="480"/>
    </row>
    <row r="382" spans="1:42" hidden="1" x14ac:dyDescent="0.25">
      <c r="A382" s="614"/>
      <c r="B382" s="615"/>
      <c r="C382" s="615"/>
      <c r="D382" s="615"/>
      <c r="E382" s="615"/>
      <c r="F382" s="615"/>
      <c r="G382" s="615"/>
      <c r="H382" s="615"/>
      <c r="I382" s="615"/>
      <c r="J382" s="615"/>
      <c r="K382" s="615"/>
      <c r="L382" s="615"/>
      <c r="M382" s="615"/>
      <c r="N382" s="615"/>
      <c r="O382" s="615"/>
      <c r="P382" s="615"/>
      <c r="Q382" s="615"/>
      <c r="R382" s="615"/>
      <c r="S382" s="615"/>
      <c r="T382" s="615"/>
      <c r="U382" s="615"/>
      <c r="V382" s="615"/>
      <c r="W382" s="615"/>
      <c r="X382" s="615"/>
      <c r="Y382" s="615"/>
      <c r="Z382" s="615"/>
      <c r="AA382" s="615"/>
      <c r="AB382" s="615"/>
      <c r="AC382" s="615"/>
      <c r="AD382" s="615"/>
      <c r="AE382" s="615"/>
      <c r="AF382" s="615"/>
      <c r="AG382" s="615"/>
      <c r="AH382" s="615"/>
      <c r="AI382" s="615"/>
      <c r="AJ382" s="281"/>
      <c r="AK382" s="281"/>
      <c r="AL382" s="279"/>
      <c r="AM382" s="279"/>
      <c r="AN382" s="279"/>
      <c r="AO382" s="279"/>
      <c r="AP382" s="480"/>
    </row>
    <row r="383" spans="1:42" hidden="1" x14ac:dyDescent="0.25">
      <c r="A383" s="614"/>
      <c r="B383" s="615"/>
      <c r="C383" s="615"/>
      <c r="D383" s="615"/>
      <c r="E383" s="615"/>
      <c r="F383" s="615"/>
      <c r="G383" s="615"/>
      <c r="H383" s="615"/>
      <c r="I383" s="615"/>
      <c r="J383" s="615"/>
      <c r="K383" s="615"/>
      <c r="L383" s="615"/>
      <c r="M383" s="615"/>
      <c r="N383" s="615"/>
      <c r="O383" s="615"/>
      <c r="P383" s="615"/>
      <c r="Q383" s="615"/>
      <c r="R383" s="615"/>
      <c r="S383" s="615"/>
      <c r="T383" s="615"/>
      <c r="U383" s="615"/>
      <c r="V383" s="615"/>
      <c r="W383" s="615"/>
      <c r="X383" s="615"/>
      <c r="Y383" s="615"/>
      <c r="Z383" s="615"/>
      <c r="AA383" s="615"/>
      <c r="AB383" s="615"/>
      <c r="AC383" s="615"/>
      <c r="AD383" s="615"/>
      <c r="AE383" s="615"/>
      <c r="AF383" s="615"/>
      <c r="AG383" s="615"/>
      <c r="AH383" s="615"/>
      <c r="AI383" s="615"/>
      <c r="AJ383" s="281"/>
      <c r="AK383" s="281"/>
      <c r="AL383" s="279"/>
      <c r="AM383" s="279"/>
      <c r="AN383" s="279"/>
      <c r="AO383" s="279"/>
      <c r="AP383" s="480"/>
    </row>
    <row r="384" spans="1:42" hidden="1" x14ac:dyDescent="0.25">
      <c r="A384" s="614"/>
      <c r="B384" s="615"/>
      <c r="C384" s="615"/>
      <c r="D384" s="615"/>
      <c r="E384" s="615"/>
      <c r="F384" s="615"/>
      <c r="G384" s="615"/>
      <c r="H384" s="615"/>
      <c r="I384" s="615"/>
      <c r="J384" s="615"/>
      <c r="K384" s="615"/>
      <c r="L384" s="615"/>
      <c r="M384" s="615"/>
      <c r="N384" s="615"/>
      <c r="O384" s="615"/>
      <c r="P384" s="615"/>
      <c r="Q384" s="615"/>
      <c r="R384" s="615"/>
      <c r="S384" s="615"/>
      <c r="T384" s="615"/>
      <c r="U384" s="615"/>
      <c r="V384" s="615"/>
      <c r="W384" s="615"/>
      <c r="X384" s="615"/>
      <c r="Y384" s="615"/>
      <c r="Z384" s="615"/>
      <c r="AA384" s="615"/>
      <c r="AB384" s="615"/>
      <c r="AC384" s="615"/>
      <c r="AD384" s="615"/>
      <c r="AE384" s="615"/>
      <c r="AF384" s="615"/>
      <c r="AG384" s="615"/>
      <c r="AH384" s="615"/>
      <c r="AI384" s="615"/>
      <c r="AJ384" s="281"/>
      <c r="AK384" s="281"/>
      <c r="AL384" s="279"/>
      <c r="AM384" s="279"/>
      <c r="AN384" s="279"/>
      <c r="AO384" s="279"/>
      <c r="AP384" s="480"/>
    </row>
    <row r="385" spans="1:42" hidden="1" x14ac:dyDescent="0.25">
      <c r="A385" s="614"/>
      <c r="B385" s="615"/>
      <c r="C385" s="615"/>
      <c r="D385" s="615"/>
      <c r="E385" s="615"/>
      <c r="F385" s="615"/>
      <c r="G385" s="615"/>
      <c r="H385" s="615"/>
      <c r="I385" s="615"/>
      <c r="J385" s="615"/>
      <c r="K385" s="615"/>
      <c r="L385" s="615"/>
      <c r="M385" s="615"/>
      <c r="N385" s="615"/>
      <c r="O385" s="615"/>
      <c r="P385" s="615"/>
      <c r="Q385" s="615"/>
      <c r="R385" s="615"/>
      <c r="S385" s="615"/>
      <c r="T385" s="615"/>
      <c r="U385" s="615"/>
      <c r="V385" s="615"/>
      <c r="W385" s="615"/>
      <c r="X385" s="615"/>
      <c r="Y385" s="615"/>
      <c r="Z385" s="615"/>
      <c r="AA385" s="615"/>
      <c r="AB385" s="615"/>
      <c r="AC385" s="615"/>
      <c r="AD385" s="615"/>
      <c r="AE385" s="615"/>
      <c r="AF385" s="615"/>
      <c r="AG385" s="615"/>
      <c r="AH385" s="615"/>
      <c r="AI385" s="615"/>
      <c r="AJ385" s="281"/>
      <c r="AK385" s="281"/>
      <c r="AL385" s="279"/>
      <c r="AM385" s="279"/>
      <c r="AN385" s="279"/>
      <c r="AO385" s="279"/>
      <c r="AP385" s="480"/>
    </row>
    <row r="386" spans="1:42" hidden="1" x14ac:dyDescent="0.25">
      <c r="A386" s="614"/>
      <c r="B386" s="615"/>
      <c r="C386" s="615"/>
      <c r="D386" s="615"/>
      <c r="E386" s="615"/>
      <c r="F386" s="615"/>
      <c r="G386" s="615"/>
      <c r="H386" s="615"/>
      <c r="I386" s="615"/>
      <c r="J386" s="615"/>
      <c r="K386" s="615"/>
      <c r="L386" s="615"/>
      <c r="M386" s="615"/>
      <c r="N386" s="615"/>
      <c r="O386" s="615"/>
      <c r="P386" s="615"/>
      <c r="Q386" s="615"/>
      <c r="R386" s="615"/>
      <c r="S386" s="615"/>
      <c r="T386" s="615"/>
      <c r="U386" s="615"/>
      <c r="V386" s="615"/>
      <c r="W386" s="615"/>
      <c r="X386" s="615"/>
      <c r="Y386" s="615"/>
      <c r="Z386" s="615"/>
      <c r="AA386" s="615"/>
      <c r="AB386" s="615"/>
      <c r="AC386" s="615"/>
      <c r="AD386" s="615"/>
      <c r="AE386" s="615"/>
      <c r="AF386" s="615"/>
      <c r="AG386" s="615"/>
      <c r="AH386" s="615"/>
      <c r="AI386" s="615"/>
      <c r="AJ386" s="281"/>
      <c r="AK386" s="281"/>
      <c r="AL386" s="279"/>
      <c r="AM386" s="279"/>
      <c r="AN386" s="279"/>
      <c r="AO386" s="279"/>
      <c r="AP386" s="480"/>
    </row>
    <row r="387" spans="1:42" hidden="1" x14ac:dyDescent="0.25">
      <c r="A387" s="614"/>
      <c r="B387" s="615"/>
      <c r="C387" s="615"/>
      <c r="D387" s="615"/>
      <c r="E387" s="615"/>
      <c r="F387" s="615"/>
      <c r="G387" s="615"/>
      <c r="H387" s="615"/>
      <c r="I387" s="615"/>
      <c r="J387" s="615"/>
      <c r="K387" s="615"/>
      <c r="L387" s="615"/>
      <c r="M387" s="615"/>
      <c r="N387" s="615"/>
      <c r="O387" s="615"/>
      <c r="P387" s="615"/>
      <c r="Q387" s="615"/>
      <c r="R387" s="615"/>
      <c r="S387" s="615"/>
      <c r="T387" s="615"/>
      <c r="U387" s="615"/>
      <c r="V387" s="615"/>
      <c r="W387" s="615"/>
      <c r="X387" s="615"/>
      <c r="Y387" s="615"/>
      <c r="Z387" s="615"/>
      <c r="AA387" s="615"/>
      <c r="AB387" s="615"/>
      <c r="AC387" s="615"/>
      <c r="AD387" s="615"/>
      <c r="AE387" s="615"/>
      <c r="AF387" s="615"/>
      <c r="AG387" s="615"/>
      <c r="AH387" s="615"/>
      <c r="AI387" s="615"/>
      <c r="AJ387" s="281"/>
      <c r="AK387" s="281"/>
      <c r="AL387" s="279"/>
      <c r="AM387" s="279"/>
      <c r="AN387" s="279"/>
      <c r="AO387" s="279"/>
      <c r="AP387" s="480"/>
    </row>
    <row r="388" spans="1:42" hidden="1" x14ac:dyDescent="0.25">
      <c r="A388" s="614"/>
      <c r="B388" s="615"/>
      <c r="C388" s="615"/>
      <c r="D388" s="615"/>
      <c r="E388" s="615"/>
      <c r="F388" s="615"/>
      <c r="G388" s="615"/>
      <c r="H388" s="615"/>
      <c r="I388" s="615"/>
      <c r="J388" s="615"/>
      <c r="K388" s="615"/>
      <c r="L388" s="615"/>
      <c r="M388" s="615"/>
      <c r="N388" s="615"/>
      <c r="O388" s="615"/>
      <c r="P388" s="615"/>
      <c r="Q388" s="615"/>
      <c r="R388" s="615"/>
      <c r="S388" s="615"/>
      <c r="T388" s="615"/>
      <c r="U388" s="615"/>
      <c r="V388" s="615"/>
      <c r="W388" s="615"/>
      <c r="X388" s="615"/>
      <c r="Y388" s="615"/>
      <c r="Z388" s="615"/>
      <c r="AA388" s="615"/>
      <c r="AB388" s="615"/>
      <c r="AC388" s="615"/>
      <c r="AD388" s="615"/>
      <c r="AE388" s="615"/>
      <c r="AF388" s="615"/>
      <c r="AG388" s="615"/>
      <c r="AH388" s="615"/>
      <c r="AI388" s="615"/>
      <c r="AJ388" s="281"/>
      <c r="AK388" s="281"/>
      <c r="AL388" s="279"/>
      <c r="AM388" s="279"/>
      <c r="AN388" s="279"/>
      <c r="AO388" s="279"/>
      <c r="AP388" s="480"/>
    </row>
    <row r="389" spans="1:42" hidden="1" x14ac:dyDescent="0.25">
      <c r="A389" s="614"/>
      <c r="B389" s="615"/>
      <c r="C389" s="615"/>
      <c r="D389" s="615"/>
      <c r="E389" s="615"/>
      <c r="F389" s="615"/>
      <c r="G389" s="615"/>
      <c r="H389" s="615"/>
      <c r="I389" s="615"/>
      <c r="J389" s="615"/>
      <c r="K389" s="615"/>
      <c r="L389" s="615"/>
      <c r="M389" s="615"/>
      <c r="N389" s="615"/>
      <c r="O389" s="615"/>
      <c r="P389" s="615"/>
      <c r="Q389" s="615"/>
      <c r="R389" s="615"/>
      <c r="S389" s="615"/>
      <c r="T389" s="615"/>
      <c r="U389" s="615"/>
      <c r="V389" s="615"/>
      <c r="W389" s="615"/>
      <c r="X389" s="615"/>
      <c r="Y389" s="615"/>
      <c r="Z389" s="615"/>
      <c r="AA389" s="615"/>
      <c r="AB389" s="615"/>
      <c r="AC389" s="615"/>
      <c r="AD389" s="615"/>
      <c r="AE389" s="615"/>
      <c r="AF389" s="615"/>
      <c r="AG389" s="615"/>
      <c r="AH389" s="615"/>
      <c r="AI389" s="615"/>
      <c r="AJ389" s="281"/>
      <c r="AK389" s="281"/>
      <c r="AL389" s="279"/>
      <c r="AM389" s="279"/>
      <c r="AN389" s="279"/>
      <c r="AO389" s="279"/>
      <c r="AP389" s="480"/>
    </row>
    <row r="390" spans="1:42" hidden="1" x14ac:dyDescent="0.25">
      <c r="A390" s="614"/>
      <c r="B390" s="615"/>
      <c r="C390" s="615"/>
      <c r="D390" s="615"/>
      <c r="E390" s="615"/>
      <c r="F390" s="615"/>
      <c r="G390" s="615"/>
      <c r="H390" s="615"/>
      <c r="I390" s="615"/>
      <c r="J390" s="615"/>
      <c r="K390" s="615"/>
      <c r="L390" s="615"/>
      <c r="M390" s="615"/>
      <c r="N390" s="615"/>
      <c r="O390" s="615"/>
      <c r="P390" s="615"/>
      <c r="Q390" s="615"/>
      <c r="R390" s="615"/>
      <c r="S390" s="615"/>
      <c r="T390" s="615"/>
      <c r="U390" s="615"/>
      <c r="V390" s="615"/>
      <c r="W390" s="615"/>
      <c r="X390" s="615"/>
      <c r="Y390" s="615"/>
      <c r="Z390" s="615"/>
      <c r="AA390" s="615"/>
      <c r="AB390" s="615"/>
      <c r="AC390" s="615"/>
      <c r="AD390" s="615"/>
      <c r="AE390" s="615"/>
      <c r="AF390" s="615"/>
      <c r="AG390" s="615"/>
      <c r="AH390" s="615"/>
      <c r="AI390" s="615"/>
      <c r="AJ390" s="281"/>
      <c r="AK390" s="281"/>
      <c r="AL390" s="279"/>
      <c r="AM390" s="279"/>
      <c r="AN390" s="279"/>
      <c r="AO390" s="279"/>
      <c r="AP390" s="480"/>
    </row>
    <row r="391" spans="1:42" hidden="1" x14ac:dyDescent="0.25">
      <c r="A391" s="614"/>
      <c r="B391" s="615"/>
      <c r="C391" s="615"/>
      <c r="D391" s="615"/>
      <c r="E391" s="615"/>
      <c r="F391" s="615"/>
      <c r="G391" s="615"/>
      <c r="H391" s="615"/>
      <c r="I391" s="615"/>
      <c r="J391" s="615"/>
      <c r="K391" s="615"/>
      <c r="L391" s="615"/>
      <c r="M391" s="615"/>
      <c r="N391" s="615"/>
      <c r="O391" s="615"/>
      <c r="P391" s="615"/>
      <c r="Q391" s="615"/>
      <c r="R391" s="615"/>
      <c r="S391" s="615"/>
      <c r="T391" s="615"/>
      <c r="U391" s="615"/>
      <c r="V391" s="615"/>
      <c r="W391" s="615"/>
      <c r="X391" s="615"/>
      <c r="Y391" s="615"/>
      <c r="Z391" s="615"/>
      <c r="AA391" s="615"/>
      <c r="AB391" s="615"/>
      <c r="AC391" s="615"/>
      <c r="AD391" s="615"/>
      <c r="AE391" s="615"/>
      <c r="AF391" s="615"/>
      <c r="AG391" s="615"/>
      <c r="AH391" s="615"/>
      <c r="AI391" s="615"/>
      <c r="AJ391" s="281"/>
      <c r="AK391" s="281"/>
      <c r="AL391" s="279"/>
      <c r="AM391" s="279"/>
      <c r="AN391" s="279"/>
      <c r="AO391" s="279"/>
      <c r="AP391" s="480"/>
    </row>
    <row r="392" spans="1:42" hidden="1" x14ac:dyDescent="0.25">
      <c r="A392" s="614"/>
      <c r="B392" s="615"/>
      <c r="C392" s="615"/>
      <c r="D392" s="615"/>
      <c r="E392" s="615"/>
      <c r="F392" s="615"/>
      <c r="G392" s="615"/>
      <c r="H392" s="615"/>
      <c r="I392" s="615"/>
      <c r="J392" s="615"/>
      <c r="K392" s="615"/>
      <c r="L392" s="615"/>
      <c r="M392" s="615"/>
      <c r="N392" s="615"/>
      <c r="O392" s="615"/>
      <c r="P392" s="615"/>
      <c r="Q392" s="615"/>
      <c r="R392" s="615"/>
      <c r="S392" s="615"/>
      <c r="T392" s="615"/>
      <c r="U392" s="615"/>
      <c r="V392" s="615"/>
      <c r="W392" s="615"/>
      <c r="X392" s="615"/>
      <c r="Y392" s="615"/>
      <c r="Z392" s="615"/>
      <c r="AA392" s="615"/>
      <c r="AB392" s="615"/>
      <c r="AC392" s="615"/>
      <c r="AD392" s="615"/>
      <c r="AE392" s="615"/>
      <c r="AF392" s="615"/>
      <c r="AG392" s="615"/>
      <c r="AH392" s="615"/>
      <c r="AI392" s="615"/>
      <c r="AJ392" s="481"/>
      <c r="AK392" s="481"/>
      <c r="AL392" s="279"/>
      <c r="AM392" s="279"/>
      <c r="AN392" s="279"/>
      <c r="AO392" s="279"/>
      <c r="AP392" s="480"/>
    </row>
    <row r="393" spans="1:42" hidden="1" x14ac:dyDescent="0.25">
      <c r="A393" s="614"/>
      <c r="B393" s="615"/>
      <c r="C393" s="615"/>
      <c r="D393" s="615"/>
      <c r="E393" s="615"/>
      <c r="F393" s="615"/>
      <c r="G393" s="615"/>
      <c r="H393" s="615"/>
      <c r="I393" s="615"/>
      <c r="J393" s="615"/>
      <c r="K393" s="615"/>
      <c r="L393" s="615"/>
      <c r="M393" s="615"/>
      <c r="N393" s="615"/>
      <c r="O393" s="615"/>
      <c r="P393" s="615"/>
      <c r="Q393" s="615"/>
      <c r="R393" s="615"/>
      <c r="S393" s="615"/>
      <c r="T393" s="615"/>
      <c r="U393" s="615"/>
      <c r="V393" s="615"/>
      <c r="W393" s="615"/>
      <c r="X393" s="615"/>
      <c r="Y393" s="615"/>
      <c r="Z393" s="615"/>
      <c r="AA393" s="615"/>
      <c r="AB393" s="615"/>
      <c r="AC393" s="615"/>
      <c r="AD393" s="615"/>
      <c r="AE393" s="615"/>
      <c r="AF393" s="615"/>
      <c r="AG393" s="615"/>
      <c r="AH393" s="615"/>
      <c r="AI393" s="615"/>
      <c r="AJ393" s="281"/>
      <c r="AK393" s="281"/>
      <c r="AL393" s="279"/>
      <c r="AM393" s="279"/>
      <c r="AN393" s="279"/>
      <c r="AO393" s="279"/>
      <c r="AP393" s="480"/>
    </row>
    <row r="394" spans="1:42" hidden="1" x14ac:dyDescent="0.25">
      <c r="A394" s="614"/>
      <c r="B394" s="615"/>
      <c r="C394" s="615"/>
      <c r="D394" s="615"/>
      <c r="E394" s="615"/>
      <c r="F394" s="615"/>
      <c r="G394" s="615"/>
      <c r="H394" s="615"/>
      <c r="I394" s="615"/>
      <c r="J394" s="615"/>
      <c r="K394" s="615"/>
      <c r="L394" s="615"/>
      <c r="M394" s="615"/>
      <c r="N394" s="615"/>
      <c r="O394" s="615"/>
      <c r="P394" s="615"/>
      <c r="Q394" s="615"/>
      <c r="R394" s="615"/>
      <c r="S394" s="615"/>
      <c r="T394" s="615"/>
      <c r="U394" s="615"/>
      <c r="V394" s="615"/>
      <c r="W394" s="615"/>
      <c r="X394" s="615"/>
      <c r="Y394" s="615"/>
      <c r="Z394" s="615"/>
      <c r="AA394" s="615"/>
      <c r="AB394" s="615"/>
      <c r="AC394" s="615"/>
      <c r="AD394" s="615"/>
      <c r="AE394" s="615"/>
      <c r="AF394" s="615"/>
      <c r="AG394" s="615"/>
      <c r="AH394" s="615"/>
      <c r="AI394" s="615"/>
      <c r="AJ394" s="281"/>
      <c r="AK394" s="281"/>
      <c r="AL394" s="279"/>
      <c r="AM394" s="279"/>
      <c r="AN394" s="279"/>
      <c r="AO394" s="279"/>
      <c r="AP394" s="480"/>
    </row>
    <row r="395" spans="1:42" hidden="1" x14ac:dyDescent="0.25">
      <c r="A395" s="614"/>
      <c r="B395" s="615"/>
      <c r="C395" s="615"/>
      <c r="D395" s="615"/>
      <c r="E395" s="615"/>
      <c r="F395" s="615"/>
      <c r="G395" s="615"/>
      <c r="H395" s="615"/>
      <c r="I395" s="615"/>
      <c r="J395" s="615"/>
      <c r="K395" s="615"/>
      <c r="L395" s="615"/>
      <c r="M395" s="615"/>
      <c r="N395" s="615"/>
      <c r="O395" s="615"/>
      <c r="P395" s="615"/>
      <c r="Q395" s="615"/>
      <c r="R395" s="615"/>
      <c r="S395" s="615"/>
      <c r="T395" s="615"/>
      <c r="U395" s="615"/>
      <c r="V395" s="615"/>
      <c r="W395" s="615"/>
      <c r="X395" s="615"/>
      <c r="Y395" s="615"/>
      <c r="Z395" s="615"/>
      <c r="AA395" s="615"/>
      <c r="AB395" s="615"/>
      <c r="AC395" s="615"/>
      <c r="AD395" s="615"/>
      <c r="AE395" s="615"/>
      <c r="AF395" s="615"/>
      <c r="AG395" s="615"/>
      <c r="AH395" s="615"/>
      <c r="AI395" s="615"/>
      <c r="AJ395" s="281"/>
      <c r="AK395" s="281"/>
      <c r="AL395" s="279"/>
      <c r="AM395" s="279"/>
      <c r="AN395" s="279"/>
      <c r="AO395" s="279"/>
      <c r="AP395" s="480"/>
    </row>
    <row r="396" spans="1:42" hidden="1" x14ac:dyDescent="0.25">
      <c r="A396" s="614"/>
      <c r="B396" s="615"/>
      <c r="C396" s="615"/>
      <c r="D396" s="615"/>
      <c r="E396" s="615"/>
      <c r="F396" s="615"/>
      <c r="G396" s="615"/>
      <c r="H396" s="615"/>
      <c r="I396" s="615"/>
      <c r="J396" s="615"/>
      <c r="K396" s="615"/>
      <c r="L396" s="615"/>
      <c r="M396" s="615"/>
      <c r="N396" s="615"/>
      <c r="O396" s="615"/>
      <c r="P396" s="615"/>
      <c r="Q396" s="615"/>
      <c r="R396" s="615"/>
      <c r="S396" s="615"/>
      <c r="T396" s="615"/>
      <c r="U396" s="615"/>
      <c r="V396" s="615"/>
      <c r="W396" s="615"/>
      <c r="X396" s="615"/>
      <c r="Y396" s="615"/>
      <c r="Z396" s="615"/>
      <c r="AA396" s="615"/>
      <c r="AB396" s="615"/>
      <c r="AC396" s="615"/>
      <c r="AD396" s="615"/>
      <c r="AE396" s="615"/>
      <c r="AF396" s="615"/>
      <c r="AG396" s="615"/>
      <c r="AH396" s="615"/>
      <c r="AI396" s="615"/>
      <c r="AJ396" s="281"/>
      <c r="AK396" s="281"/>
      <c r="AL396" s="279"/>
      <c r="AM396" s="279"/>
      <c r="AN396" s="279"/>
      <c r="AO396" s="279"/>
      <c r="AP396" s="480"/>
    </row>
    <row r="397" spans="1:42" hidden="1" x14ac:dyDescent="0.25">
      <c r="A397" s="614"/>
      <c r="B397" s="615"/>
      <c r="C397" s="615"/>
      <c r="D397" s="615"/>
      <c r="E397" s="615"/>
      <c r="F397" s="615"/>
      <c r="G397" s="615"/>
      <c r="H397" s="615"/>
      <c r="I397" s="615"/>
      <c r="J397" s="615"/>
      <c r="K397" s="615"/>
      <c r="L397" s="615"/>
      <c r="M397" s="615"/>
      <c r="N397" s="615"/>
      <c r="O397" s="615"/>
      <c r="P397" s="615"/>
      <c r="Q397" s="615"/>
      <c r="R397" s="615"/>
      <c r="S397" s="615"/>
      <c r="T397" s="615"/>
      <c r="U397" s="615"/>
      <c r="V397" s="615"/>
      <c r="W397" s="615"/>
      <c r="X397" s="615"/>
      <c r="Y397" s="615"/>
      <c r="Z397" s="615"/>
      <c r="AA397" s="615"/>
      <c r="AB397" s="615"/>
      <c r="AC397" s="615"/>
      <c r="AD397" s="615"/>
      <c r="AE397" s="615"/>
      <c r="AF397" s="615"/>
      <c r="AG397" s="615"/>
      <c r="AH397" s="615"/>
      <c r="AI397" s="615"/>
      <c r="AJ397" s="618"/>
      <c r="AK397" s="618"/>
      <c r="AL397" s="618"/>
      <c r="AM397" s="618"/>
      <c r="AN397" s="618"/>
      <c r="AO397" s="618"/>
      <c r="AP397" s="483"/>
    </row>
    <row r="398" spans="1:42" hidden="1" x14ac:dyDescent="0.25">
      <c r="A398" s="608" t="s">
        <v>717</v>
      </c>
      <c r="B398" s="609"/>
      <c r="C398" s="609"/>
      <c r="D398" s="609"/>
      <c r="E398" s="609"/>
      <c r="F398" s="609"/>
      <c r="G398" s="609"/>
      <c r="H398" s="609"/>
      <c r="I398" s="609"/>
      <c r="J398" s="609"/>
      <c r="K398" s="609"/>
      <c r="L398" s="609"/>
      <c r="M398" s="609"/>
      <c r="N398" s="609"/>
      <c r="O398" s="609"/>
      <c r="P398" s="609"/>
      <c r="Q398" s="609"/>
      <c r="R398" s="609"/>
      <c r="S398" s="609"/>
      <c r="T398" s="609"/>
      <c r="U398" s="609"/>
      <c r="V398" s="609"/>
      <c r="W398" s="609"/>
      <c r="X398" s="609"/>
      <c r="Y398" s="609"/>
      <c r="Z398" s="609"/>
      <c r="AA398" s="609"/>
      <c r="AB398" s="609"/>
      <c r="AC398" s="609"/>
      <c r="AD398" s="609"/>
      <c r="AE398" s="609"/>
      <c r="AF398" s="609"/>
      <c r="AG398" s="609"/>
      <c r="AH398" s="609"/>
      <c r="AI398" s="609"/>
      <c r="AJ398" s="610" t="s">
        <v>13</v>
      </c>
      <c r="AK398" s="610"/>
      <c r="AL398" s="610"/>
      <c r="AM398" s="610"/>
      <c r="AN398" s="610"/>
      <c r="AO398" s="610"/>
      <c r="AP398" s="480">
        <f>ROUND(SUM(AP366:AP397),2)</f>
        <v>0</v>
      </c>
    </row>
    <row r="399" spans="1:42" ht="15" hidden="1" x14ac:dyDescent="0.25">
      <c r="A399" s="608"/>
      <c r="B399" s="609"/>
      <c r="C399" s="609"/>
      <c r="D399" s="609"/>
      <c r="E399" s="609"/>
      <c r="F399" s="609"/>
      <c r="G399" s="609"/>
      <c r="H399" s="609"/>
      <c r="I399" s="609"/>
      <c r="J399" s="609"/>
      <c r="K399" s="609"/>
      <c r="L399" s="609"/>
      <c r="M399" s="609"/>
      <c r="N399" s="609"/>
      <c r="O399" s="609"/>
      <c r="P399" s="609"/>
      <c r="Q399" s="609"/>
      <c r="R399" s="609"/>
      <c r="S399" s="609"/>
      <c r="T399" s="609"/>
      <c r="U399" s="609"/>
      <c r="V399" s="609"/>
      <c r="W399" s="609"/>
      <c r="X399" s="609"/>
      <c r="Y399" s="609"/>
      <c r="Z399" s="609"/>
      <c r="AA399" s="609"/>
      <c r="AB399" s="609"/>
      <c r="AC399" s="609"/>
      <c r="AD399" s="609"/>
      <c r="AE399" s="609"/>
      <c r="AF399" s="609"/>
      <c r="AG399" s="609"/>
      <c r="AH399" s="609"/>
      <c r="AI399" s="609"/>
      <c r="AJ399" s="611" t="s">
        <v>14</v>
      </c>
      <c r="AK399" s="611"/>
      <c r="AL399" s="611"/>
      <c r="AM399" s="611"/>
      <c r="AN399" s="611"/>
      <c r="AO399" s="611"/>
      <c r="AP399" s="482">
        <f>+AP398</f>
        <v>0</v>
      </c>
    </row>
    <row r="400" spans="1:42" ht="15" hidden="1" x14ac:dyDescent="0.25">
      <c r="A400" s="605"/>
      <c r="B400" s="606"/>
      <c r="C400" s="606"/>
      <c r="D400" s="606"/>
      <c r="E400" s="606"/>
      <c r="F400" s="606"/>
      <c r="G400" s="606"/>
      <c r="H400" s="606"/>
      <c r="I400" s="606"/>
      <c r="J400" s="606"/>
      <c r="K400" s="606"/>
      <c r="L400" s="606"/>
      <c r="M400" s="606"/>
      <c r="N400" s="606"/>
      <c r="O400" s="606"/>
      <c r="P400" s="606"/>
      <c r="Q400" s="606"/>
      <c r="R400" s="606"/>
      <c r="S400" s="606"/>
      <c r="T400" s="606"/>
      <c r="U400" s="606"/>
      <c r="V400" s="606"/>
      <c r="W400" s="606"/>
      <c r="X400" s="606"/>
      <c r="Y400" s="606"/>
      <c r="Z400" s="606" t="s">
        <v>15</v>
      </c>
      <c r="AA400" s="606"/>
      <c r="AB400" s="606"/>
      <c r="AC400" s="606"/>
      <c r="AD400" s="606"/>
      <c r="AE400" s="606"/>
      <c r="AF400" s="606"/>
      <c r="AG400" s="606"/>
      <c r="AH400" s="606"/>
      <c r="AI400" s="606"/>
      <c r="AJ400" s="606"/>
      <c r="AK400" s="606"/>
      <c r="AL400" s="606"/>
      <c r="AM400" s="606"/>
      <c r="AN400" s="606"/>
      <c r="AO400" s="606"/>
      <c r="AP400" s="607"/>
    </row>
    <row r="401" spans="1:42" hidden="1" x14ac:dyDescent="0.25">
      <c r="A401" s="605"/>
      <c r="B401" s="606"/>
      <c r="C401" s="606"/>
      <c r="D401" s="606"/>
      <c r="E401" s="606"/>
      <c r="F401" s="606"/>
      <c r="G401" s="606"/>
      <c r="H401" s="606"/>
      <c r="I401" s="606"/>
      <c r="J401" s="606"/>
      <c r="K401" s="606"/>
      <c r="L401" s="606"/>
      <c r="M401" s="606"/>
      <c r="N401" s="606"/>
      <c r="O401" s="606"/>
      <c r="P401" s="606"/>
      <c r="Q401" s="606"/>
      <c r="R401" s="606"/>
      <c r="S401" s="606"/>
      <c r="T401" s="606"/>
      <c r="U401" s="606"/>
      <c r="V401" s="606"/>
      <c r="W401" s="606"/>
      <c r="X401" s="606"/>
      <c r="Y401" s="606"/>
      <c r="Z401" s="606"/>
      <c r="AA401" s="606"/>
      <c r="AB401" s="606"/>
      <c r="AC401" s="606"/>
      <c r="AD401" s="606"/>
      <c r="AE401" s="606"/>
      <c r="AF401" s="606"/>
      <c r="AG401" s="606"/>
      <c r="AH401" s="606"/>
      <c r="AI401" s="606"/>
      <c r="AJ401" s="606"/>
      <c r="AK401" s="606"/>
      <c r="AL401" s="606"/>
      <c r="AM401" s="606"/>
      <c r="AN401" s="606"/>
      <c r="AO401" s="606"/>
      <c r="AP401" s="607"/>
    </row>
    <row r="402" spans="1:42" hidden="1" x14ac:dyDescent="0.25">
      <c r="A402" s="605"/>
      <c r="B402" s="606"/>
      <c r="C402" s="606"/>
      <c r="D402" s="606"/>
      <c r="E402" s="606"/>
      <c r="F402" s="606"/>
      <c r="G402" s="606"/>
      <c r="H402" s="606"/>
      <c r="I402" s="606"/>
      <c r="J402" s="606"/>
      <c r="K402" s="606"/>
      <c r="L402" s="606"/>
      <c r="M402" s="606"/>
      <c r="N402" s="606"/>
      <c r="O402" s="606"/>
      <c r="P402" s="606"/>
      <c r="Q402" s="606"/>
      <c r="R402" s="606"/>
      <c r="S402" s="606"/>
      <c r="T402" s="606"/>
      <c r="U402" s="606"/>
      <c r="V402" s="606"/>
      <c r="W402" s="606"/>
      <c r="X402" s="606"/>
      <c r="Y402" s="606"/>
      <c r="Z402" s="606"/>
      <c r="AA402" s="606"/>
      <c r="AB402" s="606"/>
      <c r="AC402" s="606"/>
      <c r="AD402" s="606"/>
      <c r="AE402" s="606"/>
      <c r="AF402" s="606"/>
      <c r="AG402" s="606"/>
      <c r="AH402" s="606"/>
      <c r="AI402" s="606"/>
      <c r="AJ402" s="606"/>
      <c r="AK402" s="606"/>
      <c r="AL402" s="606"/>
      <c r="AM402" s="606"/>
      <c r="AN402" s="606"/>
      <c r="AO402" s="606"/>
      <c r="AP402" s="607"/>
    </row>
    <row r="403" spans="1:42" hidden="1" x14ac:dyDescent="0.25">
      <c r="A403" s="605"/>
      <c r="B403" s="606"/>
      <c r="C403" s="606"/>
      <c r="D403" s="606"/>
      <c r="E403" s="606"/>
      <c r="F403" s="606"/>
      <c r="G403" s="606"/>
      <c r="H403" s="606"/>
      <c r="I403" s="606"/>
      <c r="J403" s="606"/>
      <c r="K403" s="606"/>
      <c r="L403" s="606"/>
      <c r="M403" s="606"/>
      <c r="N403" s="606"/>
      <c r="O403" s="606"/>
      <c r="P403" s="606"/>
      <c r="Q403" s="606"/>
      <c r="R403" s="606"/>
      <c r="S403" s="606"/>
      <c r="T403" s="606"/>
      <c r="U403" s="606"/>
      <c r="V403" s="606"/>
      <c r="W403" s="606"/>
      <c r="X403" s="606"/>
      <c r="Y403" s="606"/>
      <c r="Z403" s="606"/>
      <c r="AA403" s="606"/>
      <c r="AB403" s="606"/>
      <c r="AC403" s="606"/>
      <c r="AD403" s="606"/>
      <c r="AE403" s="606"/>
      <c r="AF403" s="606"/>
      <c r="AG403" s="606"/>
      <c r="AH403" s="606"/>
      <c r="AI403" s="606"/>
      <c r="AJ403" s="606"/>
      <c r="AK403" s="606"/>
      <c r="AL403" s="606"/>
      <c r="AM403" s="606"/>
      <c r="AN403" s="606"/>
      <c r="AO403" s="606"/>
      <c r="AP403" s="607"/>
    </row>
    <row r="404" spans="1:42" ht="15" hidden="1" x14ac:dyDescent="0.25">
      <c r="A404" s="599"/>
      <c r="B404" s="600"/>
      <c r="C404" s="600"/>
      <c r="D404" s="600"/>
      <c r="E404" s="600"/>
      <c r="F404" s="600"/>
      <c r="G404" s="600"/>
      <c r="H404" s="600"/>
      <c r="I404" s="600"/>
      <c r="J404" s="600"/>
      <c r="K404" s="600"/>
      <c r="L404" s="600"/>
      <c r="M404" s="600"/>
      <c r="N404" s="600"/>
      <c r="O404" s="600"/>
      <c r="P404" s="600"/>
      <c r="Q404" s="600"/>
      <c r="R404" s="600"/>
      <c r="S404" s="600"/>
      <c r="T404" s="600"/>
      <c r="U404" s="600"/>
      <c r="V404" s="600"/>
      <c r="W404" s="600"/>
      <c r="X404" s="600"/>
      <c r="Y404" s="600"/>
      <c r="Z404" s="600"/>
      <c r="AA404" s="600"/>
      <c r="AB404" s="600"/>
      <c r="AC404" s="600"/>
      <c r="AD404" s="600"/>
      <c r="AE404" s="600"/>
      <c r="AF404" s="600"/>
      <c r="AG404" s="600"/>
      <c r="AH404" s="600"/>
      <c r="AI404" s="600"/>
      <c r="AJ404" s="600"/>
      <c r="AK404" s="600"/>
      <c r="AL404" s="600"/>
      <c r="AM404" s="600"/>
      <c r="AN404" s="600"/>
      <c r="AO404" s="600"/>
      <c r="AP404" s="601"/>
    </row>
    <row r="405" spans="1:42" ht="15" hidden="1" x14ac:dyDescent="0.25">
      <c r="A405" s="599"/>
      <c r="B405" s="600"/>
      <c r="C405" s="600"/>
      <c r="D405" s="600"/>
      <c r="E405" s="600"/>
      <c r="F405" s="600"/>
      <c r="G405" s="600"/>
      <c r="H405" s="600"/>
      <c r="I405" s="600"/>
      <c r="J405" s="600"/>
      <c r="K405" s="600"/>
      <c r="L405" s="600"/>
      <c r="M405" s="600"/>
      <c r="N405" s="600"/>
      <c r="O405" s="600"/>
      <c r="P405" s="600"/>
      <c r="Q405" s="600"/>
      <c r="R405" s="600"/>
      <c r="S405" s="600"/>
      <c r="T405" s="600"/>
      <c r="U405" s="600"/>
      <c r="V405" s="600"/>
      <c r="W405" s="600"/>
      <c r="X405" s="600"/>
      <c r="Y405" s="600"/>
      <c r="Z405" s="600"/>
      <c r="AA405" s="600"/>
      <c r="AB405" s="600"/>
      <c r="AC405" s="600"/>
      <c r="AD405" s="600"/>
      <c r="AE405" s="600"/>
      <c r="AF405" s="600"/>
      <c r="AG405" s="600"/>
      <c r="AH405" s="600"/>
      <c r="AI405" s="600"/>
      <c r="AJ405" s="600"/>
      <c r="AK405" s="600"/>
      <c r="AL405" s="600"/>
      <c r="AM405" s="600"/>
      <c r="AN405" s="600"/>
      <c r="AO405" s="600"/>
      <c r="AP405" s="601"/>
    </row>
    <row r="406" spans="1:42" ht="15.6" hidden="1" thickBot="1" x14ac:dyDescent="0.3">
      <c r="A406" s="602"/>
      <c r="B406" s="603"/>
      <c r="C406" s="603"/>
      <c r="D406" s="603"/>
      <c r="E406" s="603"/>
      <c r="F406" s="603"/>
      <c r="G406" s="603"/>
      <c r="H406" s="603"/>
      <c r="I406" s="603"/>
      <c r="J406" s="603"/>
      <c r="K406" s="603"/>
      <c r="L406" s="603"/>
      <c r="M406" s="603"/>
      <c r="N406" s="603"/>
      <c r="O406" s="603"/>
      <c r="P406" s="603"/>
      <c r="Q406" s="603"/>
      <c r="R406" s="603"/>
      <c r="S406" s="603"/>
      <c r="T406" s="603"/>
      <c r="U406" s="603"/>
      <c r="V406" s="603"/>
      <c r="W406" s="603"/>
      <c r="X406" s="603"/>
      <c r="Y406" s="603"/>
      <c r="Z406" s="603"/>
      <c r="AA406" s="603"/>
      <c r="AB406" s="603"/>
      <c r="AC406" s="603"/>
      <c r="AD406" s="603"/>
      <c r="AE406" s="603"/>
      <c r="AF406" s="603"/>
      <c r="AG406" s="603"/>
      <c r="AH406" s="603"/>
      <c r="AI406" s="603"/>
      <c r="AJ406" s="603"/>
      <c r="AK406" s="603"/>
      <c r="AL406" s="603"/>
      <c r="AM406" s="603"/>
      <c r="AN406" s="603"/>
      <c r="AO406" s="603"/>
      <c r="AP406" s="604"/>
    </row>
  </sheetData>
  <mergeCells count="329">
    <mergeCell ref="A11:L11"/>
    <mergeCell ref="M11:AP11"/>
    <mergeCell ref="A1:AJ8"/>
    <mergeCell ref="AO1:AP8"/>
    <mergeCell ref="A9:AP10"/>
    <mergeCell ref="AN7:AN8"/>
    <mergeCell ref="AK1:AN6"/>
    <mergeCell ref="AK7:AM8"/>
    <mergeCell ref="AP16:AP17"/>
    <mergeCell ref="A15:G15"/>
    <mergeCell ref="I15:T15"/>
    <mergeCell ref="U15:AD15"/>
    <mergeCell ref="AE15:AF15"/>
    <mergeCell ref="AO15:AP15"/>
    <mergeCell ref="AG15:AK15"/>
    <mergeCell ref="AK16:AN16"/>
    <mergeCell ref="A16:AI49"/>
    <mergeCell ref="AJ16:AJ17"/>
    <mergeCell ref="AJ49:AO49"/>
    <mergeCell ref="AO16:AO17"/>
    <mergeCell ref="A12:L12"/>
    <mergeCell ref="AL12:AM12"/>
    <mergeCell ref="AN12:AP12"/>
    <mergeCell ref="A13:L13"/>
    <mergeCell ref="AL13:AM13"/>
    <mergeCell ref="AN13:AP13"/>
    <mergeCell ref="M13:AK13"/>
    <mergeCell ref="M12:AK12"/>
    <mergeCell ref="A14:AP14"/>
    <mergeCell ref="A53:Y55"/>
    <mergeCell ref="Z53:AJ55"/>
    <mergeCell ref="A56:Y56"/>
    <mergeCell ref="Z56:AJ56"/>
    <mergeCell ref="AK56:AP56"/>
    <mergeCell ref="AK53:AP55"/>
    <mergeCell ref="A50:AI51"/>
    <mergeCell ref="AJ50:AO50"/>
    <mergeCell ref="AJ51:AO51"/>
    <mergeCell ref="A52:Y52"/>
    <mergeCell ref="Z52:AJ52"/>
    <mergeCell ref="AK52:AP52"/>
    <mergeCell ref="A59:AJ66"/>
    <mergeCell ref="AK59:AN64"/>
    <mergeCell ref="AO59:AP66"/>
    <mergeCell ref="AK65:AM66"/>
    <mergeCell ref="AN65:AN66"/>
    <mergeCell ref="A57:Y57"/>
    <mergeCell ref="Z57:AJ57"/>
    <mergeCell ref="A58:Y58"/>
    <mergeCell ref="Z58:AJ58"/>
    <mergeCell ref="AK58:AP58"/>
    <mergeCell ref="AK57:AP57"/>
    <mergeCell ref="A71:L71"/>
    <mergeCell ref="M71:AK71"/>
    <mergeCell ref="AL71:AM71"/>
    <mergeCell ref="AN71:AP71"/>
    <mergeCell ref="A72:AP72"/>
    <mergeCell ref="A67:AP68"/>
    <mergeCell ref="A69:L69"/>
    <mergeCell ref="M69:AP69"/>
    <mergeCell ref="A70:L70"/>
    <mergeCell ref="M70:AK70"/>
    <mergeCell ref="AL70:AM70"/>
    <mergeCell ref="AN70:AP70"/>
    <mergeCell ref="AO73:AP73"/>
    <mergeCell ref="A74:AI107"/>
    <mergeCell ref="AJ74:AJ75"/>
    <mergeCell ref="AK74:AN74"/>
    <mergeCell ref="AO74:AO75"/>
    <mergeCell ref="AP74:AP75"/>
    <mergeCell ref="AJ107:AO107"/>
    <mergeCell ref="A73:G73"/>
    <mergeCell ref="I73:T73"/>
    <mergeCell ref="U73:AD73"/>
    <mergeCell ref="AE73:AF73"/>
    <mergeCell ref="AG73:AK73"/>
    <mergeCell ref="A111:Y113"/>
    <mergeCell ref="Z111:AJ113"/>
    <mergeCell ref="AK111:AP113"/>
    <mergeCell ref="A114:Y114"/>
    <mergeCell ref="Z114:AJ114"/>
    <mergeCell ref="AK114:AP114"/>
    <mergeCell ref="A108:AI109"/>
    <mergeCell ref="AJ108:AO108"/>
    <mergeCell ref="AJ109:AO109"/>
    <mergeCell ref="A110:Y110"/>
    <mergeCell ref="Z110:AJ110"/>
    <mergeCell ref="AK110:AP110"/>
    <mergeCell ref="A117:AJ124"/>
    <mergeCell ref="AK117:AN122"/>
    <mergeCell ref="AO117:AP124"/>
    <mergeCell ref="AK123:AM124"/>
    <mergeCell ref="AN123:AN124"/>
    <mergeCell ref="A115:Y115"/>
    <mergeCell ref="Z115:AJ115"/>
    <mergeCell ref="AK115:AP115"/>
    <mergeCell ref="A116:Y116"/>
    <mergeCell ref="Z116:AJ116"/>
    <mergeCell ref="AK116:AP116"/>
    <mergeCell ref="A129:L129"/>
    <mergeCell ref="M129:AK129"/>
    <mergeCell ref="AL129:AM129"/>
    <mergeCell ref="AN129:AP129"/>
    <mergeCell ref="A130:AP130"/>
    <mergeCell ref="A125:AP126"/>
    <mergeCell ref="A127:L127"/>
    <mergeCell ref="M127:AP127"/>
    <mergeCell ref="A128:L128"/>
    <mergeCell ref="M128:AK128"/>
    <mergeCell ref="AL128:AM128"/>
    <mergeCell ref="AN128:AP128"/>
    <mergeCell ref="AO131:AP131"/>
    <mergeCell ref="A132:AI165"/>
    <mergeCell ref="AJ132:AJ133"/>
    <mergeCell ref="AK132:AN132"/>
    <mergeCell ref="AO132:AO133"/>
    <mergeCell ref="AP132:AP133"/>
    <mergeCell ref="AJ165:AO165"/>
    <mergeCell ref="A131:G131"/>
    <mergeCell ref="I131:T131"/>
    <mergeCell ref="U131:AD131"/>
    <mergeCell ref="AE131:AF131"/>
    <mergeCell ref="AG131:AK131"/>
    <mergeCell ref="A169:Y171"/>
    <mergeCell ref="Z169:AJ171"/>
    <mergeCell ref="AK169:AP171"/>
    <mergeCell ref="A172:Y172"/>
    <mergeCell ref="Z172:AJ172"/>
    <mergeCell ref="AK172:AP172"/>
    <mergeCell ref="A166:AI167"/>
    <mergeCell ref="AJ166:AO166"/>
    <mergeCell ref="AJ167:AO167"/>
    <mergeCell ref="A168:Y168"/>
    <mergeCell ref="Z168:AJ168"/>
    <mergeCell ref="AK168:AP168"/>
    <mergeCell ref="A175:AJ182"/>
    <mergeCell ref="AK175:AN180"/>
    <mergeCell ref="AO175:AP182"/>
    <mergeCell ref="AK181:AM182"/>
    <mergeCell ref="AN181:AN182"/>
    <mergeCell ref="A173:Y173"/>
    <mergeCell ref="Z173:AJ173"/>
    <mergeCell ref="AK173:AP173"/>
    <mergeCell ref="A174:Y174"/>
    <mergeCell ref="Z174:AJ174"/>
    <mergeCell ref="AK174:AP174"/>
    <mergeCell ref="A187:L187"/>
    <mergeCell ref="M187:AK187"/>
    <mergeCell ref="AL187:AM187"/>
    <mergeCell ref="AN187:AP187"/>
    <mergeCell ref="A188:AP188"/>
    <mergeCell ref="A183:AP184"/>
    <mergeCell ref="A185:L185"/>
    <mergeCell ref="M185:AP185"/>
    <mergeCell ref="A186:L186"/>
    <mergeCell ref="M186:AK186"/>
    <mergeCell ref="AL186:AM186"/>
    <mergeCell ref="AN186:AP186"/>
    <mergeCell ref="AO189:AP189"/>
    <mergeCell ref="A190:AI223"/>
    <mergeCell ref="AJ190:AJ191"/>
    <mergeCell ref="AK190:AN190"/>
    <mergeCell ref="AO190:AO191"/>
    <mergeCell ref="AP190:AP191"/>
    <mergeCell ref="AJ223:AO223"/>
    <mergeCell ref="A189:G189"/>
    <mergeCell ref="I189:T189"/>
    <mergeCell ref="U189:AD189"/>
    <mergeCell ref="AE189:AF189"/>
    <mergeCell ref="AG189:AK189"/>
    <mergeCell ref="A227:Y229"/>
    <mergeCell ref="Z227:AJ229"/>
    <mergeCell ref="AK227:AP229"/>
    <mergeCell ref="A230:Y230"/>
    <mergeCell ref="Z230:AJ230"/>
    <mergeCell ref="AK230:AP230"/>
    <mergeCell ref="A224:AI225"/>
    <mergeCell ref="AJ224:AO224"/>
    <mergeCell ref="AJ225:AO225"/>
    <mergeCell ref="A226:Y226"/>
    <mergeCell ref="Z226:AJ226"/>
    <mergeCell ref="AK226:AP226"/>
    <mergeCell ref="A233:AJ240"/>
    <mergeCell ref="AK233:AN238"/>
    <mergeCell ref="AO233:AP240"/>
    <mergeCell ref="AK239:AM240"/>
    <mergeCell ref="AN239:AN240"/>
    <mergeCell ref="A231:Y231"/>
    <mergeCell ref="Z231:AJ231"/>
    <mergeCell ref="AK231:AP231"/>
    <mergeCell ref="A232:Y232"/>
    <mergeCell ref="Z232:AJ232"/>
    <mergeCell ref="AK232:AP232"/>
    <mergeCell ref="A245:L245"/>
    <mergeCell ref="M245:AK245"/>
    <mergeCell ref="AL245:AM245"/>
    <mergeCell ref="AN245:AP245"/>
    <mergeCell ref="A246:AP246"/>
    <mergeCell ref="A241:AP242"/>
    <mergeCell ref="A243:L243"/>
    <mergeCell ref="M243:AP243"/>
    <mergeCell ref="A244:L244"/>
    <mergeCell ref="M244:AK244"/>
    <mergeCell ref="AL244:AM244"/>
    <mergeCell ref="AN244:AP244"/>
    <mergeCell ref="AO247:AP247"/>
    <mergeCell ref="A248:AI281"/>
    <mergeCell ref="AJ248:AJ249"/>
    <mergeCell ref="AK248:AN248"/>
    <mergeCell ref="AO248:AO249"/>
    <mergeCell ref="AP248:AP249"/>
    <mergeCell ref="AJ281:AO281"/>
    <mergeCell ref="A247:G247"/>
    <mergeCell ref="I247:T247"/>
    <mergeCell ref="U247:AD247"/>
    <mergeCell ref="AE247:AF247"/>
    <mergeCell ref="AG247:AK247"/>
    <mergeCell ref="A285:Y287"/>
    <mergeCell ref="Z285:AJ287"/>
    <mergeCell ref="AK285:AP287"/>
    <mergeCell ref="A288:Y288"/>
    <mergeCell ref="Z288:AJ288"/>
    <mergeCell ref="AK288:AP288"/>
    <mergeCell ref="A282:AI283"/>
    <mergeCell ref="AJ282:AO282"/>
    <mergeCell ref="AJ283:AO283"/>
    <mergeCell ref="A284:Y284"/>
    <mergeCell ref="Z284:AJ284"/>
    <mergeCell ref="AK284:AP284"/>
    <mergeCell ref="A291:AJ298"/>
    <mergeCell ref="AK291:AN296"/>
    <mergeCell ref="AO291:AP298"/>
    <mergeCell ref="AK297:AM298"/>
    <mergeCell ref="AN297:AN298"/>
    <mergeCell ref="A289:Y289"/>
    <mergeCell ref="Z289:AJ289"/>
    <mergeCell ref="AK289:AP289"/>
    <mergeCell ref="A290:Y290"/>
    <mergeCell ref="Z290:AJ290"/>
    <mergeCell ref="AK290:AP290"/>
    <mergeCell ref="A303:L303"/>
    <mergeCell ref="M303:AK303"/>
    <mergeCell ref="AL303:AM303"/>
    <mergeCell ref="AN303:AP303"/>
    <mergeCell ref="A304:AP304"/>
    <mergeCell ref="A299:AP300"/>
    <mergeCell ref="A301:L301"/>
    <mergeCell ref="M301:AP301"/>
    <mergeCell ref="A302:L302"/>
    <mergeCell ref="M302:AK302"/>
    <mergeCell ref="AL302:AM302"/>
    <mergeCell ref="AN302:AP302"/>
    <mergeCell ref="AO305:AP305"/>
    <mergeCell ref="A306:AI339"/>
    <mergeCell ref="AJ306:AJ307"/>
    <mergeCell ref="AK306:AN306"/>
    <mergeCell ref="AO306:AO307"/>
    <mergeCell ref="AP306:AP307"/>
    <mergeCell ref="AJ339:AO339"/>
    <mergeCell ref="A305:G305"/>
    <mergeCell ref="I305:T305"/>
    <mergeCell ref="U305:AD305"/>
    <mergeCell ref="AE305:AF305"/>
    <mergeCell ref="AG305:AK305"/>
    <mergeCell ref="A343:Y345"/>
    <mergeCell ref="Z343:AJ345"/>
    <mergeCell ref="AK343:AP345"/>
    <mergeCell ref="A346:Y346"/>
    <mergeCell ref="Z346:AJ346"/>
    <mergeCell ref="AK346:AP346"/>
    <mergeCell ref="A340:AI341"/>
    <mergeCell ref="AJ340:AO340"/>
    <mergeCell ref="AJ341:AO341"/>
    <mergeCell ref="A342:Y342"/>
    <mergeCell ref="Z342:AJ342"/>
    <mergeCell ref="AK342:AP342"/>
    <mergeCell ref="A349:AJ356"/>
    <mergeCell ref="AK349:AN354"/>
    <mergeCell ref="AO349:AP356"/>
    <mergeCell ref="AK355:AM356"/>
    <mergeCell ref="AN355:AN356"/>
    <mergeCell ref="A347:Y347"/>
    <mergeCell ref="Z347:AJ347"/>
    <mergeCell ref="AK347:AP347"/>
    <mergeCell ref="A348:Y348"/>
    <mergeCell ref="Z348:AJ348"/>
    <mergeCell ref="AK348:AP348"/>
    <mergeCell ref="A361:L361"/>
    <mergeCell ref="M361:AK361"/>
    <mergeCell ref="AL361:AM361"/>
    <mergeCell ref="AN361:AP361"/>
    <mergeCell ref="A362:AP362"/>
    <mergeCell ref="A357:AP358"/>
    <mergeCell ref="A359:L359"/>
    <mergeCell ref="M359:AP359"/>
    <mergeCell ref="A360:L360"/>
    <mergeCell ref="M360:AK360"/>
    <mergeCell ref="AL360:AM360"/>
    <mergeCell ref="AN360:AP360"/>
    <mergeCell ref="A398:AI399"/>
    <mergeCell ref="AJ398:AO398"/>
    <mergeCell ref="AJ399:AO399"/>
    <mergeCell ref="A400:Y400"/>
    <mergeCell ref="Z400:AJ400"/>
    <mergeCell ref="AK400:AP400"/>
    <mergeCell ref="AO363:AP363"/>
    <mergeCell ref="A364:AI397"/>
    <mergeCell ref="AJ364:AJ365"/>
    <mergeCell ref="AK364:AN364"/>
    <mergeCell ref="AO364:AO365"/>
    <mergeCell ref="AP364:AP365"/>
    <mergeCell ref="AJ397:AO397"/>
    <mergeCell ref="A363:G363"/>
    <mergeCell ref="I363:T363"/>
    <mergeCell ref="U363:AD363"/>
    <mergeCell ref="AE363:AF363"/>
    <mergeCell ref="AG363:AK363"/>
    <mergeCell ref="A405:Y405"/>
    <mergeCell ref="Z405:AJ405"/>
    <mergeCell ref="AK405:AP405"/>
    <mergeCell ref="A406:Y406"/>
    <mergeCell ref="Z406:AJ406"/>
    <mergeCell ref="AK406:AP406"/>
    <mergeCell ref="A401:Y403"/>
    <mergeCell ref="Z401:AJ403"/>
    <mergeCell ref="AK401:AP403"/>
    <mergeCell ref="A404:Y404"/>
    <mergeCell ref="Z404:AJ404"/>
    <mergeCell ref="AK404:AP404"/>
  </mergeCells>
  <pageMargins left="0.70866141732283472" right="0.70866141732283472" top="0.74803149606299213" bottom="0.74803149606299213" header="0.31496062992125984" footer="0.31496062992125984"/>
  <pageSetup scale="52" fitToHeight="0" orientation="landscape" horizontalDpi="4294967293" verticalDpi="4294967293" r:id="rId1"/>
  <rowBreaks count="6" manualBreakCount="6">
    <brk id="58" max="41" man="1"/>
    <brk id="116" max="41" man="1"/>
    <brk id="174" max="41" man="1"/>
    <brk id="232" max="41" man="1"/>
    <brk id="290" max="41" man="1"/>
    <brk id="348" max="41"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2F811-65A6-499B-BDEB-9C884127310E}">
  <sheetPr>
    <tabColor theme="4" tint="0.59999389629810485"/>
    <pageSetUpPr fitToPage="1"/>
  </sheetPr>
  <dimension ref="A1:AR406"/>
  <sheetViews>
    <sheetView showGridLines="0" view="pageBreakPreview" topLeftCell="A196" zoomScale="85" zoomScaleNormal="80" zoomScaleSheetLayoutView="85" workbookViewId="0">
      <selection activeCell="AL79" sqref="AL79"/>
    </sheetView>
  </sheetViews>
  <sheetFormatPr baseColWidth="10" defaultColWidth="11.5546875" defaultRowHeight="13.8" x14ac:dyDescent="0.25"/>
  <cols>
    <col min="1" max="7" width="2.6640625" style="230" customWidth="1"/>
    <col min="8" max="8" width="6.6640625" style="230" customWidth="1"/>
    <col min="9" max="20" width="3.33203125" style="230" customWidth="1"/>
    <col min="21" max="30" width="2.6640625" style="230" customWidth="1"/>
    <col min="31" max="32" width="3.6640625" style="230" customWidth="1"/>
    <col min="33" max="35" width="2.6640625" style="230" customWidth="1"/>
    <col min="36" max="36" width="52" style="491" customWidth="1"/>
    <col min="37" max="37" width="11" style="491" customWidth="1"/>
    <col min="38" max="39" width="11" style="230" customWidth="1"/>
    <col min="40" max="40" width="12.6640625" style="230" customWidth="1"/>
    <col min="41" max="41" width="11" style="230" customWidth="1"/>
    <col min="42" max="42" width="15.6640625" style="230" customWidth="1"/>
    <col min="43" max="45" width="11.5546875" style="230"/>
    <col min="46" max="46" width="26.33203125" style="230" bestFit="1" customWidth="1"/>
    <col min="47" max="16384" width="11.5546875" style="230"/>
  </cols>
  <sheetData>
    <row r="1" spans="1:42" ht="15" customHeight="1" x14ac:dyDescent="0.25">
      <c r="A1" s="636" t="s">
        <v>771</v>
      </c>
      <c r="B1" s="637"/>
      <c r="C1" s="637"/>
      <c r="D1" s="637"/>
      <c r="E1" s="637"/>
      <c r="F1" s="637"/>
      <c r="G1" s="637"/>
      <c r="H1" s="637"/>
      <c r="I1" s="637"/>
      <c r="J1" s="637"/>
      <c r="K1" s="637"/>
      <c r="L1" s="637"/>
      <c r="M1" s="637"/>
      <c r="N1" s="637"/>
      <c r="O1" s="637"/>
      <c r="P1" s="637"/>
      <c r="Q1" s="637"/>
      <c r="R1" s="637"/>
      <c r="S1" s="637"/>
      <c r="T1" s="637"/>
      <c r="U1" s="637"/>
      <c r="V1" s="637"/>
      <c r="W1" s="637"/>
      <c r="X1" s="637"/>
      <c r="Y1" s="637"/>
      <c r="Z1" s="637"/>
      <c r="AA1" s="637"/>
      <c r="AB1" s="637"/>
      <c r="AC1" s="637"/>
      <c r="AD1" s="637"/>
      <c r="AE1" s="637"/>
      <c r="AF1" s="637"/>
      <c r="AG1" s="637"/>
      <c r="AH1" s="637"/>
      <c r="AI1" s="637"/>
      <c r="AJ1" s="637"/>
      <c r="AK1" s="640" t="s">
        <v>772</v>
      </c>
      <c r="AL1" s="640"/>
      <c r="AM1" s="640"/>
      <c r="AN1" s="640"/>
      <c r="AO1" s="640"/>
      <c r="AP1" s="642"/>
    </row>
    <row r="2" spans="1:42" ht="15" customHeight="1" x14ac:dyDescent="0.25">
      <c r="A2" s="638"/>
      <c r="B2" s="639"/>
      <c r="C2" s="639"/>
      <c r="D2" s="639"/>
      <c r="E2" s="639"/>
      <c r="F2" s="639"/>
      <c r="G2" s="639"/>
      <c r="H2" s="639"/>
      <c r="I2" s="639"/>
      <c r="J2" s="639"/>
      <c r="K2" s="639"/>
      <c r="L2" s="639"/>
      <c r="M2" s="639"/>
      <c r="N2" s="639"/>
      <c r="O2" s="639"/>
      <c r="P2" s="639"/>
      <c r="Q2" s="639"/>
      <c r="R2" s="639"/>
      <c r="S2" s="639"/>
      <c r="T2" s="639"/>
      <c r="U2" s="639"/>
      <c r="V2" s="639"/>
      <c r="W2" s="639"/>
      <c r="X2" s="639"/>
      <c r="Y2" s="639"/>
      <c r="Z2" s="639"/>
      <c r="AA2" s="639"/>
      <c r="AB2" s="639"/>
      <c r="AC2" s="639"/>
      <c r="AD2" s="639"/>
      <c r="AE2" s="639"/>
      <c r="AF2" s="639"/>
      <c r="AG2" s="639"/>
      <c r="AH2" s="639"/>
      <c r="AI2" s="639"/>
      <c r="AJ2" s="639"/>
      <c r="AK2" s="641"/>
      <c r="AL2" s="641"/>
      <c r="AM2" s="641"/>
      <c r="AN2" s="641"/>
      <c r="AO2" s="641"/>
      <c r="AP2" s="643"/>
    </row>
    <row r="3" spans="1:42" ht="15" customHeight="1" x14ac:dyDescent="0.25">
      <c r="A3" s="638"/>
      <c r="B3" s="639"/>
      <c r="C3" s="639"/>
      <c r="D3" s="639"/>
      <c r="E3" s="639"/>
      <c r="F3" s="639"/>
      <c r="G3" s="639"/>
      <c r="H3" s="639"/>
      <c r="I3" s="639"/>
      <c r="J3" s="639"/>
      <c r="K3" s="639"/>
      <c r="L3" s="639"/>
      <c r="M3" s="639"/>
      <c r="N3" s="639"/>
      <c r="O3" s="639"/>
      <c r="P3" s="639"/>
      <c r="Q3" s="639"/>
      <c r="R3" s="639"/>
      <c r="S3" s="639"/>
      <c r="T3" s="639"/>
      <c r="U3" s="639"/>
      <c r="V3" s="639"/>
      <c r="W3" s="639"/>
      <c r="X3" s="639"/>
      <c r="Y3" s="639"/>
      <c r="Z3" s="639"/>
      <c r="AA3" s="639"/>
      <c r="AB3" s="639"/>
      <c r="AC3" s="639"/>
      <c r="AD3" s="639"/>
      <c r="AE3" s="639"/>
      <c r="AF3" s="639"/>
      <c r="AG3" s="639"/>
      <c r="AH3" s="639"/>
      <c r="AI3" s="639"/>
      <c r="AJ3" s="639"/>
      <c r="AK3" s="641"/>
      <c r="AL3" s="641"/>
      <c r="AM3" s="641"/>
      <c r="AN3" s="641"/>
      <c r="AO3" s="641"/>
      <c r="AP3" s="643"/>
    </row>
    <row r="4" spans="1:42" ht="15" customHeight="1" x14ac:dyDescent="0.25">
      <c r="A4" s="638"/>
      <c r="B4" s="639"/>
      <c r="C4" s="639"/>
      <c r="D4" s="639"/>
      <c r="E4" s="639"/>
      <c r="F4" s="639"/>
      <c r="G4" s="639"/>
      <c r="H4" s="639"/>
      <c r="I4" s="639"/>
      <c r="J4" s="639"/>
      <c r="K4" s="639"/>
      <c r="L4" s="639"/>
      <c r="M4" s="639"/>
      <c r="N4" s="639"/>
      <c r="O4" s="639"/>
      <c r="P4" s="639"/>
      <c r="Q4" s="639"/>
      <c r="R4" s="639"/>
      <c r="S4" s="639"/>
      <c r="T4" s="639"/>
      <c r="U4" s="639"/>
      <c r="V4" s="639"/>
      <c r="W4" s="639"/>
      <c r="X4" s="639"/>
      <c r="Y4" s="639"/>
      <c r="Z4" s="639"/>
      <c r="AA4" s="639"/>
      <c r="AB4" s="639"/>
      <c r="AC4" s="639"/>
      <c r="AD4" s="639"/>
      <c r="AE4" s="639"/>
      <c r="AF4" s="639"/>
      <c r="AG4" s="639"/>
      <c r="AH4" s="639"/>
      <c r="AI4" s="639"/>
      <c r="AJ4" s="639"/>
      <c r="AK4" s="641"/>
      <c r="AL4" s="641"/>
      <c r="AM4" s="641"/>
      <c r="AN4" s="641"/>
      <c r="AO4" s="641"/>
      <c r="AP4" s="643"/>
    </row>
    <row r="5" spans="1:42" ht="15" customHeight="1" x14ac:dyDescent="0.25">
      <c r="A5" s="638"/>
      <c r="B5" s="639"/>
      <c r="C5" s="639"/>
      <c r="D5" s="639"/>
      <c r="E5" s="639"/>
      <c r="F5" s="639"/>
      <c r="G5" s="639"/>
      <c r="H5" s="639"/>
      <c r="I5" s="639"/>
      <c r="J5" s="639"/>
      <c r="K5" s="639"/>
      <c r="L5" s="639"/>
      <c r="M5" s="639"/>
      <c r="N5" s="639"/>
      <c r="O5" s="639"/>
      <c r="P5" s="639"/>
      <c r="Q5" s="639"/>
      <c r="R5" s="639"/>
      <c r="S5" s="639"/>
      <c r="T5" s="639"/>
      <c r="U5" s="639"/>
      <c r="V5" s="639"/>
      <c r="W5" s="639"/>
      <c r="X5" s="639"/>
      <c r="Y5" s="639"/>
      <c r="Z5" s="639"/>
      <c r="AA5" s="639"/>
      <c r="AB5" s="639"/>
      <c r="AC5" s="639"/>
      <c r="AD5" s="639"/>
      <c r="AE5" s="639"/>
      <c r="AF5" s="639"/>
      <c r="AG5" s="639"/>
      <c r="AH5" s="639"/>
      <c r="AI5" s="639"/>
      <c r="AJ5" s="639"/>
      <c r="AK5" s="641"/>
      <c r="AL5" s="641"/>
      <c r="AM5" s="641"/>
      <c r="AN5" s="641"/>
      <c r="AO5" s="641"/>
      <c r="AP5" s="643"/>
    </row>
    <row r="6" spans="1:42" ht="15" customHeight="1" x14ac:dyDescent="0.25">
      <c r="A6" s="638"/>
      <c r="B6" s="639"/>
      <c r="C6" s="639"/>
      <c r="D6" s="639"/>
      <c r="E6" s="639"/>
      <c r="F6" s="639"/>
      <c r="G6" s="639"/>
      <c r="H6" s="639"/>
      <c r="I6" s="639"/>
      <c r="J6" s="639"/>
      <c r="K6" s="639"/>
      <c r="L6" s="639"/>
      <c r="M6" s="639"/>
      <c r="N6" s="639"/>
      <c r="O6" s="639"/>
      <c r="P6" s="639"/>
      <c r="Q6" s="639"/>
      <c r="R6" s="639"/>
      <c r="S6" s="639"/>
      <c r="T6" s="639"/>
      <c r="U6" s="639"/>
      <c r="V6" s="639"/>
      <c r="W6" s="639"/>
      <c r="X6" s="639"/>
      <c r="Y6" s="639"/>
      <c r="Z6" s="639"/>
      <c r="AA6" s="639"/>
      <c r="AB6" s="639"/>
      <c r="AC6" s="639"/>
      <c r="AD6" s="639"/>
      <c r="AE6" s="639"/>
      <c r="AF6" s="639"/>
      <c r="AG6" s="639"/>
      <c r="AH6" s="639"/>
      <c r="AI6" s="639"/>
      <c r="AJ6" s="639"/>
      <c r="AK6" s="641"/>
      <c r="AL6" s="641"/>
      <c r="AM6" s="641"/>
      <c r="AN6" s="641"/>
      <c r="AO6" s="641"/>
      <c r="AP6" s="643"/>
    </row>
    <row r="7" spans="1:42" ht="15" customHeight="1" x14ac:dyDescent="0.25">
      <c r="A7" s="638"/>
      <c r="B7" s="639"/>
      <c r="C7" s="639"/>
      <c r="D7" s="639"/>
      <c r="E7" s="639"/>
      <c r="F7" s="639"/>
      <c r="G7" s="639"/>
      <c r="H7" s="639"/>
      <c r="I7" s="639"/>
      <c r="J7" s="639"/>
      <c r="K7" s="639"/>
      <c r="L7" s="639"/>
      <c r="M7" s="639"/>
      <c r="N7" s="639"/>
      <c r="O7" s="639"/>
      <c r="P7" s="639"/>
      <c r="Q7" s="639"/>
      <c r="R7" s="639"/>
      <c r="S7" s="639"/>
      <c r="T7" s="639"/>
      <c r="U7" s="639"/>
      <c r="V7" s="639"/>
      <c r="W7" s="639"/>
      <c r="X7" s="639"/>
      <c r="Y7" s="639"/>
      <c r="Z7" s="639"/>
      <c r="AA7" s="639"/>
      <c r="AB7" s="639"/>
      <c r="AC7" s="639"/>
      <c r="AD7" s="639"/>
      <c r="AE7" s="639"/>
      <c r="AF7" s="639"/>
      <c r="AG7" s="639"/>
      <c r="AH7" s="639"/>
      <c r="AI7" s="639"/>
      <c r="AJ7" s="639"/>
      <c r="AK7" s="641" t="s">
        <v>19</v>
      </c>
      <c r="AL7" s="641"/>
      <c r="AM7" s="641"/>
      <c r="AN7" s="641">
        <v>1</v>
      </c>
      <c r="AO7" s="641"/>
      <c r="AP7" s="643"/>
    </row>
    <row r="8" spans="1:42" ht="15" customHeight="1" x14ac:dyDescent="0.25">
      <c r="A8" s="638"/>
      <c r="B8" s="639"/>
      <c r="C8" s="639"/>
      <c r="D8" s="639"/>
      <c r="E8" s="639"/>
      <c r="F8" s="639"/>
      <c r="G8" s="639"/>
      <c r="H8" s="639"/>
      <c r="I8" s="639"/>
      <c r="J8" s="639"/>
      <c r="K8" s="639"/>
      <c r="L8" s="639"/>
      <c r="M8" s="639"/>
      <c r="N8" s="639"/>
      <c r="O8" s="639"/>
      <c r="P8" s="639"/>
      <c r="Q8" s="639"/>
      <c r="R8" s="639"/>
      <c r="S8" s="639"/>
      <c r="T8" s="639"/>
      <c r="U8" s="639"/>
      <c r="V8" s="639"/>
      <c r="W8" s="639"/>
      <c r="X8" s="639"/>
      <c r="Y8" s="639"/>
      <c r="Z8" s="639"/>
      <c r="AA8" s="639"/>
      <c r="AB8" s="639"/>
      <c r="AC8" s="639"/>
      <c r="AD8" s="639"/>
      <c r="AE8" s="639"/>
      <c r="AF8" s="639"/>
      <c r="AG8" s="639"/>
      <c r="AH8" s="639"/>
      <c r="AI8" s="639"/>
      <c r="AJ8" s="639"/>
      <c r="AK8" s="641"/>
      <c r="AL8" s="641"/>
      <c r="AM8" s="641"/>
      <c r="AN8" s="641"/>
      <c r="AO8" s="641"/>
      <c r="AP8" s="643"/>
    </row>
    <row r="9" spans="1:42" ht="13.95" customHeight="1" x14ac:dyDescent="0.25">
      <c r="A9" s="632" t="s">
        <v>1</v>
      </c>
      <c r="B9" s="633"/>
      <c r="C9" s="633"/>
      <c r="D9" s="633"/>
      <c r="E9" s="633"/>
      <c r="F9" s="633"/>
      <c r="G9" s="633"/>
      <c r="H9" s="633"/>
      <c r="I9" s="633"/>
      <c r="J9" s="633"/>
      <c r="K9" s="633"/>
      <c r="L9" s="633"/>
      <c r="M9" s="633"/>
      <c r="N9" s="633"/>
      <c r="O9" s="633"/>
      <c r="P9" s="633"/>
      <c r="Q9" s="633"/>
      <c r="R9" s="633"/>
      <c r="S9" s="633"/>
      <c r="T9" s="633"/>
      <c r="U9" s="633"/>
      <c r="V9" s="633"/>
      <c r="W9" s="633"/>
      <c r="X9" s="633"/>
      <c r="Y9" s="633"/>
      <c r="Z9" s="633"/>
      <c r="AA9" s="633"/>
      <c r="AB9" s="633"/>
      <c r="AC9" s="633"/>
      <c r="AD9" s="633"/>
      <c r="AE9" s="633"/>
      <c r="AF9" s="633"/>
      <c r="AG9" s="633"/>
      <c r="AH9" s="633"/>
      <c r="AI9" s="633"/>
      <c r="AJ9" s="633"/>
      <c r="AK9" s="633"/>
      <c r="AL9" s="633"/>
      <c r="AM9" s="633"/>
      <c r="AN9" s="633"/>
      <c r="AO9" s="633"/>
      <c r="AP9" s="634"/>
    </row>
    <row r="10" spans="1:42" ht="13.95" customHeight="1" x14ac:dyDescent="0.25">
      <c r="A10" s="632"/>
      <c r="B10" s="633"/>
      <c r="C10" s="633"/>
      <c r="D10" s="633"/>
      <c r="E10" s="633"/>
      <c r="F10" s="633"/>
      <c r="G10" s="633"/>
      <c r="H10" s="633"/>
      <c r="I10" s="633"/>
      <c r="J10" s="633"/>
      <c r="K10" s="633"/>
      <c r="L10" s="633"/>
      <c r="M10" s="633"/>
      <c r="N10" s="633"/>
      <c r="O10" s="633"/>
      <c r="P10" s="633"/>
      <c r="Q10" s="633"/>
      <c r="R10" s="633"/>
      <c r="S10" s="633"/>
      <c r="T10" s="633"/>
      <c r="U10" s="633"/>
      <c r="V10" s="633"/>
      <c r="W10" s="633"/>
      <c r="X10" s="633"/>
      <c r="Y10" s="633"/>
      <c r="Z10" s="633"/>
      <c r="AA10" s="633"/>
      <c r="AB10" s="633"/>
      <c r="AC10" s="633"/>
      <c r="AD10" s="633"/>
      <c r="AE10" s="633"/>
      <c r="AF10" s="633"/>
      <c r="AG10" s="633"/>
      <c r="AH10" s="633"/>
      <c r="AI10" s="633"/>
      <c r="AJ10" s="633"/>
      <c r="AK10" s="633"/>
      <c r="AL10" s="633"/>
      <c r="AM10" s="633"/>
      <c r="AN10" s="633"/>
      <c r="AO10" s="633"/>
      <c r="AP10" s="634"/>
    </row>
    <row r="11" spans="1:42" ht="30" customHeight="1" x14ac:dyDescent="0.25">
      <c r="A11" s="619" t="s">
        <v>2</v>
      </c>
      <c r="B11" s="620"/>
      <c r="C11" s="620"/>
      <c r="D11" s="620"/>
      <c r="E11" s="620"/>
      <c r="F11" s="620"/>
      <c r="G11" s="620"/>
      <c r="H11" s="620"/>
      <c r="I11" s="620"/>
      <c r="J11" s="620"/>
      <c r="K11" s="620"/>
      <c r="L11" s="620"/>
      <c r="M11" s="621" t="str">
        <f>AIU!B8</f>
        <v>CANAL DE AGUAS LLUVIAS EN EL SECTOR PRADOS DEL ESTE, SAN JOSÉ DE CÚCUTA, NORTE DE SANTNADER</v>
      </c>
      <c r="N11" s="621"/>
      <c r="O11" s="621"/>
      <c r="P11" s="621"/>
      <c r="Q11" s="621"/>
      <c r="R11" s="621"/>
      <c r="S11" s="621"/>
      <c r="T11" s="621"/>
      <c r="U11" s="621"/>
      <c r="V11" s="621"/>
      <c r="W11" s="621"/>
      <c r="X11" s="621"/>
      <c r="Y11" s="621"/>
      <c r="Z11" s="621"/>
      <c r="AA11" s="621"/>
      <c r="AB11" s="621"/>
      <c r="AC11" s="621"/>
      <c r="AD11" s="621"/>
      <c r="AE11" s="621"/>
      <c r="AF11" s="621"/>
      <c r="AG11" s="621"/>
      <c r="AH11" s="621"/>
      <c r="AI11" s="621"/>
      <c r="AJ11" s="621"/>
      <c r="AK11" s="621"/>
      <c r="AL11" s="621"/>
      <c r="AM11" s="621"/>
      <c r="AN11" s="621"/>
      <c r="AO11" s="621"/>
      <c r="AP11" s="635"/>
    </row>
    <row r="12" spans="1:42" ht="30" customHeight="1" x14ac:dyDescent="0.25">
      <c r="A12" s="625" t="s">
        <v>46</v>
      </c>
      <c r="B12" s="622"/>
      <c r="C12" s="622"/>
      <c r="D12" s="622"/>
      <c r="E12" s="622"/>
      <c r="F12" s="622"/>
      <c r="G12" s="622"/>
      <c r="H12" s="622"/>
      <c r="I12" s="622"/>
      <c r="J12" s="622"/>
      <c r="K12" s="622"/>
      <c r="L12" s="622"/>
      <c r="M12" s="615" t="s">
        <v>745</v>
      </c>
      <c r="N12" s="615"/>
      <c r="O12" s="615"/>
      <c r="P12" s="615"/>
      <c r="Q12" s="615"/>
      <c r="R12" s="615"/>
      <c r="S12" s="615"/>
      <c r="T12" s="615"/>
      <c r="U12" s="615"/>
      <c r="V12" s="615"/>
      <c r="W12" s="615"/>
      <c r="X12" s="615"/>
      <c r="Y12" s="615"/>
      <c r="Z12" s="615"/>
      <c r="AA12" s="615"/>
      <c r="AB12" s="615"/>
      <c r="AC12" s="615"/>
      <c r="AD12" s="615"/>
      <c r="AE12" s="615"/>
      <c r="AF12" s="615"/>
      <c r="AG12" s="615"/>
      <c r="AH12" s="615"/>
      <c r="AI12" s="615"/>
      <c r="AJ12" s="615"/>
      <c r="AK12" s="615"/>
      <c r="AL12" s="622" t="s">
        <v>3</v>
      </c>
      <c r="AM12" s="622"/>
      <c r="AN12" s="612" t="s">
        <v>47</v>
      </c>
      <c r="AO12" s="612"/>
      <c r="AP12" s="613"/>
    </row>
    <row r="13" spans="1:42" ht="30" customHeight="1" x14ac:dyDescent="0.25">
      <c r="A13" s="625" t="s">
        <v>4</v>
      </c>
      <c r="B13" s="622"/>
      <c r="C13" s="622"/>
      <c r="D13" s="622"/>
      <c r="E13" s="622"/>
      <c r="F13" s="622"/>
      <c r="G13" s="622"/>
      <c r="H13" s="622"/>
      <c r="I13" s="622"/>
      <c r="J13" s="622"/>
      <c r="K13" s="622"/>
      <c r="L13" s="622"/>
      <c r="M13" s="615" t="s">
        <v>773</v>
      </c>
      <c r="N13" s="615"/>
      <c r="O13" s="615"/>
      <c r="P13" s="615"/>
      <c r="Q13" s="615"/>
      <c r="R13" s="615"/>
      <c r="S13" s="615"/>
      <c r="T13" s="615"/>
      <c r="U13" s="615"/>
      <c r="V13" s="615"/>
      <c r="W13" s="615"/>
      <c r="X13" s="615"/>
      <c r="Y13" s="615"/>
      <c r="Z13" s="615"/>
      <c r="AA13" s="615"/>
      <c r="AB13" s="615"/>
      <c r="AC13" s="615"/>
      <c r="AD13" s="615"/>
      <c r="AE13" s="615"/>
      <c r="AF13" s="615"/>
      <c r="AG13" s="615"/>
      <c r="AH13" s="615"/>
      <c r="AI13" s="615"/>
      <c r="AJ13" s="615"/>
      <c r="AK13" s="615"/>
      <c r="AL13" s="622" t="s">
        <v>5</v>
      </c>
      <c r="AM13" s="622"/>
      <c r="AN13" s="626" t="s">
        <v>749</v>
      </c>
      <c r="AO13" s="626"/>
      <c r="AP13" s="662"/>
    </row>
    <row r="14" spans="1:42" ht="13.95" customHeight="1" x14ac:dyDescent="0.25">
      <c r="A14" s="629"/>
      <c r="B14" s="630"/>
      <c r="C14" s="630"/>
      <c r="D14" s="630"/>
      <c r="E14" s="630"/>
      <c r="F14" s="630"/>
      <c r="G14" s="630"/>
      <c r="H14" s="630"/>
      <c r="I14" s="630"/>
      <c r="J14" s="630"/>
      <c r="K14" s="630"/>
      <c r="L14" s="630"/>
      <c r="M14" s="630"/>
      <c r="N14" s="630"/>
      <c r="O14" s="630"/>
      <c r="P14" s="630"/>
      <c r="Q14" s="630"/>
      <c r="R14" s="630"/>
      <c r="S14" s="630"/>
      <c r="T14" s="630"/>
      <c r="U14" s="630"/>
      <c r="V14" s="630"/>
      <c r="W14" s="630"/>
      <c r="X14" s="630"/>
      <c r="Y14" s="630"/>
      <c r="Z14" s="630"/>
      <c r="AA14" s="630"/>
      <c r="AB14" s="630"/>
      <c r="AC14" s="630"/>
      <c r="AD14" s="630"/>
      <c r="AE14" s="630"/>
      <c r="AF14" s="630"/>
      <c r="AG14" s="630"/>
      <c r="AH14" s="630"/>
      <c r="AI14" s="630"/>
      <c r="AJ14" s="630"/>
      <c r="AK14" s="630"/>
      <c r="AL14" s="630"/>
      <c r="AM14" s="630"/>
      <c r="AN14" s="630"/>
      <c r="AO14" s="630"/>
      <c r="AP14" s="631"/>
    </row>
    <row r="15" spans="1:42" ht="30" customHeight="1" x14ac:dyDescent="0.25">
      <c r="A15" s="619" t="s">
        <v>6</v>
      </c>
      <c r="B15" s="620"/>
      <c r="C15" s="620"/>
      <c r="D15" s="620"/>
      <c r="E15" s="620"/>
      <c r="F15" s="620"/>
      <c r="G15" s="620"/>
      <c r="H15" s="474">
        <v>1</v>
      </c>
      <c r="I15" s="621" t="str">
        <f>IFERROR(VLOOKUP(H15,'PPTO CANAL DE AGUAS LLUVIAS'!B:G,2,FALSE),"")</f>
        <v xml:space="preserve">OBRAS PRELIMINARES </v>
      </c>
      <c r="J15" s="621"/>
      <c r="K15" s="621"/>
      <c r="L15" s="621"/>
      <c r="M15" s="621"/>
      <c r="N15" s="621"/>
      <c r="O15" s="621"/>
      <c r="P15" s="621"/>
      <c r="Q15" s="621"/>
      <c r="R15" s="621"/>
      <c r="S15" s="621"/>
      <c r="T15" s="621"/>
      <c r="U15" s="622" t="s">
        <v>0</v>
      </c>
      <c r="V15" s="622"/>
      <c r="W15" s="622"/>
      <c r="X15" s="622"/>
      <c r="Y15" s="622"/>
      <c r="Z15" s="622"/>
      <c r="AA15" s="622"/>
      <c r="AB15" s="622"/>
      <c r="AC15" s="622"/>
      <c r="AD15" s="622"/>
      <c r="AE15" s="623">
        <v>1.01</v>
      </c>
      <c r="AF15" s="623"/>
      <c r="AG15" s="624" t="str">
        <f>IFERROR(VLOOKUP(AE15,'PPTO CANAL DE AGUAS LLUVIAS'!B:G,2,FALSE),"")</f>
        <v xml:space="preserve">DESCAPOTE  Y LIMPIEZA </v>
      </c>
      <c r="AH15" s="624"/>
      <c r="AI15" s="624"/>
      <c r="AJ15" s="624"/>
      <c r="AK15" s="624"/>
      <c r="AL15" s="570" t="s">
        <v>7</v>
      </c>
      <c r="AM15" s="572" t="str">
        <f>IFERROR(VLOOKUP(AE15,'PPTO CANAL DE AGUAS LLUVIAS'!B:G,3,FALSE),"")</f>
        <v>M2</v>
      </c>
      <c r="AN15" s="570" t="s">
        <v>8</v>
      </c>
      <c r="AO15" s="612" t="s">
        <v>357</v>
      </c>
      <c r="AP15" s="613"/>
    </row>
    <row r="16" spans="1:42" ht="15" customHeight="1" x14ac:dyDescent="0.25">
      <c r="A16" s="614"/>
      <c r="B16" s="615"/>
      <c r="C16" s="615"/>
      <c r="D16" s="615"/>
      <c r="E16" s="615"/>
      <c r="F16" s="615"/>
      <c r="G16" s="615"/>
      <c r="H16" s="615"/>
      <c r="I16" s="615"/>
      <c r="J16" s="615"/>
      <c r="K16" s="615"/>
      <c r="L16" s="615"/>
      <c r="M16" s="615"/>
      <c r="N16" s="615"/>
      <c r="O16" s="615"/>
      <c r="P16" s="615"/>
      <c r="Q16" s="615"/>
      <c r="R16" s="615"/>
      <c r="S16" s="615"/>
      <c r="T16" s="615"/>
      <c r="U16" s="615"/>
      <c r="V16" s="615"/>
      <c r="W16" s="615"/>
      <c r="X16" s="615"/>
      <c r="Y16" s="615"/>
      <c r="Z16" s="615"/>
      <c r="AA16" s="615"/>
      <c r="AB16" s="615"/>
      <c r="AC16" s="615"/>
      <c r="AD16" s="615"/>
      <c r="AE16" s="615"/>
      <c r="AF16" s="615"/>
      <c r="AG16" s="615"/>
      <c r="AH16" s="615"/>
      <c r="AI16" s="615"/>
      <c r="AJ16" s="616" t="s">
        <v>41</v>
      </c>
      <c r="AK16" s="616" t="s">
        <v>38</v>
      </c>
      <c r="AL16" s="616"/>
      <c r="AM16" s="616"/>
      <c r="AN16" s="616"/>
      <c r="AO16" s="616" t="s">
        <v>40</v>
      </c>
      <c r="AP16" s="617" t="s">
        <v>11</v>
      </c>
    </row>
    <row r="17" spans="1:42" ht="15" customHeight="1" x14ac:dyDescent="0.25">
      <c r="A17" s="614"/>
      <c r="B17" s="615"/>
      <c r="C17" s="615"/>
      <c r="D17" s="615"/>
      <c r="E17" s="615"/>
      <c r="F17" s="615"/>
      <c r="G17" s="615"/>
      <c r="H17" s="615"/>
      <c r="I17" s="615"/>
      <c r="J17" s="615"/>
      <c r="K17" s="615"/>
      <c r="L17" s="615"/>
      <c r="M17" s="615"/>
      <c r="N17" s="615"/>
      <c r="O17" s="615"/>
      <c r="P17" s="615"/>
      <c r="Q17" s="615"/>
      <c r="R17" s="615"/>
      <c r="S17" s="615"/>
      <c r="T17" s="615"/>
      <c r="U17" s="615"/>
      <c r="V17" s="615"/>
      <c r="W17" s="615"/>
      <c r="X17" s="615"/>
      <c r="Y17" s="615"/>
      <c r="Z17" s="615"/>
      <c r="AA17" s="615"/>
      <c r="AB17" s="615"/>
      <c r="AC17" s="615"/>
      <c r="AD17" s="615"/>
      <c r="AE17" s="615"/>
      <c r="AF17" s="615"/>
      <c r="AG17" s="615"/>
      <c r="AH17" s="615"/>
      <c r="AI17" s="615"/>
      <c r="AJ17" s="616"/>
      <c r="AK17" s="571" t="s">
        <v>37</v>
      </c>
      <c r="AL17" s="570" t="s">
        <v>12</v>
      </c>
      <c r="AM17" s="570" t="s">
        <v>36</v>
      </c>
      <c r="AN17" s="570" t="s">
        <v>39</v>
      </c>
      <c r="AO17" s="616"/>
      <c r="AP17" s="617"/>
    </row>
    <row r="18" spans="1:42" ht="15" customHeight="1" x14ac:dyDescent="0.25">
      <c r="A18" s="614"/>
      <c r="B18" s="615"/>
      <c r="C18" s="615"/>
      <c r="D18" s="615"/>
      <c r="E18" s="615"/>
      <c r="F18" s="615"/>
      <c r="G18" s="615"/>
      <c r="H18" s="615"/>
      <c r="I18" s="615"/>
      <c r="J18" s="615"/>
      <c r="K18" s="615"/>
      <c r="L18" s="615"/>
      <c r="M18" s="615"/>
      <c r="N18" s="615"/>
      <c r="O18" s="615"/>
      <c r="P18" s="615"/>
      <c r="Q18" s="615"/>
      <c r="R18" s="615"/>
      <c r="S18" s="615"/>
      <c r="T18" s="615"/>
      <c r="U18" s="615"/>
      <c r="V18" s="615"/>
      <c r="W18" s="615"/>
      <c r="X18" s="615"/>
      <c r="Y18" s="615"/>
      <c r="Z18" s="615"/>
      <c r="AA18" s="615"/>
      <c r="AB18" s="615"/>
      <c r="AC18" s="615"/>
      <c r="AD18" s="615"/>
      <c r="AE18" s="615"/>
      <c r="AF18" s="615"/>
      <c r="AG18" s="615"/>
      <c r="AH18" s="615"/>
      <c r="AI18" s="615"/>
      <c r="AJ18" s="477" t="s">
        <v>720</v>
      </c>
      <c r="AK18" s="478">
        <f>(AL18*AM18)</f>
        <v>9765</v>
      </c>
      <c r="AL18" s="279">
        <f>1600-670</f>
        <v>930</v>
      </c>
      <c r="AM18" s="279">
        <v>10.5</v>
      </c>
      <c r="AN18" s="279"/>
      <c r="AO18" s="279">
        <v>1</v>
      </c>
      <c r="AP18" s="480">
        <f>AK18*AO18</f>
        <v>9765</v>
      </c>
    </row>
    <row r="19" spans="1:42" ht="15" customHeight="1" x14ac:dyDescent="0.25">
      <c r="A19" s="614"/>
      <c r="B19" s="615"/>
      <c r="C19" s="615"/>
      <c r="D19" s="615"/>
      <c r="E19" s="615"/>
      <c r="F19" s="615"/>
      <c r="G19" s="615"/>
      <c r="H19" s="615"/>
      <c r="I19" s="615"/>
      <c r="J19" s="615"/>
      <c r="K19" s="615"/>
      <c r="L19" s="615"/>
      <c r="M19" s="615"/>
      <c r="N19" s="615"/>
      <c r="O19" s="615"/>
      <c r="P19" s="615"/>
      <c r="Q19" s="615"/>
      <c r="R19" s="615"/>
      <c r="S19" s="615"/>
      <c r="T19" s="615"/>
      <c r="U19" s="615"/>
      <c r="V19" s="615"/>
      <c r="W19" s="615"/>
      <c r="X19" s="615"/>
      <c r="Y19" s="615"/>
      <c r="Z19" s="615"/>
      <c r="AA19" s="615"/>
      <c r="AB19" s="615"/>
      <c r="AC19" s="615"/>
      <c r="AD19" s="615"/>
      <c r="AE19" s="615"/>
      <c r="AF19" s="615"/>
      <c r="AG19" s="615"/>
      <c r="AH19" s="615"/>
      <c r="AI19" s="615"/>
      <c r="AJ19" s="477"/>
      <c r="AK19" s="478"/>
      <c r="AL19" s="279"/>
      <c r="AM19" s="279"/>
      <c r="AN19" s="279"/>
      <c r="AO19" s="279"/>
      <c r="AP19" s="480"/>
    </row>
    <row r="20" spans="1:42" ht="15" customHeight="1" x14ac:dyDescent="0.25">
      <c r="A20" s="614"/>
      <c r="B20" s="615"/>
      <c r="C20" s="615"/>
      <c r="D20" s="615"/>
      <c r="E20" s="615"/>
      <c r="F20" s="615"/>
      <c r="G20" s="615"/>
      <c r="H20" s="615"/>
      <c r="I20" s="615"/>
      <c r="J20" s="615"/>
      <c r="K20" s="615"/>
      <c r="L20" s="615"/>
      <c r="M20" s="615"/>
      <c r="N20" s="615"/>
      <c r="O20" s="615"/>
      <c r="P20" s="615"/>
      <c r="Q20" s="615"/>
      <c r="R20" s="615"/>
      <c r="S20" s="615"/>
      <c r="T20" s="615"/>
      <c r="U20" s="615"/>
      <c r="V20" s="615"/>
      <c r="W20" s="615"/>
      <c r="X20" s="615"/>
      <c r="Y20" s="615"/>
      <c r="Z20" s="615"/>
      <c r="AA20" s="615"/>
      <c r="AB20" s="615"/>
      <c r="AC20" s="615"/>
      <c r="AD20" s="615"/>
      <c r="AE20" s="615"/>
      <c r="AF20" s="615"/>
      <c r="AG20" s="615"/>
      <c r="AH20" s="615"/>
      <c r="AI20" s="615"/>
      <c r="AJ20" s="477"/>
      <c r="AK20" s="478"/>
      <c r="AL20" s="279"/>
      <c r="AM20" s="279"/>
      <c r="AN20" s="279"/>
      <c r="AO20" s="279"/>
      <c r="AP20" s="480"/>
    </row>
    <row r="21" spans="1:42" ht="15" customHeight="1" x14ac:dyDescent="0.25">
      <c r="A21" s="614"/>
      <c r="B21" s="615"/>
      <c r="C21" s="615"/>
      <c r="D21" s="615"/>
      <c r="E21" s="615"/>
      <c r="F21" s="615"/>
      <c r="G21" s="615"/>
      <c r="H21" s="615"/>
      <c r="I21" s="615"/>
      <c r="J21" s="615"/>
      <c r="K21" s="615"/>
      <c r="L21" s="615"/>
      <c r="M21" s="615"/>
      <c r="N21" s="615"/>
      <c r="O21" s="615"/>
      <c r="P21" s="615"/>
      <c r="Q21" s="615"/>
      <c r="R21" s="615"/>
      <c r="S21" s="615"/>
      <c r="T21" s="615"/>
      <c r="U21" s="615"/>
      <c r="V21" s="615"/>
      <c r="W21" s="615"/>
      <c r="X21" s="615"/>
      <c r="Y21" s="615"/>
      <c r="Z21" s="615"/>
      <c r="AA21" s="615"/>
      <c r="AB21" s="615"/>
      <c r="AC21" s="615"/>
      <c r="AD21" s="615"/>
      <c r="AE21" s="615"/>
      <c r="AF21" s="615"/>
      <c r="AG21" s="615"/>
      <c r="AH21" s="615"/>
      <c r="AI21" s="615"/>
      <c r="AJ21" s="477"/>
      <c r="AK21" s="478"/>
      <c r="AL21" s="279"/>
      <c r="AM21" s="279"/>
      <c r="AN21" s="279"/>
      <c r="AO21" s="279"/>
      <c r="AP21" s="480"/>
    </row>
    <row r="22" spans="1:42" ht="15" customHeight="1" x14ac:dyDescent="0.25">
      <c r="A22" s="614"/>
      <c r="B22" s="615"/>
      <c r="C22" s="615"/>
      <c r="D22" s="615"/>
      <c r="E22" s="615"/>
      <c r="F22" s="615"/>
      <c r="G22" s="615"/>
      <c r="H22" s="615"/>
      <c r="I22" s="615"/>
      <c r="J22" s="615"/>
      <c r="K22" s="615"/>
      <c r="L22" s="615"/>
      <c r="M22" s="615"/>
      <c r="N22" s="615"/>
      <c r="O22" s="615"/>
      <c r="P22" s="615"/>
      <c r="Q22" s="615"/>
      <c r="R22" s="615"/>
      <c r="S22" s="615"/>
      <c r="T22" s="615"/>
      <c r="U22" s="615"/>
      <c r="V22" s="615"/>
      <c r="W22" s="615"/>
      <c r="X22" s="615"/>
      <c r="Y22" s="615"/>
      <c r="Z22" s="615"/>
      <c r="AA22" s="615"/>
      <c r="AB22" s="615"/>
      <c r="AC22" s="615"/>
      <c r="AD22" s="615"/>
      <c r="AE22" s="615"/>
      <c r="AF22" s="615"/>
      <c r="AG22" s="615"/>
      <c r="AH22" s="615"/>
      <c r="AI22" s="615"/>
      <c r="AJ22" s="572"/>
      <c r="AK22" s="572"/>
      <c r="AL22" s="279"/>
      <c r="AM22" s="279"/>
      <c r="AN22" s="279"/>
      <c r="AO22" s="279"/>
      <c r="AP22" s="480"/>
    </row>
    <row r="23" spans="1:42" ht="15" customHeight="1" x14ac:dyDescent="0.25">
      <c r="A23" s="614"/>
      <c r="B23" s="615"/>
      <c r="C23" s="615"/>
      <c r="D23" s="615"/>
      <c r="E23" s="615"/>
      <c r="F23" s="615"/>
      <c r="G23" s="615"/>
      <c r="H23" s="615"/>
      <c r="I23" s="615"/>
      <c r="J23" s="615"/>
      <c r="K23" s="615"/>
      <c r="L23" s="615"/>
      <c r="M23" s="615"/>
      <c r="N23" s="615"/>
      <c r="O23" s="615"/>
      <c r="P23" s="615"/>
      <c r="Q23" s="615"/>
      <c r="R23" s="615"/>
      <c r="S23" s="615"/>
      <c r="T23" s="615"/>
      <c r="U23" s="615"/>
      <c r="V23" s="615"/>
      <c r="W23" s="615"/>
      <c r="X23" s="615"/>
      <c r="Y23" s="615"/>
      <c r="Z23" s="615"/>
      <c r="AA23" s="615"/>
      <c r="AB23" s="615"/>
      <c r="AC23" s="615"/>
      <c r="AD23" s="615"/>
      <c r="AE23" s="615"/>
      <c r="AF23" s="615"/>
      <c r="AG23" s="615"/>
      <c r="AH23" s="615"/>
      <c r="AI23" s="615"/>
      <c r="AJ23" s="572"/>
      <c r="AK23" s="572"/>
      <c r="AL23" s="279"/>
      <c r="AM23" s="279"/>
      <c r="AN23" s="279"/>
      <c r="AO23" s="279"/>
      <c r="AP23" s="480"/>
    </row>
    <row r="24" spans="1:42" ht="15" customHeight="1" x14ac:dyDescent="0.25">
      <c r="A24" s="614"/>
      <c r="B24" s="615"/>
      <c r="C24" s="615"/>
      <c r="D24" s="615"/>
      <c r="E24" s="615"/>
      <c r="F24" s="615"/>
      <c r="G24" s="615"/>
      <c r="H24" s="615"/>
      <c r="I24" s="615"/>
      <c r="J24" s="615"/>
      <c r="K24" s="615"/>
      <c r="L24" s="615"/>
      <c r="M24" s="615"/>
      <c r="N24" s="615"/>
      <c r="O24" s="615"/>
      <c r="P24" s="615"/>
      <c r="Q24" s="615"/>
      <c r="R24" s="615"/>
      <c r="S24" s="615"/>
      <c r="T24" s="615"/>
      <c r="U24" s="615"/>
      <c r="V24" s="615"/>
      <c r="W24" s="615"/>
      <c r="X24" s="615"/>
      <c r="Y24" s="615"/>
      <c r="Z24" s="615"/>
      <c r="AA24" s="615"/>
      <c r="AB24" s="615"/>
      <c r="AC24" s="615"/>
      <c r="AD24" s="615"/>
      <c r="AE24" s="615"/>
      <c r="AF24" s="615"/>
      <c r="AG24" s="615"/>
      <c r="AH24" s="615"/>
      <c r="AI24" s="615"/>
      <c r="AJ24" s="572"/>
      <c r="AK24" s="572"/>
      <c r="AL24" s="279"/>
      <c r="AM24" s="279"/>
      <c r="AN24" s="279"/>
      <c r="AO24" s="279"/>
      <c r="AP24" s="480"/>
    </row>
    <row r="25" spans="1:42" ht="15" customHeight="1" x14ac:dyDescent="0.25">
      <c r="A25" s="614"/>
      <c r="B25" s="615"/>
      <c r="C25" s="615"/>
      <c r="D25" s="615"/>
      <c r="E25" s="615"/>
      <c r="F25" s="615"/>
      <c r="G25" s="615"/>
      <c r="H25" s="615"/>
      <c r="I25" s="615"/>
      <c r="J25" s="615"/>
      <c r="K25" s="615"/>
      <c r="L25" s="615"/>
      <c r="M25" s="615"/>
      <c r="N25" s="615"/>
      <c r="O25" s="615"/>
      <c r="P25" s="615"/>
      <c r="Q25" s="615"/>
      <c r="R25" s="615"/>
      <c r="S25" s="615"/>
      <c r="T25" s="615"/>
      <c r="U25" s="615"/>
      <c r="V25" s="615"/>
      <c r="W25" s="615"/>
      <c r="X25" s="615"/>
      <c r="Y25" s="615"/>
      <c r="Z25" s="615"/>
      <c r="AA25" s="615"/>
      <c r="AB25" s="615"/>
      <c r="AC25" s="615"/>
      <c r="AD25" s="615"/>
      <c r="AE25" s="615"/>
      <c r="AF25" s="615"/>
      <c r="AG25" s="615"/>
      <c r="AH25" s="615"/>
      <c r="AI25" s="615"/>
      <c r="AJ25" s="572"/>
      <c r="AK25" s="572"/>
      <c r="AL25" s="279"/>
      <c r="AM25" s="279"/>
      <c r="AN25" s="279"/>
      <c r="AO25" s="279"/>
      <c r="AP25" s="480"/>
    </row>
    <row r="26" spans="1:42" ht="15" customHeight="1" x14ac:dyDescent="0.25">
      <c r="A26" s="614"/>
      <c r="B26" s="615"/>
      <c r="C26" s="615"/>
      <c r="D26" s="615"/>
      <c r="E26" s="615"/>
      <c r="F26" s="615"/>
      <c r="G26" s="615"/>
      <c r="H26" s="615"/>
      <c r="I26" s="615"/>
      <c r="J26" s="615"/>
      <c r="K26" s="615"/>
      <c r="L26" s="615"/>
      <c r="M26" s="615"/>
      <c r="N26" s="615"/>
      <c r="O26" s="615"/>
      <c r="P26" s="615"/>
      <c r="Q26" s="615"/>
      <c r="R26" s="615"/>
      <c r="S26" s="615"/>
      <c r="T26" s="615"/>
      <c r="U26" s="615"/>
      <c r="V26" s="615"/>
      <c r="W26" s="615"/>
      <c r="X26" s="615"/>
      <c r="Y26" s="615"/>
      <c r="Z26" s="615"/>
      <c r="AA26" s="615"/>
      <c r="AB26" s="615"/>
      <c r="AC26" s="615"/>
      <c r="AD26" s="615"/>
      <c r="AE26" s="615"/>
      <c r="AF26" s="615"/>
      <c r="AG26" s="615"/>
      <c r="AH26" s="615"/>
      <c r="AI26" s="615"/>
      <c r="AJ26" s="572"/>
      <c r="AK26" s="572"/>
      <c r="AL26" s="279"/>
      <c r="AM26" s="279"/>
      <c r="AN26" s="279"/>
      <c r="AO26" s="279"/>
      <c r="AP26" s="480"/>
    </row>
    <row r="27" spans="1:42" ht="15" customHeight="1" x14ac:dyDescent="0.25">
      <c r="A27" s="614"/>
      <c r="B27" s="615"/>
      <c r="C27" s="615"/>
      <c r="D27" s="615"/>
      <c r="E27" s="615"/>
      <c r="F27" s="615"/>
      <c r="G27" s="615"/>
      <c r="H27" s="615"/>
      <c r="I27" s="615"/>
      <c r="J27" s="615"/>
      <c r="K27" s="615"/>
      <c r="L27" s="615"/>
      <c r="M27" s="615"/>
      <c r="N27" s="615"/>
      <c r="O27" s="615"/>
      <c r="P27" s="615"/>
      <c r="Q27" s="615"/>
      <c r="R27" s="615"/>
      <c r="S27" s="615"/>
      <c r="T27" s="615"/>
      <c r="U27" s="615"/>
      <c r="V27" s="615"/>
      <c r="W27" s="615"/>
      <c r="X27" s="615"/>
      <c r="Y27" s="615"/>
      <c r="Z27" s="615"/>
      <c r="AA27" s="615"/>
      <c r="AB27" s="615"/>
      <c r="AC27" s="615"/>
      <c r="AD27" s="615"/>
      <c r="AE27" s="615"/>
      <c r="AF27" s="615"/>
      <c r="AG27" s="615"/>
      <c r="AH27" s="615"/>
      <c r="AI27" s="615"/>
      <c r="AJ27" s="572"/>
      <c r="AK27" s="572"/>
      <c r="AL27" s="279"/>
      <c r="AM27" s="279"/>
      <c r="AN27" s="279"/>
      <c r="AO27" s="279"/>
      <c r="AP27" s="480"/>
    </row>
    <row r="28" spans="1:42" ht="15" customHeight="1" x14ac:dyDescent="0.25">
      <c r="A28" s="614"/>
      <c r="B28" s="615"/>
      <c r="C28" s="615"/>
      <c r="D28" s="615"/>
      <c r="E28" s="615"/>
      <c r="F28" s="615"/>
      <c r="G28" s="615"/>
      <c r="H28" s="615"/>
      <c r="I28" s="615"/>
      <c r="J28" s="615"/>
      <c r="K28" s="615"/>
      <c r="L28" s="615"/>
      <c r="M28" s="615"/>
      <c r="N28" s="615"/>
      <c r="O28" s="615"/>
      <c r="P28" s="615"/>
      <c r="Q28" s="615"/>
      <c r="R28" s="615"/>
      <c r="S28" s="615"/>
      <c r="T28" s="615"/>
      <c r="U28" s="615"/>
      <c r="V28" s="615"/>
      <c r="W28" s="615"/>
      <c r="X28" s="615"/>
      <c r="Y28" s="615"/>
      <c r="Z28" s="615"/>
      <c r="AA28" s="615"/>
      <c r="AB28" s="615"/>
      <c r="AC28" s="615"/>
      <c r="AD28" s="615"/>
      <c r="AE28" s="615"/>
      <c r="AF28" s="615"/>
      <c r="AG28" s="615"/>
      <c r="AH28" s="615"/>
      <c r="AI28" s="615"/>
      <c r="AJ28" s="572"/>
      <c r="AK28" s="572"/>
      <c r="AL28" s="279"/>
      <c r="AM28" s="279"/>
      <c r="AN28" s="279"/>
      <c r="AO28" s="279"/>
      <c r="AP28" s="480"/>
    </row>
    <row r="29" spans="1:42" ht="15" customHeight="1" x14ac:dyDescent="0.25">
      <c r="A29" s="614"/>
      <c r="B29" s="615"/>
      <c r="C29" s="615"/>
      <c r="D29" s="615"/>
      <c r="E29" s="615"/>
      <c r="F29" s="615"/>
      <c r="G29" s="615"/>
      <c r="H29" s="615"/>
      <c r="I29" s="615"/>
      <c r="J29" s="615"/>
      <c r="K29" s="615"/>
      <c r="L29" s="615"/>
      <c r="M29" s="615"/>
      <c r="N29" s="615"/>
      <c r="O29" s="615"/>
      <c r="P29" s="615"/>
      <c r="Q29" s="615"/>
      <c r="R29" s="615"/>
      <c r="S29" s="615"/>
      <c r="T29" s="615"/>
      <c r="U29" s="615"/>
      <c r="V29" s="615"/>
      <c r="W29" s="615"/>
      <c r="X29" s="615"/>
      <c r="Y29" s="615"/>
      <c r="Z29" s="615"/>
      <c r="AA29" s="615"/>
      <c r="AB29" s="615"/>
      <c r="AC29" s="615"/>
      <c r="AD29" s="615"/>
      <c r="AE29" s="615"/>
      <c r="AF29" s="615"/>
      <c r="AG29" s="615"/>
      <c r="AH29" s="615"/>
      <c r="AI29" s="615"/>
      <c r="AJ29" s="572"/>
      <c r="AK29" s="572"/>
      <c r="AL29" s="279"/>
      <c r="AM29" s="279"/>
      <c r="AN29" s="279"/>
      <c r="AO29" s="279"/>
      <c r="AP29" s="480"/>
    </row>
    <row r="30" spans="1:42" ht="15" customHeight="1" x14ac:dyDescent="0.25">
      <c r="A30" s="614"/>
      <c r="B30" s="615"/>
      <c r="C30" s="615"/>
      <c r="D30" s="615"/>
      <c r="E30" s="615"/>
      <c r="F30" s="615"/>
      <c r="G30" s="615"/>
      <c r="H30" s="615"/>
      <c r="I30" s="615"/>
      <c r="J30" s="615"/>
      <c r="K30" s="615"/>
      <c r="L30" s="615"/>
      <c r="M30" s="615"/>
      <c r="N30" s="615"/>
      <c r="O30" s="615"/>
      <c r="P30" s="615"/>
      <c r="Q30" s="615"/>
      <c r="R30" s="615"/>
      <c r="S30" s="615"/>
      <c r="T30" s="615"/>
      <c r="U30" s="615"/>
      <c r="V30" s="615"/>
      <c r="W30" s="615"/>
      <c r="X30" s="615"/>
      <c r="Y30" s="615"/>
      <c r="Z30" s="615"/>
      <c r="AA30" s="615"/>
      <c r="AB30" s="615"/>
      <c r="AC30" s="615"/>
      <c r="AD30" s="615"/>
      <c r="AE30" s="615"/>
      <c r="AF30" s="615"/>
      <c r="AG30" s="615"/>
      <c r="AH30" s="615"/>
      <c r="AI30" s="615"/>
      <c r="AJ30" s="572"/>
      <c r="AK30" s="572"/>
      <c r="AL30" s="279"/>
      <c r="AM30" s="279"/>
      <c r="AN30" s="279"/>
      <c r="AO30" s="279"/>
      <c r="AP30" s="480"/>
    </row>
    <row r="31" spans="1:42" ht="15" customHeight="1" x14ac:dyDescent="0.25">
      <c r="A31" s="614"/>
      <c r="B31" s="615"/>
      <c r="C31" s="615"/>
      <c r="D31" s="615"/>
      <c r="E31" s="615"/>
      <c r="F31" s="615"/>
      <c r="G31" s="615"/>
      <c r="H31" s="615"/>
      <c r="I31" s="615"/>
      <c r="J31" s="615"/>
      <c r="K31" s="615"/>
      <c r="L31" s="615"/>
      <c r="M31" s="615"/>
      <c r="N31" s="615"/>
      <c r="O31" s="615"/>
      <c r="P31" s="615"/>
      <c r="Q31" s="615"/>
      <c r="R31" s="615"/>
      <c r="S31" s="615"/>
      <c r="T31" s="615"/>
      <c r="U31" s="615"/>
      <c r="V31" s="615"/>
      <c r="W31" s="615"/>
      <c r="X31" s="615"/>
      <c r="Y31" s="615"/>
      <c r="Z31" s="615"/>
      <c r="AA31" s="615"/>
      <c r="AB31" s="615"/>
      <c r="AC31" s="615"/>
      <c r="AD31" s="615"/>
      <c r="AE31" s="615"/>
      <c r="AF31" s="615"/>
      <c r="AG31" s="615"/>
      <c r="AH31" s="615"/>
      <c r="AI31" s="615"/>
      <c r="AJ31" s="572"/>
      <c r="AK31" s="572"/>
      <c r="AL31" s="279"/>
      <c r="AM31" s="279"/>
      <c r="AN31" s="279"/>
      <c r="AO31" s="279"/>
      <c r="AP31" s="480"/>
    </row>
    <row r="32" spans="1:42" ht="15" customHeight="1" x14ac:dyDescent="0.25">
      <c r="A32" s="614"/>
      <c r="B32" s="615"/>
      <c r="C32" s="615"/>
      <c r="D32" s="615"/>
      <c r="E32" s="615"/>
      <c r="F32" s="615"/>
      <c r="G32" s="615"/>
      <c r="H32" s="615"/>
      <c r="I32" s="615"/>
      <c r="J32" s="615"/>
      <c r="K32" s="615"/>
      <c r="L32" s="615"/>
      <c r="M32" s="615"/>
      <c r="N32" s="615"/>
      <c r="O32" s="615"/>
      <c r="P32" s="615"/>
      <c r="Q32" s="615"/>
      <c r="R32" s="615"/>
      <c r="S32" s="615"/>
      <c r="T32" s="615"/>
      <c r="U32" s="615"/>
      <c r="V32" s="615"/>
      <c r="W32" s="615"/>
      <c r="X32" s="615"/>
      <c r="Y32" s="615"/>
      <c r="Z32" s="615"/>
      <c r="AA32" s="615"/>
      <c r="AB32" s="615"/>
      <c r="AC32" s="615"/>
      <c r="AD32" s="615"/>
      <c r="AE32" s="615"/>
      <c r="AF32" s="615"/>
      <c r="AG32" s="615"/>
      <c r="AH32" s="615"/>
      <c r="AI32" s="615"/>
      <c r="AJ32" s="572"/>
      <c r="AK32" s="572"/>
      <c r="AL32" s="279"/>
      <c r="AM32" s="279"/>
      <c r="AN32" s="279"/>
      <c r="AO32" s="279"/>
      <c r="AP32" s="480"/>
    </row>
    <row r="33" spans="1:42" ht="15" customHeight="1" x14ac:dyDescent="0.25">
      <c r="A33" s="614"/>
      <c r="B33" s="615"/>
      <c r="C33" s="615"/>
      <c r="D33" s="615"/>
      <c r="E33" s="615"/>
      <c r="F33" s="615"/>
      <c r="G33" s="615"/>
      <c r="H33" s="615"/>
      <c r="I33" s="615"/>
      <c r="J33" s="615"/>
      <c r="K33" s="615"/>
      <c r="L33" s="615"/>
      <c r="M33" s="615"/>
      <c r="N33" s="615"/>
      <c r="O33" s="615"/>
      <c r="P33" s="615"/>
      <c r="Q33" s="615"/>
      <c r="R33" s="615"/>
      <c r="S33" s="615"/>
      <c r="T33" s="615"/>
      <c r="U33" s="615"/>
      <c r="V33" s="615"/>
      <c r="W33" s="615"/>
      <c r="X33" s="615"/>
      <c r="Y33" s="615"/>
      <c r="Z33" s="615"/>
      <c r="AA33" s="615"/>
      <c r="AB33" s="615"/>
      <c r="AC33" s="615"/>
      <c r="AD33" s="615"/>
      <c r="AE33" s="615"/>
      <c r="AF33" s="615"/>
      <c r="AG33" s="615"/>
      <c r="AH33" s="615"/>
      <c r="AI33" s="615"/>
      <c r="AJ33" s="572"/>
      <c r="AK33" s="572"/>
      <c r="AL33" s="279"/>
      <c r="AM33" s="279"/>
      <c r="AN33" s="279"/>
      <c r="AO33" s="279"/>
      <c r="AP33" s="480"/>
    </row>
    <row r="34" spans="1:42" ht="15" customHeight="1" x14ac:dyDescent="0.25">
      <c r="A34" s="614"/>
      <c r="B34" s="615"/>
      <c r="C34" s="615"/>
      <c r="D34" s="615"/>
      <c r="E34" s="615"/>
      <c r="F34" s="615"/>
      <c r="G34" s="615"/>
      <c r="H34" s="615"/>
      <c r="I34" s="615"/>
      <c r="J34" s="615"/>
      <c r="K34" s="615"/>
      <c r="L34" s="615"/>
      <c r="M34" s="615"/>
      <c r="N34" s="615"/>
      <c r="O34" s="615"/>
      <c r="P34" s="615"/>
      <c r="Q34" s="615"/>
      <c r="R34" s="615"/>
      <c r="S34" s="615"/>
      <c r="T34" s="615"/>
      <c r="U34" s="615"/>
      <c r="V34" s="615"/>
      <c r="W34" s="615"/>
      <c r="X34" s="615"/>
      <c r="Y34" s="615"/>
      <c r="Z34" s="615"/>
      <c r="AA34" s="615"/>
      <c r="AB34" s="615"/>
      <c r="AC34" s="615"/>
      <c r="AD34" s="615"/>
      <c r="AE34" s="615"/>
      <c r="AF34" s="615"/>
      <c r="AG34" s="615"/>
      <c r="AH34" s="615"/>
      <c r="AI34" s="615"/>
      <c r="AJ34" s="572"/>
      <c r="AK34" s="572"/>
      <c r="AL34" s="279"/>
      <c r="AM34" s="279"/>
      <c r="AN34" s="279"/>
      <c r="AO34" s="279"/>
      <c r="AP34" s="480"/>
    </row>
    <row r="35" spans="1:42" ht="15" customHeight="1" x14ac:dyDescent="0.25">
      <c r="A35" s="614"/>
      <c r="B35" s="615"/>
      <c r="C35" s="615"/>
      <c r="D35" s="615"/>
      <c r="E35" s="615"/>
      <c r="F35" s="615"/>
      <c r="G35" s="615"/>
      <c r="H35" s="615"/>
      <c r="I35" s="615"/>
      <c r="J35" s="615"/>
      <c r="K35" s="615"/>
      <c r="L35" s="615"/>
      <c r="M35" s="615"/>
      <c r="N35" s="615"/>
      <c r="O35" s="615"/>
      <c r="P35" s="615"/>
      <c r="Q35" s="615"/>
      <c r="R35" s="615"/>
      <c r="S35" s="615"/>
      <c r="T35" s="615"/>
      <c r="U35" s="615"/>
      <c r="V35" s="615"/>
      <c r="W35" s="615"/>
      <c r="X35" s="615"/>
      <c r="Y35" s="615"/>
      <c r="Z35" s="615"/>
      <c r="AA35" s="615"/>
      <c r="AB35" s="615"/>
      <c r="AC35" s="615"/>
      <c r="AD35" s="615"/>
      <c r="AE35" s="615"/>
      <c r="AF35" s="615"/>
      <c r="AG35" s="615"/>
      <c r="AH35" s="615"/>
      <c r="AI35" s="615"/>
      <c r="AJ35" s="572"/>
      <c r="AK35" s="572"/>
      <c r="AL35" s="279"/>
      <c r="AM35" s="279"/>
      <c r="AN35" s="279"/>
      <c r="AO35" s="279"/>
      <c r="AP35" s="480"/>
    </row>
    <row r="36" spans="1:42" ht="15" customHeight="1" x14ac:dyDescent="0.25">
      <c r="A36" s="614"/>
      <c r="B36" s="615"/>
      <c r="C36" s="615"/>
      <c r="D36" s="615"/>
      <c r="E36" s="615"/>
      <c r="F36" s="615"/>
      <c r="G36" s="615"/>
      <c r="H36" s="615"/>
      <c r="I36" s="615"/>
      <c r="J36" s="615"/>
      <c r="K36" s="615"/>
      <c r="L36" s="615"/>
      <c r="M36" s="615"/>
      <c r="N36" s="615"/>
      <c r="O36" s="615"/>
      <c r="P36" s="615"/>
      <c r="Q36" s="615"/>
      <c r="R36" s="615"/>
      <c r="S36" s="615"/>
      <c r="T36" s="615"/>
      <c r="U36" s="615"/>
      <c r="V36" s="615"/>
      <c r="W36" s="615"/>
      <c r="X36" s="615"/>
      <c r="Y36" s="615"/>
      <c r="Z36" s="615"/>
      <c r="AA36" s="615"/>
      <c r="AB36" s="615"/>
      <c r="AC36" s="615"/>
      <c r="AD36" s="615"/>
      <c r="AE36" s="615"/>
      <c r="AF36" s="615"/>
      <c r="AG36" s="615"/>
      <c r="AH36" s="615"/>
      <c r="AI36" s="615"/>
      <c r="AJ36" s="572"/>
      <c r="AK36" s="572"/>
      <c r="AL36" s="279"/>
      <c r="AM36" s="279"/>
      <c r="AN36" s="279"/>
      <c r="AO36" s="279"/>
      <c r="AP36" s="480"/>
    </row>
    <row r="37" spans="1:42" ht="15" customHeight="1" x14ac:dyDescent="0.25">
      <c r="A37" s="614"/>
      <c r="B37" s="615"/>
      <c r="C37" s="615"/>
      <c r="D37" s="615"/>
      <c r="E37" s="615"/>
      <c r="F37" s="615"/>
      <c r="G37" s="615"/>
      <c r="H37" s="615"/>
      <c r="I37" s="615"/>
      <c r="J37" s="615"/>
      <c r="K37" s="615"/>
      <c r="L37" s="615"/>
      <c r="M37" s="615"/>
      <c r="N37" s="615"/>
      <c r="O37" s="615"/>
      <c r="P37" s="615"/>
      <c r="Q37" s="615"/>
      <c r="R37" s="615"/>
      <c r="S37" s="615"/>
      <c r="T37" s="615"/>
      <c r="U37" s="615"/>
      <c r="V37" s="615"/>
      <c r="W37" s="615"/>
      <c r="X37" s="615"/>
      <c r="Y37" s="615"/>
      <c r="Z37" s="615"/>
      <c r="AA37" s="615"/>
      <c r="AB37" s="615"/>
      <c r="AC37" s="615"/>
      <c r="AD37" s="615"/>
      <c r="AE37" s="615"/>
      <c r="AF37" s="615"/>
      <c r="AG37" s="615"/>
      <c r="AH37" s="615"/>
      <c r="AI37" s="615"/>
      <c r="AJ37" s="572"/>
      <c r="AK37" s="572"/>
      <c r="AL37" s="279"/>
      <c r="AM37" s="279"/>
      <c r="AN37" s="279"/>
      <c r="AO37" s="279"/>
      <c r="AP37" s="480"/>
    </row>
    <row r="38" spans="1:42" ht="15" customHeight="1" x14ac:dyDescent="0.25">
      <c r="A38" s="614"/>
      <c r="B38" s="615"/>
      <c r="C38" s="615"/>
      <c r="D38" s="615"/>
      <c r="E38" s="615"/>
      <c r="F38" s="615"/>
      <c r="G38" s="615"/>
      <c r="H38" s="615"/>
      <c r="I38" s="615"/>
      <c r="J38" s="615"/>
      <c r="K38" s="615"/>
      <c r="L38" s="615"/>
      <c r="M38" s="615"/>
      <c r="N38" s="615"/>
      <c r="O38" s="615"/>
      <c r="P38" s="615"/>
      <c r="Q38" s="615"/>
      <c r="R38" s="615"/>
      <c r="S38" s="615"/>
      <c r="T38" s="615"/>
      <c r="U38" s="615"/>
      <c r="V38" s="615"/>
      <c r="W38" s="615"/>
      <c r="X38" s="615"/>
      <c r="Y38" s="615"/>
      <c r="Z38" s="615"/>
      <c r="AA38" s="615"/>
      <c r="AB38" s="615"/>
      <c r="AC38" s="615"/>
      <c r="AD38" s="615"/>
      <c r="AE38" s="615"/>
      <c r="AF38" s="615"/>
      <c r="AG38" s="615"/>
      <c r="AH38" s="615"/>
      <c r="AI38" s="615"/>
      <c r="AJ38" s="572"/>
      <c r="AK38" s="572"/>
      <c r="AL38" s="279"/>
      <c r="AM38" s="279"/>
      <c r="AN38" s="279"/>
      <c r="AO38" s="279"/>
      <c r="AP38" s="480"/>
    </row>
    <row r="39" spans="1:42" ht="15" customHeight="1" x14ac:dyDescent="0.25">
      <c r="A39" s="614"/>
      <c r="B39" s="615"/>
      <c r="C39" s="615"/>
      <c r="D39" s="615"/>
      <c r="E39" s="615"/>
      <c r="F39" s="615"/>
      <c r="G39" s="615"/>
      <c r="H39" s="615"/>
      <c r="I39" s="615"/>
      <c r="J39" s="615"/>
      <c r="K39" s="615"/>
      <c r="L39" s="615"/>
      <c r="M39" s="615"/>
      <c r="N39" s="615"/>
      <c r="O39" s="615"/>
      <c r="P39" s="615"/>
      <c r="Q39" s="615"/>
      <c r="R39" s="615"/>
      <c r="S39" s="615"/>
      <c r="T39" s="615"/>
      <c r="U39" s="615"/>
      <c r="V39" s="615"/>
      <c r="W39" s="615"/>
      <c r="X39" s="615"/>
      <c r="Y39" s="615"/>
      <c r="Z39" s="615"/>
      <c r="AA39" s="615"/>
      <c r="AB39" s="615"/>
      <c r="AC39" s="615"/>
      <c r="AD39" s="615"/>
      <c r="AE39" s="615"/>
      <c r="AF39" s="615"/>
      <c r="AG39" s="615"/>
      <c r="AH39" s="615"/>
      <c r="AI39" s="615"/>
      <c r="AJ39" s="572"/>
      <c r="AK39" s="572"/>
      <c r="AL39" s="279"/>
      <c r="AM39" s="279"/>
      <c r="AN39" s="279"/>
      <c r="AO39" s="279"/>
      <c r="AP39" s="480"/>
    </row>
    <row r="40" spans="1:42" ht="15" customHeight="1" x14ac:dyDescent="0.25">
      <c r="A40" s="614"/>
      <c r="B40" s="615"/>
      <c r="C40" s="615"/>
      <c r="D40" s="615"/>
      <c r="E40" s="615"/>
      <c r="F40" s="615"/>
      <c r="G40" s="615"/>
      <c r="H40" s="615"/>
      <c r="I40" s="615"/>
      <c r="J40" s="615"/>
      <c r="K40" s="615"/>
      <c r="L40" s="615"/>
      <c r="M40" s="615"/>
      <c r="N40" s="615"/>
      <c r="O40" s="615"/>
      <c r="P40" s="615"/>
      <c r="Q40" s="615"/>
      <c r="R40" s="615"/>
      <c r="S40" s="615"/>
      <c r="T40" s="615"/>
      <c r="U40" s="615"/>
      <c r="V40" s="615"/>
      <c r="W40" s="615"/>
      <c r="X40" s="615"/>
      <c r="Y40" s="615"/>
      <c r="Z40" s="615"/>
      <c r="AA40" s="615"/>
      <c r="AB40" s="615"/>
      <c r="AC40" s="615"/>
      <c r="AD40" s="615"/>
      <c r="AE40" s="615"/>
      <c r="AF40" s="615"/>
      <c r="AG40" s="615"/>
      <c r="AH40" s="615"/>
      <c r="AI40" s="615"/>
      <c r="AJ40" s="572"/>
      <c r="AK40" s="572"/>
      <c r="AL40" s="279"/>
      <c r="AM40" s="279"/>
      <c r="AN40" s="279"/>
      <c r="AO40" s="279"/>
      <c r="AP40" s="480"/>
    </row>
    <row r="41" spans="1:42" ht="15" customHeight="1" x14ac:dyDescent="0.25">
      <c r="A41" s="614"/>
      <c r="B41" s="615"/>
      <c r="C41" s="615"/>
      <c r="D41" s="615"/>
      <c r="E41" s="615"/>
      <c r="F41" s="615"/>
      <c r="G41" s="615"/>
      <c r="H41" s="615"/>
      <c r="I41" s="615"/>
      <c r="J41" s="615"/>
      <c r="K41" s="615"/>
      <c r="L41" s="615"/>
      <c r="M41" s="615"/>
      <c r="N41" s="615"/>
      <c r="O41" s="615"/>
      <c r="P41" s="615"/>
      <c r="Q41" s="615"/>
      <c r="R41" s="615"/>
      <c r="S41" s="615"/>
      <c r="T41" s="615"/>
      <c r="U41" s="615"/>
      <c r="V41" s="615"/>
      <c r="W41" s="615"/>
      <c r="X41" s="615"/>
      <c r="Y41" s="615"/>
      <c r="Z41" s="615"/>
      <c r="AA41" s="615"/>
      <c r="AB41" s="615"/>
      <c r="AC41" s="615"/>
      <c r="AD41" s="615"/>
      <c r="AE41" s="615"/>
      <c r="AF41" s="615"/>
      <c r="AG41" s="615"/>
      <c r="AH41" s="615"/>
      <c r="AI41" s="615"/>
      <c r="AJ41" s="572"/>
      <c r="AK41" s="572"/>
      <c r="AL41" s="279"/>
      <c r="AM41" s="279"/>
      <c r="AN41" s="279"/>
      <c r="AO41" s="279"/>
      <c r="AP41" s="480"/>
    </row>
    <row r="42" spans="1:42" ht="15" customHeight="1" x14ac:dyDescent="0.25">
      <c r="A42" s="614"/>
      <c r="B42" s="615"/>
      <c r="C42" s="615"/>
      <c r="D42" s="615"/>
      <c r="E42" s="615"/>
      <c r="F42" s="615"/>
      <c r="G42" s="615"/>
      <c r="H42" s="615"/>
      <c r="I42" s="615"/>
      <c r="J42" s="615"/>
      <c r="K42" s="615"/>
      <c r="L42" s="615"/>
      <c r="M42" s="615"/>
      <c r="N42" s="615"/>
      <c r="O42" s="615"/>
      <c r="P42" s="615"/>
      <c r="Q42" s="615"/>
      <c r="R42" s="615"/>
      <c r="S42" s="615"/>
      <c r="T42" s="615"/>
      <c r="U42" s="615"/>
      <c r="V42" s="615"/>
      <c r="W42" s="615"/>
      <c r="X42" s="615"/>
      <c r="Y42" s="615"/>
      <c r="Z42" s="615"/>
      <c r="AA42" s="615"/>
      <c r="AB42" s="615"/>
      <c r="AC42" s="615"/>
      <c r="AD42" s="615"/>
      <c r="AE42" s="615"/>
      <c r="AF42" s="615"/>
      <c r="AG42" s="615"/>
      <c r="AH42" s="615"/>
      <c r="AI42" s="615"/>
      <c r="AJ42" s="572"/>
      <c r="AK42" s="572"/>
      <c r="AL42" s="279"/>
      <c r="AM42" s="279"/>
      <c r="AN42" s="279"/>
      <c r="AO42" s="279"/>
      <c r="AP42" s="480"/>
    </row>
    <row r="43" spans="1:42" ht="15" customHeight="1" x14ac:dyDescent="0.25">
      <c r="A43" s="614"/>
      <c r="B43" s="615"/>
      <c r="C43" s="615"/>
      <c r="D43" s="615"/>
      <c r="E43" s="615"/>
      <c r="F43" s="615"/>
      <c r="G43" s="615"/>
      <c r="H43" s="615"/>
      <c r="I43" s="615"/>
      <c r="J43" s="615"/>
      <c r="K43" s="615"/>
      <c r="L43" s="615"/>
      <c r="M43" s="615"/>
      <c r="N43" s="615"/>
      <c r="O43" s="615"/>
      <c r="P43" s="615"/>
      <c r="Q43" s="615"/>
      <c r="R43" s="615"/>
      <c r="S43" s="615"/>
      <c r="T43" s="615"/>
      <c r="U43" s="615"/>
      <c r="V43" s="615"/>
      <c r="W43" s="615"/>
      <c r="X43" s="615"/>
      <c r="Y43" s="615"/>
      <c r="Z43" s="615"/>
      <c r="AA43" s="615"/>
      <c r="AB43" s="615"/>
      <c r="AC43" s="615"/>
      <c r="AD43" s="615"/>
      <c r="AE43" s="615"/>
      <c r="AF43" s="615"/>
      <c r="AG43" s="615"/>
      <c r="AH43" s="615"/>
      <c r="AI43" s="615"/>
      <c r="AJ43" s="572"/>
      <c r="AK43" s="572"/>
      <c r="AL43" s="279"/>
      <c r="AM43" s="279"/>
      <c r="AN43" s="279"/>
      <c r="AO43" s="279"/>
      <c r="AP43" s="480"/>
    </row>
    <row r="44" spans="1:42" ht="15" customHeight="1" x14ac:dyDescent="0.25">
      <c r="A44" s="614"/>
      <c r="B44" s="615"/>
      <c r="C44" s="615"/>
      <c r="D44" s="615"/>
      <c r="E44" s="615"/>
      <c r="F44" s="615"/>
      <c r="G44" s="615"/>
      <c r="H44" s="615"/>
      <c r="I44" s="615"/>
      <c r="J44" s="615"/>
      <c r="K44" s="615"/>
      <c r="L44" s="615"/>
      <c r="M44" s="615"/>
      <c r="N44" s="615"/>
      <c r="O44" s="615"/>
      <c r="P44" s="615"/>
      <c r="Q44" s="615"/>
      <c r="R44" s="615"/>
      <c r="S44" s="615"/>
      <c r="T44" s="615"/>
      <c r="U44" s="615"/>
      <c r="V44" s="615"/>
      <c r="W44" s="615"/>
      <c r="X44" s="615"/>
      <c r="Y44" s="615"/>
      <c r="Z44" s="615"/>
      <c r="AA44" s="615"/>
      <c r="AB44" s="615"/>
      <c r="AC44" s="615"/>
      <c r="AD44" s="615"/>
      <c r="AE44" s="615"/>
      <c r="AF44" s="615"/>
      <c r="AG44" s="615"/>
      <c r="AH44" s="615"/>
      <c r="AI44" s="615"/>
      <c r="AJ44" s="568"/>
      <c r="AK44" s="568"/>
      <c r="AL44" s="279"/>
      <c r="AM44" s="279"/>
      <c r="AN44" s="279"/>
      <c r="AO44" s="279"/>
      <c r="AP44" s="480"/>
    </row>
    <row r="45" spans="1:42" ht="15" customHeight="1" x14ac:dyDescent="0.25">
      <c r="A45" s="614"/>
      <c r="B45" s="615"/>
      <c r="C45" s="615"/>
      <c r="D45" s="615"/>
      <c r="E45" s="615"/>
      <c r="F45" s="615"/>
      <c r="G45" s="615"/>
      <c r="H45" s="615"/>
      <c r="I45" s="615"/>
      <c r="J45" s="615"/>
      <c r="K45" s="615"/>
      <c r="L45" s="615"/>
      <c r="M45" s="615"/>
      <c r="N45" s="615"/>
      <c r="O45" s="615"/>
      <c r="P45" s="615"/>
      <c r="Q45" s="615"/>
      <c r="R45" s="615"/>
      <c r="S45" s="615"/>
      <c r="T45" s="615"/>
      <c r="U45" s="615"/>
      <c r="V45" s="615"/>
      <c r="W45" s="615"/>
      <c r="X45" s="615"/>
      <c r="Y45" s="615"/>
      <c r="Z45" s="615"/>
      <c r="AA45" s="615"/>
      <c r="AB45" s="615"/>
      <c r="AC45" s="615"/>
      <c r="AD45" s="615"/>
      <c r="AE45" s="615"/>
      <c r="AF45" s="615"/>
      <c r="AG45" s="615"/>
      <c r="AH45" s="615"/>
      <c r="AI45" s="615"/>
      <c r="AJ45" s="572"/>
      <c r="AK45" s="572"/>
      <c r="AL45" s="279"/>
      <c r="AM45" s="279"/>
      <c r="AN45" s="279"/>
      <c r="AO45" s="279"/>
      <c r="AP45" s="480"/>
    </row>
    <row r="46" spans="1:42" ht="15" customHeight="1" x14ac:dyDescent="0.25">
      <c r="A46" s="614"/>
      <c r="B46" s="615"/>
      <c r="C46" s="615"/>
      <c r="D46" s="615"/>
      <c r="E46" s="615"/>
      <c r="F46" s="615"/>
      <c r="G46" s="615"/>
      <c r="H46" s="615"/>
      <c r="I46" s="615"/>
      <c r="J46" s="615"/>
      <c r="K46" s="615"/>
      <c r="L46" s="615"/>
      <c r="M46" s="615"/>
      <c r="N46" s="615"/>
      <c r="O46" s="615"/>
      <c r="P46" s="615"/>
      <c r="Q46" s="615"/>
      <c r="R46" s="615"/>
      <c r="S46" s="615"/>
      <c r="T46" s="615"/>
      <c r="U46" s="615"/>
      <c r="V46" s="615"/>
      <c r="W46" s="615"/>
      <c r="X46" s="615"/>
      <c r="Y46" s="615"/>
      <c r="Z46" s="615"/>
      <c r="AA46" s="615"/>
      <c r="AB46" s="615"/>
      <c r="AC46" s="615"/>
      <c r="AD46" s="615"/>
      <c r="AE46" s="615"/>
      <c r="AF46" s="615"/>
      <c r="AG46" s="615"/>
      <c r="AH46" s="615"/>
      <c r="AI46" s="615"/>
      <c r="AJ46" s="572"/>
      <c r="AK46" s="572"/>
      <c r="AL46" s="279"/>
      <c r="AM46" s="279"/>
      <c r="AN46" s="279"/>
      <c r="AO46" s="279"/>
      <c r="AP46" s="480"/>
    </row>
    <row r="47" spans="1:42" ht="15" customHeight="1" x14ac:dyDescent="0.25">
      <c r="A47" s="614"/>
      <c r="B47" s="615"/>
      <c r="C47" s="615"/>
      <c r="D47" s="615"/>
      <c r="E47" s="615"/>
      <c r="F47" s="615"/>
      <c r="G47" s="615"/>
      <c r="H47" s="615"/>
      <c r="I47" s="615"/>
      <c r="J47" s="615"/>
      <c r="K47" s="615"/>
      <c r="L47" s="615"/>
      <c r="M47" s="615"/>
      <c r="N47" s="615"/>
      <c r="O47" s="615"/>
      <c r="P47" s="615"/>
      <c r="Q47" s="615"/>
      <c r="R47" s="615"/>
      <c r="S47" s="615"/>
      <c r="T47" s="615"/>
      <c r="U47" s="615"/>
      <c r="V47" s="615"/>
      <c r="W47" s="615"/>
      <c r="X47" s="615"/>
      <c r="Y47" s="615"/>
      <c r="Z47" s="615"/>
      <c r="AA47" s="615"/>
      <c r="AB47" s="615"/>
      <c r="AC47" s="615"/>
      <c r="AD47" s="615"/>
      <c r="AE47" s="615"/>
      <c r="AF47" s="615"/>
      <c r="AG47" s="615"/>
      <c r="AH47" s="615"/>
      <c r="AI47" s="615"/>
      <c r="AJ47" s="572"/>
      <c r="AK47" s="572"/>
      <c r="AL47" s="279"/>
      <c r="AM47" s="279"/>
      <c r="AN47" s="279"/>
      <c r="AO47" s="279"/>
      <c r="AP47" s="480"/>
    </row>
    <row r="48" spans="1:42" ht="15" customHeight="1" x14ac:dyDescent="0.25">
      <c r="A48" s="614"/>
      <c r="B48" s="615"/>
      <c r="C48" s="615"/>
      <c r="D48" s="615"/>
      <c r="E48" s="615"/>
      <c r="F48" s="615"/>
      <c r="G48" s="615"/>
      <c r="H48" s="615"/>
      <c r="I48" s="615"/>
      <c r="J48" s="615"/>
      <c r="K48" s="615"/>
      <c r="L48" s="615"/>
      <c r="M48" s="615"/>
      <c r="N48" s="615"/>
      <c r="O48" s="615"/>
      <c r="P48" s="615"/>
      <c r="Q48" s="615"/>
      <c r="R48" s="615"/>
      <c r="S48" s="615"/>
      <c r="T48" s="615"/>
      <c r="U48" s="615"/>
      <c r="V48" s="615"/>
      <c r="W48" s="615"/>
      <c r="X48" s="615"/>
      <c r="Y48" s="615"/>
      <c r="Z48" s="615"/>
      <c r="AA48" s="615"/>
      <c r="AB48" s="615"/>
      <c r="AC48" s="615"/>
      <c r="AD48" s="615"/>
      <c r="AE48" s="615"/>
      <c r="AF48" s="615"/>
      <c r="AG48" s="615"/>
      <c r="AH48" s="615"/>
      <c r="AI48" s="615"/>
      <c r="AJ48" s="572"/>
      <c r="AK48" s="572"/>
      <c r="AL48" s="279"/>
      <c r="AM48" s="279"/>
      <c r="AN48" s="279"/>
      <c r="AO48" s="279"/>
      <c r="AP48" s="480"/>
    </row>
    <row r="49" spans="1:42" ht="15" customHeight="1" x14ac:dyDescent="0.25">
      <c r="A49" s="614"/>
      <c r="B49" s="615"/>
      <c r="C49" s="615"/>
      <c r="D49" s="615"/>
      <c r="E49" s="615"/>
      <c r="F49" s="615"/>
      <c r="G49" s="615"/>
      <c r="H49" s="615"/>
      <c r="I49" s="615"/>
      <c r="J49" s="615"/>
      <c r="K49" s="615"/>
      <c r="L49" s="615"/>
      <c r="M49" s="615"/>
      <c r="N49" s="615"/>
      <c r="O49" s="615"/>
      <c r="P49" s="615"/>
      <c r="Q49" s="615"/>
      <c r="R49" s="615"/>
      <c r="S49" s="615"/>
      <c r="T49" s="615"/>
      <c r="U49" s="615"/>
      <c r="V49" s="615"/>
      <c r="W49" s="615"/>
      <c r="X49" s="615"/>
      <c r="Y49" s="615"/>
      <c r="Z49" s="615"/>
      <c r="AA49" s="615"/>
      <c r="AB49" s="615"/>
      <c r="AC49" s="615"/>
      <c r="AD49" s="615"/>
      <c r="AE49" s="615"/>
      <c r="AF49" s="615"/>
      <c r="AG49" s="615"/>
      <c r="AH49" s="615"/>
      <c r="AI49" s="615"/>
      <c r="AJ49" s="618"/>
      <c r="AK49" s="618"/>
      <c r="AL49" s="618"/>
      <c r="AM49" s="618"/>
      <c r="AN49" s="618"/>
      <c r="AO49" s="618"/>
      <c r="AP49" s="483"/>
    </row>
    <row r="50" spans="1:42" ht="15" customHeight="1" x14ac:dyDescent="0.25">
      <c r="A50" s="608" t="s">
        <v>717</v>
      </c>
      <c r="B50" s="609"/>
      <c r="C50" s="609"/>
      <c r="D50" s="609"/>
      <c r="E50" s="609"/>
      <c r="F50" s="609"/>
      <c r="G50" s="609"/>
      <c r="H50" s="609"/>
      <c r="I50" s="609"/>
      <c r="J50" s="609"/>
      <c r="K50" s="609"/>
      <c r="L50" s="609"/>
      <c r="M50" s="609"/>
      <c r="N50" s="609"/>
      <c r="O50" s="609"/>
      <c r="P50" s="609"/>
      <c r="Q50" s="609"/>
      <c r="R50" s="609"/>
      <c r="S50" s="609"/>
      <c r="T50" s="609"/>
      <c r="U50" s="609"/>
      <c r="V50" s="609"/>
      <c r="W50" s="609"/>
      <c r="X50" s="609"/>
      <c r="Y50" s="609"/>
      <c r="Z50" s="609"/>
      <c r="AA50" s="609"/>
      <c r="AB50" s="609"/>
      <c r="AC50" s="609"/>
      <c r="AD50" s="609"/>
      <c r="AE50" s="609"/>
      <c r="AF50" s="609"/>
      <c r="AG50" s="609"/>
      <c r="AH50" s="609"/>
      <c r="AI50" s="609"/>
      <c r="AJ50" s="610" t="s">
        <v>13</v>
      </c>
      <c r="AK50" s="610"/>
      <c r="AL50" s="663"/>
      <c r="AM50" s="663"/>
      <c r="AN50" s="663"/>
      <c r="AO50" s="663"/>
      <c r="AP50" s="480">
        <f>ROUND(SUM(AP18:AP49),1)</f>
        <v>9765</v>
      </c>
    </row>
    <row r="51" spans="1:42" ht="16.2" customHeight="1" x14ac:dyDescent="0.25">
      <c r="A51" s="608"/>
      <c r="B51" s="609"/>
      <c r="C51" s="609"/>
      <c r="D51" s="609"/>
      <c r="E51" s="609"/>
      <c r="F51" s="609"/>
      <c r="G51" s="609"/>
      <c r="H51" s="609"/>
      <c r="I51" s="609"/>
      <c r="J51" s="609"/>
      <c r="K51" s="609"/>
      <c r="L51" s="609"/>
      <c r="M51" s="609"/>
      <c r="N51" s="609"/>
      <c r="O51" s="609"/>
      <c r="P51" s="609"/>
      <c r="Q51" s="609"/>
      <c r="R51" s="609"/>
      <c r="S51" s="609"/>
      <c r="T51" s="609"/>
      <c r="U51" s="609"/>
      <c r="V51" s="609"/>
      <c r="W51" s="609"/>
      <c r="X51" s="609"/>
      <c r="Y51" s="609"/>
      <c r="Z51" s="609"/>
      <c r="AA51" s="609"/>
      <c r="AB51" s="609"/>
      <c r="AC51" s="609"/>
      <c r="AD51" s="609"/>
      <c r="AE51" s="609"/>
      <c r="AF51" s="609"/>
      <c r="AG51" s="609"/>
      <c r="AH51" s="609"/>
      <c r="AI51" s="609"/>
      <c r="AJ51" s="611" t="s">
        <v>14</v>
      </c>
      <c r="AK51" s="611"/>
      <c r="AL51" s="664"/>
      <c r="AM51" s="664"/>
      <c r="AN51" s="664"/>
      <c r="AO51" s="664"/>
      <c r="AP51" s="482">
        <f>+AP50</f>
        <v>9765</v>
      </c>
    </row>
    <row r="52" spans="1:42" ht="15" customHeight="1" x14ac:dyDescent="0.25">
      <c r="A52" s="605"/>
      <c r="B52" s="606"/>
      <c r="C52" s="606"/>
      <c r="D52" s="606"/>
      <c r="E52" s="606"/>
      <c r="F52" s="606"/>
      <c r="G52" s="606"/>
      <c r="H52" s="606"/>
      <c r="I52" s="606"/>
      <c r="J52" s="606"/>
      <c r="K52" s="606"/>
      <c r="L52" s="606"/>
      <c r="M52" s="606"/>
      <c r="N52" s="606"/>
      <c r="O52" s="606"/>
      <c r="P52" s="606"/>
      <c r="Q52" s="606"/>
      <c r="R52" s="606"/>
      <c r="S52" s="606"/>
      <c r="T52" s="606"/>
      <c r="U52" s="606"/>
      <c r="V52" s="606"/>
      <c r="W52" s="606"/>
      <c r="X52" s="606"/>
      <c r="Y52" s="606"/>
      <c r="Z52" s="606" t="s">
        <v>15</v>
      </c>
      <c r="AA52" s="606"/>
      <c r="AB52" s="606"/>
      <c r="AC52" s="606"/>
      <c r="AD52" s="606"/>
      <c r="AE52" s="606"/>
      <c r="AF52" s="606"/>
      <c r="AG52" s="606"/>
      <c r="AH52" s="606"/>
      <c r="AI52" s="606"/>
      <c r="AJ52" s="606"/>
      <c r="AK52" s="606"/>
      <c r="AL52" s="606"/>
      <c r="AM52" s="606"/>
      <c r="AN52" s="606"/>
      <c r="AO52" s="606"/>
      <c r="AP52" s="607"/>
    </row>
    <row r="53" spans="1:42" ht="15" customHeight="1" x14ac:dyDescent="0.25">
      <c r="A53" s="605"/>
      <c r="B53" s="606"/>
      <c r="C53" s="606"/>
      <c r="D53" s="606"/>
      <c r="E53" s="606"/>
      <c r="F53" s="606"/>
      <c r="G53" s="606"/>
      <c r="H53" s="606"/>
      <c r="I53" s="606"/>
      <c r="J53" s="606"/>
      <c r="K53" s="606"/>
      <c r="L53" s="606"/>
      <c r="M53" s="606"/>
      <c r="N53" s="606"/>
      <c r="O53" s="606"/>
      <c r="P53" s="606"/>
      <c r="Q53" s="606"/>
      <c r="R53" s="606"/>
      <c r="S53" s="606"/>
      <c r="T53" s="606"/>
      <c r="U53" s="606"/>
      <c r="V53" s="606"/>
      <c r="W53" s="606"/>
      <c r="X53" s="606"/>
      <c r="Y53" s="606"/>
      <c r="Z53" s="606"/>
      <c r="AA53" s="606"/>
      <c r="AB53" s="606"/>
      <c r="AC53" s="606"/>
      <c r="AD53" s="606"/>
      <c r="AE53" s="606"/>
      <c r="AF53" s="606"/>
      <c r="AG53" s="606"/>
      <c r="AH53" s="606"/>
      <c r="AI53" s="606"/>
      <c r="AJ53" s="606"/>
      <c r="AK53" s="606"/>
      <c r="AL53" s="606"/>
      <c r="AM53" s="606"/>
      <c r="AN53" s="606"/>
      <c r="AO53" s="606"/>
      <c r="AP53" s="607"/>
    </row>
    <row r="54" spans="1:42" ht="15" customHeight="1" x14ac:dyDescent="0.25">
      <c r="A54" s="605"/>
      <c r="B54" s="606"/>
      <c r="C54" s="606"/>
      <c r="D54" s="606"/>
      <c r="E54" s="606"/>
      <c r="F54" s="606"/>
      <c r="G54" s="606"/>
      <c r="H54" s="606"/>
      <c r="I54" s="606"/>
      <c r="J54" s="606"/>
      <c r="K54" s="606"/>
      <c r="L54" s="606"/>
      <c r="M54" s="606"/>
      <c r="N54" s="606"/>
      <c r="O54" s="606"/>
      <c r="P54" s="606"/>
      <c r="Q54" s="606"/>
      <c r="R54" s="606"/>
      <c r="S54" s="606"/>
      <c r="T54" s="606"/>
      <c r="U54" s="606"/>
      <c r="V54" s="606"/>
      <c r="W54" s="606"/>
      <c r="X54" s="606"/>
      <c r="Y54" s="606"/>
      <c r="Z54" s="606"/>
      <c r="AA54" s="606"/>
      <c r="AB54" s="606"/>
      <c r="AC54" s="606"/>
      <c r="AD54" s="606"/>
      <c r="AE54" s="606"/>
      <c r="AF54" s="606"/>
      <c r="AG54" s="606"/>
      <c r="AH54" s="606"/>
      <c r="AI54" s="606"/>
      <c r="AJ54" s="606"/>
      <c r="AK54" s="606"/>
      <c r="AL54" s="606"/>
      <c r="AM54" s="606"/>
      <c r="AN54" s="606"/>
      <c r="AO54" s="606"/>
      <c r="AP54" s="607"/>
    </row>
    <row r="55" spans="1:42" ht="15" customHeight="1" x14ac:dyDescent="0.25">
      <c r="A55" s="605"/>
      <c r="B55" s="606"/>
      <c r="C55" s="606"/>
      <c r="D55" s="606"/>
      <c r="E55" s="606"/>
      <c r="F55" s="606"/>
      <c r="G55" s="606"/>
      <c r="H55" s="606"/>
      <c r="I55" s="606"/>
      <c r="J55" s="606"/>
      <c r="K55" s="606"/>
      <c r="L55" s="606"/>
      <c r="M55" s="606"/>
      <c r="N55" s="606"/>
      <c r="O55" s="606"/>
      <c r="P55" s="606"/>
      <c r="Q55" s="606"/>
      <c r="R55" s="606"/>
      <c r="S55" s="606"/>
      <c r="T55" s="606"/>
      <c r="U55" s="606"/>
      <c r="V55" s="606"/>
      <c r="W55" s="606"/>
      <c r="X55" s="606"/>
      <c r="Y55" s="606"/>
      <c r="Z55" s="606"/>
      <c r="AA55" s="606"/>
      <c r="AB55" s="606"/>
      <c r="AC55" s="606"/>
      <c r="AD55" s="606"/>
      <c r="AE55" s="606"/>
      <c r="AF55" s="606"/>
      <c r="AG55" s="606"/>
      <c r="AH55" s="606"/>
      <c r="AI55" s="606"/>
      <c r="AJ55" s="606"/>
      <c r="AK55" s="606"/>
      <c r="AL55" s="606"/>
      <c r="AM55" s="606"/>
      <c r="AN55" s="606"/>
      <c r="AO55" s="606"/>
      <c r="AP55" s="607"/>
    </row>
    <row r="56" spans="1:42" ht="15" customHeight="1" x14ac:dyDescent="0.25">
      <c r="A56" s="599"/>
      <c r="B56" s="600"/>
      <c r="C56" s="600"/>
      <c r="D56" s="600"/>
      <c r="E56" s="600"/>
      <c r="F56" s="600"/>
      <c r="G56" s="600"/>
      <c r="H56" s="600"/>
      <c r="I56" s="600"/>
      <c r="J56" s="600"/>
      <c r="K56" s="600"/>
      <c r="L56" s="600"/>
      <c r="M56" s="600"/>
      <c r="N56" s="600"/>
      <c r="O56" s="600"/>
      <c r="P56" s="600"/>
      <c r="Q56" s="600"/>
      <c r="R56" s="600"/>
      <c r="S56" s="600"/>
      <c r="T56" s="600"/>
      <c r="U56" s="600"/>
      <c r="V56" s="600"/>
      <c r="W56" s="600"/>
      <c r="X56" s="600"/>
      <c r="Y56" s="600"/>
      <c r="Z56" s="600"/>
      <c r="AA56" s="600"/>
      <c r="AB56" s="600"/>
      <c r="AC56" s="600"/>
      <c r="AD56" s="600"/>
      <c r="AE56" s="600"/>
      <c r="AF56" s="600"/>
      <c r="AG56" s="600"/>
      <c r="AH56" s="600"/>
      <c r="AI56" s="600"/>
      <c r="AJ56" s="600"/>
      <c r="AK56" s="600"/>
      <c r="AL56" s="600"/>
      <c r="AM56" s="600"/>
      <c r="AN56" s="600"/>
      <c r="AO56" s="600"/>
      <c r="AP56" s="601"/>
    </row>
    <row r="57" spans="1:42" ht="15" customHeight="1" x14ac:dyDescent="0.25">
      <c r="A57" s="599"/>
      <c r="B57" s="600"/>
      <c r="C57" s="600"/>
      <c r="D57" s="600"/>
      <c r="E57" s="600"/>
      <c r="F57" s="600"/>
      <c r="G57" s="600"/>
      <c r="H57" s="600"/>
      <c r="I57" s="600"/>
      <c r="J57" s="600"/>
      <c r="K57" s="600"/>
      <c r="L57" s="600"/>
      <c r="M57" s="600"/>
      <c r="N57" s="600"/>
      <c r="O57" s="600"/>
      <c r="P57" s="600"/>
      <c r="Q57" s="600"/>
      <c r="R57" s="600"/>
      <c r="S57" s="600"/>
      <c r="T57" s="600"/>
      <c r="U57" s="600"/>
      <c r="V57" s="600"/>
      <c r="W57" s="600"/>
      <c r="X57" s="600"/>
      <c r="Y57" s="600"/>
      <c r="Z57" s="600"/>
      <c r="AA57" s="600"/>
      <c r="AB57" s="600"/>
      <c r="AC57" s="600"/>
      <c r="AD57" s="600"/>
      <c r="AE57" s="600"/>
      <c r="AF57" s="600"/>
      <c r="AG57" s="600"/>
      <c r="AH57" s="600"/>
      <c r="AI57" s="600"/>
      <c r="AJ57" s="600"/>
      <c r="AK57" s="600"/>
      <c r="AL57" s="600"/>
      <c r="AM57" s="600"/>
      <c r="AN57" s="600"/>
      <c r="AO57" s="600"/>
      <c r="AP57" s="601"/>
    </row>
    <row r="58" spans="1:42" ht="15" customHeight="1" thickBot="1" x14ac:dyDescent="0.3">
      <c r="A58" s="602"/>
      <c r="B58" s="603"/>
      <c r="C58" s="603"/>
      <c r="D58" s="603"/>
      <c r="E58" s="603"/>
      <c r="F58" s="603"/>
      <c r="G58" s="603"/>
      <c r="H58" s="603"/>
      <c r="I58" s="603"/>
      <c r="J58" s="603"/>
      <c r="K58" s="603"/>
      <c r="L58" s="603"/>
      <c r="M58" s="603"/>
      <c r="N58" s="603"/>
      <c r="O58" s="603"/>
      <c r="P58" s="603"/>
      <c r="Q58" s="603"/>
      <c r="R58" s="603"/>
      <c r="S58" s="603"/>
      <c r="T58" s="603"/>
      <c r="U58" s="603"/>
      <c r="V58" s="603"/>
      <c r="W58" s="603"/>
      <c r="X58" s="603"/>
      <c r="Y58" s="603"/>
      <c r="Z58" s="603"/>
      <c r="AA58" s="603"/>
      <c r="AB58" s="603"/>
      <c r="AC58" s="603"/>
      <c r="AD58" s="603"/>
      <c r="AE58" s="603"/>
      <c r="AF58" s="603"/>
      <c r="AG58" s="603"/>
      <c r="AH58" s="603"/>
      <c r="AI58" s="603"/>
      <c r="AJ58" s="603"/>
      <c r="AK58" s="603"/>
      <c r="AL58" s="603"/>
      <c r="AM58" s="603"/>
      <c r="AN58" s="603"/>
      <c r="AO58" s="603"/>
      <c r="AP58" s="604"/>
    </row>
    <row r="59" spans="1:42" ht="13.95" customHeight="1" x14ac:dyDescent="0.25">
      <c r="A59" s="636" t="str">
        <f>+$A$1</f>
        <v>MEMORIA DE CÁLCULO CANAL PRADOS DEL ESTE</v>
      </c>
      <c r="B59" s="637"/>
      <c r="C59" s="637"/>
      <c r="D59" s="637"/>
      <c r="E59" s="637"/>
      <c r="F59" s="637"/>
      <c r="G59" s="637"/>
      <c r="H59" s="637"/>
      <c r="I59" s="637"/>
      <c r="J59" s="637"/>
      <c r="K59" s="637"/>
      <c r="L59" s="637"/>
      <c r="M59" s="637"/>
      <c r="N59" s="637"/>
      <c r="O59" s="637"/>
      <c r="P59" s="637"/>
      <c r="Q59" s="637"/>
      <c r="R59" s="637"/>
      <c r="S59" s="637"/>
      <c r="T59" s="637"/>
      <c r="U59" s="637"/>
      <c r="V59" s="637"/>
      <c r="W59" s="637"/>
      <c r="X59" s="637"/>
      <c r="Y59" s="637"/>
      <c r="Z59" s="637"/>
      <c r="AA59" s="637"/>
      <c r="AB59" s="637"/>
      <c r="AC59" s="637"/>
      <c r="AD59" s="637"/>
      <c r="AE59" s="637"/>
      <c r="AF59" s="637"/>
      <c r="AG59" s="637"/>
      <c r="AH59" s="637"/>
      <c r="AI59" s="637"/>
      <c r="AJ59" s="637"/>
      <c r="AK59" s="640" t="str">
        <f>+$AK$1</f>
        <v>FECHA DE EMISION:                                           JULIO 2023</v>
      </c>
      <c r="AL59" s="640"/>
      <c r="AM59" s="640"/>
      <c r="AN59" s="640"/>
      <c r="AO59" s="640"/>
      <c r="AP59" s="642"/>
    </row>
    <row r="60" spans="1:42" ht="13.95" customHeight="1" x14ac:dyDescent="0.25">
      <c r="A60" s="638"/>
      <c r="B60" s="639"/>
      <c r="C60" s="639"/>
      <c r="D60" s="639"/>
      <c r="E60" s="639"/>
      <c r="F60" s="639"/>
      <c r="G60" s="639"/>
      <c r="H60" s="639"/>
      <c r="I60" s="639"/>
      <c r="J60" s="639"/>
      <c r="K60" s="639"/>
      <c r="L60" s="639"/>
      <c r="M60" s="639"/>
      <c r="N60" s="639"/>
      <c r="O60" s="639"/>
      <c r="P60" s="639"/>
      <c r="Q60" s="639"/>
      <c r="R60" s="639"/>
      <c r="S60" s="639"/>
      <c r="T60" s="639"/>
      <c r="U60" s="639"/>
      <c r="V60" s="639"/>
      <c r="W60" s="639"/>
      <c r="X60" s="639"/>
      <c r="Y60" s="639"/>
      <c r="Z60" s="639"/>
      <c r="AA60" s="639"/>
      <c r="AB60" s="639"/>
      <c r="AC60" s="639"/>
      <c r="AD60" s="639"/>
      <c r="AE60" s="639"/>
      <c r="AF60" s="639"/>
      <c r="AG60" s="639"/>
      <c r="AH60" s="639"/>
      <c r="AI60" s="639"/>
      <c r="AJ60" s="639"/>
      <c r="AK60" s="641"/>
      <c r="AL60" s="641"/>
      <c r="AM60" s="641"/>
      <c r="AN60" s="641"/>
      <c r="AO60" s="641"/>
      <c r="AP60" s="643"/>
    </row>
    <row r="61" spans="1:42" ht="13.95" customHeight="1" x14ac:dyDescent="0.25">
      <c r="A61" s="638"/>
      <c r="B61" s="639"/>
      <c r="C61" s="639"/>
      <c r="D61" s="639"/>
      <c r="E61" s="639"/>
      <c r="F61" s="639"/>
      <c r="G61" s="639"/>
      <c r="H61" s="639"/>
      <c r="I61" s="639"/>
      <c r="J61" s="639"/>
      <c r="K61" s="639"/>
      <c r="L61" s="639"/>
      <c r="M61" s="639"/>
      <c r="N61" s="639"/>
      <c r="O61" s="639"/>
      <c r="P61" s="639"/>
      <c r="Q61" s="639"/>
      <c r="R61" s="639"/>
      <c r="S61" s="639"/>
      <c r="T61" s="639"/>
      <c r="U61" s="639"/>
      <c r="V61" s="639"/>
      <c r="W61" s="639"/>
      <c r="X61" s="639"/>
      <c r="Y61" s="639"/>
      <c r="Z61" s="639"/>
      <c r="AA61" s="639"/>
      <c r="AB61" s="639"/>
      <c r="AC61" s="639"/>
      <c r="AD61" s="639"/>
      <c r="AE61" s="639"/>
      <c r="AF61" s="639"/>
      <c r="AG61" s="639"/>
      <c r="AH61" s="639"/>
      <c r="AI61" s="639"/>
      <c r="AJ61" s="639"/>
      <c r="AK61" s="641"/>
      <c r="AL61" s="641"/>
      <c r="AM61" s="641"/>
      <c r="AN61" s="641"/>
      <c r="AO61" s="641"/>
      <c r="AP61" s="643"/>
    </row>
    <row r="62" spans="1:42" ht="13.95" customHeight="1" x14ac:dyDescent="0.25">
      <c r="A62" s="638"/>
      <c r="B62" s="639"/>
      <c r="C62" s="639"/>
      <c r="D62" s="639"/>
      <c r="E62" s="639"/>
      <c r="F62" s="639"/>
      <c r="G62" s="639"/>
      <c r="H62" s="639"/>
      <c r="I62" s="639"/>
      <c r="J62" s="639"/>
      <c r="K62" s="639"/>
      <c r="L62" s="639"/>
      <c r="M62" s="639"/>
      <c r="N62" s="639"/>
      <c r="O62" s="639"/>
      <c r="P62" s="639"/>
      <c r="Q62" s="639"/>
      <c r="R62" s="639"/>
      <c r="S62" s="639"/>
      <c r="T62" s="639"/>
      <c r="U62" s="639"/>
      <c r="V62" s="639"/>
      <c r="W62" s="639"/>
      <c r="X62" s="639"/>
      <c r="Y62" s="639"/>
      <c r="Z62" s="639"/>
      <c r="AA62" s="639"/>
      <c r="AB62" s="639"/>
      <c r="AC62" s="639"/>
      <c r="AD62" s="639"/>
      <c r="AE62" s="639"/>
      <c r="AF62" s="639"/>
      <c r="AG62" s="639"/>
      <c r="AH62" s="639"/>
      <c r="AI62" s="639"/>
      <c r="AJ62" s="639"/>
      <c r="AK62" s="641"/>
      <c r="AL62" s="641"/>
      <c r="AM62" s="641"/>
      <c r="AN62" s="641"/>
      <c r="AO62" s="641"/>
      <c r="AP62" s="643"/>
    </row>
    <row r="63" spans="1:42" ht="13.95" customHeight="1" x14ac:dyDescent="0.25">
      <c r="A63" s="638"/>
      <c r="B63" s="639"/>
      <c r="C63" s="639"/>
      <c r="D63" s="639"/>
      <c r="E63" s="639"/>
      <c r="F63" s="639"/>
      <c r="G63" s="639"/>
      <c r="H63" s="639"/>
      <c r="I63" s="639"/>
      <c r="J63" s="639"/>
      <c r="K63" s="639"/>
      <c r="L63" s="639"/>
      <c r="M63" s="639"/>
      <c r="N63" s="639"/>
      <c r="O63" s="639"/>
      <c r="P63" s="639"/>
      <c r="Q63" s="639"/>
      <c r="R63" s="639"/>
      <c r="S63" s="639"/>
      <c r="T63" s="639"/>
      <c r="U63" s="639"/>
      <c r="V63" s="639"/>
      <c r="W63" s="639"/>
      <c r="X63" s="639"/>
      <c r="Y63" s="639"/>
      <c r="Z63" s="639"/>
      <c r="AA63" s="639"/>
      <c r="AB63" s="639"/>
      <c r="AC63" s="639"/>
      <c r="AD63" s="639"/>
      <c r="AE63" s="639"/>
      <c r="AF63" s="639"/>
      <c r="AG63" s="639"/>
      <c r="AH63" s="639"/>
      <c r="AI63" s="639"/>
      <c r="AJ63" s="639"/>
      <c r="AK63" s="641"/>
      <c r="AL63" s="641"/>
      <c r="AM63" s="641"/>
      <c r="AN63" s="641"/>
      <c r="AO63" s="641"/>
      <c r="AP63" s="643"/>
    </row>
    <row r="64" spans="1:42" ht="13.95" customHeight="1" x14ac:dyDescent="0.25">
      <c r="A64" s="638"/>
      <c r="B64" s="639"/>
      <c r="C64" s="639"/>
      <c r="D64" s="639"/>
      <c r="E64" s="639"/>
      <c r="F64" s="639"/>
      <c r="G64" s="639"/>
      <c r="H64" s="639"/>
      <c r="I64" s="639"/>
      <c r="J64" s="639"/>
      <c r="K64" s="639"/>
      <c r="L64" s="639"/>
      <c r="M64" s="639"/>
      <c r="N64" s="639"/>
      <c r="O64" s="639"/>
      <c r="P64" s="639"/>
      <c r="Q64" s="639"/>
      <c r="R64" s="639"/>
      <c r="S64" s="639"/>
      <c r="T64" s="639"/>
      <c r="U64" s="639"/>
      <c r="V64" s="639"/>
      <c r="W64" s="639"/>
      <c r="X64" s="639"/>
      <c r="Y64" s="639"/>
      <c r="Z64" s="639"/>
      <c r="AA64" s="639"/>
      <c r="AB64" s="639"/>
      <c r="AC64" s="639"/>
      <c r="AD64" s="639"/>
      <c r="AE64" s="639"/>
      <c r="AF64" s="639"/>
      <c r="AG64" s="639"/>
      <c r="AH64" s="639"/>
      <c r="AI64" s="639"/>
      <c r="AJ64" s="639"/>
      <c r="AK64" s="641"/>
      <c r="AL64" s="641"/>
      <c r="AM64" s="641"/>
      <c r="AN64" s="641"/>
      <c r="AO64" s="641"/>
      <c r="AP64" s="643"/>
    </row>
    <row r="65" spans="1:42" ht="13.95" customHeight="1" x14ac:dyDescent="0.25">
      <c r="A65" s="638"/>
      <c r="B65" s="639"/>
      <c r="C65" s="639"/>
      <c r="D65" s="639"/>
      <c r="E65" s="639"/>
      <c r="F65" s="639"/>
      <c r="G65" s="639"/>
      <c r="H65" s="639"/>
      <c r="I65" s="639"/>
      <c r="J65" s="639"/>
      <c r="K65" s="639"/>
      <c r="L65" s="639"/>
      <c r="M65" s="639"/>
      <c r="N65" s="639"/>
      <c r="O65" s="639"/>
      <c r="P65" s="639"/>
      <c r="Q65" s="639"/>
      <c r="R65" s="639"/>
      <c r="S65" s="639"/>
      <c r="T65" s="639"/>
      <c r="U65" s="639"/>
      <c r="V65" s="639"/>
      <c r="W65" s="639"/>
      <c r="X65" s="639"/>
      <c r="Y65" s="639"/>
      <c r="Z65" s="639"/>
      <c r="AA65" s="639"/>
      <c r="AB65" s="639"/>
      <c r="AC65" s="639"/>
      <c r="AD65" s="639"/>
      <c r="AE65" s="639"/>
      <c r="AF65" s="639"/>
      <c r="AG65" s="639"/>
      <c r="AH65" s="639"/>
      <c r="AI65" s="639"/>
      <c r="AJ65" s="639"/>
      <c r="AK65" s="641" t="s">
        <v>19</v>
      </c>
      <c r="AL65" s="641"/>
      <c r="AM65" s="641"/>
      <c r="AN65" s="641">
        <v>1</v>
      </c>
      <c r="AO65" s="641"/>
      <c r="AP65" s="643"/>
    </row>
    <row r="66" spans="1:42" ht="13.95" customHeight="1" x14ac:dyDescent="0.25">
      <c r="A66" s="638"/>
      <c r="B66" s="639"/>
      <c r="C66" s="639"/>
      <c r="D66" s="639"/>
      <c r="E66" s="639"/>
      <c r="F66" s="639"/>
      <c r="G66" s="639"/>
      <c r="H66" s="639"/>
      <c r="I66" s="639"/>
      <c r="J66" s="639"/>
      <c r="K66" s="639"/>
      <c r="L66" s="639"/>
      <c r="M66" s="639"/>
      <c r="N66" s="639"/>
      <c r="O66" s="639"/>
      <c r="P66" s="639"/>
      <c r="Q66" s="639"/>
      <c r="R66" s="639"/>
      <c r="S66" s="639"/>
      <c r="T66" s="639"/>
      <c r="U66" s="639"/>
      <c r="V66" s="639"/>
      <c r="W66" s="639"/>
      <c r="X66" s="639"/>
      <c r="Y66" s="639"/>
      <c r="Z66" s="639"/>
      <c r="AA66" s="639"/>
      <c r="AB66" s="639"/>
      <c r="AC66" s="639"/>
      <c r="AD66" s="639"/>
      <c r="AE66" s="639"/>
      <c r="AF66" s="639"/>
      <c r="AG66" s="639"/>
      <c r="AH66" s="639"/>
      <c r="AI66" s="639"/>
      <c r="AJ66" s="639"/>
      <c r="AK66" s="641"/>
      <c r="AL66" s="641"/>
      <c r="AM66" s="641"/>
      <c r="AN66" s="641"/>
      <c r="AO66" s="641"/>
      <c r="AP66" s="643"/>
    </row>
    <row r="67" spans="1:42" ht="13.95" customHeight="1" x14ac:dyDescent="0.25">
      <c r="A67" s="632" t="s">
        <v>1</v>
      </c>
      <c r="B67" s="633"/>
      <c r="C67" s="633"/>
      <c r="D67" s="633"/>
      <c r="E67" s="633"/>
      <c r="F67" s="633"/>
      <c r="G67" s="633"/>
      <c r="H67" s="633"/>
      <c r="I67" s="633"/>
      <c r="J67" s="633"/>
      <c r="K67" s="633"/>
      <c r="L67" s="633"/>
      <c r="M67" s="633"/>
      <c r="N67" s="633"/>
      <c r="O67" s="633"/>
      <c r="P67" s="633"/>
      <c r="Q67" s="633"/>
      <c r="R67" s="633"/>
      <c r="S67" s="633"/>
      <c r="T67" s="633"/>
      <c r="U67" s="633"/>
      <c r="V67" s="633"/>
      <c r="W67" s="633"/>
      <c r="X67" s="633"/>
      <c r="Y67" s="633"/>
      <c r="Z67" s="633"/>
      <c r="AA67" s="633"/>
      <c r="AB67" s="633"/>
      <c r="AC67" s="633"/>
      <c r="AD67" s="633"/>
      <c r="AE67" s="633"/>
      <c r="AF67" s="633"/>
      <c r="AG67" s="633"/>
      <c r="AH67" s="633"/>
      <c r="AI67" s="633"/>
      <c r="AJ67" s="633"/>
      <c r="AK67" s="633"/>
      <c r="AL67" s="633"/>
      <c r="AM67" s="633"/>
      <c r="AN67" s="633"/>
      <c r="AO67" s="633"/>
      <c r="AP67" s="634"/>
    </row>
    <row r="68" spans="1:42" ht="13.95" customHeight="1" x14ac:dyDescent="0.25">
      <c r="A68" s="632"/>
      <c r="B68" s="633"/>
      <c r="C68" s="633"/>
      <c r="D68" s="633"/>
      <c r="E68" s="633"/>
      <c r="F68" s="633"/>
      <c r="G68" s="633"/>
      <c r="H68" s="633"/>
      <c r="I68" s="633"/>
      <c r="J68" s="633"/>
      <c r="K68" s="633"/>
      <c r="L68" s="633"/>
      <c r="M68" s="633"/>
      <c r="N68" s="633"/>
      <c r="O68" s="633"/>
      <c r="P68" s="633"/>
      <c r="Q68" s="633"/>
      <c r="R68" s="633"/>
      <c r="S68" s="633"/>
      <c r="T68" s="633"/>
      <c r="U68" s="633"/>
      <c r="V68" s="633"/>
      <c r="W68" s="633"/>
      <c r="X68" s="633"/>
      <c r="Y68" s="633"/>
      <c r="Z68" s="633"/>
      <c r="AA68" s="633"/>
      <c r="AB68" s="633"/>
      <c r="AC68" s="633"/>
      <c r="AD68" s="633"/>
      <c r="AE68" s="633"/>
      <c r="AF68" s="633"/>
      <c r="AG68" s="633"/>
      <c r="AH68" s="633"/>
      <c r="AI68" s="633"/>
      <c r="AJ68" s="633"/>
      <c r="AK68" s="633"/>
      <c r="AL68" s="633"/>
      <c r="AM68" s="633"/>
      <c r="AN68" s="633"/>
      <c r="AO68" s="633"/>
      <c r="AP68" s="634"/>
    </row>
    <row r="69" spans="1:42" ht="30" customHeight="1" x14ac:dyDescent="0.25">
      <c r="A69" s="619" t="s">
        <v>2</v>
      </c>
      <c r="B69" s="620"/>
      <c r="C69" s="620"/>
      <c r="D69" s="620"/>
      <c r="E69" s="620"/>
      <c r="F69" s="620"/>
      <c r="G69" s="620"/>
      <c r="H69" s="620"/>
      <c r="I69" s="620"/>
      <c r="J69" s="620"/>
      <c r="K69" s="620"/>
      <c r="L69" s="620"/>
      <c r="M69" s="621" t="str">
        <f>+$M$11</f>
        <v>CANAL DE AGUAS LLUVIAS EN EL SECTOR PRADOS DEL ESTE, SAN JOSÉ DE CÚCUTA, NORTE DE SANTNADER</v>
      </c>
      <c r="N69" s="621"/>
      <c r="O69" s="621"/>
      <c r="P69" s="621"/>
      <c r="Q69" s="621"/>
      <c r="R69" s="621"/>
      <c r="S69" s="621"/>
      <c r="T69" s="621"/>
      <c r="U69" s="621"/>
      <c r="V69" s="621"/>
      <c r="W69" s="621"/>
      <c r="X69" s="621"/>
      <c r="Y69" s="621"/>
      <c r="Z69" s="621"/>
      <c r="AA69" s="621"/>
      <c r="AB69" s="621"/>
      <c r="AC69" s="621"/>
      <c r="AD69" s="621"/>
      <c r="AE69" s="621"/>
      <c r="AF69" s="621"/>
      <c r="AG69" s="621"/>
      <c r="AH69" s="621"/>
      <c r="AI69" s="621"/>
      <c r="AJ69" s="621"/>
      <c r="AK69" s="621"/>
      <c r="AL69" s="621"/>
      <c r="AM69" s="621"/>
      <c r="AN69" s="621"/>
      <c r="AO69" s="621"/>
      <c r="AP69" s="635"/>
    </row>
    <row r="70" spans="1:42" ht="30" customHeight="1" x14ac:dyDescent="0.25">
      <c r="A70" s="625" t="s">
        <v>46</v>
      </c>
      <c r="B70" s="622"/>
      <c r="C70" s="622"/>
      <c r="D70" s="622"/>
      <c r="E70" s="622"/>
      <c r="F70" s="622"/>
      <c r="G70" s="622"/>
      <c r="H70" s="622"/>
      <c r="I70" s="622"/>
      <c r="J70" s="622"/>
      <c r="K70" s="622"/>
      <c r="L70" s="622"/>
      <c r="M70" s="615" t="str">
        <f>+$M$12</f>
        <v xml:space="preserve">GESTIÓN DE RIESGOS </v>
      </c>
      <c r="N70" s="615"/>
      <c r="O70" s="615"/>
      <c r="P70" s="615"/>
      <c r="Q70" s="615"/>
      <c r="R70" s="615"/>
      <c r="S70" s="615"/>
      <c r="T70" s="615"/>
      <c r="U70" s="615"/>
      <c r="V70" s="615"/>
      <c r="W70" s="615"/>
      <c r="X70" s="615"/>
      <c r="Y70" s="615"/>
      <c r="Z70" s="615"/>
      <c r="AA70" s="615"/>
      <c r="AB70" s="615"/>
      <c r="AC70" s="615"/>
      <c r="AD70" s="615"/>
      <c r="AE70" s="615"/>
      <c r="AF70" s="615"/>
      <c r="AG70" s="615"/>
      <c r="AH70" s="615"/>
      <c r="AI70" s="615"/>
      <c r="AJ70" s="615"/>
      <c r="AK70" s="615"/>
      <c r="AL70" s="622" t="s">
        <v>3</v>
      </c>
      <c r="AM70" s="622"/>
      <c r="AN70" s="612" t="str">
        <f>+$AN$12</f>
        <v>-</v>
      </c>
      <c r="AO70" s="612"/>
      <c r="AP70" s="613"/>
    </row>
    <row r="71" spans="1:42" ht="30" customHeight="1" x14ac:dyDescent="0.25">
      <c r="A71" s="625" t="s">
        <v>4</v>
      </c>
      <c r="B71" s="622"/>
      <c r="C71" s="622"/>
      <c r="D71" s="622"/>
      <c r="E71" s="622"/>
      <c r="F71" s="622"/>
      <c r="G71" s="622"/>
      <c r="H71" s="622"/>
      <c r="I71" s="622"/>
      <c r="J71" s="622"/>
      <c r="K71" s="622"/>
      <c r="L71" s="622"/>
      <c r="M71" s="615" t="str">
        <f>+$M$13</f>
        <v>INTERVENTORÍA</v>
      </c>
      <c r="N71" s="615"/>
      <c r="O71" s="615"/>
      <c r="P71" s="615"/>
      <c r="Q71" s="615"/>
      <c r="R71" s="615"/>
      <c r="S71" s="615"/>
      <c r="T71" s="615"/>
      <c r="U71" s="615"/>
      <c r="V71" s="615"/>
      <c r="W71" s="615"/>
      <c r="X71" s="615"/>
      <c r="Y71" s="615"/>
      <c r="Z71" s="615"/>
      <c r="AA71" s="615"/>
      <c r="AB71" s="615"/>
      <c r="AC71" s="615"/>
      <c r="AD71" s="615"/>
      <c r="AE71" s="615"/>
      <c r="AF71" s="615"/>
      <c r="AG71" s="615"/>
      <c r="AH71" s="615"/>
      <c r="AI71" s="615"/>
      <c r="AJ71" s="615"/>
      <c r="AK71" s="615"/>
      <c r="AL71" s="622" t="s">
        <v>5</v>
      </c>
      <c r="AM71" s="622"/>
      <c r="AN71" s="626" t="str">
        <f>+$AN$13</f>
        <v>JULIO 2023</v>
      </c>
      <c r="AO71" s="627"/>
      <c r="AP71" s="628"/>
    </row>
    <row r="72" spans="1:42" ht="13.95" customHeight="1" x14ac:dyDescent="0.25">
      <c r="A72" s="629"/>
      <c r="B72" s="630"/>
      <c r="C72" s="630"/>
      <c r="D72" s="630"/>
      <c r="E72" s="630"/>
      <c r="F72" s="630"/>
      <c r="G72" s="630"/>
      <c r="H72" s="630"/>
      <c r="I72" s="630"/>
      <c r="J72" s="630"/>
      <c r="K72" s="630"/>
      <c r="L72" s="630"/>
      <c r="M72" s="630"/>
      <c r="N72" s="630"/>
      <c r="O72" s="630"/>
      <c r="P72" s="630"/>
      <c r="Q72" s="630"/>
      <c r="R72" s="630"/>
      <c r="S72" s="630"/>
      <c r="T72" s="630"/>
      <c r="U72" s="630"/>
      <c r="V72" s="630"/>
      <c r="W72" s="630"/>
      <c r="X72" s="630"/>
      <c r="Y72" s="630"/>
      <c r="Z72" s="630"/>
      <c r="AA72" s="630"/>
      <c r="AB72" s="630"/>
      <c r="AC72" s="630"/>
      <c r="AD72" s="630"/>
      <c r="AE72" s="630"/>
      <c r="AF72" s="630"/>
      <c r="AG72" s="630"/>
      <c r="AH72" s="630"/>
      <c r="AI72" s="630"/>
      <c r="AJ72" s="630"/>
      <c r="AK72" s="630"/>
      <c r="AL72" s="630"/>
      <c r="AM72" s="630"/>
      <c r="AN72" s="630"/>
      <c r="AO72" s="630"/>
      <c r="AP72" s="631"/>
    </row>
    <row r="73" spans="1:42" ht="30" customHeight="1" x14ac:dyDescent="0.25">
      <c r="A73" s="619" t="s">
        <v>6</v>
      </c>
      <c r="B73" s="620"/>
      <c r="C73" s="620"/>
      <c r="D73" s="620"/>
      <c r="E73" s="620"/>
      <c r="F73" s="620"/>
      <c r="G73" s="620"/>
      <c r="H73" s="474">
        <v>1</v>
      </c>
      <c r="I73" s="621" t="str">
        <f>IFERROR(VLOOKUP(H73,'PPTO CANAL DE AGUAS LLUVIAS'!B:G,2,FALSE),"")</f>
        <v xml:space="preserve">OBRAS PRELIMINARES </v>
      </c>
      <c r="J73" s="621"/>
      <c r="K73" s="621"/>
      <c r="L73" s="621"/>
      <c r="M73" s="621"/>
      <c r="N73" s="621"/>
      <c r="O73" s="621"/>
      <c r="P73" s="621"/>
      <c r="Q73" s="621"/>
      <c r="R73" s="621"/>
      <c r="S73" s="621"/>
      <c r="T73" s="621"/>
      <c r="U73" s="622" t="s">
        <v>0</v>
      </c>
      <c r="V73" s="622"/>
      <c r="W73" s="622"/>
      <c r="X73" s="622"/>
      <c r="Y73" s="622"/>
      <c r="Z73" s="622"/>
      <c r="AA73" s="622"/>
      <c r="AB73" s="622"/>
      <c r="AC73" s="622"/>
      <c r="AD73" s="622"/>
      <c r="AE73" s="623">
        <v>1.02</v>
      </c>
      <c r="AF73" s="623"/>
      <c r="AG73" s="624" t="str">
        <f>IFERROR(VLOOKUP(AE73,'PPTO CANAL DE AGUAS LLUVIAS'!B:G,2,FALSE),"")</f>
        <v>LOCALIZACIÓN Y REPLANTEO DEL CANAL</v>
      </c>
      <c r="AH73" s="624"/>
      <c r="AI73" s="624"/>
      <c r="AJ73" s="624"/>
      <c r="AK73" s="624"/>
      <c r="AL73" s="570" t="s">
        <v>7</v>
      </c>
      <c r="AM73" s="572" t="str">
        <f>IFERROR(VLOOKUP(AE73,'PPTO CANAL DE AGUAS LLUVIAS'!B:G,3,FALSE),"")</f>
        <v>M2</v>
      </c>
      <c r="AN73" s="570" t="s">
        <v>8</v>
      </c>
      <c r="AO73" s="612" t="str">
        <f>+$AO$15</f>
        <v>MUNICIPIO SAN JOSÉ DE CÚCUTA</v>
      </c>
      <c r="AP73" s="613"/>
    </row>
    <row r="74" spans="1:42" x14ac:dyDescent="0.25">
      <c r="A74" s="614"/>
      <c r="B74" s="615"/>
      <c r="C74" s="615"/>
      <c r="D74" s="615"/>
      <c r="E74" s="615"/>
      <c r="F74" s="615"/>
      <c r="G74" s="615"/>
      <c r="H74" s="615"/>
      <c r="I74" s="615"/>
      <c r="J74" s="615"/>
      <c r="K74" s="615"/>
      <c r="L74" s="615"/>
      <c r="M74" s="615"/>
      <c r="N74" s="615"/>
      <c r="O74" s="615"/>
      <c r="P74" s="615"/>
      <c r="Q74" s="615"/>
      <c r="R74" s="615"/>
      <c r="S74" s="615"/>
      <c r="T74" s="615"/>
      <c r="U74" s="615"/>
      <c r="V74" s="615"/>
      <c r="W74" s="615"/>
      <c r="X74" s="615"/>
      <c r="Y74" s="615"/>
      <c r="Z74" s="615"/>
      <c r="AA74" s="615"/>
      <c r="AB74" s="615"/>
      <c r="AC74" s="615"/>
      <c r="AD74" s="615"/>
      <c r="AE74" s="615"/>
      <c r="AF74" s="615"/>
      <c r="AG74" s="615"/>
      <c r="AH74" s="615"/>
      <c r="AI74" s="615"/>
      <c r="AJ74" s="616" t="s">
        <v>41</v>
      </c>
      <c r="AK74" s="616" t="s">
        <v>38</v>
      </c>
      <c r="AL74" s="616"/>
      <c r="AM74" s="616"/>
      <c r="AN74" s="616"/>
      <c r="AO74" s="616" t="s">
        <v>40</v>
      </c>
      <c r="AP74" s="617" t="s">
        <v>11</v>
      </c>
    </row>
    <row r="75" spans="1:42" x14ac:dyDescent="0.25">
      <c r="A75" s="614"/>
      <c r="B75" s="615"/>
      <c r="C75" s="615"/>
      <c r="D75" s="615"/>
      <c r="E75" s="615"/>
      <c r="F75" s="615"/>
      <c r="G75" s="615"/>
      <c r="H75" s="615"/>
      <c r="I75" s="615"/>
      <c r="J75" s="615"/>
      <c r="K75" s="615"/>
      <c r="L75" s="615"/>
      <c r="M75" s="615"/>
      <c r="N75" s="615"/>
      <c r="O75" s="615"/>
      <c r="P75" s="615"/>
      <c r="Q75" s="615"/>
      <c r="R75" s="615"/>
      <c r="S75" s="615"/>
      <c r="T75" s="615"/>
      <c r="U75" s="615"/>
      <c r="V75" s="615"/>
      <c r="W75" s="615"/>
      <c r="X75" s="615"/>
      <c r="Y75" s="615"/>
      <c r="Z75" s="615"/>
      <c r="AA75" s="615"/>
      <c r="AB75" s="615"/>
      <c r="AC75" s="615"/>
      <c r="AD75" s="615"/>
      <c r="AE75" s="615"/>
      <c r="AF75" s="615"/>
      <c r="AG75" s="615"/>
      <c r="AH75" s="615"/>
      <c r="AI75" s="615"/>
      <c r="AJ75" s="616"/>
      <c r="AK75" s="571" t="s">
        <v>37</v>
      </c>
      <c r="AL75" s="570" t="s">
        <v>12</v>
      </c>
      <c r="AM75" s="570" t="s">
        <v>36</v>
      </c>
      <c r="AN75" s="570" t="s">
        <v>39</v>
      </c>
      <c r="AO75" s="616"/>
      <c r="AP75" s="617"/>
    </row>
    <row r="76" spans="1:42" x14ac:dyDescent="0.25">
      <c r="A76" s="614"/>
      <c r="B76" s="615"/>
      <c r="C76" s="615"/>
      <c r="D76" s="615"/>
      <c r="E76" s="615"/>
      <c r="F76" s="615"/>
      <c r="G76" s="615"/>
      <c r="H76" s="615"/>
      <c r="I76" s="615"/>
      <c r="J76" s="615"/>
      <c r="K76" s="615"/>
      <c r="L76" s="615"/>
      <c r="M76" s="615"/>
      <c r="N76" s="615"/>
      <c r="O76" s="615"/>
      <c r="P76" s="615"/>
      <c r="Q76" s="615"/>
      <c r="R76" s="615"/>
      <c r="S76" s="615"/>
      <c r="T76" s="615"/>
      <c r="U76" s="615"/>
      <c r="V76" s="615"/>
      <c r="W76" s="615"/>
      <c r="X76" s="615"/>
      <c r="Y76" s="615"/>
      <c r="Z76" s="615"/>
      <c r="AA76" s="615"/>
      <c r="AB76" s="615"/>
      <c r="AC76" s="615"/>
      <c r="AD76" s="615"/>
      <c r="AE76" s="615"/>
      <c r="AF76" s="615"/>
      <c r="AG76" s="615"/>
      <c r="AH76" s="615"/>
      <c r="AI76" s="615"/>
      <c r="AJ76" s="477" t="s">
        <v>774</v>
      </c>
      <c r="AK76" s="478">
        <f t="shared" ref="AK76:AK79" si="0">(AL76*AM76)</f>
        <v>2952</v>
      </c>
      <c r="AL76" s="279">
        <f>(1030-670)</f>
        <v>360</v>
      </c>
      <c r="AM76" s="279">
        <v>8.1999999999999993</v>
      </c>
      <c r="AN76" s="279"/>
      <c r="AO76" s="279">
        <v>1</v>
      </c>
      <c r="AP76" s="480">
        <f>AK76*AO76</f>
        <v>2952</v>
      </c>
    </row>
    <row r="77" spans="1:42" x14ac:dyDescent="0.25">
      <c r="A77" s="614"/>
      <c r="B77" s="615"/>
      <c r="C77" s="615"/>
      <c r="D77" s="615"/>
      <c r="E77" s="615"/>
      <c r="F77" s="615"/>
      <c r="G77" s="615"/>
      <c r="H77" s="615"/>
      <c r="I77" s="615"/>
      <c r="J77" s="615"/>
      <c r="K77" s="615"/>
      <c r="L77" s="615"/>
      <c r="M77" s="615"/>
      <c r="N77" s="615"/>
      <c r="O77" s="615"/>
      <c r="P77" s="615"/>
      <c r="Q77" s="615"/>
      <c r="R77" s="615"/>
      <c r="S77" s="615"/>
      <c r="T77" s="615"/>
      <c r="U77" s="615"/>
      <c r="V77" s="615"/>
      <c r="W77" s="615"/>
      <c r="X77" s="615"/>
      <c r="Y77" s="615"/>
      <c r="Z77" s="615"/>
      <c r="AA77" s="615"/>
      <c r="AB77" s="615"/>
      <c r="AC77" s="615"/>
      <c r="AD77" s="615"/>
      <c r="AE77" s="615"/>
      <c r="AF77" s="615"/>
      <c r="AG77" s="615"/>
      <c r="AH77" s="615"/>
      <c r="AI77" s="615"/>
      <c r="AJ77" s="477" t="s">
        <v>775</v>
      </c>
      <c r="AK77" s="478">
        <f t="shared" si="0"/>
        <v>574</v>
      </c>
      <c r="AL77" s="279">
        <f>(1100-1030)</f>
        <v>70</v>
      </c>
      <c r="AM77" s="279">
        <v>8.1999999999999993</v>
      </c>
      <c r="AN77" s="279"/>
      <c r="AO77" s="279">
        <v>1</v>
      </c>
      <c r="AP77" s="480">
        <f>AK77*AO77</f>
        <v>574</v>
      </c>
    </row>
    <row r="78" spans="1:42" x14ac:dyDescent="0.25">
      <c r="A78" s="614"/>
      <c r="B78" s="615"/>
      <c r="C78" s="615"/>
      <c r="D78" s="615"/>
      <c r="E78" s="615"/>
      <c r="F78" s="615"/>
      <c r="G78" s="615"/>
      <c r="H78" s="615"/>
      <c r="I78" s="615"/>
      <c r="J78" s="615"/>
      <c r="K78" s="615"/>
      <c r="L78" s="615"/>
      <c r="M78" s="615"/>
      <c r="N78" s="615"/>
      <c r="O78" s="615"/>
      <c r="P78" s="615"/>
      <c r="Q78" s="615"/>
      <c r="R78" s="615"/>
      <c r="S78" s="615"/>
      <c r="T78" s="615"/>
      <c r="U78" s="615"/>
      <c r="V78" s="615"/>
      <c r="W78" s="615"/>
      <c r="X78" s="615"/>
      <c r="Y78" s="615"/>
      <c r="Z78" s="615"/>
      <c r="AA78" s="615"/>
      <c r="AB78" s="615"/>
      <c r="AC78" s="615"/>
      <c r="AD78" s="615"/>
      <c r="AE78" s="615"/>
      <c r="AF78" s="615"/>
      <c r="AG78" s="615"/>
      <c r="AH78" s="615"/>
      <c r="AI78" s="615"/>
      <c r="AJ78" s="477" t="s">
        <v>776</v>
      </c>
      <c r="AK78" s="478">
        <f t="shared" si="0"/>
        <v>2050</v>
      </c>
      <c r="AL78" s="279">
        <f>(1350-1100)</f>
        <v>250</v>
      </c>
      <c r="AM78" s="279">
        <v>8.1999999999999993</v>
      </c>
      <c r="AN78" s="279"/>
      <c r="AO78" s="279">
        <v>1</v>
      </c>
      <c r="AP78" s="480">
        <f t="shared" ref="AP78:AP79" si="1">AK78*AO78</f>
        <v>2050</v>
      </c>
    </row>
    <row r="79" spans="1:42" x14ac:dyDescent="0.25">
      <c r="A79" s="614"/>
      <c r="B79" s="615"/>
      <c r="C79" s="615"/>
      <c r="D79" s="615"/>
      <c r="E79" s="615"/>
      <c r="F79" s="615"/>
      <c r="G79" s="615"/>
      <c r="H79" s="615"/>
      <c r="I79" s="615"/>
      <c r="J79" s="615"/>
      <c r="K79" s="615"/>
      <c r="L79" s="615"/>
      <c r="M79" s="615"/>
      <c r="N79" s="615"/>
      <c r="O79" s="615"/>
      <c r="P79" s="615"/>
      <c r="Q79" s="615"/>
      <c r="R79" s="615"/>
      <c r="S79" s="615"/>
      <c r="T79" s="615"/>
      <c r="U79" s="615"/>
      <c r="V79" s="615"/>
      <c r="W79" s="615"/>
      <c r="X79" s="615"/>
      <c r="Y79" s="615"/>
      <c r="Z79" s="615"/>
      <c r="AA79" s="615"/>
      <c r="AB79" s="615"/>
      <c r="AC79" s="615"/>
      <c r="AD79" s="615"/>
      <c r="AE79" s="615"/>
      <c r="AF79" s="615"/>
      <c r="AG79" s="615"/>
      <c r="AH79" s="615"/>
      <c r="AI79" s="615"/>
      <c r="AJ79" s="477" t="s">
        <v>816</v>
      </c>
      <c r="AK79" s="478">
        <f t="shared" si="0"/>
        <v>1230</v>
      </c>
      <c r="AL79" s="279">
        <f>(1500-1350)</f>
        <v>150</v>
      </c>
      <c r="AM79" s="279">
        <v>8.1999999999999993</v>
      </c>
      <c r="AN79" s="279"/>
      <c r="AO79" s="279">
        <v>1</v>
      </c>
      <c r="AP79" s="480">
        <f t="shared" si="1"/>
        <v>1230</v>
      </c>
    </row>
    <row r="80" spans="1:42" x14ac:dyDescent="0.25">
      <c r="A80" s="614"/>
      <c r="B80" s="615"/>
      <c r="C80" s="615"/>
      <c r="D80" s="615"/>
      <c r="E80" s="615"/>
      <c r="F80" s="615"/>
      <c r="G80" s="615"/>
      <c r="H80" s="615"/>
      <c r="I80" s="615"/>
      <c r="J80" s="615"/>
      <c r="K80" s="615"/>
      <c r="L80" s="615"/>
      <c r="M80" s="615"/>
      <c r="N80" s="615"/>
      <c r="O80" s="615"/>
      <c r="P80" s="615"/>
      <c r="Q80" s="615"/>
      <c r="R80" s="615"/>
      <c r="S80" s="615"/>
      <c r="T80" s="615"/>
      <c r="U80" s="615"/>
      <c r="V80" s="615"/>
      <c r="W80" s="615"/>
      <c r="X80" s="615"/>
      <c r="Y80" s="615"/>
      <c r="Z80" s="615"/>
      <c r="AA80" s="615"/>
      <c r="AB80" s="615"/>
      <c r="AC80" s="615"/>
      <c r="AD80" s="615"/>
      <c r="AE80" s="615"/>
      <c r="AF80" s="615"/>
      <c r="AG80" s="615"/>
      <c r="AH80" s="615"/>
      <c r="AI80" s="615"/>
      <c r="AJ80" s="477"/>
      <c r="AK80" s="478"/>
      <c r="AL80" s="279"/>
      <c r="AM80" s="279"/>
      <c r="AN80" s="279"/>
      <c r="AO80" s="279"/>
      <c r="AP80" s="480"/>
    </row>
    <row r="81" spans="1:42" x14ac:dyDescent="0.25">
      <c r="A81" s="614"/>
      <c r="B81" s="615"/>
      <c r="C81" s="615"/>
      <c r="D81" s="615"/>
      <c r="E81" s="615"/>
      <c r="F81" s="615"/>
      <c r="G81" s="615"/>
      <c r="H81" s="615"/>
      <c r="I81" s="615"/>
      <c r="J81" s="615"/>
      <c r="K81" s="615"/>
      <c r="L81" s="615"/>
      <c r="M81" s="615"/>
      <c r="N81" s="615"/>
      <c r="O81" s="615"/>
      <c r="P81" s="615"/>
      <c r="Q81" s="615"/>
      <c r="R81" s="615"/>
      <c r="S81" s="615"/>
      <c r="T81" s="615"/>
      <c r="U81" s="615"/>
      <c r="V81" s="615"/>
      <c r="W81" s="615"/>
      <c r="X81" s="615"/>
      <c r="Y81" s="615"/>
      <c r="Z81" s="615"/>
      <c r="AA81" s="615"/>
      <c r="AB81" s="615"/>
      <c r="AC81" s="615"/>
      <c r="AD81" s="615"/>
      <c r="AE81" s="615"/>
      <c r="AF81" s="615"/>
      <c r="AG81" s="615"/>
      <c r="AH81" s="615"/>
      <c r="AI81" s="615"/>
      <c r="AJ81" s="572"/>
      <c r="AK81" s="572"/>
      <c r="AL81" s="279"/>
      <c r="AM81" s="279"/>
      <c r="AN81" s="279"/>
      <c r="AO81" s="279"/>
      <c r="AP81" s="480"/>
    </row>
    <row r="82" spans="1:42" x14ac:dyDescent="0.25">
      <c r="A82" s="614"/>
      <c r="B82" s="615"/>
      <c r="C82" s="615"/>
      <c r="D82" s="615"/>
      <c r="E82" s="615"/>
      <c r="F82" s="615"/>
      <c r="G82" s="615"/>
      <c r="H82" s="615"/>
      <c r="I82" s="615"/>
      <c r="J82" s="615"/>
      <c r="K82" s="615"/>
      <c r="L82" s="615"/>
      <c r="M82" s="615"/>
      <c r="N82" s="615"/>
      <c r="O82" s="615"/>
      <c r="P82" s="615"/>
      <c r="Q82" s="615"/>
      <c r="R82" s="615"/>
      <c r="S82" s="615"/>
      <c r="T82" s="615"/>
      <c r="U82" s="615"/>
      <c r="V82" s="615"/>
      <c r="W82" s="615"/>
      <c r="X82" s="615"/>
      <c r="Y82" s="615"/>
      <c r="Z82" s="615"/>
      <c r="AA82" s="615"/>
      <c r="AB82" s="615"/>
      <c r="AC82" s="615"/>
      <c r="AD82" s="615"/>
      <c r="AE82" s="615"/>
      <c r="AF82" s="615"/>
      <c r="AG82" s="615"/>
      <c r="AH82" s="615"/>
      <c r="AI82" s="615"/>
      <c r="AJ82" s="572"/>
      <c r="AK82" s="572"/>
      <c r="AL82" s="279"/>
      <c r="AM82" s="279"/>
      <c r="AN82" s="279"/>
      <c r="AO82" s="279"/>
      <c r="AP82" s="480"/>
    </row>
    <row r="83" spans="1:42" x14ac:dyDescent="0.25">
      <c r="A83" s="614"/>
      <c r="B83" s="615"/>
      <c r="C83" s="615"/>
      <c r="D83" s="615"/>
      <c r="E83" s="615"/>
      <c r="F83" s="615"/>
      <c r="G83" s="615"/>
      <c r="H83" s="615"/>
      <c r="I83" s="615"/>
      <c r="J83" s="615"/>
      <c r="K83" s="615"/>
      <c r="L83" s="615"/>
      <c r="M83" s="615"/>
      <c r="N83" s="615"/>
      <c r="O83" s="615"/>
      <c r="P83" s="615"/>
      <c r="Q83" s="615"/>
      <c r="R83" s="615"/>
      <c r="S83" s="615"/>
      <c r="T83" s="615"/>
      <c r="U83" s="615"/>
      <c r="V83" s="615"/>
      <c r="W83" s="615"/>
      <c r="X83" s="615"/>
      <c r="Y83" s="615"/>
      <c r="Z83" s="615"/>
      <c r="AA83" s="615"/>
      <c r="AB83" s="615"/>
      <c r="AC83" s="615"/>
      <c r="AD83" s="615"/>
      <c r="AE83" s="615"/>
      <c r="AF83" s="615"/>
      <c r="AG83" s="615"/>
      <c r="AH83" s="615"/>
      <c r="AI83" s="615"/>
      <c r="AJ83" s="572"/>
      <c r="AK83" s="572"/>
      <c r="AL83" s="279"/>
      <c r="AM83" s="279"/>
      <c r="AN83" s="279"/>
      <c r="AO83" s="279"/>
      <c r="AP83" s="480"/>
    </row>
    <row r="84" spans="1:42" x14ac:dyDescent="0.25">
      <c r="A84" s="614"/>
      <c r="B84" s="615"/>
      <c r="C84" s="615"/>
      <c r="D84" s="615"/>
      <c r="E84" s="615"/>
      <c r="F84" s="615"/>
      <c r="G84" s="615"/>
      <c r="H84" s="615"/>
      <c r="I84" s="615"/>
      <c r="J84" s="615"/>
      <c r="K84" s="615"/>
      <c r="L84" s="615"/>
      <c r="M84" s="615"/>
      <c r="N84" s="615"/>
      <c r="O84" s="615"/>
      <c r="P84" s="615"/>
      <c r="Q84" s="615"/>
      <c r="R84" s="615"/>
      <c r="S84" s="615"/>
      <c r="T84" s="615"/>
      <c r="U84" s="615"/>
      <c r="V84" s="615"/>
      <c r="W84" s="615"/>
      <c r="X84" s="615"/>
      <c r="Y84" s="615"/>
      <c r="Z84" s="615"/>
      <c r="AA84" s="615"/>
      <c r="AB84" s="615"/>
      <c r="AC84" s="615"/>
      <c r="AD84" s="615"/>
      <c r="AE84" s="615"/>
      <c r="AF84" s="615"/>
      <c r="AG84" s="615"/>
      <c r="AH84" s="615"/>
      <c r="AI84" s="615"/>
      <c r="AJ84" s="572"/>
      <c r="AK84" s="572"/>
      <c r="AL84" s="279"/>
      <c r="AM84" s="279"/>
      <c r="AN84" s="279"/>
      <c r="AO84" s="279"/>
      <c r="AP84" s="480"/>
    </row>
    <row r="85" spans="1:42" x14ac:dyDescent="0.25">
      <c r="A85" s="614"/>
      <c r="B85" s="615"/>
      <c r="C85" s="615"/>
      <c r="D85" s="615"/>
      <c r="E85" s="615"/>
      <c r="F85" s="615"/>
      <c r="G85" s="615"/>
      <c r="H85" s="615"/>
      <c r="I85" s="615"/>
      <c r="J85" s="615"/>
      <c r="K85" s="615"/>
      <c r="L85" s="615"/>
      <c r="M85" s="615"/>
      <c r="N85" s="615"/>
      <c r="O85" s="615"/>
      <c r="P85" s="615"/>
      <c r="Q85" s="615"/>
      <c r="R85" s="615"/>
      <c r="S85" s="615"/>
      <c r="T85" s="615"/>
      <c r="U85" s="615"/>
      <c r="V85" s="615"/>
      <c r="W85" s="615"/>
      <c r="X85" s="615"/>
      <c r="Y85" s="615"/>
      <c r="Z85" s="615"/>
      <c r="AA85" s="615"/>
      <c r="AB85" s="615"/>
      <c r="AC85" s="615"/>
      <c r="AD85" s="615"/>
      <c r="AE85" s="615"/>
      <c r="AF85" s="615"/>
      <c r="AG85" s="615"/>
      <c r="AH85" s="615"/>
      <c r="AI85" s="615"/>
      <c r="AJ85" s="572"/>
      <c r="AK85" s="572"/>
      <c r="AL85" s="279"/>
      <c r="AM85" s="279"/>
      <c r="AN85" s="279"/>
      <c r="AO85" s="279"/>
      <c r="AP85" s="480"/>
    </row>
    <row r="86" spans="1:42" x14ac:dyDescent="0.25">
      <c r="A86" s="614"/>
      <c r="B86" s="615"/>
      <c r="C86" s="615"/>
      <c r="D86" s="615"/>
      <c r="E86" s="615"/>
      <c r="F86" s="615"/>
      <c r="G86" s="615"/>
      <c r="H86" s="615"/>
      <c r="I86" s="615"/>
      <c r="J86" s="615"/>
      <c r="K86" s="615"/>
      <c r="L86" s="615"/>
      <c r="M86" s="615"/>
      <c r="N86" s="615"/>
      <c r="O86" s="615"/>
      <c r="P86" s="615"/>
      <c r="Q86" s="615"/>
      <c r="R86" s="615"/>
      <c r="S86" s="615"/>
      <c r="T86" s="615"/>
      <c r="U86" s="615"/>
      <c r="V86" s="615"/>
      <c r="W86" s="615"/>
      <c r="X86" s="615"/>
      <c r="Y86" s="615"/>
      <c r="Z86" s="615"/>
      <c r="AA86" s="615"/>
      <c r="AB86" s="615"/>
      <c r="AC86" s="615"/>
      <c r="AD86" s="615"/>
      <c r="AE86" s="615"/>
      <c r="AF86" s="615"/>
      <c r="AG86" s="615"/>
      <c r="AH86" s="615"/>
      <c r="AI86" s="615"/>
      <c r="AJ86" s="572"/>
      <c r="AK86" s="572"/>
      <c r="AL86" s="279"/>
      <c r="AM86" s="279"/>
      <c r="AN86" s="279"/>
      <c r="AO86" s="279"/>
      <c r="AP86" s="480"/>
    </row>
    <row r="87" spans="1:42" x14ac:dyDescent="0.25">
      <c r="A87" s="614"/>
      <c r="B87" s="615"/>
      <c r="C87" s="615"/>
      <c r="D87" s="615"/>
      <c r="E87" s="615"/>
      <c r="F87" s="615"/>
      <c r="G87" s="615"/>
      <c r="H87" s="615"/>
      <c r="I87" s="615"/>
      <c r="J87" s="615"/>
      <c r="K87" s="615"/>
      <c r="L87" s="615"/>
      <c r="M87" s="615"/>
      <c r="N87" s="615"/>
      <c r="O87" s="615"/>
      <c r="P87" s="615"/>
      <c r="Q87" s="615"/>
      <c r="R87" s="615"/>
      <c r="S87" s="615"/>
      <c r="T87" s="615"/>
      <c r="U87" s="615"/>
      <c r="V87" s="615"/>
      <c r="W87" s="615"/>
      <c r="X87" s="615"/>
      <c r="Y87" s="615"/>
      <c r="Z87" s="615"/>
      <c r="AA87" s="615"/>
      <c r="AB87" s="615"/>
      <c r="AC87" s="615"/>
      <c r="AD87" s="615"/>
      <c r="AE87" s="615"/>
      <c r="AF87" s="615"/>
      <c r="AG87" s="615"/>
      <c r="AH87" s="615"/>
      <c r="AI87" s="615"/>
      <c r="AJ87" s="572"/>
      <c r="AK87" s="572"/>
      <c r="AL87" s="279"/>
      <c r="AM87" s="279"/>
      <c r="AN87" s="279"/>
      <c r="AO87" s="279"/>
      <c r="AP87" s="480"/>
    </row>
    <row r="88" spans="1:42" x14ac:dyDescent="0.25">
      <c r="A88" s="614"/>
      <c r="B88" s="615"/>
      <c r="C88" s="615"/>
      <c r="D88" s="615"/>
      <c r="E88" s="615"/>
      <c r="F88" s="615"/>
      <c r="G88" s="615"/>
      <c r="H88" s="615"/>
      <c r="I88" s="615"/>
      <c r="J88" s="615"/>
      <c r="K88" s="615"/>
      <c r="L88" s="615"/>
      <c r="M88" s="615"/>
      <c r="N88" s="615"/>
      <c r="O88" s="615"/>
      <c r="P88" s="615"/>
      <c r="Q88" s="615"/>
      <c r="R88" s="615"/>
      <c r="S88" s="615"/>
      <c r="T88" s="615"/>
      <c r="U88" s="615"/>
      <c r="V88" s="615"/>
      <c r="W88" s="615"/>
      <c r="X88" s="615"/>
      <c r="Y88" s="615"/>
      <c r="Z88" s="615"/>
      <c r="AA88" s="615"/>
      <c r="AB88" s="615"/>
      <c r="AC88" s="615"/>
      <c r="AD88" s="615"/>
      <c r="AE88" s="615"/>
      <c r="AF88" s="615"/>
      <c r="AG88" s="615"/>
      <c r="AH88" s="615"/>
      <c r="AI88" s="615"/>
      <c r="AJ88" s="572"/>
      <c r="AK88" s="572"/>
      <c r="AL88" s="279"/>
      <c r="AM88" s="279"/>
      <c r="AN88" s="279"/>
      <c r="AO88" s="279"/>
      <c r="AP88" s="480"/>
    </row>
    <row r="89" spans="1:42" x14ac:dyDescent="0.25">
      <c r="A89" s="614"/>
      <c r="B89" s="615"/>
      <c r="C89" s="615"/>
      <c r="D89" s="615"/>
      <c r="E89" s="615"/>
      <c r="F89" s="615"/>
      <c r="G89" s="615"/>
      <c r="H89" s="615"/>
      <c r="I89" s="615"/>
      <c r="J89" s="615"/>
      <c r="K89" s="615"/>
      <c r="L89" s="615"/>
      <c r="M89" s="615"/>
      <c r="N89" s="615"/>
      <c r="O89" s="615"/>
      <c r="P89" s="615"/>
      <c r="Q89" s="615"/>
      <c r="R89" s="615"/>
      <c r="S89" s="615"/>
      <c r="T89" s="615"/>
      <c r="U89" s="615"/>
      <c r="V89" s="615"/>
      <c r="W89" s="615"/>
      <c r="X89" s="615"/>
      <c r="Y89" s="615"/>
      <c r="Z89" s="615"/>
      <c r="AA89" s="615"/>
      <c r="AB89" s="615"/>
      <c r="AC89" s="615"/>
      <c r="AD89" s="615"/>
      <c r="AE89" s="615"/>
      <c r="AF89" s="615"/>
      <c r="AG89" s="615"/>
      <c r="AH89" s="615"/>
      <c r="AI89" s="615"/>
      <c r="AJ89" s="572"/>
      <c r="AK89" s="572"/>
      <c r="AL89" s="279"/>
      <c r="AM89" s="279"/>
      <c r="AN89" s="279"/>
      <c r="AO89" s="279"/>
      <c r="AP89" s="480"/>
    </row>
    <row r="90" spans="1:42" x14ac:dyDescent="0.25">
      <c r="A90" s="614"/>
      <c r="B90" s="615"/>
      <c r="C90" s="615"/>
      <c r="D90" s="615"/>
      <c r="E90" s="615"/>
      <c r="F90" s="615"/>
      <c r="G90" s="615"/>
      <c r="H90" s="615"/>
      <c r="I90" s="615"/>
      <c r="J90" s="615"/>
      <c r="K90" s="615"/>
      <c r="L90" s="615"/>
      <c r="M90" s="615"/>
      <c r="N90" s="615"/>
      <c r="O90" s="615"/>
      <c r="P90" s="615"/>
      <c r="Q90" s="615"/>
      <c r="R90" s="615"/>
      <c r="S90" s="615"/>
      <c r="T90" s="615"/>
      <c r="U90" s="615"/>
      <c r="V90" s="615"/>
      <c r="W90" s="615"/>
      <c r="X90" s="615"/>
      <c r="Y90" s="615"/>
      <c r="Z90" s="615"/>
      <c r="AA90" s="615"/>
      <c r="AB90" s="615"/>
      <c r="AC90" s="615"/>
      <c r="AD90" s="615"/>
      <c r="AE90" s="615"/>
      <c r="AF90" s="615"/>
      <c r="AG90" s="615"/>
      <c r="AH90" s="615"/>
      <c r="AI90" s="615"/>
      <c r="AJ90" s="572"/>
      <c r="AK90" s="572"/>
      <c r="AL90" s="279"/>
      <c r="AM90" s="279"/>
      <c r="AN90" s="279"/>
      <c r="AO90" s="279"/>
      <c r="AP90" s="480"/>
    </row>
    <row r="91" spans="1:42" x14ac:dyDescent="0.25">
      <c r="A91" s="614"/>
      <c r="B91" s="615"/>
      <c r="C91" s="615"/>
      <c r="D91" s="615"/>
      <c r="E91" s="615"/>
      <c r="F91" s="615"/>
      <c r="G91" s="615"/>
      <c r="H91" s="615"/>
      <c r="I91" s="615"/>
      <c r="J91" s="615"/>
      <c r="K91" s="615"/>
      <c r="L91" s="615"/>
      <c r="M91" s="615"/>
      <c r="N91" s="615"/>
      <c r="O91" s="615"/>
      <c r="P91" s="615"/>
      <c r="Q91" s="615"/>
      <c r="R91" s="615"/>
      <c r="S91" s="615"/>
      <c r="T91" s="615"/>
      <c r="U91" s="615"/>
      <c r="V91" s="615"/>
      <c r="W91" s="615"/>
      <c r="X91" s="615"/>
      <c r="Y91" s="615"/>
      <c r="Z91" s="615"/>
      <c r="AA91" s="615"/>
      <c r="AB91" s="615"/>
      <c r="AC91" s="615"/>
      <c r="AD91" s="615"/>
      <c r="AE91" s="615"/>
      <c r="AF91" s="615"/>
      <c r="AG91" s="615"/>
      <c r="AH91" s="615"/>
      <c r="AI91" s="615"/>
      <c r="AJ91" s="572"/>
      <c r="AK91" s="572"/>
      <c r="AL91" s="279"/>
      <c r="AM91" s="279"/>
      <c r="AN91" s="279"/>
      <c r="AO91" s="279"/>
      <c r="AP91" s="480"/>
    </row>
    <row r="92" spans="1:42" x14ac:dyDescent="0.25">
      <c r="A92" s="614"/>
      <c r="B92" s="615"/>
      <c r="C92" s="615"/>
      <c r="D92" s="615"/>
      <c r="E92" s="615"/>
      <c r="F92" s="615"/>
      <c r="G92" s="615"/>
      <c r="H92" s="615"/>
      <c r="I92" s="615"/>
      <c r="J92" s="615"/>
      <c r="K92" s="615"/>
      <c r="L92" s="615"/>
      <c r="M92" s="615"/>
      <c r="N92" s="615"/>
      <c r="O92" s="615"/>
      <c r="P92" s="615"/>
      <c r="Q92" s="615"/>
      <c r="R92" s="615"/>
      <c r="S92" s="615"/>
      <c r="T92" s="615"/>
      <c r="U92" s="615"/>
      <c r="V92" s="615"/>
      <c r="W92" s="615"/>
      <c r="X92" s="615"/>
      <c r="Y92" s="615"/>
      <c r="Z92" s="615"/>
      <c r="AA92" s="615"/>
      <c r="AB92" s="615"/>
      <c r="AC92" s="615"/>
      <c r="AD92" s="615"/>
      <c r="AE92" s="615"/>
      <c r="AF92" s="615"/>
      <c r="AG92" s="615"/>
      <c r="AH92" s="615"/>
      <c r="AI92" s="615"/>
      <c r="AJ92" s="572"/>
      <c r="AK92" s="572"/>
      <c r="AL92" s="279"/>
      <c r="AM92" s="279"/>
      <c r="AN92" s="279"/>
      <c r="AO92" s="279"/>
      <c r="AP92" s="480"/>
    </row>
    <row r="93" spans="1:42" x14ac:dyDescent="0.25">
      <c r="A93" s="614"/>
      <c r="B93" s="615"/>
      <c r="C93" s="615"/>
      <c r="D93" s="615"/>
      <c r="E93" s="615"/>
      <c r="F93" s="615"/>
      <c r="G93" s="615"/>
      <c r="H93" s="615"/>
      <c r="I93" s="615"/>
      <c r="J93" s="615"/>
      <c r="K93" s="615"/>
      <c r="L93" s="615"/>
      <c r="M93" s="615"/>
      <c r="N93" s="615"/>
      <c r="O93" s="615"/>
      <c r="P93" s="615"/>
      <c r="Q93" s="615"/>
      <c r="R93" s="615"/>
      <c r="S93" s="615"/>
      <c r="T93" s="615"/>
      <c r="U93" s="615"/>
      <c r="V93" s="615"/>
      <c r="W93" s="615"/>
      <c r="X93" s="615"/>
      <c r="Y93" s="615"/>
      <c r="Z93" s="615"/>
      <c r="AA93" s="615"/>
      <c r="AB93" s="615"/>
      <c r="AC93" s="615"/>
      <c r="AD93" s="615"/>
      <c r="AE93" s="615"/>
      <c r="AF93" s="615"/>
      <c r="AG93" s="615"/>
      <c r="AH93" s="615"/>
      <c r="AI93" s="615"/>
      <c r="AJ93" s="572"/>
      <c r="AK93" s="572"/>
      <c r="AL93" s="279"/>
      <c r="AM93" s="279"/>
      <c r="AN93" s="279"/>
      <c r="AO93" s="279"/>
      <c r="AP93" s="480"/>
    </row>
    <row r="94" spans="1:42" x14ac:dyDescent="0.25">
      <c r="A94" s="614"/>
      <c r="B94" s="615"/>
      <c r="C94" s="615"/>
      <c r="D94" s="615"/>
      <c r="E94" s="615"/>
      <c r="F94" s="615"/>
      <c r="G94" s="615"/>
      <c r="H94" s="615"/>
      <c r="I94" s="615"/>
      <c r="J94" s="615"/>
      <c r="K94" s="615"/>
      <c r="L94" s="615"/>
      <c r="M94" s="615"/>
      <c r="N94" s="615"/>
      <c r="O94" s="615"/>
      <c r="P94" s="615"/>
      <c r="Q94" s="615"/>
      <c r="R94" s="615"/>
      <c r="S94" s="615"/>
      <c r="T94" s="615"/>
      <c r="U94" s="615"/>
      <c r="V94" s="615"/>
      <c r="W94" s="615"/>
      <c r="X94" s="615"/>
      <c r="Y94" s="615"/>
      <c r="Z94" s="615"/>
      <c r="AA94" s="615"/>
      <c r="AB94" s="615"/>
      <c r="AC94" s="615"/>
      <c r="AD94" s="615"/>
      <c r="AE94" s="615"/>
      <c r="AF94" s="615"/>
      <c r="AG94" s="615"/>
      <c r="AH94" s="615"/>
      <c r="AI94" s="615"/>
      <c r="AJ94" s="572"/>
      <c r="AK94" s="572"/>
      <c r="AL94" s="279"/>
      <c r="AM94" s="279"/>
      <c r="AN94" s="279"/>
      <c r="AO94" s="279"/>
      <c r="AP94" s="480"/>
    </row>
    <row r="95" spans="1:42" x14ac:dyDescent="0.25">
      <c r="A95" s="614"/>
      <c r="B95" s="615"/>
      <c r="C95" s="615"/>
      <c r="D95" s="615"/>
      <c r="E95" s="615"/>
      <c r="F95" s="615"/>
      <c r="G95" s="615"/>
      <c r="H95" s="615"/>
      <c r="I95" s="615"/>
      <c r="J95" s="615"/>
      <c r="K95" s="615"/>
      <c r="L95" s="615"/>
      <c r="M95" s="615"/>
      <c r="N95" s="615"/>
      <c r="O95" s="615"/>
      <c r="P95" s="615"/>
      <c r="Q95" s="615"/>
      <c r="R95" s="615"/>
      <c r="S95" s="615"/>
      <c r="T95" s="615"/>
      <c r="U95" s="615"/>
      <c r="V95" s="615"/>
      <c r="W95" s="615"/>
      <c r="X95" s="615"/>
      <c r="Y95" s="615"/>
      <c r="Z95" s="615"/>
      <c r="AA95" s="615"/>
      <c r="AB95" s="615"/>
      <c r="AC95" s="615"/>
      <c r="AD95" s="615"/>
      <c r="AE95" s="615"/>
      <c r="AF95" s="615"/>
      <c r="AG95" s="615"/>
      <c r="AH95" s="615"/>
      <c r="AI95" s="615"/>
      <c r="AJ95" s="572"/>
      <c r="AK95" s="572"/>
      <c r="AL95" s="279"/>
      <c r="AM95" s="279"/>
      <c r="AN95" s="279"/>
      <c r="AO95" s="279"/>
      <c r="AP95" s="480"/>
    </row>
    <row r="96" spans="1:42" x14ac:dyDescent="0.25">
      <c r="A96" s="614"/>
      <c r="B96" s="615"/>
      <c r="C96" s="615"/>
      <c r="D96" s="615"/>
      <c r="E96" s="615"/>
      <c r="F96" s="615"/>
      <c r="G96" s="615"/>
      <c r="H96" s="615"/>
      <c r="I96" s="615"/>
      <c r="J96" s="615"/>
      <c r="K96" s="615"/>
      <c r="L96" s="615"/>
      <c r="M96" s="615"/>
      <c r="N96" s="615"/>
      <c r="O96" s="615"/>
      <c r="P96" s="615"/>
      <c r="Q96" s="615"/>
      <c r="R96" s="615"/>
      <c r="S96" s="615"/>
      <c r="T96" s="615"/>
      <c r="U96" s="615"/>
      <c r="V96" s="615"/>
      <c r="W96" s="615"/>
      <c r="X96" s="615"/>
      <c r="Y96" s="615"/>
      <c r="Z96" s="615"/>
      <c r="AA96" s="615"/>
      <c r="AB96" s="615"/>
      <c r="AC96" s="615"/>
      <c r="AD96" s="615"/>
      <c r="AE96" s="615"/>
      <c r="AF96" s="615"/>
      <c r="AG96" s="615"/>
      <c r="AH96" s="615"/>
      <c r="AI96" s="615"/>
      <c r="AJ96" s="572"/>
      <c r="AK96" s="572"/>
      <c r="AL96" s="279"/>
      <c r="AM96" s="279"/>
      <c r="AN96" s="279"/>
      <c r="AO96" s="279"/>
      <c r="AP96" s="480"/>
    </row>
    <row r="97" spans="1:42" x14ac:dyDescent="0.25">
      <c r="A97" s="614"/>
      <c r="B97" s="615"/>
      <c r="C97" s="615"/>
      <c r="D97" s="615"/>
      <c r="E97" s="615"/>
      <c r="F97" s="615"/>
      <c r="G97" s="615"/>
      <c r="H97" s="615"/>
      <c r="I97" s="615"/>
      <c r="J97" s="615"/>
      <c r="K97" s="615"/>
      <c r="L97" s="615"/>
      <c r="M97" s="615"/>
      <c r="N97" s="615"/>
      <c r="O97" s="615"/>
      <c r="P97" s="615"/>
      <c r="Q97" s="615"/>
      <c r="R97" s="615"/>
      <c r="S97" s="615"/>
      <c r="T97" s="615"/>
      <c r="U97" s="615"/>
      <c r="V97" s="615"/>
      <c r="W97" s="615"/>
      <c r="X97" s="615"/>
      <c r="Y97" s="615"/>
      <c r="Z97" s="615"/>
      <c r="AA97" s="615"/>
      <c r="AB97" s="615"/>
      <c r="AC97" s="615"/>
      <c r="AD97" s="615"/>
      <c r="AE97" s="615"/>
      <c r="AF97" s="615"/>
      <c r="AG97" s="615"/>
      <c r="AH97" s="615"/>
      <c r="AI97" s="615"/>
      <c r="AJ97" s="572"/>
      <c r="AK97" s="572"/>
      <c r="AL97" s="279"/>
      <c r="AM97" s="279"/>
      <c r="AN97" s="279"/>
      <c r="AO97" s="279"/>
      <c r="AP97" s="480"/>
    </row>
    <row r="98" spans="1:42" x14ac:dyDescent="0.25">
      <c r="A98" s="614"/>
      <c r="B98" s="615"/>
      <c r="C98" s="615"/>
      <c r="D98" s="615"/>
      <c r="E98" s="615"/>
      <c r="F98" s="615"/>
      <c r="G98" s="615"/>
      <c r="H98" s="615"/>
      <c r="I98" s="615"/>
      <c r="J98" s="615"/>
      <c r="K98" s="615"/>
      <c r="L98" s="615"/>
      <c r="M98" s="615"/>
      <c r="N98" s="615"/>
      <c r="O98" s="615"/>
      <c r="P98" s="615"/>
      <c r="Q98" s="615"/>
      <c r="R98" s="615"/>
      <c r="S98" s="615"/>
      <c r="T98" s="615"/>
      <c r="U98" s="615"/>
      <c r="V98" s="615"/>
      <c r="W98" s="615"/>
      <c r="X98" s="615"/>
      <c r="Y98" s="615"/>
      <c r="Z98" s="615"/>
      <c r="AA98" s="615"/>
      <c r="AB98" s="615"/>
      <c r="AC98" s="615"/>
      <c r="AD98" s="615"/>
      <c r="AE98" s="615"/>
      <c r="AF98" s="615"/>
      <c r="AG98" s="615"/>
      <c r="AH98" s="615"/>
      <c r="AI98" s="615"/>
      <c r="AJ98" s="572"/>
      <c r="AK98" s="572"/>
      <c r="AL98" s="279"/>
      <c r="AM98" s="279"/>
      <c r="AN98" s="279"/>
      <c r="AO98" s="279"/>
      <c r="AP98" s="480"/>
    </row>
    <row r="99" spans="1:42" x14ac:dyDescent="0.25">
      <c r="A99" s="614"/>
      <c r="B99" s="615"/>
      <c r="C99" s="615"/>
      <c r="D99" s="615"/>
      <c r="E99" s="615"/>
      <c r="F99" s="615"/>
      <c r="G99" s="615"/>
      <c r="H99" s="615"/>
      <c r="I99" s="615"/>
      <c r="J99" s="615"/>
      <c r="K99" s="615"/>
      <c r="L99" s="615"/>
      <c r="M99" s="615"/>
      <c r="N99" s="615"/>
      <c r="O99" s="615"/>
      <c r="P99" s="615"/>
      <c r="Q99" s="615"/>
      <c r="R99" s="615"/>
      <c r="S99" s="615"/>
      <c r="T99" s="615"/>
      <c r="U99" s="615"/>
      <c r="V99" s="615"/>
      <c r="W99" s="615"/>
      <c r="X99" s="615"/>
      <c r="Y99" s="615"/>
      <c r="Z99" s="615"/>
      <c r="AA99" s="615"/>
      <c r="AB99" s="615"/>
      <c r="AC99" s="615"/>
      <c r="AD99" s="615"/>
      <c r="AE99" s="615"/>
      <c r="AF99" s="615"/>
      <c r="AG99" s="615"/>
      <c r="AH99" s="615"/>
      <c r="AI99" s="615"/>
      <c r="AJ99" s="572"/>
      <c r="AK99" s="572"/>
      <c r="AL99" s="279"/>
      <c r="AM99" s="279"/>
      <c r="AN99" s="279"/>
      <c r="AO99" s="279"/>
      <c r="AP99" s="480"/>
    </row>
    <row r="100" spans="1:42" x14ac:dyDescent="0.25">
      <c r="A100" s="614"/>
      <c r="B100" s="615"/>
      <c r="C100" s="615"/>
      <c r="D100" s="615"/>
      <c r="E100" s="615"/>
      <c r="F100" s="615"/>
      <c r="G100" s="615"/>
      <c r="H100" s="615"/>
      <c r="I100" s="615"/>
      <c r="J100" s="615"/>
      <c r="K100" s="615"/>
      <c r="L100" s="615"/>
      <c r="M100" s="615"/>
      <c r="N100" s="615"/>
      <c r="O100" s="615"/>
      <c r="P100" s="615"/>
      <c r="Q100" s="615"/>
      <c r="R100" s="615"/>
      <c r="S100" s="615"/>
      <c r="T100" s="615"/>
      <c r="U100" s="615"/>
      <c r="V100" s="615"/>
      <c r="W100" s="615"/>
      <c r="X100" s="615"/>
      <c r="Y100" s="615"/>
      <c r="Z100" s="615"/>
      <c r="AA100" s="615"/>
      <c r="AB100" s="615"/>
      <c r="AC100" s="615"/>
      <c r="AD100" s="615"/>
      <c r="AE100" s="615"/>
      <c r="AF100" s="615"/>
      <c r="AG100" s="615"/>
      <c r="AH100" s="615"/>
      <c r="AI100" s="615"/>
      <c r="AJ100" s="572"/>
      <c r="AK100" s="572"/>
      <c r="AL100" s="279"/>
      <c r="AM100" s="279"/>
      <c r="AN100" s="279"/>
      <c r="AO100" s="279"/>
      <c r="AP100" s="480"/>
    </row>
    <row r="101" spans="1:42" x14ac:dyDescent="0.25">
      <c r="A101" s="614"/>
      <c r="B101" s="615"/>
      <c r="C101" s="615"/>
      <c r="D101" s="615"/>
      <c r="E101" s="615"/>
      <c r="F101" s="615"/>
      <c r="G101" s="615"/>
      <c r="H101" s="615"/>
      <c r="I101" s="615"/>
      <c r="J101" s="615"/>
      <c r="K101" s="615"/>
      <c r="L101" s="615"/>
      <c r="M101" s="615"/>
      <c r="N101" s="615"/>
      <c r="O101" s="615"/>
      <c r="P101" s="615"/>
      <c r="Q101" s="615"/>
      <c r="R101" s="615"/>
      <c r="S101" s="615"/>
      <c r="T101" s="615"/>
      <c r="U101" s="615"/>
      <c r="V101" s="615"/>
      <c r="W101" s="615"/>
      <c r="X101" s="615"/>
      <c r="Y101" s="615"/>
      <c r="Z101" s="615"/>
      <c r="AA101" s="615"/>
      <c r="AB101" s="615"/>
      <c r="AC101" s="615"/>
      <c r="AD101" s="615"/>
      <c r="AE101" s="615"/>
      <c r="AF101" s="615"/>
      <c r="AG101" s="615"/>
      <c r="AH101" s="615"/>
      <c r="AI101" s="615"/>
      <c r="AJ101" s="572"/>
      <c r="AK101" s="572"/>
      <c r="AL101" s="279"/>
      <c r="AM101" s="279"/>
      <c r="AN101" s="279"/>
      <c r="AO101" s="279"/>
      <c r="AP101" s="480"/>
    </row>
    <row r="102" spans="1:42" x14ac:dyDescent="0.25">
      <c r="A102" s="614"/>
      <c r="B102" s="615"/>
      <c r="C102" s="615"/>
      <c r="D102" s="615"/>
      <c r="E102" s="615"/>
      <c r="F102" s="615"/>
      <c r="G102" s="615"/>
      <c r="H102" s="615"/>
      <c r="I102" s="615"/>
      <c r="J102" s="615"/>
      <c r="K102" s="615"/>
      <c r="L102" s="615"/>
      <c r="M102" s="615"/>
      <c r="N102" s="615"/>
      <c r="O102" s="615"/>
      <c r="P102" s="615"/>
      <c r="Q102" s="615"/>
      <c r="R102" s="615"/>
      <c r="S102" s="615"/>
      <c r="T102" s="615"/>
      <c r="U102" s="615"/>
      <c r="V102" s="615"/>
      <c r="W102" s="615"/>
      <c r="X102" s="615"/>
      <c r="Y102" s="615"/>
      <c r="Z102" s="615"/>
      <c r="AA102" s="615"/>
      <c r="AB102" s="615"/>
      <c r="AC102" s="615"/>
      <c r="AD102" s="615"/>
      <c r="AE102" s="615"/>
      <c r="AF102" s="615"/>
      <c r="AG102" s="615"/>
      <c r="AH102" s="615"/>
      <c r="AI102" s="615"/>
      <c r="AJ102" s="568"/>
      <c r="AK102" s="568"/>
      <c r="AL102" s="279"/>
      <c r="AM102" s="279"/>
      <c r="AN102" s="279"/>
      <c r="AO102" s="279"/>
      <c r="AP102" s="480"/>
    </row>
    <row r="103" spans="1:42" x14ac:dyDescent="0.25">
      <c r="A103" s="614"/>
      <c r="B103" s="615"/>
      <c r="C103" s="615"/>
      <c r="D103" s="615"/>
      <c r="E103" s="615"/>
      <c r="F103" s="615"/>
      <c r="G103" s="615"/>
      <c r="H103" s="615"/>
      <c r="I103" s="615"/>
      <c r="J103" s="615"/>
      <c r="K103" s="615"/>
      <c r="L103" s="615"/>
      <c r="M103" s="615"/>
      <c r="N103" s="615"/>
      <c r="O103" s="615"/>
      <c r="P103" s="615"/>
      <c r="Q103" s="615"/>
      <c r="R103" s="615"/>
      <c r="S103" s="615"/>
      <c r="T103" s="615"/>
      <c r="U103" s="615"/>
      <c r="V103" s="615"/>
      <c r="W103" s="615"/>
      <c r="X103" s="615"/>
      <c r="Y103" s="615"/>
      <c r="Z103" s="615"/>
      <c r="AA103" s="615"/>
      <c r="AB103" s="615"/>
      <c r="AC103" s="615"/>
      <c r="AD103" s="615"/>
      <c r="AE103" s="615"/>
      <c r="AF103" s="615"/>
      <c r="AG103" s="615"/>
      <c r="AH103" s="615"/>
      <c r="AI103" s="615"/>
      <c r="AJ103" s="572"/>
      <c r="AK103" s="572"/>
      <c r="AL103" s="279"/>
      <c r="AM103" s="279"/>
      <c r="AN103" s="279"/>
      <c r="AO103" s="279"/>
      <c r="AP103" s="480"/>
    </row>
    <row r="104" spans="1:42" x14ac:dyDescent="0.25">
      <c r="A104" s="614"/>
      <c r="B104" s="615"/>
      <c r="C104" s="615"/>
      <c r="D104" s="615"/>
      <c r="E104" s="615"/>
      <c r="F104" s="615"/>
      <c r="G104" s="615"/>
      <c r="H104" s="615"/>
      <c r="I104" s="615"/>
      <c r="J104" s="615"/>
      <c r="K104" s="615"/>
      <c r="L104" s="615"/>
      <c r="M104" s="615"/>
      <c r="N104" s="615"/>
      <c r="O104" s="615"/>
      <c r="P104" s="615"/>
      <c r="Q104" s="615"/>
      <c r="R104" s="615"/>
      <c r="S104" s="615"/>
      <c r="T104" s="615"/>
      <c r="U104" s="615"/>
      <c r="V104" s="615"/>
      <c r="W104" s="615"/>
      <c r="X104" s="615"/>
      <c r="Y104" s="615"/>
      <c r="Z104" s="615"/>
      <c r="AA104" s="615"/>
      <c r="AB104" s="615"/>
      <c r="AC104" s="615"/>
      <c r="AD104" s="615"/>
      <c r="AE104" s="615"/>
      <c r="AF104" s="615"/>
      <c r="AG104" s="615"/>
      <c r="AH104" s="615"/>
      <c r="AI104" s="615"/>
      <c r="AJ104" s="572"/>
      <c r="AK104" s="572"/>
      <c r="AL104" s="279"/>
      <c r="AM104" s="279"/>
      <c r="AN104" s="279"/>
      <c r="AO104" s="279"/>
      <c r="AP104" s="480"/>
    </row>
    <row r="105" spans="1:42" x14ac:dyDescent="0.25">
      <c r="A105" s="614"/>
      <c r="B105" s="615"/>
      <c r="C105" s="615"/>
      <c r="D105" s="615"/>
      <c r="E105" s="615"/>
      <c r="F105" s="615"/>
      <c r="G105" s="615"/>
      <c r="H105" s="615"/>
      <c r="I105" s="615"/>
      <c r="J105" s="615"/>
      <c r="K105" s="615"/>
      <c r="L105" s="615"/>
      <c r="M105" s="615"/>
      <c r="N105" s="615"/>
      <c r="O105" s="615"/>
      <c r="P105" s="615"/>
      <c r="Q105" s="615"/>
      <c r="R105" s="615"/>
      <c r="S105" s="615"/>
      <c r="T105" s="615"/>
      <c r="U105" s="615"/>
      <c r="V105" s="615"/>
      <c r="W105" s="615"/>
      <c r="X105" s="615"/>
      <c r="Y105" s="615"/>
      <c r="Z105" s="615"/>
      <c r="AA105" s="615"/>
      <c r="AB105" s="615"/>
      <c r="AC105" s="615"/>
      <c r="AD105" s="615"/>
      <c r="AE105" s="615"/>
      <c r="AF105" s="615"/>
      <c r="AG105" s="615"/>
      <c r="AH105" s="615"/>
      <c r="AI105" s="615"/>
      <c r="AJ105" s="572"/>
      <c r="AK105" s="572"/>
      <c r="AL105" s="279"/>
      <c r="AM105" s="279"/>
      <c r="AN105" s="279"/>
      <c r="AO105" s="279"/>
      <c r="AP105" s="480"/>
    </row>
    <row r="106" spans="1:42" x14ac:dyDescent="0.25">
      <c r="A106" s="614"/>
      <c r="B106" s="615"/>
      <c r="C106" s="615"/>
      <c r="D106" s="615"/>
      <c r="E106" s="615"/>
      <c r="F106" s="615"/>
      <c r="G106" s="615"/>
      <c r="H106" s="615"/>
      <c r="I106" s="615"/>
      <c r="J106" s="615"/>
      <c r="K106" s="615"/>
      <c r="L106" s="615"/>
      <c r="M106" s="615"/>
      <c r="N106" s="615"/>
      <c r="O106" s="615"/>
      <c r="P106" s="615"/>
      <c r="Q106" s="615"/>
      <c r="R106" s="615"/>
      <c r="S106" s="615"/>
      <c r="T106" s="615"/>
      <c r="U106" s="615"/>
      <c r="V106" s="615"/>
      <c r="W106" s="615"/>
      <c r="X106" s="615"/>
      <c r="Y106" s="615"/>
      <c r="Z106" s="615"/>
      <c r="AA106" s="615"/>
      <c r="AB106" s="615"/>
      <c r="AC106" s="615"/>
      <c r="AD106" s="615"/>
      <c r="AE106" s="615"/>
      <c r="AF106" s="615"/>
      <c r="AG106" s="615"/>
      <c r="AH106" s="615"/>
      <c r="AI106" s="615"/>
      <c r="AJ106" s="572"/>
      <c r="AK106" s="572"/>
      <c r="AL106" s="279"/>
      <c r="AM106" s="279"/>
      <c r="AN106" s="279"/>
      <c r="AO106" s="279"/>
      <c r="AP106" s="480"/>
    </row>
    <row r="107" spans="1:42" x14ac:dyDescent="0.25">
      <c r="A107" s="614"/>
      <c r="B107" s="615"/>
      <c r="C107" s="615"/>
      <c r="D107" s="615"/>
      <c r="E107" s="615"/>
      <c r="F107" s="615"/>
      <c r="G107" s="615"/>
      <c r="H107" s="615"/>
      <c r="I107" s="615"/>
      <c r="J107" s="615"/>
      <c r="K107" s="615"/>
      <c r="L107" s="615"/>
      <c r="M107" s="615"/>
      <c r="N107" s="615"/>
      <c r="O107" s="615"/>
      <c r="P107" s="615"/>
      <c r="Q107" s="615"/>
      <c r="R107" s="615"/>
      <c r="S107" s="615"/>
      <c r="T107" s="615"/>
      <c r="U107" s="615"/>
      <c r="V107" s="615"/>
      <c r="W107" s="615"/>
      <c r="X107" s="615"/>
      <c r="Y107" s="615"/>
      <c r="Z107" s="615"/>
      <c r="AA107" s="615"/>
      <c r="AB107" s="615"/>
      <c r="AC107" s="615"/>
      <c r="AD107" s="615"/>
      <c r="AE107" s="615"/>
      <c r="AF107" s="615"/>
      <c r="AG107" s="615"/>
      <c r="AH107" s="615"/>
      <c r="AI107" s="615"/>
      <c r="AJ107" s="618"/>
      <c r="AK107" s="618"/>
      <c r="AL107" s="618"/>
      <c r="AM107" s="618"/>
      <c r="AN107" s="618"/>
      <c r="AO107" s="618"/>
      <c r="AP107" s="483"/>
    </row>
    <row r="108" spans="1:42" x14ac:dyDescent="0.25">
      <c r="A108" s="608" t="s">
        <v>717</v>
      </c>
      <c r="B108" s="609"/>
      <c r="C108" s="609"/>
      <c r="D108" s="609"/>
      <c r="E108" s="609"/>
      <c r="F108" s="609"/>
      <c r="G108" s="609"/>
      <c r="H108" s="609"/>
      <c r="I108" s="609"/>
      <c r="J108" s="609"/>
      <c r="K108" s="609"/>
      <c r="L108" s="609"/>
      <c r="M108" s="609"/>
      <c r="N108" s="609"/>
      <c r="O108" s="609"/>
      <c r="P108" s="609"/>
      <c r="Q108" s="609"/>
      <c r="R108" s="609"/>
      <c r="S108" s="609"/>
      <c r="T108" s="609"/>
      <c r="U108" s="609"/>
      <c r="V108" s="609"/>
      <c r="W108" s="609"/>
      <c r="X108" s="609"/>
      <c r="Y108" s="609"/>
      <c r="Z108" s="609"/>
      <c r="AA108" s="609"/>
      <c r="AB108" s="609"/>
      <c r="AC108" s="609"/>
      <c r="AD108" s="609"/>
      <c r="AE108" s="609"/>
      <c r="AF108" s="609"/>
      <c r="AG108" s="609"/>
      <c r="AH108" s="609"/>
      <c r="AI108" s="609"/>
      <c r="AJ108" s="610" t="s">
        <v>13</v>
      </c>
      <c r="AK108" s="610"/>
      <c r="AL108" s="610"/>
      <c r="AM108" s="610"/>
      <c r="AN108" s="610"/>
      <c r="AO108" s="610"/>
      <c r="AP108" s="480">
        <f>ROUND(SUM(AP76:AP107),2)</f>
        <v>6806</v>
      </c>
    </row>
    <row r="109" spans="1:42" ht="15" x14ac:dyDescent="0.25">
      <c r="A109" s="608"/>
      <c r="B109" s="609"/>
      <c r="C109" s="609"/>
      <c r="D109" s="609"/>
      <c r="E109" s="609"/>
      <c r="F109" s="609"/>
      <c r="G109" s="609"/>
      <c r="H109" s="609"/>
      <c r="I109" s="609"/>
      <c r="J109" s="609"/>
      <c r="K109" s="609"/>
      <c r="L109" s="609"/>
      <c r="M109" s="609"/>
      <c r="N109" s="609"/>
      <c r="O109" s="609"/>
      <c r="P109" s="609"/>
      <c r="Q109" s="609"/>
      <c r="R109" s="609"/>
      <c r="S109" s="609"/>
      <c r="T109" s="609"/>
      <c r="U109" s="609"/>
      <c r="V109" s="609"/>
      <c r="W109" s="609"/>
      <c r="X109" s="609"/>
      <c r="Y109" s="609"/>
      <c r="Z109" s="609"/>
      <c r="AA109" s="609"/>
      <c r="AB109" s="609"/>
      <c r="AC109" s="609"/>
      <c r="AD109" s="609"/>
      <c r="AE109" s="609"/>
      <c r="AF109" s="609"/>
      <c r="AG109" s="609"/>
      <c r="AH109" s="609"/>
      <c r="AI109" s="609"/>
      <c r="AJ109" s="611" t="s">
        <v>14</v>
      </c>
      <c r="AK109" s="611"/>
      <c r="AL109" s="611"/>
      <c r="AM109" s="611"/>
      <c r="AN109" s="611"/>
      <c r="AO109" s="611"/>
      <c r="AP109" s="482">
        <f>+AP108</f>
        <v>6806</v>
      </c>
    </row>
    <row r="110" spans="1:42" ht="15" x14ac:dyDescent="0.25">
      <c r="A110" s="605"/>
      <c r="B110" s="606"/>
      <c r="C110" s="606"/>
      <c r="D110" s="606"/>
      <c r="E110" s="606"/>
      <c r="F110" s="606"/>
      <c r="G110" s="606"/>
      <c r="H110" s="606"/>
      <c r="I110" s="606"/>
      <c r="J110" s="606"/>
      <c r="K110" s="606"/>
      <c r="L110" s="606"/>
      <c r="M110" s="606"/>
      <c r="N110" s="606"/>
      <c r="O110" s="606"/>
      <c r="P110" s="606"/>
      <c r="Q110" s="606"/>
      <c r="R110" s="606"/>
      <c r="S110" s="606"/>
      <c r="T110" s="606"/>
      <c r="U110" s="606"/>
      <c r="V110" s="606"/>
      <c r="W110" s="606"/>
      <c r="X110" s="606"/>
      <c r="Y110" s="606"/>
      <c r="Z110" s="606" t="s">
        <v>15</v>
      </c>
      <c r="AA110" s="606"/>
      <c r="AB110" s="606"/>
      <c r="AC110" s="606"/>
      <c r="AD110" s="606"/>
      <c r="AE110" s="606"/>
      <c r="AF110" s="606"/>
      <c r="AG110" s="606"/>
      <c r="AH110" s="606"/>
      <c r="AI110" s="606"/>
      <c r="AJ110" s="606"/>
      <c r="AK110" s="606"/>
      <c r="AL110" s="606"/>
      <c r="AM110" s="606"/>
      <c r="AN110" s="606"/>
      <c r="AO110" s="606"/>
      <c r="AP110" s="607"/>
    </row>
    <row r="111" spans="1:42" x14ac:dyDescent="0.25">
      <c r="A111" s="605"/>
      <c r="B111" s="606"/>
      <c r="C111" s="606"/>
      <c r="D111" s="606"/>
      <c r="E111" s="606"/>
      <c r="F111" s="606"/>
      <c r="G111" s="606"/>
      <c r="H111" s="606"/>
      <c r="I111" s="606"/>
      <c r="J111" s="606"/>
      <c r="K111" s="606"/>
      <c r="L111" s="606"/>
      <c r="M111" s="606"/>
      <c r="N111" s="606"/>
      <c r="O111" s="606"/>
      <c r="P111" s="606"/>
      <c r="Q111" s="606"/>
      <c r="R111" s="606"/>
      <c r="S111" s="606"/>
      <c r="T111" s="606"/>
      <c r="U111" s="606"/>
      <c r="V111" s="606"/>
      <c r="W111" s="606"/>
      <c r="X111" s="606"/>
      <c r="Y111" s="606"/>
      <c r="Z111" s="606"/>
      <c r="AA111" s="606"/>
      <c r="AB111" s="606"/>
      <c r="AC111" s="606"/>
      <c r="AD111" s="606"/>
      <c r="AE111" s="606"/>
      <c r="AF111" s="606"/>
      <c r="AG111" s="606"/>
      <c r="AH111" s="606"/>
      <c r="AI111" s="606"/>
      <c r="AJ111" s="606"/>
      <c r="AK111" s="606"/>
      <c r="AL111" s="606"/>
      <c r="AM111" s="606"/>
      <c r="AN111" s="606"/>
      <c r="AO111" s="606"/>
      <c r="AP111" s="607"/>
    </row>
    <row r="112" spans="1:42" x14ac:dyDescent="0.25">
      <c r="A112" s="605"/>
      <c r="B112" s="606"/>
      <c r="C112" s="606"/>
      <c r="D112" s="606"/>
      <c r="E112" s="606"/>
      <c r="F112" s="606"/>
      <c r="G112" s="606"/>
      <c r="H112" s="606"/>
      <c r="I112" s="606"/>
      <c r="J112" s="606"/>
      <c r="K112" s="606"/>
      <c r="L112" s="606"/>
      <c r="M112" s="606"/>
      <c r="N112" s="606"/>
      <c r="O112" s="606"/>
      <c r="P112" s="606"/>
      <c r="Q112" s="606"/>
      <c r="R112" s="606"/>
      <c r="S112" s="606"/>
      <c r="T112" s="606"/>
      <c r="U112" s="606"/>
      <c r="V112" s="606"/>
      <c r="W112" s="606"/>
      <c r="X112" s="606"/>
      <c r="Y112" s="606"/>
      <c r="Z112" s="606"/>
      <c r="AA112" s="606"/>
      <c r="AB112" s="606"/>
      <c r="AC112" s="606"/>
      <c r="AD112" s="606"/>
      <c r="AE112" s="606"/>
      <c r="AF112" s="606"/>
      <c r="AG112" s="606"/>
      <c r="AH112" s="606"/>
      <c r="AI112" s="606"/>
      <c r="AJ112" s="606"/>
      <c r="AK112" s="606"/>
      <c r="AL112" s="606"/>
      <c r="AM112" s="606"/>
      <c r="AN112" s="606"/>
      <c r="AO112" s="606"/>
      <c r="AP112" s="607"/>
    </row>
    <row r="113" spans="1:42" x14ac:dyDescent="0.25">
      <c r="A113" s="605"/>
      <c r="B113" s="606"/>
      <c r="C113" s="606"/>
      <c r="D113" s="606"/>
      <c r="E113" s="606"/>
      <c r="F113" s="606"/>
      <c r="G113" s="606"/>
      <c r="H113" s="606"/>
      <c r="I113" s="606"/>
      <c r="J113" s="606"/>
      <c r="K113" s="606"/>
      <c r="L113" s="606"/>
      <c r="M113" s="606"/>
      <c r="N113" s="606"/>
      <c r="O113" s="606"/>
      <c r="P113" s="606"/>
      <c r="Q113" s="606"/>
      <c r="R113" s="606"/>
      <c r="S113" s="606"/>
      <c r="T113" s="606"/>
      <c r="U113" s="606"/>
      <c r="V113" s="606"/>
      <c r="W113" s="606"/>
      <c r="X113" s="606"/>
      <c r="Y113" s="606"/>
      <c r="Z113" s="606"/>
      <c r="AA113" s="606"/>
      <c r="AB113" s="606"/>
      <c r="AC113" s="606"/>
      <c r="AD113" s="606"/>
      <c r="AE113" s="606"/>
      <c r="AF113" s="606"/>
      <c r="AG113" s="606"/>
      <c r="AH113" s="606"/>
      <c r="AI113" s="606"/>
      <c r="AJ113" s="606"/>
      <c r="AK113" s="606"/>
      <c r="AL113" s="606"/>
      <c r="AM113" s="606"/>
      <c r="AN113" s="606"/>
      <c r="AO113" s="606"/>
      <c r="AP113" s="607"/>
    </row>
    <row r="114" spans="1:42" ht="15" x14ac:dyDescent="0.25">
      <c r="A114" s="599"/>
      <c r="B114" s="600"/>
      <c r="C114" s="600"/>
      <c r="D114" s="600"/>
      <c r="E114" s="600"/>
      <c r="F114" s="600"/>
      <c r="G114" s="600"/>
      <c r="H114" s="600"/>
      <c r="I114" s="600"/>
      <c r="J114" s="600"/>
      <c r="K114" s="600"/>
      <c r="L114" s="600"/>
      <c r="M114" s="600"/>
      <c r="N114" s="600"/>
      <c r="O114" s="600"/>
      <c r="P114" s="600"/>
      <c r="Q114" s="600"/>
      <c r="R114" s="600"/>
      <c r="S114" s="600"/>
      <c r="T114" s="600"/>
      <c r="U114" s="600"/>
      <c r="V114" s="600"/>
      <c r="W114" s="600"/>
      <c r="X114" s="600"/>
      <c r="Y114" s="600"/>
      <c r="Z114" s="600"/>
      <c r="AA114" s="600"/>
      <c r="AB114" s="600"/>
      <c r="AC114" s="600"/>
      <c r="AD114" s="600"/>
      <c r="AE114" s="600"/>
      <c r="AF114" s="600"/>
      <c r="AG114" s="600"/>
      <c r="AH114" s="600"/>
      <c r="AI114" s="600"/>
      <c r="AJ114" s="600"/>
      <c r="AK114" s="600"/>
      <c r="AL114" s="600"/>
      <c r="AM114" s="600"/>
      <c r="AN114" s="600"/>
      <c r="AO114" s="600"/>
      <c r="AP114" s="601"/>
    </row>
    <row r="115" spans="1:42" ht="15" x14ac:dyDescent="0.25">
      <c r="A115" s="599"/>
      <c r="B115" s="600"/>
      <c r="C115" s="600"/>
      <c r="D115" s="600"/>
      <c r="E115" s="600"/>
      <c r="F115" s="600"/>
      <c r="G115" s="600"/>
      <c r="H115" s="600"/>
      <c r="I115" s="600"/>
      <c r="J115" s="600"/>
      <c r="K115" s="600"/>
      <c r="L115" s="600"/>
      <c r="M115" s="600"/>
      <c r="N115" s="600"/>
      <c r="O115" s="600"/>
      <c r="P115" s="600"/>
      <c r="Q115" s="600"/>
      <c r="R115" s="600"/>
      <c r="S115" s="600"/>
      <c r="T115" s="600"/>
      <c r="U115" s="600"/>
      <c r="V115" s="600"/>
      <c r="W115" s="600"/>
      <c r="X115" s="600"/>
      <c r="Y115" s="600"/>
      <c r="Z115" s="600"/>
      <c r="AA115" s="600"/>
      <c r="AB115" s="600"/>
      <c r="AC115" s="600"/>
      <c r="AD115" s="600"/>
      <c r="AE115" s="600"/>
      <c r="AF115" s="600"/>
      <c r="AG115" s="600"/>
      <c r="AH115" s="600"/>
      <c r="AI115" s="600"/>
      <c r="AJ115" s="600"/>
      <c r="AK115" s="600"/>
      <c r="AL115" s="600"/>
      <c r="AM115" s="600"/>
      <c r="AN115" s="600"/>
      <c r="AO115" s="600"/>
      <c r="AP115" s="601"/>
    </row>
    <row r="116" spans="1:42" ht="15.6" thickBot="1" x14ac:dyDescent="0.3">
      <c r="A116" s="602"/>
      <c r="B116" s="603"/>
      <c r="C116" s="603"/>
      <c r="D116" s="603"/>
      <c r="E116" s="603"/>
      <c r="F116" s="603"/>
      <c r="G116" s="603"/>
      <c r="H116" s="603"/>
      <c r="I116" s="603"/>
      <c r="J116" s="603"/>
      <c r="K116" s="603"/>
      <c r="L116" s="603"/>
      <c r="M116" s="603"/>
      <c r="N116" s="603"/>
      <c r="O116" s="603"/>
      <c r="P116" s="603"/>
      <c r="Q116" s="603"/>
      <c r="R116" s="603"/>
      <c r="S116" s="603"/>
      <c r="T116" s="603"/>
      <c r="U116" s="603"/>
      <c r="V116" s="603"/>
      <c r="W116" s="603"/>
      <c r="X116" s="603"/>
      <c r="Y116" s="603"/>
      <c r="Z116" s="603"/>
      <c r="AA116" s="603"/>
      <c r="AB116" s="603"/>
      <c r="AC116" s="603"/>
      <c r="AD116" s="603"/>
      <c r="AE116" s="603"/>
      <c r="AF116" s="603"/>
      <c r="AG116" s="603"/>
      <c r="AH116" s="603"/>
      <c r="AI116" s="603"/>
      <c r="AJ116" s="603"/>
      <c r="AK116" s="603"/>
      <c r="AL116" s="603"/>
      <c r="AM116" s="603"/>
      <c r="AN116" s="603"/>
      <c r="AO116" s="603"/>
      <c r="AP116" s="604"/>
    </row>
    <row r="117" spans="1:42" ht="13.95" customHeight="1" x14ac:dyDescent="0.25">
      <c r="A117" s="636" t="str">
        <f>+$A$1</f>
        <v>MEMORIA DE CÁLCULO CANAL PRADOS DEL ESTE</v>
      </c>
      <c r="B117" s="637"/>
      <c r="C117" s="637"/>
      <c r="D117" s="637"/>
      <c r="E117" s="637"/>
      <c r="F117" s="637"/>
      <c r="G117" s="637"/>
      <c r="H117" s="637"/>
      <c r="I117" s="637"/>
      <c r="J117" s="637"/>
      <c r="K117" s="637"/>
      <c r="L117" s="637"/>
      <c r="M117" s="637"/>
      <c r="N117" s="637"/>
      <c r="O117" s="637"/>
      <c r="P117" s="637"/>
      <c r="Q117" s="637"/>
      <c r="R117" s="637"/>
      <c r="S117" s="637"/>
      <c r="T117" s="637"/>
      <c r="U117" s="637"/>
      <c r="V117" s="637"/>
      <c r="W117" s="637"/>
      <c r="X117" s="637"/>
      <c r="Y117" s="637"/>
      <c r="Z117" s="637"/>
      <c r="AA117" s="637"/>
      <c r="AB117" s="637"/>
      <c r="AC117" s="637"/>
      <c r="AD117" s="637"/>
      <c r="AE117" s="637"/>
      <c r="AF117" s="637"/>
      <c r="AG117" s="637"/>
      <c r="AH117" s="637"/>
      <c r="AI117" s="637"/>
      <c r="AJ117" s="637"/>
      <c r="AK117" s="640" t="str">
        <f>+$AK$1</f>
        <v>FECHA DE EMISION:                                           JULIO 2023</v>
      </c>
      <c r="AL117" s="640"/>
      <c r="AM117" s="640"/>
      <c r="AN117" s="640"/>
      <c r="AO117" s="640"/>
      <c r="AP117" s="642"/>
    </row>
    <row r="118" spans="1:42" ht="13.95" customHeight="1" x14ac:dyDescent="0.25">
      <c r="A118" s="638"/>
      <c r="B118" s="639"/>
      <c r="C118" s="639"/>
      <c r="D118" s="639"/>
      <c r="E118" s="639"/>
      <c r="F118" s="639"/>
      <c r="G118" s="639"/>
      <c r="H118" s="639"/>
      <c r="I118" s="639"/>
      <c r="J118" s="639"/>
      <c r="K118" s="639"/>
      <c r="L118" s="639"/>
      <c r="M118" s="639"/>
      <c r="N118" s="639"/>
      <c r="O118" s="639"/>
      <c r="P118" s="639"/>
      <c r="Q118" s="639"/>
      <c r="R118" s="639"/>
      <c r="S118" s="639"/>
      <c r="T118" s="639"/>
      <c r="U118" s="639"/>
      <c r="V118" s="639"/>
      <c r="W118" s="639"/>
      <c r="X118" s="639"/>
      <c r="Y118" s="639"/>
      <c r="Z118" s="639"/>
      <c r="AA118" s="639"/>
      <c r="AB118" s="639"/>
      <c r="AC118" s="639"/>
      <c r="AD118" s="639"/>
      <c r="AE118" s="639"/>
      <c r="AF118" s="639"/>
      <c r="AG118" s="639"/>
      <c r="AH118" s="639"/>
      <c r="AI118" s="639"/>
      <c r="AJ118" s="639"/>
      <c r="AK118" s="641"/>
      <c r="AL118" s="641"/>
      <c r="AM118" s="641"/>
      <c r="AN118" s="641"/>
      <c r="AO118" s="641"/>
      <c r="AP118" s="643"/>
    </row>
    <row r="119" spans="1:42" ht="13.95" customHeight="1" x14ac:dyDescent="0.25">
      <c r="A119" s="638"/>
      <c r="B119" s="639"/>
      <c r="C119" s="639"/>
      <c r="D119" s="639"/>
      <c r="E119" s="639"/>
      <c r="F119" s="639"/>
      <c r="G119" s="639"/>
      <c r="H119" s="639"/>
      <c r="I119" s="639"/>
      <c r="J119" s="639"/>
      <c r="K119" s="639"/>
      <c r="L119" s="639"/>
      <c r="M119" s="639"/>
      <c r="N119" s="639"/>
      <c r="O119" s="639"/>
      <c r="P119" s="639"/>
      <c r="Q119" s="639"/>
      <c r="R119" s="639"/>
      <c r="S119" s="639"/>
      <c r="T119" s="639"/>
      <c r="U119" s="639"/>
      <c r="V119" s="639"/>
      <c r="W119" s="639"/>
      <c r="X119" s="639"/>
      <c r="Y119" s="639"/>
      <c r="Z119" s="639"/>
      <c r="AA119" s="639"/>
      <c r="AB119" s="639"/>
      <c r="AC119" s="639"/>
      <c r="AD119" s="639"/>
      <c r="AE119" s="639"/>
      <c r="AF119" s="639"/>
      <c r="AG119" s="639"/>
      <c r="AH119" s="639"/>
      <c r="AI119" s="639"/>
      <c r="AJ119" s="639"/>
      <c r="AK119" s="641"/>
      <c r="AL119" s="641"/>
      <c r="AM119" s="641"/>
      <c r="AN119" s="641"/>
      <c r="AO119" s="641"/>
      <c r="AP119" s="643"/>
    </row>
    <row r="120" spans="1:42" ht="13.95" customHeight="1" x14ac:dyDescent="0.25">
      <c r="A120" s="638"/>
      <c r="B120" s="639"/>
      <c r="C120" s="639"/>
      <c r="D120" s="639"/>
      <c r="E120" s="639"/>
      <c r="F120" s="639"/>
      <c r="G120" s="639"/>
      <c r="H120" s="639"/>
      <c r="I120" s="639"/>
      <c r="J120" s="639"/>
      <c r="K120" s="639"/>
      <c r="L120" s="639"/>
      <c r="M120" s="639"/>
      <c r="N120" s="639"/>
      <c r="O120" s="639"/>
      <c r="P120" s="639"/>
      <c r="Q120" s="639"/>
      <c r="R120" s="639"/>
      <c r="S120" s="639"/>
      <c r="T120" s="639"/>
      <c r="U120" s="639"/>
      <c r="V120" s="639"/>
      <c r="W120" s="639"/>
      <c r="X120" s="639"/>
      <c r="Y120" s="639"/>
      <c r="Z120" s="639"/>
      <c r="AA120" s="639"/>
      <c r="AB120" s="639"/>
      <c r="AC120" s="639"/>
      <c r="AD120" s="639"/>
      <c r="AE120" s="639"/>
      <c r="AF120" s="639"/>
      <c r="AG120" s="639"/>
      <c r="AH120" s="639"/>
      <c r="AI120" s="639"/>
      <c r="AJ120" s="639"/>
      <c r="AK120" s="641"/>
      <c r="AL120" s="641"/>
      <c r="AM120" s="641"/>
      <c r="AN120" s="641"/>
      <c r="AO120" s="641"/>
      <c r="AP120" s="643"/>
    </row>
    <row r="121" spans="1:42" ht="13.95" customHeight="1" x14ac:dyDescent="0.25">
      <c r="A121" s="638"/>
      <c r="B121" s="639"/>
      <c r="C121" s="639"/>
      <c r="D121" s="639"/>
      <c r="E121" s="639"/>
      <c r="F121" s="639"/>
      <c r="G121" s="639"/>
      <c r="H121" s="639"/>
      <c r="I121" s="639"/>
      <c r="J121" s="639"/>
      <c r="K121" s="639"/>
      <c r="L121" s="639"/>
      <c r="M121" s="639"/>
      <c r="N121" s="639"/>
      <c r="O121" s="639"/>
      <c r="P121" s="639"/>
      <c r="Q121" s="639"/>
      <c r="R121" s="639"/>
      <c r="S121" s="639"/>
      <c r="T121" s="639"/>
      <c r="U121" s="639"/>
      <c r="V121" s="639"/>
      <c r="W121" s="639"/>
      <c r="X121" s="639"/>
      <c r="Y121" s="639"/>
      <c r="Z121" s="639"/>
      <c r="AA121" s="639"/>
      <c r="AB121" s="639"/>
      <c r="AC121" s="639"/>
      <c r="AD121" s="639"/>
      <c r="AE121" s="639"/>
      <c r="AF121" s="639"/>
      <c r="AG121" s="639"/>
      <c r="AH121" s="639"/>
      <c r="AI121" s="639"/>
      <c r="AJ121" s="639"/>
      <c r="AK121" s="641"/>
      <c r="AL121" s="641"/>
      <c r="AM121" s="641"/>
      <c r="AN121" s="641"/>
      <c r="AO121" s="641"/>
      <c r="AP121" s="643"/>
    </row>
    <row r="122" spans="1:42" ht="13.95" customHeight="1" x14ac:dyDescent="0.25">
      <c r="A122" s="638"/>
      <c r="B122" s="639"/>
      <c r="C122" s="639"/>
      <c r="D122" s="639"/>
      <c r="E122" s="639"/>
      <c r="F122" s="639"/>
      <c r="G122" s="639"/>
      <c r="H122" s="639"/>
      <c r="I122" s="639"/>
      <c r="J122" s="639"/>
      <c r="K122" s="639"/>
      <c r="L122" s="639"/>
      <c r="M122" s="639"/>
      <c r="N122" s="639"/>
      <c r="O122" s="639"/>
      <c r="P122" s="639"/>
      <c r="Q122" s="639"/>
      <c r="R122" s="639"/>
      <c r="S122" s="639"/>
      <c r="T122" s="639"/>
      <c r="U122" s="639"/>
      <c r="V122" s="639"/>
      <c r="W122" s="639"/>
      <c r="X122" s="639"/>
      <c r="Y122" s="639"/>
      <c r="Z122" s="639"/>
      <c r="AA122" s="639"/>
      <c r="AB122" s="639"/>
      <c r="AC122" s="639"/>
      <c r="AD122" s="639"/>
      <c r="AE122" s="639"/>
      <c r="AF122" s="639"/>
      <c r="AG122" s="639"/>
      <c r="AH122" s="639"/>
      <c r="AI122" s="639"/>
      <c r="AJ122" s="639"/>
      <c r="AK122" s="641"/>
      <c r="AL122" s="641"/>
      <c r="AM122" s="641"/>
      <c r="AN122" s="641"/>
      <c r="AO122" s="641"/>
      <c r="AP122" s="643"/>
    </row>
    <row r="123" spans="1:42" ht="13.95" customHeight="1" x14ac:dyDescent="0.25">
      <c r="A123" s="638"/>
      <c r="B123" s="639"/>
      <c r="C123" s="639"/>
      <c r="D123" s="639"/>
      <c r="E123" s="639"/>
      <c r="F123" s="639"/>
      <c r="G123" s="639"/>
      <c r="H123" s="639"/>
      <c r="I123" s="639"/>
      <c r="J123" s="639"/>
      <c r="K123" s="639"/>
      <c r="L123" s="639"/>
      <c r="M123" s="639"/>
      <c r="N123" s="639"/>
      <c r="O123" s="639"/>
      <c r="P123" s="639"/>
      <c r="Q123" s="639"/>
      <c r="R123" s="639"/>
      <c r="S123" s="639"/>
      <c r="T123" s="639"/>
      <c r="U123" s="639"/>
      <c r="V123" s="639"/>
      <c r="W123" s="639"/>
      <c r="X123" s="639"/>
      <c r="Y123" s="639"/>
      <c r="Z123" s="639"/>
      <c r="AA123" s="639"/>
      <c r="AB123" s="639"/>
      <c r="AC123" s="639"/>
      <c r="AD123" s="639"/>
      <c r="AE123" s="639"/>
      <c r="AF123" s="639"/>
      <c r="AG123" s="639"/>
      <c r="AH123" s="639"/>
      <c r="AI123" s="639"/>
      <c r="AJ123" s="639"/>
      <c r="AK123" s="641" t="s">
        <v>19</v>
      </c>
      <c r="AL123" s="641"/>
      <c r="AM123" s="641"/>
      <c r="AN123" s="641">
        <v>1</v>
      </c>
      <c r="AO123" s="641"/>
      <c r="AP123" s="643"/>
    </row>
    <row r="124" spans="1:42" ht="13.95" customHeight="1" x14ac:dyDescent="0.25">
      <c r="A124" s="638"/>
      <c r="B124" s="639"/>
      <c r="C124" s="639"/>
      <c r="D124" s="639"/>
      <c r="E124" s="639"/>
      <c r="F124" s="639"/>
      <c r="G124" s="639"/>
      <c r="H124" s="639"/>
      <c r="I124" s="639"/>
      <c r="J124" s="639"/>
      <c r="K124" s="639"/>
      <c r="L124" s="639"/>
      <c r="M124" s="639"/>
      <c r="N124" s="639"/>
      <c r="O124" s="639"/>
      <c r="P124" s="639"/>
      <c r="Q124" s="639"/>
      <c r="R124" s="639"/>
      <c r="S124" s="639"/>
      <c r="T124" s="639"/>
      <c r="U124" s="639"/>
      <c r="V124" s="639"/>
      <c r="W124" s="639"/>
      <c r="X124" s="639"/>
      <c r="Y124" s="639"/>
      <c r="Z124" s="639"/>
      <c r="AA124" s="639"/>
      <c r="AB124" s="639"/>
      <c r="AC124" s="639"/>
      <c r="AD124" s="639"/>
      <c r="AE124" s="639"/>
      <c r="AF124" s="639"/>
      <c r="AG124" s="639"/>
      <c r="AH124" s="639"/>
      <c r="AI124" s="639"/>
      <c r="AJ124" s="639"/>
      <c r="AK124" s="641"/>
      <c r="AL124" s="641"/>
      <c r="AM124" s="641"/>
      <c r="AN124" s="641"/>
      <c r="AO124" s="641"/>
      <c r="AP124" s="643"/>
    </row>
    <row r="125" spans="1:42" ht="13.95" customHeight="1" x14ac:dyDescent="0.25">
      <c r="A125" s="632" t="s">
        <v>1</v>
      </c>
      <c r="B125" s="633"/>
      <c r="C125" s="633"/>
      <c r="D125" s="633"/>
      <c r="E125" s="633"/>
      <c r="F125" s="633"/>
      <c r="G125" s="633"/>
      <c r="H125" s="633"/>
      <c r="I125" s="633"/>
      <c r="J125" s="633"/>
      <c r="K125" s="633"/>
      <c r="L125" s="633"/>
      <c r="M125" s="633"/>
      <c r="N125" s="633"/>
      <c r="O125" s="633"/>
      <c r="P125" s="633"/>
      <c r="Q125" s="633"/>
      <c r="R125" s="633"/>
      <c r="S125" s="633"/>
      <c r="T125" s="633"/>
      <c r="U125" s="633"/>
      <c r="V125" s="633"/>
      <c r="W125" s="633"/>
      <c r="X125" s="633"/>
      <c r="Y125" s="633"/>
      <c r="Z125" s="633"/>
      <c r="AA125" s="633"/>
      <c r="AB125" s="633"/>
      <c r="AC125" s="633"/>
      <c r="AD125" s="633"/>
      <c r="AE125" s="633"/>
      <c r="AF125" s="633"/>
      <c r="AG125" s="633"/>
      <c r="AH125" s="633"/>
      <c r="AI125" s="633"/>
      <c r="AJ125" s="633"/>
      <c r="AK125" s="633"/>
      <c r="AL125" s="633"/>
      <c r="AM125" s="633"/>
      <c r="AN125" s="633"/>
      <c r="AO125" s="633"/>
      <c r="AP125" s="634"/>
    </row>
    <row r="126" spans="1:42" ht="13.95" customHeight="1" x14ac:dyDescent="0.25">
      <c r="A126" s="632"/>
      <c r="B126" s="633"/>
      <c r="C126" s="633"/>
      <c r="D126" s="633"/>
      <c r="E126" s="633"/>
      <c r="F126" s="633"/>
      <c r="G126" s="633"/>
      <c r="H126" s="633"/>
      <c r="I126" s="633"/>
      <c r="J126" s="633"/>
      <c r="K126" s="633"/>
      <c r="L126" s="633"/>
      <c r="M126" s="633"/>
      <c r="N126" s="633"/>
      <c r="O126" s="633"/>
      <c r="P126" s="633"/>
      <c r="Q126" s="633"/>
      <c r="R126" s="633"/>
      <c r="S126" s="633"/>
      <c r="T126" s="633"/>
      <c r="U126" s="633"/>
      <c r="V126" s="633"/>
      <c r="W126" s="633"/>
      <c r="X126" s="633"/>
      <c r="Y126" s="633"/>
      <c r="Z126" s="633"/>
      <c r="AA126" s="633"/>
      <c r="AB126" s="633"/>
      <c r="AC126" s="633"/>
      <c r="AD126" s="633"/>
      <c r="AE126" s="633"/>
      <c r="AF126" s="633"/>
      <c r="AG126" s="633"/>
      <c r="AH126" s="633"/>
      <c r="AI126" s="633"/>
      <c r="AJ126" s="633"/>
      <c r="AK126" s="633"/>
      <c r="AL126" s="633"/>
      <c r="AM126" s="633"/>
      <c r="AN126" s="633"/>
      <c r="AO126" s="633"/>
      <c r="AP126" s="634"/>
    </row>
    <row r="127" spans="1:42" ht="30" customHeight="1" x14ac:dyDescent="0.25">
      <c r="A127" s="619" t="s">
        <v>2</v>
      </c>
      <c r="B127" s="620"/>
      <c r="C127" s="620"/>
      <c r="D127" s="620"/>
      <c r="E127" s="620"/>
      <c r="F127" s="620"/>
      <c r="G127" s="620"/>
      <c r="H127" s="620"/>
      <c r="I127" s="620"/>
      <c r="J127" s="620"/>
      <c r="K127" s="620"/>
      <c r="L127" s="620"/>
      <c r="M127" s="621" t="str">
        <f>+$M$11</f>
        <v>CANAL DE AGUAS LLUVIAS EN EL SECTOR PRADOS DEL ESTE, SAN JOSÉ DE CÚCUTA, NORTE DE SANTNADER</v>
      </c>
      <c r="N127" s="621"/>
      <c r="O127" s="621"/>
      <c r="P127" s="621"/>
      <c r="Q127" s="621"/>
      <c r="R127" s="621"/>
      <c r="S127" s="621"/>
      <c r="T127" s="621"/>
      <c r="U127" s="621"/>
      <c r="V127" s="621"/>
      <c r="W127" s="621"/>
      <c r="X127" s="621"/>
      <c r="Y127" s="621"/>
      <c r="Z127" s="621"/>
      <c r="AA127" s="621"/>
      <c r="AB127" s="621"/>
      <c r="AC127" s="621"/>
      <c r="AD127" s="621"/>
      <c r="AE127" s="621"/>
      <c r="AF127" s="621"/>
      <c r="AG127" s="621"/>
      <c r="AH127" s="621"/>
      <c r="AI127" s="621"/>
      <c r="AJ127" s="621"/>
      <c r="AK127" s="621"/>
      <c r="AL127" s="621"/>
      <c r="AM127" s="621"/>
      <c r="AN127" s="621"/>
      <c r="AO127" s="621"/>
      <c r="AP127" s="635"/>
    </row>
    <row r="128" spans="1:42" ht="30" customHeight="1" x14ac:dyDescent="0.25">
      <c r="A128" s="625" t="s">
        <v>46</v>
      </c>
      <c r="B128" s="622"/>
      <c r="C128" s="622"/>
      <c r="D128" s="622"/>
      <c r="E128" s="622"/>
      <c r="F128" s="622"/>
      <c r="G128" s="622"/>
      <c r="H128" s="622"/>
      <c r="I128" s="622"/>
      <c r="J128" s="622"/>
      <c r="K128" s="622"/>
      <c r="L128" s="622"/>
      <c r="M128" s="615" t="str">
        <f>+$M$12</f>
        <v xml:space="preserve">GESTIÓN DE RIESGOS </v>
      </c>
      <c r="N128" s="615"/>
      <c r="O128" s="615"/>
      <c r="P128" s="615"/>
      <c r="Q128" s="615"/>
      <c r="R128" s="615"/>
      <c r="S128" s="615"/>
      <c r="T128" s="615"/>
      <c r="U128" s="615"/>
      <c r="V128" s="615"/>
      <c r="W128" s="615"/>
      <c r="X128" s="615"/>
      <c r="Y128" s="615"/>
      <c r="Z128" s="615"/>
      <c r="AA128" s="615"/>
      <c r="AB128" s="615"/>
      <c r="AC128" s="615"/>
      <c r="AD128" s="615"/>
      <c r="AE128" s="615"/>
      <c r="AF128" s="615"/>
      <c r="AG128" s="615"/>
      <c r="AH128" s="615"/>
      <c r="AI128" s="615"/>
      <c r="AJ128" s="615"/>
      <c r="AK128" s="615"/>
      <c r="AL128" s="622" t="s">
        <v>3</v>
      </c>
      <c r="AM128" s="622"/>
      <c r="AN128" s="612" t="str">
        <f>+$AN$12</f>
        <v>-</v>
      </c>
      <c r="AO128" s="612"/>
      <c r="AP128" s="613"/>
    </row>
    <row r="129" spans="1:42" ht="30" customHeight="1" x14ac:dyDescent="0.25">
      <c r="A129" s="625" t="s">
        <v>4</v>
      </c>
      <c r="B129" s="622"/>
      <c r="C129" s="622"/>
      <c r="D129" s="622"/>
      <c r="E129" s="622"/>
      <c r="F129" s="622"/>
      <c r="G129" s="622"/>
      <c r="H129" s="622"/>
      <c r="I129" s="622"/>
      <c r="J129" s="622"/>
      <c r="K129" s="622"/>
      <c r="L129" s="622"/>
      <c r="M129" s="615" t="str">
        <f>+$M$13</f>
        <v>INTERVENTORÍA</v>
      </c>
      <c r="N129" s="615"/>
      <c r="O129" s="615"/>
      <c r="P129" s="615"/>
      <c r="Q129" s="615"/>
      <c r="R129" s="615"/>
      <c r="S129" s="615"/>
      <c r="T129" s="615"/>
      <c r="U129" s="615"/>
      <c r="V129" s="615"/>
      <c r="W129" s="615"/>
      <c r="X129" s="615"/>
      <c r="Y129" s="615"/>
      <c r="Z129" s="615"/>
      <c r="AA129" s="615"/>
      <c r="AB129" s="615"/>
      <c r="AC129" s="615"/>
      <c r="AD129" s="615"/>
      <c r="AE129" s="615"/>
      <c r="AF129" s="615"/>
      <c r="AG129" s="615"/>
      <c r="AH129" s="615"/>
      <c r="AI129" s="615"/>
      <c r="AJ129" s="615"/>
      <c r="AK129" s="615"/>
      <c r="AL129" s="622" t="s">
        <v>5</v>
      </c>
      <c r="AM129" s="622"/>
      <c r="AN129" s="626" t="str">
        <f>+$AN$13</f>
        <v>JULIO 2023</v>
      </c>
      <c r="AO129" s="627"/>
      <c r="AP129" s="628"/>
    </row>
    <row r="130" spans="1:42" ht="13.95" customHeight="1" x14ac:dyDescent="0.25">
      <c r="A130" s="629"/>
      <c r="B130" s="630"/>
      <c r="C130" s="630"/>
      <c r="D130" s="630"/>
      <c r="E130" s="630"/>
      <c r="F130" s="630"/>
      <c r="G130" s="630"/>
      <c r="H130" s="630"/>
      <c r="I130" s="630"/>
      <c r="J130" s="630"/>
      <c r="K130" s="630"/>
      <c r="L130" s="630"/>
      <c r="M130" s="630"/>
      <c r="N130" s="630"/>
      <c r="O130" s="630"/>
      <c r="P130" s="630"/>
      <c r="Q130" s="630"/>
      <c r="R130" s="630"/>
      <c r="S130" s="630"/>
      <c r="T130" s="630"/>
      <c r="U130" s="630"/>
      <c r="V130" s="630"/>
      <c r="W130" s="630"/>
      <c r="X130" s="630"/>
      <c r="Y130" s="630"/>
      <c r="Z130" s="630"/>
      <c r="AA130" s="630"/>
      <c r="AB130" s="630"/>
      <c r="AC130" s="630"/>
      <c r="AD130" s="630"/>
      <c r="AE130" s="630"/>
      <c r="AF130" s="630"/>
      <c r="AG130" s="630"/>
      <c r="AH130" s="630"/>
      <c r="AI130" s="630"/>
      <c r="AJ130" s="630"/>
      <c r="AK130" s="630"/>
      <c r="AL130" s="630"/>
      <c r="AM130" s="630"/>
      <c r="AN130" s="630"/>
      <c r="AO130" s="630"/>
      <c r="AP130" s="631"/>
    </row>
    <row r="131" spans="1:42" ht="30" customHeight="1" x14ac:dyDescent="0.25">
      <c r="A131" s="619" t="s">
        <v>6</v>
      </c>
      <c r="B131" s="620"/>
      <c r="C131" s="620"/>
      <c r="D131" s="620"/>
      <c r="E131" s="620"/>
      <c r="F131" s="620"/>
      <c r="G131" s="620"/>
      <c r="H131" s="474">
        <v>1</v>
      </c>
      <c r="I131" s="621" t="str">
        <f>IFERROR(VLOOKUP(H131,'PPTO CANAL DE AGUAS LLUVIAS'!B:G,2,FALSE),"")</f>
        <v xml:space="preserve">OBRAS PRELIMINARES </v>
      </c>
      <c r="J131" s="621"/>
      <c r="K131" s="621"/>
      <c r="L131" s="621"/>
      <c r="M131" s="621"/>
      <c r="N131" s="621"/>
      <c r="O131" s="621"/>
      <c r="P131" s="621"/>
      <c r="Q131" s="621"/>
      <c r="R131" s="621"/>
      <c r="S131" s="621"/>
      <c r="T131" s="621"/>
      <c r="U131" s="622" t="s">
        <v>0</v>
      </c>
      <c r="V131" s="622"/>
      <c r="W131" s="622"/>
      <c r="X131" s="622"/>
      <c r="Y131" s="622"/>
      <c r="Z131" s="622"/>
      <c r="AA131" s="622"/>
      <c r="AB131" s="622"/>
      <c r="AC131" s="622"/>
      <c r="AD131" s="622"/>
      <c r="AE131" s="623">
        <v>1.03</v>
      </c>
      <c r="AF131" s="623"/>
      <c r="AG131" s="624" t="str">
        <f>IFERROR(VLOOKUP(AE131,'PPTO CANAL DE AGUAS LLUVIAS'!B:G,2,FALSE),"")</f>
        <v xml:space="preserve">CORTE DE TERRENO </v>
      </c>
      <c r="AH131" s="624"/>
      <c r="AI131" s="624"/>
      <c r="AJ131" s="624"/>
      <c r="AK131" s="624"/>
      <c r="AL131" s="570" t="s">
        <v>7</v>
      </c>
      <c r="AM131" s="572" t="str">
        <f>IFERROR(VLOOKUP(AE131,'PPTO CANAL DE AGUAS LLUVIAS'!B:G,3,FALSE),"")</f>
        <v>M3</v>
      </c>
      <c r="AN131" s="570" t="s">
        <v>8</v>
      </c>
      <c r="AO131" s="612" t="str">
        <f>+$AO$15</f>
        <v>MUNICIPIO SAN JOSÉ DE CÚCUTA</v>
      </c>
      <c r="AP131" s="613"/>
    </row>
    <row r="132" spans="1:42" x14ac:dyDescent="0.25">
      <c r="A132" s="614"/>
      <c r="B132" s="615"/>
      <c r="C132" s="615"/>
      <c r="D132" s="615"/>
      <c r="E132" s="615"/>
      <c r="F132" s="615"/>
      <c r="G132" s="615"/>
      <c r="H132" s="615"/>
      <c r="I132" s="615"/>
      <c r="J132" s="615"/>
      <c r="K132" s="615"/>
      <c r="L132" s="615"/>
      <c r="M132" s="615"/>
      <c r="N132" s="615"/>
      <c r="O132" s="615"/>
      <c r="P132" s="615"/>
      <c r="Q132" s="615"/>
      <c r="R132" s="615"/>
      <c r="S132" s="615"/>
      <c r="T132" s="615"/>
      <c r="U132" s="615"/>
      <c r="V132" s="615"/>
      <c r="W132" s="615"/>
      <c r="X132" s="615"/>
      <c r="Y132" s="615"/>
      <c r="Z132" s="615"/>
      <c r="AA132" s="615"/>
      <c r="AB132" s="615"/>
      <c r="AC132" s="615"/>
      <c r="AD132" s="615"/>
      <c r="AE132" s="615"/>
      <c r="AF132" s="615"/>
      <c r="AG132" s="615"/>
      <c r="AH132" s="615"/>
      <c r="AI132" s="615"/>
      <c r="AJ132" s="616" t="s">
        <v>41</v>
      </c>
      <c r="AK132" s="616" t="s">
        <v>38</v>
      </c>
      <c r="AL132" s="616"/>
      <c r="AM132" s="616"/>
      <c r="AN132" s="616"/>
      <c r="AO132" s="616" t="s">
        <v>40</v>
      </c>
      <c r="AP132" s="617" t="s">
        <v>11</v>
      </c>
    </row>
    <row r="133" spans="1:42" x14ac:dyDescent="0.25">
      <c r="A133" s="614"/>
      <c r="B133" s="615"/>
      <c r="C133" s="615"/>
      <c r="D133" s="615"/>
      <c r="E133" s="615"/>
      <c r="F133" s="615"/>
      <c r="G133" s="615"/>
      <c r="H133" s="615"/>
      <c r="I133" s="615"/>
      <c r="J133" s="615"/>
      <c r="K133" s="615"/>
      <c r="L133" s="615"/>
      <c r="M133" s="615"/>
      <c r="N133" s="615"/>
      <c r="O133" s="615"/>
      <c r="P133" s="615"/>
      <c r="Q133" s="615"/>
      <c r="R133" s="615"/>
      <c r="S133" s="615"/>
      <c r="T133" s="615"/>
      <c r="U133" s="615"/>
      <c r="V133" s="615"/>
      <c r="W133" s="615"/>
      <c r="X133" s="615"/>
      <c r="Y133" s="615"/>
      <c r="Z133" s="615"/>
      <c r="AA133" s="615"/>
      <c r="AB133" s="615"/>
      <c r="AC133" s="615"/>
      <c r="AD133" s="615"/>
      <c r="AE133" s="615"/>
      <c r="AF133" s="615"/>
      <c r="AG133" s="615"/>
      <c r="AH133" s="615"/>
      <c r="AI133" s="615"/>
      <c r="AJ133" s="616"/>
      <c r="AK133" s="571" t="s">
        <v>37</v>
      </c>
      <c r="AL133" s="570" t="s">
        <v>12</v>
      </c>
      <c r="AM133" s="570" t="s">
        <v>36</v>
      </c>
      <c r="AN133" s="570" t="s">
        <v>39</v>
      </c>
      <c r="AO133" s="616"/>
      <c r="AP133" s="617"/>
    </row>
    <row r="134" spans="1:42" x14ac:dyDescent="0.25">
      <c r="A134" s="614"/>
      <c r="B134" s="615"/>
      <c r="C134" s="615"/>
      <c r="D134" s="615"/>
      <c r="E134" s="615"/>
      <c r="F134" s="615"/>
      <c r="G134" s="615"/>
      <c r="H134" s="615"/>
      <c r="I134" s="615"/>
      <c r="J134" s="615"/>
      <c r="K134" s="615"/>
      <c r="L134" s="615"/>
      <c r="M134" s="615"/>
      <c r="N134" s="615"/>
      <c r="O134" s="615"/>
      <c r="P134" s="615"/>
      <c r="Q134" s="615"/>
      <c r="R134" s="615"/>
      <c r="S134" s="615"/>
      <c r="T134" s="615"/>
      <c r="U134" s="615"/>
      <c r="V134" s="615"/>
      <c r="W134" s="615"/>
      <c r="X134" s="615"/>
      <c r="Y134" s="615"/>
      <c r="Z134" s="615"/>
      <c r="AA134" s="615"/>
      <c r="AB134" s="615"/>
      <c r="AC134" s="615"/>
      <c r="AD134" s="615"/>
      <c r="AE134" s="615"/>
      <c r="AF134" s="615"/>
      <c r="AG134" s="615"/>
      <c r="AH134" s="615"/>
      <c r="AI134" s="615"/>
      <c r="AJ134" s="477" t="s">
        <v>774</v>
      </c>
      <c r="AK134" s="478">
        <f>AL134*AM134</f>
        <v>0</v>
      </c>
      <c r="AL134" s="478">
        <v>0</v>
      </c>
      <c r="AM134" s="478">
        <v>0</v>
      </c>
      <c r="AN134" s="279"/>
      <c r="AO134" s="279">
        <v>1</v>
      </c>
      <c r="AP134" s="480">
        <f>(10.37*10+8.2*10+9.48*10+9.73*10+8.03*10+10.77*10+9.42*10+10.7*10+12.23*10+10.4*10+11.5*10+10.56*10+9.14*10+8.81*10+12.86*10+11.64*10+11.97*10+10.42*10+9.64*10+10.04*10+8.42*10+9.96*10+8.89*10+7.62*10+7.15*10+10*10+9.41*10+8.08*10+7.92*10+5.25*10+4.83*10+6.37*10+6.11*10+6.09*10+6.7*10+3.55*10+2.76*10)</f>
        <v>3250.2</v>
      </c>
    </row>
    <row r="135" spans="1:42" x14ac:dyDescent="0.25">
      <c r="A135" s="614"/>
      <c r="B135" s="615"/>
      <c r="C135" s="615"/>
      <c r="D135" s="615"/>
      <c r="E135" s="615"/>
      <c r="F135" s="615"/>
      <c r="G135" s="615"/>
      <c r="H135" s="615"/>
      <c r="I135" s="615"/>
      <c r="J135" s="615"/>
      <c r="K135" s="615"/>
      <c r="L135" s="615"/>
      <c r="M135" s="615"/>
      <c r="N135" s="615"/>
      <c r="O135" s="615"/>
      <c r="P135" s="615"/>
      <c r="Q135" s="615"/>
      <c r="R135" s="615"/>
      <c r="S135" s="615"/>
      <c r="T135" s="615"/>
      <c r="U135" s="615"/>
      <c r="V135" s="615"/>
      <c r="W135" s="615"/>
      <c r="X135" s="615"/>
      <c r="Y135" s="615"/>
      <c r="Z135" s="615"/>
      <c r="AA135" s="615"/>
      <c r="AB135" s="615"/>
      <c r="AC135" s="615"/>
      <c r="AD135" s="615"/>
      <c r="AE135" s="615"/>
      <c r="AF135" s="615"/>
      <c r="AG135" s="615"/>
      <c r="AH135" s="615"/>
      <c r="AI135" s="615"/>
      <c r="AJ135" s="477" t="s">
        <v>775</v>
      </c>
      <c r="AK135" s="478">
        <f t="shared" ref="AK135:AK137" si="2">AL135*AM135</f>
        <v>0</v>
      </c>
      <c r="AL135" s="478">
        <v>0</v>
      </c>
      <c r="AM135" s="478">
        <v>0</v>
      </c>
      <c r="AN135" s="489"/>
      <c r="AO135" s="489">
        <v>1</v>
      </c>
      <c r="AP135" s="480">
        <f>(5.33*10+6.56*10+6.05*10+8.76*10+6.77*10+5.38*10+9.62*10)</f>
        <v>484.7</v>
      </c>
    </row>
    <row r="136" spans="1:42" x14ac:dyDescent="0.25">
      <c r="A136" s="614"/>
      <c r="B136" s="615"/>
      <c r="C136" s="615"/>
      <c r="D136" s="615"/>
      <c r="E136" s="615"/>
      <c r="F136" s="615"/>
      <c r="G136" s="615"/>
      <c r="H136" s="615"/>
      <c r="I136" s="615"/>
      <c r="J136" s="615"/>
      <c r="K136" s="615"/>
      <c r="L136" s="615"/>
      <c r="M136" s="615"/>
      <c r="N136" s="615"/>
      <c r="O136" s="615"/>
      <c r="P136" s="615"/>
      <c r="Q136" s="615"/>
      <c r="R136" s="615"/>
      <c r="S136" s="615"/>
      <c r="T136" s="615"/>
      <c r="U136" s="615"/>
      <c r="V136" s="615"/>
      <c r="W136" s="615"/>
      <c r="X136" s="615"/>
      <c r="Y136" s="615"/>
      <c r="Z136" s="615"/>
      <c r="AA136" s="615"/>
      <c r="AB136" s="615"/>
      <c r="AC136" s="615"/>
      <c r="AD136" s="615"/>
      <c r="AE136" s="615"/>
      <c r="AF136" s="615"/>
      <c r="AG136" s="615"/>
      <c r="AH136" s="615"/>
      <c r="AI136" s="615"/>
      <c r="AJ136" s="477" t="s">
        <v>776</v>
      </c>
      <c r="AK136" s="478">
        <f t="shared" si="2"/>
        <v>0</v>
      </c>
      <c r="AL136" s="478">
        <v>0</v>
      </c>
      <c r="AM136" s="478">
        <v>0</v>
      </c>
      <c r="AN136" s="279"/>
      <c r="AO136" s="279">
        <v>1</v>
      </c>
      <c r="AP136" s="480">
        <f>(5.23*10+6.5*10+8.22*10+9.14*10+9.59*10+5.62*10+6.52*10+6.71*10+6.07*10+7.22*10+7.02*10+7.41*10+7.96*10+5.44*10+6.33*10+9.93*10+6.4*10+4.34*10+6.53*10+7.34*10+7.17*10+7.06*10+6.24*10+2.41*10)</f>
        <v>1624</v>
      </c>
    </row>
    <row r="137" spans="1:42" x14ac:dyDescent="0.25">
      <c r="A137" s="614"/>
      <c r="B137" s="615"/>
      <c r="C137" s="615"/>
      <c r="D137" s="615"/>
      <c r="E137" s="615"/>
      <c r="F137" s="615"/>
      <c r="G137" s="615"/>
      <c r="H137" s="615"/>
      <c r="I137" s="615"/>
      <c r="J137" s="615"/>
      <c r="K137" s="615"/>
      <c r="L137" s="615"/>
      <c r="M137" s="615"/>
      <c r="N137" s="615"/>
      <c r="O137" s="615"/>
      <c r="P137" s="615"/>
      <c r="Q137" s="615"/>
      <c r="R137" s="615"/>
      <c r="S137" s="615"/>
      <c r="T137" s="615"/>
      <c r="U137" s="615"/>
      <c r="V137" s="615"/>
      <c r="W137" s="615"/>
      <c r="X137" s="615"/>
      <c r="Y137" s="615"/>
      <c r="Z137" s="615"/>
      <c r="AA137" s="615"/>
      <c r="AB137" s="615"/>
      <c r="AC137" s="615"/>
      <c r="AD137" s="615"/>
      <c r="AE137" s="615"/>
      <c r="AF137" s="615"/>
      <c r="AG137" s="615"/>
      <c r="AH137" s="615"/>
      <c r="AI137" s="615"/>
      <c r="AJ137" s="477" t="s">
        <v>815</v>
      </c>
      <c r="AK137" s="478">
        <f t="shared" si="2"/>
        <v>0</v>
      </c>
      <c r="AL137" s="478">
        <v>0</v>
      </c>
      <c r="AM137" s="478">
        <v>0</v>
      </c>
      <c r="AN137" s="279"/>
      <c r="AO137" s="279">
        <v>1</v>
      </c>
      <c r="AP137" s="480">
        <f>(7.02*10+7.07*10+6.57*10+10.27*10+10.58*10+9.63*10+11.1*10+1.36*10+2.1*10+12.4*10+11.59*10+13.7*10+13.08*10+13.06*10+13.57*10+16.21*10)</f>
        <v>1593.1</v>
      </c>
    </row>
    <row r="138" spans="1:42" x14ac:dyDescent="0.25">
      <c r="A138" s="614"/>
      <c r="B138" s="615"/>
      <c r="C138" s="615"/>
      <c r="D138" s="615"/>
      <c r="E138" s="615"/>
      <c r="F138" s="615"/>
      <c r="G138" s="615"/>
      <c r="H138" s="615"/>
      <c r="I138" s="615"/>
      <c r="J138" s="615"/>
      <c r="K138" s="615"/>
      <c r="L138" s="615"/>
      <c r="M138" s="615"/>
      <c r="N138" s="615"/>
      <c r="O138" s="615"/>
      <c r="P138" s="615"/>
      <c r="Q138" s="615"/>
      <c r="R138" s="615"/>
      <c r="S138" s="615"/>
      <c r="T138" s="615"/>
      <c r="U138" s="615"/>
      <c r="V138" s="615"/>
      <c r="W138" s="615"/>
      <c r="X138" s="615"/>
      <c r="Y138" s="615"/>
      <c r="Z138" s="615"/>
      <c r="AA138" s="615"/>
      <c r="AB138" s="615"/>
      <c r="AC138" s="615"/>
      <c r="AD138" s="615"/>
      <c r="AE138" s="615"/>
      <c r="AF138" s="615"/>
      <c r="AG138" s="615"/>
      <c r="AH138" s="615"/>
      <c r="AI138" s="615"/>
      <c r="AJ138" s="477"/>
      <c r="AK138" s="478"/>
      <c r="AL138" s="478"/>
      <c r="AM138" s="478"/>
      <c r="AN138" s="279"/>
      <c r="AO138" s="279"/>
      <c r="AP138" s="480"/>
    </row>
    <row r="139" spans="1:42" x14ac:dyDescent="0.25">
      <c r="A139" s="614"/>
      <c r="B139" s="615"/>
      <c r="C139" s="615"/>
      <c r="D139" s="615"/>
      <c r="E139" s="615"/>
      <c r="F139" s="615"/>
      <c r="G139" s="615"/>
      <c r="H139" s="615"/>
      <c r="I139" s="615"/>
      <c r="J139" s="615"/>
      <c r="K139" s="615"/>
      <c r="L139" s="615"/>
      <c r="M139" s="615"/>
      <c r="N139" s="615"/>
      <c r="O139" s="615"/>
      <c r="P139" s="615"/>
      <c r="Q139" s="615"/>
      <c r="R139" s="615"/>
      <c r="S139" s="615"/>
      <c r="T139" s="615"/>
      <c r="U139" s="615"/>
      <c r="V139" s="615"/>
      <c r="W139" s="615"/>
      <c r="X139" s="615"/>
      <c r="Y139" s="615"/>
      <c r="Z139" s="615"/>
      <c r="AA139" s="615"/>
      <c r="AB139" s="615"/>
      <c r="AC139" s="615"/>
      <c r="AD139" s="615"/>
      <c r="AE139" s="615"/>
      <c r="AF139" s="615"/>
      <c r="AG139" s="615"/>
      <c r="AH139" s="615"/>
      <c r="AI139" s="615"/>
      <c r="AJ139" s="572"/>
      <c r="AK139" s="572"/>
      <c r="AL139" s="279"/>
      <c r="AM139" s="279"/>
      <c r="AN139" s="279"/>
      <c r="AO139" s="279"/>
      <c r="AP139" s="480"/>
    </row>
    <row r="140" spans="1:42" x14ac:dyDescent="0.25">
      <c r="A140" s="614"/>
      <c r="B140" s="615"/>
      <c r="C140" s="615"/>
      <c r="D140" s="615"/>
      <c r="E140" s="615"/>
      <c r="F140" s="615"/>
      <c r="G140" s="615"/>
      <c r="H140" s="615"/>
      <c r="I140" s="615"/>
      <c r="J140" s="615"/>
      <c r="K140" s="615"/>
      <c r="L140" s="615"/>
      <c r="M140" s="615"/>
      <c r="N140" s="615"/>
      <c r="O140" s="615"/>
      <c r="P140" s="615"/>
      <c r="Q140" s="615"/>
      <c r="R140" s="615"/>
      <c r="S140" s="615"/>
      <c r="T140" s="615"/>
      <c r="U140" s="615"/>
      <c r="V140" s="615"/>
      <c r="W140" s="615"/>
      <c r="X140" s="615"/>
      <c r="Y140" s="615"/>
      <c r="Z140" s="615"/>
      <c r="AA140" s="615"/>
      <c r="AB140" s="615"/>
      <c r="AC140" s="615"/>
      <c r="AD140" s="615"/>
      <c r="AE140" s="615"/>
      <c r="AF140" s="615"/>
      <c r="AG140" s="615"/>
      <c r="AH140" s="615"/>
      <c r="AI140" s="615"/>
      <c r="AJ140" s="572"/>
      <c r="AK140" s="572"/>
      <c r="AL140" s="279"/>
      <c r="AM140" s="279"/>
      <c r="AN140" s="279"/>
      <c r="AO140" s="279"/>
      <c r="AP140" s="480"/>
    </row>
    <row r="141" spans="1:42" x14ac:dyDescent="0.25">
      <c r="A141" s="614"/>
      <c r="B141" s="615"/>
      <c r="C141" s="615"/>
      <c r="D141" s="615"/>
      <c r="E141" s="615"/>
      <c r="F141" s="615"/>
      <c r="G141" s="615"/>
      <c r="H141" s="615"/>
      <c r="I141" s="615"/>
      <c r="J141" s="615"/>
      <c r="K141" s="615"/>
      <c r="L141" s="615"/>
      <c r="M141" s="615"/>
      <c r="N141" s="615"/>
      <c r="O141" s="615"/>
      <c r="P141" s="615"/>
      <c r="Q141" s="615"/>
      <c r="R141" s="615"/>
      <c r="S141" s="615"/>
      <c r="T141" s="615"/>
      <c r="U141" s="615"/>
      <c r="V141" s="615"/>
      <c r="W141" s="615"/>
      <c r="X141" s="615"/>
      <c r="Y141" s="615"/>
      <c r="Z141" s="615"/>
      <c r="AA141" s="615"/>
      <c r="AB141" s="615"/>
      <c r="AC141" s="615"/>
      <c r="AD141" s="615"/>
      <c r="AE141" s="615"/>
      <c r="AF141" s="615"/>
      <c r="AG141" s="615"/>
      <c r="AH141" s="615"/>
      <c r="AI141" s="615"/>
      <c r="AJ141" s="572"/>
      <c r="AK141" s="572"/>
      <c r="AL141" s="279"/>
      <c r="AM141" s="279"/>
      <c r="AN141" s="279"/>
      <c r="AO141" s="279"/>
      <c r="AP141" s="480"/>
    </row>
    <row r="142" spans="1:42" x14ac:dyDescent="0.25">
      <c r="A142" s="614"/>
      <c r="B142" s="615"/>
      <c r="C142" s="615"/>
      <c r="D142" s="615"/>
      <c r="E142" s="615"/>
      <c r="F142" s="615"/>
      <c r="G142" s="615"/>
      <c r="H142" s="615"/>
      <c r="I142" s="615"/>
      <c r="J142" s="615"/>
      <c r="K142" s="615"/>
      <c r="L142" s="615"/>
      <c r="M142" s="615"/>
      <c r="N142" s="615"/>
      <c r="O142" s="615"/>
      <c r="P142" s="615"/>
      <c r="Q142" s="615"/>
      <c r="R142" s="615"/>
      <c r="S142" s="615"/>
      <c r="T142" s="615"/>
      <c r="U142" s="615"/>
      <c r="V142" s="615"/>
      <c r="W142" s="615"/>
      <c r="X142" s="615"/>
      <c r="Y142" s="615"/>
      <c r="Z142" s="615"/>
      <c r="AA142" s="615"/>
      <c r="AB142" s="615"/>
      <c r="AC142" s="615"/>
      <c r="AD142" s="615"/>
      <c r="AE142" s="615"/>
      <c r="AF142" s="615"/>
      <c r="AG142" s="615"/>
      <c r="AH142" s="615"/>
      <c r="AI142" s="615"/>
      <c r="AJ142" s="572"/>
      <c r="AK142" s="572"/>
      <c r="AL142" s="279"/>
      <c r="AM142" s="279"/>
      <c r="AN142" s="279"/>
      <c r="AO142" s="279"/>
      <c r="AP142" s="480"/>
    </row>
    <row r="143" spans="1:42" x14ac:dyDescent="0.25">
      <c r="A143" s="614"/>
      <c r="B143" s="615"/>
      <c r="C143" s="615"/>
      <c r="D143" s="615"/>
      <c r="E143" s="615"/>
      <c r="F143" s="615"/>
      <c r="G143" s="615"/>
      <c r="H143" s="615"/>
      <c r="I143" s="615"/>
      <c r="J143" s="615"/>
      <c r="K143" s="615"/>
      <c r="L143" s="615"/>
      <c r="M143" s="615"/>
      <c r="N143" s="615"/>
      <c r="O143" s="615"/>
      <c r="P143" s="615"/>
      <c r="Q143" s="615"/>
      <c r="R143" s="615"/>
      <c r="S143" s="615"/>
      <c r="T143" s="615"/>
      <c r="U143" s="615"/>
      <c r="V143" s="615"/>
      <c r="W143" s="615"/>
      <c r="X143" s="615"/>
      <c r="Y143" s="615"/>
      <c r="Z143" s="615"/>
      <c r="AA143" s="615"/>
      <c r="AB143" s="615"/>
      <c r="AC143" s="615"/>
      <c r="AD143" s="615"/>
      <c r="AE143" s="615"/>
      <c r="AF143" s="615"/>
      <c r="AG143" s="615"/>
      <c r="AH143" s="615"/>
      <c r="AI143" s="615"/>
      <c r="AJ143" s="572"/>
      <c r="AK143" s="572"/>
      <c r="AL143" s="279"/>
      <c r="AM143" s="279"/>
      <c r="AN143" s="279"/>
      <c r="AO143" s="279"/>
      <c r="AP143" s="480"/>
    </row>
    <row r="144" spans="1:42" x14ac:dyDescent="0.25">
      <c r="A144" s="614"/>
      <c r="B144" s="615"/>
      <c r="C144" s="615"/>
      <c r="D144" s="615"/>
      <c r="E144" s="615"/>
      <c r="F144" s="615"/>
      <c r="G144" s="615"/>
      <c r="H144" s="615"/>
      <c r="I144" s="615"/>
      <c r="J144" s="615"/>
      <c r="K144" s="615"/>
      <c r="L144" s="615"/>
      <c r="M144" s="615"/>
      <c r="N144" s="615"/>
      <c r="O144" s="615"/>
      <c r="P144" s="615"/>
      <c r="Q144" s="615"/>
      <c r="R144" s="615"/>
      <c r="S144" s="615"/>
      <c r="T144" s="615"/>
      <c r="U144" s="615"/>
      <c r="V144" s="615"/>
      <c r="W144" s="615"/>
      <c r="X144" s="615"/>
      <c r="Y144" s="615"/>
      <c r="Z144" s="615"/>
      <c r="AA144" s="615"/>
      <c r="AB144" s="615"/>
      <c r="AC144" s="615"/>
      <c r="AD144" s="615"/>
      <c r="AE144" s="615"/>
      <c r="AF144" s="615"/>
      <c r="AG144" s="615"/>
      <c r="AH144" s="615"/>
      <c r="AI144" s="615"/>
      <c r="AJ144" s="572"/>
      <c r="AK144" s="572"/>
      <c r="AL144" s="279"/>
      <c r="AM144" s="279"/>
      <c r="AN144" s="279"/>
      <c r="AO144" s="279"/>
      <c r="AP144" s="480"/>
    </row>
    <row r="145" spans="1:42" x14ac:dyDescent="0.25">
      <c r="A145" s="614"/>
      <c r="B145" s="615"/>
      <c r="C145" s="615"/>
      <c r="D145" s="615"/>
      <c r="E145" s="615"/>
      <c r="F145" s="615"/>
      <c r="G145" s="615"/>
      <c r="H145" s="615"/>
      <c r="I145" s="615"/>
      <c r="J145" s="615"/>
      <c r="K145" s="615"/>
      <c r="L145" s="615"/>
      <c r="M145" s="615"/>
      <c r="N145" s="615"/>
      <c r="O145" s="615"/>
      <c r="P145" s="615"/>
      <c r="Q145" s="615"/>
      <c r="R145" s="615"/>
      <c r="S145" s="615"/>
      <c r="T145" s="615"/>
      <c r="U145" s="615"/>
      <c r="V145" s="615"/>
      <c r="W145" s="615"/>
      <c r="X145" s="615"/>
      <c r="Y145" s="615"/>
      <c r="Z145" s="615"/>
      <c r="AA145" s="615"/>
      <c r="AB145" s="615"/>
      <c r="AC145" s="615"/>
      <c r="AD145" s="615"/>
      <c r="AE145" s="615"/>
      <c r="AF145" s="615"/>
      <c r="AG145" s="615"/>
      <c r="AH145" s="615"/>
      <c r="AI145" s="615"/>
      <c r="AJ145" s="572"/>
      <c r="AK145" s="572"/>
      <c r="AL145" s="279"/>
      <c r="AM145" s="279"/>
      <c r="AN145" s="279"/>
      <c r="AO145" s="279"/>
      <c r="AP145" s="480"/>
    </row>
    <row r="146" spans="1:42" x14ac:dyDescent="0.25">
      <c r="A146" s="614"/>
      <c r="B146" s="615"/>
      <c r="C146" s="615"/>
      <c r="D146" s="615"/>
      <c r="E146" s="615"/>
      <c r="F146" s="615"/>
      <c r="G146" s="615"/>
      <c r="H146" s="615"/>
      <c r="I146" s="615"/>
      <c r="J146" s="615"/>
      <c r="K146" s="615"/>
      <c r="L146" s="615"/>
      <c r="M146" s="615"/>
      <c r="N146" s="615"/>
      <c r="O146" s="615"/>
      <c r="P146" s="615"/>
      <c r="Q146" s="615"/>
      <c r="R146" s="615"/>
      <c r="S146" s="615"/>
      <c r="T146" s="615"/>
      <c r="U146" s="615"/>
      <c r="V146" s="615"/>
      <c r="W146" s="615"/>
      <c r="X146" s="615"/>
      <c r="Y146" s="615"/>
      <c r="Z146" s="615"/>
      <c r="AA146" s="615"/>
      <c r="AB146" s="615"/>
      <c r="AC146" s="615"/>
      <c r="AD146" s="615"/>
      <c r="AE146" s="615"/>
      <c r="AF146" s="615"/>
      <c r="AG146" s="615"/>
      <c r="AH146" s="615"/>
      <c r="AI146" s="615"/>
      <c r="AJ146" s="572"/>
      <c r="AK146" s="572"/>
      <c r="AL146" s="279"/>
      <c r="AM146" s="279"/>
      <c r="AN146" s="279"/>
      <c r="AO146" s="279"/>
      <c r="AP146" s="480"/>
    </row>
    <row r="147" spans="1:42" x14ac:dyDescent="0.25">
      <c r="A147" s="614"/>
      <c r="B147" s="615"/>
      <c r="C147" s="615"/>
      <c r="D147" s="615"/>
      <c r="E147" s="615"/>
      <c r="F147" s="615"/>
      <c r="G147" s="615"/>
      <c r="H147" s="615"/>
      <c r="I147" s="615"/>
      <c r="J147" s="615"/>
      <c r="K147" s="615"/>
      <c r="L147" s="615"/>
      <c r="M147" s="615"/>
      <c r="N147" s="615"/>
      <c r="O147" s="615"/>
      <c r="P147" s="615"/>
      <c r="Q147" s="615"/>
      <c r="R147" s="615"/>
      <c r="S147" s="615"/>
      <c r="T147" s="615"/>
      <c r="U147" s="615"/>
      <c r="V147" s="615"/>
      <c r="W147" s="615"/>
      <c r="X147" s="615"/>
      <c r="Y147" s="615"/>
      <c r="Z147" s="615"/>
      <c r="AA147" s="615"/>
      <c r="AB147" s="615"/>
      <c r="AC147" s="615"/>
      <c r="AD147" s="615"/>
      <c r="AE147" s="615"/>
      <c r="AF147" s="615"/>
      <c r="AG147" s="615"/>
      <c r="AH147" s="615"/>
      <c r="AI147" s="615"/>
      <c r="AJ147" s="572"/>
      <c r="AK147" s="572"/>
      <c r="AL147" s="279"/>
      <c r="AM147" s="279"/>
      <c r="AN147" s="279"/>
      <c r="AO147" s="279"/>
      <c r="AP147" s="480"/>
    </row>
    <row r="148" spans="1:42" x14ac:dyDescent="0.25">
      <c r="A148" s="614"/>
      <c r="B148" s="615"/>
      <c r="C148" s="615"/>
      <c r="D148" s="615"/>
      <c r="E148" s="615"/>
      <c r="F148" s="615"/>
      <c r="G148" s="615"/>
      <c r="H148" s="615"/>
      <c r="I148" s="615"/>
      <c r="J148" s="615"/>
      <c r="K148" s="615"/>
      <c r="L148" s="615"/>
      <c r="M148" s="615"/>
      <c r="N148" s="615"/>
      <c r="O148" s="615"/>
      <c r="P148" s="615"/>
      <c r="Q148" s="615"/>
      <c r="R148" s="615"/>
      <c r="S148" s="615"/>
      <c r="T148" s="615"/>
      <c r="U148" s="615"/>
      <c r="V148" s="615"/>
      <c r="W148" s="615"/>
      <c r="X148" s="615"/>
      <c r="Y148" s="615"/>
      <c r="Z148" s="615"/>
      <c r="AA148" s="615"/>
      <c r="AB148" s="615"/>
      <c r="AC148" s="615"/>
      <c r="AD148" s="615"/>
      <c r="AE148" s="615"/>
      <c r="AF148" s="615"/>
      <c r="AG148" s="615"/>
      <c r="AH148" s="615"/>
      <c r="AI148" s="615"/>
      <c r="AJ148" s="572"/>
      <c r="AK148" s="572"/>
      <c r="AL148" s="279"/>
      <c r="AM148" s="279"/>
      <c r="AN148" s="279"/>
      <c r="AO148" s="279"/>
      <c r="AP148" s="480"/>
    </row>
    <row r="149" spans="1:42" x14ac:dyDescent="0.25">
      <c r="A149" s="614"/>
      <c r="B149" s="615"/>
      <c r="C149" s="615"/>
      <c r="D149" s="615"/>
      <c r="E149" s="615"/>
      <c r="F149" s="615"/>
      <c r="G149" s="615"/>
      <c r="H149" s="615"/>
      <c r="I149" s="615"/>
      <c r="J149" s="615"/>
      <c r="K149" s="615"/>
      <c r="L149" s="615"/>
      <c r="M149" s="615"/>
      <c r="N149" s="615"/>
      <c r="O149" s="615"/>
      <c r="P149" s="615"/>
      <c r="Q149" s="615"/>
      <c r="R149" s="615"/>
      <c r="S149" s="615"/>
      <c r="T149" s="615"/>
      <c r="U149" s="615"/>
      <c r="V149" s="615"/>
      <c r="W149" s="615"/>
      <c r="X149" s="615"/>
      <c r="Y149" s="615"/>
      <c r="Z149" s="615"/>
      <c r="AA149" s="615"/>
      <c r="AB149" s="615"/>
      <c r="AC149" s="615"/>
      <c r="AD149" s="615"/>
      <c r="AE149" s="615"/>
      <c r="AF149" s="615"/>
      <c r="AG149" s="615"/>
      <c r="AH149" s="615"/>
      <c r="AI149" s="615"/>
      <c r="AJ149" s="572"/>
      <c r="AK149" s="572"/>
      <c r="AL149" s="279"/>
      <c r="AM149" s="279"/>
      <c r="AN149" s="279"/>
      <c r="AO149" s="279"/>
      <c r="AP149" s="480"/>
    </row>
    <row r="150" spans="1:42" x14ac:dyDescent="0.25">
      <c r="A150" s="614"/>
      <c r="B150" s="615"/>
      <c r="C150" s="615"/>
      <c r="D150" s="615"/>
      <c r="E150" s="615"/>
      <c r="F150" s="615"/>
      <c r="G150" s="615"/>
      <c r="H150" s="615"/>
      <c r="I150" s="615"/>
      <c r="J150" s="615"/>
      <c r="K150" s="615"/>
      <c r="L150" s="615"/>
      <c r="M150" s="615"/>
      <c r="N150" s="615"/>
      <c r="O150" s="615"/>
      <c r="P150" s="615"/>
      <c r="Q150" s="615"/>
      <c r="R150" s="615"/>
      <c r="S150" s="615"/>
      <c r="T150" s="615"/>
      <c r="U150" s="615"/>
      <c r="V150" s="615"/>
      <c r="W150" s="615"/>
      <c r="X150" s="615"/>
      <c r="Y150" s="615"/>
      <c r="Z150" s="615"/>
      <c r="AA150" s="615"/>
      <c r="AB150" s="615"/>
      <c r="AC150" s="615"/>
      <c r="AD150" s="615"/>
      <c r="AE150" s="615"/>
      <c r="AF150" s="615"/>
      <c r="AG150" s="615"/>
      <c r="AH150" s="615"/>
      <c r="AI150" s="615"/>
      <c r="AJ150" s="572"/>
      <c r="AK150" s="572"/>
      <c r="AL150" s="279"/>
      <c r="AM150" s="279"/>
      <c r="AN150" s="279"/>
      <c r="AO150" s="279"/>
      <c r="AP150" s="480"/>
    </row>
    <row r="151" spans="1:42" x14ac:dyDescent="0.25">
      <c r="A151" s="614"/>
      <c r="B151" s="615"/>
      <c r="C151" s="615"/>
      <c r="D151" s="615"/>
      <c r="E151" s="615"/>
      <c r="F151" s="615"/>
      <c r="G151" s="615"/>
      <c r="H151" s="615"/>
      <c r="I151" s="615"/>
      <c r="J151" s="615"/>
      <c r="K151" s="615"/>
      <c r="L151" s="615"/>
      <c r="M151" s="615"/>
      <c r="N151" s="615"/>
      <c r="O151" s="615"/>
      <c r="P151" s="615"/>
      <c r="Q151" s="615"/>
      <c r="R151" s="615"/>
      <c r="S151" s="615"/>
      <c r="T151" s="615"/>
      <c r="U151" s="615"/>
      <c r="V151" s="615"/>
      <c r="W151" s="615"/>
      <c r="X151" s="615"/>
      <c r="Y151" s="615"/>
      <c r="Z151" s="615"/>
      <c r="AA151" s="615"/>
      <c r="AB151" s="615"/>
      <c r="AC151" s="615"/>
      <c r="AD151" s="615"/>
      <c r="AE151" s="615"/>
      <c r="AF151" s="615"/>
      <c r="AG151" s="615"/>
      <c r="AH151" s="615"/>
      <c r="AI151" s="615"/>
      <c r="AJ151" s="572"/>
      <c r="AK151" s="572"/>
      <c r="AL151" s="279"/>
      <c r="AM151" s="279"/>
      <c r="AN151" s="279"/>
      <c r="AO151" s="279"/>
      <c r="AP151" s="480"/>
    </row>
    <row r="152" spans="1:42" x14ac:dyDescent="0.25">
      <c r="A152" s="614"/>
      <c r="B152" s="615"/>
      <c r="C152" s="615"/>
      <c r="D152" s="615"/>
      <c r="E152" s="615"/>
      <c r="F152" s="615"/>
      <c r="G152" s="615"/>
      <c r="H152" s="615"/>
      <c r="I152" s="615"/>
      <c r="J152" s="615"/>
      <c r="K152" s="615"/>
      <c r="L152" s="615"/>
      <c r="M152" s="615"/>
      <c r="N152" s="615"/>
      <c r="O152" s="615"/>
      <c r="P152" s="615"/>
      <c r="Q152" s="615"/>
      <c r="R152" s="615"/>
      <c r="S152" s="615"/>
      <c r="T152" s="615"/>
      <c r="U152" s="615"/>
      <c r="V152" s="615"/>
      <c r="W152" s="615"/>
      <c r="X152" s="615"/>
      <c r="Y152" s="615"/>
      <c r="Z152" s="615"/>
      <c r="AA152" s="615"/>
      <c r="AB152" s="615"/>
      <c r="AC152" s="615"/>
      <c r="AD152" s="615"/>
      <c r="AE152" s="615"/>
      <c r="AF152" s="615"/>
      <c r="AG152" s="615"/>
      <c r="AH152" s="615"/>
      <c r="AI152" s="615"/>
      <c r="AJ152" s="572"/>
      <c r="AK152" s="572"/>
      <c r="AL152" s="279"/>
      <c r="AM152" s="279"/>
      <c r="AN152" s="279"/>
      <c r="AO152" s="279"/>
      <c r="AP152" s="480"/>
    </row>
    <row r="153" spans="1:42" x14ac:dyDescent="0.25">
      <c r="A153" s="614"/>
      <c r="B153" s="615"/>
      <c r="C153" s="615"/>
      <c r="D153" s="615"/>
      <c r="E153" s="615"/>
      <c r="F153" s="615"/>
      <c r="G153" s="615"/>
      <c r="H153" s="615"/>
      <c r="I153" s="615"/>
      <c r="J153" s="615"/>
      <c r="K153" s="615"/>
      <c r="L153" s="615"/>
      <c r="M153" s="615"/>
      <c r="N153" s="615"/>
      <c r="O153" s="615"/>
      <c r="P153" s="615"/>
      <c r="Q153" s="615"/>
      <c r="R153" s="615"/>
      <c r="S153" s="615"/>
      <c r="T153" s="615"/>
      <c r="U153" s="615"/>
      <c r="V153" s="615"/>
      <c r="W153" s="615"/>
      <c r="X153" s="615"/>
      <c r="Y153" s="615"/>
      <c r="Z153" s="615"/>
      <c r="AA153" s="615"/>
      <c r="AB153" s="615"/>
      <c r="AC153" s="615"/>
      <c r="AD153" s="615"/>
      <c r="AE153" s="615"/>
      <c r="AF153" s="615"/>
      <c r="AG153" s="615"/>
      <c r="AH153" s="615"/>
      <c r="AI153" s="615"/>
      <c r="AJ153" s="572"/>
      <c r="AK153" s="572"/>
      <c r="AL153" s="279"/>
      <c r="AM153" s="279"/>
      <c r="AN153" s="279"/>
      <c r="AO153" s="279"/>
      <c r="AP153" s="480"/>
    </row>
    <row r="154" spans="1:42" x14ac:dyDescent="0.25">
      <c r="A154" s="614"/>
      <c r="B154" s="615"/>
      <c r="C154" s="615"/>
      <c r="D154" s="615"/>
      <c r="E154" s="615"/>
      <c r="F154" s="615"/>
      <c r="G154" s="615"/>
      <c r="H154" s="615"/>
      <c r="I154" s="615"/>
      <c r="J154" s="615"/>
      <c r="K154" s="615"/>
      <c r="L154" s="615"/>
      <c r="M154" s="615"/>
      <c r="N154" s="615"/>
      <c r="O154" s="615"/>
      <c r="P154" s="615"/>
      <c r="Q154" s="615"/>
      <c r="R154" s="615"/>
      <c r="S154" s="615"/>
      <c r="T154" s="615"/>
      <c r="U154" s="615"/>
      <c r="V154" s="615"/>
      <c r="W154" s="615"/>
      <c r="X154" s="615"/>
      <c r="Y154" s="615"/>
      <c r="Z154" s="615"/>
      <c r="AA154" s="615"/>
      <c r="AB154" s="615"/>
      <c r="AC154" s="615"/>
      <c r="AD154" s="615"/>
      <c r="AE154" s="615"/>
      <c r="AF154" s="615"/>
      <c r="AG154" s="615"/>
      <c r="AH154" s="615"/>
      <c r="AI154" s="615"/>
      <c r="AJ154" s="572"/>
      <c r="AK154" s="572"/>
      <c r="AL154" s="279"/>
      <c r="AM154" s="279"/>
      <c r="AN154" s="279"/>
      <c r="AO154" s="279"/>
      <c r="AP154" s="480"/>
    </row>
    <row r="155" spans="1:42" x14ac:dyDescent="0.25">
      <c r="A155" s="614"/>
      <c r="B155" s="615"/>
      <c r="C155" s="615"/>
      <c r="D155" s="615"/>
      <c r="E155" s="615"/>
      <c r="F155" s="615"/>
      <c r="G155" s="615"/>
      <c r="H155" s="615"/>
      <c r="I155" s="615"/>
      <c r="J155" s="615"/>
      <c r="K155" s="615"/>
      <c r="L155" s="615"/>
      <c r="M155" s="615"/>
      <c r="N155" s="615"/>
      <c r="O155" s="615"/>
      <c r="P155" s="615"/>
      <c r="Q155" s="615"/>
      <c r="R155" s="615"/>
      <c r="S155" s="615"/>
      <c r="T155" s="615"/>
      <c r="U155" s="615"/>
      <c r="V155" s="615"/>
      <c r="W155" s="615"/>
      <c r="X155" s="615"/>
      <c r="Y155" s="615"/>
      <c r="Z155" s="615"/>
      <c r="AA155" s="615"/>
      <c r="AB155" s="615"/>
      <c r="AC155" s="615"/>
      <c r="AD155" s="615"/>
      <c r="AE155" s="615"/>
      <c r="AF155" s="615"/>
      <c r="AG155" s="615"/>
      <c r="AH155" s="615"/>
      <c r="AI155" s="615"/>
      <c r="AJ155" s="572"/>
      <c r="AK155" s="572"/>
      <c r="AL155" s="279"/>
      <c r="AM155" s="279"/>
      <c r="AN155" s="279"/>
      <c r="AO155" s="279"/>
      <c r="AP155" s="480"/>
    </row>
    <row r="156" spans="1:42" x14ac:dyDescent="0.25">
      <c r="A156" s="614"/>
      <c r="B156" s="615"/>
      <c r="C156" s="615"/>
      <c r="D156" s="615"/>
      <c r="E156" s="615"/>
      <c r="F156" s="615"/>
      <c r="G156" s="615"/>
      <c r="H156" s="615"/>
      <c r="I156" s="615"/>
      <c r="J156" s="615"/>
      <c r="K156" s="615"/>
      <c r="L156" s="615"/>
      <c r="M156" s="615"/>
      <c r="N156" s="615"/>
      <c r="O156" s="615"/>
      <c r="P156" s="615"/>
      <c r="Q156" s="615"/>
      <c r="R156" s="615"/>
      <c r="S156" s="615"/>
      <c r="T156" s="615"/>
      <c r="U156" s="615"/>
      <c r="V156" s="615"/>
      <c r="W156" s="615"/>
      <c r="X156" s="615"/>
      <c r="Y156" s="615"/>
      <c r="Z156" s="615"/>
      <c r="AA156" s="615"/>
      <c r="AB156" s="615"/>
      <c r="AC156" s="615"/>
      <c r="AD156" s="615"/>
      <c r="AE156" s="615"/>
      <c r="AF156" s="615"/>
      <c r="AG156" s="615"/>
      <c r="AH156" s="615"/>
      <c r="AI156" s="615"/>
      <c r="AJ156" s="572"/>
      <c r="AK156" s="572"/>
      <c r="AL156" s="279"/>
      <c r="AM156" s="279"/>
      <c r="AN156" s="279"/>
      <c r="AO156" s="279"/>
      <c r="AP156" s="480"/>
    </row>
    <row r="157" spans="1:42" x14ac:dyDescent="0.25">
      <c r="A157" s="614"/>
      <c r="B157" s="615"/>
      <c r="C157" s="615"/>
      <c r="D157" s="615"/>
      <c r="E157" s="615"/>
      <c r="F157" s="615"/>
      <c r="G157" s="615"/>
      <c r="H157" s="615"/>
      <c r="I157" s="615"/>
      <c r="J157" s="615"/>
      <c r="K157" s="615"/>
      <c r="L157" s="615"/>
      <c r="M157" s="615"/>
      <c r="N157" s="615"/>
      <c r="O157" s="615"/>
      <c r="P157" s="615"/>
      <c r="Q157" s="615"/>
      <c r="R157" s="615"/>
      <c r="S157" s="615"/>
      <c r="T157" s="615"/>
      <c r="U157" s="615"/>
      <c r="V157" s="615"/>
      <c r="W157" s="615"/>
      <c r="X157" s="615"/>
      <c r="Y157" s="615"/>
      <c r="Z157" s="615"/>
      <c r="AA157" s="615"/>
      <c r="AB157" s="615"/>
      <c r="AC157" s="615"/>
      <c r="AD157" s="615"/>
      <c r="AE157" s="615"/>
      <c r="AF157" s="615"/>
      <c r="AG157" s="615"/>
      <c r="AH157" s="615"/>
      <c r="AI157" s="615"/>
      <c r="AJ157" s="572"/>
      <c r="AK157" s="572"/>
      <c r="AL157" s="279"/>
      <c r="AM157" s="279"/>
      <c r="AN157" s="279"/>
      <c r="AO157" s="279"/>
      <c r="AP157" s="480"/>
    </row>
    <row r="158" spans="1:42" x14ac:dyDescent="0.25">
      <c r="A158" s="614"/>
      <c r="B158" s="615"/>
      <c r="C158" s="615"/>
      <c r="D158" s="615"/>
      <c r="E158" s="615"/>
      <c r="F158" s="615"/>
      <c r="G158" s="615"/>
      <c r="H158" s="615"/>
      <c r="I158" s="615"/>
      <c r="J158" s="615"/>
      <c r="K158" s="615"/>
      <c r="L158" s="615"/>
      <c r="M158" s="615"/>
      <c r="N158" s="615"/>
      <c r="O158" s="615"/>
      <c r="P158" s="615"/>
      <c r="Q158" s="615"/>
      <c r="R158" s="615"/>
      <c r="S158" s="615"/>
      <c r="T158" s="615"/>
      <c r="U158" s="615"/>
      <c r="V158" s="615"/>
      <c r="W158" s="615"/>
      <c r="X158" s="615"/>
      <c r="Y158" s="615"/>
      <c r="Z158" s="615"/>
      <c r="AA158" s="615"/>
      <c r="AB158" s="615"/>
      <c r="AC158" s="615"/>
      <c r="AD158" s="615"/>
      <c r="AE158" s="615"/>
      <c r="AF158" s="615"/>
      <c r="AG158" s="615"/>
      <c r="AH158" s="615"/>
      <c r="AI158" s="615"/>
      <c r="AJ158" s="572"/>
      <c r="AK158" s="572"/>
      <c r="AL158" s="279"/>
      <c r="AM158" s="279"/>
      <c r="AN158" s="279"/>
      <c r="AO158" s="279"/>
      <c r="AP158" s="480"/>
    </row>
    <row r="159" spans="1:42" x14ac:dyDescent="0.25">
      <c r="A159" s="614"/>
      <c r="B159" s="615"/>
      <c r="C159" s="615"/>
      <c r="D159" s="615"/>
      <c r="E159" s="615"/>
      <c r="F159" s="615"/>
      <c r="G159" s="615"/>
      <c r="H159" s="615"/>
      <c r="I159" s="615"/>
      <c r="J159" s="615"/>
      <c r="K159" s="615"/>
      <c r="L159" s="615"/>
      <c r="M159" s="615"/>
      <c r="N159" s="615"/>
      <c r="O159" s="615"/>
      <c r="P159" s="615"/>
      <c r="Q159" s="615"/>
      <c r="R159" s="615"/>
      <c r="S159" s="615"/>
      <c r="T159" s="615"/>
      <c r="U159" s="615"/>
      <c r="V159" s="615"/>
      <c r="W159" s="615"/>
      <c r="X159" s="615"/>
      <c r="Y159" s="615"/>
      <c r="Z159" s="615"/>
      <c r="AA159" s="615"/>
      <c r="AB159" s="615"/>
      <c r="AC159" s="615"/>
      <c r="AD159" s="615"/>
      <c r="AE159" s="615"/>
      <c r="AF159" s="615"/>
      <c r="AG159" s="615"/>
      <c r="AH159" s="615"/>
      <c r="AI159" s="615"/>
      <c r="AJ159" s="572"/>
      <c r="AK159" s="572"/>
      <c r="AL159" s="279"/>
      <c r="AM159" s="279"/>
      <c r="AN159" s="279"/>
      <c r="AO159" s="279"/>
      <c r="AP159" s="480"/>
    </row>
    <row r="160" spans="1:42" x14ac:dyDescent="0.25">
      <c r="A160" s="614"/>
      <c r="B160" s="615"/>
      <c r="C160" s="615"/>
      <c r="D160" s="615"/>
      <c r="E160" s="615"/>
      <c r="F160" s="615"/>
      <c r="G160" s="615"/>
      <c r="H160" s="615"/>
      <c r="I160" s="615"/>
      <c r="J160" s="615"/>
      <c r="K160" s="615"/>
      <c r="L160" s="615"/>
      <c r="M160" s="615"/>
      <c r="N160" s="615"/>
      <c r="O160" s="615"/>
      <c r="P160" s="615"/>
      <c r="Q160" s="615"/>
      <c r="R160" s="615"/>
      <c r="S160" s="615"/>
      <c r="T160" s="615"/>
      <c r="U160" s="615"/>
      <c r="V160" s="615"/>
      <c r="W160" s="615"/>
      <c r="X160" s="615"/>
      <c r="Y160" s="615"/>
      <c r="Z160" s="615"/>
      <c r="AA160" s="615"/>
      <c r="AB160" s="615"/>
      <c r="AC160" s="615"/>
      <c r="AD160" s="615"/>
      <c r="AE160" s="615"/>
      <c r="AF160" s="615"/>
      <c r="AG160" s="615"/>
      <c r="AH160" s="615"/>
      <c r="AI160" s="615"/>
      <c r="AJ160" s="568"/>
      <c r="AK160" s="568"/>
      <c r="AL160" s="279"/>
      <c r="AM160" s="279"/>
      <c r="AN160" s="279"/>
      <c r="AO160" s="279"/>
      <c r="AP160" s="480"/>
    </row>
    <row r="161" spans="1:42" x14ac:dyDescent="0.25">
      <c r="A161" s="614"/>
      <c r="B161" s="615"/>
      <c r="C161" s="615"/>
      <c r="D161" s="615"/>
      <c r="E161" s="615"/>
      <c r="F161" s="615"/>
      <c r="G161" s="615"/>
      <c r="H161" s="615"/>
      <c r="I161" s="615"/>
      <c r="J161" s="615"/>
      <c r="K161" s="615"/>
      <c r="L161" s="615"/>
      <c r="M161" s="615"/>
      <c r="N161" s="615"/>
      <c r="O161" s="615"/>
      <c r="P161" s="615"/>
      <c r="Q161" s="615"/>
      <c r="R161" s="615"/>
      <c r="S161" s="615"/>
      <c r="T161" s="615"/>
      <c r="U161" s="615"/>
      <c r="V161" s="615"/>
      <c r="W161" s="615"/>
      <c r="X161" s="615"/>
      <c r="Y161" s="615"/>
      <c r="Z161" s="615"/>
      <c r="AA161" s="615"/>
      <c r="AB161" s="615"/>
      <c r="AC161" s="615"/>
      <c r="AD161" s="615"/>
      <c r="AE161" s="615"/>
      <c r="AF161" s="615"/>
      <c r="AG161" s="615"/>
      <c r="AH161" s="615"/>
      <c r="AI161" s="615"/>
      <c r="AJ161" s="572"/>
      <c r="AK161" s="572"/>
      <c r="AL161" s="279"/>
      <c r="AM161" s="279"/>
      <c r="AN161" s="279"/>
      <c r="AO161" s="279"/>
      <c r="AP161" s="480"/>
    </row>
    <row r="162" spans="1:42" x14ac:dyDescent="0.25">
      <c r="A162" s="614"/>
      <c r="B162" s="615"/>
      <c r="C162" s="615"/>
      <c r="D162" s="615"/>
      <c r="E162" s="615"/>
      <c r="F162" s="615"/>
      <c r="G162" s="615"/>
      <c r="H162" s="615"/>
      <c r="I162" s="615"/>
      <c r="J162" s="615"/>
      <c r="K162" s="615"/>
      <c r="L162" s="615"/>
      <c r="M162" s="615"/>
      <c r="N162" s="615"/>
      <c r="O162" s="615"/>
      <c r="P162" s="615"/>
      <c r="Q162" s="615"/>
      <c r="R162" s="615"/>
      <c r="S162" s="615"/>
      <c r="T162" s="615"/>
      <c r="U162" s="615"/>
      <c r="V162" s="615"/>
      <c r="W162" s="615"/>
      <c r="X162" s="615"/>
      <c r="Y162" s="615"/>
      <c r="Z162" s="615"/>
      <c r="AA162" s="615"/>
      <c r="AB162" s="615"/>
      <c r="AC162" s="615"/>
      <c r="AD162" s="615"/>
      <c r="AE162" s="615"/>
      <c r="AF162" s="615"/>
      <c r="AG162" s="615"/>
      <c r="AH162" s="615"/>
      <c r="AI162" s="615"/>
      <c r="AJ162" s="572"/>
      <c r="AK162" s="572"/>
      <c r="AL162" s="279"/>
      <c r="AM162" s="279"/>
      <c r="AN162" s="279"/>
      <c r="AO162" s="279"/>
      <c r="AP162" s="480"/>
    </row>
    <row r="163" spans="1:42" x14ac:dyDescent="0.25">
      <c r="A163" s="614"/>
      <c r="B163" s="615"/>
      <c r="C163" s="615"/>
      <c r="D163" s="615"/>
      <c r="E163" s="615"/>
      <c r="F163" s="615"/>
      <c r="G163" s="615"/>
      <c r="H163" s="615"/>
      <c r="I163" s="615"/>
      <c r="J163" s="615"/>
      <c r="K163" s="615"/>
      <c r="L163" s="615"/>
      <c r="M163" s="615"/>
      <c r="N163" s="615"/>
      <c r="O163" s="615"/>
      <c r="P163" s="615"/>
      <c r="Q163" s="615"/>
      <c r="R163" s="615"/>
      <c r="S163" s="615"/>
      <c r="T163" s="615"/>
      <c r="U163" s="615"/>
      <c r="V163" s="615"/>
      <c r="W163" s="615"/>
      <c r="X163" s="615"/>
      <c r="Y163" s="615"/>
      <c r="Z163" s="615"/>
      <c r="AA163" s="615"/>
      <c r="AB163" s="615"/>
      <c r="AC163" s="615"/>
      <c r="AD163" s="615"/>
      <c r="AE163" s="615"/>
      <c r="AF163" s="615"/>
      <c r="AG163" s="615"/>
      <c r="AH163" s="615"/>
      <c r="AI163" s="615"/>
      <c r="AJ163" s="572"/>
      <c r="AK163" s="572"/>
      <c r="AL163" s="279"/>
      <c r="AM163" s="279"/>
      <c r="AN163" s="279"/>
      <c r="AO163" s="279"/>
      <c r="AP163" s="480"/>
    </row>
    <row r="164" spans="1:42" x14ac:dyDescent="0.25">
      <c r="A164" s="614"/>
      <c r="B164" s="615"/>
      <c r="C164" s="615"/>
      <c r="D164" s="615"/>
      <c r="E164" s="615"/>
      <c r="F164" s="615"/>
      <c r="G164" s="615"/>
      <c r="H164" s="615"/>
      <c r="I164" s="615"/>
      <c r="J164" s="615"/>
      <c r="K164" s="615"/>
      <c r="L164" s="615"/>
      <c r="M164" s="615"/>
      <c r="N164" s="615"/>
      <c r="O164" s="615"/>
      <c r="P164" s="615"/>
      <c r="Q164" s="615"/>
      <c r="R164" s="615"/>
      <c r="S164" s="615"/>
      <c r="T164" s="615"/>
      <c r="U164" s="615"/>
      <c r="V164" s="615"/>
      <c r="W164" s="615"/>
      <c r="X164" s="615"/>
      <c r="Y164" s="615"/>
      <c r="Z164" s="615"/>
      <c r="AA164" s="615"/>
      <c r="AB164" s="615"/>
      <c r="AC164" s="615"/>
      <c r="AD164" s="615"/>
      <c r="AE164" s="615"/>
      <c r="AF164" s="615"/>
      <c r="AG164" s="615"/>
      <c r="AH164" s="615"/>
      <c r="AI164" s="615"/>
      <c r="AJ164" s="572"/>
      <c r="AK164" s="572"/>
      <c r="AL164" s="279"/>
      <c r="AM164" s="279"/>
      <c r="AN164" s="279"/>
      <c r="AO164" s="279"/>
      <c r="AP164" s="480"/>
    </row>
    <row r="165" spans="1:42" x14ac:dyDescent="0.25">
      <c r="A165" s="614"/>
      <c r="B165" s="615"/>
      <c r="C165" s="615"/>
      <c r="D165" s="615"/>
      <c r="E165" s="615"/>
      <c r="F165" s="615"/>
      <c r="G165" s="615"/>
      <c r="H165" s="615"/>
      <c r="I165" s="615"/>
      <c r="J165" s="615"/>
      <c r="K165" s="615"/>
      <c r="L165" s="615"/>
      <c r="M165" s="615"/>
      <c r="N165" s="615"/>
      <c r="O165" s="615"/>
      <c r="P165" s="615"/>
      <c r="Q165" s="615"/>
      <c r="R165" s="615"/>
      <c r="S165" s="615"/>
      <c r="T165" s="615"/>
      <c r="U165" s="615"/>
      <c r="V165" s="615"/>
      <c r="W165" s="615"/>
      <c r="X165" s="615"/>
      <c r="Y165" s="615"/>
      <c r="Z165" s="615"/>
      <c r="AA165" s="615"/>
      <c r="AB165" s="615"/>
      <c r="AC165" s="615"/>
      <c r="AD165" s="615"/>
      <c r="AE165" s="615"/>
      <c r="AF165" s="615"/>
      <c r="AG165" s="615"/>
      <c r="AH165" s="615"/>
      <c r="AI165" s="615"/>
      <c r="AJ165" s="618"/>
      <c r="AK165" s="618"/>
      <c r="AL165" s="618"/>
      <c r="AM165" s="618"/>
      <c r="AN165" s="618"/>
      <c r="AO165" s="618"/>
      <c r="AP165" s="483"/>
    </row>
    <row r="166" spans="1:42" x14ac:dyDescent="0.25">
      <c r="A166" s="608" t="s">
        <v>717</v>
      </c>
      <c r="B166" s="609"/>
      <c r="C166" s="609"/>
      <c r="D166" s="609"/>
      <c r="E166" s="609"/>
      <c r="F166" s="609"/>
      <c r="G166" s="609"/>
      <c r="H166" s="609"/>
      <c r="I166" s="609"/>
      <c r="J166" s="609"/>
      <c r="K166" s="609"/>
      <c r="L166" s="609"/>
      <c r="M166" s="609"/>
      <c r="N166" s="609"/>
      <c r="O166" s="609"/>
      <c r="P166" s="609"/>
      <c r="Q166" s="609"/>
      <c r="R166" s="609"/>
      <c r="S166" s="609"/>
      <c r="T166" s="609"/>
      <c r="U166" s="609"/>
      <c r="V166" s="609"/>
      <c r="W166" s="609"/>
      <c r="X166" s="609"/>
      <c r="Y166" s="609"/>
      <c r="Z166" s="609"/>
      <c r="AA166" s="609"/>
      <c r="AB166" s="609"/>
      <c r="AC166" s="609"/>
      <c r="AD166" s="609"/>
      <c r="AE166" s="609"/>
      <c r="AF166" s="609"/>
      <c r="AG166" s="609"/>
      <c r="AH166" s="609"/>
      <c r="AI166" s="609"/>
      <c r="AJ166" s="610" t="s">
        <v>13</v>
      </c>
      <c r="AK166" s="610"/>
      <c r="AL166" s="610"/>
      <c r="AM166" s="610"/>
      <c r="AN166" s="610"/>
      <c r="AO166" s="610"/>
      <c r="AP166" s="480">
        <f>ROUND(SUM(AP134:AP165),2)</f>
        <v>6952</v>
      </c>
    </row>
    <row r="167" spans="1:42" ht="15" x14ac:dyDescent="0.25">
      <c r="A167" s="608"/>
      <c r="B167" s="609"/>
      <c r="C167" s="609"/>
      <c r="D167" s="609"/>
      <c r="E167" s="609"/>
      <c r="F167" s="609"/>
      <c r="G167" s="609"/>
      <c r="H167" s="609"/>
      <c r="I167" s="609"/>
      <c r="J167" s="609"/>
      <c r="K167" s="609"/>
      <c r="L167" s="609"/>
      <c r="M167" s="609"/>
      <c r="N167" s="609"/>
      <c r="O167" s="609"/>
      <c r="P167" s="609"/>
      <c r="Q167" s="609"/>
      <c r="R167" s="609"/>
      <c r="S167" s="609"/>
      <c r="T167" s="609"/>
      <c r="U167" s="609"/>
      <c r="V167" s="609"/>
      <c r="W167" s="609"/>
      <c r="X167" s="609"/>
      <c r="Y167" s="609"/>
      <c r="Z167" s="609"/>
      <c r="AA167" s="609"/>
      <c r="AB167" s="609"/>
      <c r="AC167" s="609"/>
      <c r="AD167" s="609"/>
      <c r="AE167" s="609"/>
      <c r="AF167" s="609"/>
      <c r="AG167" s="609"/>
      <c r="AH167" s="609"/>
      <c r="AI167" s="609"/>
      <c r="AJ167" s="611" t="s">
        <v>14</v>
      </c>
      <c r="AK167" s="611"/>
      <c r="AL167" s="611"/>
      <c r="AM167" s="611"/>
      <c r="AN167" s="611"/>
      <c r="AO167" s="611"/>
      <c r="AP167" s="482">
        <f>AP166</f>
        <v>6952</v>
      </c>
    </row>
    <row r="168" spans="1:42" ht="15" x14ac:dyDescent="0.25">
      <c r="A168" s="605"/>
      <c r="B168" s="606"/>
      <c r="C168" s="606"/>
      <c r="D168" s="606"/>
      <c r="E168" s="606"/>
      <c r="F168" s="606"/>
      <c r="G168" s="606"/>
      <c r="H168" s="606"/>
      <c r="I168" s="606"/>
      <c r="J168" s="606"/>
      <c r="K168" s="606"/>
      <c r="L168" s="606"/>
      <c r="M168" s="606"/>
      <c r="N168" s="606"/>
      <c r="O168" s="606"/>
      <c r="P168" s="606"/>
      <c r="Q168" s="606"/>
      <c r="R168" s="606"/>
      <c r="S168" s="606"/>
      <c r="T168" s="606"/>
      <c r="U168" s="606"/>
      <c r="V168" s="606"/>
      <c r="W168" s="606"/>
      <c r="X168" s="606"/>
      <c r="Y168" s="606"/>
      <c r="Z168" s="606" t="s">
        <v>15</v>
      </c>
      <c r="AA168" s="606"/>
      <c r="AB168" s="606"/>
      <c r="AC168" s="606"/>
      <c r="AD168" s="606"/>
      <c r="AE168" s="606"/>
      <c r="AF168" s="606"/>
      <c r="AG168" s="606"/>
      <c r="AH168" s="606"/>
      <c r="AI168" s="606"/>
      <c r="AJ168" s="606"/>
      <c r="AK168" s="659"/>
      <c r="AL168" s="660"/>
      <c r="AM168" s="660"/>
      <c r="AN168" s="660"/>
      <c r="AO168" s="660"/>
      <c r="AP168" s="661"/>
    </row>
    <row r="169" spans="1:42" x14ac:dyDescent="0.25">
      <c r="A169" s="605"/>
      <c r="B169" s="606"/>
      <c r="C169" s="606"/>
      <c r="D169" s="606"/>
      <c r="E169" s="606"/>
      <c r="F169" s="606"/>
      <c r="G169" s="606"/>
      <c r="H169" s="606"/>
      <c r="I169" s="606"/>
      <c r="J169" s="606"/>
      <c r="K169" s="606"/>
      <c r="L169" s="606"/>
      <c r="M169" s="606"/>
      <c r="N169" s="606"/>
      <c r="O169" s="606"/>
      <c r="P169" s="606"/>
      <c r="Q169" s="606"/>
      <c r="R169" s="606"/>
      <c r="S169" s="606"/>
      <c r="T169" s="606"/>
      <c r="U169" s="606"/>
      <c r="V169" s="606"/>
      <c r="W169" s="606"/>
      <c r="X169" s="606"/>
      <c r="Y169" s="606"/>
      <c r="Z169" s="606"/>
      <c r="AA169" s="606"/>
      <c r="AB169" s="606"/>
      <c r="AC169" s="606"/>
      <c r="AD169" s="606"/>
      <c r="AE169" s="606"/>
      <c r="AF169" s="606"/>
      <c r="AG169" s="606"/>
      <c r="AH169" s="606"/>
      <c r="AI169" s="606"/>
      <c r="AJ169" s="606"/>
      <c r="AK169" s="650"/>
      <c r="AL169" s="651"/>
      <c r="AM169" s="651"/>
      <c r="AN169" s="651"/>
      <c r="AO169" s="651"/>
      <c r="AP169" s="652"/>
    </row>
    <row r="170" spans="1:42" x14ac:dyDescent="0.25">
      <c r="A170" s="605"/>
      <c r="B170" s="606"/>
      <c r="C170" s="606"/>
      <c r="D170" s="606"/>
      <c r="E170" s="606"/>
      <c r="F170" s="606"/>
      <c r="G170" s="606"/>
      <c r="H170" s="606"/>
      <c r="I170" s="606"/>
      <c r="J170" s="606"/>
      <c r="K170" s="606"/>
      <c r="L170" s="606"/>
      <c r="M170" s="606"/>
      <c r="N170" s="606"/>
      <c r="O170" s="606"/>
      <c r="P170" s="606"/>
      <c r="Q170" s="606"/>
      <c r="R170" s="606"/>
      <c r="S170" s="606"/>
      <c r="T170" s="606"/>
      <c r="U170" s="606"/>
      <c r="V170" s="606"/>
      <c r="W170" s="606"/>
      <c r="X170" s="606"/>
      <c r="Y170" s="606"/>
      <c r="Z170" s="606"/>
      <c r="AA170" s="606"/>
      <c r="AB170" s="606"/>
      <c r="AC170" s="606"/>
      <c r="AD170" s="606"/>
      <c r="AE170" s="606"/>
      <c r="AF170" s="606"/>
      <c r="AG170" s="606"/>
      <c r="AH170" s="606"/>
      <c r="AI170" s="606"/>
      <c r="AJ170" s="606"/>
      <c r="AK170" s="653"/>
      <c r="AL170" s="654"/>
      <c r="AM170" s="654"/>
      <c r="AN170" s="654"/>
      <c r="AO170" s="654"/>
      <c r="AP170" s="655"/>
    </row>
    <row r="171" spans="1:42" x14ac:dyDescent="0.25">
      <c r="A171" s="605"/>
      <c r="B171" s="606"/>
      <c r="C171" s="606"/>
      <c r="D171" s="606"/>
      <c r="E171" s="606"/>
      <c r="F171" s="606"/>
      <c r="G171" s="606"/>
      <c r="H171" s="606"/>
      <c r="I171" s="606"/>
      <c r="J171" s="606"/>
      <c r="K171" s="606"/>
      <c r="L171" s="606"/>
      <c r="M171" s="606"/>
      <c r="N171" s="606"/>
      <c r="O171" s="606"/>
      <c r="P171" s="606"/>
      <c r="Q171" s="606"/>
      <c r="R171" s="606"/>
      <c r="S171" s="606"/>
      <c r="T171" s="606"/>
      <c r="U171" s="606"/>
      <c r="V171" s="606"/>
      <c r="W171" s="606"/>
      <c r="X171" s="606"/>
      <c r="Y171" s="606"/>
      <c r="Z171" s="606"/>
      <c r="AA171" s="606"/>
      <c r="AB171" s="606"/>
      <c r="AC171" s="606"/>
      <c r="AD171" s="606"/>
      <c r="AE171" s="606"/>
      <c r="AF171" s="606"/>
      <c r="AG171" s="606"/>
      <c r="AH171" s="606"/>
      <c r="AI171" s="606"/>
      <c r="AJ171" s="606"/>
      <c r="AK171" s="656"/>
      <c r="AL171" s="657"/>
      <c r="AM171" s="657"/>
      <c r="AN171" s="657"/>
      <c r="AO171" s="657"/>
      <c r="AP171" s="658"/>
    </row>
    <row r="172" spans="1:42" ht="15" x14ac:dyDescent="0.25">
      <c r="A172" s="599"/>
      <c r="B172" s="600"/>
      <c r="C172" s="600"/>
      <c r="D172" s="600"/>
      <c r="E172" s="600"/>
      <c r="F172" s="600"/>
      <c r="G172" s="600"/>
      <c r="H172" s="600"/>
      <c r="I172" s="600"/>
      <c r="J172" s="600"/>
      <c r="K172" s="600"/>
      <c r="L172" s="600"/>
      <c r="M172" s="600"/>
      <c r="N172" s="600"/>
      <c r="O172" s="600"/>
      <c r="P172" s="600"/>
      <c r="Q172" s="600"/>
      <c r="R172" s="600"/>
      <c r="S172" s="600"/>
      <c r="T172" s="600"/>
      <c r="U172" s="600"/>
      <c r="V172" s="600"/>
      <c r="W172" s="600"/>
      <c r="X172" s="600"/>
      <c r="Y172" s="600"/>
      <c r="Z172" s="600"/>
      <c r="AA172" s="600"/>
      <c r="AB172" s="600"/>
      <c r="AC172" s="600"/>
      <c r="AD172" s="600"/>
      <c r="AE172" s="600"/>
      <c r="AF172" s="600"/>
      <c r="AG172" s="600"/>
      <c r="AH172" s="600"/>
      <c r="AI172" s="600"/>
      <c r="AJ172" s="600"/>
      <c r="AK172" s="644"/>
      <c r="AL172" s="645"/>
      <c r="AM172" s="645"/>
      <c r="AN172" s="645"/>
      <c r="AO172" s="645"/>
      <c r="AP172" s="646"/>
    </row>
    <row r="173" spans="1:42" ht="15" x14ac:dyDescent="0.25">
      <c r="A173" s="599"/>
      <c r="B173" s="600"/>
      <c r="C173" s="600"/>
      <c r="D173" s="600"/>
      <c r="E173" s="600"/>
      <c r="F173" s="600"/>
      <c r="G173" s="600"/>
      <c r="H173" s="600"/>
      <c r="I173" s="600"/>
      <c r="J173" s="600"/>
      <c r="K173" s="600"/>
      <c r="L173" s="600"/>
      <c r="M173" s="600"/>
      <c r="N173" s="600"/>
      <c r="O173" s="600"/>
      <c r="P173" s="600"/>
      <c r="Q173" s="600"/>
      <c r="R173" s="600"/>
      <c r="S173" s="600"/>
      <c r="T173" s="600"/>
      <c r="U173" s="600"/>
      <c r="V173" s="600"/>
      <c r="W173" s="600"/>
      <c r="X173" s="600"/>
      <c r="Y173" s="600"/>
      <c r="Z173" s="600"/>
      <c r="AA173" s="600"/>
      <c r="AB173" s="600"/>
      <c r="AC173" s="600"/>
      <c r="AD173" s="600"/>
      <c r="AE173" s="600"/>
      <c r="AF173" s="600"/>
      <c r="AG173" s="600"/>
      <c r="AH173" s="600"/>
      <c r="AI173" s="600"/>
      <c r="AJ173" s="600"/>
      <c r="AK173" s="644"/>
      <c r="AL173" s="645"/>
      <c r="AM173" s="645"/>
      <c r="AN173" s="645"/>
      <c r="AO173" s="645"/>
      <c r="AP173" s="646"/>
    </row>
    <row r="174" spans="1:42" ht="15.6" thickBot="1" x14ac:dyDescent="0.3">
      <c r="A174" s="602"/>
      <c r="B174" s="603"/>
      <c r="C174" s="603"/>
      <c r="D174" s="603"/>
      <c r="E174" s="603"/>
      <c r="F174" s="603"/>
      <c r="G174" s="603"/>
      <c r="H174" s="603"/>
      <c r="I174" s="603"/>
      <c r="J174" s="603"/>
      <c r="K174" s="603"/>
      <c r="L174" s="603"/>
      <c r="M174" s="603"/>
      <c r="N174" s="603"/>
      <c r="O174" s="603"/>
      <c r="P174" s="603"/>
      <c r="Q174" s="603"/>
      <c r="R174" s="603"/>
      <c r="S174" s="603"/>
      <c r="T174" s="603"/>
      <c r="U174" s="603"/>
      <c r="V174" s="603"/>
      <c r="W174" s="603"/>
      <c r="X174" s="603"/>
      <c r="Y174" s="603"/>
      <c r="Z174" s="603"/>
      <c r="AA174" s="603"/>
      <c r="AB174" s="603"/>
      <c r="AC174" s="603"/>
      <c r="AD174" s="603"/>
      <c r="AE174" s="603"/>
      <c r="AF174" s="603"/>
      <c r="AG174" s="603"/>
      <c r="AH174" s="603"/>
      <c r="AI174" s="603"/>
      <c r="AJ174" s="603"/>
      <c r="AK174" s="647"/>
      <c r="AL174" s="648"/>
      <c r="AM174" s="648"/>
      <c r="AN174" s="648"/>
      <c r="AO174" s="648"/>
      <c r="AP174" s="649"/>
    </row>
    <row r="175" spans="1:42" ht="13.95" customHeight="1" x14ac:dyDescent="0.25">
      <c r="A175" s="636" t="str">
        <f>+$A$1</f>
        <v>MEMORIA DE CÁLCULO CANAL PRADOS DEL ESTE</v>
      </c>
      <c r="B175" s="637"/>
      <c r="C175" s="637"/>
      <c r="D175" s="637"/>
      <c r="E175" s="637"/>
      <c r="F175" s="637"/>
      <c r="G175" s="637"/>
      <c r="H175" s="637"/>
      <c r="I175" s="637"/>
      <c r="J175" s="637"/>
      <c r="K175" s="637"/>
      <c r="L175" s="637"/>
      <c r="M175" s="637"/>
      <c r="N175" s="637"/>
      <c r="O175" s="637"/>
      <c r="P175" s="637"/>
      <c r="Q175" s="637"/>
      <c r="R175" s="637"/>
      <c r="S175" s="637"/>
      <c r="T175" s="637"/>
      <c r="U175" s="637"/>
      <c r="V175" s="637"/>
      <c r="W175" s="637"/>
      <c r="X175" s="637"/>
      <c r="Y175" s="637"/>
      <c r="Z175" s="637"/>
      <c r="AA175" s="637"/>
      <c r="AB175" s="637"/>
      <c r="AC175" s="637"/>
      <c r="AD175" s="637"/>
      <c r="AE175" s="637"/>
      <c r="AF175" s="637"/>
      <c r="AG175" s="637"/>
      <c r="AH175" s="637"/>
      <c r="AI175" s="637"/>
      <c r="AJ175" s="637"/>
      <c r="AK175" s="640" t="str">
        <f>+$AK$1</f>
        <v>FECHA DE EMISION:                                           JULIO 2023</v>
      </c>
      <c r="AL175" s="640"/>
      <c r="AM175" s="640"/>
      <c r="AN175" s="640"/>
      <c r="AO175" s="640"/>
      <c r="AP175" s="642"/>
    </row>
    <row r="176" spans="1:42" ht="13.95" customHeight="1" x14ac:dyDescent="0.25">
      <c r="A176" s="638"/>
      <c r="B176" s="639"/>
      <c r="C176" s="639"/>
      <c r="D176" s="639"/>
      <c r="E176" s="639"/>
      <c r="F176" s="639"/>
      <c r="G176" s="639"/>
      <c r="H176" s="639"/>
      <c r="I176" s="639"/>
      <c r="J176" s="639"/>
      <c r="K176" s="639"/>
      <c r="L176" s="639"/>
      <c r="M176" s="639"/>
      <c r="N176" s="639"/>
      <c r="O176" s="639"/>
      <c r="P176" s="639"/>
      <c r="Q176" s="639"/>
      <c r="R176" s="639"/>
      <c r="S176" s="639"/>
      <c r="T176" s="639"/>
      <c r="U176" s="639"/>
      <c r="V176" s="639"/>
      <c r="W176" s="639"/>
      <c r="X176" s="639"/>
      <c r="Y176" s="639"/>
      <c r="Z176" s="639"/>
      <c r="AA176" s="639"/>
      <c r="AB176" s="639"/>
      <c r="AC176" s="639"/>
      <c r="AD176" s="639"/>
      <c r="AE176" s="639"/>
      <c r="AF176" s="639"/>
      <c r="AG176" s="639"/>
      <c r="AH176" s="639"/>
      <c r="AI176" s="639"/>
      <c r="AJ176" s="639"/>
      <c r="AK176" s="641"/>
      <c r="AL176" s="641"/>
      <c r="AM176" s="641"/>
      <c r="AN176" s="641"/>
      <c r="AO176" s="641"/>
      <c r="AP176" s="643"/>
    </row>
    <row r="177" spans="1:44" ht="13.95" customHeight="1" x14ac:dyDescent="0.25">
      <c r="A177" s="638"/>
      <c r="B177" s="639"/>
      <c r="C177" s="639"/>
      <c r="D177" s="639"/>
      <c r="E177" s="639"/>
      <c r="F177" s="639"/>
      <c r="G177" s="639"/>
      <c r="H177" s="639"/>
      <c r="I177" s="639"/>
      <c r="J177" s="639"/>
      <c r="K177" s="639"/>
      <c r="L177" s="639"/>
      <c r="M177" s="639"/>
      <c r="N177" s="639"/>
      <c r="O177" s="639"/>
      <c r="P177" s="639"/>
      <c r="Q177" s="639"/>
      <c r="R177" s="639"/>
      <c r="S177" s="639"/>
      <c r="T177" s="639"/>
      <c r="U177" s="639"/>
      <c r="V177" s="639"/>
      <c r="W177" s="639"/>
      <c r="X177" s="639"/>
      <c r="Y177" s="639"/>
      <c r="Z177" s="639"/>
      <c r="AA177" s="639"/>
      <c r="AB177" s="639"/>
      <c r="AC177" s="639"/>
      <c r="AD177" s="639"/>
      <c r="AE177" s="639"/>
      <c r="AF177" s="639"/>
      <c r="AG177" s="639"/>
      <c r="AH177" s="639"/>
      <c r="AI177" s="639"/>
      <c r="AJ177" s="639"/>
      <c r="AK177" s="641"/>
      <c r="AL177" s="641"/>
      <c r="AM177" s="641"/>
      <c r="AN177" s="641"/>
      <c r="AO177" s="641"/>
      <c r="AP177" s="643"/>
    </row>
    <row r="178" spans="1:44" ht="13.95" customHeight="1" x14ac:dyDescent="0.25">
      <c r="A178" s="638"/>
      <c r="B178" s="639"/>
      <c r="C178" s="639"/>
      <c r="D178" s="639"/>
      <c r="E178" s="639"/>
      <c r="F178" s="639"/>
      <c r="G178" s="639"/>
      <c r="H178" s="639"/>
      <c r="I178" s="639"/>
      <c r="J178" s="639"/>
      <c r="K178" s="639"/>
      <c r="L178" s="639"/>
      <c r="M178" s="639"/>
      <c r="N178" s="639"/>
      <c r="O178" s="639"/>
      <c r="P178" s="639"/>
      <c r="Q178" s="639"/>
      <c r="R178" s="639"/>
      <c r="S178" s="639"/>
      <c r="T178" s="639"/>
      <c r="U178" s="639"/>
      <c r="V178" s="639"/>
      <c r="W178" s="639"/>
      <c r="X178" s="639"/>
      <c r="Y178" s="639"/>
      <c r="Z178" s="639"/>
      <c r="AA178" s="639"/>
      <c r="AB178" s="639"/>
      <c r="AC178" s="639"/>
      <c r="AD178" s="639"/>
      <c r="AE178" s="639"/>
      <c r="AF178" s="639"/>
      <c r="AG178" s="639"/>
      <c r="AH178" s="639"/>
      <c r="AI178" s="639"/>
      <c r="AJ178" s="639"/>
      <c r="AK178" s="641"/>
      <c r="AL178" s="641"/>
      <c r="AM178" s="641"/>
      <c r="AN178" s="641"/>
      <c r="AO178" s="641"/>
      <c r="AP178" s="643"/>
    </row>
    <row r="179" spans="1:44" ht="13.95" customHeight="1" x14ac:dyDescent="0.25">
      <c r="A179" s="638"/>
      <c r="B179" s="639"/>
      <c r="C179" s="639"/>
      <c r="D179" s="639"/>
      <c r="E179" s="639"/>
      <c r="F179" s="639"/>
      <c r="G179" s="639"/>
      <c r="H179" s="639"/>
      <c r="I179" s="639"/>
      <c r="J179" s="639"/>
      <c r="K179" s="639"/>
      <c r="L179" s="639"/>
      <c r="M179" s="639"/>
      <c r="N179" s="639"/>
      <c r="O179" s="639"/>
      <c r="P179" s="639"/>
      <c r="Q179" s="639"/>
      <c r="R179" s="639"/>
      <c r="S179" s="639"/>
      <c r="T179" s="639"/>
      <c r="U179" s="639"/>
      <c r="V179" s="639"/>
      <c r="W179" s="639"/>
      <c r="X179" s="639"/>
      <c r="Y179" s="639"/>
      <c r="Z179" s="639"/>
      <c r="AA179" s="639"/>
      <c r="AB179" s="639"/>
      <c r="AC179" s="639"/>
      <c r="AD179" s="639"/>
      <c r="AE179" s="639"/>
      <c r="AF179" s="639"/>
      <c r="AG179" s="639"/>
      <c r="AH179" s="639"/>
      <c r="AI179" s="639"/>
      <c r="AJ179" s="639"/>
      <c r="AK179" s="641"/>
      <c r="AL179" s="641"/>
      <c r="AM179" s="641"/>
      <c r="AN179" s="641"/>
      <c r="AO179" s="641"/>
      <c r="AP179" s="643"/>
    </row>
    <row r="180" spans="1:44" ht="13.95" customHeight="1" x14ac:dyDescent="0.25">
      <c r="A180" s="638"/>
      <c r="B180" s="639"/>
      <c r="C180" s="639"/>
      <c r="D180" s="639"/>
      <c r="E180" s="639"/>
      <c r="F180" s="639"/>
      <c r="G180" s="639"/>
      <c r="H180" s="639"/>
      <c r="I180" s="639"/>
      <c r="J180" s="639"/>
      <c r="K180" s="639"/>
      <c r="L180" s="639"/>
      <c r="M180" s="639"/>
      <c r="N180" s="639"/>
      <c r="O180" s="639"/>
      <c r="P180" s="639"/>
      <c r="Q180" s="639"/>
      <c r="R180" s="639"/>
      <c r="S180" s="639"/>
      <c r="T180" s="639"/>
      <c r="U180" s="639"/>
      <c r="V180" s="639"/>
      <c r="W180" s="639"/>
      <c r="X180" s="639"/>
      <c r="Y180" s="639"/>
      <c r="Z180" s="639"/>
      <c r="AA180" s="639"/>
      <c r="AB180" s="639"/>
      <c r="AC180" s="639"/>
      <c r="AD180" s="639"/>
      <c r="AE180" s="639"/>
      <c r="AF180" s="639"/>
      <c r="AG180" s="639"/>
      <c r="AH180" s="639"/>
      <c r="AI180" s="639"/>
      <c r="AJ180" s="639"/>
      <c r="AK180" s="641"/>
      <c r="AL180" s="641"/>
      <c r="AM180" s="641"/>
      <c r="AN180" s="641"/>
      <c r="AO180" s="641"/>
      <c r="AP180" s="643"/>
    </row>
    <row r="181" spans="1:44" ht="13.95" customHeight="1" x14ac:dyDescent="0.25">
      <c r="A181" s="638"/>
      <c r="B181" s="639"/>
      <c r="C181" s="639"/>
      <c r="D181" s="639"/>
      <c r="E181" s="639"/>
      <c r="F181" s="639"/>
      <c r="G181" s="639"/>
      <c r="H181" s="639"/>
      <c r="I181" s="639"/>
      <c r="J181" s="639"/>
      <c r="K181" s="639"/>
      <c r="L181" s="639"/>
      <c r="M181" s="639"/>
      <c r="N181" s="639"/>
      <c r="O181" s="639"/>
      <c r="P181" s="639"/>
      <c r="Q181" s="639"/>
      <c r="R181" s="639"/>
      <c r="S181" s="639"/>
      <c r="T181" s="639"/>
      <c r="U181" s="639"/>
      <c r="V181" s="639"/>
      <c r="W181" s="639"/>
      <c r="X181" s="639"/>
      <c r="Y181" s="639"/>
      <c r="Z181" s="639"/>
      <c r="AA181" s="639"/>
      <c r="AB181" s="639"/>
      <c r="AC181" s="639"/>
      <c r="AD181" s="639"/>
      <c r="AE181" s="639"/>
      <c r="AF181" s="639"/>
      <c r="AG181" s="639"/>
      <c r="AH181" s="639"/>
      <c r="AI181" s="639"/>
      <c r="AJ181" s="639"/>
      <c r="AK181" s="641" t="s">
        <v>19</v>
      </c>
      <c r="AL181" s="641"/>
      <c r="AM181" s="641"/>
      <c r="AN181" s="641">
        <v>1</v>
      </c>
      <c r="AO181" s="641"/>
      <c r="AP181" s="643"/>
    </row>
    <row r="182" spans="1:44" ht="13.95" customHeight="1" x14ac:dyDescent="0.25">
      <c r="A182" s="638"/>
      <c r="B182" s="639"/>
      <c r="C182" s="639"/>
      <c r="D182" s="639"/>
      <c r="E182" s="639"/>
      <c r="F182" s="639"/>
      <c r="G182" s="639"/>
      <c r="H182" s="639"/>
      <c r="I182" s="639"/>
      <c r="J182" s="639"/>
      <c r="K182" s="639"/>
      <c r="L182" s="639"/>
      <c r="M182" s="639"/>
      <c r="N182" s="639"/>
      <c r="O182" s="639"/>
      <c r="P182" s="639"/>
      <c r="Q182" s="639"/>
      <c r="R182" s="639"/>
      <c r="S182" s="639"/>
      <c r="T182" s="639"/>
      <c r="U182" s="639"/>
      <c r="V182" s="639"/>
      <c r="W182" s="639"/>
      <c r="X182" s="639"/>
      <c r="Y182" s="639"/>
      <c r="Z182" s="639"/>
      <c r="AA182" s="639"/>
      <c r="AB182" s="639"/>
      <c r="AC182" s="639"/>
      <c r="AD182" s="639"/>
      <c r="AE182" s="639"/>
      <c r="AF182" s="639"/>
      <c r="AG182" s="639"/>
      <c r="AH182" s="639"/>
      <c r="AI182" s="639"/>
      <c r="AJ182" s="639"/>
      <c r="AK182" s="641"/>
      <c r="AL182" s="641"/>
      <c r="AM182" s="641"/>
      <c r="AN182" s="641"/>
      <c r="AO182" s="641"/>
      <c r="AP182" s="643"/>
    </row>
    <row r="183" spans="1:44" ht="13.95" customHeight="1" x14ac:dyDescent="0.25">
      <c r="A183" s="632" t="s">
        <v>1</v>
      </c>
      <c r="B183" s="633"/>
      <c r="C183" s="633"/>
      <c r="D183" s="633"/>
      <c r="E183" s="633"/>
      <c r="F183" s="633"/>
      <c r="G183" s="633"/>
      <c r="H183" s="633"/>
      <c r="I183" s="633"/>
      <c r="J183" s="633"/>
      <c r="K183" s="633"/>
      <c r="L183" s="633"/>
      <c r="M183" s="633"/>
      <c r="N183" s="633"/>
      <c r="O183" s="633"/>
      <c r="P183" s="633"/>
      <c r="Q183" s="633"/>
      <c r="R183" s="633"/>
      <c r="S183" s="633"/>
      <c r="T183" s="633"/>
      <c r="U183" s="633"/>
      <c r="V183" s="633"/>
      <c r="W183" s="633"/>
      <c r="X183" s="633"/>
      <c r="Y183" s="633"/>
      <c r="Z183" s="633"/>
      <c r="AA183" s="633"/>
      <c r="AB183" s="633"/>
      <c r="AC183" s="633"/>
      <c r="AD183" s="633"/>
      <c r="AE183" s="633"/>
      <c r="AF183" s="633"/>
      <c r="AG183" s="633"/>
      <c r="AH183" s="633"/>
      <c r="AI183" s="633"/>
      <c r="AJ183" s="633"/>
      <c r="AK183" s="633"/>
      <c r="AL183" s="633"/>
      <c r="AM183" s="633"/>
      <c r="AN183" s="633"/>
      <c r="AO183" s="633"/>
      <c r="AP183" s="634"/>
    </row>
    <row r="184" spans="1:44" ht="13.95" customHeight="1" x14ac:dyDescent="0.25">
      <c r="A184" s="632"/>
      <c r="B184" s="633"/>
      <c r="C184" s="633"/>
      <c r="D184" s="633"/>
      <c r="E184" s="633"/>
      <c r="F184" s="633"/>
      <c r="G184" s="633"/>
      <c r="H184" s="633"/>
      <c r="I184" s="633"/>
      <c r="J184" s="633"/>
      <c r="K184" s="633"/>
      <c r="L184" s="633"/>
      <c r="M184" s="633"/>
      <c r="N184" s="633"/>
      <c r="O184" s="633"/>
      <c r="P184" s="633"/>
      <c r="Q184" s="633"/>
      <c r="R184" s="633"/>
      <c r="S184" s="633"/>
      <c r="T184" s="633"/>
      <c r="U184" s="633"/>
      <c r="V184" s="633"/>
      <c r="W184" s="633"/>
      <c r="X184" s="633"/>
      <c r="Y184" s="633"/>
      <c r="Z184" s="633"/>
      <c r="AA184" s="633"/>
      <c r="AB184" s="633"/>
      <c r="AC184" s="633"/>
      <c r="AD184" s="633"/>
      <c r="AE184" s="633"/>
      <c r="AF184" s="633"/>
      <c r="AG184" s="633"/>
      <c r="AH184" s="633"/>
      <c r="AI184" s="633"/>
      <c r="AJ184" s="633"/>
      <c r="AK184" s="633"/>
      <c r="AL184" s="633"/>
      <c r="AM184" s="633"/>
      <c r="AN184" s="633"/>
      <c r="AO184" s="633"/>
      <c r="AP184" s="634"/>
    </row>
    <row r="185" spans="1:44" ht="30" customHeight="1" x14ac:dyDescent="0.25">
      <c r="A185" s="619" t="s">
        <v>2</v>
      </c>
      <c r="B185" s="620"/>
      <c r="C185" s="620"/>
      <c r="D185" s="620"/>
      <c r="E185" s="620"/>
      <c r="F185" s="620"/>
      <c r="G185" s="620"/>
      <c r="H185" s="620"/>
      <c r="I185" s="620"/>
      <c r="J185" s="620"/>
      <c r="K185" s="620"/>
      <c r="L185" s="620"/>
      <c r="M185" s="621" t="str">
        <f>+$M$11</f>
        <v>CANAL DE AGUAS LLUVIAS EN EL SECTOR PRADOS DEL ESTE, SAN JOSÉ DE CÚCUTA, NORTE DE SANTNADER</v>
      </c>
      <c r="N185" s="621"/>
      <c r="O185" s="621"/>
      <c r="P185" s="621"/>
      <c r="Q185" s="621"/>
      <c r="R185" s="621"/>
      <c r="S185" s="621"/>
      <c r="T185" s="621"/>
      <c r="U185" s="621"/>
      <c r="V185" s="621"/>
      <c r="W185" s="621"/>
      <c r="X185" s="621"/>
      <c r="Y185" s="621"/>
      <c r="Z185" s="621"/>
      <c r="AA185" s="621"/>
      <c r="AB185" s="621"/>
      <c r="AC185" s="621"/>
      <c r="AD185" s="621"/>
      <c r="AE185" s="621"/>
      <c r="AF185" s="621"/>
      <c r="AG185" s="621"/>
      <c r="AH185" s="621"/>
      <c r="AI185" s="621"/>
      <c r="AJ185" s="621"/>
      <c r="AK185" s="621"/>
      <c r="AL185" s="621"/>
      <c r="AM185" s="621"/>
      <c r="AN185" s="621"/>
      <c r="AO185" s="621"/>
      <c r="AP185" s="635"/>
    </row>
    <row r="186" spans="1:44" ht="30" customHeight="1" x14ac:dyDescent="0.25">
      <c r="A186" s="625" t="s">
        <v>46</v>
      </c>
      <c r="B186" s="622"/>
      <c r="C186" s="622"/>
      <c r="D186" s="622"/>
      <c r="E186" s="622"/>
      <c r="F186" s="622"/>
      <c r="G186" s="622"/>
      <c r="H186" s="622"/>
      <c r="I186" s="622"/>
      <c r="J186" s="622"/>
      <c r="K186" s="622"/>
      <c r="L186" s="622"/>
      <c r="M186" s="615" t="str">
        <f>+$M$12</f>
        <v xml:space="preserve">GESTIÓN DE RIESGOS </v>
      </c>
      <c r="N186" s="615"/>
      <c r="O186" s="615"/>
      <c r="P186" s="615"/>
      <c r="Q186" s="615"/>
      <c r="R186" s="615"/>
      <c r="S186" s="615"/>
      <c r="T186" s="615"/>
      <c r="U186" s="615"/>
      <c r="V186" s="615"/>
      <c r="W186" s="615"/>
      <c r="X186" s="615"/>
      <c r="Y186" s="615"/>
      <c r="Z186" s="615"/>
      <c r="AA186" s="615"/>
      <c r="AB186" s="615"/>
      <c r="AC186" s="615"/>
      <c r="AD186" s="615"/>
      <c r="AE186" s="615"/>
      <c r="AF186" s="615"/>
      <c r="AG186" s="615"/>
      <c r="AH186" s="615"/>
      <c r="AI186" s="615"/>
      <c r="AJ186" s="615"/>
      <c r="AK186" s="615"/>
      <c r="AL186" s="622" t="s">
        <v>3</v>
      </c>
      <c r="AM186" s="622"/>
      <c r="AN186" s="612" t="str">
        <f>+$AN$12</f>
        <v>-</v>
      </c>
      <c r="AO186" s="612"/>
      <c r="AP186" s="613"/>
    </row>
    <row r="187" spans="1:44" ht="30" customHeight="1" x14ac:dyDescent="0.25">
      <c r="A187" s="625" t="s">
        <v>4</v>
      </c>
      <c r="B187" s="622"/>
      <c r="C187" s="622"/>
      <c r="D187" s="622"/>
      <c r="E187" s="622"/>
      <c r="F187" s="622"/>
      <c r="G187" s="622"/>
      <c r="H187" s="622"/>
      <c r="I187" s="622"/>
      <c r="J187" s="622"/>
      <c r="K187" s="622"/>
      <c r="L187" s="622"/>
      <c r="M187" s="615" t="str">
        <f>+$M$13</f>
        <v>INTERVENTORÍA</v>
      </c>
      <c r="N187" s="615"/>
      <c r="O187" s="615"/>
      <c r="P187" s="615"/>
      <c r="Q187" s="615"/>
      <c r="R187" s="615"/>
      <c r="S187" s="615"/>
      <c r="T187" s="615"/>
      <c r="U187" s="615"/>
      <c r="V187" s="615"/>
      <c r="W187" s="615"/>
      <c r="X187" s="615"/>
      <c r="Y187" s="615"/>
      <c r="Z187" s="615"/>
      <c r="AA187" s="615"/>
      <c r="AB187" s="615"/>
      <c r="AC187" s="615"/>
      <c r="AD187" s="615"/>
      <c r="AE187" s="615"/>
      <c r="AF187" s="615"/>
      <c r="AG187" s="615"/>
      <c r="AH187" s="615"/>
      <c r="AI187" s="615"/>
      <c r="AJ187" s="615"/>
      <c r="AK187" s="615"/>
      <c r="AL187" s="622" t="s">
        <v>5</v>
      </c>
      <c r="AM187" s="622"/>
      <c r="AN187" s="626" t="str">
        <f>+$AN$13</f>
        <v>JULIO 2023</v>
      </c>
      <c r="AO187" s="627"/>
      <c r="AP187" s="628"/>
    </row>
    <row r="188" spans="1:44" ht="13.95" customHeight="1" x14ac:dyDescent="0.25">
      <c r="A188" s="629"/>
      <c r="B188" s="630"/>
      <c r="C188" s="630"/>
      <c r="D188" s="630"/>
      <c r="E188" s="630"/>
      <c r="F188" s="630"/>
      <c r="G188" s="630"/>
      <c r="H188" s="630"/>
      <c r="I188" s="630"/>
      <c r="J188" s="630"/>
      <c r="K188" s="630"/>
      <c r="L188" s="630"/>
      <c r="M188" s="630"/>
      <c r="N188" s="630"/>
      <c r="O188" s="630"/>
      <c r="P188" s="630"/>
      <c r="Q188" s="630"/>
      <c r="R188" s="630"/>
      <c r="S188" s="630"/>
      <c r="T188" s="630"/>
      <c r="U188" s="630"/>
      <c r="V188" s="630"/>
      <c r="W188" s="630"/>
      <c r="X188" s="630"/>
      <c r="Y188" s="630"/>
      <c r="Z188" s="630"/>
      <c r="AA188" s="630"/>
      <c r="AB188" s="630"/>
      <c r="AC188" s="630"/>
      <c r="AD188" s="630"/>
      <c r="AE188" s="630"/>
      <c r="AF188" s="630"/>
      <c r="AG188" s="630"/>
      <c r="AH188" s="630"/>
      <c r="AI188" s="630"/>
      <c r="AJ188" s="630"/>
      <c r="AK188" s="630"/>
      <c r="AL188" s="630"/>
      <c r="AM188" s="630"/>
      <c r="AN188" s="630"/>
      <c r="AO188" s="630"/>
      <c r="AP188" s="631"/>
      <c r="AR188" s="320"/>
    </row>
    <row r="189" spans="1:44" ht="30" customHeight="1" x14ac:dyDescent="0.25">
      <c r="A189" s="619" t="s">
        <v>6</v>
      </c>
      <c r="B189" s="620"/>
      <c r="C189" s="620"/>
      <c r="D189" s="620"/>
      <c r="E189" s="620"/>
      <c r="F189" s="620"/>
      <c r="G189" s="620"/>
      <c r="H189" s="474">
        <v>1</v>
      </c>
      <c r="I189" s="621" t="str">
        <f>IFERROR(VLOOKUP(H189,'PPTO CANAL DE AGUAS LLUVIAS'!B:G,2,FALSE),"")</f>
        <v xml:space="preserve">OBRAS PRELIMINARES </v>
      </c>
      <c r="J189" s="621"/>
      <c r="K189" s="621"/>
      <c r="L189" s="621"/>
      <c r="M189" s="621"/>
      <c r="N189" s="621"/>
      <c r="O189" s="621"/>
      <c r="P189" s="621"/>
      <c r="Q189" s="621"/>
      <c r="R189" s="621"/>
      <c r="S189" s="621"/>
      <c r="T189" s="621"/>
      <c r="U189" s="622" t="s">
        <v>0</v>
      </c>
      <c r="V189" s="622"/>
      <c r="W189" s="622"/>
      <c r="X189" s="622"/>
      <c r="Y189" s="622"/>
      <c r="Z189" s="622"/>
      <c r="AA189" s="622"/>
      <c r="AB189" s="622"/>
      <c r="AC189" s="622"/>
      <c r="AD189" s="622"/>
      <c r="AE189" s="623">
        <v>1.04</v>
      </c>
      <c r="AF189" s="623"/>
      <c r="AG189" s="624" t="str">
        <f>IFERROR(VLOOKUP(AE189,'PPTO CANAL DE AGUAS LLUVIAS'!B:G,2,FALSE),"")</f>
        <v>RELLENO CON MATERIAL SELECCIONADO DE LA EXCAVACIÓN</v>
      </c>
      <c r="AH189" s="624"/>
      <c r="AI189" s="624"/>
      <c r="AJ189" s="624"/>
      <c r="AK189" s="624"/>
      <c r="AL189" s="570" t="s">
        <v>7</v>
      </c>
      <c r="AM189" s="572" t="str">
        <f>IFERROR(VLOOKUP(AE189,'PPTO CANAL DE AGUAS LLUVIAS'!B:G,3,FALSE),"")</f>
        <v>M3</v>
      </c>
      <c r="AN189" s="570" t="s">
        <v>8</v>
      </c>
      <c r="AO189" s="612" t="str">
        <f>+$AO$15</f>
        <v>MUNICIPIO SAN JOSÉ DE CÚCUTA</v>
      </c>
      <c r="AP189" s="613"/>
      <c r="AR189" s="320"/>
    </row>
    <row r="190" spans="1:44" x14ac:dyDescent="0.25">
      <c r="A190" s="614"/>
      <c r="B190" s="615"/>
      <c r="C190" s="615"/>
      <c r="D190" s="615"/>
      <c r="E190" s="615"/>
      <c r="F190" s="615"/>
      <c r="G190" s="615"/>
      <c r="H190" s="615"/>
      <c r="I190" s="615"/>
      <c r="J190" s="615"/>
      <c r="K190" s="615"/>
      <c r="L190" s="615"/>
      <c r="M190" s="615"/>
      <c r="N190" s="615"/>
      <c r="O190" s="615"/>
      <c r="P190" s="615"/>
      <c r="Q190" s="615"/>
      <c r="R190" s="615"/>
      <c r="S190" s="615"/>
      <c r="T190" s="615"/>
      <c r="U190" s="615"/>
      <c r="V190" s="615"/>
      <c r="W190" s="615"/>
      <c r="X190" s="615"/>
      <c r="Y190" s="615"/>
      <c r="Z190" s="615"/>
      <c r="AA190" s="615"/>
      <c r="AB190" s="615"/>
      <c r="AC190" s="615"/>
      <c r="AD190" s="615"/>
      <c r="AE190" s="615"/>
      <c r="AF190" s="615"/>
      <c r="AG190" s="615"/>
      <c r="AH190" s="615"/>
      <c r="AI190" s="615"/>
      <c r="AJ190" s="616" t="s">
        <v>41</v>
      </c>
      <c r="AK190" s="616" t="s">
        <v>38</v>
      </c>
      <c r="AL190" s="616"/>
      <c r="AM190" s="616"/>
      <c r="AN190" s="616"/>
      <c r="AO190" s="616" t="s">
        <v>40</v>
      </c>
      <c r="AP190" s="617" t="s">
        <v>11</v>
      </c>
      <c r="AR190" s="320"/>
    </row>
    <row r="191" spans="1:44" x14ac:dyDescent="0.25">
      <c r="A191" s="614"/>
      <c r="B191" s="615"/>
      <c r="C191" s="615"/>
      <c r="D191" s="615"/>
      <c r="E191" s="615"/>
      <c r="F191" s="615"/>
      <c r="G191" s="615"/>
      <c r="H191" s="615"/>
      <c r="I191" s="615"/>
      <c r="J191" s="615"/>
      <c r="K191" s="615"/>
      <c r="L191" s="615"/>
      <c r="M191" s="615"/>
      <c r="N191" s="615"/>
      <c r="O191" s="615"/>
      <c r="P191" s="615"/>
      <c r="Q191" s="615"/>
      <c r="R191" s="615"/>
      <c r="S191" s="615"/>
      <c r="T191" s="615"/>
      <c r="U191" s="615"/>
      <c r="V191" s="615"/>
      <c r="W191" s="615"/>
      <c r="X191" s="615"/>
      <c r="Y191" s="615"/>
      <c r="Z191" s="615"/>
      <c r="AA191" s="615"/>
      <c r="AB191" s="615"/>
      <c r="AC191" s="615"/>
      <c r="AD191" s="615"/>
      <c r="AE191" s="615"/>
      <c r="AF191" s="615"/>
      <c r="AG191" s="615"/>
      <c r="AH191" s="615"/>
      <c r="AI191" s="615"/>
      <c r="AJ191" s="616"/>
      <c r="AK191" s="571" t="s">
        <v>37</v>
      </c>
      <c r="AL191" s="570" t="s">
        <v>12</v>
      </c>
      <c r="AM191" s="570" t="s">
        <v>36</v>
      </c>
      <c r="AN191" s="570" t="s">
        <v>39</v>
      </c>
      <c r="AO191" s="616"/>
      <c r="AP191" s="617"/>
    </row>
    <row r="192" spans="1:44" x14ac:dyDescent="0.25">
      <c r="A192" s="614"/>
      <c r="B192" s="615"/>
      <c r="C192" s="615"/>
      <c r="D192" s="615"/>
      <c r="E192" s="615"/>
      <c r="F192" s="615"/>
      <c r="G192" s="615"/>
      <c r="H192" s="615"/>
      <c r="I192" s="615"/>
      <c r="J192" s="615"/>
      <c r="K192" s="615"/>
      <c r="L192" s="615"/>
      <c r="M192" s="615"/>
      <c r="N192" s="615"/>
      <c r="O192" s="615"/>
      <c r="P192" s="615"/>
      <c r="Q192" s="615"/>
      <c r="R192" s="615"/>
      <c r="S192" s="615"/>
      <c r="T192" s="615"/>
      <c r="U192" s="615"/>
      <c r="V192" s="615"/>
      <c r="W192" s="615"/>
      <c r="X192" s="615"/>
      <c r="Y192" s="615"/>
      <c r="Z192" s="615"/>
      <c r="AA192" s="615"/>
      <c r="AB192" s="615"/>
      <c r="AC192" s="615"/>
      <c r="AD192" s="615"/>
      <c r="AE192" s="615"/>
      <c r="AF192" s="615"/>
      <c r="AG192" s="615"/>
      <c r="AH192" s="615"/>
      <c r="AI192" s="615"/>
      <c r="AJ192" s="477" t="s">
        <v>774</v>
      </c>
      <c r="AK192" s="478">
        <f t="shared" ref="AK192:AK195" si="3">(AL192*AM192)</f>
        <v>0</v>
      </c>
      <c r="AL192" s="279"/>
      <c r="AM192" s="279"/>
      <c r="AN192" s="279"/>
      <c r="AO192" s="279">
        <v>1</v>
      </c>
      <c r="AP192" s="480">
        <f>(2*10+2.06*10+0*10+0.5*10+3.92*10+0*10+1.65*10+2*10+0.69*10+1.99*10+0.84*10+0.27*10+2.5*10+4.19*10+3.99*10+3.1*10+3.04*10+1.78*10+2.49*10+3.5*10+2.19*10+1.5*10+2.37*10+4.02*10+5.29*10+6.32*10+7.37*10+9.52*10+11.36*10+10.89*10+10.38*10+13.6*10+10.94*10+10.24*10+12.26*10+20.74*10+20.81*10)</f>
        <v>2003.1</v>
      </c>
    </row>
    <row r="193" spans="1:42" x14ac:dyDescent="0.25">
      <c r="A193" s="614"/>
      <c r="B193" s="615"/>
      <c r="C193" s="615"/>
      <c r="D193" s="615"/>
      <c r="E193" s="615"/>
      <c r="F193" s="615"/>
      <c r="G193" s="615"/>
      <c r="H193" s="615"/>
      <c r="I193" s="615"/>
      <c r="J193" s="615"/>
      <c r="K193" s="615"/>
      <c r="L193" s="615"/>
      <c r="M193" s="615"/>
      <c r="N193" s="615"/>
      <c r="O193" s="615"/>
      <c r="P193" s="615"/>
      <c r="Q193" s="615"/>
      <c r="R193" s="615"/>
      <c r="S193" s="615"/>
      <c r="T193" s="615"/>
      <c r="U193" s="615"/>
      <c r="V193" s="615"/>
      <c r="W193" s="615"/>
      <c r="X193" s="615"/>
      <c r="Y193" s="615"/>
      <c r="Z193" s="615"/>
      <c r="AA193" s="615"/>
      <c r="AB193" s="615"/>
      <c r="AC193" s="615"/>
      <c r="AD193" s="615"/>
      <c r="AE193" s="615"/>
      <c r="AF193" s="615"/>
      <c r="AG193" s="615"/>
      <c r="AH193" s="615"/>
      <c r="AI193" s="615"/>
      <c r="AJ193" s="477" t="s">
        <v>775</v>
      </c>
      <c r="AK193" s="478">
        <f t="shared" si="3"/>
        <v>0</v>
      </c>
      <c r="AL193" s="279"/>
      <c r="AM193" s="279"/>
      <c r="AN193" s="279"/>
      <c r="AO193" s="279">
        <v>1</v>
      </c>
      <c r="AP193" s="480">
        <f>(5.86*10+3.45*10+3.4*10+6.3*10+10.56*10+5.01*10+6.69*10)</f>
        <v>412.7</v>
      </c>
    </row>
    <row r="194" spans="1:42" x14ac:dyDescent="0.25">
      <c r="A194" s="614"/>
      <c r="B194" s="615"/>
      <c r="C194" s="615"/>
      <c r="D194" s="615"/>
      <c r="E194" s="615"/>
      <c r="F194" s="615"/>
      <c r="G194" s="615"/>
      <c r="H194" s="615"/>
      <c r="I194" s="615"/>
      <c r="J194" s="615"/>
      <c r="K194" s="615"/>
      <c r="L194" s="615"/>
      <c r="M194" s="615"/>
      <c r="N194" s="615"/>
      <c r="O194" s="615"/>
      <c r="P194" s="615"/>
      <c r="Q194" s="615"/>
      <c r="R194" s="615"/>
      <c r="S194" s="615"/>
      <c r="T194" s="615"/>
      <c r="U194" s="615"/>
      <c r="V194" s="615"/>
      <c r="W194" s="615"/>
      <c r="X194" s="615"/>
      <c r="Y194" s="615"/>
      <c r="Z194" s="615"/>
      <c r="AA194" s="615"/>
      <c r="AB194" s="615"/>
      <c r="AC194" s="615"/>
      <c r="AD194" s="615"/>
      <c r="AE194" s="615"/>
      <c r="AF194" s="615"/>
      <c r="AG194" s="615"/>
      <c r="AH194" s="615"/>
      <c r="AI194" s="615"/>
      <c r="AJ194" s="477" t="s">
        <v>776</v>
      </c>
      <c r="AK194" s="478">
        <f t="shared" si="3"/>
        <v>0</v>
      </c>
      <c r="AL194" s="279"/>
      <c r="AM194" s="279"/>
      <c r="AN194" s="279"/>
      <c r="AO194" s="279">
        <v>1</v>
      </c>
      <c r="AP194" s="480">
        <f>(10.07*10+11.23*10+7.79*10+9.98*10+10.63*10+7.76*10+5.64*10+4.86*10+4.39*10+5.44*10+4.93*10+9.12*10+8.46*10+6.19*10+7*10+4.47*10+0*10+9.45*10+6.4*10+6.79*10+6.74*10+4.84*10+4.22*10+4.81*10+12.84*10)</f>
        <v>1740.5</v>
      </c>
    </row>
    <row r="195" spans="1:42" x14ac:dyDescent="0.25">
      <c r="A195" s="614"/>
      <c r="B195" s="615"/>
      <c r="C195" s="615"/>
      <c r="D195" s="615"/>
      <c r="E195" s="615"/>
      <c r="F195" s="615"/>
      <c r="G195" s="615"/>
      <c r="H195" s="615"/>
      <c r="I195" s="615"/>
      <c r="J195" s="615"/>
      <c r="K195" s="615"/>
      <c r="L195" s="615"/>
      <c r="M195" s="615"/>
      <c r="N195" s="615"/>
      <c r="O195" s="615"/>
      <c r="P195" s="615"/>
      <c r="Q195" s="615"/>
      <c r="R195" s="615"/>
      <c r="S195" s="615"/>
      <c r="T195" s="615"/>
      <c r="U195" s="615"/>
      <c r="V195" s="615"/>
      <c r="W195" s="615"/>
      <c r="X195" s="615"/>
      <c r="Y195" s="615"/>
      <c r="Z195" s="615"/>
      <c r="AA195" s="615"/>
      <c r="AB195" s="615"/>
      <c r="AC195" s="615"/>
      <c r="AD195" s="615"/>
      <c r="AE195" s="615"/>
      <c r="AF195" s="615"/>
      <c r="AG195" s="615"/>
      <c r="AH195" s="615"/>
      <c r="AI195" s="615"/>
      <c r="AJ195" s="493" t="s">
        <v>815</v>
      </c>
      <c r="AK195" s="478">
        <f t="shared" si="3"/>
        <v>0</v>
      </c>
      <c r="AL195" s="279"/>
      <c r="AM195" s="279"/>
      <c r="AN195" s="279"/>
      <c r="AO195" s="279">
        <v>1</v>
      </c>
      <c r="AP195" s="480">
        <f>(2.45*10+1.55*10+1.7*10+1.37*10+1.02*10+1.08*10+3.62*10+7.67*10+7.22*10+1.17*10+0.68*10+0.36*10+0.53*10+0.56*10+0*10+0*10+0*10)</f>
        <v>309.8</v>
      </c>
    </row>
    <row r="196" spans="1:42" x14ac:dyDescent="0.25">
      <c r="A196" s="614"/>
      <c r="B196" s="615"/>
      <c r="C196" s="615"/>
      <c r="D196" s="615"/>
      <c r="E196" s="615"/>
      <c r="F196" s="615"/>
      <c r="G196" s="615"/>
      <c r="H196" s="615"/>
      <c r="I196" s="615"/>
      <c r="J196" s="615"/>
      <c r="K196" s="615"/>
      <c r="L196" s="615"/>
      <c r="M196" s="615"/>
      <c r="N196" s="615"/>
      <c r="O196" s="615"/>
      <c r="P196" s="615"/>
      <c r="Q196" s="615"/>
      <c r="R196" s="615"/>
      <c r="S196" s="615"/>
      <c r="T196" s="615"/>
      <c r="U196" s="615"/>
      <c r="V196" s="615"/>
      <c r="W196" s="615"/>
      <c r="X196" s="615"/>
      <c r="Y196" s="615"/>
      <c r="Z196" s="615"/>
      <c r="AA196" s="615"/>
      <c r="AB196" s="615"/>
      <c r="AC196" s="615"/>
      <c r="AD196" s="615"/>
      <c r="AE196" s="615"/>
      <c r="AF196" s="615"/>
      <c r="AG196" s="615"/>
      <c r="AH196" s="615"/>
      <c r="AI196" s="615"/>
      <c r="AJ196" s="477"/>
      <c r="AK196" s="478"/>
      <c r="AL196" s="279"/>
      <c r="AM196" s="279"/>
      <c r="AN196" s="279"/>
      <c r="AO196" s="279"/>
      <c r="AP196" s="480"/>
    </row>
    <row r="197" spans="1:42" x14ac:dyDescent="0.25">
      <c r="A197" s="614"/>
      <c r="B197" s="615"/>
      <c r="C197" s="615"/>
      <c r="D197" s="615"/>
      <c r="E197" s="615"/>
      <c r="F197" s="615"/>
      <c r="G197" s="615"/>
      <c r="H197" s="615"/>
      <c r="I197" s="615"/>
      <c r="J197" s="615"/>
      <c r="K197" s="615"/>
      <c r="L197" s="615"/>
      <c r="M197" s="615"/>
      <c r="N197" s="615"/>
      <c r="O197" s="615"/>
      <c r="P197" s="615"/>
      <c r="Q197" s="615"/>
      <c r="R197" s="615"/>
      <c r="S197" s="615"/>
      <c r="T197" s="615"/>
      <c r="U197" s="615"/>
      <c r="V197" s="615"/>
      <c r="W197" s="615"/>
      <c r="X197" s="615"/>
      <c r="Y197" s="615"/>
      <c r="Z197" s="615"/>
      <c r="AA197" s="615"/>
      <c r="AB197" s="615"/>
      <c r="AC197" s="615"/>
      <c r="AD197" s="615"/>
      <c r="AE197" s="615"/>
      <c r="AF197" s="615"/>
      <c r="AG197" s="615"/>
      <c r="AH197" s="615"/>
      <c r="AI197" s="615"/>
      <c r="AJ197" s="572"/>
      <c r="AK197" s="572"/>
      <c r="AL197" s="279"/>
      <c r="AM197" s="279"/>
      <c r="AN197" s="279"/>
      <c r="AO197" s="279"/>
      <c r="AP197" s="480"/>
    </row>
    <row r="198" spans="1:42" x14ac:dyDescent="0.25">
      <c r="A198" s="614"/>
      <c r="B198" s="615"/>
      <c r="C198" s="615"/>
      <c r="D198" s="615"/>
      <c r="E198" s="615"/>
      <c r="F198" s="615"/>
      <c r="G198" s="615"/>
      <c r="H198" s="615"/>
      <c r="I198" s="615"/>
      <c r="J198" s="615"/>
      <c r="K198" s="615"/>
      <c r="L198" s="615"/>
      <c r="M198" s="615"/>
      <c r="N198" s="615"/>
      <c r="O198" s="615"/>
      <c r="P198" s="615"/>
      <c r="Q198" s="615"/>
      <c r="R198" s="615"/>
      <c r="S198" s="615"/>
      <c r="T198" s="615"/>
      <c r="U198" s="615"/>
      <c r="V198" s="615"/>
      <c r="W198" s="615"/>
      <c r="X198" s="615"/>
      <c r="Y198" s="615"/>
      <c r="Z198" s="615"/>
      <c r="AA198" s="615"/>
      <c r="AB198" s="615"/>
      <c r="AC198" s="615"/>
      <c r="AD198" s="615"/>
      <c r="AE198" s="615"/>
      <c r="AF198" s="615"/>
      <c r="AG198" s="615"/>
      <c r="AH198" s="615"/>
      <c r="AI198" s="615"/>
      <c r="AJ198" s="572"/>
      <c r="AK198" s="572"/>
      <c r="AL198" s="279"/>
      <c r="AM198" s="279"/>
      <c r="AN198" s="279"/>
      <c r="AO198" s="279"/>
      <c r="AP198" s="480"/>
    </row>
    <row r="199" spans="1:42" x14ac:dyDescent="0.25">
      <c r="A199" s="614"/>
      <c r="B199" s="615"/>
      <c r="C199" s="615"/>
      <c r="D199" s="615"/>
      <c r="E199" s="615"/>
      <c r="F199" s="615"/>
      <c r="G199" s="615"/>
      <c r="H199" s="615"/>
      <c r="I199" s="615"/>
      <c r="J199" s="615"/>
      <c r="K199" s="615"/>
      <c r="L199" s="615"/>
      <c r="M199" s="615"/>
      <c r="N199" s="615"/>
      <c r="O199" s="615"/>
      <c r="P199" s="615"/>
      <c r="Q199" s="615"/>
      <c r="R199" s="615"/>
      <c r="S199" s="615"/>
      <c r="T199" s="615"/>
      <c r="U199" s="615"/>
      <c r="V199" s="615"/>
      <c r="W199" s="615"/>
      <c r="X199" s="615"/>
      <c r="Y199" s="615"/>
      <c r="Z199" s="615"/>
      <c r="AA199" s="615"/>
      <c r="AB199" s="615"/>
      <c r="AC199" s="615"/>
      <c r="AD199" s="615"/>
      <c r="AE199" s="615"/>
      <c r="AF199" s="615"/>
      <c r="AG199" s="615"/>
      <c r="AH199" s="615"/>
      <c r="AI199" s="615"/>
      <c r="AJ199" s="572"/>
      <c r="AK199" s="572"/>
      <c r="AL199" s="279"/>
      <c r="AM199" s="279"/>
      <c r="AN199" s="279"/>
      <c r="AO199" s="279"/>
      <c r="AP199" s="480"/>
    </row>
    <row r="200" spans="1:42" x14ac:dyDescent="0.25">
      <c r="A200" s="614"/>
      <c r="B200" s="615"/>
      <c r="C200" s="615"/>
      <c r="D200" s="615"/>
      <c r="E200" s="615"/>
      <c r="F200" s="615"/>
      <c r="G200" s="615"/>
      <c r="H200" s="615"/>
      <c r="I200" s="615"/>
      <c r="J200" s="615"/>
      <c r="K200" s="615"/>
      <c r="L200" s="615"/>
      <c r="M200" s="615"/>
      <c r="N200" s="615"/>
      <c r="O200" s="615"/>
      <c r="P200" s="615"/>
      <c r="Q200" s="615"/>
      <c r="R200" s="615"/>
      <c r="S200" s="615"/>
      <c r="T200" s="615"/>
      <c r="U200" s="615"/>
      <c r="V200" s="615"/>
      <c r="W200" s="615"/>
      <c r="X200" s="615"/>
      <c r="Y200" s="615"/>
      <c r="Z200" s="615"/>
      <c r="AA200" s="615"/>
      <c r="AB200" s="615"/>
      <c r="AC200" s="615"/>
      <c r="AD200" s="615"/>
      <c r="AE200" s="615"/>
      <c r="AF200" s="615"/>
      <c r="AG200" s="615"/>
      <c r="AH200" s="615"/>
      <c r="AI200" s="615"/>
      <c r="AJ200" s="572"/>
      <c r="AK200" s="572"/>
      <c r="AL200" s="279"/>
      <c r="AM200" s="279"/>
      <c r="AN200" s="279"/>
      <c r="AO200" s="279"/>
      <c r="AP200" s="480"/>
    </row>
    <row r="201" spans="1:42" x14ac:dyDescent="0.25">
      <c r="A201" s="614"/>
      <c r="B201" s="615"/>
      <c r="C201" s="615"/>
      <c r="D201" s="615"/>
      <c r="E201" s="615"/>
      <c r="F201" s="615"/>
      <c r="G201" s="615"/>
      <c r="H201" s="615"/>
      <c r="I201" s="615"/>
      <c r="J201" s="615"/>
      <c r="K201" s="615"/>
      <c r="L201" s="615"/>
      <c r="M201" s="615"/>
      <c r="N201" s="615"/>
      <c r="O201" s="615"/>
      <c r="P201" s="615"/>
      <c r="Q201" s="615"/>
      <c r="R201" s="615"/>
      <c r="S201" s="615"/>
      <c r="T201" s="615"/>
      <c r="U201" s="615"/>
      <c r="V201" s="615"/>
      <c r="W201" s="615"/>
      <c r="X201" s="615"/>
      <c r="Y201" s="615"/>
      <c r="Z201" s="615"/>
      <c r="AA201" s="615"/>
      <c r="AB201" s="615"/>
      <c r="AC201" s="615"/>
      <c r="AD201" s="615"/>
      <c r="AE201" s="615"/>
      <c r="AF201" s="615"/>
      <c r="AG201" s="615"/>
      <c r="AH201" s="615"/>
      <c r="AI201" s="615"/>
      <c r="AJ201" s="572"/>
      <c r="AK201" s="572"/>
      <c r="AL201" s="279"/>
      <c r="AM201" s="279"/>
      <c r="AN201" s="279"/>
      <c r="AO201" s="279"/>
      <c r="AP201" s="480"/>
    </row>
    <row r="202" spans="1:42" x14ac:dyDescent="0.25">
      <c r="A202" s="614"/>
      <c r="B202" s="615"/>
      <c r="C202" s="615"/>
      <c r="D202" s="615"/>
      <c r="E202" s="615"/>
      <c r="F202" s="615"/>
      <c r="G202" s="615"/>
      <c r="H202" s="615"/>
      <c r="I202" s="615"/>
      <c r="J202" s="615"/>
      <c r="K202" s="615"/>
      <c r="L202" s="615"/>
      <c r="M202" s="615"/>
      <c r="N202" s="615"/>
      <c r="O202" s="615"/>
      <c r="P202" s="615"/>
      <c r="Q202" s="615"/>
      <c r="R202" s="615"/>
      <c r="S202" s="615"/>
      <c r="T202" s="615"/>
      <c r="U202" s="615"/>
      <c r="V202" s="615"/>
      <c r="W202" s="615"/>
      <c r="X202" s="615"/>
      <c r="Y202" s="615"/>
      <c r="Z202" s="615"/>
      <c r="AA202" s="615"/>
      <c r="AB202" s="615"/>
      <c r="AC202" s="615"/>
      <c r="AD202" s="615"/>
      <c r="AE202" s="615"/>
      <c r="AF202" s="615"/>
      <c r="AG202" s="615"/>
      <c r="AH202" s="615"/>
      <c r="AI202" s="615"/>
      <c r="AJ202" s="572"/>
      <c r="AK202" s="572"/>
      <c r="AL202" s="279"/>
      <c r="AM202" s="279"/>
      <c r="AN202" s="279"/>
      <c r="AO202" s="279"/>
      <c r="AP202" s="480"/>
    </row>
    <row r="203" spans="1:42" x14ac:dyDescent="0.25">
      <c r="A203" s="614"/>
      <c r="B203" s="615"/>
      <c r="C203" s="615"/>
      <c r="D203" s="615"/>
      <c r="E203" s="615"/>
      <c r="F203" s="615"/>
      <c r="G203" s="615"/>
      <c r="H203" s="615"/>
      <c r="I203" s="615"/>
      <c r="J203" s="615"/>
      <c r="K203" s="615"/>
      <c r="L203" s="615"/>
      <c r="M203" s="615"/>
      <c r="N203" s="615"/>
      <c r="O203" s="615"/>
      <c r="P203" s="615"/>
      <c r="Q203" s="615"/>
      <c r="R203" s="615"/>
      <c r="S203" s="615"/>
      <c r="T203" s="615"/>
      <c r="U203" s="615"/>
      <c r="V203" s="615"/>
      <c r="W203" s="615"/>
      <c r="X203" s="615"/>
      <c r="Y203" s="615"/>
      <c r="Z203" s="615"/>
      <c r="AA203" s="615"/>
      <c r="AB203" s="615"/>
      <c r="AC203" s="615"/>
      <c r="AD203" s="615"/>
      <c r="AE203" s="615"/>
      <c r="AF203" s="615"/>
      <c r="AG203" s="615"/>
      <c r="AH203" s="615"/>
      <c r="AI203" s="615"/>
      <c r="AJ203" s="572"/>
      <c r="AK203" s="572"/>
      <c r="AL203" s="279"/>
      <c r="AM203" s="279"/>
      <c r="AN203" s="279"/>
      <c r="AO203" s="279"/>
      <c r="AP203" s="480"/>
    </row>
    <row r="204" spans="1:42" x14ac:dyDescent="0.25">
      <c r="A204" s="614"/>
      <c r="B204" s="615"/>
      <c r="C204" s="615"/>
      <c r="D204" s="615"/>
      <c r="E204" s="615"/>
      <c r="F204" s="615"/>
      <c r="G204" s="615"/>
      <c r="H204" s="615"/>
      <c r="I204" s="615"/>
      <c r="J204" s="615"/>
      <c r="K204" s="615"/>
      <c r="L204" s="615"/>
      <c r="M204" s="615"/>
      <c r="N204" s="615"/>
      <c r="O204" s="615"/>
      <c r="P204" s="615"/>
      <c r="Q204" s="615"/>
      <c r="R204" s="615"/>
      <c r="S204" s="615"/>
      <c r="T204" s="615"/>
      <c r="U204" s="615"/>
      <c r="V204" s="615"/>
      <c r="W204" s="615"/>
      <c r="X204" s="615"/>
      <c r="Y204" s="615"/>
      <c r="Z204" s="615"/>
      <c r="AA204" s="615"/>
      <c r="AB204" s="615"/>
      <c r="AC204" s="615"/>
      <c r="AD204" s="615"/>
      <c r="AE204" s="615"/>
      <c r="AF204" s="615"/>
      <c r="AG204" s="615"/>
      <c r="AH204" s="615"/>
      <c r="AI204" s="615"/>
      <c r="AJ204" s="572"/>
      <c r="AK204" s="572"/>
      <c r="AL204" s="279"/>
      <c r="AM204" s="279"/>
      <c r="AN204" s="279"/>
      <c r="AO204" s="279"/>
      <c r="AP204" s="480"/>
    </row>
    <row r="205" spans="1:42" x14ac:dyDescent="0.25">
      <c r="A205" s="614"/>
      <c r="B205" s="615"/>
      <c r="C205" s="615"/>
      <c r="D205" s="615"/>
      <c r="E205" s="615"/>
      <c r="F205" s="615"/>
      <c r="G205" s="615"/>
      <c r="H205" s="615"/>
      <c r="I205" s="615"/>
      <c r="J205" s="615"/>
      <c r="K205" s="615"/>
      <c r="L205" s="615"/>
      <c r="M205" s="615"/>
      <c r="N205" s="615"/>
      <c r="O205" s="615"/>
      <c r="P205" s="615"/>
      <c r="Q205" s="615"/>
      <c r="R205" s="615"/>
      <c r="S205" s="615"/>
      <c r="T205" s="615"/>
      <c r="U205" s="615"/>
      <c r="V205" s="615"/>
      <c r="W205" s="615"/>
      <c r="X205" s="615"/>
      <c r="Y205" s="615"/>
      <c r="Z205" s="615"/>
      <c r="AA205" s="615"/>
      <c r="AB205" s="615"/>
      <c r="AC205" s="615"/>
      <c r="AD205" s="615"/>
      <c r="AE205" s="615"/>
      <c r="AF205" s="615"/>
      <c r="AG205" s="615"/>
      <c r="AH205" s="615"/>
      <c r="AI205" s="615"/>
      <c r="AJ205" s="572"/>
      <c r="AK205" s="572"/>
      <c r="AL205" s="279"/>
      <c r="AM205" s="279"/>
      <c r="AN205" s="279"/>
      <c r="AO205" s="279"/>
      <c r="AP205" s="480"/>
    </row>
    <row r="206" spans="1:42" x14ac:dyDescent="0.25">
      <c r="A206" s="614"/>
      <c r="B206" s="615"/>
      <c r="C206" s="615"/>
      <c r="D206" s="615"/>
      <c r="E206" s="615"/>
      <c r="F206" s="615"/>
      <c r="G206" s="615"/>
      <c r="H206" s="615"/>
      <c r="I206" s="615"/>
      <c r="J206" s="615"/>
      <c r="K206" s="615"/>
      <c r="L206" s="615"/>
      <c r="M206" s="615"/>
      <c r="N206" s="615"/>
      <c r="O206" s="615"/>
      <c r="P206" s="615"/>
      <c r="Q206" s="615"/>
      <c r="R206" s="615"/>
      <c r="S206" s="615"/>
      <c r="T206" s="615"/>
      <c r="U206" s="615"/>
      <c r="V206" s="615"/>
      <c r="W206" s="615"/>
      <c r="X206" s="615"/>
      <c r="Y206" s="615"/>
      <c r="Z206" s="615"/>
      <c r="AA206" s="615"/>
      <c r="AB206" s="615"/>
      <c r="AC206" s="615"/>
      <c r="AD206" s="615"/>
      <c r="AE206" s="615"/>
      <c r="AF206" s="615"/>
      <c r="AG206" s="615"/>
      <c r="AH206" s="615"/>
      <c r="AI206" s="615"/>
      <c r="AJ206" s="572"/>
      <c r="AK206" s="572"/>
      <c r="AL206" s="279"/>
      <c r="AM206" s="279"/>
      <c r="AN206" s="279"/>
      <c r="AO206" s="279"/>
      <c r="AP206" s="480"/>
    </row>
    <row r="207" spans="1:42" x14ac:dyDescent="0.25">
      <c r="A207" s="614"/>
      <c r="B207" s="615"/>
      <c r="C207" s="615"/>
      <c r="D207" s="615"/>
      <c r="E207" s="615"/>
      <c r="F207" s="615"/>
      <c r="G207" s="615"/>
      <c r="H207" s="615"/>
      <c r="I207" s="615"/>
      <c r="J207" s="615"/>
      <c r="K207" s="615"/>
      <c r="L207" s="615"/>
      <c r="M207" s="615"/>
      <c r="N207" s="615"/>
      <c r="O207" s="615"/>
      <c r="P207" s="615"/>
      <c r="Q207" s="615"/>
      <c r="R207" s="615"/>
      <c r="S207" s="615"/>
      <c r="T207" s="615"/>
      <c r="U207" s="615"/>
      <c r="V207" s="615"/>
      <c r="W207" s="615"/>
      <c r="X207" s="615"/>
      <c r="Y207" s="615"/>
      <c r="Z207" s="615"/>
      <c r="AA207" s="615"/>
      <c r="AB207" s="615"/>
      <c r="AC207" s="615"/>
      <c r="AD207" s="615"/>
      <c r="AE207" s="615"/>
      <c r="AF207" s="615"/>
      <c r="AG207" s="615"/>
      <c r="AH207" s="615"/>
      <c r="AI207" s="615"/>
      <c r="AJ207" s="572"/>
      <c r="AK207" s="572"/>
      <c r="AL207" s="279"/>
      <c r="AM207" s="279"/>
      <c r="AN207" s="279"/>
      <c r="AO207" s="279"/>
      <c r="AP207" s="480"/>
    </row>
    <row r="208" spans="1:42" x14ac:dyDescent="0.25">
      <c r="A208" s="614"/>
      <c r="B208" s="615"/>
      <c r="C208" s="615"/>
      <c r="D208" s="615"/>
      <c r="E208" s="615"/>
      <c r="F208" s="615"/>
      <c r="G208" s="615"/>
      <c r="H208" s="615"/>
      <c r="I208" s="615"/>
      <c r="J208" s="615"/>
      <c r="K208" s="615"/>
      <c r="L208" s="615"/>
      <c r="M208" s="615"/>
      <c r="N208" s="615"/>
      <c r="O208" s="615"/>
      <c r="P208" s="615"/>
      <c r="Q208" s="615"/>
      <c r="R208" s="615"/>
      <c r="S208" s="615"/>
      <c r="T208" s="615"/>
      <c r="U208" s="615"/>
      <c r="V208" s="615"/>
      <c r="W208" s="615"/>
      <c r="X208" s="615"/>
      <c r="Y208" s="615"/>
      <c r="Z208" s="615"/>
      <c r="AA208" s="615"/>
      <c r="AB208" s="615"/>
      <c r="AC208" s="615"/>
      <c r="AD208" s="615"/>
      <c r="AE208" s="615"/>
      <c r="AF208" s="615"/>
      <c r="AG208" s="615"/>
      <c r="AH208" s="615"/>
      <c r="AI208" s="615"/>
      <c r="AJ208" s="572"/>
      <c r="AK208" s="572"/>
      <c r="AL208" s="279"/>
      <c r="AM208" s="279"/>
      <c r="AN208" s="279"/>
      <c r="AO208" s="279"/>
      <c r="AP208" s="480"/>
    </row>
    <row r="209" spans="1:42" x14ac:dyDescent="0.25">
      <c r="A209" s="614"/>
      <c r="B209" s="615"/>
      <c r="C209" s="615"/>
      <c r="D209" s="615"/>
      <c r="E209" s="615"/>
      <c r="F209" s="615"/>
      <c r="G209" s="615"/>
      <c r="H209" s="615"/>
      <c r="I209" s="615"/>
      <c r="J209" s="615"/>
      <c r="K209" s="615"/>
      <c r="L209" s="615"/>
      <c r="M209" s="615"/>
      <c r="N209" s="615"/>
      <c r="O209" s="615"/>
      <c r="P209" s="615"/>
      <c r="Q209" s="615"/>
      <c r="R209" s="615"/>
      <c r="S209" s="615"/>
      <c r="T209" s="615"/>
      <c r="U209" s="615"/>
      <c r="V209" s="615"/>
      <c r="W209" s="615"/>
      <c r="X209" s="615"/>
      <c r="Y209" s="615"/>
      <c r="Z209" s="615"/>
      <c r="AA209" s="615"/>
      <c r="AB209" s="615"/>
      <c r="AC209" s="615"/>
      <c r="AD209" s="615"/>
      <c r="AE209" s="615"/>
      <c r="AF209" s="615"/>
      <c r="AG209" s="615"/>
      <c r="AH209" s="615"/>
      <c r="AI209" s="615"/>
      <c r="AJ209" s="572"/>
      <c r="AK209" s="572"/>
      <c r="AL209" s="279"/>
      <c r="AM209" s="279"/>
      <c r="AN209" s="279"/>
      <c r="AO209" s="279"/>
      <c r="AP209" s="480"/>
    </row>
    <row r="210" spans="1:42" x14ac:dyDescent="0.25">
      <c r="A210" s="614"/>
      <c r="B210" s="615"/>
      <c r="C210" s="615"/>
      <c r="D210" s="615"/>
      <c r="E210" s="615"/>
      <c r="F210" s="615"/>
      <c r="G210" s="615"/>
      <c r="H210" s="615"/>
      <c r="I210" s="615"/>
      <c r="J210" s="615"/>
      <c r="K210" s="615"/>
      <c r="L210" s="615"/>
      <c r="M210" s="615"/>
      <c r="N210" s="615"/>
      <c r="O210" s="615"/>
      <c r="P210" s="615"/>
      <c r="Q210" s="615"/>
      <c r="R210" s="615"/>
      <c r="S210" s="615"/>
      <c r="T210" s="615"/>
      <c r="U210" s="615"/>
      <c r="V210" s="615"/>
      <c r="W210" s="615"/>
      <c r="X210" s="615"/>
      <c r="Y210" s="615"/>
      <c r="Z210" s="615"/>
      <c r="AA210" s="615"/>
      <c r="AB210" s="615"/>
      <c r="AC210" s="615"/>
      <c r="AD210" s="615"/>
      <c r="AE210" s="615"/>
      <c r="AF210" s="615"/>
      <c r="AG210" s="615"/>
      <c r="AH210" s="615"/>
      <c r="AI210" s="615"/>
      <c r="AJ210" s="572"/>
      <c r="AK210" s="572"/>
      <c r="AL210" s="279"/>
      <c r="AM210" s="279"/>
      <c r="AN210" s="279"/>
      <c r="AO210" s="279"/>
      <c r="AP210" s="480"/>
    </row>
    <row r="211" spans="1:42" x14ac:dyDescent="0.25">
      <c r="A211" s="614"/>
      <c r="B211" s="615"/>
      <c r="C211" s="615"/>
      <c r="D211" s="615"/>
      <c r="E211" s="615"/>
      <c r="F211" s="615"/>
      <c r="G211" s="615"/>
      <c r="H211" s="615"/>
      <c r="I211" s="615"/>
      <c r="J211" s="615"/>
      <c r="K211" s="615"/>
      <c r="L211" s="615"/>
      <c r="M211" s="615"/>
      <c r="N211" s="615"/>
      <c r="O211" s="615"/>
      <c r="P211" s="615"/>
      <c r="Q211" s="615"/>
      <c r="R211" s="615"/>
      <c r="S211" s="615"/>
      <c r="T211" s="615"/>
      <c r="U211" s="615"/>
      <c r="V211" s="615"/>
      <c r="W211" s="615"/>
      <c r="X211" s="615"/>
      <c r="Y211" s="615"/>
      <c r="Z211" s="615"/>
      <c r="AA211" s="615"/>
      <c r="AB211" s="615"/>
      <c r="AC211" s="615"/>
      <c r="AD211" s="615"/>
      <c r="AE211" s="615"/>
      <c r="AF211" s="615"/>
      <c r="AG211" s="615"/>
      <c r="AH211" s="615"/>
      <c r="AI211" s="615"/>
      <c r="AJ211" s="572"/>
      <c r="AK211" s="572"/>
      <c r="AL211" s="279"/>
      <c r="AM211" s="279"/>
      <c r="AN211" s="279"/>
      <c r="AO211" s="279"/>
      <c r="AP211" s="480"/>
    </row>
    <row r="212" spans="1:42" x14ac:dyDescent="0.25">
      <c r="A212" s="614"/>
      <c r="B212" s="615"/>
      <c r="C212" s="615"/>
      <c r="D212" s="615"/>
      <c r="E212" s="615"/>
      <c r="F212" s="615"/>
      <c r="G212" s="615"/>
      <c r="H212" s="615"/>
      <c r="I212" s="615"/>
      <c r="J212" s="615"/>
      <c r="K212" s="615"/>
      <c r="L212" s="615"/>
      <c r="M212" s="615"/>
      <c r="N212" s="615"/>
      <c r="O212" s="615"/>
      <c r="P212" s="615"/>
      <c r="Q212" s="615"/>
      <c r="R212" s="615"/>
      <c r="S212" s="615"/>
      <c r="T212" s="615"/>
      <c r="U212" s="615"/>
      <c r="V212" s="615"/>
      <c r="W212" s="615"/>
      <c r="X212" s="615"/>
      <c r="Y212" s="615"/>
      <c r="Z212" s="615"/>
      <c r="AA212" s="615"/>
      <c r="AB212" s="615"/>
      <c r="AC212" s="615"/>
      <c r="AD212" s="615"/>
      <c r="AE212" s="615"/>
      <c r="AF212" s="615"/>
      <c r="AG212" s="615"/>
      <c r="AH212" s="615"/>
      <c r="AI212" s="615"/>
      <c r="AJ212" s="572"/>
      <c r="AK212" s="572"/>
      <c r="AL212" s="279"/>
      <c r="AM212" s="279"/>
      <c r="AN212" s="279"/>
      <c r="AO212" s="279"/>
      <c r="AP212" s="480"/>
    </row>
    <row r="213" spans="1:42" x14ac:dyDescent="0.25">
      <c r="A213" s="614"/>
      <c r="B213" s="615"/>
      <c r="C213" s="615"/>
      <c r="D213" s="615"/>
      <c r="E213" s="615"/>
      <c r="F213" s="615"/>
      <c r="G213" s="615"/>
      <c r="H213" s="615"/>
      <c r="I213" s="615"/>
      <c r="J213" s="615"/>
      <c r="K213" s="615"/>
      <c r="L213" s="615"/>
      <c r="M213" s="615"/>
      <c r="N213" s="615"/>
      <c r="O213" s="615"/>
      <c r="P213" s="615"/>
      <c r="Q213" s="615"/>
      <c r="R213" s="615"/>
      <c r="S213" s="615"/>
      <c r="T213" s="615"/>
      <c r="U213" s="615"/>
      <c r="V213" s="615"/>
      <c r="W213" s="615"/>
      <c r="X213" s="615"/>
      <c r="Y213" s="615"/>
      <c r="Z213" s="615"/>
      <c r="AA213" s="615"/>
      <c r="AB213" s="615"/>
      <c r="AC213" s="615"/>
      <c r="AD213" s="615"/>
      <c r="AE213" s="615"/>
      <c r="AF213" s="615"/>
      <c r="AG213" s="615"/>
      <c r="AH213" s="615"/>
      <c r="AI213" s="615"/>
      <c r="AJ213" s="572"/>
      <c r="AK213" s="572"/>
      <c r="AL213" s="279"/>
      <c r="AM213" s="279"/>
      <c r="AN213" s="279"/>
      <c r="AO213" s="279"/>
      <c r="AP213" s="480"/>
    </row>
    <row r="214" spans="1:42" x14ac:dyDescent="0.25">
      <c r="A214" s="614"/>
      <c r="B214" s="615"/>
      <c r="C214" s="615"/>
      <c r="D214" s="615"/>
      <c r="E214" s="615"/>
      <c r="F214" s="615"/>
      <c r="G214" s="615"/>
      <c r="H214" s="615"/>
      <c r="I214" s="615"/>
      <c r="J214" s="615"/>
      <c r="K214" s="615"/>
      <c r="L214" s="615"/>
      <c r="M214" s="615"/>
      <c r="N214" s="615"/>
      <c r="O214" s="615"/>
      <c r="P214" s="615"/>
      <c r="Q214" s="615"/>
      <c r="R214" s="615"/>
      <c r="S214" s="615"/>
      <c r="T214" s="615"/>
      <c r="U214" s="615"/>
      <c r="V214" s="615"/>
      <c r="W214" s="615"/>
      <c r="X214" s="615"/>
      <c r="Y214" s="615"/>
      <c r="Z214" s="615"/>
      <c r="AA214" s="615"/>
      <c r="AB214" s="615"/>
      <c r="AC214" s="615"/>
      <c r="AD214" s="615"/>
      <c r="AE214" s="615"/>
      <c r="AF214" s="615"/>
      <c r="AG214" s="615"/>
      <c r="AH214" s="615"/>
      <c r="AI214" s="615"/>
      <c r="AJ214" s="572"/>
      <c r="AK214" s="572"/>
      <c r="AL214" s="279"/>
      <c r="AM214" s="279"/>
      <c r="AN214" s="279"/>
      <c r="AO214" s="279"/>
      <c r="AP214" s="480"/>
    </row>
    <row r="215" spans="1:42" x14ac:dyDescent="0.25">
      <c r="A215" s="614"/>
      <c r="B215" s="615"/>
      <c r="C215" s="615"/>
      <c r="D215" s="615"/>
      <c r="E215" s="615"/>
      <c r="F215" s="615"/>
      <c r="G215" s="615"/>
      <c r="H215" s="615"/>
      <c r="I215" s="615"/>
      <c r="J215" s="615"/>
      <c r="K215" s="615"/>
      <c r="L215" s="615"/>
      <c r="M215" s="615"/>
      <c r="N215" s="615"/>
      <c r="O215" s="615"/>
      <c r="P215" s="615"/>
      <c r="Q215" s="615"/>
      <c r="R215" s="615"/>
      <c r="S215" s="615"/>
      <c r="T215" s="615"/>
      <c r="U215" s="615"/>
      <c r="V215" s="615"/>
      <c r="W215" s="615"/>
      <c r="X215" s="615"/>
      <c r="Y215" s="615"/>
      <c r="Z215" s="615"/>
      <c r="AA215" s="615"/>
      <c r="AB215" s="615"/>
      <c r="AC215" s="615"/>
      <c r="AD215" s="615"/>
      <c r="AE215" s="615"/>
      <c r="AF215" s="615"/>
      <c r="AG215" s="615"/>
      <c r="AH215" s="615"/>
      <c r="AI215" s="615"/>
      <c r="AJ215" s="572"/>
      <c r="AK215" s="572"/>
      <c r="AL215" s="279"/>
      <c r="AM215" s="279"/>
      <c r="AN215" s="279"/>
      <c r="AO215" s="279"/>
      <c r="AP215" s="480"/>
    </row>
    <row r="216" spans="1:42" x14ac:dyDescent="0.25">
      <c r="A216" s="614"/>
      <c r="B216" s="615"/>
      <c r="C216" s="615"/>
      <c r="D216" s="615"/>
      <c r="E216" s="615"/>
      <c r="F216" s="615"/>
      <c r="G216" s="615"/>
      <c r="H216" s="615"/>
      <c r="I216" s="615"/>
      <c r="J216" s="615"/>
      <c r="K216" s="615"/>
      <c r="L216" s="615"/>
      <c r="M216" s="615"/>
      <c r="N216" s="615"/>
      <c r="O216" s="615"/>
      <c r="P216" s="615"/>
      <c r="Q216" s="615"/>
      <c r="R216" s="615"/>
      <c r="S216" s="615"/>
      <c r="T216" s="615"/>
      <c r="U216" s="615"/>
      <c r="V216" s="615"/>
      <c r="W216" s="615"/>
      <c r="X216" s="615"/>
      <c r="Y216" s="615"/>
      <c r="Z216" s="615"/>
      <c r="AA216" s="615"/>
      <c r="AB216" s="615"/>
      <c r="AC216" s="615"/>
      <c r="AD216" s="615"/>
      <c r="AE216" s="615"/>
      <c r="AF216" s="615"/>
      <c r="AG216" s="615"/>
      <c r="AH216" s="615"/>
      <c r="AI216" s="615"/>
      <c r="AJ216" s="572"/>
      <c r="AK216" s="572"/>
      <c r="AL216" s="279"/>
      <c r="AM216" s="279"/>
      <c r="AN216" s="279"/>
      <c r="AO216" s="279"/>
      <c r="AP216" s="480"/>
    </row>
    <row r="217" spans="1:42" x14ac:dyDescent="0.25">
      <c r="A217" s="614"/>
      <c r="B217" s="615"/>
      <c r="C217" s="615"/>
      <c r="D217" s="615"/>
      <c r="E217" s="615"/>
      <c r="F217" s="615"/>
      <c r="G217" s="615"/>
      <c r="H217" s="615"/>
      <c r="I217" s="615"/>
      <c r="J217" s="615"/>
      <c r="K217" s="615"/>
      <c r="L217" s="615"/>
      <c r="M217" s="615"/>
      <c r="N217" s="615"/>
      <c r="O217" s="615"/>
      <c r="P217" s="615"/>
      <c r="Q217" s="615"/>
      <c r="R217" s="615"/>
      <c r="S217" s="615"/>
      <c r="T217" s="615"/>
      <c r="U217" s="615"/>
      <c r="V217" s="615"/>
      <c r="W217" s="615"/>
      <c r="X217" s="615"/>
      <c r="Y217" s="615"/>
      <c r="Z217" s="615"/>
      <c r="AA217" s="615"/>
      <c r="AB217" s="615"/>
      <c r="AC217" s="615"/>
      <c r="AD217" s="615"/>
      <c r="AE217" s="615"/>
      <c r="AF217" s="615"/>
      <c r="AG217" s="615"/>
      <c r="AH217" s="615"/>
      <c r="AI217" s="615"/>
      <c r="AJ217" s="572"/>
      <c r="AK217" s="572"/>
      <c r="AL217" s="279"/>
      <c r="AM217" s="279"/>
      <c r="AN217" s="279"/>
      <c r="AO217" s="279"/>
      <c r="AP217" s="480"/>
    </row>
    <row r="218" spans="1:42" x14ac:dyDescent="0.25">
      <c r="A218" s="614"/>
      <c r="B218" s="615"/>
      <c r="C218" s="615"/>
      <c r="D218" s="615"/>
      <c r="E218" s="615"/>
      <c r="F218" s="615"/>
      <c r="G218" s="615"/>
      <c r="H218" s="615"/>
      <c r="I218" s="615"/>
      <c r="J218" s="615"/>
      <c r="K218" s="615"/>
      <c r="L218" s="615"/>
      <c r="M218" s="615"/>
      <c r="N218" s="615"/>
      <c r="O218" s="615"/>
      <c r="P218" s="615"/>
      <c r="Q218" s="615"/>
      <c r="R218" s="615"/>
      <c r="S218" s="615"/>
      <c r="T218" s="615"/>
      <c r="U218" s="615"/>
      <c r="V218" s="615"/>
      <c r="W218" s="615"/>
      <c r="X218" s="615"/>
      <c r="Y218" s="615"/>
      <c r="Z218" s="615"/>
      <c r="AA218" s="615"/>
      <c r="AB218" s="615"/>
      <c r="AC218" s="615"/>
      <c r="AD218" s="615"/>
      <c r="AE218" s="615"/>
      <c r="AF218" s="615"/>
      <c r="AG218" s="615"/>
      <c r="AH218" s="615"/>
      <c r="AI218" s="615"/>
      <c r="AJ218" s="568"/>
      <c r="AK218" s="568"/>
      <c r="AL218" s="279"/>
      <c r="AM218" s="279"/>
      <c r="AN218" s="279"/>
      <c r="AO218" s="279"/>
      <c r="AP218" s="480"/>
    </row>
    <row r="219" spans="1:42" x14ac:dyDescent="0.25">
      <c r="A219" s="614"/>
      <c r="B219" s="615"/>
      <c r="C219" s="615"/>
      <c r="D219" s="615"/>
      <c r="E219" s="615"/>
      <c r="F219" s="615"/>
      <c r="G219" s="615"/>
      <c r="H219" s="615"/>
      <c r="I219" s="615"/>
      <c r="J219" s="615"/>
      <c r="K219" s="615"/>
      <c r="L219" s="615"/>
      <c r="M219" s="615"/>
      <c r="N219" s="615"/>
      <c r="O219" s="615"/>
      <c r="P219" s="615"/>
      <c r="Q219" s="615"/>
      <c r="R219" s="615"/>
      <c r="S219" s="615"/>
      <c r="T219" s="615"/>
      <c r="U219" s="615"/>
      <c r="V219" s="615"/>
      <c r="W219" s="615"/>
      <c r="X219" s="615"/>
      <c r="Y219" s="615"/>
      <c r="Z219" s="615"/>
      <c r="AA219" s="615"/>
      <c r="AB219" s="615"/>
      <c r="AC219" s="615"/>
      <c r="AD219" s="615"/>
      <c r="AE219" s="615"/>
      <c r="AF219" s="615"/>
      <c r="AG219" s="615"/>
      <c r="AH219" s="615"/>
      <c r="AI219" s="615"/>
      <c r="AJ219" s="572"/>
      <c r="AK219" s="572"/>
      <c r="AL219" s="279"/>
      <c r="AM219" s="279"/>
      <c r="AN219" s="279"/>
      <c r="AO219" s="279"/>
      <c r="AP219" s="480"/>
    </row>
    <row r="220" spans="1:42" x14ac:dyDescent="0.25">
      <c r="A220" s="614"/>
      <c r="B220" s="615"/>
      <c r="C220" s="615"/>
      <c r="D220" s="615"/>
      <c r="E220" s="615"/>
      <c r="F220" s="615"/>
      <c r="G220" s="615"/>
      <c r="H220" s="615"/>
      <c r="I220" s="615"/>
      <c r="J220" s="615"/>
      <c r="K220" s="615"/>
      <c r="L220" s="615"/>
      <c r="M220" s="615"/>
      <c r="N220" s="615"/>
      <c r="O220" s="615"/>
      <c r="P220" s="615"/>
      <c r="Q220" s="615"/>
      <c r="R220" s="615"/>
      <c r="S220" s="615"/>
      <c r="T220" s="615"/>
      <c r="U220" s="615"/>
      <c r="V220" s="615"/>
      <c r="W220" s="615"/>
      <c r="X220" s="615"/>
      <c r="Y220" s="615"/>
      <c r="Z220" s="615"/>
      <c r="AA220" s="615"/>
      <c r="AB220" s="615"/>
      <c r="AC220" s="615"/>
      <c r="AD220" s="615"/>
      <c r="AE220" s="615"/>
      <c r="AF220" s="615"/>
      <c r="AG220" s="615"/>
      <c r="AH220" s="615"/>
      <c r="AI220" s="615"/>
      <c r="AJ220" s="572"/>
      <c r="AK220" s="572"/>
      <c r="AL220" s="279"/>
      <c r="AM220" s="279"/>
      <c r="AN220" s="279"/>
      <c r="AO220" s="279"/>
      <c r="AP220" s="480"/>
    </row>
    <row r="221" spans="1:42" x14ac:dyDescent="0.25">
      <c r="A221" s="614"/>
      <c r="B221" s="615"/>
      <c r="C221" s="615"/>
      <c r="D221" s="615"/>
      <c r="E221" s="615"/>
      <c r="F221" s="615"/>
      <c r="G221" s="615"/>
      <c r="H221" s="615"/>
      <c r="I221" s="615"/>
      <c r="J221" s="615"/>
      <c r="K221" s="615"/>
      <c r="L221" s="615"/>
      <c r="M221" s="615"/>
      <c r="N221" s="615"/>
      <c r="O221" s="615"/>
      <c r="P221" s="615"/>
      <c r="Q221" s="615"/>
      <c r="R221" s="615"/>
      <c r="S221" s="615"/>
      <c r="T221" s="615"/>
      <c r="U221" s="615"/>
      <c r="V221" s="615"/>
      <c r="W221" s="615"/>
      <c r="X221" s="615"/>
      <c r="Y221" s="615"/>
      <c r="Z221" s="615"/>
      <c r="AA221" s="615"/>
      <c r="AB221" s="615"/>
      <c r="AC221" s="615"/>
      <c r="AD221" s="615"/>
      <c r="AE221" s="615"/>
      <c r="AF221" s="615"/>
      <c r="AG221" s="615"/>
      <c r="AH221" s="615"/>
      <c r="AI221" s="615"/>
      <c r="AJ221" s="572"/>
      <c r="AK221" s="572"/>
      <c r="AL221" s="279"/>
      <c r="AM221" s="279"/>
      <c r="AN221" s="279"/>
      <c r="AO221" s="279"/>
      <c r="AP221" s="480"/>
    </row>
    <row r="222" spans="1:42" x14ac:dyDescent="0.25">
      <c r="A222" s="614"/>
      <c r="B222" s="615"/>
      <c r="C222" s="615"/>
      <c r="D222" s="615"/>
      <c r="E222" s="615"/>
      <c r="F222" s="615"/>
      <c r="G222" s="615"/>
      <c r="H222" s="615"/>
      <c r="I222" s="615"/>
      <c r="J222" s="615"/>
      <c r="K222" s="615"/>
      <c r="L222" s="615"/>
      <c r="M222" s="615"/>
      <c r="N222" s="615"/>
      <c r="O222" s="615"/>
      <c r="P222" s="615"/>
      <c r="Q222" s="615"/>
      <c r="R222" s="615"/>
      <c r="S222" s="615"/>
      <c r="T222" s="615"/>
      <c r="U222" s="615"/>
      <c r="V222" s="615"/>
      <c r="W222" s="615"/>
      <c r="X222" s="615"/>
      <c r="Y222" s="615"/>
      <c r="Z222" s="615"/>
      <c r="AA222" s="615"/>
      <c r="AB222" s="615"/>
      <c r="AC222" s="615"/>
      <c r="AD222" s="615"/>
      <c r="AE222" s="615"/>
      <c r="AF222" s="615"/>
      <c r="AG222" s="615"/>
      <c r="AH222" s="615"/>
      <c r="AI222" s="615"/>
      <c r="AJ222" s="572"/>
      <c r="AK222" s="572"/>
      <c r="AL222" s="279"/>
      <c r="AM222" s="279"/>
      <c r="AN222" s="279"/>
      <c r="AO222" s="279"/>
      <c r="AP222" s="480"/>
    </row>
    <row r="223" spans="1:42" x14ac:dyDescent="0.25">
      <c r="A223" s="614"/>
      <c r="B223" s="615"/>
      <c r="C223" s="615"/>
      <c r="D223" s="615"/>
      <c r="E223" s="615"/>
      <c r="F223" s="615"/>
      <c r="G223" s="615"/>
      <c r="H223" s="615"/>
      <c r="I223" s="615"/>
      <c r="J223" s="615"/>
      <c r="K223" s="615"/>
      <c r="L223" s="615"/>
      <c r="M223" s="615"/>
      <c r="N223" s="615"/>
      <c r="O223" s="615"/>
      <c r="P223" s="615"/>
      <c r="Q223" s="615"/>
      <c r="R223" s="615"/>
      <c r="S223" s="615"/>
      <c r="T223" s="615"/>
      <c r="U223" s="615"/>
      <c r="V223" s="615"/>
      <c r="W223" s="615"/>
      <c r="X223" s="615"/>
      <c r="Y223" s="615"/>
      <c r="Z223" s="615"/>
      <c r="AA223" s="615"/>
      <c r="AB223" s="615"/>
      <c r="AC223" s="615"/>
      <c r="AD223" s="615"/>
      <c r="AE223" s="615"/>
      <c r="AF223" s="615"/>
      <c r="AG223" s="615"/>
      <c r="AH223" s="615"/>
      <c r="AI223" s="615"/>
      <c r="AJ223" s="618"/>
      <c r="AK223" s="618"/>
      <c r="AL223" s="618"/>
      <c r="AM223" s="618"/>
      <c r="AN223" s="618"/>
      <c r="AO223" s="618"/>
      <c r="AP223" s="483"/>
    </row>
    <row r="224" spans="1:42" x14ac:dyDescent="0.25">
      <c r="A224" s="608" t="s">
        <v>717</v>
      </c>
      <c r="B224" s="609"/>
      <c r="C224" s="609"/>
      <c r="D224" s="609"/>
      <c r="E224" s="609"/>
      <c r="F224" s="609"/>
      <c r="G224" s="609"/>
      <c r="H224" s="609"/>
      <c r="I224" s="609"/>
      <c r="J224" s="609"/>
      <c r="K224" s="609"/>
      <c r="L224" s="609"/>
      <c r="M224" s="609"/>
      <c r="N224" s="609"/>
      <c r="O224" s="609"/>
      <c r="P224" s="609"/>
      <c r="Q224" s="609"/>
      <c r="R224" s="609"/>
      <c r="S224" s="609"/>
      <c r="T224" s="609"/>
      <c r="U224" s="609"/>
      <c r="V224" s="609"/>
      <c r="W224" s="609"/>
      <c r="X224" s="609"/>
      <c r="Y224" s="609"/>
      <c r="Z224" s="609"/>
      <c r="AA224" s="609"/>
      <c r="AB224" s="609"/>
      <c r="AC224" s="609"/>
      <c r="AD224" s="609"/>
      <c r="AE224" s="609"/>
      <c r="AF224" s="609"/>
      <c r="AG224" s="609"/>
      <c r="AH224" s="609"/>
      <c r="AI224" s="609"/>
      <c r="AJ224" s="610" t="s">
        <v>13</v>
      </c>
      <c r="AK224" s="610"/>
      <c r="AL224" s="610"/>
      <c r="AM224" s="610"/>
      <c r="AN224" s="610"/>
      <c r="AO224" s="610"/>
      <c r="AP224" s="480">
        <f>ROUND(SUM(AP192:AP223),2)</f>
        <v>4466.1000000000004</v>
      </c>
    </row>
    <row r="225" spans="1:42" ht="15" x14ac:dyDescent="0.25">
      <c r="A225" s="608"/>
      <c r="B225" s="609"/>
      <c r="C225" s="609"/>
      <c r="D225" s="609"/>
      <c r="E225" s="609"/>
      <c r="F225" s="609"/>
      <c r="G225" s="609"/>
      <c r="H225" s="609"/>
      <c r="I225" s="609"/>
      <c r="J225" s="609"/>
      <c r="K225" s="609"/>
      <c r="L225" s="609"/>
      <c r="M225" s="609"/>
      <c r="N225" s="609"/>
      <c r="O225" s="609"/>
      <c r="P225" s="609"/>
      <c r="Q225" s="609"/>
      <c r="R225" s="609"/>
      <c r="S225" s="609"/>
      <c r="T225" s="609"/>
      <c r="U225" s="609"/>
      <c r="V225" s="609"/>
      <c r="W225" s="609"/>
      <c r="X225" s="609"/>
      <c r="Y225" s="609"/>
      <c r="Z225" s="609"/>
      <c r="AA225" s="609"/>
      <c r="AB225" s="609"/>
      <c r="AC225" s="609"/>
      <c r="AD225" s="609"/>
      <c r="AE225" s="609"/>
      <c r="AF225" s="609"/>
      <c r="AG225" s="609"/>
      <c r="AH225" s="609"/>
      <c r="AI225" s="609"/>
      <c r="AJ225" s="611" t="s">
        <v>14</v>
      </c>
      <c r="AK225" s="611"/>
      <c r="AL225" s="611"/>
      <c r="AM225" s="611"/>
      <c r="AN225" s="611"/>
      <c r="AO225" s="611"/>
      <c r="AP225" s="482">
        <f>+AP224</f>
        <v>4466.1000000000004</v>
      </c>
    </row>
    <row r="226" spans="1:42" ht="15" x14ac:dyDescent="0.25">
      <c r="A226" s="605"/>
      <c r="B226" s="606"/>
      <c r="C226" s="606"/>
      <c r="D226" s="606"/>
      <c r="E226" s="606"/>
      <c r="F226" s="606"/>
      <c r="G226" s="606"/>
      <c r="H226" s="606"/>
      <c r="I226" s="606"/>
      <c r="J226" s="606"/>
      <c r="K226" s="606"/>
      <c r="L226" s="606"/>
      <c r="M226" s="606"/>
      <c r="N226" s="606"/>
      <c r="O226" s="606"/>
      <c r="P226" s="606"/>
      <c r="Q226" s="606"/>
      <c r="R226" s="606"/>
      <c r="S226" s="606"/>
      <c r="T226" s="606"/>
      <c r="U226" s="606"/>
      <c r="V226" s="606"/>
      <c r="W226" s="606"/>
      <c r="X226" s="606"/>
      <c r="Y226" s="606"/>
      <c r="Z226" s="606" t="s">
        <v>15</v>
      </c>
      <c r="AA226" s="606"/>
      <c r="AB226" s="606"/>
      <c r="AC226" s="606"/>
      <c r="AD226" s="606"/>
      <c r="AE226" s="606"/>
      <c r="AF226" s="606"/>
      <c r="AG226" s="606"/>
      <c r="AH226" s="606"/>
      <c r="AI226" s="606"/>
      <c r="AJ226" s="606"/>
      <c r="AK226" s="606"/>
      <c r="AL226" s="606"/>
      <c r="AM226" s="606"/>
      <c r="AN226" s="606"/>
      <c r="AO226" s="606"/>
      <c r="AP226" s="607"/>
    </row>
    <row r="227" spans="1:42" x14ac:dyDescent="0.25">
      <c r="A227" s="605"/>
      <c r="B227" s="606"/>
      <c r="C227" s="606"/>
      <c r="D227" s="606"/>
      <c r="E227" s="606"/>
      <c r="F227" s="606"/>
      <c r="G227" s="606"/>
      <c r="H227" s="606"/>
      <c r="I227" s="606"/>
      <c r="J227" s="606"/>
      <c r="K227" s="606"/>
      <c r="L227" s="606"/>
      <c r="M227" s="606"/>
      <c r="N227" s="606"/>
      <c r="O227" s="606"/>
      <c r="P227" s="606"/>
      <c r="Q227" s="606"/>
      <c r="R227" s="606"/>
      <c r="S227" s="606"/>
      <c r="T227" s="606"/>
      <c r="U227" s="606"/>
      <c r="V227" s="606"/>
      <c r="W227" s="606"/>
      <c r="X227" s="606"/>
      <c r="Y227" s="606"/>
      <c r="Z227" s="606"/>
      <c r="AA227" s="606"/>
      <c r="AB227" s="606"/>
      <c r="AC227" s="606"/>
      <c r="AD227" s="606"/>
      <c r="AE227" s="606"/>
      <c r="AF227" s="606"/>
      <c r="AG227" s="606"/>
      <c r="AH227" s="606"/>
      <c r="AI227" s="606"/>
      <c r="AJ227" s="606"/>
      <c r="AK227" s="606"/>
      <c r="AL227" s="606"/>
      <c r="AM227" s="606"/>
      <c r="AN227" s="606"/>
      <c r="AO227" s="606"/>
      <c r="AP227" s="607"/>
    </row>
    <row r="228" spans="1:42" x14ac:dyDescent="0.25">
      <c r="A228" s="605"/>
      <c r="B228" s="606"/>
      <c r="C228" s="606"/>
      <c r="D228" s="606"/>
      <c r="E228" s="606"/>
      <c r="F228" s="606"/>
      <c r="G228" s="606"/>
      <c r="H228" s="606"/>
      <c r="I228" s="606"/>
      <c r="J228" s="606"/>
      <c r="K228" s="606"/>
      <c r="L228" s="606"/>
      <c r="M228" s="606"/>
      <c r="N228" s="606"/>
      <c r="O228" s="606"/>
      <c r="P228" s="606"/>
      <c r="Q228" s="606"/>
      <c r="R228" s="606"/>
      <c r="S228" s="606"/>
      <c r="T228" s="606"/>
      <c r="U228" s="606"/>
      <c r="V228" s="606"/>
      <c r="W228" s="606"/>
      <c r="X228" s="606"/>
      <c r="Y228" s="606"/>
      <c r="Z228" s="606"/>
      <c r="AA228" s="606"/>
      <c r="AB228" s="606"/>
      <c r="AC228" s="606"/>
      <c r="AD228" s="606"/>
      <c r="AE228" s="606"/>
      <c r="AF228" s="606"/>
      <c r="AG228" s="606"/>
      <c r="AH228" s="606"/>
      <c r="AI228" s="606"/>
      <c r="AJ228" s="606"/>
      <c r="AK228" s="606"/>
      <c r="AL228" s="606"/>
      <c r="AM228" s="606"/>
      <c r="AN228" s="606"/>
      <c r="AO228" s="606"/>
      <c r="AP228" s="607"/>
    </row>
    <row r="229" spans="1:42" x14ac:dyDescent="0.25">
      <c r="A229" s="605"/>
      <c r="B229" s="606"/>
      <c r="C229" s="606"/>
      <c r="D229" s="606"/>
      <c r="E229" s="606"/>
      <c r="F229" s="606"/>
      <c r="G229" s="606"/>
      <c r="H229" s="606"/>
      <c r="I229" s="606"/>
      <c r="J229" s="606"/>
      <c r="K229" s="606"/>
      <c r="L229" s="606"/>
      <c r="M229" s="606"/>
      <c r="N229" s="606"/>
      <c r="O229" s="606"/>
      <c r="P229" s="606"/>
      <c r="Q229" s="606"/>
      <c r="R229" s="606"/>
      <c r="S229" s="606"/>
      <c r="T229" s="606"/>
      <c r="U229" s="606"/>
      <c r="V229" s="606"/>
      <c r="W229" s="606"/>
      <c r="X229" s="606"/>
      <c r="Y229" s="606"/>
      <c r="Z229" s="606"/>
      <c r="AA229" s="606"/>
      <c r="AB229" s="606"/>
      <c r="AC229" s="606"/>
      <c r="AD229" s="606"/>
      <c r="AE229" s="606"/>
      <c r="AF229" s="606"/>
      <c r="AG229" s="606"/>
      <c r="AH229" s="606"/>
      <c r="AI229" s="606"/>
      <c r="AJ229" s="606"/>
      <c r="AK229" s="606"/>
      <c r="AL229" s="606"/>
      <c r="AM229" s="606"/>
      <c r="AN229" s="606"/>
      <c r="AO229" s="606"/>
      <c r="AP229" s="607"/>
    </row>
    <row r="230" spans="1:42" ht="15" x14ac:dyDescent="0.25">
      <c r="A230" s="599"/>
      <c r="B230" s="600"/>
      <c r="C230" s="600"/>
      <c r="D230" s="600"/>
      <c r="E230" s="600"/>
      <c r="F230" s="600"/>
      <c r="G230" s="600"/>
      <c r="H230" s="600"/>
      <c r="I230" s="600"/>
      <c r="J230" s="600"/>
      <c r="K230" s="600"/>
      <c r="L230" s="600"/>
      <c r="M230" s="600"/>
      <c r="N230" s="600"/>
      <c r="O230" s="600"/>
      <c r="P230" s="600"/>
      <c r="Q230" s="600"/>
      <c r="R230" s="600"/>
      <c r="S230" s="600"/>
      <c r="T230" s="600"/>
      <c r="U230" s="600"/>
      <c r="V230" s="600"/>
      <c r="W230" s="600"/>
      <c r="X230" s="600"/>
      <c r="Y230" s="600"/>
      <c r="Z230" s="600"/>
      <c r="AA230" s="600"/>
      <c r="AB230" s="600"/>
      <c r="AC230" s="600"/>
      <c r="AD230" s="600"/>
      <c r="AE230" s="600"/>
      <c r="AF230" s="600"/>
      <c r="AG230" s="600"/>
      <c r="AH230" s="600"/>
      <c r="AI230" s="600"/>
      <c r="AJ230" s="600"/>
      <c r="AK230" s="600"/>
      <c r="AL230" s="600"/>
      <c r="AM230" s="600"/>
      <c r="AN230" s="600"/>
      <c r="AO230" s="600"/>
      <c r="AP230" s="601"/>
    </row>
    <row r="231" spans="1:42" ht="15" x14ac:dyDescent="0.25">
      <c r="A231" s="599"/>
      <c r="B231" s="600"/>
      <c r="C231" s="600"/>
      <c r="D231" s="600"/>
      <c r="E231" s="600"/>
      <c r="F231" s="600"/>
      <c r="G231" s="600"/>
      <c r="H231" s="600"/>
      <c r="I231" s="600"/>
      <c r="J231" s="600"/>
      <c r="K231" s="600"/>
      <c r="L231" s="600"/>
      <c r="M231" s="600"/>
      <c r="N231" s="600"/>
      <c r="O231" s="600"/>
      <c r="P231" s="600"/>
      <c r="Q231" s="600"/>
      <c r="R231" s="600"/>
      <c r="S231" s="600"/>
      <c r="T231" s="600"/>
      <c r="U231" s="600"/>
      <c r="V231" s="600"/>
      <c r="W231" s="600"/>
      <c r="X231" s="600"/>
      <c r="Y231" s="600"/>
      <c r="Z231" s="600"/>
      <c r="AA231" s="600"/>
      <c r="AB231" s="600"/>
      <c r="AC231" s="600"/>
      <c r="AD231" s="600"/>
      <c r="AE231" s="600"/>
      <c r="AF231" s="600"/>
      <c r="AG231" s="600"/>
      <c r="AH231" s="600"/>
      <c r="AI231" s="600"/>
      <c r="AJ231" s="600"/>
      <c r="AK231" s="600"/>
      <c r="AL231" s="600"/>
      <c r="AM231" s="600"/>
      <c r="AN231" s="600"/>
      <c r="AO231" s="600"/>
      <c r="AP231" s="601"/>
    </row>
    <row r="232" spans="1:42" ht="15.6" thickBot="1" x14ac:dyDescent="0.3">
      <c r="A232" s="602"/>
      <c r="B232" s="603"/>
      <c r="C232" s="603"/>
      <c r="D232" s="603"/>
      <c r="E232" s="603"/>
      <c r="F232" s="603"/>
      <c r="G232" s="603"/>
      <c r="H232" s="603"/>
      <c r="I232" s="603"/>
      <c r="J232" s="603"/>
      <c r="K232" s="603"/>
      <c r="L232" s="603"/>
      <c r="M232" s="603"/>
      <c r="N232" s="603"/>
      <c r="O232" s="603"/>
      <c r="P232" s="603"/>
      <c r="Q232" s="603"/>
      <c r="R232" s="603"/>
      <c r="S232" s="603"/>
      <c r="T232" s="603"/>
      <c r="U232" s="603"/>
      <c r="V232" s="603"/>
      <c r="W232" s="603"/>
      <c r="X232" s="603"/>
      <c r="Y232" s="603"/>
      <c r="Z232" s="603"/>
      <c r="AA232" s="603"/>
      <c r="AB232" s="603"/>
      <c r="AC232" s="603"/>
      <c r="AD232" s="603"/>
      <c r="AE232" s="603"/>
      <c r="AF232" s="603"/>
      <c r="AG232" s="603"/>
      <c r="AH232" s="603"/>
      <c r="AI232" s="603"/>
      <c r="AJ232" s="603"/>
      <c r="AK232" s="603"/>
      <c r="AL232" s="603"/>
      <c r="AM232" s="603"/>
      <c r="AN232" s="603"/>
      <c r="AO232" s="603"/>
      <c r="AP232" s="604"/>
    </row>
    <row r="233" spans="1:42" ht="13.95" hidden="1" customHeight="1" x14ac:dyDescent="0.25">
      <c r="A233" s="636" t="str">
        <f>+$A$1</f>
        <v>MEMORIA DE CÁLCULO CANAL PRADOS DEL ESTE</v>
      </c>
      <c r="B233" s="637"/>
      <c r="C233" s="637"/>
      <c r="D233" s="637"/>
      <c r="E233" s="637"/>
      <c r="F233" s="637"/>
      <c r="G233" s="637"/>
      <c r="H233" s="637"/>
      <c r="I233" s="637"/>
      <c r="J233" s="637"/>
      <c r="K233" s="637"/>
      <c r="L233" s="637"/>
      <c r="M233" s="637"/>
      <c r="N233" s="637"/>
      <c r="O233" s="637"/>
      <c r="P233" s="637"/>
      <c r="Q233" s="637"/>
      <c r="R233" s="637"/>
      <c r="S233" s="637"/>
      <c r="T233" s="637"/>
      <c r="U233" s="637"/>
      <c r="V233" s="637"/>
      <c r="W233" s="637"/>
      <c r="X233" s="637"/>
      <c r="Y233" s="637"/>
      <c r="Z233" s="637"/>
      <c r="AA233" s="637"/>
      <c r="AB233" s="637"/>
      <c r="AC233" s="637"/>
      <c r="AD233" s="637"/>
      <c r="AE233" s="637"/>
      <c r="AF233" s="637"/>
      <c r="AG233" s="637"/>
      <c r="AH233" s="637"/>
      <c r="AI233" s="637"/>
      <c r="AJ233" s="637"/>
      <c r="AK233" s="640" t="str">
        <f>+$AK$1</f>
        <v>FECHA DE EMISION:                                           JULIO 2023</v>
      </c>
      <c r="AL233" s="640"/>
      <c r="AM233" s="640"/>
      <c r="AN233" s="640"/>
      <c r="AO233" s="640"/>
      <c r="AP233" s="642"/>
    </row>
    <row r="234" spans="1:42" ht="13.95" hidden="1" customHeight="1" x14ac:dyDescent="0.25">
      <c r="A234" s="638"/>
      <c r="B234" s="639"/>
      <c r="C234" s="639"/>
      <c r="D234" s="639"/>
      <c r="E234" s="639"/>
      <c r="F234" s="639"/>
      <c r="G234" s="639"/>
      <c r="H234" s="639"/>
      <c r="I234" s="639"/>
      <c r="J234" s="639"/>
      <c r="K234" s="639"/>
      <c r="L234" s="639"/>
      <c r="M234" s="639"/>
      <c r="N234" s="639"/>
      <c r="O234" s="639"/>
      <c r="P234" s="639"/>
      <c r="Q234" s="639"/>
      <c r="R234" s="639"/>
      <c r="S234" s="639"/>
      <c r="T234" s="639"/>
      <c r="U234" s="639"/>
      <c r="V234" s="639"/>
      <c r="W234" s="639"/>
      <c r="X234" s="639"/>
      <c r="Y234" s="639"/>
      <c r="Z234" s="639"/>
      <c r="AA234" s="639"/>
      <c r="AB234" s="639"/>
      <c r="AC234" s="639"/>
      <c r="AD234" s="639"/>
      <c r="AE234" s="639"/>
      <c r="AF234" s="639"/>
      <c r="AG234" s="639"/>
      <c r="AH234" s="639"/>
      <c r="AI234" s="639"/>
      <c r="AJ234" s="639"/>
      <c r="AK234" s="641"/>
      <c r="AL234" s="641"/>
      <c r="AM234" s="641"/>
      <c r="AN234" s="641"/>
      <c r="AO234" s="641"/>
      <c r="AP234" s="643"/>
    </row>
    <row r="235" spans="1:42" ht="13.95" hidden="1" customHeight="1" x14ac:dyDescent="0.25">
      <c r="A235" s="638"/>
      <c r="B235" s="639"/>
      <c r="C235" s="639"/>
      <c r="D235" s="639"/>
      <c r="E235" s="639"/>
      <c r="F235" s="639"/>
      <c r="G235" s="639"/>
      <c r="H235" s="639"/>
      <c r="I235" s="639"/>
      <c r="J235" s="639"/>
      <c r="K235" s="639"/>
      <c r="L235" s="639"/>
      <c r="M235" s="639"/>
      <c r="N235" s="639"/>
      <c r="O235" s="639"/>
      <c r="P235" s="639"/>
      <c r="Q235" s="639"/>
      <c r="R235" s="639"/>
      <c r="S235" s="639"/>
      <c r="T235" s="639"/>
      <c r="U235" s="639"/>
      <c r="V235" s="639"/>
      <c r="W235" s="639"/>
      <c r="X235" s="639"/>
      <c r="Y235" s="639"/>
      <c r="Z235" s="639"/>
      <c r="AA235" s="639"/>
      <c r="AB235" s="639"/>
      <c r="AC235" s="639"/>
      <c r="AD235" s="639"/>
      <c r="AE235" s="639"/>
      <c r="AF235" s="639"/>
      <c r="AG235" s="639"/>
      <c r="AH235" s="639"/>
      <c r="AI235" s="639"/>
      <c r="AJ235" s="639"/>
      <c r="AK235" s="641"/>
      <c r="AL235" s="641"/>
      <c r="AM235" s="641"/>
      <c r="AN235" s="641"/>
      <c r="AO235" s="641"/>
      <c r="AP235" s="643"/>
    </row>
    <row r="236" spans="1:42" ht="13.95" hidden="1" customHeight="1" x14ac:dyDescent="0.25">
      <c r="A236" s="638"/>
      <c r="B236" s="639"/>
      <c r="C236" s="639"/>
      <c r="D236" s="639"/>
      <c r="E236" s="639"/>
      <c r="F236" s="639"/>
      <c r="G236" s="639"/>
      <c r="H236" s="639"/>
      <c r="I236" s="639"/>
      <c r="J236" s="639"/>
      <c r="K236" s="639"/>
      <c r="L236" s="639"/>
      <c r="M236" s="639"/>
      <c r="N236" s="639"/>
      <c r="O236" s="639"/>
      <c r="P236" s="639"/>
      <c r="Q236" s="639"/>
      <c r="R236" s="639"/>
      <c r="S236" s="639"/>
      <c r="T236" s="639"/>
      <c r="U236" s="639"/>
      <c r="V236" s="639"/>
      <c r="W236" s="639"/>
      <c r="X236" s="639"/>
      <c r="Y236" s="639"/>
      <c r="Z236" s="639"/>
      <c r="AA236" s="639"/>
      <c r="AB236" s="639"/>
      <c r="AC236" s="639"/>
      <c r="AD236" s="639"/>
      <c r="AE236" s="639"/>
      <c r="AF236" s="639"/>
      <c r="AG236" s="639"/>
      <c r="AH236" s="639"/>
      <c r="AI236" s="639"/>
      <c r="AJ236" s="639"/>
      <c r="AK236" s="641"/>
      <c r="AL236" s="641"/>
      <c r="AM236" s="641"/>
      <c r="AN236" s="641"/>
      <c r="AO236" s="641"/>
      <c r="AP236" s="643"/>
    </row>
    <row r="237" spans="1:42" ht="13.95" hidden="1" customHeight="1" x14ac:dyDescent="0.25">
      <c r="A237" s="638"/>
      <c r="B237" s="639"/>
      <c r="C237" s="639"/>
      <c r="D237" s="639"/>
      <c r="E237" s="639"/>
      <c r="F237" s="639"/>
      <c r="G237" s="639"/>
      <c r="H237" s="639"/>
      <c r="I237" s="639"/>
      <c r="J237" s="639"/>
      <c r="K237" s="639"/>
      <c r="L237" s="639"/>
      <c r="M237" s="639"/>
      <c r="N237" s="639"/>
      <c r="O237" s="639"/>
      <c r="P237" s="639"/>
      <c r="Q237" s="639"/>
      <c r="R237" s="639"/>
      <c r="S237" s="639"/>
      <c r="T237" s="639"/>
      <c r="U237" s="639"/>
      <c r="V237" s="639"/>
      <c r="W237" s="639"/>
      <c r="X237" s="639"/>
      <c r="Y237" s="639"/>
      <c r="Z237" s="639"/>
      <c r="AA237" s="639"/>
      <c r="AB237" s="639"/>
      <c r="AC237" s="639"/>
      <c r="AD237" s="639"/>
      <c r="AE237" s="639"/>
      <c r="AF237" s="639"/>
      <c r="AG237" s="639"/>
      <c r="AH237" s="639"/>
      <c r="AI237" s="639"/>
      <c r="AJ237" s="639"/>
      <c r="AK237" s="641"/>
      <c r="AL237" s="641"/>
      <c r="AM237" s="641"/>
      <c r="AN237" s="641"/>
      <c r="AO237" s="641"/>
      <c r="AP237" s="643"/>
    </row>
    <row r="238" spans="1:42" ht="13.95" hidden="1" customHeight="1" x14ac:dyDescent="0.25">
      <c r="A238" s="638"/>
      <c r="B238" s="639"/>
      <c r="C238" s="639"/>
      <c r="D238" s="639"/>
      <c r="E238" s="639"/>
      <c r="F238" s="639"/>
      <c r="G238" s="639"/>
      <c r="H238" s="639"/>
      <c r="I238" s="639"/>
      <c r="J238" s="639"/>
      <c r="K238" s="639"/>
      <c r="L238" s="639"/>
      <c r="M238" s="639"/>
      <c r="N238" s="639"/>
      <c r="O238" s="639"/>
      <c r="P238" s="639"/>
      <c r="Q238" s="639"/>
      <c r="R238" s="639"/>
      <c r="S238" s="639"/>
      <c r="T238" s="639"/>
      <c r="U238" s="639"/>
      <c r="V238" s="639"/>
      <c r="W238" s="639"/>
      <c r="X238" s="639"/>
      <c r="Y238" s="639"/>
      <c r="Z238" s="639"/>
      <c r="AA238" s="639"/>
      <c r="AB238" s="639"/>
      <c r="AC238" s="639"/>
      <c r="AD238" s="639"/>
      <c r="AE238" s="639"/>
      <c r="AF238" s="639"/>
      <c r="AG238" s="639"/>
      <c r="AH238" s="639"/>
      <c r="AI238" s="639"/>
      <c r="AJ238" s="639"/>
      <c r="AK238" s="641"/>
      <c r="AL238" s="641"/>
      <c r="AM238" s="641"/>
      <c r="AN238" s="641"/>
      <c r="AO238" s="641"/>
      <c r="AP238" s="643"/>
    </row>
    <row r="239" spans="1:42" ht="13.95" hidden="1" customHeight="1" x14ac:dyDescent="0.25">
      <c r="A239" s="638"/>
      <c r="B239" s="639"/>
      <c r="C239" s="639"/>
      <c r="D239" s="639"/>
      <c r="E239" s="639"/>
      <c r="F239" s="639"/>
      <c r="G239" s="639"/>
      <c r="H239" s="639"/>
      <c r="I239" s="639"/>
      <c r="J239" s="639"/>
      <c r="K239" s="639"/>
      <c r="L239" s="639"/>
      <c r="M239" s="639"/>
      <c r="N239" s="639"/>
      <c r="O239" s="639"/>
      <c r="P239" s="639"/>
      <c r="Q239" s="639"/>
      <c r="R239" s="639"/>
      <c r="S239" s="639"/>
      <c r="T239" s="639"/>
      <c r="U239" s="639"/>
      <c r="V239" s="639"/>
      <c r="W239" s="639"/>
      <c r="X239" s="639"/>
      <c r="Y239" s="639"/>
      <c r="Z239" s="639"/>
      <c r="AA239" s="639"/>
      <c r="AB239" s="639"/>
      <c r="AC239" s="639"/>
      <c r="AD239" s="639"/>
      <c r="AE239" s="639"/>
      <c r="AF239" s="639"/>
      <c r="AG239" s="639"/>
      <c r="AH239" s="639"/>
      <c r="AI239" s="639"/>
      <c r="AJ239" s="639"/>
      <c r="AK239" s="641" t="s">
        <v>19</v>
      </c>
      <c r="AL239" s="641"/>
      <c r="AM239" s="641"/>
      <c r="AN239" s="641">
        <v>1</v>
      </c>
      <c r="AO239" s="641"/>
      <c r="AP239" s="643"/>
    </row>
    <row r="240" spans="1:42" ht="13.95" hidden="1" customHeight="1" x14ac:dyDescent="0.25">
      <c r="A240" s="638"/>
      <c r="B240" s="639"/>
      <c r="C240" s="639"/>
      <c r="D240" s="639"/>
      <c r="E240" s="639"/>
      <c r="F240" s="639"/>
      <c r="G240" s="639"/>
      <c r="H240" s="639"/>
      <c r="I240" s="639"/>
      <c r="J240" s="639"/>
      <c r="K240" s="639"/>
      <c r="L240" s="639"/>
      <c r="M240" s="639"/>
      <c r="N240" s="639"/>
      <c r="O240" s="639"/>
      <c r="P240" s="639"/>
      <c r="Q240" s="639"/>
      <c r="R240" s="639"/>
      <c r="S240" s="639"/>
      <c r="T240" s="639"/>
      <c r="U240" s="639"/>
      <c r="V240" s="639"/>
      <c r="W240" s="639"/>
      <c r="X240" s="639"/>
      <c r="Y240" s="639"/>
      <c r="Z240" s="639"/>
      <c r="AA240" s="639"/>
      <c r="AB240" s="639"/>
      <c r="AC240" s="639"/>
      <c r="AD240" s="639"/>
      <c r="AE240" s="639"/>
      <c r="AF240" s="639"/>
      <c r="AG240" s="639"/>
      <c r="AH240" s="639"/>
      <c r="AI240" s="639"/>
      <c r="AJ240" s="639"/>
      <c r="AK240" s="641"/>
      <c r="AL240" s="641"/>
      <c r="AM240" s="641"/>
      <c r="AN240" s="641"/>
      <c r="AO240" s="641"/>
      <c r="AP240" s="643"/>
    </row>
    <row r="241" spans="1:42" ht="13.95" hidden="1" customHeight="1" x14ac:dyDescent="0.25">
      <c r="A241" s="632" t="s">
        <v>1</v>
      </c>
      <c r="B241" s="633"/>
      <c r="C241" s="633"/>
      <c r="D241" s="633"/>
      <c r="E241" s="633"/>
      <c r="F241" s="633"/>
      <c r="G241" s="633"/>
      <c r="H241" s="633"/>
      <c r="I241" s="633"/>
      <c r="J241" s="633"/>
      <c r="K241" s="633"/>
      <c r="L241" s="633"/>
      <c r="M241" s="633"/>
      <c r="N241" s="633"/>
      <c r="O241" s="633"/>
      <c r="P241" s="633"/>
      <c r="Q241" s="633"/>
      <c r="R241" s="633"/>
      <c r="S241" s="633"/>
      <c r="T241" s="633"/>
      <c r="U241" s="633"/>
      <c r="V241" s="633"/>
      <c r="W241" s="633"/>
      <c r="X241" s="633"/>
      <c r="Y241" s="633"/>
      <c r="Z241" s="633"/>
      <c r="AA241" s="633"/>
      <c r="AB241" s="633"/>
      <c r="AC241" s="633"/>
      <c r="AD241" s="633"/>
      <c r="AE241" s="633"/>
      <c r="AF241" s="633"/>
      <c r="AG241" s="633"/>
      <c r="AH241" s="633"/>
      <c r="AI241" s="633"/>
      <c r="AJ241" s="633"/>
      <c r="AK241" s="633"/>
      <c r="AL241" s="633"/>
      <c r="AM241" s="633"/>
      <c r="AN241" s="633"/>
      <c r="AO241" s="633"/>
      <c r="AP241" s="634"/>
    </row>
    <row r="242" spans="1:42" ht="13.95" hidden="1" customHeight="1" x14ac:dyDescent="0.25">
      <c r="A242" s="632"/>
      <c r="B242" s="633"/>
      <c r="C242" s="633"/>
      <c r="D242" s="633"/>
      <c r="E242" s="633"/>
      <c r="F242" s="633"/>
      <c r="G242" s="633"/>
      <c r="H242" s="633"/>
      <c r="I242" s="633"/>
      <c r="J242" s="633"/>
      <c r="K242" s="633"/>
      <c r="L242" s="633"/>
      <c r="M242" s="633"/>
      <c r="N242" s="633"/>
      <c r="O242" s="633"/>
      <c r="P242" s="633"/>
      <c r="Q242" s="633"/>
      <c r="R242" s="633"/>
      <c r="S242" s="633"/>
      <c r="T242" s="633"/>
      <c r="U242" s="633"/>
      <c r="V242" s="633"/>
      <c r="W242" s="633"/>
      <c r="X242" s="633"/>
      <c r="Y242" s="633"/>
      <c r="Z242" s="633"/>
      <c r="AA242" s="633"/>
      <c r="AB242" s="633"/>
      <c r="AC242" s="633"/>
      <c r="AD242" s="633"/>
      <c r="AE242" s="633"/>
      <c r="AF242" s="633"/>
      <c r="AG242" s="633"/>
      <c r="AH242" s="633"/>
      <c r="AI242" s="633"/>
      <c r="AJ242" s="633"/>
      <c r="AK242" s="633"/>
      <c r="AL242" s="633"/>
      <c r="AM242" s="633"/>
      <c r="AN242" s="633"/>
      <c r="AO242" s="633"/>
      <c r="AP242" s="634"/>
    </row>
    <row r="243" spans="1:42" ht="30" hidden="1" customHeight="1" x14ac:dyDescent="0.25">
      <c r="A243" s="619" t="s">
        <v>2</v>
      </c>
      <c r="B243" s="620"/>
      <c r="C243" s="620"/>
      <c r="D243" s="620"/>
      <c r="E243" s="620"/>
      <c r="F243" s="620"/>
      <c r="G243" s="620"/>
      <c r="H243" s="620"/>
      <c r="I243" s="620"/>
      <c r="J243" s="620"/>
      <c r="K243" s="620"/>
      <c r="L243" s="620"/>
      <c r="M243" s="621" t="str">
        <f>+$M$11</f>
        <v>CANAL DE AGUAS LLUVIAS EN EL SECTOR PRADOS DEL ESTE, SAN JOSÉ DE CÚCUTA, NORTE DE SANTNADER</v>
      </c>
      <c r="N243" s="621"/>
      <c r="O243" s="621"/>
      <c r="P243" s="621"/>
      <c r="Q243" s="621"/>
      <c r="R243" s="621"/>
      <c r="S243" s="621"/>
      <c r="T243" s="621"/>
      <c r="U243" s="621"/>
      <c r="V243" s="621"/>
      <c r="W243" s="621"/>
      <c r="X243" s="621"/>
      <c r="Y243" s="621"/>
      <c r="Z243" s="621"/>
      <c r="AA243" s="621"/>
      <c r="AB243" s="621"/>
      <c r="AC243" s="621"/>
      <c r="AD243" s="621"/>
      <c r="AE243" s="621"/>
      <c r="AF243" s="621"/>
      <c r="AG243" s="621"/>
      <c r="AH243" s="621"/>
      <c r="AI243" s="621"/>
      <c r="AJ243" s="621"/>
      <c r="AK243" s="621"/>
      <c r="AL243" s="621"/>
      <c r="AM243" s="621"/>
      <c r="AN243" s="621"/>
      <c r="AO243" s="621"/>
      <c r="AP243" s="635"/>
    </row>
    <row r="244" spans="1:42" ht="30" hidden="1" customHeight="1" x14ac:dyDescent="0.25">
      <c r="A244" s="625" t="s">
        <v>46</v>
      </c>
      <c r="B244" s="622"/>
      <c r="C244" s="622"/>
      <c r="D244" s="622"/>
      <c r="E244" s="622"/>
      <c r="F244" s="622"/>
      <c r="G244" s="622"/>
      <c r="H244" s="622"/>
      <c r="I244" s="622"/>
      <c r="J244" s="622"/>
      <c r="K244" s="622"/>
      <c r="L244" s="622"/>
      <c r="M244" s="615" t="str">
        <f>+$M$12</f>
        <v xml:space="preserve">GESTIÓN DE RIESGOS </v>
      </c>
      <c r="N244" s="615"/>
      <c r="O244" s="615"/>
      <c r="P244" s="615"/>
      <c r="Q244" s="615"/>
      <c r="R244" s="615"/>
      <c r="S244" s="615"/>
      <c r="T244" s="615"/>
      <c r="U244" s="615"/>
      <c r="V244" s="615"/>
      <c r="W244" s="615"/>
      <c r="X244" s="615"/>
      <c r="Y244" s="615"/>
      <c r="Z244" s="615"/>
      <c r="AA244" s="615"/>
      <c r="AB244" s="615"/>
      <c r="AC244" s="615"/>
      <c r="AD244" s="615"/>
      <c r="AE244" s="615"/>
      <c r="AF244" s="615"/>
      <c r="AG244" s="615"/>
      <c r="AH244" s="615"/>
      <c r="AI244" s="615"/>
      <c r="AJ244" s="615"/>
      <c r="AK244" s="615"/>
      <c r="AL244" s="622" t="s">
        <v>3</v>
      </c>
      <c r="AM244" s="622"/>
      <c r="AN244" s="612" t="str">
        <f>+$AN$12</f>
        <v>-</v>
      </c>
      <c r="AO244" s="612"/>
      <c r="AP244" s="613"/>
    </row>
    <row r="245" spans="1:42" ht="30" hidden="1" customHeight="1" x14ac:dyDescent="0.25">
      <c r="A245" s="625" t="s">
        <v>4</v>
      </c>
      <c r="B245" s="622"/>
      <c r="C245" s="622"/>
      <c r="D245" s="622"/>
      <c r="E245" s="622"/>
      <c r="F245" s="622"/>
      <c r="G245" s="622"/>
      <c r="H245" s="622"/>
      <c r="I245" s="622"/>
      <c r="J245" s="622"/>
      <c r="K245" s="622"/>
      <c r="L245" s="622"/>
      <c r="M245" s="615" t="str">
        <f>+$M$13</f>
        <v>INTERVENTORÍA</v>
      </c>
      <c r="N245" s="615"/>
      <c r="O245" s="615"/>
      <c r="P245" s="615"/>
      <c r="Q245" s="615"/>
      <c r="R245" s="615"/>
      <c r="S245" s="615"/>
      <c r="T245" s="615"/>
      <c r="U245" s="615"/>
      <c r="V245" s="615"/>
      <c r="W245" s="615"/>
      <c r="X245" s="615"/>
      <c r="Y245" s="615"/>
      <c r="Z245" s="615"/>
      <c r="AA245" s="615"/>
      <c r="AB245" s="615"/>
      <c r="AC245" s="615"/>
      <c r="AD245" s="615"/>
      <c r="AE245" s="615"/>
      <c r="AF245" s="615"/>
      <c r="AG245" s="615"/>
      <c r="AH245" s="615"/>
      <c r="AI245" s="615"/>
      <c r="AJ245" s="615"/>
      <c r="AK245" s="615"/>
      <c r="AL245" s="622" t="s">
        <v>5</v>
      </c>
      <c r="AM245" s="622"/>
      <c r="AN245" s="626" t="str">
        <f>+$AN$13</f>
        <v>JULIO 2023</v>
      </c>
      <c r="AO245" s="627"/>
      <c r="AP245" s="628"/>
    </row>
    <row r="246" spans="1:42" ht="13.95" hidden="1" customHeight="1" x14ac:dyDescent="0.25">
      <c r="A246" s="629"/>
      <c r="B246" s="630"/>
      <c r="C246" s="630"/>
      <c r="D246" s="630"/>
      <c r="E246" s="630"/>
      <c r="F246" s="630"/>
      <c r="G246" s="630"/>
      <c r="H246" s="630"/>
      <c r="I246" s="630"/>
      <c r="J246" s="630"/>
      <c r="K246" s="630"/>
      <c r="L246" s="630"/>
      <c r="M246" s="630"/>
      <c r="N246" s="630"/>
      <c r="O246" s="630"/>
      <c r="P246" s="630"/>
      <c r="Q246" s="630"/>
      <c r="R246" s="630"/>
      <c r="S246" s="630"/>
      <c r="T246" s="630"/>
      <c r="U246" s="630"/>
      <c r="V246" s="630"/>
      <c r="W246" s="630"/>
      <c r="X246" s="630"/>
      <c r="Y246" s="630"/>
      <c r="Z246" s="630"/>
      <c r="AA246" s="630"/>
      <c r="AB246" s="630"/>
      <c r="AC246" s="630"/>
      <c r="AD246" s="630"/>
      <c r="AE246" s="630"/>
      <c r="AF246" s="630"/>
      <c r="AG246" s="630"/>
      <c r="AH246" s="630"/>
      <c r="AI246" s="630"/>
      <c r="AJ246" s="630"/>
      <c r="AK246" s="630"/>
      <c r="AL246" s="630"/>
      <c r="AM246" s="630"/>
      <c r="AN246" s="630"/>
      <c r="AO246" s="630"/>
      <c r="AP246" s="631"/>
    </row>
    <row r="247" spans="1:42" ht="30" hidden="1" customHeight="1" x14ac:dyDescent="0.25">
      <c r="A247" s="619" t="s">
        <v>6</v>
      </c>
      <c r="B247" s="620"/>
      <c r="C247" s="620"/>
      <c r="D247" s="620"/>
      <c r="E247" s="620"/>
      <c r="F247" s="620"/>
      <c r="G247" s="620"/>
      <c r="H247" s="474">
        <v>1</v>
      </c>
      <c r="I247" s="621" t="str">
        <f>IFERROR(VLOOKUP(H247,'PPTO CANAL DE AGUAS LLUVIAS'!B:G,2,FALSE),"")</f>
        <v xml:space="preserve">OBRAS PRELIMINARES </v>
      </c>
      <c r="J247" s="621"/>
      <c r="K247" s="621"/>
      <c r="L247" s="621"/>
      <c r="M247" s="621"/>
      <c r="N247" s="621"/>
      <c r="O247" s="621"/>
      <c r="P247" s="621"/>
      <c r="Q247" s="621"/>
      <c r="R247" s="621"/>
      <c r="S247" s="621"/>
      <c r="T247" s="621"/>
      <c r="U247" s="622" t="s">
        <v>0</v>
      </c>
      <c r="V247" s="622"/>
      <c r="W247" s="622"/>
      <c r="X247" s="622"/>
      <c r="Y247" s="622"/>
      <c r="Z247" s="622"/>
      <c r="AA247" s="622"/>
      <c r="AB247" s="622"/>
      <c r="AC247" s="622"/>
      <c r="AD247" s="622"/>
      <c r="AE247" s="623">
        <v>1.02</v>
      </c>
      <c r="AF247" s="623"/>
      <c r="AG247" s="624" t="str">
        <f>IFERROR(VLOOKUP(AE247,'PPTO CANAL DE AGUAS LLUVIAS'!B:G,2,FALSE),"")</f>
        <v>LOCALIZACIÓN Y REPLANTEO DEL CANAL</v>
      </c>
      <c r="AH247" s="624"/>
      <c r="AI247" s="624"/>
      <c r="AJ247" s="624"/>
      <c r="AK247" s="624"/>
      <c r="AL247" s="570" t="s">
        <v>7</v>
      </c>
      <c r="AM247" s="572" t="str">
        <f>IFERROR(VLOOKUP(AE247,'PPTO CANAL DE AGUAS LLUVIAS'!B:G,3,FALSE),"")</f>
        <v>M2</v>
      </c>
      <c r="AN247" s="570" t="s">
        <v>8</v>
      </c>
      <c r="AO247" s="612" t="str">
        <f>+$AO$15</f>
        <v>MUNICIPIO SAN JOSÉ DE CÚCUTA</v>
      </c>
      <c r="AP247" s="613"/>
    </row>
    <row r="248" spans="1:42" hidden="1" x14ac:dyDescent="0.25">
      <c r="A248" s="614" t="s">
        <v>184</v>
      </c>
      <c r="B248" s="615"/>
      <c r="C248" s="615"/>
      <c r="D248" s="615"/>
      <c r="E248" s="615"/>
      <c r="F248" s="615"/>
      <c r="G248" s="615"/>
      <c r="H248" s="615"/>
      <c r="I248" s="615"/>
      <c r="J248" s="615"/>
      <c r="K248" s="615"/>
      <c r="L248" s="615"/>
      <c r="M248" s="615"/>
      <c r="N248" s="615"/>
      <c r="O248" s="615"/>
      <c r="P248" s="615"/>
      <c r="Q248" s="615"/>
      <c r="R248" s="615"/>
      <c r="S248" s="615"/>
      <c r="T248" s="615"/>
      <c r="U248" s="615"/>
      <c r="V248" s="615"/>
      <c r="W248" s="615"/>
      <c r="X248" s="615"/>
      <c r="Y248" s="615"/>
      <c r="Z248" s="615"/>
      <c r="AA248" s="615"/>
      <c r="AB248" s="615"/>
      <c r="AC248" s="615"/>
      <c r="AD248" s="615"/>
      <c r="AE248" s="615"/>
      <c r="AF248" s="615"/>
      <c r="AG248" s="615"/>
      <c r="AH248" s="615"/>
      <c r="AI248" s="615"/>
      <c r="AJ248" s="616" t="s">
        <v>41</v>
      </c>
      <c r="AK248" s="616" t="s">
        <v>38</v>
      </c>
      <c r="AL248" s="616"/>
      <c r="AM248" s="616"/>
      <c r="AN248" s="616"/>
      <c r="AO248" s="616" t="s">
        <v>40</v>
      </c>
      <c r="AP248" s="617" t="s">
        <v>11</v>
      </c>
    </row>
    <row r="249" spans="1:42" hidden="1" x14ac:dyDescent="0.25">
      <c r="A249" s="614"/>
      <c r="B249" s="615"/>
      <c r="C249" s="615"/>
      <c r="D249" s="615"/>
      <c r="E249" s="615"/>
      <c r="F249" s="615"/>
      <c r="G249" s="615"/>
      <c r="H249" s="615"/>
      <c r="I249" s="615"/>
      <c r="J249" s="615"/>
      <c r="K249" s="615"/>
      <c r="L249" s="615"/>
      <c r="M249" s="615"/>
      <c r="N249" s="615"/>
      <c r="O249" s="615"/>
      <c r="P249" s="615"/>
      <c r="Q249" s="615"/>
      <c r="R249" s="615"/>
      <c r="S249" s="615"/>
      <c r="T249" s="615"/>
      <c r="U249" s="615"/>
      <c r="V249" s="615"/>
      <c r="W249" s="615"/>
      <c r="X249" s="615"/>
      <c r="Y249" s="615"/>
      <c r="Z249" s="615"/>
      <c r="AA249" s="615"/>
      <c r="AB249" s="615"/>
      <c r="AC249" s="615"/>
      <c r="AD249" s="615"/>
      <c r="AE249" s="615"/>
      <c r="AF249" s="615"/>
      <c r="AG249" s="615"/>
      <c r="AH249" s="615"/>
      <c r="AI249" s="615"/>
      <c r="AJ249" s="616"/>
      <c r="AK249" s="571" t="s">
        <v>37</v>
      </c>
      <c r="AL249" s="570" t="s">
        <v>12</v>
      </c>
      <c r="AM249" s="570" t="s">
        <v>36</v>
      </c>
      <c r="AN249" s="570" t="s">
        <v>39</v>
      </c>
      <c r="AO249" s="616"/>
      <c r="AP249" s="617"/>
    </row>
    <row r="250" spans="1:42" hidden="1" x14ac:dyDescent="0.25">
      <c r="A250" s="614"/>
      <c r="B250" s="615"/>
      <c r="C250" s="615"/>
      <c r="D250" s="615"/>
      <c r="E250" s="615"/>
      <c r="F250" s="615"/>
      <c r="G250" s="615"/>
      <c r="H250" s="615"/>
      <c r="I250" s="615"/>
      <c r="J250" s="615"/>
      <c r="K250" s="615"/>
      <c r="L250" s="615"/>
      <c r="M250" s="615"/>
      <c r="N250" s="615"/>
      <c r="O250" s="615"/>
      <c r="P250" s="615"/>
      <c r="Q250" s="615"/>
      <c r="R250" s="615"/>
      <c r="S250" s="615"/>
      <c r="T250" s="615"/>
      <c r="U250" s="615"/>
      <c r="V250" s="615"/>
      <c r="W250" s="615"/>
      <c r="X250" s="615"/>
      <c r="Y250" s="615"/>
      <c r="Z250" s="615"/>
      <c r="AA250" s="615"/>
      <c r="AB250" s="615"/>
      <c r="AC250" s="615"/>
      <c r="AD250" s="615"/>
      <c r="AE250" s="615"/>
      <c r="AF250" s="615"/>
      <c r="AG250" s="615"/>
      <c r="AH250" s="615"/>
      <c r="AI250" s="615"/>
      <c r="AJ250" s="477"/>
      <c r="AK250" s="478"/>
      <c r="AL250" s="279">
        <v>0</v>
      </c>
      <c r="AM250" s="279"/>
      <c r="AN250" s="279"/>
      <c r="AO250" s="279">
        <v>0</v>
      </c>
      <c r="AP250" s="480">
        <f>AL250*AO250</f>
        <v>0</v>
      </c>
    </row>
    <row r="251" spans="1:42" hidden="1" x14ac:dyDescent="0.25">
      <c r="A251" s="614"/>
      <c r="B251" s="615"/>
      <c r="C251" s="615"/>
      <c r="D251" s="615"/>
      <c r="E251" s="615"/>
      <c r="F251" s="615"/>
      <c r="G251" s="615"/>
      <c r="H251" s="615"/>
      <c r="I251" s="615"/>
      <c r="J251" s="615"/>
      <c r="K251" s="615"/>
      <c r="L251" s="615"/>
      <c r="M251" s="615"/>
      <c r="N251" s="615"/>
      <c r="O251" s="615"/>
      <c r="P251" s="615"/>
      <c r="Q251" s="615"/>
      <c r="R251" s="615"/>
      <c r="S251" s="615"/>
      <c r="T251" s="615"/>
      <c r="U251" s="615"/>
      <c r="V251" s="615"/>
      <c r="W251" s="615"/>
      <c r="X251" s="615"/>
      <c r="Y251" s="615"/>
      <c r="Z251" s="615"/>
      <c r="AA251" s="615"/>
      <c r="AB251" s="615"/>
      <c r="AC251" s="615"/>
      <c r="AD251" s="615"/>
      <c r="AE251" s="615"/>
      <c r="AF251" s="615"/>
      <c r="AG251" s="615"/>
      <c r="AH251" s="615"/>
      <c r="AI251" s="615"/>
      <c r="AJ251" s="487"/>
      <c r="AK251" s="488"/>
      <c r="AL251" s="489"/>
      <c r="AM251" s="489"/>
      <c r="AN251" s="489"/>
      <c r="AO251" s="489"/>
      <c r="AP251" s="490"/>
    </row>
    <row r="252" spans="1:42" hidden="1" x14ac:dyDescent="0.25">
      <c r="A252" s="614"/>
      <c r="B252" s="615"/>
      <c r="C252" s="615"/>
      <c r="D252" s="615"/>
      <c r="E252" s="615"/>
      <c r="F252" s="615"/>
      <c r="G252" s="615"/>
      <c r="H252" s="615"/>
      <c r="I252" s="615"/>
      <c r="J252" s="615"/>
      <c r="K252" s="615"/>
      <c r="L252" s="615"/>
      <c r="M252" s="615"/>
      <c r="N252" s="615"/>
      <c r="O252" s="615"/>
      <c r="P252" s="615"/>
      <c r="Q252" s="615"/>
      <c r="R252" s="615"/>
      <c r="S252" s="615"/>
      <c r="T252" s="615"/>
      <c r="U252" s="615"/>
      <c r="V252" s="615"/>
      <c r="W252" s="615"/>
      <c r="X252" s="615"/>
      <c r="Y252" s="615"/>
      <c r="Z252" s="615"/>
      <c r="AA252" s="615"/>
      <c r="AB252" s="615"/>
      <c r="AC252" s="615"/>
      <c r="AD252" s="615"/>
      <c r="AE252" s="615"/>
      <c r="AF252" s="615"/>
      <c r="AG252" s="615"/>
      <c r="AH252" s="615"/>
      <c r="AI252" s="615"/>
      <c r="AJ252" s="572"/>
      <c r="AK252" s="478"/>
      <c r="AL252" s="279"/>
      <c r="AM252" s="279"/>
      <c r="AN252" s="279"/>
      <c r="AO252" s="279"/>
      <c r="AP252" s="480"/>
    </row>
    <row r="253" spans="1:42" hidden="1" x14ac:dyDescent="0.25">
      <c r="A253" s="614"/>
      <c r="B253" s="615"/>
      <c r="C253" s="615"/>
      <c r="D253" s="615"/>
      <c r="E253" s="615"/>
      <c r="F253" s="615"/>
      <c r="G253" s="615"/>
      <c r="H253" s="615"/>
      <c r="I253" s="615"/>
      <c r="J253" s="615"/>
      <c r="K253" s="615"/>
      <c r="L253" s="615"/>
      <c r="M253" s="615"/>
      <c r="N253" s="615"/>
      <c r="O253" s="615"/>
      <c r="P253" s="615"/>
      <c r="Q253" s="615"/>
      <c r="R253" s="615"/>
      <c r="S253" s="615"/>
      <c r="T253" s="615"/>
      <c r="U253" s="615"/>
      <c r="V253" s="615"/>
      <c r="W253" s="615"/>
      <c r="X253" s="615"/>
      <c r="Y253" s="615"/>
      <c r="Z253" s="615"/>
      <c r="AA253" s="615"/>
      <c r="AB253" s="615"/>
      <c r="AC253" s="615"/>
      <c r="AD253" s="615"/>
      <c r="AE253" s="615"/>
      <c r="AF253" s="615"/>
      <c r="AG253" s="615"/>
      <c r="AH253" s="615"/>
      <c r="AI253" s="615"/>
      <c r="AJ253" s="572"/>
      <c r="AK253" s="478"/>
      <c r="AL253" s="279"/>
      <c r="AM253" s="279"/>
      <c r="AN253" s="279"/>
      <c r="AO253" s="279"/>
      <c r="AP253" s="480"/>
    </row>
    <row r="254" spans="1:42" hidden="1" x14ac:dyDescent="0.25">
      <c r="A254" s="614"/>
      <c r="B254" s="615"/>
      <c r="C254" s="615"/>
      <c r="D254" s="615"/>
      <c r="E254" s="615"/>
      <c r="F254" s="615"/>
      <c r="G254" s="615"/>
      <c r="H254" s="615"/>
      <c r="I254" s="615"/>
      <c r="J254" s="615"/>
      <c r="K254" s="615"/>
      <c r="L254" s="615"/>
      <c r="M254" s="615"/>
      <c r="N254" s="615"/>
      <c r="O254" s="615"/>
      <c r="P254" s="615"/>
      <c r="Q254" s="615"/>
      <c r="R254" s="615"/>
      <c r="S254" s="615"/>
      <c r="T254" s="615"/>
      <c r="U254" s="615"/>
      <c r="V254" s="615"/>
      <c r="W254" s="615"/>
      <c r="X254" s="615"/>
      <c r="Y254" s="615"/>
      <c r="Z254" s="615"/>
      <c r="AA254" s="615"/>
      <c r="AB254" s="615"/>
      <c r="AC254" s="615"/>
      <c r="AD254" s="615"/>
      <c r="AE254" s="615"/>
      <c r="AF254" s="615"/>
      <c r="AG254" s="615"/>
      <c r="AH254" s="615"/>
      <c r="AI254" s="615"/>
      <c r="AJ254" s="572"/>
      <c r="AK254" s="478"/>
      <c r="AL254" s="279"/>
      <c r="AM254" s="279"/>
      <c r="AN254" s="279"/>
      <c r="AO254" s="279"/>
      <c r="AP254" s="480"/>
    </row>
    <row r="255" spans="1:42" hidden="1" x14ac:dyDescent="0.25">
      <c r="A255" s="614"/>
      <c r="B255" s="615"/>
      <c r="C255" s="615"/>
      <c r="D255" s="615"/>
      <c r="E255" s="615"/>
      <c r="F255" s="615"/>
      <c r="G255" s="615"/>
      <c r="H255" s="615"/>
      <c r="I255" s="615"/>
      <c r="J255" s="615"/>
      <c r="K255" s="615"/>
      <c r="L255" s="615"/>
      <c r="M255" s="615"/>
      <c r="N255" s="615"/>
      <c r="O255" s="615"/>
      <c r="P255" s="615"/>
      <c r="Q255" s="615"/>
      <c r="R255" s="615"/>
      <c r="S255" s="615"/>
      <c r="T255" s="615"/>
      <c r="U255" s="615"/>
      <c r="V255" s="615"/>
      <c r="W255" s="615"/>
      <c r="X255" s="615"/>
      <c r="Y255" s="615"/>
      <c r="Z255" s="615"/>
      <c r="AA255" s="615"/>
      <c r="AB255" s="615"/>
      <c r="AC255" s="615"/>
      <c r="AD255" s="615"/>
      <c r="AE255" s="615"/>
      <c r="AF255" s="615"/>
      <c r="AG255" s="615"/>
      <c r="AH255" s="615"/>
      <c r="AI255" s="615"/>
      <c r="AJ255" s="572"/>
      <c r="AK255" s="572"/>
      <c r="AL255" s="279"/>
      <c r="AM255" s="279"/>
      <c r="AN255" s="279"/>
      <c r="AO255" s="279"/>
      <c r="AP255" s="480"/>
    </row>
    <row r="256" spans="1:42" hidden="1" x14ac:dyDescent="0.25">
      <c r="A256" s="614"/>
      <c r="B256" s="615"/>
      <c r="C256" s="615"/>
      <c r="D256" s="615"/>
      <c r="E256" s="615"/>
      <c r="F256" s="615"/>
      <c r="G256" s="615"/>
      <c r="H256" s="615"/>
      <c r="I256" s="615"/>
      <c r="J256" s="615"/>
      <c r="K256" s="615"/>
      <c r="L256" s="615"/>
      <c r="M256" s="615"/>
      <c r="N256" s="615"/>
      <c r="O256" s="615"/>
      <c r="P256" s="615"/>
      <c r="Q256" s="615"/>
      <c r="R256" s="615"/>
      <c r="S256" s="615"/>
      <c r="T256" s="615"/>
      <c r="U256" s="615"/>
      <c r="V256" s="615"/>
      <c r="W256" s="615"/>
      <c r="X256" s="615"/>
      <c r="Y256" s="615"/>
      <c r="Z256" s="615"/>
      <c r="AA256" s="615"/>
      <c r="AB256" s="615"/>
      <c r="AC256" s="615"/>
      <c r="AD256" s="615"/>
      <c r="AE256" s="615"/>
      <c r="AF256" s="615"/>
      <c r="AG256" s="615"/>
      <c r="AH256" s="615"/>
      <c r="AI256" s="615"/>
      <c r="AJ256" s="572"/>
      <c r="AK256" s="572"/>
      <c r="AL256" s="279"/>
      <c r="AM256" s="279"/>
      <c r="AN256" s="279"/>
      <c r="AO256" s="279"/>
      <c r="AP256" s="480"/>
    </row>
    <row r="257" spans="1:42" hidden="1" x14ac:dyDescent="0.25">
      <c r="A257" s="614"/>
      <c r="B257" s="615"/>
      <c r="C257" s="615"/>
      <c r="D257" s="615"/>
      <c r="E257" s="615"/>
      <c r="F257" s="615"/>
      <c r="G257" s="615"/>
      <c r="H257" s="615"/>
      <c r="I257" s="615"/>
      <c r="J257" s="615"/>
      <c r="K257" s="615"/>
      <c r="L257" s="615"/>
      <c r="M257" s="615"/>
      <c r="N257" s="615"/>
      <c r="O257" s="615"/>
      <c r="P257" s="615"/>
      <c r="Q257" s="615"/>
      <c r="R257" s="615"/>
      <c r="S257" s="615"/>
      <c r="T257" s="615"/>
      <c r="U257" s="615"/>
      <c r="V257" s="615"/>
      <c r="W257" s="615"/>
      <c r="X257" s="615"/>
      <c r="Y257" s="615"/>
      <c r="Z257" s="615"/>
      <c r="AA257" s="615"/>
      <c r="AB257" s="615"/>
      <c r="AC257" s="615"/>
      <c r="AD257" s="615"/>
      <c r="AE257" s="615"/>
      <c r="AF257" s="615"/>
      <c r="AG257" s="615"/>
      <c r="AH257" s="615"/>
      <c r="AI257" s="615"/>
      <c r="AJ257" s="572"/>
      <c r="AK257" s="572"/>
      <c r="AL257" s="279"/>
      <c r="AM257" s="279"/>
      <c r="AN257" s="279"/>
      <c r="AO257" s="279"/>
      <c r="AP257" s="480"/>
    </row>
    <row r="258" spans="1:42" hidden="1" x14ac:dyDescent="0.25">
      <c r="A258" s="614"/>
      <c r="B258" s="615"/>
      <c r="C258" s="615"/>
      <c r="D258" s="615"/>
      <c r="E258" s="615"/>
      <c r="F258" s="615"/>
      <c r="G258" s="615"/>
      <c r="H258" s="615"/>
      <c r="I258" s="615"/>
      <c r="J258" s="615"/>
      <c r="K258" s="615"/>
      <c r="L258" s="615"/>
      <c r="M258" s="615"/>
      <c r="N258" s="615"/>
      <c r="O258" s="615"/>
      <c r="P258" s="615"/>
      <c r="Q258" s="615"/>
      <c r="R258" s="615"/>
      <c r="S258" s="615"/>
      <c r="T258" s="615"/>
      <c r="U258" s="615"/>
      <c r="V258" s="615"/>
      <c r="W258" s="615"/>
      <c r="X258" s="615"/>
      <c r="Y258" s="615"/>
      <c r="Z258" s="615"/>
      <c r="AA258" s="615"/>
      <c r="AB258" s="615"/>
      <c r="AC258" s="615"/>
      <c r="AD258" s="615"/>
      <c r="AE258" s="615"/>
      <c r="AF258" s="615"/>
      <c r="AG258" s="615"/>
      <c r="AH258" s="615"/>
      <c r="AI258" s="615"/>
      <c r="AJ258" s="572"/>
      <c r="AK258" s="572"/>
      <c r="AL258" s="279"/>
      <c r="AM258" s="279"/>
      <c r="AN258" s="279"/>
      <c r="AO258" s="279"/>
      <c r="AP258" s="480"/>
    </row>
    <row r="259" spans="1:42" hidden="1" x14ac:dyDescent="0.25">
      <c r="A259" s="614"/>
      <c r="B259" s="615"/>
      <c r="C259" s="615"/>
      <c r="D259" s="615"/>
      <c r="E259" s="615"/>
      <c r="F259" s="615"/>
      <c r="G259" s="615"/>
      <c r="H259" s="615"/>
      <c r="I259" s="615"/>
      <c r="J259" s="615"/>
      <c r="K259" s="615"/>
      <c r="L259" s="615"/>
      <c r="M259" s="615"/>
      <c r="N259" s="615"/>
      <c r="O259" s="615"/>
      <c r="P259" s="615"/>
      <c r="Q259" s="615"/>
      <c r="R259" s="615"/>
      <c r="S259" s="615"/>
      <c r="T259" s="615"/>
      <c r="U259" s="615"/>
      <c r="V259" s="615"/>
      <c r="W259" s="615"/>
      <c r="X259" s="615"/>
      <c r="Y259" s="615"/>
      <c r="Z259" s="615"/>
      <c r="AA259" s="615"/>
      <c r="AB259" s="615"/>
      <c r="AC259" s="615"/>
      <c r="AD259" s="615"/>
      <c r="AE259" s="615"/>
      <c r="AF259" s="615"/>
      <c r="AG259" s="615"/>
      <c r="AH259" s="615"/>
      <c r="AI259" s="615"/>
      <c r="AJ259" s="572"/>
      <c r="AK259" s="572"/>
      <c r="AL259" s="279"/>
      <c r="AM259" s="279"/>
      <c r="AN259" s="279"/>
      <c r="AO259" s="279"/>
      <c r="AP259" s="480"/>
    </row>
    <row r="260" spans="1:42" hidden="1" x14ac:dyDescent="0.25">
      <c r="A260" s="614"/>
      <c r="B260" s="615"/>
      <c r="C260" s="615"/>
      <c r="D260" s="615"/>
      <c r="E260" s="615"/>
      <c r="F260" s="615"/>
      <c r="G260" s="615"/>
      <c r="H260" s="615"/>
      <c r="I260" s="615"/>
      <c r="J260" s="615"/>
      <c r="K260" s="615"/>
      <c r="L260" s="615"/>
      <c r="M260" s="615"/>
      <c r="N260" s="615"/>
      <c r="O260" s="615"/>
      <c r="P260" s="615"/>
      <c r="Q260" s="615"/>
      <c r="R260" s="615"/>
      <c r="S260" s="615"/>
      <c r="T260" s="615"/>
      <c r="U260" s="615"/>
      <c r="V260" s="615"/>
      <c r="W260" s="615"/>
      <c r="X260" s="615"/>
      <c r="Y260" s="615"/>
      <c r="Z260" s="615"/>
      <c r="AA260" s="615"/>
      <c r="AB260" s="615"/>
      <c r="AC260" s="615"/>
      <c r="AD260" s="615"/>
      <c r="AE260" s="615"/>
      <c r="AF260" s="615"/>
      <c r="AG260" s="615"/>
      <c r="AH260" s="615"/>
      <c r="AI260" s="615"/>
      <c r="AJ260" s="572"/>
      <c r="AK260" s="572"/>
      <c r="AL260" s="279"/>
      <c r="AM260" s="279"/>
      <c r="AN260" s="279"/>
      <c r="AO260" s="279"/>
      <c r="AP260" s="480"/>
    </row>
    <row r="261" spans="1:42" hidden="1" x14ac:dyDescent="0.25">
      <c r="A261" s="614"/>
      <c r="B261" s="615"/>
      <c r="C261" s="615"/>
      <c r="D261" s="615"/>
      <c r="E261" s="615"/>
      <c r="F261" s="615"/>
      <c r="G261" s="615"/>
      <c r="H261" s="615"/>
      <c r="I261" s="615"/>
      <c r="J261" s="615"/>
      <c r="K261" s="615"/>
      <c r="L261" s="615"/>
      <c r="M261" s="615"/>
      <c r="N261" s="615"/>
      <c r="O261" s="615"/>
      <c r="P261" s="615"/>
      <c r="Q261" s="615"/>
      <c r="R261" s="615"/>
      <c r="S261" s="615"/>
      <c r="T261" s="615"/>
      <c r="U261" s="615"/>
      <c r="V261" s="615"/>
      <c r="W261" s="615"/>
      <c r="X261" s="615"/>
      <c r="Y261" s="615"/>
      <c r="Z261" s="615"/>
      <c r="AA261" s="615"/>
      <c r="AB261" s="615"/>
      <c r="AC261" s="615"/>
      <c r="AD261" s="615"/>
      <c r="AE261" s="615"/>
      <c r="AF261" s="615"/>
      <c r="AG261" s="615"/>
      <c r="AH261" s="615"/>
      <c r="AI261" s="615"/>
      <c r="AJ261" s="572"/>
      <c r="AK261" s="572"/>
      <c r="AL261" s="279"/>
      <c r="AM261" s="279"/>
      <c r="AN261" s="279"/>
      <c r="AO261" s="279"/>
      <c r="AP261" s="480"/>
    </row>
    <row r="262" spans="1:42" hidden="1" x14ac:dyDescent="0.25">
      <c r="A262" s="614"/>
      <c r="B262" s="615"/>
      <c r="C262" s="615"/>
      <c r="D262" s="615"/>
      <c r="E262" s="615"/>
      <c r="F262" s="615"/>
      <c r="G262" s="615"/>
      <c r="H262" s="615"/>
      <c r="I262" s="615"/>
      <c r="J262" s="615"/>
      <c r="K262" s="615"/>
      <c r="L262" s="615"/>
      <c r="M262" s="615"/>
      <c r="N262" s="615"/>
      <c r="O262" s="615"/>
      <c r="P262" s="615"/>
      <c r="Q262" s="615"/>
      <c r="R262" s="615"/>
      <c r="S262" s="615"/>
      <c r="T262" s="615"/>
      <c r="U262" s="615"/>
      <c r="V262" s="615"/>
      <c r="W262" s="615"/>
      <c r="X262" s="615"/>
      <c r="Y262" s="615"/>
      <c r="Z262" s="615"/>
      <c r="AA262" s="615"/>
      <c r="AB262" s="615"/>
      <c r="AC262" s="615"/>
      <c r="AD262" s="615"/>
      <c r="AE262" s="615"/>
      <c r="AF262" s="615"/>
      <c r="AG262" s="615"/>
      <c r="AH262" s="615"/>
      <c r="AI262" s="615"/>
      <c r="AJ262" s="572"/>
      <c r="AK262" s="572"/>
      <c r="AL262" s="279"/>
      <c r="AM262" s="279"/>
      <c r="AN262" s="279"/>
      <c r="AO262" s="279"/>
      <c r="AP262" s="480"/>
    </row>
    <row r="263" spans="1:42" hidden="1" x14ac:dyDescent="0.25">
      <c r="A263" s="614"/>
      <c r="B263" s="615"/>
      <c r="C263" s="615"/>
      <c r="D263" s="615"/>
      <c r="E263" s="615"/>
      <c r="F263" s="615"/>
      <c r="G263" s="615"/>
      <c r="H263" s="615"/>
      <c r="I263" s="615"/>
      <c r="J263" s="615"/>
      <c r="K263" s="615"/>
      <c r="L263" s="615"/>
      <c r="M263" s="615"/>
      <c r="N263" s="615"/>
      <c r="O263" s="615"/>
      <c r="P263" s="615"/>
      <c r="Q263" s="615"/>
      <c r="R263" s="615"/>
      <c r="S263" s="615"/>
      <c r="T263" s="615"/>
      <c r="U263" s="615"/>
      <c r="V263" s="615"/>
      <c r="W263" s="615"/>
      <c r="X263" s="615"/>
      <c r="Y263" s="615"/>
      <c r="Z263" s="615"/>
      <c r="AA263" s="615"/>
      <c r="AB263" s="615"/>
      <c r="AC263" s="615"/>
      <c r="AD263" s="615"/>
      <c r="AE263" s="615"/>
      <c r="AF263" s="615"/>
      <c r="AG263" s="615"/>
      <c r="AH263" s="615"/>
      <c r="AI263" s="615"/>
      <c r="AJ263" s="572"/>
      <c r="AK263" s="572"/>
      <c r="AL263" s="279"/>
      <c r="AM263" s="279"/>
      <c r="AN263" s="279"/>
      <c r="AO263" s="279"/>
      <c r="AP263" s="480"/>
    </row>
    <row r="264" spans="1:42" hidden="1" x14ac:dyDescent="0.25">
      <c r="A264" s="614"/>
      <c r="B264" s="615"/>
      <c r="C264" s="615"/>
      <c r="D264" s="615"/>
      <c r="E264" s="615"/>
      <c r="F264" s="615"/>
      <c r="G264" s="615"/>
      <c r="H264" s="615"/>
      <c r="I264" s="615"/>
      <c r="J264" s="615"/>
      <c r="K264" s="615"/>
      <c r="L264" s="615"/>
      <c r="M264" s="615"/>
      <c r="N264" s="615"/>
      <c r="O264" s="615"/>
      <c r="P264" s="615"/>
      <c r="Q264" s="615"/>
      <c r="R264" s="615"/>
      <c r="S264" s="615"/>
      <c r="T264" s="615"/>
      <c r="U264" s="615"/>
      <c r="V264" s="615"/>
      <c r="W264" s="615"/>
      <c r="X264" s="615"/>
      <c r="Y264" s="615"/>
      <c r="Z264" s="615"/>
      <c r="AA264" s="615"/>
      <c r="AB264" s="615"/>
      <c r="AC264" s="615"/>
      <c r="AD264" s="615"/>
      <c r="AE264" s="615"/>
      <c r="AF264" s="615"/>
      <c r="AG264" s="615"/>
      <c r="AH264" s="615"/>
      <c r="AI264" s="615"/>
      <c r="AJ264" s="572"/>
      <c r="AK264" s="572"/>
      <c r="AL264" s="279"/>
      <c r="AM264" s="279"/>
      <c r="AN264" s="279"/>
      <c r="AO264" s="279"/>
      <c r="AP264" s="480"/>
    </row>
    <row r="265" spans="1:42" hidden="1" x14ac:dyDescent="0.25">
      <c r="A265" s="614"/>
      <c r="B265" s="615"/>
      <c r="C265" s="615"/>
      <c r="D265" s="615"/>
      <c r="E265" s="615"/>
      <c r="F265" s="615"/>
      <c r="G265" s="615"/>
      <c r="H265" s="615"/>
      <c r="I265" s="615"/>
      <c r="J265" s="615"/>
      <c r="K265" s="615"/>
      <c r="L265" s="615"/>
      <c r="M265" s="615"/>
      <c r="N265" s="615"/>
      <c r="O265" s="615"/>
      <c r="P265" s="615"/>
      <c r="Q265" s="615"/>
      <c r="R265" s="615"/>
      <c r="S265" s="615"/>
      <c r="T265" s="615"/>
      <c r="U265" s="615"/>
      <c r="V265" s="615"/>
      <c r="W265" s="615"/>
      <c r="X265" s="615"/>
      <c r="Y265" s="615"/>
      <c r="Z265" s="615"/>
      <c r="AA265" s="615"/>
      <c r="AB265" s="615"/>
      <c r="AC265" s="615"/>
      <c r="AD265" s="615"/>
      <c r="AE265" s="615"/>
      <c r="AF265" s="615"/>
      <c r="AG265" s="615"/>
      <c r="AH265" s="615"/>
      <c r="AI265" s="615"/>
      <c r="AJ265" s="572"/>
      <c r="AK265" s="572"/>
      <c r="AL265" s="279"/>
      <c r="AM265" s="279"/>
      <c r="AN265" s="279"/>
      <c r="AO265" s="279"/>
      <c r="AP265" s="480"/>
    </row>
    <row r="266" spans="1:42" hidden="1" x14ac:dyDescent="0.25">
      <c r="A266" s="614"/>
      <c r="B266" s="615"/>
      <c r="C266" s="615"/>
      <c r="D266" s="615"/>
      <c r="E266" s="615"/>
      <c r="F266" s="615"/>
      <c r="G266" s="615"/>
      <c r="H266" s="615"/>
      <c r="I266" s="615"/>
      <c r="J266" s="615"/>
      <c r="K266" s="615"/>
      <c r="L266" s="615"/>
      <c r="M266" s="615"/>
      <c r="N266" s="615"/>
      <c r="O266" s="615"/>
      <c r="P266" s="615"/>
      <c r="Q266" s="615"/>
      <c r="R266" s="615"/>
      <c r="S266" s="615"/>
      <c r="T266" s="615"/>
      <c r="U266" s="615"/>
      <c r="V266" s="615"/>
      <c r="W266" s="615"/>
      <c r="X266" s="615"/>
      <c r="Y266" s="615"/>
      <c r="Z266" s="615"/>
      <c r="AA266" s="615"/>
      <c r="AB266" s="615"/>
      <c r="AC266" s="615"/>
      <c r="AD266" s="615"/>
      <c r="AE266" s="615"/>
      <c r="AF266" s="615"/>
      <c r="AG266" s="615"/>
      <c r="AH266" s="615"/>
      <c r="AI266" s="615"/>
      <c r="AJ266" s="572"/>
      <c r="AK266" s="572"/>
      <c r="AL266" s="279"/>
      <c r="AM266" s="279"/>
      <c r="AN266" s="279"/>
      <c r="AO266" s="279"/>
      <c r="AP266" s="480"/>
    </row>
    <row r="267" spans="1:42" hidden="1" x14ac:dyDescent="0.25">
      <c r="A267" s="614"/>
      <c r="B267" s="615"/>
      <c r="C267" s="615"/>
      <c r="D267" s="615"/>
      <c r="E267" s="615"/>
      <c r="F267" s="615"/>
      <c r="G267" s="615"/>
      <c r="H267" s="615"/>
      <c r="I267" s="615"/>
      <c r="J267" s="615"/>
      <c r="K267" s="615"/>
      <c r="L267" s="615"/>
      <c r="M267" s="615"/>
      <c r="N267" s="615"/>
      <c r="O267" s="615"/>
      <c r="P267" s="615"/>
      <c r="Q267" s="615"/>
      <c r="R267" s="615"/>
      <c r="S267" s="615"/>
      <c r="T267" s="615"/>
      <c r="U267" s="615"/>
      <c r="V267" s="615"/>
      <c r="W267" s="615"/>
      <c r="X267" s="615"/>
      <c r="Y267" s="615"/>
      <c r="Z267" s="615"/>
      <c r="AA267" s="615"/>
      <c r="AB267" s="615"/>
      <c r="AC267" s="615"/>
      <c r="AD267" s="615"/>
      <c r="AE267" s="615"/>
      <c r="AF267" s="615"/>
      <c r="AG267" s="615"/>
      <c r="AH267" s="615"/>
      <c r="AI267" s="615"/>
      <c r="AJ267" s="572"/>
      <c r="AK267" s="572"/>
      <c r="AL267" s="279"/>
      <c r="AM267" s="279"/>
      <c r="AN267" s="279"/>
      <c r="AO267" s="279"/>
      <c r="AP267" s="480"/>
    </row>
    <row r="268" spans="1:42" hidden="1" x14ac:dyDescent="0.25">
      <c r="A268" s="614"/>
      <c r="B268" s="615"/>
      <c r="C268" s="615"/>
      <c r="D268" s="615"/>
      <c r="E268" s="615"/>
      <c r="F268" s="615"/>
      <c r="G268" s="615"/>
      <c r="H268" s="615"/>
      <c r="I268" s="615"/>
      <c r="J268" s="615"/>
      <c r="K268" s="615"/>
      <c r="L268" s="615"/>
      <c r="M268" s="615"/>
      <c r="N268" s="615"/>
      <c r="O268" s="615"/>
      <c r="P268" s="615"/>
      <c r="Q268" s="615"/>
      <c r="R268" s="615"/>
      <c r="S268" s="615"/>
      <c r="T268" s="615"/>
      <c r="U268" s="615"/>
      <c r="V268" s="615"/>
      <c r="W268" s="615"/>
      <c r="X268" s="615"/>
      <c r="Y268" s="615"/>
      <c r="Z268" s="615"/>
      <c r="AA268" s="615"/>
      <c r="AB268" s="615"/>
      <c r="AC268" s="615"/>
      <c r="AD268" s="615"/>
      <c r="AE268" s="615"/>
      <c r="AF268" s="615"/>
      <c r="AG268" s="615"/>
      <c r="AH268" s="615"/>
      <c r="AI268" s="615"/>
      <c r="AJ268" s="572"/>
      <c r="AK268" s="572"/>
      <c r="AL268" s="279"/>
      <c r="AM268" s="279"/>
      <c r="AN268" s="279"/>
      <c r="AO268" s="279"/>
      <c r="AP268" s="480"/>
    </row>
    <row r="269" spans="1:42" hidden="1" x14ac:dyDescent="0.25">
      <c r="A269" s="614"/>
      <c r="B269" s="615"/>
      <c r="C269" s="615"/>
      <c r="D269" s="615"/>
      <c r="E269" s="615"/>
      <c r="F269" s="615"/>
      <c r="G269" s="615"/>
      <c r="H269" s="615"/>
      <c r="I269" s="615"/>
      <c r="J269" s="615"/>
      <c r="K269" s="615"/>
      <c r="L269" s="615"/>
      <c r="M269" s="615"/>
      <c r="N269" s="615"/>
      <c r="O269" s="615"/>
      <c r="P269" s="615"/>
      <c r="Q269" s="615"/>
      <c r="R269" s="615"/>
      <c r="S269" s="615"/>
      <c r="T269" s="615"/>
      <c r="U269" s="615"/>
      <c r="V269" s="615"/>
      <c r="W269" s="615"/>
      <c r="X269" s="615"/>
      <c r="Y269" s="615"/>
      <c r="Z269" s="615"/>
      <c r="AA269" s="615"/>
      <c r="AB269" s="615"/>
      <c r="AC269" s="615"/>
      <c r="AD269" s="615"/>
      <c r="AE269" s="615"/>
      <c r="AF269" s="615"/>
      <c r="AG269" s="615"/>
      <c r="AH269" s="615"/>
      <c r="AI269" s="615"/>
      <c r="AJ269" s="572"/>
      <c r="AK269" s="572"/>
      <c r="AL269" s="279"/>
      <c r="AM269" s="279"/>
      <c r="AN269" s="279"/>
      <c r="AO269" s="279"/>
      <c r="AP269" s="480"/>
    </row>
    <row r="270" spans="1:42" hidden="1" x14ac:dyDescent="0.25">
      <c r="A270" s="614"/>
      <c r="B270" s="615"/>
      <c r="C270" s="615"/>
      <c r="D270" s="615"/>
      <c r="E270" s="615"/>
      <c r="F270" s="615"/>
      <c r="G270" s="615"/>
      <c r="H270" s="615"/>
      <c r="I270" s="615"/>
      <c r="J270" s="615"/>
      <c r="K270" s="615"/>
      <c r="L270" s="615"/>
      <c r="M270" s="615"/>
      <c r="N270" s="615"/>
      <c r="O270" s="615"/>
      <c r="P270" s="615"/>
      <c r="Q270" s="615"/>
      <c r="R270" s="615"/>
      <c r="S270" s="615"/>
      <c r="T270" s="615"/>
      <c r="U270" s="615"/>
      <c r="V270" s="615"/>
      <c r="W270" s="615"/>
      <c r="X270" s="615"/>
      <c r="Y270" s="615"/>
      <c r="Z270" s="615"/>
      <c r="AA270" s="615"/>
      <c r="AB270" s="615"/>
      <c r="AC270" s="615"/>
      <c r="AD270" s="615"/>
      <c r="AE270" s="615"/>
      <c r="AF270" s="615"/>
      <c r="AG270" s="615"/>
      <c r="AH270" s="615"/>
      <c r="AI270" s="615"/>
      <c r="AJ270" s="572"/>
      <c r="AK270" s="572"/>
      <c r="AL270" s="279"/>
      <c r="AM270" s="279"/>
      <c r="AN270" s="279"/>
      <c r="AO270" s="279"/>
      <c r="AP270" s="480"/>
    </row>
    <row r="271" spans="1:42" hidden="1" x14ac:dyDescent="0.25">
      <c r="A271" s="614"/>
      <c r="B271" s="615"/>
      <c r="C271" s="615"/>
      <c r="D271" s="615"/>
      <c r="E271" s="615"/>
      <c r="F271" s="615"/>
      <c r="G271" s="615"/>
      <c r="H271" s="615"/>
      <c r="I271" s="615"/>
      <c r="J271" s="615"/>
      <c r="K271" s="615"/>
      <c r="L271" s="615"/>
      <c r="M271" s="615"/>
      <c r="N271" s="615"/>
      <c r="O271" s="615"/>
      <c r="P271" s="615"/>
      <c r="Q271" s="615"/>
      <c r="R271" s="615"/>
      <c r="S271" s="615"/>
      <c r="T271" s="615"/>
      <c r="U271" s="615"/>
      <c r="V271" s="615"/>
      <c r="W271" s="615"/>
      <c r="X271" s="615"/>
      <c r="Y271" s="615"/>
      <c r="Z271" s="615"/>
      <c r="AA271" s="615"/>
      <c r="AB271" s="615"/>
      <c r="AC271" s="615"/>
      <c r="AD271" s="615"/>
      <c r="AE271" s="615"/>
      <c r="AF271" s="615"/>
      <c r="AG271" s="615"/>
      <c r="AH271" s="615"/>
      <c r="AI271" s="615"/>
      <c r="AJ271" s="572"/>
      <c r="AK271" s="572"/>
      <c r="AL271" s="279"/>
      <c r="AM271" s="279"/>
      <c r="AN271" s="279"/>
      <c r="AO271" s="279"/>
      <c r="AP271" s="480"/>
    </row>
    <row r="272" spans="1:42" hidden="1" x14ac:dyDescent="0.25">
      <c r="A272" s="614"/>
      <c r="B272" s="615"/>
      <c r="C272" s="615"/>
      <c r="D272" s="615"/>
      <c r="E272" s="615"/>
      <c r="F272" s="615"/>
      <c r="G272" s="615"/>
      <c r="H272" s="615"/>
      <c r="I272" s="615"/>
      <c r="J272" s="615"/>
      <c r="K272" s="615"/>
      <c r="L272" s="615"/>
      <c r="M272" s="615"/>
      <c r="N272" s="615"/>
      <c r="O272" s="615"/>
      <c r="P272" s="615"/>
      <c r="Q272" s="615"/>
      <c r="R272" s="615"/>
      <c r="S272" s="615"/>
      <c r="T272" s="615"/>
      <c r="U272" s="615"/>
      <c r="V272" s="615"/>
      <c r="W272" s="615"/>
      <c r="X272" s="615"/>
      <c r="Y272" s="615"/>
      <c r="Z272" s="615"/>
      <c r="AA272" s="615"/>
      <c r="AB272" s="615"/>
      <c r="AC272" s="615"/>
      <c r="AD272" s="615"/>
      <c r="AE272" s="615"/>
      <c r="AF272" s="615"/>
      <c r="AG272" s="615"/>
      <c r="AH272" s="615"/>
      <c r="AI272" s="615"/>
      <c r="AJ272" s="572"/>
      <c r="AK272" s="572"/>
      <c r="AL272" s="279"/>
      <c r="AM272" s="279"/>
      <c r="AN272" s="279"/>
      <c r="AO272" s="279"/>
      <c r="AP272" s="480"/>
    </row>
    <row r="273" spans="1:42" hidden="1" x14ac:dyDescent="0.25">
      <c r="A273" s="614"/>
      <c r="B273" s="615"/>
      <c r="C273" s="615"/>
      <c r="D273" s="615"/>
      <c r="E273" s="615"/>
      <c r="F273" s="615"/>
      <c r="G273" s="615"/>
      <c r="H273" s="615"/>
      <c r="I273" s="615"/>
      <c r="J273" s="615"/>
      <c r="K273" s="615"/>
      <c r="L273" s="615"/>
      <c r="M273" s="615"/>
      <c r="N273" s="615"/>
      <c r="O273" s="615"/>
      <c r="P273" s="615"/>
      <c r="Q273" s="615"/>
      <c r="R273" s="615"/>
      <c r="S273" s="615"/>
      <c r="T273" s="615"/>
      <c r="U273" s="615"/>
      <c r="V273" s="615"/>
      <c r="W273" s="615"/>
      <c r="X273" s="615"/>
      <c r="Y273" s="615"/>
      <c r="Z273" s="615"/>
      <c r="AA273" s="615"/>
      <c r="AB273" s="615"/>
      <c r="AC273" s="615"/>
      <c r="AD273" s="615"/>
      <c r="AE273" s="615"/>
      <c r="AF273" s="615"/>
      <c r="AG273" s="615"/>
      <c r="AH273" s="615"/>
      <c r="AI273" s="615"/>
      <c r="AJ273" s="572"/>
      <c r="AK273" s="572"/>
      <c r="AL273" s="279"/>
      <c r="AM273" s="279"/>
      <c r="AN273" s="279"/>
      <c r="AO273" s="279"/>
      <c r="AP273" s="480"/>
    </row>
    <row r="274" spans="1:42" hidden="1" x14ac:dyDescent="0.25">
      <c r="A274" s="614"/>
      <c r="B274" s="615"/>
      <c r="C274" s="615"/>
      <c r="D274" s="615"/>
      <c r="E274" s="615"/>
      <c r="F274" s="615"/>
      <c r="G274" s="615"/>
      <c r="H274" s="615"/>
      <c r="I274" s="615"/>
      <c r="J274" s="615"/>
      <c r="K274" s="615"/>
      <c r="L274" s="615"/>
      <c r="M274" s="615"/>
      <c r="N274" s="615"/>
      <c r="O274" s="615"/>
      <c r="P274" s="615"/>
      <c r="Q274" s="615"/>
      <c r="R274" s="615"/>
      <c r="S274" s="615"/>
      <c r="T274" s="615"/>
      <c r="U274" s="615"/>
      <c r="V274" s="615"/>
      <c r="W274" s="615"/>
      <c r="X274" s="615"/>
      <c r="Y274" s="615"/>
      <c r="Z274" s="615"/>
      <c r="AA274" s="615"/>
      <c r="AB274" s="615"/>
      <c r="AC274" s="615"/>
      <c r="AD274" s="615"/>
      <c r="AE274" s="615"/>
      <c r="AF274" s="615"/>
      <c r="AG274" s="615"/>
      <c r="AH274" s="615"/>
      <c r="AI274" s="615"/>
      <c r="AJ274" s="572"/>
      <c r="AK274" s="572"/>
      <c r="AL274" s="279"/>
      <c r="AM274" s="279"/>
      <c r="AN274" s="279"/>
      <c r="AO274" s="279"/>
      <c r="AP274" s="480"/>
    </row>
    <row r="275" spans="1:42" hidden="1" x14ac:dyDescent="0.25">
      <c r="A275" s="614"/>
      <c r="B275" s="615"/>
      <c r="C275" s="615"/>
      <c r="D275" s="615"/>
      <c r="E275" s="615"/>
      <c r="F275" s="615"/>
      <c r="G275" s="615"/>
      <c r="H275" s="615"/>
      <c r="I275" s="615"/>
      <c r="J275" s="615"/>
      <c r="K275" s="615"/>
      <c r="L275" s="615"/>
      <c r="M275" s="615"/>
      <c r="N275" s="615"/>
      <c r="O275" s="615"/>
      <c r="P275" s="615"/>
      <c r="Q275" s="615"/>
      <c r="R275" s="615"/>
      <c r="S275" s="615"/>
      <c r="T275" s="615"/>
      <c r="U275" s="615"/>
      <c r="V275" s="615"/>
      <c r="W275" s="615"/>
      <c r="X275" s="615"/>
      <c r="Y275" s="615"/>
      <c r="Z275" s="615"/>
      <c r="AA275" s="615"/>
      <c r="AB275" s="615"/>
      <c r="AC275" s="615"/>
      <c r="AD275" s="615"/>
      <c r="AE275" s="615"/>
      <c r="AF275" s="615"/>
      <c r="AG275" s="615"/>
      <c r="AH275" s="615"/>
      <c r="AI275" s="615"/>
      <c r="AJ275" s="572"/>
      <c r="AK275" s="572"/>
      <c r="AL275" s="279"/>
      <c r="AM275" s="279"/>
      <c r="AN275" s="279"/>
      <c r="AO275" s="279"/>
      <c r="AP275" s="480"/>
    </row>
    <row r="276" spans="1:42" hidden="1" x14ac:dyDescent="0.25">
      <c r="A276" s="614"/>
      <c r="B276" s="615"/>
      <c r="C276" s="615"/>
      <c r="D276" s="615"/>
      <c r="E276" s="615"/>
      <c r="F276" s="615"/>
      <c r="G276" s="615"/>
      <c r="H276" s="615"/>
      <c r="I276" s="615"/>
      <c r="J276" s="615"/>
      <c r="K276" s="615"/>
      <c r="L276" s="615"/>
      <c r="M276" s="615"/>
      <c r="N276" s="615"/>
      <c r="O276" s="615"/>
      <c r="P276" s="615"/>
      <c r="Q276" s="615"/>
      <c r="R276" s="615"/>
      <c r="S276" s="615"/>
      <c r="T276" s="615"/>
      <c r="U276" s="615"/>
      <c r="V276" s="615"/>
      <c r="W276" s="615"/>
      <c r="X276" s="615"/>
      <c r="Y276" s="615"/>
      <c r="Z276" s="615"/>
      <c r="AA276" s="615"/>
      <c r="AB276" s="615"/>
      <c r="AC276" s="615"/>
      <c r="AD276" s="615"/>
      <c r="AE276" s="615"/>
      <c r="AF276" s="615"/>
      <c r="AG276" s="615"/>
      <c r="AH276" s="615"/>
      <c r="AI276" s="615"/>
      <c r="AJ276" s="568"/>
      <c r="AK276" s="568"/>
      <c r="AL276" s="279"/>
      <c r="AM276" s="279"/>
      <c r="AN276" s="279"/>
      <c r="AO276" s="279"/>
      <c r="AP276" s="480"/>
    </row>
    <row r="277" spans="1:42" hidden="1" x14ac:dyDescent="0.25">
      <c r="A277" s="614"/>
      <c r="B277" s="615"/>
      <c r="C277" s="615"/>
      <c r="D277" s="615"/>
      <c r="E277" s="615"/>
      <c r="F277" s="615"/>
      <c r="G277" s="615"/>
      <c r="H277" s="615"/>
      <c r="I277" s="615"/>
      <c r="J277" s="615"/>
      <c r="K277" s="615"/>
      <c r="L277" s="615"/>
      <c r="M277" s="615"/>
      <c r="N277" s="615"/>
      <c r="O277" s="615"/>
      <c r="P277" s="615"/>
      <c r="Q277" s="615"/>
      <c r="R277" s="615"/>
      <c r="S277" s="615"/>
      <c r="T277" s="615"/>
      <c r="U277" s="615"/>
      <c r="V277" s="615"/>
      <c r="W277" s="615"/>
      <c r="X277" s="615"/>
      <c r="Y277" s="615"/>
      <c r="Z277" s="615"/>
      <c r="AA277" s="615"/>
      <c r="AB277" s="615"/>
      <c r="AC277" s="615"/>
      <c r="AD277" s="615"/>
      <c r="AE277" s="615"/>
      <c r="AF277" s="615"/>
      <c r="AG277" s="615"/>
      <c r="AH277" s="615"/>
      <c r="AI277" s="615"/>
      <c r="AJ277" s="572"/>
      <c r="AK277" s="572"/>
      <c r="AL277" s="279"/>
      <c r="AM277" s="279"/>
      <c r="AN277" s="279"/>
      <c r="AO277" s="279"/>
      <c r="AP277" s="480"/>
    </row>
    <row r="278" spans="1:42" hidden="1" x14ac:dyDescent="0.25">
      <c r="A278" s="614"/>
      <c r="B278" s="615"/>
      <c r="C278" s="615"/>
      <c r="D278" s="615"/>
      <c r="E278" s="615"/>
      <c r="F278" s="615"/>
      <c r="G278" s="615"/>
      <c r="H278" s="615"/>
      <c r="I278" s="615"/>
      <c r="J278" s="615"/>
      <c r="K278" s="615"/>
      <c r="L278" s="615"/>
      <c r="M278" s="615"/>
      <c r="N278" s="615"/>
      <c r="O278" s="615"/>
      <c r="P278" s="615"/>
      <c r="Q278" s="615"/>
      <c r="R278" s="615"/>
      <c r="S278" s="615"/>
      <c r="T278" s="615"/>
      <c r="U278" s="615"/>
      <c r="V278" s="615"/>
      <c r="W278" s="615"/>
      <c r="X278" s="615"/>
      <c r="Y278" s="615"/>
      <c r="Z278" s="615"/>
      <c r="AA278" s="615"/>
      <c r="AB278" s="615"/>
      <c r="AC278" s="615"/>
      <c r="AD278" s="615"/>
      <c r="AE278" s="615"/>
      <c r="AF278" s="615"/>
      <c r="AG278" s="615"/>
      <c r="AH278" s="615"/>
      <c r="AI278" s="615"/>
      <c r="AJ278" s="572"/>
      <c r="AK278" s="572"/>
      <c r="AL278" s="279"/>
      <c r="AM278" s="279"/>
      <c r="AN278" s="279"/>
      <c r="AO278" s="279"/>
      <c r="AP278" s="480"/>
    </row>
    <row r="279" spans="1:42" hidden="1" x14ac:dyDescent="0.25">
      <c r="A279" s="614"/>
      <c r="B279" s="615"/>
      <c r="C279" s="615"/>
      <c r="D279" s="615"/>
      <c r="E279" s="615"/>
      <c r="F279" s="615"/>
      <c r="G279" s="615"/>
      <c r="H279" s="615"/>
      <c r="I279" s="615"/>
      <c r="J279" s="615"/>
      <c r="K279" s="615"/>
      <c r="L279" s="615"/>
      <c r="M279" s="615"/>
      <c r="N279" s="615"/>
      <c r="O279" s="615"/>
      <c r="P279" s="615"/>
      <c r="Q279" s="615"/>
      <c r="R279" s="615"/>
      <c r="S279" s="615"/>
      <c r="T279" s="615"/>
      <c r="U279" s="615"/>
      <c r="V279" s="615"/>
      <c r="W279" s="615"/>
      <c r="X279" s="615"/>
      <c r="Y279" s="615"/>
      <c r="Z279" s="615"/>
      <c r="AA279" s="615"/>
      <c r="AB279" s="615"/>
      <c r="AC279" s="615"/>
      <c r="AD279" s="615"/>
      <c r="AE279" s="615"/>
      <c r="AF279" s="615"/>
      <c r="AG279" s="615"/>
      <c r="AH279" s="615"/>
      <c r="AI279" s="615"/>
      <c r="AJ279" s="572"/>
      <c r="AK279" s="572"/>
      <c r="AL279" s="279"/>
      <c r="AM279" s="279"/>
      <c r="AN279" s="279"/>
      <c r="AO279" s="279"/>
      <c r="AP279" s="480"/>
    </row>
    <row r="280" spans="1:42" hidden="1" x14ac:dyDescent="0.25">
      <c r="A280" s="614"/>
      <c r="B280" s="615"/>
      <c r="C280" s="615"/>
      <c r="D280" s="615"/>
      <c r="E280" s="615"/>
      <c r="F280" s="615"/>
      <c r="G280" s="615"/>
      <c r="H280" s="615"/>
      <c r="I280" s="615"/>
      <c r="J280" s="615"/>
      <c r="K280" s="615"/>
      <c r="L280" s="615"/>
      <c r="M280" s="615"/>
      <c r="N280" s="615"/>
      <c r="O280" s="615"/>
      <c r="P280" s="615"/>
      <c r="Q280" s="615"/>
      <c r="R280" s="615"/>
      <c r="S280" s="615"/>
      <c r="T280" s="615"/>
      <c r="U280" s="615"/>
      <c r="V280" s="615"/>
      <c r="W280" s="615"/>
      <c r="X280" s="615"/>
      <c r="Y280" s="615"/>
      <c r="Z280" s="615"/>
      <c r="AA280" s="615"/>
      <c r="AB280" s="615"/>
      <c r="AC280" s="615"/>
      <c r="AD280" s="615"/>
      <c r="AE280" s="615"/>
      <c r="AF280" s="615"/>
      <c r="AG280" s="615"/>
      <c r="AH280" s="615"/>
      <c r="AI280" s="615"/>
      <c r="AJ280" s="572"/>
      <c r="AK280" s="572"/>
      <c r="AL280" s="279"/>
      <c r="AM280" s="279"/>
      <c r="AN280" s="279"/>
      <c r="AO280" s="279"/>
      <c r="AP280" s="480"/>
    </row>
    <row r="281" spans="1:42" hidden="1" x14ac:dyDescent="0.25">
      <c r="A281" s="614"/>
      <c r="B281" s="615"/>
      <c r="C281" s="615"/>
      <c r="D281" s="615"/>
      <c r="E281" s="615"/>
      <c r="F281" s="615"/>
      <c r="G281" s="615"/>
      <c r="H281" s="615"/>
      <c r="I281" s="615"/>
      <c r="J281" s="615"/>
      <c r="K281" s="615"/>
      <c r="L281" s="615"/>
      <c r="M281" s="615"/>
      <c r="N281" s="615"/>
      <c r="O281" s="615"/>
      <c r="P281" s="615"/>
      <c r="Q281" s="615"/>
      <c r="R281" s="615"/>
      <c r="S281" s="615"/>
      <c r="T281" s="615"/>
      <c r="U281" s="615"/>
      <c r="V281" s="615"/>
      <c r="W281" s="615"/>
      <c r="X281" s="615"/>
      <c r="Y281" s="615"/>
      <c r="Z281" s="615"/>
      <c r="AA281" s="615"/>
      <c r="AB281" s="615"/>
      <c r="AC281" s="615"/>
      <c r="AD281" s="615"/>
      <c r="AE281" s="615"/>
      <c r="AF281" s="615"/>
      <c r="AG281" s="615"/>
      <c r="AH281" s="615"/>
      <c r="AI281" s="615"/>
      <c r="AJ281" s="618"/>
      <c r="AK281" s="618"/>
      <c r="AL281" s="618"/>
      <c r="AM281" s="618"/>
      <c r="AN281" s="618"/>
      <c r="AO281" s="618"/>
      <c r="AP281" s="483"/>
    </row>
    <row r="282" spans="1:42" hidden="1" x14ac:dyDescent="0.25">
      <c r="A282" s="608" t="s">
        <v>717</v>
      </c>
      <c r="B282" s="609"/>
      <c r="C282" s="609"/>
      <c r="D282" s="609"/>
      <c r="E282" s="609"/>
      <c r="F282" s="609"/>
      <c r="G282" s="609"/>
      <c r="H282" s="609"/>
      <c r="I282" s="609"/>
      <c r="J282" s="609"/>
      <c r="K282" s="609"/>
      <c r="L282" s="609"/>
      <c r="M282" s="609"/>
      <c r="N282" s="609"/>
      <c r="O282" s="609"/>
      <c r="P282" s="609"/>
      <c r="Q282" s="609"/>
      <c r="R282" s="609"/>
      <c r="S282" s="609"/>
      <c r="T282" s="609"/>
      <c r="U282" s="609"/>
      <c r="V282" s="609"/>
      <c r="W282" s="609"/>
      <c r="X282" s="609"/>
      <c r="Y282" s="609"/>
      <c r="Z282" s="609"/>
      <c r="AA282" s="609"/>
      <c r="AB282" s="609"/>
      <c r="AC282" s="609"/>
      <c r="AD282" s="609"/>
      <c r="AE282" s="609"/>
      <c r="AF282" s="609"/>
      <c r="AG282" s="609"/>
      <c r="AH282" s="609"/>
      <c r="AI282" s="609"/>
      <c r="AJ282" s="610" t="s">
        <v>13</v>
      </c>
      <c r="AK282" s="610"/>
      <c r="AL282" s="610"/>
      <c r="AM282" s="610"/>
      <c r="AN282" s="610"/>
      <c r="AO282" s="610"/>
      <c r="AP282" s="480">
        <f>ROUND(SUM(AP250:AP281),2)</f>
        <v>0</v>
      </c>
    </row>
    <row r="283" spans="1:42" ht="15" hidden="1" x14ac:dyDescent="0.25">
      <c r="A283" s="608"/>
      <c r="B283" s="609"/>
      <c r="C283" s="609"/>
      <c r="D283" s="609"/>
      <c r="E283" s="609"/>
      <c r="F283" s="609"/>
      <c r="G283" s="609"/>
      <c r="H283" s="609"/>
      <c r="I283" s="609"/>
      <c r="J283" s="609"/>
      <c r="K283" s="609"/>
      <c r="L283" s="609"/>
      <c r="M283" s="609"/>
      <c r="N283" s="609"/>
      <c r="O283" s="609"/>
      <c r="P283" s="609"/>
      <c r="Q283" s="609"/>
      <c r="R283" s="609"/>
      <c r="S283" s="609"/>
      <c r="T283" s="609"/>
      <c r="U283" s="609"/>
      <c r="V283" s="609"/>
      <c r="W283" s="609"/>
      <c r="X283" s="609"/>
      <c r="Y283" s="609"/>
      <c r="Z283" s="609"/>
      <c r="AA283" s="609"/>
      <c r="AB283" s="609"/>
      <c r="AC283" s="609"/>
      <c r="AD283" s="609"/>
      <c r="AE283" s="609"/>
      <c r="AF283" s="609"/>
      <c r="AG283" s="609"/>
      <c r="AH283" s="609"/>
      <c r="AI283" s="609"/>
      <c r="AJ283" s="611" t="s">
        <v>14</v>
      </c>
      <c r="AK283" s="611"/>
      <c r="AL283" s="611"/>
      <c r="AM283" s="611"/>
      <c r="AN283" s="611"/>
      <c r="AO283" s="611"/>
      <c r="AP283" s="482">
        <f>+AP282</f>
        <v>0</v>
      </c>
    </row>
    <row r="284" spans="1:42" ht="15" hidden="1" x14ac:dyDescent="0.25">
      <c r="A284" s="605"/>
      <c r="B284" s="606"/>
      <c r="C284" s="606"/>
      <c r="D284" s="606"/>
      <c r="E284" s="606"/>
      <c r="F284" s="606"/>
      <c r="G284" s="606"/>
      <c r="H284" s="606"/>
      <c r="I284" s="606"/>
      <c r="J284" s="606"/>
      <c r="K284" s="606"/>
      <c r="L284" s="606"/>
      <c r="M284" s="606"/>
      <c r="N284" s="606"/>
      <c r="O284" s="606"/>
      <c r="P284" s="606"/>
      <c r="Q284" s="606"/>
      <c r="R284" s="606"/>
      <c r="S284" s="606"/>
      <c r="T284" s="606"/>
      <c r="U284" s="606"/>
      <c r="V284" s="606"/>
      <c r="W284" s="606"/>
      <c r="X284" s="606"/>
      <c r="Y284" s="606"/>
      <c r="Z284" s="606" t="s">
        <v>15</v>
      </c>
      <c r="AA284" s="606"/>
      <c r="AB284" s="606"/>
      <c r="AC284" s="606"/>
      <c r="AD284" s="606"/>
      <c r="AE284" s="606"/>
      <c r="AF284" s="606"/>
      <c r="AG284" s="606"/>
      <c r="AH284" s="606"/>
      <c r="AI284" s="606"/>
      <c r="AJ284" s="606"/>
      <c r="AK284" s="606"/>
      <c r="AL284" s="606"/>
      <c r="AM284" s="606"/>
      <c r="AN284" s="606"/>
      <c r="AO284" s="606"/>
      <c r="AP284" s="607"/>
    </row>
    <row r="285" spans="1:42" hidden="1" x14ac:dyDescent="0.25">
      <c r="A285" s="605"/>
      <c r="B285" s="606"/>
      <c r="C285" s="606"/>
      <c r="D285" s="606"/>
      <c r="E285" s="606"/>
      <c r="F285" s="606"/>
      <c r="G285" s="606"/>
      <c r="H285" s="606"/>
      <c r="I285" s="606"/>
      <c r="J285" s="606"/>
      <c r="K285" s="606"/>
      <c r="L285" s="606"/>
      <c r="M285" s="606"/>
      <c r="N285" s="606"/>
      <c r="O285" s="606"/>
      <c r="P285" s="606"/>
      <c r="Q285" s="606"/>
      <c r="R285" s="606"/>
      <c r="S285" s="606"/>
      <c r="T285" s="606"/>
      <c r="U285" s="606"/>
      <c r="V285" s="606"/>
      <c r="W285" s="606"/>
      <c r="X285" s="606"/>
      <c r="Y285" s="606"/>
      <c r="Z285" s="606"/>
      <c r="AA285" s="606"/>
      <c r="AB285" s="606"/>
      <c r="AC285" s="606"/>
      <c r="AD285" s="606"/>
      <c r="AE285" s="606"/>
      <c r="AF285" s="606"/>
      <c r="AG285" s="606"/>
      <c r="AH285" s="606"/>
      <c r="AI285" s="606"/>
      <c r="AJ285" s="606"/>
      <c r="AK285" s="606"/>
      <c r="AL285" s="606"/>
      <c r="AM285" s="606"/>
      <c r="AN285" s="606"/>
      <c r="AO285" s="606"/>
      <c r="AP285" s="607"/>
    </row>
    <row r="286" spans="1:42" hidden="1" x14ac:dyDescent="0.25">
      <c r="A286" s="605"/>
      <c r="B286" s="606"/>
      <c r="C286" s="606"/>
      <c r="D286" s="606"/>
      <c r="E286" s="606"/>
      <c r="F286" s="606"/>
      <c r="G286" s="606"/>
      <c r="H286" s="606"/>
      <c r="I286" s="606"/>
      <c r="J286" s="606"/>
      <c r="K286" s="606"/>
      <c r="L286" s="606"/>
      <c r="M286" s="606"/>
      <c r="N286" s="606"/>
      <c r="O286" s="606"/>
      <c r="P286" s="606"/>
      <c r="Q286" s="606"/>
      <c r="R286" s="606"/>
      <c r="S286" s="606"/>
      <c r="T286" s="606"/>
      <c r="U286" s="606"/>
      <c r="V286" s="606"/>
      <c r="W286" s="606"/>
      <c r="X286" s="606"/>
      <c r="Y286" s="606"/>
      <c r="Z286" s="606"/>
      <c r="AA286" s="606"/>
      <c r="AB286" s="606"/>
      <c r="AC286" s="606"/>
      <c r="AD286" s="606"/>
      <c r="AE286" s="606"/>
      <c r="AF286" s="606"/>
      <c r="AG286" s="606"/>
      <c r="AH286" s="606"/>
      <c r="AI286" s="606"/>
      <c r="AJ286" s="606"/>
      <c r="AK286" s="606"/>
      <c r="AL286" s="606"/>
      <c r="AM286" s="606"/>
      <c r="AN286" s="606"/>
      <c r="AO286" s="606"/>
      <c r="AP286" s="607"/>
    </row>
    <row r="287" spans="1:42" hidden="1" x14ac:dyDescent="0.25">
      <c r="A287" s="605"/>
      <c r="B287" s="606"/>
      <c r="C287" s="606"/>
      <c r="D287" s="606"/>
      <c r="E287" s="606"/>
      <c r="F287" s="606"/>
      <c r="G287" s="606"/>
      <c r="H287" s="606"/>
      <c r="I287" s="606"/>
      <c r="J287" s="606"/>
      <c r="K287" s="606"/>
      <c r="L287" s="606"/>
      <c r="M287" s="606"/>
      <c r="N287" s="606"/>
      <c r="O287" s="606"/>
      <c r="P287" s="606"/>
      <c r="Q287" s="606"/>
      <c r="R287" s="606"/>
      <c r="S287" s="606"/>
      <c r="T287" s="606"/>
      <c r="U287" s="606"/>
      <c r="V287" s="606"/>
      <c r="W287" s="606"/>
      <c r="X287" s="606"/>
      <c r="Y287" s="606"/>
      <c r="Z287" s="606"/>
      <c r="AA287" s="606"/>
      <c r="AB287" s="606"/>
      <c r="AC287" s="606"/>
      <c r="AD287" s="606"/>
      <c r="AE287" s="606"/>
      <c r="AF287" s="606"/>
      <c r="AG287" s="606"/>
      <c r="AH287" s="606"/>
      <c r="AI287" s="606"/>
      <c r="AJ287" s="606"/>
      <c r="AK287" s="606"/>
      <c r="AL287" s="606"/>
      <c r="AM287" s="606"/>
      <c r="AN287" s="606"/>
      <c r="AO287" s="606"/>
      <c r="AP287" s="607"/>
    </row>
    <row r="288" spans="1:42" ht="15" hidden="1" x14ac:dyDescent="0.25">
      <c r="A288" s="599"/>
      <c r="B288" s="600"/>
      <c r="C288" s="600"/>
      <c r="D288" s="600"/>
      <c r="E288" s="600"/>
      <c r="F288" s="600"/>
      <c r="G288" s="600"/>
      <c r="H288" s="600"/>
      <c r="I288" s="600"/>
      <c r="J288" s="600"/>
      <c r="K288" s="600"/>
      <c r="L288" s="600"/>
      <c r="M288" s="600"/>
      <c r="N288" s="600"/>
      <c r="O288" s="600"/>
      <c r="P288" s="600"/>
      <c r="Q288" s="600"/>
      <c r="R288" s="600"/>
      <c r="S288" s="600"/>
      <c r="T288" s="600"/>
      <c r="U288" s="600"/>
      <c r="V288" s="600"/>
      <c r="W288" s="600"/>
      <c r="X288" s="600"/>
      <c r="Y288" s="600"/>
      <c r="Z288" s="600"/>
      <c r="AA288" s="600"/>
      <c r="AB288" s="600"/>
      <c r="AC288" s="600"/>
      <c r="AD288" s="600"/>
      <c r="AE288" s="600"/>
      <c r="AF288" s="600"/>
      <c r="AG288" s="600"/>
      <c r="AH288" s="600"/>
      <c r="AI288" s="600"/>
      <c r="AJ288" s="600"/>
      <c r="AK288" s="600"/>
      <c r="AL288" s="600"/>
      <c r="AM288" s="600"/>
      <c r="AN288" s="600"/>
      <c r="AO288" s="600"/>
      <c r="AP288" s="601"/>
    </row>
    <row r="289" spans="1:42" ht="15" hidden="1" x14ac:dyDescent="0.25">
      <c r="A289" s="599"/>
      <c r="B289" s="600"/>
      <c r="C289" s="600"/>
      <c r="D289" s="600"/>
      <c r="E289" s="600"/>
      <c r="F289" s="600"/>
      <c r="G289" s="600"/>
      <c r="H289" s="600"/>
      <c r="I289" s="600"/>
      <c r="J289" s="600"/>
      <c r="K289" s="600"/>
      <c r="L289" s="600"/>
      <c r="M289" s="600"/>
      <c r="N289" s="600"/>
      <c r="O289" s="600"/>
      <c r="P289" s="600"/>
      <c r="Q289" s="600"/>
      <c r="R289" s="600"/>
      <c r="S289" s="600"/>
      <c r="T289" s="600"/>
      <c r="U289" s="600"/>
      <c r="V289" s="600"/>
      <c r="W289" s="600"/>
      <c r="X289" s="600"/>
      <c r="Y289" s="600"/>
      <c r="Z289" s="600"/>
      <c r="AA289" s="600"/>
      <c r="AB289" s="600"/>
      <c r="AC289" s="600"/>
      <c r="AD289" s="600"/>
      <c r="AE289" s="600"/>
      <c r="AF289" s="600"/>
      <c r="AG289" s="600"/>
      <c r="AH289" s="600"/>
      <c r="AI289" s="600"/>
      <c r="AJ289" s="600"/>
      <c r="AK289" s="600"/>
      <c r="AL289" s="600"/>
      <c r="AM289" s="600"/>
      <c r="AN289" s="600"/>
      <c r="AO289" s="600"/>
      <c r="AP289" s="601"/>
    </row>
    <row r="290" spans="1:42" ht="15.6" hidden="1" thickBot="1" x14ac:dyDescent="0.3">
      <c r="A290" s="602"/>
      <c r="B290" s="603"/>
      <c r="C290" s="603"/>
      <c r="D290" s="603"/>
      <c r="E290" s="603"/>
      <c r="F290" s="603"/>
      <c r="G290" s="603"/>
      <c r="H290" s="603"/>
      <c r="I290" s="603"/>
      <c r="J290" s="603"/>
      <c r="K290" s="603"/>
      <c r="L290" s="603"/>
      <c r="M290" s="603"/>
      <c r="N290" s="603"/>
      <c r="O290" s="603"/>
      <c r="P290" s="603"/>
      <c r="Q290" s="603"/>
      <c r="R290" s="603"/>
      <c r="S290" s="603"/>
      <c r="T290" s="603"/>
      <c r="U290" s="603"/>
      <c r="V290" s="603"/>
      <c r="W290" s="603"/>
      <c r="X290" s="603"/>
      <c r="Y290" s="603"/>
      <c r="Z290" s="603"/>
      <c r="AA290" s="603"/>
      <c r="AB290" s="603"/>
      <c r="AC290" s="603"/>
      <c r="AD290" s="603"/>
      <c r="AE290" s="603"/>
      <c r="AF290" s="603"/>
      <c r="AG290" s="603"/>
      <c r="AH290" s="603"/>
      <c r="AI290" s="603"/>
      <c r="AJ290" s="603"/>
      <c r="AK290" s="603"/>
      <c r="AL290" s="603"/>
      <c r="AM290" s="603"/>
      <c r="AN290" s="603"/>
      <c r="AO290" s="603"/>
      <c r="AP290" s="604"/>
    </row>
    <row r="291" spans="1:42" ht="13.95" hidden="1" customHeight="1" x14ac:dyDescent="0.25">
      <c r="A291" s="636" t="str">
        <f>+$A$1</f>
        <v>MEMORIA DE CÁLCULO CANAL PRADOS DEL ESTE</v>
      </c>
      <c r="B291" s="637"/>
      <c r="C291" s="637"/>
      <c r="D291" s="637"/>
      <c r="E291" s="637"/>
      <c r="F291" s="637"/>
      <c r="G291" s="637"/>
      <c r="H291" s="637"/>
      <c r="I291" s="637"/>
      <c r="J291" s="637"/>
      <c r="K291" s="637"/>
      <c r="L291" s="637"/>
      <c r="M291" s="637"/>
      <c r="N291" s="637"/>
      <c r="O291" s="637"/>
      <c r="P291" s="637"/>
      <c r="Q291" s="637"/>
      <c r="R291" s="637"/>
      <c r="S291" s="637"/>
      <c r="T291" s="637"/>
      <c r="U291" s="637"/>
      <c r="V291" s="637"/>
      <c r="W291" s="637"/>
      <c r="X291" s="637"/>
      <c r="Y291" s="637"/>
      <c r="Z291" s="637"/>
      <c r="AA291" s="637"/>
      <c r="AB291" s="637"/>
      <c r="AC291" s="637"/>
      <c r="AD291" s="637"/>
      <c r="AE291" s="637"/>
      <c r="AF291" s="637"/>
      <c r="AG291" s="637"/>
      <c r="AH291" s="637"/>
      <c r="AI291" s="637"/>
      <c r="AJ291" s="637"/>
      <c r="AK291" s="640" t="str">
        <f>+$AK$1</f>
        <v>FECHA DE EMISION:                                           JULIO 2023</v>
      </c>
      <c r="AL291" s="640"/>
      <c r="AM291" s="640"/>
      <c r="AN291" s="640"/>
      <c r="AO291" s="640"/>
      <c r="AP291" s="642"/>
    </row>
    <row r="292" spans="1:42" ht="13.95" hidden="1" customHeight="1" x14ac:dyDescent="0.25">
      <c r="A292" s="638"/>
      <c r="B292" s="639"/>
      <c r="C292" s="639"/>
      <c r="D292" s="639"/>
      <c r="E292" s="639"/>
      <c r="F292" s="639"/>
      <c r="G292" s="639"/>
      <c r="H292" s="639"/>
      <c r="I292" s="639"/>
      <c r="J292" s="639"/>
      <c r="K292" s="639"/>
      <c r="L292" s="639"/>
      <c r="M292" s="639"/>
      <c r="N292" s="639"/>
      <c r="O292" s="639"/>
      <c r="P292" s="639"/>
      <c r="Q292" s="639"/>
      <c r="R292" s="639"/>
      <c r="S292" s="639"/>
      <c r="T292" s="639"/>
      <c r="U292" s="639"/>
      <c r="V292" s="639"/>
      <c r="W292" s="639"/>
      <c r="X292" s="639"/>
      <c r="Y292" s="639"/>
      <c r="Z292" s="639"/>
      <c r="AA292" s="639"/>
      <c r="AB292" s="639"/>
      <c r="AC292" s="639"/>
      <c r="AD292" s="639"/>
      <c r="AE292" s="639"/>
      <c r="AF292" s="639"/>
      <c r="AG292" s="639"/>
      <c r="AH292" s="639"/>
      <c r="AI292" s="639"/>
      <c r="AJ292" s="639"/>
      <c r="AK292" s="641"/>
      <c r="AL292" s="641"/>
      <c r="AM292" s="641"/>
      <c r="AN292" s="641"/>
      <c r="AO292" s="641"/>
      <c r="AP292" s="643"/>
    </row>
    <row r="293" spans="1:42" ht="13.95" hidden="1" customHeight="1" x14ac:dyDescent="0.25">
      <c r="A293" s="638"/>
      <c r="B293" s="639"/>
      <c r="C293" s="639"/>
      <c r="D293" s="639"/>
      <c r="E293" s="639"/>
      <c r="F293" s="639"/>
      <c r="G293" s="639"/>
      <c r="H293" s="639"/>
      <c r="I293" s="639"/>
      <c r="J293" s="639"/>
      <c r="K293" s="639"/>
      <c r="L293" s="639"/>
      <c r="M293" s="639"/>
      <c r="N293" s="639"/>
      <c r="O293" s="639"/>
      <c r="P293" s="639"/>
      <c r="Q293" s="639"/>
      <c r="R293" s="639"/>
      <c r="S293" s="639"/>
      <c r="T293" s="639"/>
      <c r="U293" s="639"/>
      <c r="V293" s="639"/>
      <c r="W293" s="639"/>
      <c r="X293" s="639"/>
      <c r="Y293" s="639"/>
      <c r="Z293" s="639"/>
      <c r="AA293" s="639"/>
      <c r="AB293" s="639"/>
      <c r="AC293" s="639"/>
      <c r="AD293" s="639"/>
      <c r="AE293" s="639"/>
      <c r="AF293" s="639"/>
      <c r="AG293" s="639"/>
      <c r="AH293" s="639"/>
      <c r="AI293" s="639"/>
      <c r="AJ293" s="639"/>
      <c r="AK293" s="641"/>
      <c r="AL293" s="641"/>
      <c r="AM293" s="641"/>
      <c r="AN293" s="641"/>
      <c r="AO293" s="641"/>
      <c r="AP293" s="643"/>
    </row>
    <row r="294" spans="1:42" ht="13.95" hidden="1" customHeight="1" x14ac:dyDescent="0.25">
      <c r="A294" s="638"/>
      <c r="B294" s="639"/>
      <c r="C294" s="639"/>
      <c r="D294" s="639"/>
      <c r="E294" s="639"/>
      <c r="F294" s="639"/>
      <c r="G294" s="639"/>
      <c r="H294" s="639"/>
      <c r="I294" s="639"/>
      <c r="J294" s="639"/>
      <c r="K294" s="639"/>
      <c r="L294" s="639"/>
      <c r="M294" s="639"/>
      <c r="N294" s="639"/>
      <c r="O294" s="639"/>
      <c r="P294" s="639"/>
      <c r="Q294" s="639"/>
      <c r="R294" s="639"/>
      <c r="S294" s="639"/>
      <c r="T294" s="639"/>
      <c r="U294" s="639"/>
      <c r="V294" s="639"/>
      <c r="W294" s="639"/>
      <c r="X294" s="639"/>
      <c r="Y294" s="639"/>
      <c r="Z294" s="639"/>
      <c r="AA294" s="639"/>
      <c r="AB294" s="639"/>
      <c r="AC294" s="639"/>
      <c r="AD294" s="639"/>
      <c r="AE294" s="639"/>
      <c r="AF294" s="639"/>
      <c r="AG294" s="639"/>
      <c r="AH294" s="639"/>
      <c r="AI294" s="639"/>
      <c r="AJ294" s="639"/>
      <c r="AK294" s="641"/>
      <c r="AL294" s="641"/>
      <c r="AM294" s="641"/>
      <c r="AN294" s="641"/>
      <c r="AO294" s="641"/>
      <c r="AP294" s="643"/>
    </row>
    <row r="295" spans="1:42" ht="13.95" hidden="1" customHeight="1" x14ac:dyDescent="0.25">
      <c r="A295" s="638"/>
      <c r="B295" s="639"/>
      <c r="C295" s="639"/>
      <c r="D295" s="639"/>
      <c r="E295" s="639"/>
      <c r="F295" s="639"/>
      <c r="G295" s="639"/>
      <c r="H295" s="639"/>
      <c r="I295" s="639"/>
      <c r="J295" s="639"/>
      <c r="K295" s="639"/>
      <c r="L295" s="639"/>
      <c r="M295" s="639"/>
      <c r="N295" s="639"/>
      <c r="O295" s="639"/>
      <c r="P295" s="639"/>
      <c r="Q295" s="639"/>
      <c r="R295" s="639"/>
      <c r="S295" s="639"/>
      <c r="T295" s="639"/>
      <c r="U295" s="639"/>
      <c r="V295" s="639"/>
      <c r="W295" s="639"/>
      <c r="X295" s="639"/>
      <c r="Y295" s="639"/>
      <c r="Z295" s="639"/>
      <c r="AA295" s="639"/>
      <c r="AB295" s="639"/>
      <c r="AC295" s="639"/>
      <c r="AD295" s="639"/>
      <c r="AE295" s="639"/>
      <c r="AF295" s="639"/>
      <c r="AG295" s="639"/>
      <c r="AH295" s="639"/>
      <c r="AI295" s="639"/>
      <c r="AJ295" s="639"/>
      <c r="AK295" s="641"/>
      <c r="AL295" s="641"/>
      <c r="AM295" s="641"/>
      <c r="AN295" s="641"/>
      <c r="AO295" s="641"/>
      <c r="AP295" s="643"/>
    </row>
    <row r="296" spans="1:42" ht="13.95" hidden="1" customHeight="1" x14ac:dyDescent="0.25">
      <c r="A296" s="638"/>
      <c r="B296" s="639"/>
      <c r="C296" s="639"/>
      <c r="D296" s="639"/>
      <c r="E296" s="639"/>
      <c r="F296" s="639"/>
      <c r="G296" s="639"/>
      <c r="H296" s="639"/>
      <c r="I296" s="639"/>
      <c r="J296" s="639"/>
      <c r="K296" s="639"/>
      <c r="L296" s="639"/>
      <c r="M296" s="639"/>
      <c r="N296" s="639"/>
      <c r="O296" s="639"/>
      <c r="P296" s="639"/>
      <c r="Q296" s="639"/>
      <c r="R296" s="639"/>
      <c r="S296" s="639"/>
      <c r="T296" s="639"/>
      <c r="U296" s="639"/>
      <c r="V296" s="639"/>
      <c r="W296" s="639"/>
      <c r="X296" s="639"/>
      <c r="Y296" s="639"/>
      <c r="Z296" s="639"/>
      <c r="AA296" s="639"/>
      <c r="AB296" s="639"/>
      <c r="AC296" s="639"/>
      <c r="AD296" s="639"/>
      <c r="AE296" s="639"/>
      <c r="AF296" s="639"/>
      <c r="AG296" s="639"/>
      <c r="AH296" s="639"/>
      <c r="AI296" s="639"/>
      <c r="AJ296" s="639"/>
      <c r="AK296" s="641"/>
      <c r="AL296" s="641"/>
      <c r="AM296" s="641"/>
      <c r="AN296" s="641"/>
      <c r="AO296" s="641"/>
      <c r="AP296" s="643"/>
    </row>
    <row r="297" spans="1:42" ht="13.95" hidden="1" customHeight="1" x14ac:dyDescent="0.25">
      <c r="A297" s="638"/>
      <c r="B297" s="639"/>
      <c r="C297" s="639"/>
      <c r="D297" s="639"/>
      <c r="E297" s="639"/>
      <c r="F297" s="639"/>
      <c r="G297" s="639"/>
      <c r="H297" s="639"/>
      <c r="I297" s="639"/>
      <c r="J297" s="639"/>
      <c r="K297" s="639"/>
      <c r="L297" s="639"/>
      <c r="M297" s="639"/>
      <c r="N297" s="639"/>
      <c r="O297" s="639"/>
      <c r="P297" s="639"/>
      <c r="Q297" s="639"/>
      <c r="R297" s="639"/>
      <c r="S297" s="639"/>
      <c r="T297" s="639"/>
      <c r="U297" s="639"/>
      <c r="V297" s="639"/>
      <c r="W297" s="639"/>
      <c r="X297" s="639"/>
      <c r="Y297" s="639"/>
      <c r="Z297" s="639"/>
      <c r="AA297" s="639"/>
      <c r="AB297" s="639"/>
      <c r="AC297" s="639"/>
      <c r="AD297" s="639"/>
      <c r="AE297" s="639"/>
      <c r="AF297" s="639"/>
      <c r="AG297" s="639"/>
      <c r="AH297" s="639"/>
      <c r="AI297" s="639"/>
      <c r="AJ297" s="639"/>
      <c r="AK297" s="641" t="s">
        <v>19</v>
      </c>
      <c r="AL297" s="641"/>
      <c r="AM297" s="641"/>
      <c r="AN297" s="641">
        <v>1</v>
      </c>
      <c r="AO297" s="641"/>
      <c r="AP297" s="643"/>
    </row>
    <row r="298" spans="1:42" ht="13.95" hidden="1" customHeight="1" x14ac:dyDescent="0.25">
      <c r="A298" s="638"/>
      <c r="B298" s="639"/>
      <c r="C298" s="639"/>
      <c r="D298" s="639"/>
      <c r="E298" s="639"/>
      <c r="F298" s="639"/>
      <c r="G298" s="639"/>
      <c r="H298" s="639"/>
      <c r="I298" s="639"/>
      <c r="J298" s="639"/>
      <c r="K298" s="639"/>
      <c r="L298" s="639"/>
      <c r="M298" s="639"/>
      <c r="N298" s="639"/>
      <c r="O298" s="639"/>
      <c r="P298" s="639"/>
      <c r="Q298" s="639"/>
      <c r="R298" s="639"/>
      <c r="S298" s="639"/>
      <c r="T298" s="639"/>
      <c r="U298" s="639"/>
      <c r="V298" s="639"/>
      <c r="W298" s="639"/>
      <c r="X298" s="639"/>
      <c r="Y298" s="639"/>
      <c r="Z298" s="639"/>
      <c r="AA298" s="639"/>
      <c r="AB298" s="639"/>
      <c r="AC298" s="639"/>
      <c r="AD298" s="639"/>
      <c r="AE298" s="639"/>
      <c r="AF298" s="639"/>
      <c r="AG298" s="639"/>
      <c r="AH298" s="639"/>
      <c r="AI298" s="639"/>
      <c r="AJ298" s="639"/>
      <c r="AK298" s="641"/>
      <c r="AL298" s="641"/>
      <c r="AM298" s="641"/>
      <c r="AN298" s="641"/>
      <c r="AO298" s="641"/>
      <c r="AP298" s="643"/>
    </row>
    <row r="299" spans="1:42" ht="13.95" hidden="1" customHeight="1" x14ac:dyDescent="0.25">
      <c r="A299" s="632" t="s">
        <v>1</v>
      </c>
      <c r="B299" s="633"/>
      <c r="C299" s="633"/>
      <c r="D299" s="633"/>
      <c r="E299" s="633"/>
      <c r="F299" s="633"/>
      <c r="G299" s="633"/>
      <c r="H299" s="633"/>
      <c r="I299" s="633"/>
      <c r="J299" s="633"/>
      <c r="K299" s="633"/>
      <c r="L299" s="633"/>
      <c r="M299" s="633"/>
      <c r="N299" s="633"/>
      <c r="O299" s="633"/>
      <c r="P299" s="633"/>
      <c r="Q299" s="633"/>
      <c r="R299" s="633"/>
      <c r="S299" s="633"/>
      <c r="T299" s="633"/>
      <c r="U299" s="633"/>
      <c r="V299" s="633"/>
      <c r="W299" s="633"/>
      <c r="X299" s="633"/>
      <c r="Y299" s="633"/>
      <c r="Z299" s="633"/>
      <c r="AA299" s="633"/>
      <c r="AB299" s="633"/>
      <c r="AC299" s="633"/>
      <c r="AD299" s="633"/>
      <c r="AE299" s="633"/>
      <c r="AF299" s="633"/>
      <c r="AG299" s="633"/>
      <c r="AH299" s="633"/>
      <c r="AI299" s="633"/>
      <c r="AJ299" s="633"/>
      <c r="AK299" s="633"/>
      <c r="AL299" s="633"/>
      <c r="AM299" s="633"/>
      <c r="AN299" s="633"/>
      <c r="AO299" s="633"/>
      <c r="AP299" s="634"/>
    </row>
    <row r="300" spans="1:42" ht="13.95" hidden="1" customHeight="1" x14ac:dyDescent="0.25">
      <c r="A300" s="632"/>
      <c r="B300" s="633"/>
      <c r="C300" s="633"/>
      <c r="D300" s="633"/>
      <c r="E300" s="633"/>
      <c r="F300" s="633"/>
      <c r="G300" s="633"/>
      <c r="H300" s="633"/>
      <c r="I300" s="633"/>
      <c r="J300" s="633"/>
      <c r="K300" s="633"/>
      <c r="L300" s="633"/>
      <c r="M300" s="633"/>
      <c r="N300" s="633"/>
      <c r="O300" s="633"/>
      <c r="P300" s="633"/>
      <c r="Q300" s="633"/>
      <c r="R300" s="633"/>
      <c r="S300" s="633"/>
      <c r="T300" s="633"/>
      <c r="U300" s="633"/>
      <c r="V300" s="633"/>
      <c r="W300" s="633"/>
      <c r="X300" s="633"/>
      <c r="Y300" s="633"/>
      <c r="Z300" s="633"/>
      <c r="AA300" s="633"/>
      <c r="AB300" s="633"/>
      <c r="AC300" s="633"/>
      <c r="AD300" s="633"/>
      <c r="AE300" s="633"/>
      <c r="AF300" s="633"/>
      <c r="AG300" s="633"/>
      <c r="AH300" s="633"/>
      <c r="AI300" s="633"/>
      <c r="AJ300" s="633"/>
      <c r="AK300" s="633"/>
      <c r="AL300" s="633"/>
      <c r="AM300" s="633"/>
      <c r="AN300" s="633"/>
      <c r="AO300" s="633"/>
      <c r="AP300" s="634"/>
    </row>
    <row r="301" spans="1:42" ht="30" hidden="1" customHeight="1" x14ac:dyDescent="0.25">
      <c r="A301" s="619" t="s">
        <v>2</v>
      </c>
      <c r="B301" s="620"/>
      <c r="C301" s="620"/>
      <c r="D301" s="620"/>
      <c r="E301" s="620"/>
      <c r="F301" s="620"/>
      <c r="G301" s="620"/>
      <c r="H301" s="620"/>
      <c r="I301" s="620"/>
      <c r="J301" s="620"/>
      <c r="K301" s="620"/>
      <c r="L301" s="620"/>
      <c r="M301" s="621" t="str">
        <f>+$M$11</f>
        <v>CANAL DE AGUAS LLUVIAS EN EL SECTOR PRADOS DEL ESTE, SAN JOSÉ DE CÚCUTA, NORTE DE SANTNADER</v>
      </c>
      <c r="N301" s="621"/>
      <c r="O301" s="621"/>
      <c r="P301" s="621"/>
      <c r="Q301" s="621"/>
      <c r="R301" s="621"/>
      <c r="S301" s="621"/>
      <c r="T301" s="621"/>
      <c r="U301" s="621"/>
      <c r="V301" s="621"/>
      <c r="W301" s="621"/>
      <c r="X301" s="621"/>
      <c r="Y301" s="621"/>
      <c r="Z301" s="621"/>
      <c r="AA301" s="621"/>
      <c r="AB301" s="621"/>
      <c r="AC301" s="621"/>
      <c r="AD301" s="621"/>
      <c r="AE301" s="621"/>
      <c r="AF301" s="621"/>
      <c r="AG301" s="621"/>
      <c r="AH301" s="621"/>
      <c r="AI301" s="621"/>
      <c r="AJ301" s="621"/>
      <c r="AK301" s="621"/>
      <c r="AL301" s="621"/>
      <c r="AM301" s="621"/>
      <c r="AN301" s="621"/>
      <c r="AO301" s="621"/>
      <c r="AP301" s="635"/>
    </row>
    <row r="302" spans="1:42" ht="30" hidden="1" customHeight="1" x14ac:dyDescent="0.25">
      <c r="A302" s="625" t="s">
        <v>46</v>
      </c>
      <c r="B302" s="622"/>
      <c r="C302" s="622"/>
      <c r="D302" s="622"/>
      <c r="E302" s="622"/>
      <c r="F302" s="622"/>
      <c r="G302" s="622"/>
      <c r="H302" s="622"/>
      <c r="I302" s="622"/>
      <c r="J302" s="622"/>
      <c r="K302" s="622"/>
      <c r="L302" s="622"/>
      <c r="M302" s="615" t="str">
        <f>+$M$12</f>
        <v xml:space="preserve">GESTIÓN DE RIESGOS </v>
      </c>
      <c r="N302" s="615"/>
      <c r="O302" s="615"/>
      <c r="P302" s="615"/>
      <c r="Q302" s="615"/>
      <c r="R302" s="615"/>
      <c r="S302" s="615"/>
      <c r="T302" s="615"/>
      <c r="U302" s="615"/>
      <c r="V302" s="615"/>
      <c r="W302" s="615"/>
      <c r="X302" s="615"/>
      <c r="Y302" s="615"/>
      <c r="Z302" s="615"/>
      <c r="AA302" s="615"/>
      <c r="AB302" s="615"/>
      <c r="AC302" s="615"/>
      <c r="AD302" s="615"/>
      <c r="AE302" s="615"/>
      <c r="AF302" s="615"/>
      <c r="AG302" s="615"/>
      <c r="AH302" s="615"/>
      <c r="AI302" s="615"/>
      <c r="AJ302" s="615"/>
      <c r="AK302" s="615"/>
      <c r="AL302" s="622" t="s">
        <v>3</v>
      </c>
      <c r="AM302" s="622"/>
      <c r="AN302" s="612" t="str">
        <f>+$AN$12</f>
        <v>-</v>
      </c>
      <c r="AO302" s="612"/>
      <c r="AP302" s="613"/>
    </row>
    <row r="303" spans="1:42" ht="30" hidden="1" customHeight="1" x14ac:dyDescent="0.25">
      <c r="A303" s="625" t="s">
        <v>4</v>
      </c>
      <c r="B303" s="622"/>
      <c r="C303" s="622"/>
      <c r="D303" s="622"/>
      <c r="E303" s="622"/>
      <c r="F303" s="622"/>
      <c r="G303" s="622"/>
      <c r="H303" s="622"/>
      <c r="I303" s="622"/>
      <c r="J303" s="622"/>
      <c r="K303" s="622"/>
      <c r="L303" s="622"/>
      <c r="M303" s="615" t="str">
        <f>+$M$13</f>
        <v>INTERVENTORÍA</v>
      </c>
      <c r="N303" s="615"/>
      <c r="O303" s="615"/>
      <c r="P303" s="615"/>
      <c r="Q303" s="615"/>
      <c r="R303" s="615"/>
      <c r="S303" s="615"/>
      <c r="T303" s="615"/>
      <c r="U303" s="615"/>
      <c r="V303" s="615"/>
      <c r="W303" s="615"/>
      <c r="X303" s="615"/>
      <c r="Y303" s="615"/>
      <c r="Z303" s="615"/>
      <c r="AA303" s="615"/>
      <c r="AB303" s="615"/>
      <c r="AC303" s="615"/>
      <c r="AD303" s="615"/>
      <c r="AE303" s="615"/>
      <c r="AF303" s="615"/>
      <c r="AG303" s="615"/>
      <c r="AH303" s="615"/>
      <c r="AI303" s="615"/>
      <c r="AJ303" s="615"/>
      <c r="AK303" s="615"/>
      <c r="AL303" s="622" t="s">
        <v>5</v>
      </c>
      <c r="AM303" s="622"/>
      <c r="AN303" s="626" t="str">
        <f>+$AN$13</f>
        <v>JULIO 2023</v>
      </c>
      <c r="AO303" s="627"/>
      <c r="AP303" s="628"/>
    </row>
    <row r="304" spans="1:42" ht="13.95" hidden="1" customHeight="1" x14ac:dyDescent="0.25">
      <c r="A304" s="629"/>
      <c r="B304" s="630"/>
      <c r="C304" s="630"/>
      <c r="D304" s="630"/>
      <c r="E304" s="630"/>
      <c r="F304" s="630"/>
      <c r="G304" s="630"/>
      <c r="H304" s="630"/>
      <c r="I304" s="630"/>
      <c r="J304" s="630"/>
      <c r="K304" s="630"/>
      <c r="L304" s="630"/>
      <c r="M304" s="630"/>
      <c r="N304" s="630"/>
      <c r="O304" s="630"/>
      <c r="P304" s="630"/>
      <c r="Q304" s="630"/>
      <c r="R304" s="630"/>
      <c r="S304" s="630"/>
      <c r="T304" s="630"/>
      <c r="U304" s="630"/>
      <c r="V304" s="630"/>
      <c r="W304" s="630"/>
      <c r="X304" s="630"/>
      <c r="Y304" s="630"/>
      <c r="Z304" s="630"/>
      <c r="AA304" s="630"/>
      <c r="AB304" s="630"/>
      <c r="AC304" s="630"/>
      <c r="AD304" s="630"/>
      <c r="AE304" s="630"/>
      <c r="AF304" s="630"/>
      <c r="AG304" s="630"/>
      <c r="AH304" s="630"/>
      <c r="AI304" s="630"/>
      <c r="AJ304" s="630"/>
      <c r="AK304" s="630"/>
      <c r="AL304" s="630"/>
      <c r="AM304" s="630"/>
      <c r="AN304" s="630"/>
      <c r="AO304" s="630"/>
      <c r="AP304" s="631"/>
    </row>
    <row r="305" spans="1:42" ht="30" hidden="1" customHeight="1" x14ac:dyDescent="0.25">
      <c r="A305" s="619" t="s">
        <v>6</v>
      </c>
      <c r="B305" s="620"/>
      <c r="C305" s="620"/>
      <c r="D305" s="620"/>
      <c r="E305" s="620"/>
      <c r="F305" s="620"/>
      <c r="G305" s="620"/>
      <c r="H305" s="474">
        <v>1</v>
      </c>
      <c r="I305" s="621" t="str">
        <f>IFERROR(VLOOKUP(H305,'PPTO CANAL DE AGUAS LLUVIAS'!B:G,2,FALSE),"")</f>
        <v xml:space="preserve">OBRAS PRELIMINARES </v>
      </c>
      <c r="J305" s="621"/>
      <c r="K305" s="621"/>
      <c r="L305" s="621"/>
      <c r="M305" s="621"/>
      <c r="N305" s="621"/>
      <c r="O305" s="621"/>
      <c r="P305" s="621"/>
      <c r="Q305" s="621"/>
      <c r="R305" s="621"/>
      <c r="S305" s="621"/>
      <c r="T305" s="621"/>
      <c r="U305" s="622" t="s">
        <v>0</v>
      </c>
      <c r="V305" s="622"/>
      <c r="W305" s="622"/>
      <c r="X305" s="622"/>
      <c r="Y305" s="622"/>
      <c r="Z305" s="622"/>
      <c r="AA305" s="622"/>
      <c r="AB305" s="622"/>
      <c r="AC305" s="622"/>
      <c r="AD305" s="622"/>
      <c r="AE305" s="623">
        <v>1.02</v>
      </c>
      <c r="AF305" s="623"/>
      <c r="AG305" s="624" t="str">
        <f>IFERROR(VLOOKUP(AE305,'PPTO CANAL DE AGUAS LLUVIAS'!B:G,2,FALSE),"")</f>
        <v>LOCALIZACIÓN Y REPLANTEO DEL CANAL</v>
      </c>
      <c r="AH305" s="624"/>
      <c r="AI305" s="624"/>
      <c r="AJ305" s="624"/>
      <c r="AK305" s="624"/>
      <c r="AL305" s="570" t="s">
        <v>7</v>
      </c>
      <c r="AM305" s="572" t="str">
        <f>IFERROR(VLOOKUP(AE305,'PPTO CANAL DE AGUAS LLUVIAS'!B:G,3,FALSE),"")</f>
        <v>M2</v>
      </c>
      <c r="AN305" s="570" t="s">
        <v>8</v>
      </c>
      <c r="AO305" s="612" t="str">
        <f>+$AO$15</f>
        <v>MUNICIPIO SAN JOSÉ DE CÚCUTA</v>
      </c>
      <c r="AP305" s="613"/>
    </row>
    <row r="306" spans="1:42" hidden="1" x14ac:dyDescent="0.25">
      <c r="A306" s="614"/>
      <c r="B306" s="615"/>
      <c r="C306" s="615"/>
      <c r="D306" s="615"/>
      <c r="E306" s="615"/>
      <c r="F306" s="615"/>
      <c r="G306" s="615"/>
      <c r="H306" s="615"/>
      <c r="I306" s="615"/>
      <c r="J306" s="615"/>
      <c r="K306" s="615"/>
      <c r="L306" s="615"/>
      <c r="M306" s="615"/>
      <c r="N306" s="615"/>
      <c r="O306" s="615"/>
      <c r="P306" s="615"/>
      <c r="Q306" s="615"/>
      <c r="R306" s="615"/>
      <c r="S306" s="615"/>
      <c r="T306" s="615"/>
      <c r="U306" s="615"/>
      <c r="V306" s="615"/>
      <c r="W306" s="615"/>
      <c r="X306" s="615"/>
      <c r="Y306" s="615"/>
      <c r="Z306" s="615"/>
      <c r="AA306" s="615"/>
      <c r="AB306" s="615"/>
      <c r="AC306" s="615"/>
      <c r="AD306" s="615"/>
      <c r="AE306" s="615"/>
      <c r="AF306" s="615"/>
      <c r="AG306" s="615"/>
      <c r="AH306" s="615"/>
      <c r="AI306" s="615"/>
      <c r="AJ306" s="616" t="s">
        <v>41</v>
      </c>
      <c r="AK306" s="616" t="s">
        <v>38</v>
      </c>
      <c r="AL306" s="616"/>
      <c r="AM306" s="616"/>
      <c r="AN306" s="616"/>
      <c r="AO306" s="616" t="s">
        <v>40</v>
      </c>
      <c r="AP306" s="617" t="s">
        <v>11</v>
      </c>
    </row>
    <row r="307" spans="1:42" hidden="1" x14ac:dyDescent="0.25">
      <c r="A307" s="614"/>
      <c r="B307" s="615"/>
      <c r="C307" s="615"/>
      <c r="D307" s="615"/>
      <c r="E307" s="615"/>
      <c r="F307" s="615"/>
      <c r="G307" s="615"/>
      <c r="H307" s="615"/>
      <c r="I307" s="615"/>
      <c r="J307" s="615"/>
      <c r="K307" s="615"/>
      <c r="L307" s="615"/>
      <c r="M307" s="615"/>
      <c r="N307" s="615"/>
      <c r="O307" s="615"/>
      <c r="P307" s="615"/>
      <c r="Q307" s="615"/>
      <c r="R307" s="615"/>
      <c r="S307" s="615"/>
      <c r="T307" s="615"/>
      <c r="U307" s="615"/>
      <c r="V307" s="615"/>
      <c r="W307" s="615"/>
      <c r="X307" s="615"/>
      <c r="Y307" s="615"/>
      <c r="Z307" s="615"/>
      <c r="AA307" s="615"/>
      <c r="AB307" s="615"/>
      <c r="AC307" s="615"/>
      <c r="AD307" s="615"/>
      <c r="AE307" s="615"/>
      <c r="AF307" s="615"/>
      <c r="AG307" s="615"/>
      <c r="AH307" s="615"/>
      <c r="AI307" s="615"/>
      <c r="AJ307" s="616"/>
      <c r="AK307" s="571" t="s">
        <v>37</v>
      </c>
      <c r="AL307" s="570" t="s">
        <v>12</v>
      </c>
      <c r="AM307" s="570" t="s">
        <v>36</v>
      </c>
      <c r="AN307" s="570" t="s">
        <v>39</v>
      </c>
      <c r="AO307" s="616"/>
      <c r="AP307" s="617"/>
    </row>
    <row r="308" spans="1:42" hidden="1" x14ac:dyDescent="0.25">
      <c r="A308" s="614"/>
      <c r="B308" s="615"/>
      <c r="C308" s="615"/>
      <c r="D308" s="615"/>
      <c r="E308" s="615"/>
      <c r="F308" s="615"/>
      <c r="G308" s="615"/>
      <c r="H308" s="615"/>
      <c r="I308" s="615"/>
      <c r="J308" s="615"/>
      <c r="K308" s="615"/>
      <c r="L308" s="615"/>
      <c r="M308" s="615"/>
      <c r="N308" s="615"/>
      <c r="O308" s="615"/>
      <c r="P308" s="615"/>
      <c r="Q308" s="615"/>
      <c r="R308" s="615"/>
      <c r="S308" s="615"/>
      <c r="T308" s="615"/>
      <c r="U308" s="615"/>
      <c r="V308" s="615"/>
      <c r="W308" s="615"/>
      <c r="X308" s="615"/>
      <c r="Y308" s="615"/>
      <c r="Z308" s="615"/>
      <c r="AA308" s="615"/>
      <c r="AB308" s="615"/>
      <c r="AC308" s="615"/>
      <c r="AD308" s="615"/>
      <c r="AE308" s="615"/>
      <c r="AF308" s="615"/>
      <c r="AG308" s="615"/>
      <c r="AH308" s="615"/>
      <c r="AI308" s="615"/>
      <c r="AJ308" s="477"/>
      <c r="AK308" s="478"/>
      <c r="AL308" s="279">
        <v>1</v>
      </c>
      <c r="AM308" s="279"/>
      <c r="AN308" s="279"/>
      <c r="AO308" s="279">
        <v>0</v>
      </c>
      <c r="AP308" s="480">
        <f>AL308*AO308</f>
        <v>0</v>
      </c>
    </row>
    <row r="309" spans="1:42" hidden="1" x14ac:dyDescent="0.25">
      <c r="A309" s="614"/>
      <c r="B309" s="615"/>
      <c r="C309" s="615"/>
      <c r="D309" s="615"/>
      <c r="E309" s="615"/>
      <c r="F309" s="615"/>
      <c r="G309" s="615"/>
      <c r="H309" s="615"/>
      <c r="I309" s="615"/>
      <c r="J309" s="615"/>
      <c r="K309" s="615"/>
      <c r="L309" s="615"/>
      <c r="M309" s="615"/>
      <c r="N309" s="615"/>
      <c r="O309" s="615"/>
      <c r="P309" s="615"/>
      <c r="Q309" s="615"/>
      <c r="R309" s="615"/>
      <c r="S309" s="615"/>
      <c r="T309" s="615"/>
      <c r="U309" s="615"/>
      <c r="V309" s="615"/>
      <c r="W309" s="615"/>
      <c r="X309" s="615"/>
      <c r="Y309" s="615"/>
      <c r="Z309" s="615"/>
      <c r="AA309" s="615"/>
      <c r="AB309" s="615"/>
      <c r="AC309" s="615"/>
      <c r="AD309" s="615"/>
      <c r="AE309" s="615"/>
      <c r="AF309" s="615"/>
      <c r="AG309" s="615"/>
      <c r="AH309" s="615"/>
      <c r="AI309" s="615"/>
      <c r="AJ309" s="477"/>
      <c r="AK309" s="478"/>
      <c r="AL309" s="279">
        <v>1</v>
      </c>
      <c r="AM309" s="279"/>
      <c r="AN309" s="279"/>
      <c r="AO309" s="279">
        <v>0</v>
      </c>
      <c r="AP309" s="480">
        <f>AL309*AO309</f>
        <v>0</v>
      </c>
    </row>
    <row r="310" spans="1:42" hidden="1" x14ac:dyDescent="0.25">
      <c r="A310" s="614"/>
      <c r="B310" s="615"/>
      <c r="C310" s="615"/>
      <c r="D310" s="615"/>
      <c r="E310" s="615"/>
      <c r="F310" s="615"/>
      <c r="G310" s="615"/>
      <c r="H310" s="615"/>
      <c r="I310" s="615"/>
      <c r="J310" s="615"/>
      <c r="K310" s="615"/>
      <c r="L310" s="615"/>
      <c r="M310" s="615"/>
      <c r="N310" s="615"/>
      <c r="O310" s="615"/>
      <c r="P310" s="615"/>
      <c r="Q310" s="615"/>
      <c r="R310" s="615"/>
      <c r="S310" s="615"/>
      <c r="T310" s="615"/>
      <c r="U310" s="615"/>
      <c r="V310" s="615"/>
      <c r="W310" s="615"/>
      <c r="X310" s="615"/>
      <c r="Y310" s="615"/>
      <c r="Z310" s="615"/>
      <c r="AA310" s="615"/>
      <c r="AB310" s="615"/>
      <c r="AC310" s="615"/>
      <c r="AD310" s="615"/>
      <c r="AE310" s="615"/>
      <c r="AF310" s="615"/>
      <c r="AG310" s="615"/>
      <c r="AH310" s="615"/>
      <c r="AI310" s="615"/>
      <c r="AJ310" s="477"/>
      <c r="AK310" s="478"/>
      <c r="AL310" s="279"/>
      <c r="AM310" s="279"/>
      <c r="AN310" s="279"/>
      <c r="AO310" s="279"/>
      <c r="AP310" s="480"/>
    </row>
    <row r="311" spans="1:42" hidden="1" x14ac:dyDescent="0.25">
      <c r="A311" s="614"/>
      <c r="B311" s="615"/>
      <c r="C311" s="615"/>
      <c r="D311" s="615"/>
      <c r="E311" s="615"/>
      <c r="F311" s="615"/>
      <c r="G311" s="615"/>
      <c r="H311" s="615"/>
      <c r="I311" s="615"/>
      <c r="J311" s="615"/>
      <c r="K311" s="615"/>
      <c r="L311" s="615"/>
      <c r="M311" s="615"/>
      <c r="N311" s="615"/>
      <c r="O311" s="615"/>
      <c r="P311" s="615"/>
      <c r="Q311" s="615"/>
      <c r="R311" s="615"/>
      <c r="S311" s="615"/>
      <c r="T311" s="615"/>
      <c r="U311" s="615"/>
      <c r="V311" s="615"/>
      <c r="W311" s="615"/>
      <c r="X311" s="615"/>
      <c r="Y311" s="615"/>
      <c r="Z311" s="615"/>
      <c r="AA311" s="615"/>
      <c r="AB311" s="615"/>
      <c r="AC311" s="615"/>
      <c r="AD311" s="615"/>
      <c r="AE311" s="615"/>
      <c r="AF311" s="615"/>
      <c r="AG311" s="615"/>
      <c r="AH311" s="615"/>
      <c r="AI311" s="615"/>
      <c r="AJ311" s="477"/>
      <c r="AK311" s="478"/>
      <c r="AL311" s="279"/>
      <c r="AM311" s="279"/>
      <c r="AN311" s="279"/>
      <c r="AO311" s="279"/>
      <c r="AP311" s="480"/>
    </row>
    <row r="312" spans="1:42" hidden="1" x14ac:dyDescent="0.25">
      <c r="A312" s="614"/>
      <c r="B312" s="615"/>
      <c r="C312" s="615"/>
      <c r="D312" s="615"/>
      <c r="E312" s="615"/>
      <c r="F312" s="615"/>
      <c r="G312" s="615"/>
      <c r="H312" s="615"/>
      <c r="I312" s="615"/>
      <c r="J312" s="615"/>
      <c r="K312" s="615"/>
      <c r="L312" s="615"/>
      <c r="M312" s="615"/>
      <c r="N312" s="615"/>
      <c r="O312" s="615"/>
      <c r="P312" s="615"/>
      <c r="Q312" s="615"/>
      <c r="R312" s="615"/>
      <c r="S312" s="615"/>
      <c r="T312" s="615"/>
      <c r="U312" s="615"/>
      <c r="V312" s="615"/>
      <c r="W312" s="615"/>
      <c r="X312" s="615"/>
      <c r="Y312" s="615"/>
      <c r="Z312" s="615"/>
      <c r="AA312" s="615"/>
      <c r="AB312" s="615"/>
      <c r="AC312" s="615"/>
      <c r="AD312" s="615"/>
      <c r="AE312" s="615"/>
      <c r="AF312" s="615"/>
      <c r="AG312" s="615"/>
      <c r="AH312" s="615"/>
      <c r="AI312" s="615"/>
      <c r="AJ312" s="477"/>
      <c r="AK312" s="478"/>
      <c r="AL312" s="279"/>
      <c r="AM312" s="279"/>
      <c r="AN312" s="279"/>
      <c r="AO312" s="279"/>
      <c r="AP312" s="480"/>
    </row>
    <row r="313" spans="1:42" hidden="1" x14ac:dyDescent="0.25">
      <c r="A313" s="614"/>
      <c r="B313" s="615"/>
      <c r="C313" s="615"/>
      <c r="D313" s="615"/>
      <c r="E313" s="615"/>
      <c r="F313" s="615"/>
      <c r="G313" s="615"/>
      <c r="H313" s="615"/>
      <c r="I313" s="615"/>
      <c r="J313" s="615"/>
      <c r="K313" s="615"/>
      <c r="L313" s="615"/>
      <c r="M313" s="615"/>
      <c r="N313" s="615"/>
      <c r="O313" s="615"/>
      <c r="P313" s="615"/>
      <c r="Q313" s="615"/>
      <c r="R313" s="615"/>
      <c r="S313" s="615"/>
      <c r="T313" s="615"/>
      <c r="U313" s="615"/>
      <c r="V313" s="615"/>
      <c r="W313" s="615"/>
      <c r="X313" s="615"/>
      <c r="Y313" s="615"/>
      <c r="Z313" s="615"/>
      <c r="AA313" s="615"/>
      <c r="AB313" s="615"/>
      <c r="AC313" s="615"/>
      <c r="AD313" s="615"/>
      <c r="AE313" s="615"/>
      <c r="AF313" s="615"/>
      <c r="AG313" s="615"/>
      <c r="AH313" s="615"/>
      <c r="AI313" s="615"/>
      <c r="AJ313" s="477"/>
      <c r="AK313" s="478"/>
      <c r="AL313" s="279"/>
      <c r="AM313" s="279"/>
      <c r="AN313" s="279"/>
      <c r="AO313" s="279"/>
      <c r="AP313" s="480"/>
    </row>
    <row r="314" spans="1:42" hidden="1" x14ac:dyDescent="0.25">
      <c r="A314" s="614"/>
      <c r="B314" s="615"/>
      <c r="C314" s="615"/>
      <c r="D314" s="615"/>
      <c r="E314" s="615"/>
      <c r="F314" s="615"/>
      <c r="G314" s="615"/>
      <c r="H314" s="615"/>
      <c r="I314" s="615"/>
      <c r="J314" s="615"/>
      <c r="K314" s="615"/>
      <c r="L314" s="615"/>
      <c r="M314" s="615"/>
      <c r="N314" s="615"/>
      <c r="O314" s="615"/>
      <c r="P314" s="615"/>
      <c r="Q314" s="615"/>
      <c r="R314" s="615"/>
      <c r="S314" s="615"/>
      <c r="T314" s="615"/>
      <c r="U314" s="615"/>
      <c r="V314" s="615"/>
      <c r="W314" s="615"/>
      <c r="X314" s="615"/>
      <c r="Y314" s="615"/>
      <c r="Z314" s="615"/>
      <c r="AA314" s="615"/>
      <c r="AB314" s="615"/>
      <c r="AC314" s="615"/>
      <c r="AD314" s="615"/>
      <c r="AE314" s="615"/>
      <c r="AF314" s="615"/>
      <c r="AG314" s="615"/>
      <c r="AH314" s="615"/>
      <c r="AI314" s="615"/>
      <c r="AJ314" s="477"/>
      <c r="AK314" s="478"/>
      <c r="AL314" s="279"/>
      <c r="AM314" s="279"/>
      <c r="AN314" s="279"/>
      <c r="AO314" s="279"/>
      <c r="AP314" s="480"/>
    </row>
    <row r="315" spans="1:42" hidden="1" x14ac:dyDescent="0.25">
      <c r="A315" s="614"/>
      <c r="B315" s="615"/>
      <c r="C315" s="615"/>
      <c r="D315" s="615"/>
      <c r="E315" s="615"/>
      <c r="F315" s="615"/>
      <c r="G315" s="615"/>
      <c r="H315" s="615"/>
      <c r="I315" s="615"/>
      <c r="J315" s="615"/>
      <c r="K315" s="615"/>
      <c r="L315" s="615"/>
      <c r="M315" s="615"/>
      <c r="N315" s="615"/>
      <c r="O315" s="615"/>
      <c r="P315" s="615"/>
      <c r="Q315" s="615"/>
      <c r="R315" s="615"/>
      <c r="S315" s="615"/>
      <c r="T315" s="615"/>
      <c r="U315" s="615"/>
      <c r="V315" s="615"/>
      <c r="W315" s="615"/>
      <c r="X315" s="615"/>
      <c r="Y315" s="615"/>
      <c r="Z315" s="615"/>
      <c r="AA315" s="615"/>
      <c r="AB315" s="615"/>
      <c r="AC315" s="615"/>
      <c r="AD315" s="615"/>
      <c r="AE315" s="615"/>
      <c r="AF315" s="615"/>
      <c r="AG315" s="615"/>
      <c r="AH315" s="615"/>
      <c r="AI315" s="615"/>
      <c r="AJ315" s="477"/>
      <c r="AK315" s="478"/>
      <c r="AL315" s="279"/>
      <c r="AM315" s="279"/>
      <c r="AN315" s="279"/>
      <c r="AO315" s="279"/>
      <c r="AP315" s="480"/>
    </row>
    <row r="316" spans="1:42" hidden="1" x14ac:dyDescent="0.25">
      <c r="A316" s="614"/>
      <c r="B316" s="615"/>
      <c r="C316" s="615"/>
      <c r="D316" s="615"/>
      <c r="E316" s="615"/>
      <c r="F316" s="615"/>
      <c r="G316" s="615"/>
      <c r="H316" s="615"/>
      <c r="I316" s="615"/>
      <c r="J316" s="615"/>
      <c r="K316" s="615"/>
      <c r="L316" s="615"/>
      <c r="M316" s="615"/>
      <c r="N316" s="615"/>
      <c r="O316" s="615"/>
      <c r="P316" s="615"/>
      <c r="Q316" s="615"/>
      <c r="R316" s="615"/>
      <c r="S316" s="615"/>
      <c r="T316" s="615"/>
      <c r="U316" s="615"/>
      <c r="V316" s="615"/>
      <c r="W316" s="615"/>
      <c r="X316" s="615"/>
      <c r="Y316" s="615"/>
      <c r="Z316" s="615"/>
      <c r="AA316" s="615"/>
      <c r="AB316" s="615"/>
      <c r="AC316" s="615"/>
      <c r="AD316" s="615"/>
      <c r="AE316" s="615"/>
      <c r="AF316" s="615"/>
      <c r="AG316" s="615"/>
      <c r="AH316" s="615"/>
      <c r="AI316" s="615"/>
      <c r="AJ316" s="572"/>
      <c r="AK316" s="478"/>
      <c r="AL316" s="279"/>
      <c r="AM316" s="279"/>
      <c r="AN316" s="279"/>
      <c r="AO316" s="279"/>
      <c r="AP316" s="480"/>
    </row>
    <row r="317" spans="1:42" hidden="1" x14ac:dyDescent="0.25">
      <c r="A317" s="614"/>
      <c r="B317" s="615"/>
      <c r="C317" s="615"/>
      <c r="D317" s="615"/>
      <c r="E317" s="615"/>
      <c r="F317" s="615"/>
      <c r="G317" s="615"/>
      <c r="H317" s="615"/>
      <c r="I317" s="615"/>
      <c r="J317" s="615"/>
      <c r="K317" s="615"/>
      <c r="L317" s="615"/>
      <c r="M317" s="615"/>
      <c r="N317" s="615"/>
      <c r="O317" s="615"/>
      <c r="P317" s="615"/>
      <c r="Q317" s="615"/>
      <c r="R317" s="615"/>
      <c r="S317" s="615"/>
      <c r="T317" s="615"/>
      <c r="U317" s="615"/>
      <c r="V317" s="615"/>
      <c r="W317" s="615"/>
      <c r="X317" s="615"/>
      <c r="Y317" s="615"/>
      <c r="Z317" s="615"/>
      <c r="AA317" s="615"/>
      <c r="AB317" s="615"/>
      <c r="AC317" s="615"/>
      <c r="AD317" s="615"/>
      <c r="AE317" s="615"/>
      <c r="AF317" s="615"/>
      <c r="AG317" s="615"/>
      <c r="AH317" s="615"/>
      <c r="AI317" s="615"/>
      <c r="AJ317" s="572"/>
      <c r="AK317" s="478"/>
      <c r="AL317" s="279"/>
      <c r="AM317" s="279"/>
      <c r="AN317" s="279"/>
      <c r="AO317" s="279"/>
      <c r="AP317" s="480"/>
    </row>
    <row r="318" spans="1:42" hidden="1" x14ac:dyDescent="0.25">
      <c r="A318" s="614"/>
      <c r="B318" s="615"/>
      <c r="C318" s="615"/>
      <c r="D318" s="615"/>
      <c r="E318" s="615"/>
      <c r="F318" s="615"/>
      <c r="G318" s="615"/>
      <c r="H318" s="615"/>
      <c r="I318" s="615"/>
      <c r="J318" s="615"/>
      <c r="K318" s="615"/>
      <c r="L318" s="615"/>
      <c r="M318" s="615"/>
      <c r="N318" s="615"/>
      <c r="O318" s="615"/>
      <c r="P318" s="615"/>
      <c r="Q318" s="615"/>
      <c r="R318" s="615"/>
      <c r="S318" s="615"/>
      <c r="T318" s="615"/>
      <c r="U318" s="615"/>
      <c r="V318" s="615"/>
      <c r="W318" s="615"/>
      <c r="X318" s="615"/>
      <c r="Y318" s="615"/>
      <c r="Z318" s="615"/>
      <c r="AA318" s="615"/>
      <c r="AB318" s="615"/>
      <c r="AC318" s="615"/>
      <c r="AD318" s="615"/>
      <c r="AE318" s="615"/>
      <c r="AF318" s="615"/>
      <c r="AG318" s="615"/>
      <c r="AH318" s="615"/>
      <c r="AI318" s="615"/>
      <c r="AJ318" s="572"/>
      <c r="AK318" s="478"/>
      <c r="AL318" s="279"/>
      <c r="AM318" s="279"/>
      <c r="AN318" s="279"/>
      <c r="AO318" s="279"/>
      <c r="AP318" s="480"/>
    </row>
    <row r="319" spans="1:42" hidden="1" x14ac:dyDescent="0.25">
      <c r="A319" s="614"/>
      <c r="B319" s="615"/>
      <c r="C319" s="615"/>
      <c r="D319" s="615"/>
      <c r="E319" s="615"/>
      <c r="F319" s="615"/>
      <c r="G319" s="615"/>
      <c r="H319" s="615"/>
      <c r="I319" s="615"/>
      <c r="J319" s="615"/>
      <c r="K319" s="615"/>
      <c r="L319" s="615"/>
      <c r="M319" s="615"/>
      <c r="N319" s="615"/>
      <c r="O319" s="615"/>
      <c r="P319" s="615"/>
      <c r="Q319" s="615"/>
      <c r="R319" s="615"/>
      <c r="S319" s="615"/>
      <c r="T319" s="615"/>
      <c r="U319" s="615"/>
      <c r="V319" s="615"/>
      <c r="W319" s="615"/>
      <c r="X319" s="615"/>
      <c r="Y319" s="615"/>
      <c r="Z319" s="615"/>
      <c r="AA319" s="615"/>
      <c r="AB319" s="615"/>
      <c r="AC319" s="615"/>
      <c r="AD319" s="615"/>
      <c r="AE319" s="615"/>
      <c r="AF319" s="615"/>
      <c r="AG319" s="615"/>
      <c r="AH319" s="615"/>
      <c r="AI319" s="615"/>
      <c r="AJ319" s="572"/>
      <c r="AK319" s="478"/>
      <c r="AL319" s="279"/>
      <c r="AM319" s="279"/>
      <c r="AN319" s="279"/>
      <c r="AO319" s="279"/>
      <c r="AP319" s="480"/>
    </row>
    <row r="320" spans="1:42" hidden="1" x14ac:dyDescent="0.25">
      <c r="A320" s="614"/>
      <c r="B320" s="615"/>
      <c r="C320" s="615"/>
      <c r="D320" s="615"/>
      <c r="E320" s="615"/>
      <c r="F320" s="615"/>
      <c r="G320" s="615"/>
      <c r="H320" s="615"/>
      <c r="I320" s="615"/>
      <c r="J320" s="615"/>
      <c r="K320" s="615"/>
      <c r="L320" s="615"/>
      <c r="M320" s="615"/>
      <c r="N320" s="615"/>
      <c r="O320" s="615"/>
      <c r="P320" s="615"/>
      <c r="Q320" s="615"/>
      <c r="R320" s="615"/>
      <c r="S320" s="615"/>
      <c r="T320" s="615"/>
      <c r="U320" s="615"/>
      <c r="V320" s="615"/>
      <c r="W320" s="615"/>
      <c r="X320" s="615"/>
      <c r="Y320" s="615"/>
      <c r="Z320" s="615"/>
      <c r="AA320" s="615"/>
      <c r="AB320" s="615"/>
      <c r="AC320" s="615"/>
      <c r="AD320" s="615"/>
      <c r="AE320" s="615"/>
      <c r="AF320" s="615"/>
      <c r="AG320" s="615"/>
      <c r="AH320" s="615"/>
      <c r="AI320" s="615"/>
      <c r="AJ320" s="572"/>
      <c r="AK320" s="478"/>
      <c r="AL320" s="279"/>
      <c r="AM320" s="279"/>
      <c r="AN320" s="279"/>
      <c r="AO320" s="279"/>
      <c r="AP320" s="480"/>
    </row>
    <row r="321" spans="1:42" hidden="1" x14ac:dyDescent="0.25">
      <c r="A321" s="614"/>
      <c r="B321" s="615"/>
      <c r="C321" s="615"/>
      <c r="D321" s="615"/>
      <c r="E321" s="615"/>
      <c r="F321" s="615"/>
      <c r="G321" s="615"/>
      <c r="H321" s="615"/>
      <c r="I321" s="615"/>
      <c r="J321" s="615"/>
      <c r="K321" s="615"/>
      <c r="L321" s="615"/>
      <c r="M321" s="615"/>
      <c r="N321" s="615"/>
      <c r="O321" s="615"/>
      <c r="P321" s="615"/>
      <c r="Q321" s="615"/>
      <c r="R321" s="615"/>
      <c r="S321" s="615"/>
      <c r="T321" s="615"/>
      <c r="U321" s="615"/>
      <c r="V321" s="615"/>
      <c r="W321" s="615"/>
      <c r="X321" s="615"/>
      <c r="Y321" s="615"/>
      <c r="Z321" s="615"/>
      <c r="AA321" s="615"/>
      <c r="AB321" s="615"/>
      <c r="AC321" s="615"/>
      <c r="AD321" s="615"/>
      <c r="AE321" s="615"/>
      <c r="AF321" s="615"/>
      <c r="AG321" s="615"/>
      <c r="AH321" s="615"/>
      <c r="AI321" s="615"/>
      <c r="AJ321" s="572"/>
      <c r="AK321" s="478"/>
      <c r="AL321" s="279"/>
      <c r="AM321" s="279"/>
      <c r="AN321" s="279"/>
      <c r="AO321" s="279"/>
      <c r="AP321" s="480"/>
    </row>
    <row r="322" spans="1:42" hidden="1" x14ac:dyDescent="0.25">
      <c r="A322" s="614"/>
      <c r="B322" s="615"/>
      <c r="C322" s="615"/>
      <c r="D322" s="615"/>
      <c r="E322" s="615"/>
      <c r="F322" s="615"/>
      <c r="G322" s="615"/>
      <c r="H322" s="615"/>
      <c r="I322" s="615"/>
      <c r="J322" s="615"/>
      <c r="K322" s="615"/>
      <c r="L322" s="615"/>
      <c r="M322" s="615"/>
      <c r="N322" s="615"/>
      <c r="O322" s="615"/>
      <c r="P322" s="615"/>
      <c r="Q322" s="615"/>
      <c r="R322" s="615"/>
      <c r="S322" s="615"/>
      <c r="T322" s="615"/>
      <c r="U322" s="615"/>
      <c r="V322" s="615"/>
      <c r="W322" s="615"/>
      <c r="X322" s="615"/>
      <c r="Y322" s="615"/>
      <c r="Z322" s="615"/>
      <c r="AA322" s="615"/>
      <c r="AB322" s="615"/>
      <c r="AC322" s="615"/>
      <c r="AD322" s="615"/>
      <c r="AE322" s="615"/>
      <c r="AF322" s="615"/>
      <c r="AG322" s="615"/>
      <c r="AH322" s="615"/>
      <c r="AI322" s="615"/>
      <c r="AJ322" s="572"/>
      <c r="AK322" s="572"/>
      <c r="AL322" s="279"/>
      <c r="AM322" s="279"/>
      <c r="AN322" s="279"/>
      <c r="AO322" s="279"/>
      <c r="AP322" s="480"/>
    </row>
    <row r="323" spans="1:42" hidden="1" x14ac:dyDescent="0.25">
      <c r="A323" s="614"/>
      <c r="B323" s="615"/>
      <c r="C323" s="615"/>
      <c r="D323" s="615"/>
      <c r="E323" s="615"/>
      <c r="F323" s="615"/>
      <c r="G323" s="615"/>
      <c r="H323" s="615"/>
      <c r="I323" s="615"/>
      <c r="J323" s="615"/>
      <c r="K323" s="615"/>
      <c r="L323" s="615"/>
      <c r="M323" s="615"/>
      <c r="N323" s="615"/>
      <c r="O323" s="615"/>
      <c r="P323" s="615"/>
      <c r="Q323" s="615"/>
      <c r="R323" s="615"/>
      <c r="S323" s="615"/>
      <c r="T323" s="615"/>
      <c r="U323" s="615"/>
      <c r="V323" s="615"/>
      <c r="W323" s="615"/>
      <c r="X323" s="615"/>
      <c r="Y323" s="615"/>
      <c r="Z323" s="615"/>
      <c r="AA323" s="615"/>
      <c r="AB323" s="615"/>
      <c r="AC323" s="615"/>
      <c r="AD323" s="615"/>
      <c r="AE323" s="615"/>
      <c r="AF323" s="615"/>
      <c r="AG323" s="615"/>
      <c r="AH323" s="615"/>
      <c r="AI323" s="615"/>
      <c r="AJ323" s="572"/>
      <c r="AK323" s="572"/>
      <c r="AL323" s="279"/>
      <c r="AM323" s="279"/>
      <c r="AN323" s="279"/>
      <c r="AO323" s="279"/>
      <c r="AP323" s="480"/>
    </row>
    <row r="324" spans="1:42" hidden="1" x14ac:dyDescent="0.25">
      <c r="A324" s="614"/>
      <c r="B324" s="615"/>
      <c r="C324" s="615"/>
      <c r="D324" s="615"/>
      <c r="E324" s="615"/>
      <c r="F324" s="615"/>
      <c r="G324" s="615"/>
      <c r="H324" s="615"/>
      <c r="I324" s="615"/>
      <c r="J324" s="615"/>
      <c r="K324" s="615"/>
      <c r="L324" s="615"/>
      <c r="M324" s="615"/>
      <c r="N324" s="615"/>
      <c r="O324" s="615"/>
      <c r="P324" s="615"/>
      <c r="Q324" s="615"/>
      <c r="R324" s="615"/>
      <c r="S324" s="615"/>
      <c r="T324" s="615"/>
      <c r="U324" s="615"/>
      <c r="V324" s="615"/>
      <c r="W324" s="615"/>
      <c r="X324" s="615"/>
      <c r="Y324" s="615"/>
      <c r="Z324" s="615"/>
      <c r="AA324" s="615"/>
      <c r="AB324" s="615"/>
      <c r="AC324" s="615"/>
      <c r="AD324" s="615"/>
      <c r="AE324" s="615"/>
      <c r="AF324" s="615"/>
      <c r="AG324" s="615"/>
      <c r="AH324" s="615"/>
      <c r="AI324" s="615"/>
      <c r="AJ324" s="572"/>
      <c r="AK324" s="572"/>
      <c r="AL324" s="279"/>
      <c r="AM324" s="279"/>
      <c r="AN324" s="279"/>
      <c r="AO324" s="279"/>
      <c r="AP324" s="480"/>
    </row>
    <row r="325" spans="1:42" hidden="1" x14ac:dyDescent="0.25">
      <c r="A325" s="614"/>
      <c r="B325" s="615"/>
      <c r="C325" s="615"/>
      <c r="D325" s="615"/>
      <c r="E325" s="615"/>
      <c r="F325" s="615"/>
      <c r="G325" s="615"/>
      <c r="H325" s="615"/>
      <c r="I325" s="615"/>
      <c r="J325" s="615"/>
      <c r="K325" s="615"/>
      <c r="L325" s="615"/>
      <c r="M325" s="615"/>
      <c r="N325" s="615"/>
      <c r="O325" s="615"/>
      <c r="P325" s="615"/>
      <c r="Q325" s="615"/>
      <c r="R325" s="615"/>
      <c r="S325" s="615"/>
      <c r="T325" s="615"/>
      <c r="U325" s="615"/>
      <c r="V325" s="615"/>
      <c r="W325" s="615"/>
      <c r="X325" s="615"/>
      <c r="Y325" s="615"/>
      <c r="Z325" s="615"/>
      <c r="AA325" s="615"/>
      <c r="AB325" s="615"/>
      <c r="AC325" s="615"/>
      <c r="AD325" s="615"/>
      <c r="AE325" s="615"/>
      <c r="AF325" s="615"/>
      <c r="AG325" s="615"/>
      <c r="AH325" s="615"/>
      <c r="AI325" s="615"/>
      <c r="AJ325" s="572"/>
      <c r="AK325" s="572"/>
      <c r="AL325" s="279"/>
      <c r="AM325" s="279"/>
      <c r="AN325" s="279"/>
      <c r="AO325" s="279"/>
      <c r="AP325" s="480"/>
    </row>
    <row r="326" spans="1:42" hidden="1" x14ac:dyDescent="0.25">
      <c r="A326" s="614"/>
      <c r="B326" s="615"/>
      <c r="C326" s="615"/>
      <c r="D326" s="615"/>
      <c r="E326" s="615"/>
      <c r="F326" s="615"/>
      <c r="G326" s="615"/>
      <c r="H326" s="615"/>
      <c r="I326" s="615"/>
      <c r="J326" s="615"/>
      <c r="K326" s="615"/>
      <c r="L326" s="615"/>
      <c r="M326" s="615"/>
      <c r="N326" s="615"/>
      <c r="O326" s="615"/>
      <c r="P326" s="615"/>
      <c r="Q326" s="615"/>
      <c r="R326" s="615"/>
      <c r="S326" s="615"/>
      <c r="T326" s="615"/>
      <c r="U326" s="615"/>
      <c r="V326" s="615"/>
      <c r="W326" s="615"/>
      <c r="X326" s="615"/>
      <c r="Y326" s="615"/>
      <c r="Z326" s="615"/>
      <c r="AA326" s="615"/>
      <c r="AB326" s="615"/>
      <c r="AC326" s="615"/>
      <c r="AD326" s="615"/>
      <c r="AE326" s="615"/>
      <c r="AF326" s="615"/>
      <c r="AG326" s="615"/>
      <c r="AH326" s="615"/>
      <c r="AI326" s="615"/>
      <c r="AJ326" s="572"/>
      <c r="AK326" s="572"/>
      <c r="AL326" s="279"/>
      <c r="AM326" s="279"/>
      <c r="AN326" s="279"/>
      <c r="AO326" s="279"/>
      <c r="AP326" s="480"/>
    </row>
    <row r="327" spans="1:42" hidden="1" x14ac:dyDescent="0.25">
      <c r="A327" s="614"/>
      <c r="B327" s="615"/>
      <c r="C327" s="615"/>
      <c r="D327" s="615"/>
      <c r="E327" s="615"/>
      <c r="F327" s="615"/>
      <c r="G327" s="615"/>
      <c r="H327" s="615"/>
      <c r="I327" s="615"/>
      <c r="J327" s="615"/>
      <c r="K327" s="615"/>
      <c r="L327" s="615"/>
      <c r="M327" s="615"/>
      <c r="N327" s="615"/>
      <c r="O327" s="615"/>
      <c r="P327" s="615"/>
      <c r="Q327" s="615"/>
      <c r="R327" s="615"/>
      <c r="S327" s="615"/>
      <c r="T327" s="615"/>
      <c r="U327" s="615"/>
      <c r="V327" s="615"/>
      <c r="W327" s="615"/>
      <c r="X327" s="615"/>
      <c r="Y327" s="615"/>
      <c r="Z327" s="615"/>
      <c r="AA327" s="615"/>
      <c r="AB327" s="615"/>
      <c r="AC327" s="615"/>
      <c r="AD327" s="615"/>
      <c r="AE327" s="615"/>
      <c r="AF327" s="615"/>
      <c r="AG327" s="615"/>
      <c r="AH327" s="615"/>
      <c r="AI327" s="615"/>
      <c r="AJ327" s="572"/>
      <c r="AK327" s="572"/>
      <c r="AL327" s="279"/>
      <c r="AM327" s="279"/>
      <c r="AN327" s="279"/>
      <c r="AO327" s="279"/>
      <c r="AP327" s="480"/>
    </row>
    <row r="328" spans="1:42" hidden="1" x14ac:dyDescent="0.25">
      <c r="A328" s="614"/>
      <c r="B328" s="615"/>
      <c r="C328" s="615"/>
      <c r="D328" s="615"/>
      <c r="E328" s="615"/>
      <c r="F328" s="615"/>
      <c r="G328" s="615"/>
      <c r="H328" s="615"/>
      <c r="I328" s="615"/>
      <c r="J328" s="615"/>
      <c r="K328" s="615"/>
      <c r="L328" s="615"/>
      <c r="M328" s="615"/>
      <c r="N328" s="615"/>
      <c r="O328" s="615"/>
      <c r="P328" s="615"/>
      <c r="Q328" s="615"/>
      <c r="R328" s="615"/>
      <c r="S328" s="615"/>
      <c r="T328" s="615"/>
      <c r="U328" s="615"/>
      <c r="V328" s="615"/>
      <c r="W328" s="615"/>
      <c r="X328" s="615"/>
      <c r="Y328" s="615"/>
      <c r="Z328" s="615"/>
      <c r="AA328" s="615"/>
      <c r="AB328" s="615"/>
      <c r="AC328" s="615"/>
      <c r="AD328" s="615"/>
      <c r="AE328" s="615"/>
      <c r="AF328" s="615"/>
      <c r="AG328" s="615"/>
      <c r="AH328" s="615"/>
      <c r="AI328" s="615"/>
      <c r="AJ328" s="572"/>
      <c r="AK328" s="572"/>
      <c r="AL328" s="279"/>
      <c r="AM328" s="279"/>
      <c r="AN328" s="279"/>
      <c r="AO328" s="279"/>
      <c r="AP328" s="480"/>
    </row>
    <row r="329" spans="1:42" hidden="1" x14ac:dyDescent="0.25">
      <c r="A329" s="614"/>
      <c r="B329" s="615"/>
      <c r="C329" s="615"/>
      <c r="D329" s="615"/>
      <c r="E329" s="615"/>
      <c r="F329" s="615"/>
      <c r="G329" s="615"/>
      <c r="H329" s="615"/>
      <c r="I329" s="615"/>
      <c r="J329" s="615"/>
      <c r="K329" s="615"/>
      <c r="L329" s="615"/>
      <c r="M329" s="615"/>
      <c r="N329" s="615"/>
      <c r="O329" s="615"/>
      <c r="P329" s="615"/>
      <c r="Q329" s="615"/>
      <c r="R329" s="615"/>
      <c r="S329" s="615"/>
      <c r="T329" s="615"/>
      <c r="U329" s="615"/>
      <c r="V329" s="615"/>
      <c r="W329" s="615"/>
      <c r="X329" s="615"/>
      <c r="Y329" s="615"/>
      <c r="Z329" s="615"/>
      <c r="AA329" s="615"/>
      <c r="AB329" s="615"/>
      <c r="AC329" s="615"/>
      <c r="AD329" s="615"/>
      <c r="AE329" s="615"/>
      <c r="AF329" s="615"/>
      <c r="AG329" s="615"/>
      <c r="AH329" s="615"/>
      <c r="AI329" s="615"/>
      <c r="AJ329" s="572"/>
      <c r="AK329" s="572"/>
      <c r="AL329" s="279"/>
      <c r="AM329" s="279"/>
      <c r="AN329" s="279"/>
      <c r="AO329" s="279"/>
      <c r="AP329" s="480"/>
    </row>
    <row r="330" spans="1:42" hidden="1" x14ac:dyDescent="0.25">
      <c r="A330" s="614"/>
      <c r="B330" s="615"/>
      <c r="C330" s="615"/>
      <c r="D330" s="615"/>
      <c r="E330" s="615"/>
      <c r="F330" s="615"/>
      <c r="G330" s="615"/>
      <c r="H330" s="615"/>
      <c r="I330" s="615"/>
      <c r="J330" s="615"/>
      <c r="K330" s="615"/>
      <c r="L330" s="615"/>
      <c r="M330" s="615"/>
      <c r="N330" s="615"/>
      <c r="O330" s="615"/>
      <c r="P330" s="615"/>
      <c r="Q330" s="615"/>
      <c r="R330" s="615"/>
      <c r="S330" s="615"/>
      <c r="T330" s="615"/>
      <c r="U330" s="615"/>
      <c r="V330" s="615"/>
      <c r="W330" s="615"/>
      <c r="X330" s="615"/>
      <c r="Y330" s="615"/>
      <c r="Z330" s="615"/>
      <c r="AA330" s="615"/>
      <c r="AB330" s="615"/>
      <c r="AC330" s="615"/>
      <c r="AD330" s="615"/>
      <c r="AE330" s="615"/>
      <c r="AF330" s="615"/>
      <c r="AG330" s="615"/>
      <c r="AH330" s="615"/>
      <c r="AI330" s="615"/>
      <c r="AJ330" s="572"/>
      <c r="AK330" s="572"/>
      <c r="AL330" s="279"/>
      <c r="AM330" s="279"/>
      <c r="AN330" s="279"/>
      <c r="AO330" s="279"/>
      <c r="AP330" s="480"/>
    </row>
    <row r="331" spans="1:42" hidden="1" x14ac:dyDescent="0.25">
      <c r="A331" s="614"/>
      <c r="B331" s="615"/>
      <c r="C331" s="615"/>
      <c r="D331" s="615"/>
      <c r="E331" s="615"/>
      <c r="F331" s="615"/>
      <c r="G331" s="615"/>
      <c r="H331" s="615"/>
      <c r="I331" s="615"/>
      <c r="J331" s="615"/>
      <c r="K331" s="615"/>
      <c r="L331" s="615"/>
      <c r="M331" s="615"/>
      <c r="N331" s="615"/>
      <c r="O331" s="615"/>
      <c r="P331" s="615"/>
      <c r="Q331" s="615"/>
      <c r="R331" s="615"/>
      <c r="S331" s="615"/>
      <c r="T331" s="615"/>
      <c r="U331" s="615"/>
      <c r="V331" s="615"/>
      <c r="W331" s="615"/>
      <c r="X331" s="615"/>
      <c r="Y331" s="615"/>
      <c r="Z331" s="615"/>
      <c r="AA331" s="615"/>
      <c r="AB331" s="615"/>
      <c r="AC331" s="615"/>
      <c r="AD331" s="615"/>
      <c r="AE331" s="615"/>
      <c r="AF331" s="615"/>
      <c r="AG331" s="615"/>
      <c r="AH331" s="615"/>
      <c r="AI331" s="615"/>
      <c r="AJ331" s="572"/>
      <c r="AK331" s="572"/>
      <c r="AL331" s="279"/>
      <c r="AM331" s="279"/>
      <c r="AN331" s="279"/>
      <c r="AO331" s="279"/>
      <c r="AP331" s="480"/>
    </row>
    <row r="332" spans="1:42" hidden="1" x14ac:dyDescent="0.25">
      <c r="A332" s="614"/>
      <c r="B332" s="615"/>
      <c r="C332" s="615"/>
      <c r="D332" s="615"/>
      <c r="E332" s="615"/>
      <c r="F332" s="615"/>
      <c r="G332" s="615"/>
      <c r="H332" s="615"/>
      <c r="I332" s="615"/>
      <c r="J332" s="615"/>
      <c r="K332" s="615"/>
      <c r="L332" s="615"/>
      <c r="M332" s="615"/>
      <c r="N332" s="615"/>
      <c r="O332" s="615"/>
      <c r="P332" s="615"/>
      <c r="Q332" s="615"/>
      <c r="R332" s="615"/>
      <c r="S332" s="615"/>
      <c r="T332" s="615"/>
      <c r="U332" s="615"/>
      <c r="V332" s="615"/>
      <c r="W332" s="615"/>
      <c r="X332" s="615"/>
      <c r="Y332" s="615"/>
      <c r="Z332" s="615"/>
      <c r="AA332" s="615"/>
      <c r="AB332" s="615"/>
      <c r="AC332" s="615"/>
      <c r="AD332" s="615"/>
      <c r="AE332" s="615"/>
      <c r="AF332" s="615"/>
      <c r="AG332" s="615"/>
      <c r="AH332" s="615"/>
      <c r="AI332" s="615"/>
      <c r="AJ332" s="572"/>
      <c r="AK332" s="572"/>
      <c r="AL332" s="279"/>
      <c r="AM332" s="279"/>
      <c r="AN332" s="279"/>
      <c r="AO332" s="279"/>
      <c r="AP332" s="480"/>
    </row>
    <row r="333" spans="1:42" hidden="1" x14ac:dyDescent="0.25">
      <c r="A333" s="614"/>
      <c r="B333" s="615"/>
      <c r="C333" s="615"/>
      <c r="D333" s="615"/>
      <c r="E333" s="615"/>
      <c r="F333" s="615"/>
      <c r="G333" s="615"/>
      <c r="H333" s="615"/>
      <c r="I333" s="615"/>
      <c r="J333" s="615"/>
      <c r="K333" s="615"/>
      <c r="L333" s="615"/>
      <c r="M333" s="615"/>
      <c r="N333" s="615"/>
      <c r="O333" s="615"/>
      <c r="P333" s="615"/>
      <c r="Q333" s="615"/>
      <c r="R333" s="615"/>
      <c r="S333" s="615"/>
      <c r="T333" s="615"/>
      <c r="U333" s="615"/>
      <c r="V333" s="615"/>
      <c r="W333" s="615"/>
      <c r="X333" s="615"/>
      <c r="Y333" s="615"/>
      <c r="Z333" s="615"/>
      <c r="AA333" s="615"/>
      <c r="AB333" s="615"/>
      <c r="AC333" s="615"/>
      <c r="AD333" s="615"/>
      <c r="AE333" s="615"/>
      <c r="AF333" s="615"/>
      <c r="AG333" s="615"/>
      <c r="AH333" s="615"/>
      <c r="AI333" s="615"/>
      <c r="AJ333" s="572"/>
      <c r="AK333" s="572"/>
      <c r="AL333" s="279"/>
      <c r="AM333" s="279"/>
      <c r="AN333" s="279"/>
      <c r="AO333" s="279"/>
      <c r="AP333" s="480"/>
    </row>
    <row r="334" spans="1:42" hidden="1" x14ac:dyDescent="0.25">
      <c r="A334" s="614"/>
      <c r="B334" s="615"/>
      <c r="C334" s="615"/>
      <c r="D334" s="615"/>
      <c r="E334" s="615"/>
      <c r="F334" s="615"/>
      <c r="G334" s="615"/>
      <c r="H334" s="615"/>
      <c r="I334" s="615"/>
      <c r="J334" s="615"/>
      <c r="K334" s="615"/>
      <c r="L334" s="615"/>
      <c r="M334" s="615"/>
      <c r="N334" s="615"/>
      <c r="O334" s="615"/>
      <c r="P334" s="615"/>
      <c r="Q334" s="615"/>
      <c r="R334" s="615"/>
      <c r="S334" s="615"/>
      <c r="T334" s="615"/>
      <c r="U334" s="615"/>
      <c r="V334" s="615"/>
      <c r="W334" s="615"/>
      <c r="X334" s="615"/>
      <c r="Y334" s="615"/>
      <c r="Z334" s="615"/>
      <c r="AA334" s="615"/>
      <c r="AB334" s="615"/>
      <c r="AC334" s="615"/>
      <c r="AD334" s="615"/>
      <c r="AE334" s="615"/>
      <c r="AF334" s="615"/>
      <c r="AG334" s="615"/>
      <c r="AH334" s="615"/>
      <c r="AI334" s="615"/>
      <c r="AJ334" s="568"/>
      <c r="AK334" s="568"/>
      <c r="AL334" s="279"/>
      <c r="AM334" s="279"/>
      <c r="AN334" s="279"/>
      <c r="AO334" s="279"/>
      <c r="AP334" s="480"/>
    </row>
    <row r="335" spans="1:42" hidden="1" x14ac:dyDescent="0.25">
      <c r="A335" s="614"/>
      <c r="B335" s="615"/>
      <c r="C335" s="615"/>
      <c r="D335" s="615"/>
      <c r="E335" s="615"/>
      <c r="F335" s="615"/>
      <c r="G335" s="615"/>
      <c r="H335" s="615"/>
      <c r="I335" s="615"/>
      <c r="J335" s="615"/>
      <c r="K335" s="615"/>
      <c r="L335" s="615"/>
      <c r="M335" s="615"/>
      <c r="N335" s="615"/>
      <c r="O335" s="615"/>
      <c r="P335" s="615"/>
      <c r="Q335" s="615"/>
      <c r="R335" s="615"/>
      <c r="S335" s="615"/>
      <c r="T335" s="615"/>
      <c r="U335" s="615"/>
      <c r="V335" s="615"/>
      <c r="W335" s="615"/>
      <c r="X335" s="615"/>
      <c r="Y335" s="615"/>
      <c r="Z335" s="615"/>
      <c r="AA335" s="615"/>
      <c r="AB335" s="615"/>
      <c r="AC335" s="615"/>
      <c r="AD335" s="615"/>
      <c r="AE335" s="615"/>
      <c r="AF335" s="615"/>
      <c r="AG335" s="615"/>
      <c r="AH335" s="615"/>
      <c r="AI335" s="615"/>
      <c r="AJ335" s="572"/>
      <c r="AK335" s="572"/>
      <c r="AL335" s="279"/>
      <c r="AM335" s="279"/>
      <c r="AN335" s="279"/>
      <c r="AO335" s="279"/>
      <c r="AP335" s="480"/>
    </row>
    <row r="336" spans="1:42" hidden="1" x14ac:dyDescent="0.25">
      <c r="A336" s="614"/>
      <c r="B336" s="615"/>
      <c r="C336" s="615"/>
      <c r="D336" s="615"/>
      <c r="E336" s="615"/>
      <c r="F336" s="615"/>
      <c r="G336" s="615"/>
      <c r="H336" s="615"/>
      <c r="I336" s="615"/>
      <c r="J336" s="615"/>
      <c r="K336" s="615"/>
      <c r="L336" s="615"/>
      <c r="M336" s="615"/>
      <c r="N336" s="615"/>
      <c r="O336" s="615"/>
      <c r="P336" s="615"/>
      <c r="Q336" s="615"/>
      <c r="R336" s="615"/>
      <c r="S336" s="615"/>
      <c r="T336" s="615"/>
      <c r="U336" s="615"/>
      <c r="V336" s="615"/>
      <c r="W336" s="615"/>
      <c r="X336" s="615"/>
      <c r="Y336" s="615"/>
      <c r="Z336" s="615"/>
      <c r="AA336" s="615"/>
      <c r="AB336" s="615"/>
      <c r="AC336" s="615"/>
      <c r="AD336" s="615"/>
      <c r="AE336" s="615"/>
      <c r="AF336" s="615"/>
      <c r="AG336" s="615"/>
      <c r="AH336" s="615"/>
      <c r="AI336" s="615"/>
      <c r="AJ336" s="572"/>
      <c r="AK336" s="572"/>
      <c r="AL336" s="279"/>
      <c r="AM336" s="279"/>
      <c r="AN336" s="279"/>
      <c r="AO336" s="279"/>
      <c r="AP336" s="480"/>
    </row>
    <row r="337" spans="1:42" hidden="1" x14ac:dyDescent="0.25">
      <c r="A337" s="614"/>
      <c r="B337" s="615"/>
      <c r="C337" s="615"/>
      <c r="D337" s="615"/>
      <c r="E337" s="615"/>
      <c r="F337" s="615"/>
      <c r="G337" s="615"/>
      <c r="H337" s="615"/>
      <c r="I337" s="615"/>
      <c r="J337" s="615"/>
      <c r="K337" s="615"/>
      <c r="L337" s="615"/>
      <c r="M337" s="615"/>
      <c r="N337" s="615"/>
      <c r="O337" s="615"/>
      <c r="P337" s="615"/>
      <c r="Q337" s="615"/>
      <c r="R337" s="615"/>
      <c r="S337" s="615"/>
      <c r="T337" s="615"/>
      <c r="U337" s="615"/>
      <c r="V337" s="615"/>
      <c r="W337" s="615"/>
      <c r="X337" s="615"/>
      <c r="Y337" s="615"/>
      <c r="Z337" s="615"/>
      <c r="AA337" s="615"/>
      <c r="AB337" s="615"/>
      <c r="AC337" s="615"/>
      <c r="AD337" s="615"/>
      <c r="AE337" s="615"/>
      <c r="AF337" s="615"/>
      <c r="AG337" s="615"/>
      <c r="AH337" s="615"/>
      <c r="AI337" s="615"/>
      <c r="AJ337" s="572"/>
      <c r="AK337" s="572"/>
      <c r="AL337" s="279"/>
      <c r="AM337" s="279"/>
      <c r="AN337" s="279"/>
      <c r="AO337" s="279"/>
      <c r="AP337" s="480"/>
    </row>
    <row r="338" spans="1:42" hidden="1" x14ac:dyDescent="0.25">
      <c r="A338" s="614"/>
      <c r="B338" s="615"/>
      <c r="C338" s="615"/>
      <c r="D338" s="615"/>
      <c r="E338" s="615"/>
      <c r="F338" s="615"/>
      <c r="G338" s="615"/>
      <c r="H338" s="615"/>
      <c r="I338" s="615"/>
      <c r="J338" s="615"/>
      <c r="K338" s="615"/>
      <c r="L338" s="615"/>
      <c r="M338" s="615"/>
      <c r="N338" s="615"/>
      <c r="O338" s="615"/>
      <c r="P338" s="615"/>
      <c r="Q338" s="615"/>
      <c r="R338" s="615"/>
      <c r="S338" s="615"/>
      <c r="T338" s="615"/>
      <c r="U338" s="615"/>
      <c r="V338" s="615"/>
      <c r="W338" s="615"/>
      <c r="X338" s="615"/>
      <c r="Y338" s="615"/>
      <c r="Z338" s="615"/>
      <c r="AA338" s="615"/>
      <c r="AB338" s="615"/>
      <c r="AC338" s="615"/>
      <c r="AD338" s="615"/>
      <c r="AE338" s="615"/>
      <c r="AF338" s="615"/>
      <c r="AG338" s="615"/>
      <c r="AH338" s="615"/>
      <c r="AI338" s="615"/>
      <c r="AJ338" s="572"/>
      <c r="AK338" s="572"/>
      <c r="AL338" s="279"/>
      <c r="AM338" s="279"/>
      <c r="AN338" s="279"/>
      <c r="AO338" s="279"/>
      <c r="AP338" s="480"/>
    </row>
    <row r="339" spans="1:42" hidden="1" x14ac:dyDescent="0.25">
      <c r="A339" s="614"/>
      <c r="B339" s="615"/>
      <c r="C339" s="615"/>
      <c r="D339" s="615"/>
      <c r="E339" s="615"/>
      <c r="F339" s="615"/>
      <c r="G339" s="615"/>
      <c r="H339" s="615"/>
      <c r="I339" s="615"/>
      <c r="J339" s="615"/>
      <c r="K339" s="615"/>
      <c r="L339" s="615"/>
      <c r="M339" s="615"/>
      <c r="N339" s="615"/>
      <c r="O339" s="615"/>
      <c r="P339" s="615"/>
      <c r="Q339" s="615"/>
      <c r="R339" s="615"/>
      <c r="S339" s="615"/>
      <c r="T339" s="615"/>
      <c r="U339" s="615"/>
      <c r="V339" s="615"/>
      <c r="W339" s="615"/>
      <c r="X339" s="615"/>
      <c r="Y339" s="615"/>
      <c r="Z339" s="615"/>
      <c r="AA339" s="615"/>
      <c r="AB339" s="615"/>
      <c r="AC339" s="615"/>
      <c r="AD339" s="615"/>
      <c r="AE339" s="615"/>
      <c r="AF339" s="615"/>
      <c r="AG339" s="615"/>
      <c r="AH339" s="615"/>
      <c r="AI339" s="615"/>
      <c r="AJ339" s="618"/>
      <c r="AK339" s="618"/>
      <c r="AL339" s="618"/>
      <c r="AM339" s="618"/>
      <c r="AN339" s="618"/>
      <c r="AO339" s="618"/>
      <c r="AP339" s="483"/>
    </row>
    <row r="340" spans="1:42" hidden="1" x14ac:dyDescent="0.25">
      <c r="A340" s="608" t="s">
        <v>717</v>
      </c>
      <c r="B340" s="609"/>
      <c r="C340" s="609"/>
      <c r="D340" s="609"/>
      <c r="E340" s="609"/>
      <c r="F340" s="609"/>
      <c r="G340" s="609"/>
      <c r="H340" s="609"/>
      <c r="I340" s="609"/>
      <c r="J340" s="609"/>
      <c r="K340" s="609"/>
      <c r="L340" s="609"/>
      <c r="M340" s="609"/>
      <c r="N340" s="609"/>
      <c r="O340" s="609"/>
      <c r="P340" s="609"/>
      <c r="Q340" s="609"/>
      <c r="R340" s="609"/>
      <c r="S340" s="609"/>
      <c r="T340" s="609"/>
      <c r="U340" s="609"/>
      <c r="V340" s="609"/>
      <c r="W340" s="609"/>
      <c r="X340" s="609"/>
      <c r="Y340" s="609"/>
      <c r="Z340" s="609"/>
      <c r="AA340" s="609"/>
      <c r="AB340" s="609"/>
      <c r="AC340" s="609"/>
      <c r="AD340" s="609"/>
      <c r="AE340" s="609"/>
      <c r="AF340" s="609"/>
      <c r="AG340" s="609"/>
      <c r="AH340" s="609"/>
      <c r="AI340" s="609"/>
      <c r="AJ340" s="610" t="s">
        <v>13</v>
      </c>
      <c r="AK340" s="610"/>
      <c r="AL340" s="610"/>
      <c r="AM340" s="610"/>
      <c r="AN340" s="610"/>
      <c r="AO340" s="610"/>
      <c r="AP340" s="480">
        <f>ROUND(SUM(AP308:AP339),2)</f>
        <v>0</v>
      </c>
    </row>
    <row r="341" spans="1:42" ht="15" hidden="1" x14ac:dyDescent="0.25">
      <c r="A341" s="608"/>
      <c r="B341" s="609"/>
      <c r="C341" s="609"/>
      <c r="D341" s="609"/>
      <c r="E341" s="609"/>
      <c r="F341" s="609"/>
      <c r="G341" s="609"/>
      <c r="H341" s="609"/>
      <c r="I341" s="609"/>
      <c r="J341" s="609"/>
      <c r="K341" s="609"/>
      <c r="L341" s="609"/>
      <c r="M341" s="609"/>
      <c r="N341" s="609"/>
      <c r="O341" s="609"/>
      <c r="P341" s="609"/>
      <c r="Q341" s="609"/>
      <c r="R341" s="609"/>
      <c r="S341" s="609"/>
      <c r="T341" s="609"/>
      <c r="U341" s="609"/>
      <c r="V341" s="609"/>
      <c r="W341" s="609"/>
      <c r="X341" s="609"/>
      <c r="Y341" s="609"/>
      <c r="Z341" s="609"/>
      <c r="AA341" s="609"/>
      <c r="AB341" s="609"/>
      <c r="AC341" s="609"/>
      <c r="AD341" s="609"/>
      <c r="AE341" s="609"/>
      <c r="AF341" s="609"/>
      <c r="AG341" s="609"/>
      <c r="AH341" s="609"/>
      <c r="AI341" s="609"/>
      <c r="AJ341" s="611" t="s">
        <v>14</v>
      </c>
      <c r="AK341" s="611"/>
      <c r="AL341" s="611"/>
      <c r="AM341" s="611"/>
      <c r="AN341" s="611"/>
      <c r="AO341" s="611"/>
      <c r="AP341" s="482">
        <f>+AP340</f>
        <v>0</v>
      </c>
    </row>
    <row r="342" spans="1:42" ht="15" hidden="1" x14ac:dyDescent="0.25">
      <c r="A342" s="605"/>
      <c r="B342" s="606"/>
      <c r="C342" s="606"/>
      <c r="D342" s="606"/>
      <c r="E342" s="606"/>
      <c r="F342" s="606"/>
      <c r="G342" s="606"/>
      <c r="H342" s="606"/>
      <c r="I342" s="606"/>
      <c r="J342" s="606"/>
      <c r="K342" s="606"/>
      <c r="L342" s="606"/>
      <c r="M342" s="606"/>
      <c r="N342" s="606"/>
      <c r="O342" s="606"/>
      <c r="P342" s="606"/>
      <c r="Q342" s="606"/>
      <c r="R342" s="606"/>
      <c r="S342" s="606"/>
      <c r="T342" s="606"/>
      <c r="U342" s="606"/>
      <c r="V342" s="606"/>
      <c r="W342" s="606"/>
      <c r="X342" s="606"/>
      <c r="Y342" s="606"/>
      <c r="Z342" s="606" t="s">
        <v>15</v>
      </c>
      <c r="AA342" s="606"/>
      <c r="AB342" s="606"/>
      <c r="AC342" s="606"/>
      <c r="AD342" s="606"/>
      <c r="AE342" s="606"/>
      <c r="AF342" s="606"/>
      <c r="AG342" s="606"/>
      <c r="AH342" s="606"/>
      <c r="AI342" s="606"/>
      <c r="AJ342" s="606"/>
      <c r="AK342" s="606"/>
      <c r="AL342" s="606"/>
      <c r="AM342" s="606"/>
      <c r="AN342" s="606"/>
      <c r="AO342" s="606"/>
      <c r="AP342" s="607"/>
    </row>
    <row r="343" spans="1:42" hidden="1" x14ac:dyDescent="0.25">
      <c r="A343" s="605"/>
      <c r="B343" s="606"/>
      <c r="C343" s="606"/>
      <c r="D343" s="606"/>
      <c r="E343" s="606"/>
      <c r="F343" s="606"/>
      <c r="G343" s="606"/>
      <c r="H343" s="606"/>
      <c r="I343" s="606"/>
      <c r="J343" s="606"/>
      <c r="K343" s="606"/>
      <c r="L343" s="606"/>
      <c r="M343" s="606"/>
      <c r="N343" s="606"/>
      <c r="O343" s="606"/>
      <c r="P343" s="606"/>
      <c r="Q343" s="606"/>
      <c r="R343" s="606"/>
      <c r="S343" s="606"/>
      <c r="T343" s="606"/>
      <c r="U343" s="606"/>
      <c r="V343" s="606"/>
      <c r="W343" s="606"/>
      <c r="X343" s="606"/>
      <c r="Y343" s="606"/>
      <c r="Z343" s="606"/>
      <c r="AA343" s="606"/>
      <c r="AB343" s="606"/>
      <c r="AC343" s="606"/>
      <c r="AD343" s="606"/>
      <c r="AE343" s="606"/>
      <c r="AF343" s="606"/>
      <c r="AG343" s="606"/>
      <c r="AH343" s="606"/>
      <c r="AI343" s="606"/>
      <c r="AJ343" s="606"/>
      <c r="AK343" s="606"/>
      <c r="AL343" s="606"/>
      <c r="AM343" s="606"/>
      <c r="AN343" s="606"/>
      <c r="AO343" s="606"/>
      <c r="AP343" s="607"/>
    </row>
    <row r="344" spans="1:42" hidden="1" x14ac:dyDescent="0.25">
      <c r="A344" s="605"/>
      <c r="B344" s="606"/>
      <c r="C344" s="606"/>
      <c r="D344" s="606"/>
      <c r="E344" s="606"/>
      <c r="F344" s="606"/>
      <c r="G344" s="606"/>
      <c r="H344" s="606"/>
      <c r="I344" s="606"/>
      <c r="J344" s="606"/>
      <c r="K344" s="606"/>
      <c r="L344" s="606"/>
      <c r="M344" s="606"/>
      <c r="N344" s="606"/>
      <c r="O344" s="606"/>
      <c r="P344" s="606"/>
      <c r="Q344" s="606"/>
      <c r="R344" s="606"/>
      <c r="S344" s="606"/>
      <c r="T344" s="606"/>
      <c r="U344" s="606"/>
      <c r="V344" s="606"/>
      <c r="W344" s="606"/>
      <c r="X344" s="606"/>
      <c r="Y344" s="606"/>
      <c r="Z344" s="606"/>
      <c r="AA344" s="606"/>
      <c r="AB344" s="606"/>
      <c r="AC344" s="606"/>
      <c r="AD344" s="606"/>
      <c r="AE344" s="606"/>
      <c r="AF344" s="606"/>
      <c r="AG344" s="606"/>
      <c r="AH344" s="606"/>
      <c r="AI344" s="606"/>
      <c r="AJ344" s="606"/>
      <c r="AK344" s="606"/>
      <c r="AL344" s="606"/>
      <c r="AM344" s="606"/>
      <c r="AN344" s="606"/>
      <c r="AO344" s="606"/>
      <c r="AP344" s="607"/>
    </row>
    <row r="345" spans="1:42" hidden="1" x14ac:dyDescent="0.25">
      <c r="A345" s="605"/>
      <c r="B345" s="606"/>
      <c r="C345" s="606"/>
      <c r="D345" s="606"/>
      <c r="E345" s="606"/>
      <c r="F345" s="606"/>
      <c r="G345" s="606"/>
      <c r="H345" s="606"/>
      <c r="I345" s="606"/>
      <c r="J345" s="606"/>
      <c r="K345" s="606"/>
      <c r="L345" s="606"/>
      <c r="M345" s="606"/>
      <c r="N345" s="606"/>
      <c r="O345" s="606"/>
      <c r="P345" s="606"/>
      <c r="Q345" s="606"/>
      <c r="R345" s="606"/>
      <c r="S345" s="606"/>
      <c r="T345" s="606"/>
      <c r="U345" s="606"/>
      <c r="V345" s="606"/>
      <c r="W345" s="606"/>
      <c r="X345" s="606"/>
      <c r="Y345" s="606"/>
      <c r="Z345" s="606"/>
      <c r="AA345" s="606"/>
      <c r="AB345" s="606"/>
      <c r="AC345" s="606"/>
      <c r="AD345" s="606"/>
      <c r="AE345" s="606"/>
      <c r="AF345" s="606"/>
      <c r="AG345" s="606"/>
      <c r="AH345" s="606"/>
      <c r="AI345" s="606"/>
      <c r="AJ345" s="606"/>
      <c r="AK345" s="606"/>
      <c r="AL345" s="606"/>
      <c r="AM345" s="606"/>
      <c r="AN345" s="606"/>
      <c r="AO345" s="606"/>
      <c r="AP345" s="607"/>
    </row>
    <row r="346" spans="1:42" ht="15" hidden="1" x14ac:dyDescent="0.25">
      <c r="A346" s="599"/>
      <c r="B346" s="600"/>
      <c r="C346" s="600"/>
      <c r="D346" s="600"/>
      <c r="E346" s="600"/>
      <c r="F346" s="600"/>
      <c r="G346" s="600"/>
      <c r="H346" s="600"/>
      <c r="I346" s="600"/>
      <c r="J346" s="600"/>
      <c r="K346" s="600"/>
      <c r="L346" s="600"/>
      <c r="M346" s="600"/>
      <c r="N346" s="600"/>
      <c r="O346" s="600"/>
      <c r="P346" s="600"/>
      <c r="Q346" s="600"/>
      <c r="R346" s="600"/>
      <c r="S346" s="600"/>
      <c r="T346" s="600"/>
      <c r="U346" s="600"/>
      <c r="V346" s="600"/>
      <c r="W346" s="600"/>
      <c r="X346" s="600"/>
      <c r="Y346" s="600"/>
      <c r="Z346" s="600"/>
      <c r="AA346" s="600"/>
      <c r="AB346" s="600"/>
      <c r="AC346" s="600"/>
      <c r="AD346" s="600"/>
      <c r="AE346" s="600"/>
      <c r="AF346" s="600"/>
      <c r="AG346" s="600"/>
      <c r="AH346" s="600"/>
      <c r="AI346" s="600"/>
      <c r="AJ346" s="600"/>
      <c r="AK346" s="600"/>
      <c r="AL346" s="600"/>
      <c r="AM346" s="600"/>
      <c r="AN346" s="600"/>
      <c r="AO346" s="600"/>
      <c r="AP346" s="601"/>
    </row>
    <row r="347" spans="1:42" ht="15" hidden="1" x14ac:dyDescent="0.25">
      <c r="A347" s="599"/>
      <c r="B347" s="600"/>
      <c r="C347" s="600"/>
      <c r="D347" s="600"/>
      <c r="E347" s="600"/>
      <c r="F347" s="600"/>
      <c r="G347" s="600"/>
      <c r="H347" s="600"/>
      <c r="I347" s="600"/>
      <c r="J347" s="600"/>
      <c r="K347" s="600"/>
      <c r="L347" s="600"/>
      <c r="M347" s="600"/>
      <c r="N347" s="600"/>
      <c r="O347" s="600"/>
      <c r="P347" s="600"/>
      <c r="Q347" s="600"/>
      <c r="R347" s="600"/>
      <c r="S347" s="600"/>
      <c r="T347" s="600"/>
      <c r="U347" s="600"/>
      <c r="V347" s="600"/>
      <c r="W347" s="600"/>
      <c r="X347" s="600"/>
      <c r="Y347" s="600"/>
      <c r="Z347" s="600"/>
      <c r="AA347" s="600"/>
      <c r="AB347" s="600"/>
      <c r="AC347" s="600"/>
      <c r="AD347" s="600"/>
      <c r="AE347" s="600"/>
      <c r="AF347" s="600"/>
      <c r="AG347" s="600"/>
      <c r="AH347" s="600"/>
      <c r="AI347" s="600"/>
      <c r="AJ347" s="600"/>
      <c r="AK347" s="600"/>
      <c r="AL347" s="600"/>
      <c r="AM347" s="600"/>
      <c r="AN347" s="600"/>
      <c r="AO347" s="600"/>
      <c r="AP347" s="601"/>
    </row>
    <row r="348" spans="1:42" ht="15.6" hidden="1" thickBot="1" x14ac:dyDescent="0.3">
      <c r="A348" s="602"/>
      <c r="B348" s="603"/>
      <c r="C348" s="603"/>
      <c r="D348" s="603"/>
      <c r="E348" s="603"/>
      <c r="F348" s="603"/>
      <c r="G348" s="603"/>
      <c r="H348" s="603"/>
      <c r="I348" s="603"/>
      <c r="J348" s="603"/>
      <c r="K348" s="603"/>
      <c r="L348" s="603"/>
      <c r="M348" s="603"/>
      <c r="N348" s="603"/>
      <c r="O348" s="603"/>
      <c r="P348" s="603"/>
      <c r="Q348" s="603"/>
      <c r="R348" s="603"/>
      <c r="S348" s="603"/>
      <c r="T348" s="603"/>
      <c r="U348" s="603"/>
      <c r="V348" s="603"/>
      <c r="W348" s="603"/>
      <c r="X348" s="603"/>
      <c r="Y348" s="603"/>
      <c r="Z348" s="603"/>
      <c r="AA348" s="603"/>
      <c r="AB348" s="603"/>
      <c r="AC348" s="603"/>
      <c r="AD348" s="603"/>
      <c r="AE348" s="603"/>
      <c r="AF348" s="603"/>
      <c r="AG348" s="603"/>
      <c r="AH348" s="603"/>
      <c r="AI348" s="603"/>
      <c r="AJ348" s="603"/>
      <c r="AK348" s="603"/>
      <c r="AL348" s="603"/>
      <c r="AM348" s="603"/>
      <c r="AN348" s="603"/>
      <c r="AO348" s="603"/>
      <c r="AP348" s="604"/>
    </row>
    <row r="349" spans="1:42" ht="13.95" hidden="1" customHeight="1" x14ac:dyDescent="0.25">
      <c r="A349" s="636" t="str">
        <f>+$A$1</f>
        <v>MEMORIA DE CÁLCULO CANAL PRADOS DEL ESTE</v>
      </c>
      <c r="B349" s="637"/>
      <c r="C349" s="637"/>
      <c r="D349" s="637"/>
      <c r="E349" s="637"/>
      <c r="F349" s="637"/>
      <c r="G349" s="637"/>
      <c r="H349" s="637"/>
      <c r="I349" s="637"/>
      <c r="J349" s="637"/>
      <c r="K349" s="637"/>
      <c r="L349" s="637"/>
      <c r="M349" s="637"/>
      <c r="N349" s="637"/>
      <c r="O349" s="637"/>
      <c r="P349" s="637"/>
      <c r="Q349" s="637"/>
      <c r="R349" s="637"/>
      <c r="S349" s="637"/>
      <c r="T349" s="637"/>
      <c r="U349" s="637"/>
      <c r="V349" s="637"/>
      <c r="W349" s="637"/>
      <c r="X349" s="637"/>
      <c r="Y349" s="637"/>
      <c r="Z349" s="637"/>
      <c r="AA349" s="637"/>
      <c r="AB349" s="637"/>
      <c r="AC349" s="637"/>
      <c r="AD349" s="637"/>
      <c r="AE349" s="637"/>
      <c r="AF349" s="637"/>
      <c r="AG349" s="637"/>
      <c r="AH349" s="637"/>
      <c r="AI349" s="637"/>
      <c r="AJ349" s="637"/>
      <c r="AK349" s="640" t="str">
        <f>+$AK$1</f>
        <v>FECHA DE EMISION:                                           JULIO 2023</v>
      </c>
      <c r="AL349" s="640"/>
      <c r="AM349" s="640"/>
      <c r="AN349" s="640"/>
      <c r="AO349" s="640"/>
      <c r="AP349" s="642"/>
    </row>
    <row r="350" spans="1:42" ht="13.95" hidden="1" customHeight="1" x14ac:dyDescent="0.25">
      <c r="A350" s="638"/>
      <c r="B350" s="639"/>
      <c r="C350" s="639"/>
      <c r="D350" s="639"/>
      <c r="E350" s="639"/>
      <c r="F350" s="639"/>
      <c r="G350" s="639"/>
      <c r="H350" s="639"/>
      <c r="I350" s="639"/>
      <c r="J350" s="639"/>
      <c r="K350" s="639"/>
      <c r="L350" s="639"/>
      <c r="M350" s="639"/>
      <c r="N350" s="639"/>
      <c r="O350" s="639"/>
      <c r="P350" s="639"/>
      <c r="Q350" s="639"/>
      <c r="R350" s="639"/>
      <c r="S350" s="639"/>
      <c r="T350" s="639"/>
      <c r="U350" s="639"/>
      <c r="V350" s="639"/>
      <c r="W350" s="639"/>
      <c r="X350" s="639"/>
      <c r="Y350" s="639"/>
      <c r="Z350" s="639"/>
      <c r="AA350" s="639"/>
      <c r="AB350" s="639"/>
      <c r="AC350" s="639"/>
      <c r="AD350" s="639"/>
      <c r="AE350" s="639"/>
      <c r="AF350" s="639"/>
      <c r="AG350" s="639"/>
      <c r="AH350" s="639"/>
      <c r="AI350" s="639"/>
      <c r="AJ350" s="639"/>
      <c r="AK350" s="641"/>
      <c r="AL350" s="641"/>
      <c r="AM350" s="641"/>
      <c r="AN350" s="641"/>
      <c r="AO350" s="641"/>
      <c r="AP350" s="643"/>
    </row>
    <row r="351" spans="1:42" ht="13.95" hidden="1" customHeight="1" x14ac:dyDescent="0.25">
      <c r="A351" s="638"/>
      <c r="B351" s="639"/>
      <c r="C351" s="639"/>
      <c r="D351" s="639"/>
      <c r="E351" s="639"/>
      <c r="F351" s="639"/>
      <c r="G351" s="639"/>
      <c r="H351" s="639"/>
      <c r="I351" s="639"/>
      <c r="J351" s="639"/>
      <c r="K351" s="639"/>
      <c r="L351" s="639"/>
      <c r="M351" s="639"/>
      <c r="N351" s="639"/>
      <c r="O351" s="639"/>
      <c r="P351" s="639"/>
      <c r="Q351" s="639"/>
      <c r="R351" s="639"/>
      <c r="S351" s="639"/>
      <c r="T351" s="639"/>
      <c r="U351" s="639"/>
      <c r="V351" s="639"/>
      <c r="W351" s="639"/>
      <c r="X351" s="639"/>
      <c r="Y351" s="639"/>
      <c r="Z351" s="639"/>
      <c r="AA351" s="639"/>
      <c r="AB351" s="639"/>
      <c r="AC351" s="639"/>
      <c r="AD351" s="639"/>
      <c r="AE351" s="639"/>
      <c r="AF351" s="639"/>
      <c r="AG351" s="639"/>
      <c r="AH351" s="639"/>
      <c r="AI351" s="639"/>
      <c r="AJ351" s="639"/>
      <c r="AK351" s="641"/>
      <c r="AL351" s="641"/>
      <c r="AM351" s="641"/>
      <c r="AN351" s="641"/>
      <c r="AO351" s="641"/>
      <c r="AP351" s="643"/>
    </row>
    <row r="352" spans="1:42" ht="13.95" hidden="1" customHeight="1" x14ac:dyDescent="0.25">
      <c r="A352" s="638"/>
      <c r="B352" s="639"/>
      <c r="C352" s="639"/>
      <c r="D352" s="639"/>
      <c r="E352" s="639"/>
      <c r="F352" s="639"/>
      <c r="G352" s="639"/>
      <c r="H352" s="639"/>
      <c r="I352" s="639"/>
      <c r="J352" s="639"/>
      <c r="K352" s="639"/>
      <c r="L352" s="639"/>
      <c r="M352" s="639"/>
      <c r="N352" s="639"/>
      <c r="O352" s="639"/>
      <c r="P352" s="639"/>
      <c r="Q352" s="639"/>
      <c r="R352" s="639"/>
      <c r="S352" s="639"/>
      <c r="T352" s="639"/>
      <c r="U352" s="639"/>
      <c r="V352" s="639"/>
      <c r="W352" s="639"/>
      <c r="X352" s="639"/>
      <c r="Y352" s="639"/>
      <c r="Z352" s="639"/>
      <c r="AA352" s="639"/>
      <c r="AB352" s="639"/>
      <c r="AC352" s="639"/>
      <c r="AD352" s="639"/>
      <c r="AE352" s="639"/>
      <c r="AF352" s="639"/>
      <c r="AG352" s="639"/>
      <c r="AH352" s="639"/>
      <c r="AI352" s="639"/>
      <c r="AJ352" s="639"/>
      <c r="AK352" s="641"/>
      <c r="AL352" s="641"/>
      <c r="AM352" s="641"/>
      <c r="AN352" s="641"/>
      <c r="AO352" s="641"/>
      <c r="AP352" s="643"/>
    </row>
    <row r="353" spans="1:42" ht="13.95" hidden="1" customHeight="1" x14ac:dyDescent="0.25">
      <c r="A353" s="638"/>
      <c r="B353" s="639"/>
      <c r="C353" s="639"/>
      <c r="D353" s="639"/>
      <c r="E353" s="639"/>
      <c r="F353" s="639"/>
      <c r="G353" s="639"/>
      <c r="H353" s="639"/>
      <c r="I353" s="639"/>
      <c r="J353" s="639"/>
      <c r="K353" s="639"/>
      <c r="L353" s="639"/>
      <c r="M353" s="639"/>
      <c r="N353" s="639"/>
      <c r="O353" s="639"/>
      <c r="P353" s="639"/>
      <c r="Q353" s="639"/>
      <c r="R353" s="639"/>
      <c r="S353" s="639"/>
      <c r="T353" s="639"/>
      <c r="U353" s="639"/>
      <c r="V353" s="639"/>
      <c r="W353" s="639"/>
      <c r="X353" s="639"/>
      <c r="Y353" s="639"/>
      <c r="Z353" s="639"/>
      <c r="AA353" s="639"/>
      <c r="AB353" s="639"/>
      <c r="AC353" s="639"/>
      <c r="AD353" s="639"/>
      <c r="AE353" s="639"/>
      <c r="AF353" s="639"/>
      <c r="AG353" s="639"/>
      <c r="AH353" s="639"/>
      <c r="AI353" s="639"/>
      <c r="AJ353" s="639"/>
      <c r="AK353" s="641"/>
      <c r="AL353" s="641"/>
      <c r="AM353" s="641"/>
      <c r="AN353" s="641"/>
      <c r="AO353" s="641"/>
      <c r="AP353" s="643"/>
    </row>
    <row r="354" spans="1:42" ht="13.95" hidden="1" customHeight="1" x14ac:dyDescent="0.25">
      <c r="A354" s="638"/>
      <c r="B354" s="639"/>
      <c r="C354" s="639"/>
      <c r="D354" s="639"/>
      <c r="E354" s="639"/>
      <c r="F354" s="639"/>
      <c r="G354" s="639"/>
      <c r="H354" s="639"/>
      <c r="I354" s="639"/>
      <c r="J354" s="639"/>
      <c r="K354" s="639"/>
      <c r="L354" s="639"/>
      <c r="M354" s="639"/>
      <c r="N354" s="639"/>
      <c r="O354" s="639"/>
      <c r="P354" s="639"/>
      <c r="Q354" s="639"/>
      <c r="R354" s="639"/>
      <c r="S354" s="639"/>
      <c r="T354" s="639"/>
      <c r="U354" s="639"/>
      <c r="V354" s="639"/>
      <c r="W354" s="639"/>
      <c r="X354" s="639"/>
      <c r="Y354" s="639"/>
      <c r="Z354" s="639"/>
      <c r="AA354" s="639"/>
      <c r="AB354" s="639"/>
      <c r="AC354" s="639"/>
      <c r="AD354" s="639"/>
      <c r="AE354" s="639"/>
      <c r="AF354" s="639"/>
      <c r="AG354" s="639"/>
      <c r="AH354" s="639"/>
      <c r="AI354" s="639"/>
      <c r="AJ354" s="639"/>
      <c r="AK354" s="641"/>
      <c r="AL354" s="641"/>
      <c r="AM354" s="641"/>
      <c r="AN354" s="641"/>
      <c r="AO354" s="641"/>
      <c r="AP354" s="643"/>
    </row>
    <row r="355" spans="1:42" ht="13.95" hidden="1" customHeight="1" x14ac:dyDescent="0.25">
      <c r="A355" s="638"/>
      <c r="B355" s="639"/>
      <c r="C355" s="639"/>
      <c r="D355" s="639"/>
      <c r="E355" s="639"/>
      <c r="F355" s="639"/>
      <c r="G355" s="639"/>
      <c r="H355" s="639"/>
      <c r="I355" s="639"/>
      <c r="J355" s="639"/>
      <c r="K355" s="639"/>
      <c r="L355" s="639"/>
      <c r="M355" s="639"/>
      <c r="N355" s="639"/>
      <c r="O355" s="639"/>
      <c r="P355" s="639"/>
      <c r="Q355" s="639"/>
      <c r="R355" s="639"/>
      <c r="S355" s="639"/>
      <c r="T355" s="639"/>
      <c r="U355" s="639"/>
      <c r="V355" s="639"/>
      <c r="W355" s="639"/>
      <c r="X355" s="639"/>
      <c r="Y355" s="639"/>
      <c r="Z355" s="639"/>
      <c r="AA355" s="639"/>
      <c r="AB355" s="639"/>
      <c r="AC355" s="639"/>
      <c r="AD355" s="639"/>
      <c r="AE355" s="639"/>
      <c r="AF355" s="639"/>
      <c r="AG355" s="639"/>
      <c r="AH355" s="639"/>
      <c r="AI355" s="639"/>
      <c r="AJ355" s="639"/>
      <c r="AK355" s="641" t="s">
        <v>19</v>
      </c>
      <c r="AL355" s="641"/>
      <c r="AM355" s="641"/>
      <c r="AN355" s="641">
        <v>1</v>
      </c>
      <c r="AO355" s="641"/>
      <c r="AP355" s="643"/>
    </row>
    <row r="356" spans="1:42" ht="13.95" hidden="1" customHeight="1" x14ac:dyDescent="0.25">
      <c r="A356" s="638"/>
      <c r="B356" s="639"/>
      <c r="C356" s="639"/>
      <c r="D356" s="639"/>
      <c r="E356" s="639"/>
      <c r="F356" s="639"/>
      <c r="G356" s="639"/>
      <c r="H356" s="639"/>
      <c r="I356" s="639"/>
      <c r="J356" s="639"/>
      <c r="K356" s="639"/>
      <c r="L356" s="639"/>
      <c r="M356" s="639"/>
      <c r="N356" s="639"/>
      <c r="O356" s="639"/>
      <c r="P356" s="639"/>
      <c r="Q356" s="639"/>
      <c r="R356" s="639"/>
      <c r="S356" s="639"/>
      <c r="T356" s="639"/>
      <c r="U356" s="639"/>
      <c r="V356" s="639"/>
      <c r="W356" s="639"/>
      <c r="X356" s="639"/>
      <c r="Y356" s="639"/>
      <c r="Z356" s="639"/>
      <c r="AA356" s="639"/>
      <c r="AB356" s="639"/>
      <c r="AC356" s="639"/>
      <c r="AD356" s="639"/>
      <c r="AE356" s="639"/>
      <c r="AF356" s="639"/>
      <c r="AG356" s="639"/>
      <c r="AH356" s="639"/>
      <c r="AI356" s="639"/>
      <c r="AJ356" s="639"/>
      <c r="AK356" s="641"/>
      <c r="AL356" s="641"/>
      <c r="AM356" s="641"/>
      <c r="AN356" s="641"/>
      <c r="AO356" s="641"/>
      <c r="AP356" s="643"/>
    </row>
    <row r="357" spans="1:42" ht="13.95" hidden="1" customHeight="1" x14ac:dyDescent="0.25">
      <c r="A357" s="632" t="s">
        <v>1</v>
      </c>
      <c r="B357" s="633"/>
      <c r="C357" s="633"/>
      <c r="D357" s="633"/>
      <c r="E357" s="633"/>
      <c r="F357" s="633"/>
      <c r="G357" s="633"/>
      <c r="H357" s="633"/>
      <c r="I357" s="633"/>
      <c r="J357" s="633"/>
      <c r="K357" s="633"/>
      <c r="L357" s="633"/>
      <c r="M357" s="633"/>
      <c r="N357" s="633"/>
      <c r="O357" s="633"/>
      <c r="P357" s="633"/>
      <c r="Q357" s="633"/>
      <c r="R357" s="633"/>
      <c r="S357" s="633"/>
      <c r="T357" s="633"/>
      <c r="U357" s="633"/>
      <c r="V357" s="633"/>
      <c r="W357" s="633"/>
      <c r="X357" s="633"/>
      <c r="Y357" s="633"/>
      <c r="Z357" s="633"/>
      <c r="AA357" s="633"/>
      <c r="AB357" s="633"/>
      <c r="AC357" s="633"/>
      <c r="AD357" s="633"/>
      <c r="AE357" s="633"/>
      <c r="AF357" s="633"/>
      <c r="AG357" s="633"/>
      <c r="AH357" s="633"/>
      <c r="AI357" s="633"/>
      <c r="AJ357" s="633"/>
      <c r="AK357" s="633"/>
      <c r="AL357" s="633"/>
      <c r="AM357" s="633"/>
      <c r="AN357" s="633"/>
      <c r="AO357" s="633"/>
      <c r="AP357" s="634"/>
    </row>
    <row r="358" spans="1:42" ht="13.95" hidden="1" customHeight="1" x14ac:dyDescent="0.25">
      <c r="A358" s="632"/>
      <c r="B358" s="633"/>
      <c r="C358" s="633"/>
      <c r="D358" s="633"/>
      <c r="E358" s="633"/>
      <c r="F358" s="633"/>
      <c r="G358" s="633"/>
      <c r="H358" s="633"/>
      <c r="I358" s="633"/>
      <c r="J358" s="633"/>
      <c r="K358" s="633"/>
      <c r="L358" s="633"/>
      <c r="M358" s="633"/>
      <c r="N358" s="633"/>
      <c r="O358" s="633"/>
      <c r="P358" s="633"/>
      <c r="Q358" s="633"/>
      <c r="R358" s="633"/>
      <c r="S358" s="633"/>
      <c r="T358" s="633"/>
      <c r="U358" s="633"/>
      <c r="V358" s="633"/>
      <c r="W358" s="633"/>
      <c r="X358" s="633"/>
      <c r="Y358" s="633"/>
      <c r="Z358" s="633"/>
      <c r="AA358" s="633"/>
      <c r="AB358" s="633"/>
      <c r="AC358" s="633"/>
      <c r="AD358" s="633"/>
      <c r="AE358" s="633"/>
      <c r="AF358" s="633"/>
      <c r="AG358" s="633"/>
      <c r="AH358" s="633"/>
      <c r="AI358" s="633"/>
      <c r="AJ358" s="633"/>
      <c r="AK358" s="633"/>
      <c r="AL358" s="633"/>
      <c r="AM358" s="633"/>
      <c r="AN358" s="633"/>
      <c r="AO358" s="633"/>
      <c r="AP358" s="634"/>
    </row>
    <row r="359" spans="1:42" ht="30" hidden="1" customHeight="1" x14ac:dyDescent="0.25">
      <c r="A359" s="619" t="s">
        <v>2</v>
      </c>
      <c r="B359" s="620"/>
      <c r="C359" s="620"/>
      <c r="D359" s="620"/>
      <c r="E359" s="620"/>
      <c r="F359" s="620"/>
      <c r="G359" s="620"/>
      <c r="H359" s="620"/>
      <c r="I359" s="620"/>
      <c r="J359" s="620"/>
      <c r="K359" s="620"/>
      <c r="L359" s="620"/>
      <c r="M359" s="621" t="str">
        <f>+$M$11</f>
        <v>CANAL DE AGUAS LLUVIAS EN EL SECTOR PRADOS DEL ESTE, SAN JOSÉ DE CÚCUTA, NORTE DE SANTNADER</v>
      </c>
      <c r="N359" s="621"/>
      <c r="O359" s="621"/>
      <c r="P359" s="621"/>
      <c r="Q359" s="621"/>
      <c r="R359" s="621"/>
      <c r="S359" s="621"/>
      <c r="T359" s="621"/>
      <c r="U359" s="621"/>
      <c r="V359" s="621"/>
      <c r="W359" s="621"/>
      <c r="X359" s="621"/>
      <c r="Y359" s="621"/>
      <c r="Z359" s="621"/>
      <c r="AA359" s="621"/>
      <c r="AB359" s="621"/>
      <c r="AC359" s="621"/>
      <c r="AD359" s="621"/>
      <c r="AE359" s="621"/>
      <c r="AF359" s="621"/>
      <c r="AG359" s="621"/>
      <c r="AH359" s="621"/>
      <c r="AI359" s="621"/>
      <c r="AJ359" s="621"/>
      <c r="AK359" s="621"/>
      <c r="AL359" s="621"/>
      <c r="AM359" s="621"/>
      <c r="AN359" s="621"/>
      <c r="AO359" s="621"/>
      <c r="AP359" s="635"/>
    </row>
    <row r="360" spans="1:42" ht="30" hidden="1" customHeight="1" x14ac:dyDescent="0.25">
      <c r="A360" s="625" t="s">
        <v>46</v>
      </c>
      <c r="B360" s="622"/>
      <c r="C360" s="622"/>
      <c r="D360" s="622"/>
      <c r="E360" s="622"/>
      <c r="F360" s="622"/>
      <c r="G360" s="622"/>
      <c r="H360" s="622"/>
      <c r="I360" s="622"/>
      <c r="J360" s="622"/>
      <c r="K360" s="622"/>
      <c r="L360" s="622"/>
      <c r="M360" s="615" t="str">
        <f>+$M$12</f>
        <v xml:space="preserve">GESTIÓN DE RIESGOS </v>
      </c>
      <c r="N360" s="615"/>
      <c r="O360" s="615"/>
      <c r="P360" s="615"/>
      <c r="Q360" s="615"/>
      <c r="R360" s="615"/>
      <c r="S360" s="615"/>
      <c r="T360" s="615"/>
      <c r="U360" s="615"/>
      <c r="V360" s="615"/>
      <c r="W360" s="615"/>
      <c r="X360" s="615"/>
      <c r="Y360" s="615"/>
      <c r="Z360" s="615"/>
      <c r="AA360" s="615"/>
      <c r="AB360" s="615"/>
      <c r="AC360" s="615"/>
      <c r="AD360" s="615"/>
      <c r="AE360" s="615"/>
      <c r="AF360" s="615"/>
      <c r="AG360" s="615"/>
      <c r="AH360" s="615"/>
      <c r="AI360" s="615"/>
      <c r="AJ360" s="615"/>
      <c r="AK360" s="615"/>
      <c r="AL360" s="622" t="s">
        <v>3</v>
      </c>
      <c r="AM360" s="622"/>
      <c r="AN360" s="612" t="str">
        <f>+$AN$12</f>
        <v>-</v>
      </c>
      <c r="AO360" s="612"/>
      <c r="AP360" s="613"/>
    </row>
    <row r="361" spans="1:42" ht="30" hidden="1" customHeight="1" x14ac:dyDescent="0.25">
      <c r="A361" s="625" t="s">
        <v>4</v>
      </c>
      <c r="B361" s="622"/>
      <c r="C361" s="622"/>
      <c r="D361" s="622"/>
      <c r="E361" s="622"/>
      <c r="F361" s="622"/>
      <c r="G361" s="622"/>
      <c r="H361" s="622"/>
      <c r="I361" s="622"/>
      <c r="J361" s="622"/>
      <c r="K361" s="622"/>
      <c r="L361" s="622"/>
      <c r="M361" s="615" t="str">
        <f>+$M$13</f>
        <v>INTERVENTORÍA</v>
      </c>
      <c r="N361" s="615"/>
      <c r="O361" s="615"/>
      <c r="P361" s="615"/>
      <c r="Q361" s="615"/>
      <c r="R361" s="615"/>
      <c r="S361" s="615"/>
      <c r="T361" s="615"/>
      <c r="U361" s="615"/>
      <c r="V361" s="615"/>
      <c r="W361" s="615"/>
      <c r="X361" s="615"/>
      <c r="Y361" s="615"/>
      <c r="Z361" s="615"/>
      <c r="AA361" s="615"/>
      <c r="AB361" s="615"/>
      <c r="AC361" s="615"/>
      <c r="AD361" s="615"/>
      <c r="AE361" s="615"/>
      <c r="AF361" s="615"/>
      <c r="AG361" s="615"/>
      <c r="AH361" s="615"/>
      <c r="AI361" s="615"/>
      <c r="AJ361" s="615"/>
      <c r="AK361" s="615"/>
      <c r="AL361" s="622" t="s">
        <v>5</v>
      </c>
      <c r="AM361" s="622"/>
      <c r="AN361" s="626" t="str">
        <f>+$AN$13</f>
        <v>JULIO 2023</v>
      </c>
      <c r="AO361" s="627"/>
      <c r="AP361" s="628"/>
    </row>
    <row r="362" spans="1:42" ht="13.95" hidden="1" customHeight="1" x14ac:dyDescent="0.25">
      <c r="A362" s="629"/>
      <c r="B362" s="630"/>
      <c r="C362" s="630"/>
      <c r="D362" s="630"/>
      <c r="E362" s="630"/>
      <c r="F362" s="630"/>
      <c r="G362" s="630"/>
      <c r="H362" s="630"/>
      <c r="I362" s="630"/>
      <c r="J362" s="630"/>
      <c r="K362" s="630"/>
      <c r="L362" s="630"/>
      <c r="M362" s="630"/>
      <c r="N362" s="630"/>
      <c r="O362" s="630"/>
      <c r="P362" s="630"/>
      <c r="Q362" s="630"/>
      <c r="R362" s="630"/>
      <c r="S362" s="630"/>
      <c r="T362" s="630"/>
      <c r="U362" s="630"/>
      <c r="V362" s="630"/>
      <c r="W362" s="630"/>
      <c r="X362" s="630"/>
      <c r="Y362" s="630"/>
      <c r="Z362" s="630"/>
      <c r="AA362" s="630"/>
      <c r="AB362" s="630"/>
      <c r="AC362" s="630"/>
      <c r="AD362" s="630"/>
      <c r="AE362" s="630"/>
      <c r="AF362" s="630"/>
      <c r="AG362" s="630"/>
      <c r="AH362" s="630"/>
      <c r="AI362" s="630"/>
      <c r="AJ362" s="630"/>
      <c r="AK362" s="630"/>
      <c r="AL362" s="630"/>
      <c r="AM362" s="630"/>
      <c r="AN362" s="630"/>
      <c r="AO362" s="630"/>
      <c r="AP362" s="631"/>
    </row>
    <row r="363" spans="1:42" ht="30" hidden="1" customHeight="1" x14ac:dyDescent="0.25">
      <c r="A363" s="619" t="s">
        <v>6</v>
      </c>
      <c r="B363" s="620"/>
      <c r="C363" s="620"/>
      <c r="D363" s="620"/>
      <c r="E363" s="620"/>
      <c r="F363" s="620"/>
      <c r="G363" s="620"/>
      <c r="H363" s="474">
        <v>1</v>
      </c>
      <c r="I363" s="621" t="str">
        <f>IFERROR(VLOOKUP(H363,'PPTO CANAL DE AGUAS LLUVIAS'!B:G,2,FALSE),"")</f>
        <v xml:space="preserve">OBRAS PRELIMINARES </v>
      </c>
      <c r="J363" s="621"/>
      <c r="K363" s="621"/>
      <c r="L363" s="621"/>
      <c r="M363" s="621"/>
      <c r="N363" s="621"/>
      <c r="O363" s="621"/>
      <c r="P363" s="621"/>
      <c r="Q363" s="621"/>
      <c r="R363" s="621"/>
      <c r="S363" s="621"/>
      <c r="T363" s="621"/>
      <c r="U363" s="622" t="s">
        <v>0</v>
      </c>
      <c r="V363" s="622"/>
      <c r="W363" s="622"/>
      <c r="X363" s="622"/>
      <c r="Y363" s="622"/>
      <c r="Z363" s="622"/>
      <c r="AA363" s="622"/>
      <c r="AB363" s="622"/>
      <c r="AC363" s="622"/>
      <c r="AD363" s="622"/>
      <c r="AE363" s="623">
        <v>1.02</v>
      </c>
      <c r="AF363" s="623"/>
      <c r="AG363" s="624" t="str">
        <f>IFERROR(VLOOKUP(AE363,'PPTO CANAL DE AGUAS LLUVIAS'!B:G,2,FALSE),"")</f>
        <v>LOCALIZACIÓN Y REPLANTEO DEL CANAL</v>
      </c>
      <c r="AH363" s="624"/>
      <c r="AI363" s="624"/>
      <c r="AJ363" s="624"/>
      <c r="AK363" s="624"/>
      <c r="AL363" s="570" t="s">
        <v>7</v>
      </c>
      <c r="AM363" s="572" t="str">
        <f>IFERROR(VLOOKUP(AE363,'PPTO CANAL DE AGUAS LLUVIAS'!B:G,3,FALSE),"")</f>
        <v>M2</v>
      </c>
      <c r="AN363" s="570" t="s">
        <v>8</v>
      </c>
      <c r="AO363" s="612" t="str">
        <f>+$AO$15</f>
        <v>MUNICIPIO SAN JOSÉ DE CÚCUTA</v>
      </c>
      <c r="AP363" s="613"/>
    </row>
    <row r="364" spans="1:42" hidden="1" x14ac:dyDescent="0.25">
      <c r="A364" s="614"/>
      <c r="B364" s="615"/>
      <c r="C364" s="615"/>
      <c r="D364" s="615"/>
      <c r="E364" s="615"/>
      <c r="F364" s="615"/>
      <c r="G364" s="615"/>
      <c r="H364" s="615"/>
      <c r="I364" s="615"/>
      <c r="J364" s="615"/>
      <c r="K364" s="615"/>
      <c r="L364" s="615"/>
      <c r="M364" s="615"/>
      <c r="N364" s="615"/>
      <c r="O364" s="615"/>
      <c r="P364" s="615"/>
      <c r="Q364" s="615"/>
      <c r="R364" s="615"/>
      <c r="S364" s="615"/>
      <c r="T364" s="615"/>
      <c r="U364" s="615"/>
      <c r="V364" s="615"/>
      <c r="W364" s="615"/>
      <c r="X364" s="615"/>
      <c r="Y364" s="615"/>
      <c r="Z364" s="615"/>
      <c r="AA364" s="615"/>
      <c r="AB364" s="615"/>
      <c r="AC364" s="615"/>
      <c r="AD364" s="615"/>
      <c r="AE364" s="615"/>
      <c r="AF364" s="615"/>
      <c r="AG364" s="615"/>
      <c r="AH364" s="615"/>
      <c r="AI364" s="615"/>
      <c r="AJ364" s="616" t="s">
        <v>41</v>
      </c>
      <c r="AK364" s="616" t="s">
        <v>38</v>
      </c>
      <c r="AL364" s="616"/>
      <c r="AM364" s="616"/>
      <c r="AN364" s="616"/>
      <c r="AO364" s="616" t="s">
        <v>40</v>
      </c>
      <c r="AP364" s="617" t="s">
        <v>11</v>
      </c>
    </row>
    <row r="365" spans="1:42" hidden="1" x14ac:dyDescent="0.25">
      <c r="A365" s="614"/>
      <c r="B365" s="615"/>
      <c r="C365" s="615"/>
      <c r="D365" s="615"/>
      <c r="E365" s="615"/>
      <c r="F365" s="615"/>
      <c r="G365" s="615"/>
      <c r="H365" s="615"/>
      <c r="I365" s="615"/>
      <c r="J365" s="615"/>
      <c r="K365" s="615"/>
      <c r="L365" s="615"/>
      <c r="M365" s="615"/>
      <c r="N365" s="615"/>
      <c r="O365" s="615"/>
      <c r="P365" s="615"/>
      <c r="Q365" s="615"/>
      <c r="R365" s="615"/>
      <c r="S365" s="615"/>
      <c r="T365" s="615"/>
      <c r="U365" s="615"/>
      <c r="V365" s="615"/>
      <c r="W365" s="615"/>
      <c r="X365" s="615"/>
      <c r="Y365" s="615"/>
      <c r="Z365" s="615"/>
      <c r="AA365" s="615"/>
      <c r="AB365" s="615"/>
      <c r="AC365" s="615"/>
      <c r="AD365" s="615"/>
      <c r="AE365" s="615"/>
      <c r="AF365" s="615"/>
      <c r="AG365" s="615"/>
      <c r="AH365" s="615"/>
      <c r="AI365" s="615"/>
      <c r="AJ365" s="616"/>
      <c r="AK365" s="571" t="s">
        <v>37</v>
      </c>
      <c r="AL365" s="570" t="s">
        <v>12</v>
      </c>
      <c r="AM365" s="570" t="s">
        <v>36</v>
      </c>
      <c r="AN365" s="570" t="s">
        <v>39</v>
      </c>
      <c r="AO365" s="616"/>
      <c r="AP365" s="617"/>
    </row>
    <row r="366" spans="1:42" hidden="1" x14ac:dyDescent="0.25">
      <c r="A366" s="614"/>
      <c r="B366" s="615"/>
      <c r="C366" s="615"/>
      <c r="D366" s="615"/>
      <c r="E366" s="615"/>
      <c r="F366" s="615"/>
      <c r="G366" s="615"/>
      <c r="H366" s="615"/>
      <c r="I366" s="615"/>
      <c r="J366" s="615"/>
      <c r="K366" s="615"/>
      <c r="L366" s="615"/>
      <c r="M366" s="615"/>
      <c r="N366" s="615"/>
      <c r="O366" s="615"/>
      <c r="P366" s="615"/>
      <c r="Q366" s="615"/>
      <c r="R366" s="615"/>
      <c r="S366" s="615"/>
      <c r="T366" s="615"/>
      <c r="U366" s="615"/>
      <c r="V366" s="615"/>
      <c r="W366" s="615"/>
      <c r="X366" s="615"/>
      <c r="Y366" s="615"/>
      <c r="Z366" s="615"/>
      <c r="AA366" s="615"/>
      <c r="AB366" s="615"/>
      <c r="AC366" s="615"/>
      <c r="AD366" s="615"/>
      <c r="AE366" s="615"/>
      <c r="AF366" s="615"/>
      <c r="AG366" s="615"/>
      <c r="AH366" s="615"/>
      <c r="AI366" s="615"/>
      <c r="AJ366" s="477"/>
      <c r="AK366" s="478">
        <f>AL366*AM366</f>
        <v>5.16</v>
      </c>
      <c r="AL366" s="279">
        <v>6.45</v>
      </c>
      <c r="AM366" s="279">
        <v>0.8</v>
      </c>
      <c r="AN366" s="279"/>
      <c r="AO366" s="279">
        <v>0</v>
      </c>
      <c r="AP366" s="480">
        <f>AK366*AO366</f>
        <v>0</v>
      </c>
    </row>
    <row r="367" spans="1:42" hidden="1" x14ac:dyDescent="0.25">
      <c r="A367" s="614"/>
      <c r="B367" s="615"/>
      <c r="C367" s="615"/>
      <c r="D367" s="615"/>
      <c r="E367" s="615"/>
      <c r="F367" s="615"/>
      <c r="G367" s="615"/>
      <c r="H367" s="615"/>
      <c r="I367" s="615"/>
      <c r="J367" s="615"/>
      <c r="K367" s="615"/>
      <c r="L367" s="615"/>
      <c r="M367" s="615"/>
      <c r="N367" s="615"/>
      <c r="O367" s="615"/>
      <c r="P367" s="615"/>
      <c r="Q367" s="615"/>
      <c r="R367" s="615"/>
      <c r="S367" s="615"/>
      <c r="T367" s="615"/>
      <c r="U367" s="615"/>
      <c r="V367" s="615"/>
      <c r="W367" s="615"/>
      <c r="X367" s="615"/>
      <c r="Y367" s="615"/>
      <c r="Z367" s="615"/>
      <c r="AA367" s="615"/>
      <c r="AB367" s="615"/>
      <c r="AC367" s="615"/>
      <c r="AD367" s="615"/>
      <c r="AE367" s="615"/>
      <c r="AF367" s="615"/>
      <c r="AG367" s="615"/>
      <c r="AH367" s="615"/>
      <c r="AI367" s="615"/>
      <c r="AJ367" s="487"/>
      <c r="AK367" s="488"/>
      <c r="AL367" s="489"/>
      <c r="AM367" s="489"/>
      <c r="AN367" s="489"/>
      <c r="AO367" s="489"/>
      <c r="AP367" s="490"/>
    </row>
    <row r="368" spans="1:42" hidden="1" x14ac:dyDescent="0.25">
      <c r="A368" s="614"/>
      <c r="B368" s="615"/>
      <c r="C368" s="615"/>
      <c r="D368" s="615"/>
      <c r="E368" s="615"/>
      <c r="F368" s="615"/>
      <c r="G368" s="615"/>
      <c r="H368" s="615"/>
      <c r="I368" s="615"/>
      <c r="J368" s="615"/>
      <c r="K368" s="615"/>
      <c r="L368" s="615"/>
      <c r="M368" s="615"/>
      <c r="N368" s="615"/>
      <c r="O368" s="615"/>
      <c r="P368" s="615"/>
      <c r="Q368" s="615"/>
      <c r="R368" s="615"/>
      <c r="S368" s="615"/>
      <c r="T368" s="615"/>
      <c r="U368" s="615"/>
      <c r="V368" s="615"/>
      <c r="W368" s="615"/>
      <c r="X368" s="615"/>
      <c r="Y368" s="615"/>
      <c r="Z368" s="615"/>
      <c r="AA368" s="615"/>
      <c r="AB368" s="615"/>
      <c r="AC368" s="615"/>
      <c r="AD368" s="615"/>
      <c r="AE368" s="615"/>
      <c r="AF368" s="615"/>
      <c r="AG368" s="615"/>
      <c r="AH368" s="615"/>
      <c r="AI368" s="615"/>
      <c r="AJ368" s="572"/>
      <c r="AK368" s="478"/>
      <c r="AL368" s="279"/>
      <c r="AM368" s="279"/>
      <c r="AN368" s="279"/>
      <c r="AO368" s="279"/>
      <c r="AP368" s="480"/>
    </row>
    <row r="369" spans="1:42" hidden="1" x14ac:dyDescent="0.25">
      <c r="A369" s="614"/>
      <c r="B369" s="615"/>
      <c r="C369" s="615"/>
      <c r="D369" s="615"/>
      <c r="E369" s="615"/>
      <c r="F369" s="615"/>
      <c r="G369" s="615"/>
      <c r="H369" s="615"/>
      <c r="I369" s="615"/>
      <c r="J369" s="615"/>
      <c r="K369" s="615"/>
      <c r="L369" s="615"/>
      <c r="M369" s="615"/>
      <c r="N369" s="615"/>
      <c r="O369" s="615"/>
      <c r="P369" s="615"/>
      <c r="Q369" s="615"/>
      <c r="R369" s="615"/>
      <c r="S369" s="615"/>
      <c r="T369" s="615"/>
      <c r="U369" s="615"/>
      <c r="V369" s="615"/>
      <c r="W369" s="615"/>
      <c r="X369" s="615"/>
      <c r="Y369" s="615"/>
      <c r="Z369" s="615"/>
      <c r="AA369" s="615"/>
      <c r="AB369" s="615"/>
      <c r="AC369" s="615"/>
      <c r="AD369" s="615"/>
      <c r="AE369" s="615"/>
      <c r="AF369" s="615"/>
      <c r="AG369" s="615"/>
      <c r="AH369" s="615"/>
      <c r="AI369" s="615"/>
      <c r="AJ369" s="572"/>
      <c r="AK369" s="478"/>
      <c r="AL369" s="279"/>
      <c r="AM369" s="279"/>
      <c r="AN369" s="279"/>
      <c r="AO369" s="279"/>
      <c r="AP369" s="480"/>
    </row>
    <row r="370" spans="1:42" hidden="1" x14ac:dyDescent="0.25">
      <c r="A370" s="614"/>
      <c r="B370" s="615"/>
      <c r="C370" s="615"/>
      <c r="D370" s="615"/>
      <c r="E370" s="615"/>
      <c r="F370" s="615"/>
      <c r="G370" s="615"/>
      <c r="H370" s="615"/>
      <c r="I370" s="615"/>
      <c r="J370" s="615"/>
      <c r="K370" s="615"/>
      <c r="L370" s="615"/>
      <c r="M370" s="615"/>
      <c r="N370" s="615"/>
      <c r="O370" s="615"/>
      <c r="P370" s="615"/>
      <c r="Q370" s="615"/>
      <c r="R370" s="615"/>
      <c r="S370" s="615"/>
      <c r="T370" s="615"/>
      <c r="U370" s="615"/>
      <c r="V370" s="615"/>
      <c r="W370" s="615"/>
      <c r="X370" s="615"/>
      <c r="Y370" s="615"/>
      <c r="Z370" s="615"/>
      <c r="AA370" s="615"/>
      <c r="AB370" s="615"/>
      <c r="AC370" s="615"/>
      <c r="AD370" s="615"/>
      <c r="AE370" s="615"/>
      <c r="AF370" s="615"/>
      <c r="AG370" s="615"/>
      <c r="AH370" s="615"/>
      <c r="AI370" s="615"/>
      <c r="AJ370" s="572"/>
      <c r="AK370" s="478"/>
      <c r="AL370" s="279"/>
      <c r="AM370" s="279"/>
      <c r="AN370" s="279"/>
      <c r="AO370" s="279"/>
      <c r="AP370" s="480"/>
    </row>
    <row r="371" spans="1:42" hidden="1" x14ac:dyDescent="0.25">
      <c r="A371" s="614"/>
      <c r="B371" s="615"/>
      <c r="C371" s="615"/>
      <c r="D371" s="615"/>
      <c r="E371" s="615"/>
      <c r="F371" s="615"/>
      <c r="G371" s="615"/>
      <c r="H371" s="615"/>
      <c r="I371" s="615"/>
      <c r="J371" s="615"/>
      <c r="K371" s="615"/>
      <c r="L371" s="615"/>
      <c r="M371" s="615"/>
      <c r="N371" s="615"/>
      <c r="O371" s="615"/>
      <c r="P371" s="615"/>
      <c r="Q371" s="615"/>
      <c r="R371" s="615"/>
      <c r="S371" s="615"/>
      <c r="T371" s="615"/>
      <c r="U371" s="615"/>
      <c r="V371" s="615"/>
      <c r="W371" s="615"/>
      <c r="X371" s="615"/>
      <c r="Y371" s="615"/>
      <c r="Z371" s="615"/>
      <c r="AA371" s="615"/>
      <c r="AB371" s="615"/>
      <c r="AC371" s="615"/>
      <c r="AD371" s="615"/>
      <c r="AE371" s="615"/>
      <c r="AF371" s="615"/>
      <c r="AG371" s="615"/>
      <c r="AH371" s="615"/>
      <c r="AI371" s="615"/>
      <c r="AJ371" s="572"/>
      <c r="AK371" s="572"/>
      <c r="AL371" s="279"/>
      <c r="AM371" s="279"/>
      <c r="AN371" s="279"/>
      <c r="AO371" s="279"/>
      <c r="AP371" s="480"/>
    </row>
    <row r="372" spans="1:42" hidden="1" x14ac:dyDescent="0.25">
      <c r="A372" s="614"/>
      <c r="B372" s="615"/>
      <c r="C372" s="615"/>
      <c r="D372" s="615"/>
      <c r="E372" s="615"/>
      <c r="F372" s="615"/>
      <c r="G372" s="615"/>
      <c r="H372" s="615"/>
      <c r="I372" s="615"/>
      <c r="J372" s="615"/>
      <c r="K372" s="615"/>
      <c r="L372" s="615"/>
      <c r="M372" s="615"/>
      <c r="N372" s="615"/>
      <c r="O372" s="615"/>
      <c r="P372" s="615"/>
      <c r="Q372" s="615"/>
      <c r="R372" s="615"/>
      <c r="S372" s="615"/>
      <c r="T372" s="615"/>
      <c r="U372" s="615"/>
      <c r="V372" s="615"/>
      <c r="W372" s="615"/>
      <c r="X372" s="615"/>
      <c r="Y372" s="615"/>
      <c r="Z372" s="615"/>
      <c r="AA372" s="615"/>
      <c r="AB372" s="615"/>
      <c r="AC372" s="615"/>
      <c r="AD372" s="615"/>
      <c r="AE372" s="615"/>
      <c r="AF372" s="615"/>
      <c r="AG372" s="615"/>
      <c r="AH372" s="615"/>
      <c r="AI372" s="615"/>
      <c r="AJ372" s="572"/>
      <c r="AK372" s="572"/>
      <c r="AL372" s="279"/>
      <c r="AM372" s="279"/>
      <c r="AN372" s="279"/>
      <c r="AO372" s="279"/>
      <c r="AP372" s="480"/>
    </row>
    <row r="373" spans="1:42" hidden="1" x14ac:dyDescent="0.25">
      <c r="A373" s="614"/>
      <c r="B373" s="615"/>
      <c r="C373" s="615"/>
      <c r="D373" s="615"/>
      <c r="E373" s="615"/>
      <c r="F373" s="615"/>
      <c r="G373" s="615"/>
      <c r="H373" s="615"/>
      <c r="I373" s="615"/>
      <c r="J373" s="615"/>
      <c r="K373" s="615"/>
      <c r="L373" s="615"/>
      <c r="M373" s="615"/>
      <c r="N373" s="615"/>
      <c r="O373" s="615"/>
      <c r="P373" s="615"/>
      <c r="Q373" s="615"/>
      <c r="R373" s="615"/>
      <c r="S373" s="615"/>
      <c r="T373" s="615"/>
      <c r="U373" s="615"/>
      <c r="V373" s="615"/>
      <c r="W373" s="615"/>
      <c r="X373" s="615"/>
      <c r="Y373" s="615"/>
      <c r="Z373" s="615"/>
      <c r="AA373" s="615"/>
      <c r="AB373" s="615"/>
      <c r="AC373" s="615"/>
      <c r="AD373" s="615"/>
      <c r="AE373" s="615"/>
      <c r="AF373" s="615"/>
      <c r="AG373" s="615"/>
      <c r="AH373" s="615"/>
      <c r="AI373" s="615"/>
      <c r="AJ373" s="572"/>
      <c r="AK373" s="572"/>
      <c r="AL373" s="279"/>
      <c r="AM373" s="279"/>
      <c r="AN373" s="279"/>
      <c r="AO373" s="279"/>
      <c r="AP373" s="480"/>
    </row>
    <row r="374" spans="1:42" hidden="1" x14ac:dyDescent="0.25">
      <c r="A374" s="614"/>
      <c r="B374" s="615"/>
      <c r="C374" s="615"/>
      <c r="D374" s="615"/>
      <c r="E374" s="615"/>
      <c r="F374" s="615"/>
      <c r="G374" s="615"/>
      <c r="H374" s="615"/>
      <c r="I374" s="615"/>
      <c r="J374" s="615"/>
      <c r="K374" s="615"/>
      <c r="L374" s="615"/>
      <c r="M374" s="615"/>
      <c r="N374" s="615"/>
      <c r="O374" s="615"/>
      <c r="P374" s="615"/>
      <c r="Q374" s="615"/>
      <c r="R374" s="615"/>
      <c r="S374" s="615"/>
      <c r="T374" s="615"/>
      <c r="U374" s="615"/>
      <c r="V374" s="615"/>
      <c r="W374" s="615"/>
      <c r="X374" s="615"/>
      <c r="Y374" s="615"/>
      <c r="Z374" s="615"/>
      <c r="AA374" s="615"/>
      <c r="AB374" s="615"/>
      <c r="AC374" s="615"/>
      <c r="AD374" s="615"/>
      <c r="AE374" s="615"/>
      <c r="AF374" s="615"/>
      <c r="AG374" s="615"/>
      <c r="AH374" s="615"/>
      <c r="AI374" s="615"/>
      <c r="AJ374" s="572"/>
      <c r="AK374" s="572"/>
      <c r="AL374" s="279"/>
      <c r="AM374" s="279"/>
      <c r="AN374" s="279"/>
      <c r="AO374" s="279"/>
      <c r="AP374" s="480"/>
    </row>
    <row r="375" spans="1:42" hidden="1" x14ac:dyDescent="0.25">
      <c r="A375" s="614"/>
      <c r="B375" s="615"/>
      <c r="C375" s="615"/>
      <c r="D375" s="615"/>
      <c r="E375" s="615"/>
      <c r="F375" s="615"/>
      <c r="G375" s="615"/>
      <c r="H375" s="615"/>
      <c r="I375" s="615"/>
      <c r="J375" s="615"/>
      <c r="K375" s="615"/>
      <c r="L375" s="615"/>
      <c r="M375" s="615"/>
      <c r="N375" s="615"/>
      <c r="O375" s="615"/>
      <c r="P375" s="615"/>
      <c r="Q375" s="615"/>
      <c r="R375" s="615"/>
      <c r="S375" s="615"/>
      <c r="T375" s="615"/>
      <c r="U375" s="615"/>
      <c r="V375" s="615"/>
      <c r="W375" s="615"/>
      <c r="X375" s="615"/>
      <c r="Y375" s="615"/>
      <c r="Z375" s="615"/>
      <c r="AA375" s="615"/>
      <c r="AB375" s="615"/>
      <c r="AC375" s="615"/>
      <c r="AD375" s="615"/>
      <c r="AE375" s="615"/>
      <c r="AF375" s="615"/>
      <c r="AG375" s="615"/>
      <c r="AH375" s="615"/>
      <c r="AI375" s="615"/>
      <c r="AJ375" s="572"/>
      <c r="AK375" s="572"/>
      <c r="AL375" s="279"/>
      <c r="AM375" s="279"/>
      <c r="AN375" s="279"/>
      <c r="AO375" s="279"/>
      <c r="AP375" s="480"/>
    </row>
    <row r="376" spans="1:42" hidden="1" x14ac:dyDescent="0.25">
      <c r="A376" s="614"/>
      <c r="B376" s="615"/>
      <c r="C376" s="615"/>
      <c r="D376" s="615"/>
      <c r="E376" s="615"/>
      <c r="F376" s="615"/>
      <c r="G376" s="615"/>
      <c r="H376" s="615"/>
      <c r="I376" s="615"/>
      <c r="J376" s="615"/>
      <c r="K376" s="615"/>
      <c r="L376" s="615"/>
      <c r="M376" s="615"/>
      <c r="N376" s="615"/>
      <c r="O376" s="615"/>
      <c r="P376" s="615"/>
      <c r="Q376" s="615"/>
      <c r="R376" s="615"/>
      <c r="S376" s="615"/>
      <c r="T376" s="615"/>
      <c r="U376" s="615"/>
      <c r="V376" s="615"/>
      <c r="W376" s="615"/>
      <c r="X376" s="615"/>
      <c r="Y376" s="615"/>
      <c r="Z376" s="615"/>
      <c r="AA376" s="615"/>
      <c r="AB376" s="615"/>
      <c r="AC376" s="615"/>
      <c r="AD376" s="615"/>
      <c r="AE376" s="615"/>
      <c r="AF376" s="615"/>
      <c r="AG376" s="615"/>
      <c r="AH376" s="615"/>
      <c r="AI376" s="615"/>
      <c r="AJ376" s="572"/>
      <c r="AK376" s="572"/>
      <c r="AL376" s="279"/>
      <c r="AM376" s="279"/>
      <c r="AN376" s="279"/>
      <c r="AO376" s="279"/>
      <c r="AP376" s="480"/>
    </row>
    <row r="377" spans="1:42" hidden="1" x14ac:dyDescent="0.25">
      <c r="A377" s="614"/>
      <c r="B377" s="615"/>
      <c r="C377" s="615"/>
      <c r="D377" s="615"/>
      <c r="E377" s="615"/>
      <c r="F377" s="615"/>
      <c r="G377" s="615"/>
      <c r="H377" s="615"/>
      <c r="I377" s="615"/>
      <c r="J377" s="615"/>
      <c r="K377" s="615"/>
      <c r="L377" s="615"/>
      <c r="M377" s="615"/>
      <c r="N377" s="615"/>
      <c r="O377" s="615"/>
      <c r="P377" s="615"/>
      <c r="Q377" s="615"/>
      <c r="R377" s="615"/>
      <c r="S377" s="615"/>
      <c r="T377" s="615"/>
      <c r="U377" s="615"/>
      <c r="V377" s="615"/>
      <c r="W377" s="615"/>
      <c r="X377" s="615"/>
      <c r="Y377" s="615"/>
      <c r="Z377" s="615"/>
      <c r="AA377" s="615"/>
      <c r="AB377" s="615"/>
      <c r="AC377" s="615"/>
      <c r="AD377" s="615"/>
      <c r="AE377" s="615"/>
      <c r="AF377" s="615"/>
      <c r="AG377" s="615"/>
      <c r="AH377" s="615"/>
      <c r="AI377" s="615"/>
      <c r="AJ377" s="572"/>
      <c r="AK377" s="572"/>
      <c r="AL377" s="279"/>
      <c r="AM377" s="279"/>
      <c r="AN377" s="279"/>
      <c r="AO377" s="279"/>
      <c r="AP377" s="480"/>
    </row>
    <row r="378" spans="1:42" hidden="1" x14ac:dyDescent="0.25">
      <c r="A378" s="614"/>
      <c r="B378" s="615"/>
      <c r="C378" s="615"/>
      <c r="D378" s="615"/>
      <c r="E378" s="615"/>
      <c r="F378" s="615"/>
      <c r="G378" s="615"/>
      <c r="H378" s="615"/>
      <c r="I378" s="615"/>
      <c r="J378" s="615"/>
      <c r="K378" s="615"/>
      <c r="L378" s="615"/>
      <c r="M378" s="615"/>
      <c r="N378" s="615"/>
      <c r="O378" s="615"/>
      <c r="P378" s="615"/>
      <c r="Q378" s="615"/>
      <c r="R378" s="615"/>
      <c r="S378" s="615"/>
      <c r="T378" s="615"/>
      <c r="U378" s="615"/>
      <c r="V378" s="615"/>
      <c r="W378" s="615"/>
      <c r="X378" s="615"/>
      <c r="Y378" s="615"/>
      <c r="Z378" s="615"/>
      <c r="AA378" s="615"/>
      <c r="AB378" s="615"/>
      <c r="AC378" s="615"/>
      <c r="AD378" s="615"/>
      <c r="AE378" s="615"/>
      <c r="AF378" s="615"/>
      <c r="AG378" s="615"/>
      <c r="AH378" s="615"/>
      <c r="AI378" s="615"/>
      <c r="AJ378" s="572"/>
      <c r="AK378" s="572"/>
      <c r="AL378" s="279"/>
      <c r="AM378" s="279"/>
      <c r="AN378" s="279"/>
      <c r="AO378" s="279"/>
      <c r="AP378" s="480"/>
    </row>
    <row r="379" spans="1:42" hidden="1" x14ac:dyDescent="0.25">
      <c r="A379" s="614"/>
      <c r="B379" s="615"/>
      <c r="C379" s="615"/>
      <c r="D379" s="615"/>
      <c r="E379" s="615"/>
      <c r="F379" s="615"/>
      <c r="G379" s="615"/>
      <c r="H379" s="615"/>
      <c r="I379" s="615"/>
      <c r="J379" s="615"/>
      <c r="K379" s="615"/>
      <c r="L379" s="615"/>
      <c r="M379" s="615"/>
      <c r="N379" s="615"/>
      <c r="O379" s="615"/>
      <c r="P379" s="615"/>
      <c r="Q379" s="615"/>
      <c r="R379" s="615"/>
      <c r="S379" s="615"/>
      <c r="T379" s="615"/>
      <c r="U379" s="615"/>
      <c r="V379" s="615"/>
      <c r="W379" s="615"/>
      <c r="X379" s="615"/>
      <c r="Y379" s="615"/>
      <c r="Z379" s="615"/>
      <c r="AA379" s="615"/>
      <c r="AB379" s="615"/>
      <c r="AC379" s="615"/>
      <c r="AD379" s="615"/>
      <c r="AE379" s="615"/>
      <c r="AF379" s="615"/>
      <c r="AG379" s="615"/>
      <c r="AH379" s="615"/>
      <c r="AI379" s="615"/>
      <c r="AJ379" s="572"/>
      <c r="AK379" s="572"/>
      <c r="AL379" s="279"/>
      <c r="AM379" s="279"/>
      <c r="AN379" s="279"/>
      <c r="AO379" s="279"/>
      <c r="AP379" s="480"/>
    </row>
    <row r="380" spans="1:42" hidden="1" x14ac:dyDescent="0.25">
      <c r="A380" s="614"/>
      <c r="B380" s="615"/>
      <c r="C380" s="615"/>
      <c r="D380" s="615"/>
      <c r="E380" s="615"/>
      <c r="F380" s="615"/>
      <c r="G380" s="615"/>
      <c r="H380" s="615"/>
      <c r="I380" s="615"/>
      <c r="J380" s="615"/>
      <c r="K380" s="615"/>
      <c r="L380" s="615"/>
      <c r="M380" s="615"/>
      <c r="N380" s="615"/>
      <c r="O380" s="615"/>
      <c r="P380" s="615"/>
      <c r="Q380" s="615"/>
      <c r="R380" s="615"/>
      <c r="S380" s="615"/>
      <c r="T380" s="615"/>
      <c r="U380" s="615"/>
      <c r="V380" s="615"/>
      <c r="W380" s="615"/>
      <c r="X380" s="615"/>
      <c r="Y380" s="615"/>
      <c r="Z380" s="615"/>
      <c r="AA380" s="615"/>
      <c r="AB380" s="615"/>
      <c r="AC380" s="615"/>
      <c r="AD380" s="615"/>
      <c r="AE380" s="615"/>
      <c r="AF380" s="615"/>
      <c r="AG380" s="615"/>
      <c r="AH380" s="615"/>
      <c r="AI380" s="615"/>
      <c r="AJ380" s="572"/>
      <c r="AK380" s="572"/>
      <c r="AL380" s="279"/>
      <c r="AM380" s="279"/>
      <c r="AN380" s="279"/>
      <c r="AO380" s="279"/>
      <c r="AP380" s="480"/>
    </row>
    <row r="381" spans="1:42" hidden="1" x14ac:dyDescent="0.25">
      <c r="A381" s="614"/>
      <c r="B381" s="615"/>
      <c r="C381" s="615"/>
      <c r="D381" s="615"/>
      <c r="E381" s="615"/>
      <c r="F381" s="615"/>
      <c r="G381" s="615"/>
      <c r="H381" s="615"/>
      <c r="I381" s="615"/>
      <c r="J381" s="615"/>
      <c r="K381" s="615"/>
      <c r="L381" s="615"/>
      <c r="M381" s="615"/>
      <c r="N381" s="615"/>
      <c r="O381" s="615"/>
      <c r="P381" s="615"/>
      <c r="Q381" s="615"/>
      <c r="R381" s="615"/>
      <c r="S381" s="615"/>
      <c r="T381" s="615"/>
      <c r="U381" s="615"/>
      <c r="V381" s="615"/>
      <c r="W381" s="615"/>
      <c r="X381" s="615"/>
      <c r="Y381" s="615"/>
      <c r="Z381" s="615"/>
      <c r="AA381" s="615"/>
      <c r="AB381" s="615"/>
      <c r="AC381" s="615"/>
      <c r="AD381" s="615"/>
      <c r="AE381" s="615"/>
      <c r="AF381" s="615"/>
      <c r="AG381" s="615"/>
      <c r="AH381" s="615"/>
      <c r="AI381" s="615"/>
      <c r="AJ381" s="572"/>
      <c r="AK381" s="572"/>
      <c r="AL381" s="279"/>
      <c r="AM381" s="279"/>
      <c r="AN381" s="279"/>
      <c r="AO381" s="279"/>
      <c r="AP381" s="480"/>
    </row>
    <row r="382" spans="1:42" hidden="1" x14ac:dyDescent="0.25">
      <c r="A382" s="614"/>
      <c r="B382" s="615"/>
      <c r="C382" s="615"/>
      <c r="D382" s="615"/>
      <c r="E382" s="615"/>
      <c r="F382" s="615"/>
      <c r="G382" s="615"/>
      <c r="H382" s="615"/>
      <c r="I382" s="615"/>
      <c r="J382" s="615"/>
      <c r="K382" s="615"/>
      <c r="L382" s="615"/>
      <c r="M382" s="615"/>
      <c r="N382" s="615"/>
      <c r="O382" s="615"/>
      <c r="P382" s="615"/>
      <c r="Q382" s="615"/>
      <c r="R382" s="615"/>
      <c r="S382" s="615"/>
      <c r="T382" s="615"/>
      <c r="U382" s="615"/>
      <c r="V382" s="615"/>
      <c r="W382" s="615"/>
      <c r="X382" s="615"/>
      <c r="Y382" s="615"/>
      <c r="Z382" s="615"/>
      <c r="AA382" s="615"/>
      <c r="AB382" s="615"/>
      <c r="AC382" s="615"/>
      <c r="AD382" s="615"/>
      <c r="AE382" s="615"/>
      <c r="AF382" s="615"/>
      <c r="AG382" s="615"/>
      <c r="AH382" s="615"/>
      <c r="AI382" s="615"/>
      <c r="AJ382" s="572"/>
      <c r="AK382" s="572"/>
      <c r="AL382" s="279"/>
      <c r="AM382" s="279"/>
      <c r="AN382" s="279"/>
      <c r="AO382" s="279"/>
      <c r="AP382" s="480"/>
    </row>
    <row r="383" spans="1:42" hidden="1" x14ac:dyDescent="0.25">
      <c r="A383" s="614"/>
      <c r="B383" s="615"/>
      <c r="C383" s="615"/>
      <c r="D383" s="615"/>
      <c r="E383" s="615"/>
      <c r="F383" s="615"/>
      <c r="G383" s="615"/>
      <c r="H383" s="615"/>
      <c r="I383" s="615"/>
      <c r="J383" s="615"/>
      <c r="K383" s="615"/>
      <c r="L383" s="615"/>
      <c r="M383" s="615"/>
      <c r="N383" s="615"/>
      <c r="O383" s="615"/>
      <c r="P383" s="615"/>
      <c r="Q383" s="615"/>
      <c r="R383" s="615"/>
      <c r="S383" s="615"/>
      <c r="T383" s="615"/>
      <c r="U383" s="615"/>
      <c r="V383" s="615"/>
      <c r="W383" s="615"/>
      <c r="X383" s="615"/>
      <c r="Y383" s="615"/>
      <c r="Z383" s="615"/>
      <c r="AA383" s="615"/>
      <c r="AB383" s="615"/>
      <c r="AC383" s="615"/>
      <c r="AD383" s="615"/>
      <c r="AE383" s="615"/>
      <c r="AF383" s="615"/>
      <c r="AG383" s="615"/>
      <c r="AH383" s="615"/>
      <c r="AI383" s="615"/>
      <c r="AJ383" s="572"/>
      <c r="AK383" s="572"/>
      <c r="AL383" s="279"/>
      <c r="AM383" s="279"/>
      <c r="AN383" s="279"/>
      <c r="AO383" s="279"/>
      <c r="AP383" s="480"/>
    </row>
    <row r="384" spans="1:42" hidden="1" x14ac:dyDescent="0.25">
      <c r="A384" s="614"/>
      <c r="B384" s="615"/>
      <c r="C384" s="615"/>
      <c r="D384" s="615"/>
      <c r="E384" s="615"/>
      <c r="F384" s="615"/>
      <c r="G384" s="615"/>
      <c r="H384" s="615"/>
      <c r="I384" s="615"/>
      <c r="J384" s="615"/>
      <c r="K384" s="615"/>
      <c r="L384" s="615"/>
      <c r="M384" s="615"/>
      <c r="N384" s="615"/>
      <c r="O384" s="615"/>
      <c r="P384" s="615"/>
      <c r="Q384" s="615"/>
      <c r="R384" s="615"/>
      <c r="S384" s="615"/>
      <c r="T384" s="615"/>
      <c r="U384" s="615"/>
      <c r="V384" s="615"/>
      <c r="W384" s="615"/>
      <c r="X384" s="615"/>
      <c r="Y384" s="615"/>
      <c r="Z384" s="615"/>
      <c r="AA384" s="615"/>
      <c r="AB384" s="615"/>
      <c r="AC384" s="615"/>
      <c r="AD384" s="615"/>
      <c r="AE384" s="615"/>
      <c r="AF384" s="615"/>
      <c r="AG384" s="615"/>
      <c r="AH384" s="615"/>
      <c r="AI384" s="615"/>
      <c r="AJ384" s="572"/>
      <c r="AK384" s="572"/>
      <c r="AL384" s="279"/>
      <c r="AM384" s="279"/>
      <c r="AN384" s="279"/>
      <c r="AO384" s="279"/>
      <c r="AP384" s="480"/>
    </row>
    <row r="385" spans="1:42" hidden="1" x14ac:dyDescent="0.25">
      <c r="A385" s="614"/>
      <c r="B385" s="615"/>
      <c r="C385" s="615"/>
      <c r="D385" s="615"/>
      <c r="E385" s="615"/>
      <c r="F385" s="615"/>
      <c r="G385" s="615"/>
      <c r="H385" s="615"/>
      <c r="I385" s="615"/>
      <c r="J385" s="615"/>
      <c r="K385" s="615"/>
      <c r="L385" s="615"/>
      <c r="M385" s="615"/>
      <c r="N385" s="615"/>
      <c r="O385" s="615"/>
      <c r="P385" s="615"/>
      <c r="Q385" s="615"/>
      <c r="R385" s="615"/>
      <c r="S385" s="615"/>
      <c r="T385" s="615"/>
      <c r="U385" s="615"/>
      <c r="V385" s="615"/>
      <c r="W385" s="615"/>
      <c r="X385" s="615"/>
      <c r="Y385" s="615"/>
      <c r="Z385" s="615"/>
      <c r="AA385" s="615"/>
      <c r="AB385" s="615"/>
      <c r="AC385" s="615"/>
      <c r="AD385" s="615"/>
      <c r="AE385" s="615"/>
      <c r="AF385" s="615"/>
      <c r="AG385" s="615"/>
      <c r="AH385" s="615"/>
      <c r="AI385" s="615"/>
      <c r="AJ385" s="572"/>
      <c r="AK385" s="572"/>
      <c r="AL385" s="279"/>
      <c r="AM385" s="279"/>
      <c r="AN385" s="279"/>
      <c r="AO385" s="279"/>
      <c r="AP385" s="480"/>
    </row>
    <row r="386" spans="1:42" hidden="1" x14ac:dyDescent="0.25">
      <c r="A386" s="614"/>
      <c r="B386" s="615"/>
      <c r="C386" s="615"/>
      <c r="D386" s="615"/>
      <c r="E386" s="615"/>
      <c r="F386" s="615"/>
      <c r="G386" s="615"/>
      <c r="H386" s="615"/>
      <c r="I386" s="615"/>
      <c r="J386" s="615"/>
      <c r="K386" s="615"/>
      <c r="L386" s="615"/>
      <c r="M386" s="615"/>
      <c r="N386" s="615"/>
      <c r="O386" s="615"/>
      <c r="P386" s="615"/>
      <c r="Q386" s="615"/>
      <c r="R386" s="615"/>
      <c r="S386" s="615"/>
      <c r="T386" s="615"/>
      <c r="U386" s="615"/>
      <c r="V386" s="615"/>
      <c r="W386" s="615"/>
      <c r="X386" s="615"/>
      <c r="Y386" s="615"/>
      <c r="Z386" s="615"/>
      <c r="AA386" s="615"/>
      <c r="AB386" s="615"/>
      <c r="AC386" s="615"/>
      <c r="AD386" s="615"/>
      <c r="AE386" s="615"/>
      <c r="AF386" s="615"/>
      <c r="AG386" s="615"/>
      <c r="AH386" s="615"/>
      <c r="AI386" s="615"/>
      <c r="AJ386" s="572"/>
      <c r="AK386" s="572"/>
      <c r="AL386" s="279"/>
      <c r="AM386" s="279"/>
      <c r="AN386" s="279"/>
      <c r="AO386" s="279"/>
      <c r="AP386" s="480"/>
    </row>
    <row r="387" spans="1:42" hidden="1" x14ac:dyDescent="0.25">
      <c r="A387" s="614"/>
      <c r="B387" s="615"/>
      <c r="C387" s="615"/>
      <c r="D387" s="615"/>
      <c r="E387" s="615"/>
      <c r="F387" s="615"/>
      <c r="G387" s="615"/>
      <c r="H387" s="615"/>
      <c r="I387" s="615"/>
      <c r="J387" s="615"/>
      <c r="K387" s="615"/>
      <c r="L387" s="615"/>
      <c r="M387" s="615"/>
      <c r="N387" s="615"/>
      <c r="O387" s="615"/>
      <c r="P387" s="615"/>
      <c r="Q387" s="615"/>
      <c r="R387" s="615"/>
      <c r="S387" s="615"/>
      <c r="T387" s="615"/>
      <c r="U387" s="615"/>
      <c r="V387" s="615"/>
      <c r="W387" s="615"/>
      <c r="X387" s="615"/>
      <c r="Y387" s="615"/>
      <c r="Z387" s="615"/>
      <c r="AA387" s="615"/>
      <c r="AB387" s="615"/>
      <c r="AC387" s="615"/>
      <c r="AD387" s="615"/>
      <c r="AE387" s="615"/>
      <c r="AF387" s="615"/>
      <c r="AG387" s="615"/>
      <c r="AH387" s="615"/>
      <c r="AI387" s="615"/>
      <c r="AJ387" s="572"/>
      <c r="AK387" s="572"/>
      <c r="AL387" s="279"/>
      <c r="AM387" s="279"/>
      <c r="AN387" s="279"/>
      <c r="AO387" s="279"/>
      <c r="AP387" s="480"/>
    </row>
    <row r="388" spans="1:42" hidden="1" x14ac:dyDescent="0.25">
      <c r="A388" s="614"/>
      <c r="B388" s="615"/>
      <c r="C388" s="615"/>
      <c r="D388" s="615"/>
      <c r="E388" s="615"/>
      <c r="F388" s="615"/>
      <c r="G388" s="615"/>
      <c r="H388" s="615"/>
      <c r="I388" s="615"/>
      <c r="J388" s="615"/>
      <c r="K388" s="615"/>
      <c r="L388" s="615"/>
      <c r="M388" s="615"/>
      <c r="N388" s="615"/>
      <c r="O388" s="615"/>
      <c r="P388" s="615"/>
      <c r="Q388" s="615"/>
      <c r="R388" s="615"/>
      <c r="S388" s="615"/>
      <c r="T388" s="615"/>
      <c r="U388" s="615"/>
      <c r="V388" s="615"/>
      <c r="W388" s="615"/>
      <c r="X388" s="615"/>
      <c r="Y388" s="615"/>
      <c r="Z388" s="615"/>
      <c r="AA388" s="615"/>
      <c r="AB388" s="615"/>
      <c r="AC388" s="615"/>
      <c r="AD388" s="615"/>
      <c r="AE388" s="615"/>
      <c r="AF388" s="615"/>
      <c r="AG388" s="615"/>
      <c r="AH388" s="615"/>
      <c r="AI388" s="615"/>
      <c r="AJ388" s="572"/>
      <c r="AK388" s="572"/>
      <c r="AL388" s="279"/>
      <c r="AM388" s="279"/>
      <c r="AN388" s="279"/>
      <c r="AO388" s="279"/>
      <c r="AP388" s="480"/>
    </row>
    <row r="389" spans="1:42" hidden="1" x14ac:dyDescent="0.25">
      <c r="A389" s="614"/>
      <c r="B389" s="615"/>
      <c r="C389" s="615"/>
      <c r="D389" s="615"/>
      <c r="E389" s="615"/>
      <c r="F389" s="615"/>
      <c r="G389" s="615"/>
      <c r="H389" s="615"/>
      <c r="I389" s="615"/>
      <c r="J389" s="615"/>
      <c r="K389" s="615"/>
      <c r="L389" s="615"/>
      <c r="M389" s="615"/>
      <c r="N389" s="615"/>
      <c r="O389" s="615"/>
      <c r="P389" s="615"/>
      <c r="Q389" s="615"/>
      <c r="R389" s="615"/>
      <c r="S389" s="615"/>
      <c r="T389" s="615"/>
      <c r="U389" s="615"/>
      <c r="V389" s="615"/>
      <c r="W389" s="615"/>
      <c r="X389" s="615"/>
      <c r="Y389" s="615"/>
      <c r="Z389" s="615"/>
      <c r="AA389" s="615"/>
      <c r="AB389" s="615"/>
      <c r="AC389" s="615"/>
      <c r="AD389" s="615"/>
      <c r="AE389" s="615"/>
      <c r="AF389" s="615"/>
      <c r="AG389" s="615"/>
      <c r="AH389" s="615"/>
      <c r="AI389" s="615"/>
      <c r="AJ389" s="572"/>
      <c r="AK389" s="572"/>
      <c r="AL389" s="279"/>
      <c r="AM389" s="279"/>
      <c r="AN389" s="279"/>
      <c r="AO389" s="279"/>
      <c r="AP389" s="480"/>
    </row>
    <row r="390" spans="1:42" hidden="1" x14ac:dyDescent="0.25">
      <c r="A390" s="614"/>
      <c r="B390" s="615"/>
      <c r="C390" s="615"/>
      <c r="D390" s="615"/>
      <c r="E390" s="615"/>
      <c r="F390" s="615"/>
      <c r="G390" s="615"/>
      <c r="H390" s="615"/>
      <c r="I390" s="615"/>
      <c r="J390" s="615"/>
      <c r="K390" s="615"/>
      <c r="L390" s="615"/>
      <c r="M390" s="615"/>
      <c r="N390" s="615"/>
      <c r="O390" s="615"/>
      <c r="P390" s="615"/>
      <c r="Q390" s="615"/>
      <c r="R390" s="615"/>
      <c r="S390" s="615"/>
      <c r="T390" s="615"/>
      <c r="U390" s="615"/>
      <c r="V390" s="615"/>
      <c r="W390" s="615"/>
      <c r="X390" s="615"/>
      <c r="Y390" s="615"/>
      <c r="Z390" s="615"/>
      <c r="AA390" s="615"/>
      <c r="AB390" s="615"/>
      <c r="AC390" s="615"/>
      <c r="AD390" s="615"/>
      <c r="AE390" s="615"/>
      <c r="AF390" s="615"/>
      <c r="AG390" s="615"/>
      <c r="AH390" s="615"/>
      <c r="AI390" s="615"/>
      <c r="AJ390" s="572"/>
      <c r="AK390" s="572"/>
      <c r="AL390" s="279"/>
      <c r="AM390" s="279"/>
      <c r="AN390" s="279"/>
      <c r="AO390" s="279"/>
      <c r="AP390" s="480"/>
    </row>
    <row r="391" spans="1:42" hidden="1" x14ac:dyDescent="0.25">
      <c r="A391" s="614"/>
      <c r="B391" s="615"/>
      <c r="C391" s="615"/>
      <c r="D391" s="615"/>
      <c r="E391" s="615"/>
      <c r="F391" s="615"/>
      <c r="G391" s="615"/>
      <c r="H391" s="615"/>
      <c r="I391" s="615"/>
      <c r="J391" s="615"/>
      <c r="K391" s="615"/>
      <c r="L391" s="615"/>
      <c r="M391" s="615"/>
      <c r="N391" s="615"/>
      <c r="O391" s="615"/>
      <c r="P391" s="615"/>
      <c r="Q391" s="615"/>
      <c r="R391" s="615"/>
      <c r="S391" s="615"/>
      <c r="T391" s="615"/>
      <c r="U391" s="615"/>
      <c r="V391" s="615"/>
      <c r="W391" s="615"/>
      <c r="X391" s="615"/>
      <c r="Y391" s="615"/>
      <c r="Z391" s="615"/>
      <c r="AA391" s="615"/>
      <c r="AB391" s="615"/>
      <c r="AC391" s="615"/>
      <c r="AD391" s="615"/>
      <c r="AE391" s="615"/>
      <c r="AF391" s="615"/>
      <c r="AG391" s="615"/>
      <c r="AH391" s="615"/>
      <c r="AI391" s="615"/>
      <c r="AJ391" s="572"/>
      <c r="AK391" s="572"/>
      <c r="AL391" s="279"/>
      <c r="AM391" s="279"/>
      <c r="AN391" s="279"/>
      <c r="AO391" s="279"/>
      <c r="AP391" s="480"/>
    </row>
    <row r="392" spans="1:42" hidden="1" x14ac:dyDescent="0.25">
      <c r="A392" s="614"/>
      <c r="B392" s="615"/>
      <c r="C392" s="615"/>
      <c r="D392" s="615"/>
      <c r="E392" s="615"/>
      <c r="F392" s="615"/>
      <c r="G392" s="615"/>
      <c r="H392" s="615"/>
      <c r="I392" s="615"/>
      <c r="J392" s="615"/>
      <c r="K392" s="615"/>
      <c r="L392" s="615"/>
      <c r="M392" s="615"/>
      <c r="N392" s="615"/>
      <c r="O392" s="615"/>
      <c r="P392" s="615"/>
      <c r="Q392" s="615"/>
      <c r="R392" s="615"/>
      <c r="S392" s="615"/>
      <c r="T392" s="615"/>
      <c r="U392" s="615"/>
      <c r="V392" s="615"/>
      <c r="W392" s="615"/>
      <c r="X392" s="615"/>
      <c r="Y392" s="615"/>
      <c r="Z392" s="615"/>
      <c r="AA392" s="615"/>
      <c r="AB392" s="615"/>
      <c r="AC392" s="615"/>
      <c r="AD392" s="615"/>
      <c r="AE392" s="615"/>
      <c r="AF392" s="615"/>
      <c r="AG392" s="615"/>
      <c r="AH392" s="615"/>
      <c r="AI392" s="615"/>
      <c r="AJ392" s="568"/>
      <c r="AK392" s="568"/>
      <c r="AL392" s="279"/>
      <c r="AM392" s="279"/>
      <c r="AN392" s="279"/>
      <c r="AO392" s="279"/>
      <c r="AP392" s="480"/>
    </row>
    <row r="393" spans="1:42" hidden="1" x14ac:dyDescent="0.25">
      <c r="A393" s="614"/>
      <c r="B393" s="615"/>
      <c r="C393" s="615"/>
      <c r="D393" s="615"/>
      <c r="E393" s="615"/>
      <c r="F393" s="615"/>
      <c r="G393" s="615"/>
      <c r="H393" s="615"/>
      <c r="I393" s="615"/>
      <c r="J393" s="615"/>
      <c r="K393" s="615"/>
      <c r="L393" s="615"/>
      <c r="M393" s="615"/>
      <c r="N393" s="615"/>
      <c r="O393" s="615"/>
      <c r="P393" s="615"/>
      <c r="Q393" s="615"/>
      <c r="R393" s="615"/>
      <c r="S393" s="615"/>
      <c r="T393" s="615"/>
      <c r="U393" s="615"/>
      <c r="V393" s="615"/>
      <c r="W393" s="615"/>
      <c r="X393" s="615"/>
      <c r="Y393" s="615"/>
      <c r="Z393" s="615"/>
      <c r="AA393" s="615"/>
      <c r="AB393" s="615"/>
      <c r="AC393" s="615"/>
      <c r="AD393" s="615"/>
      <c r="AE393" s="615"/>
      <c r="AF393" s="615"/>
      <c r="AG393" s="615"/>
      <c r="AH393" s="615"/>
      <c r="AI393" s="615"/>
      <c r="AJ393" s="572"/>
      <c r="AK393" s="572"/>
      <c r="AL393" s="279"/>
      <c r="AM393" s="279"/>
      <c r="AN393" s="279"/>
      <c r="AO393" s="279"/>
      <c r="AP393" s="480"/>
    </row>
    <row r="394" spans="1:42" hidden="1" x14ac:dyDescent="0.25">
      <c r="A394" s="614"/>
      <c r="B394" s="615"/>
      <c r="C394" s="615"/>
      <c r="D394" s="615"/>
      <c r="E394" s="615"/>
      <c r="F394" s="615"/>
      <c r="G394" s="615"/>
      <c r="H394" s="615"/>
      <c r="I394" s="615"/>
      <c r="J394" s="615"/>
      <c r="K394" s="615"/>
      <c r="L394" s="615"/>
      <c r="M394" s="615"/>
      <c r="N394" s="615"/>
      <c r="O394" s="615"/>
      <c r="P394" s="615"/>
      <c r="Q394" s="615"/>
      <c r="R394" s="615"/>
      <c r="S394" s="615"/>
      <c r="T394" s="615"/>
      <c r="U394" s="615"/>
      <c r="V394" s="615"/>
      <c r="W394" s="615"/>
      <c r="X394" s="615"/>
      <c r="Y394" s="615"/>
      <c r="Z394" s="615"/>
      <c r="AA394" s="615"/>
      <c r="AB394" s="615"/>
      <c r="AC394" s="615"/>
      <c r="AD394" s="615"/>
      <c r="AE394" s="615"/>
      <c r="AF394" s="615"/>
      <c r="AG394" s="615"/>
      <c r="AH394" s="615"/>
      <c r="AI394" s="615"/>
      <c r="AJ394" s="572"/>
      <c r="AK394" s="572"/>
      <c r="AL394" s="279"/>
      <c r="AM394" s="279"/>
      <c r="AN394" s="279"/>
      <c r="AO394" s="279"/>
      <c r="AP394" s="480"/>
    </row>
    <row r="395" spans="1:42" hidden="1" x14ac:dyDescent="0.25">
      <c r="A395" s="614"/>
      <c r="B395" s="615"/>
      <c r="C395" s="615"/>
      <c r="D395" s="615"/>
      <c r="E395" s="615"/>
      <c r="F395" s="615"/>
      <c r="G395" s="615"/>
      <c r="H395" s="615"/>
      <c r="I395" s="615"/>
      <c r="J395" s="615"/>
      <c r="K395" s="615"/>
      <c r="L395" s="615"/>
      <c r="M395" s="615"/>
      <c r="N395" s="615"/>
      <c r="O395" s="615"/>
      <c r="P395" s="615"/>
      <c r="Q395" s="615"/>
      <c r="R395" s="615"/>
      <c r="S395" s="615"/>
      <c r="T395" s="615"/>
      <c r="U395" s="615"/>
      <c r="V395" s="615"/>
      <c r="W395" s="615"/>
      <c r="X395" s="615"/>
      <c r="Y395" s="615"/>
      <c r="Z395" s="615"/>
      <c r="AA395" s="615"/>
      <c r="AB395" s="615"/>
      <c r="AC395" s="615"/>
      <c r="AD395" s="615"/>
      <c r="AE395" s="615"/>
      <c r="AF395" s="615"/>
      <c r="AG395" s="615"/>
      <c r="AH395" s="615"/>
      <c r="AI395" s="615"/>
      <c r="AJ395" s="572"/>
      <c r="AK395" s="572"/>
      <c r="AL395" s="279"/>
      <c r="AM395" s="279"/>
      <c r="AN395" s="279"/>
      <c r="AO395" s="279"/>
      <c r="AP395" s="480"/>
    </row>
    <row r="396" spans="1:42" hidden="1" x14ac:dyDescent="0.25">
      <c r="A396" s="614"/>
      <c r="B396" s="615"/>
      <c r="C396" s="615"/>
      <c r="D396" s="615"/>
      <c r="E396" s="615"/>
      <c r="F396" s="615"/>
      <c r="G396" s="615"/>
      <c r="H396" s="615"/>
      <c r="I396" s="615"/>
      <c r="J396" s="615"/>
      <c r="K396" s="615"/>
      <c r="L396" s="615"/>
      <c r="M396" s="615"/>
      <c r="N396" s="615"/>
      <c r="O396" s="615"/>
      <c r="P396" s="615"/>
      <c r="Q396" s="615"/>
      <c r="R396" s="615"/>
      <c r="S396" s="615"/>
      <c r="T396" s="615"/>
      <c r="U396" s="615"/>
      <c r="V396" s="615"/>
      <c r="W396" s="615"/>
      <c r="X396" s="615"/>
      <c r="Y396" s="615"/>
      <c r="Z396" s="615"/>
      <c r="AA396" s="615"/>
      <c r="AB396" s="615"/>
      <c r="AC396" s="615"/>
      <c r="AD396" s="615"/>
      <c r="AE396" s="615"/>
      <c r="AF396" s="615"/>
      <c r="AG396" s="615"/>
      <c r="AH396" s="615"/>
      <c r="AI396" s="615"/>
      <c r="AJ396" s="572"/>
      <c r="AK396" s="572"/>
      <c r="AL396" s="279"/>
      <c r="AM396" s="279"/>
      <c r="AN396" s="279"/>
      <c r="AO396" s="279"/>
      <c r="AP396" s="480"/>
    </row>
    <row r="397" spans="1:42" hidden="1" x14ac:dyDescent="0.25">
      <c r="A397" s="614"/>
      <c r="B397" s="615"/>
      <c r="C397" s="615"/>
      <c r="D397" s="615"/>
      <c r="E397" s="615"/>
      <c r="F397" s="615"/>
      <c r="G397" s="615"/>
      <c r="H397" s="615"/>
      <c r="I397" s="615"/>
      <c r="J397" s="615"/>
      <c r="K397" s="615"/>
      <c r="L397" s="615"/>
      <c r="M397" s="615"/>
      <c r="N397" s="615"/>
      <c r="O397" s="615"/>
      <c r="P397" s="615"/>
      <c r="Q397" s="615"/>
      <c r="R397" s="615"/>
      <c r="S397" s="615"/>
      <c r="T397" s="615"/>
      <c r="U397" s="615"/>
      <c r="V397" s="615"/>
      <c r="W397" s="615"/>
      <c r="X397" s="615"/>
      <c r="Y397" s="615"/>
      <c r="Z397" s="615"/>
      <c r="AA397" s="615"/>
      <c r="AB397" s="615"/>
      <c r="AC397" s="615"/>
      <c r="AD397" s="615"/>
      <c r="AE397" s="615"/>
      <c r="AF397" s="615"/>
      <c r="AG397" s="615"/>
      <c r="AH397" s="615"/>
      <c r="AI397" s="615"/>
      <c r="AJ397" s="618"/>
      <c r="AK397" s="618"/>
      <c r="AL397" s="618"/>
      <c r="AM397" s="618"/>
      <c r="AN397" s="618"/>
      <c r="AO397" s="618"/>
      <c r="AP397" s="483"/>
    </row>
    <row r="398" spans="1:42" hidden="1" x14ac:dyDescent="0.25">
      <c r="A398" s="608" t="s">
        <v>717</v>
      </c>
      <c r="B398" s="609"/>
      <c r="C398" s="609"/>
      <c r="D398" s="609"/>
      <c r="E398" s="609"/>
      <c r="F398" s="609"/>
      <c r="G398" s="609"/>
      <c r="H398" s="609"/>
      <c r="I398" s="609"/>
      <c r="J398" s="609"/>
      <c r="K398" s="609"/>
      <c r="L398" s="609"/>
      <c r="M398" s="609"/>
      <c r="N398" s="609"/>
      <c r="O398" s="609"/>
      <c r="P398" s="609"/>
      <c r="Q398" s="609"/>
      <c r="R398" s="609"/>
      <c r="S398" s="609"/>
      <c r="T398" s="609"/>
      <c r="U398" s="609"/>
      <c r="V398" s="609"/>
      <c r="W398" s="609"/>
      <c r="X398" s="609"/>
      <c r="Y398" s="609"/>
      <c r="Z398" s="609"/>
      <c r="AA398" s="609"/>
      <c r="AB398" s="609"/>
      <c r="AC398" s="609"/>
      <c r="AD398" s="609"/>
      <c r="AE398" s="609"/>
      <c r="AF398" s="609"/>
      <c r="AG398" s="609"/>
      <c r="AH398" s="609"/>
      <c r="AI398" s="609"/>
      <c r="AJ398" s="610" t="s">
        <v>13</v>
      </c>
      <c r="AK398" s="610"/>
      <c r="AL398" s="610"/>
      <c r="AM398" s="610"/>
      <c r="AN398" s="610"/>
      <c r="AO398" s="610"/>
      <c r="AP398" s="480">
        <f>ROUND(SUM(AP366:AP397),2)</f>
        <v>0</v>
      </c>
    </row>
    <row r="399" spans="1:42" ht="15" hidden="1" x14ac:dyDescent="0.25">
      <c r="A399" s="608"/>
      <c r="B399" s="609"/>
      <c r="C399" s="609"/>
      <c r="D399" s="609"/>
      <c r="E399" s="609"/>
      <c r="F399" s="609"/>
      <c r="G399" s="609"/>
      <c r="H399" s="609"/>
      <c r="I399" s="609"/>
      <c r="J399" s="609"/>
      <c r="K399" s="609"/>
      <c r="L399" s="609"/>
      <c r="M399" s="609"/>
      <c r="N399" s="609"/>
      <c r="O399" s="609"/>
      <c r="P399" s="609"/>
      <c r="Q399" s="609"/>
      <c r="R399" s="609"/>
      <c r="S399" s="609"/>
      <c r="T399" s="609"/>
      <c r="U399" s="609"/>
      <c r="V399" s="609"/>
      <c r="W399" s="609"/>
      <c r="X399" s="609"/>
      <c r="Y399" s="609"/>
      <c r="Z399" s="609"/>
      <c r="AA399" s="609"/>
      <c r="AB399" s="609"/>
      <c r="AC399" s="609"/>
      <c r="AD399" s="609"/>
      <c r="AE399" s="609"/>
      <c r="AF399" s="609"/>
      <c r="AG399" s="609"/>
      <c r="AH399" s="609"/>
      <c r="AI399" s="609"/>
      <c r="AJ399" s="611" t="s">
        <v>14</v>
      </c>
      <c r="AK399" s="611"/>
      <c r="AL399" s="611"/>
      <c r="AM399" s="611"/>
      <c r="AN399" s="611"/>
      <c r="AO399" s="611"/>
      <c r="AP399" s="482">
        <f>+AP398</f>
        <v>0</v>
      </c>
    </row>
    <row r="400" spans="1:42" ht="15" hidden="1" x14ac:dyDescent="0.25">
      <c r="A400" s="605"/>
      <c r="B400" s="606"/>
      <c r="C400" s="606"/>
      <c r="D400" s="606"/>
      <c r="E400" s="606"/>
      <c r="F400" s="606"/>
      <c r="G400" s="606"/>
      <c r="H400" s="606"/>
      <c r="I400" s="606"/>
      <c r="J400" s="606"/>
      <c r="K400" s="606"/>
      <c r="L400" s="606"/>
      <c r="M400" s="606"/>
      <c r="N400" s="606"/>
      <c r="O400" s="606"/>
      <c r="P400" s="606"/>
      <c r="Q400" s="606"/>
      <c r="R400" s="606"/>
      <c r="S400" s="606"/>
      <c r="T400" s="606"/>
      <c r="U400" s="606"/>
      <c r="V400" s="606"/>
      <c r="W400" s="606"/>
      <c r="X400" s="606"/>
      <c r="Y400" s="606"/>
      <c r="Z400" s="606" t="s">
        <v>15</v>
      </c>
      <c r="AA400" s="606"/>
      <c r="AB400" s="606"/>
      <c r="AC400" s="606"/>
      <c r="AD400" s="606"/>
      <c r="AE400" s="606"/>
      <c r="AF400" s="606"/>
      <c r="AG400" s="606"/>
      <c r="AH400" s="606"/>
      <c r="AI400" s="606"/>
      <c r="AJ400" s="606"/>
      <c r="AK400" s="606"/>
      <c r="AL400" s="606"/>
      <c r="AM400" s="606"/>
      <c r="AN400" s="606"/>
      <c r="AO400" s="606"/>
      <c r="AP400" s="607"/>
    </row>
    <row r="401" spans="1:42" hidden="1" x14ac:dyDescent="0.25">
      <c r="A401" s="605"/>
      <c r="B401" s="606"/>
      <c r="C401" s="606"/>
      <c r="D401" s="606"/>
      <c r="E401" s="606"/>
      <c r="F401" s="606"/>
      <c r="G401" s="606"/>
      <c r="H401" s="606"/>
      <c r="I401" s="606"/>
      <c r="J401" s="606"/>
      <c r="K401" s="606"/>
      <c r="L401" s="606"/>
      <c r="M401" s="606"/>
      <c r="N401" s="606"/>
      <c r="O401" s="606"/>
      <c r="P401" s="606"/>
      <c r="Q401" s="606"/>
      <c r="R401" s="606"/>
      <c r="S401" s="606"/>
      <c r="T401" s="606"/>
      <c r="U401" s="606"/>
      <c r="V401" s="606"/>
      <c r="W401" s="606"/>
      <c r="X401" s="606"/>
      <c r="Y401" s="606"/>
      <c r="Z401" s="606"/>
      <c r="AA401" s="606"/>
      <c r="AB401" s="606"/>
      <c r="AC401" s="606"/>
      <c r="AD401" s="606"/>
      <c r="AE401" s="606"/>
      <c r="AF401" s="606"/>
      <c r="AG401" s="606"/>
      <c r="AH401" s="606"/>
      <c r="AI401" s="606"/>
      <c r="AJ401" s="606"/>
      <c r="AK401" s="606"/>
      <c r="AL401" s="606"/>
      <c r="AM401" s="606"/>
      <c r="AN401" s="606"/>
      <c r="AO401" s="606"/>
      <c r="AP401" s="607"/>
    </row>
    <row r="402" spans="1:42" hidden="1" x14ac:dyDescent="0.25">
      <c r="A402" s="605"/>
      <c r="B402" s="606"/>
      <c r="C402" s="606"/>
      <c r="D402" s="606"/>
      <c r="E402" s="606"/>
      <c r="F402" s="606"/>
      <c r="G402" s="606"/>
      <c r="H402" s="606"/>
      <c r="I402" s="606"/>
      <c r="J402" s="606"/>
      <c r="K402" s="606"/>
      <c r="L402" s="606"/>
      <c r="M402" s="606"/>
      <c r="N402" s="606"/>
      <c r="O402" s="606"/>
      <c r="P402" s="606"/>
      <c r="Q402" s="606"/>
      <c r="R402" s="606"/>
      <c r="S402" s="606"/>
      <c r="T402" s="606"/>
      <c r="U402" s="606"/>
      <c r="V402" s="606"/>
      <c r="W402" s="606"/>
      <c r="X402" s="606"/>
      <c r="Y402" s="606"/>
      <c r="Z402" s="606"/>
      <c r="AA402" s="606"/>
      <c r="AB402" s="606"/>
      <c r="AC402" s="606"/>
      <c r="AD402" s="606"/>
      <c r="AE402" s="606"/>
      <c r="AF402" s="606"/>
      <c r="AG402" s="606"/>
      <c r="AH402" s="606"/>
      <c r="AI402" s="606"/>
      <c r="AJ402" s="606"/>
      <c r="AK402" s="606"/>
      <c r="AL402" s="606"/>
      <c r="AM402" s="606"/>
      <c r="AN402" s="606"/>
      <c r="AO402" s="606"/>
      <c r="AP402" s="607"/>
    </row>
    <row r="403" spans="1:42" hidden="1" x14ac:dyDescent="0.25">
      <c r="A403" s="605"/>
      <c r="B403" s="606"/>
      <c r="C403" s="606"/>
      <c r="D403" s="606"/>
      <c r="E403" s="606"/>
      <c r="F403" s="606"/>
      <c r="G403" s="606"/>
      <c r="H403" s="606"/>
      <c r="I403" s="606"/>
      <c r="J403" s="606"/>
      <c r="K403" s="606"/>
      <c r="L403" s="606"/>
      <c r="M403" s="606"/>
      <c r="N403" s="606"/>
      <c r="O403" s="606"/>
      <c r="P403" s="606"/>
      <c r="Q403" s="606"/>
      <c r="R403" s="606"/>
      <c r="S403" s="606"/>
      <c r="T403" s="606"/>
      <c r="U403" s="606"/>
      <c r="V403" s="606"/>
      <c r="W403" s="606"/>
      <c r="X403" s="606"/>
      <c r="Y403" s="606"/>
      <c r="Z403" s="606"/>
      <c r="AA403" s="606"/>
      <c r="AB403" s="606"/>
      <c r="AC403" s="606"/>
      <c r="AD403" s="606"/>
      <c r="AE403" s="606"/>
      <c r="AF403" s="606"/>
      <c r="AG403" s="606"/>
      <c r="AH403" s="606"/>
      <c r="AI403" s="606"/>
      <c r="AJ403" s="606"/>
      <c r="AK403" s="606"/>
      <c r="AL403" s="606"/>
      <c r="AM403" s="606"/>
      <c r="AN403" s="606"/>
      <c r="AO403" s="606"/>
      <c r="AP403" s="607"/>
    </row>
    <row r="404" spans="1:42" ht="15" hidden="1" x14ac:dyDescent="0.25">
      <c r="A404" s="599"/>
      <c r="B404" s="600"/>
      <c r="C404" s="600"/>
      <c r="D404" s="600"/>
      <c r="E404" s="600"/>
      <c r="F404" s="600"/>
      <c r="G404" s="600"/>
      <c r="H404" s="600"/>
      <c r="I404" s="600"/>
      <c r="J404" s="600"/>
      <c r="K404" s="600"/>
      <c r="L404" s="600"/>
      <c r="M404" s="600"/>
      <c r="N404" s="600"/>
      <c r="O404" s="600"/>
      <c r="P404" s="600"/>
      <c r="Q404" s="600"/>
      <c r="R404" s="600"/>
      <c r="S404" s="600"/>
      <c r="T404" s="600"/>
      <c r="U404" s="600"/>
      <c r="V404" s="600"/>
      <c r="W404" s="600"/>
      <c r="X404" s="600"/>
      <c r="Y404" s="600"/>
      <c r="Z404" s="600"/>
      <c r="AA404" s="600"/>
      <c r="AB404" s="600"/>
      <c r="AC404" s="600"/>
      <c r="AD404" s="600"/>
      <c r="AE404" s="600"/>
      <c r="AF404" s="600"/>
      <c r="AG404" s="600"/>
      <c r="AH404" s="600"/>
      <c r="AI404" s="600"/>
      <c r="AJ404" s="600"/>
      <c r="AK404" s="600"/>
      <c r="AL404" s="600"/>
      <c r="AM404" s="600"/>
      <c r="AN404" s="600"/>
      <c r="AO404" s="600"/>
      <c r="AP404" s="601"/>
    </row>
    <row r="405" spans="1:42" ht="15" hidden="1" x14ac:dyDescent="0.25">
      <c r="A405" s="599"/>
      <c r="B405" s="600"/>
      <c r="C405" s="600"/>
      <c r="D405" s="600"/>
      <c r="E405" s="600"/>
      <c r="F405" s="600"/>
      <c r="G405" s="600"/>
      <c r="H405" s="600"/>
      <c r="I405" s="600"/>
      <c r="J405" s="600"/>
      <c r="K405" s="600"/>
      <c r="L405" s="600"/>
      <c r="M405" s="600"/>
      <c r="N405" s="600"/>
      <c r="O405" s="600"/>
      <c r="P405" s="600"/>
      <c r="Q405" s="600"/>
      <c r="R405" s="600"/>
      <c r="S405" s="600"/>
      <c r="T405" s="600"/>
      <c r="U405" s="600"/>
      <c r="V405" s="600"/>
      <c r="W405" s="600"/>
      <c r="X405" s="600"/>
      <c r="Y405" s="600"/>
      <c r="Z405" s="600"/>
      <c r="AA405" s="600"/>
      <c r="AB405" s="600"/>
      <c r="AC405" s="600"/>
      <c r="AD405" s="600"/>
      <c r="AE405" s="600"/>
      <c r="AF405" s="600"/>
      <c r="AG405" s="600"/>
      <c r="AH405" s="600"/>
      <c r="AI405" s="600"/>
      <c r="AJ405" s="600"/>
      <c r="AK405" s="600"/>
      <c r="AL405" s="600"/>
      <c r="AM405" s="600"/>
      <c r="AN405" s="600"/>
      <c r="AO405" s="600"/>
      <c r="AP405" s="601"/>
    </row>
    <row r="406" spans="1:42" ht="15.6" hidden="1" thickBot="1" x14ac:dyDescent="0.3">
      <c r="A406" s="602"/>
      <c r="B406" s="603"/>
      <c r="C406" s="603"/>
      <c r="D406" s="603"/>
      <c r="E406" s="603"/>
      <c r="F406" s="603"/>
      <c r="G406" s="603"/>
      <c r="H406" s="603"/>
      <c r="I406" s="603"/>
      <c r="J406" s="603"/>
      <c r="K406" s="603"/>
      <c r="L406" s="603"/>
      <c r="M406" s="603"/>
      <c r="N406" s="603"/>
      <c r="O406" s="603"/>
      <c r="P406" s="603"/>
      <c r="Q406" s="603"/>
      <c r="R406" s="603"/>
      <c r="S406" s="603"/>
      <c r="T406" s="603"/>
      <c r="U406" s="603"/>
      <c r="V406" s="603"/>
      <c r="W406" s="603"/>
      <c r="X406" s="603"/>
      <c r="Y406" s="603"/>
      <c r="Z406" s="603"/>
      <c r="AA406" s="603"/>
      <c r="AB406" s="603"/>
      <c r="AC406" s="603"/>
      <c r="AD406" s="603"/>
      <c r="AE406" s="603"/>
      <c r="AF406" s="603"/>
      <c r="AG406" s="603"/>
      <c r="AH406" s="603"/>
      <c r="AI406" s="603"/>
      <c r="AJ406" s="603"/>
      <c r="AK406" s="603"/>
      <c r="AL406" s="603"/>
      <c r="AM406" s="603"/>
      <c r="AN406" s="603"/>
      <c r="AO406" s="603"/>
      <c r="AP406" s="604"/>
    </row>
  </sheetData>
  <mergeCells count="329">
    <mergeCell ref="A405:Y405"/>
    <mergeCell ref="Z405:AJ405"/>
    <mergeCell ref="AK405:AP405"/>
    <mergeCell ref="A406:Y406"/>
    <mergeCell ref="Z406:AJ406"/>
    <mergeCell ref="AK406:AP406"/>
    <mergeCell ref="A401:Y403"/>
    <mergeCell ref="Z401:AJ403"/>
    <mergeCell ref="AK401:AP403"/>
    <mergeCell ref="A404:Y404"/>
    <mergeCell ref="Z404:AJ404"/>
    <mergeCell ref="AK404:AP404"/>
    <mergeCell ref="A398:AI399"/>
    <mergeCell ref="AJ398:AO398"/>
    <mergeCell ref="AJ399:AO399"/>
    <mergeCell ref="A400:Y400"/>
    <mergeCell ref="Z400:AJ400"/>
    <mergeCell ref="AK400:AP400"/>
    <mergeCell ref="AO363:AP363"/>
    <mergeCell ref="A364:AI397"/>
    <mergeCell ref="AJ364:AJ365"/>
    <mergeCell ref="AK364:AN364"/>
    <mergeCell ref="AO364:AO365"/>
    <mergeCell ref="AP364:AP365"/>
    <mergeCell ref="AJ397:AO397"/>
    <mergeCell ref="A361:L361"/>
    <mergeCell ref="M361:AK361"/>
    <mergeCell ref="AL361:AM361"/>
    <mergeCell ref="AN361:AP361"/>
    <mergeCell ref="A362:AP362"/>
    <mergeCell ref="A363:G363"/>
    <mergeCell ref="I363:T363"/>
    <mergeCell ref="U363:AD363"/>
    <mergeCell ref="AE363:AF363"/>
    <mergeCell ref="AG363:AK363"/>
    <mergeCell ref="A359:L359"/>
    <mergeCell ref="M359:AP359"/>
    <mergeCell ref="A360:L360"/>
    <mergeCell ref="M360:AK360"/>
    <mergeCell ref="AL360:AM360"/>
    <mergeCell ref="AN360:AP360"/>
    <mergeCell ref="A349:AJ356"/>
    <mergeCell ref="AK349:AN354"/>
    <mergeCell ref="AO349:AP356"/>
    <mergeCell ref="AK355:AM356"/>
    <mergeCell ref="AN355:AN356"/>
    <mergeCell ref="A357:AP358"/>
    <mergeCell ref="A347:Y347"/>
    <mergeCell ref="Z347:AJ347"/>
    <mergeCell ref="AK347:AP347"/>
    <mergeCell ref="A348:Y348"/>
    <mergeCell ref="Z348:AJ348"/>
    <mergeCell ref="AK348:AP348"/>
    <mergeCell ref="A343:Y345"/>
    <mergeCell ref="Z343:AJ345"/>
    <mergeCell ref="AK343:AP345"/>
    <mergeCell ref="A346:Y346"/>
    <mergeCell ref="Z346:AJ346"/>
    <mergeCell ref="AK346:AP346"/>
    <mergeCell ref="A340:AI341"/>
    <mergeCell ref="AJ340:AO340"/>
    <mergeCell ref="AJ341:AO341"/>
    <mergeCell ref="A342:Y342"/>
    <mergeCell ref="Z342:AJ342"/>
    <mergeCell ref="AK342:AP342"/>
    <mergeCell ref="AO305:AP305"/>
    <mergeCell ref="A306:AI339"/>
    <mergeCell ref="AJ306:AJ307"/>
    <mergeCell ref="AK306:AN306"/>
    <mergeCell ref="AO306:AO307"/>
    <mergeCell ref="AP306:AP307"/>
    <mergeCell ref="AJ339:AO339"/>
    <mergeCell ref="A303:L303"/>
    <mergeCell ref="M303:AK303"/>
    <mergeCell ref="AL303:AM303"/>
    <mergeCell ref="AN303:AP303"/>
    <mergeCell ref="A304:AP304"/>
    <mergeCell ref="A305:G305"/>
    <mergeCell ref="I305:T305"/>
    <mergeCell ref="U305:AD305"/>
    <mergeCell ref="AE305:AF305"/>
    <mergeCell ref="AG305:AK305"/>
    <mergeCell ref="A301:L301"/>
    <mergeCell ref="M301:AP301"/>
    <mergeCell ref="A302:L302"/>
    <mergeCell ref="M302:AK302"/>
    <mergeCell ref="AL302:AM302"/>
    <mergeCell ref="AN302:AP302"/>
    <mergeCell ref="A291:AJ298"/>
    <mergeCell ref="AK291:AN296"/>
    <mergeCell ref="AO291:AP298"/>
    <mergeCell ref="AK297:AM298"/>
    <mergeCell ref="AN297:AN298"/>
    <mergeCell ref="A299:AP300"/>
    <mergeCell ref="A289:Y289"/>
    <mergeCell ref="Z289:AJ289"/>
    <mergeCell ref="AK289:AP289"/>
    <mergeCell ref="A290:Y290"/>
    <mergeCell ref="Z290:AJ290"/>
    <mergeCell ref="AK290:AP290"/>
    <mergeCell ref="A285:Y287"/>
    <mergeCell ref="Z285:AJ287"/>
    <mergeCell ref="AK285:AP287"/>
    <mergeCell ref="A288:Y288"/>
    <mergeCell ref="Z288:AJ288"/>
    <mergeCell ref="AK288:AP288"/>
    <mergeCell ref="A282:AI283"/>
    <mergeCell ref="AJ282:AO282"/>
    <mergeCell ref="AJ283:AO283"/>
    <mergeCell ref="A284:Y284"/>
    <mergeCell ref="Z284:AJ284"/>
    <mergeCell ref="AK284:AP284"/>
    <mergeCell ref="AO247:AP247"/>
    <mergeCell ref="A248:AI281"/>
    <mergeCell ref="AJ248:AJ249"/>
    <mergeCell ref="AK248:AN248"/>
    <mergeCell ref="AO248:AO249"/>
    <mergeCell ref="AP248:AP249"/>
    <mergeCell ref="AJ281:AO281"/>
    <mergeCell ref="A245:L245"/>
    <mergeCell ref="M245:AK245"/>
    <mergeCell ref="AL245:AM245"/>
    <mergeCell ref="AN245:AP245"/>
    <mergeCell ref="A246:AP246"/>
    <mergeCell ref="A247:G247"/>
    <mergeCell ref="I247:T247"/>
    <mergeCell ref="U247:AD247"/>
    <mergeCell ref="AE247:AF247"/>
    <mergeCell ref="AG247:AK247"/>
    <mergeCell ref="A243:L243"/>
    <mergeCell ref="M243:AP243"/>
    <mergeCell ref="A244:L244"/>
    <mergeCell ref="M244:AK244"/>
    <mergeCell ref="AL244:AM244"/>
    <mergeCell ref="AN244:AP244"/>
    <mergeCell ref="A233:AJ240"/>
    <mergeCell ref="AK233:AN238"/>
    <mergeCell ref="AO233:AP240"/>
    <mergeCell ref="AK239:AM240"/>
    <mergeCell ref="AN239:AN240"/>
    <mergeCell ref="A241:AP242"/>
    <mergeCell ref="A231:Y231"/>
    <mergeCell ref="Z231:AJ231"/>
    <mergeCell ref="AK231:AP231"/>
    <mergeCell ref="A232:Y232"/>
    <mergeCell ref="Z232:AJ232"/>
    <mergeCell ref="AK232:AP232"/>
    <mergeCell ref="A227:Y229"/>
    <mergeCell ref="Z227:AJ229"/>
    <mergeCell ref="AK227:AP229"/>
    <mergeCell ref="A230:Y230"/>
    <mergeCell ref="Z230:AJ230"/>
    <mergeCell ref="AK230:AP230"/>
    <mergeCell ref="A224:AI225"/>
    <mergeCell ref="AJ224:AO224"/>
    <mergeCell ref="AJ225:AO225"/>
    <mergeCell ref="A226:Y226"/>
    <mergeCell ref="Z226:AJ226"/>
    <mergeCell ref="AK226:AP226"/>
    <mergeCell ref="AO189:AP189"/>
    <mergeCell ref="A190:AI223"/>
    <mergeCell ref="AJ190:AJ191"/>
    <mergeCell ref="AK190:AN190"/>
    <mergeCell ref="AO190:AO191"/>
    <mergeCell ref="AP190:AP191"/>
    <mergeCell ref="AJ223:AO223"/>
    <mergeCell ref="A187:L187"/>
    <mergeCell ref="M187:AK187"/>
    <mergeCell ref="AL187:AM187"/>
    <mergeCell ref="AN187:AP187"/>
    <mergeCell ref="A188:AP188"/>
    <mergeCell ref="A189:G189"/>
    <mergeCell ref="I189:T189"/>
    <mergeCell ref="U189:AD189"/>
    <mergeCell ref="AE189:AF189"/>
    <mergeCell ref="AG189:AK189"/>
    <mergeCell ref="A185:L185"/>
    <mergeCell ref="M185:AP185"/>
    <mergeCell ref="A186:L186"/>
    <mergeCell ref="M186:AK186"/>
    <mergeCell ref="AL186:AM186"/>
    <mergeCell ref="AN186:AP186"/>
    <mergeCell ref="A175:AJ182"/>
    <mergeCell ref="AK175:AN180"/>
    <mergeCell ref="AO175:AP182"/>
    <mergeCell ref="AK181:AM182"/>
    <mergeCell ref="AN181:AN182"/>
    <mergeCell ref="A183:AP184"/>
    <mergeCell ref="A173:Y173"/>
    <mergeCell ref="Z173:AJ173"/>
    <mergeCell ref="AK173:AP173"/>
    <mergeCell ref="A174:Y174"/>
    <mergeCell ref="Z174:AJ174"/>
    <mergeCell ref="AK174:AP174"/>
    <mergeCell ref="A169:Y171"/>
    <mergeCell ref="Z169:AJ171"/>
    <mergeCell ref="AK169:AP171"/>
    <mergeCell ref="A172:Y172"/>
    <mergeCell ref="Z172:AJ172"/>
    <mergeCell ref="AK172:AP172"/>
    <mergeCell ref="A166:AI167"/>
    <mergeCell ref="AJ166:AO166"/>
    <mergeCell ref="AJ167:AO167"/>
    <mergeCell ref="A168:Y168"/>
    <mergeCell ref="Z168:AJ168"/>
    <mergeCell ref="AK168:AP168"/>
    <mergeCell ref="AO131:AP131"/>
    <mergeCell ref="A132:AI165"/>
    <mergeCell ref="AJ132:AJ133"/>
    <mergeCell ref="AK132:AN132"/>
    <mergeCell ref="AO132:AO133"/>
    <mergeCell ref="AP132:AP133"/>
    <mergeCell ref="AJ165:AO165"/>
    <mergeCell ref="A129:L129"/>
    <mergeCell ref="M129:AK129"/>
    <mergeCell ref="AL129:AM129"/>
    <mergeCell ref="AN129:AP129"/>
    <mergeCell ref="A130:AP130"/>
    <mergeCell ref="A131:G131"/>
    <mergeCell ref="I131:T131"/>
    <mergeCell ref="U131:AD131"/>
    <mergeCell ref="AE131:AF131"/>
    <mergeCell ref="AG131:AK131"/>
    <mergeCell ref="A127:L127"/>
    <mergeCell ref="M127:AP127"/>
    <mergeCell ref="A128:L128"/>
    <mergeCell ref="M128:AK128"/>
    <mergeCell ref="AL128:AM128"/>
    <mergeCell ref="AN128:AP128"/>
    <mergeCell ref="A117:AJ124"/>
    <mergeCell ref="AK117:AN122"/>
    <mergeCell ref="AO117:AP124"/>
    <mergeCell ref="AK123:AM124"/>
    <mergeCell ref="AN123:AN124"/>
    <mergeCell ref="A125:AP126"/>
    <mergeCell ref="A115:Y115"/>
    <mergeCell ref="Z115:AJ115"/>
    <mergeCell ref="AK115:AP115"/>
    <mergeCell ref="A116:Y116"/>
    <mergeCell ref="Z116:AJ116"/>
    <mergeCell ref="AK116:AP116"/>
    <mergeCell ref="A111:Y113"/>
    <mergeCell ref="Z111:AJ113"/>
    <mergeCell ref="AK111:AP113"/>
    <mergeCell ref="A114:Y114"/>
    <mergeCell ref="Z114:AJ114"/>
    <mergeCell ref="AK114:AP114"/>
    <mergeCell ref="A108:AI109"/>
    <mergeCell ref="AJ108:AO108"/>
    <mergeCell ref="AJ109:AO109"/>
    <mergeCell ref="A110:Y110"/>
    <mergeCell ref="Z110:AJ110"/>
    <mergeCell ref="AK110:AP110"/>
    <mergeCell ref="AO73:AP73"/>
    <mergeCell ref="A74:AI107"/>
    <mergeCell ref="AJ74:AJ75"/>
    <mergeCell ref="AK74:AN74"/>
    <mergeCell ref="AO74:AO75"/>
    <mergeCell ref="AP74:AP75"/>
    <mergeCell ref="AJ107:AO107"/>
    <mergeCell ref="A71:L71"/>
    <mergeCell ref="M71:AK71"/>
    <mergeCell ref="AL71:AM71"/>
    <mergeCell ref="AN71:AP71"/>
    <mergeCell ref="A72:AP72"/>
    <mergeCell ref="A73:G73"/>
    <mergeCell ref="I73:T73"/>
    <mergeCell ref="U73:AD73"/>
    <mergeCell ref="AE73:AF73"/>
    <mergeCell ref="AG73:AK73"/>
    <mergeCell ref="A69:L69"/>
    <mergeCell ref="M69:AP69"/>
    <mergeCell ref="A70:L70"/>
    <mergeCell ref="M70:AK70"/>
    <mergeCell ref="AL70:AM70"/>
    <mergeCell ref="AN70:AP70"/>
    <mergeCell ref="A59:AJ66"/>
    <mergeCell ref="AK59:AN64"/>
    <mergeCell ref="AO59:AP66"/>
    <mergeCell ref="AK65:AM66"/>
    <mergeCell ref="AN65:AN66"/>
    <mergeCell ref="A67:AP68"/>
    <mergeCell ref="A57:Y57"/>
    <mergeCell ref="Z57:AJ57"/>
    <mergeCell ref="AK57:AP57"/>
    <mergeCell ref="A58:Y58"/>
    <mergeCell ref="Z58:AJ58"/>
    <mergeCell ref="AK58:AP58"/>
    <mergeCell ref="A53:Y55"/>
    <mergeCell ref="Z53:AJ55"/>
    <mergeCell ref="AK53:AP55"/>
    <mergeCell ref="A56:Y56"/>
    <mergeCell ref="Z56:AJ56"/>
    <mergeCell ref="AK56:AP56"/>
    <mergeCell ref="A50:AI51"/>
    <mergeCell ref="AJ50:AO50"/>
    <mergeCell ref="AJ51:AO51"/>
    <mergeCell ref="A52:Y52"/>
    <mergeCell ref="Z52:AJ52"/>
    <mergeCell ref="AK52:AP52"/>
    <mergeCell ref="AO15:AP15"/>
    <mergeCell ref="A16:AI49"/>
    <mergeCell ref="AJ16:AJ17"/>
    <mergeCell ref="AK16:AN16"/>
    <mergeCell ref="AO16:AO17"/>
    <mergeCell ref="AP16:AP17"/>
    <mergeCell ref="AJ49:AO49"/>
    <mergeCell ref="A13:L13"/>
    <mergeCell ref="M13:AK13"/>
    <mergeCell ref="AL13:AM13"/>
    <mergeCell ref="AN13:AP13"/>
    <mergeCell ref="A14:AP14"/>
    <mergeCell ref="A15:G15"/>
    <mergeCell ref="I15:T15"/>
    <mergeCell ref="U15:AD15"/>
    <mergeCell ref="AE15:AF15"/>
    <mergeCell ref="AG15:AK15"/>
    <mergeCell ref="A11:L11"/>
    <mergeCell ref="M11:AP11"/>
    <mergeCell ref="A12:L12"/>
    <mergeCell ref="M12:AK12"/>
    <mergeCell ref="AL12:AM12"/>
    <mergeCell ref="AN12:AP12"/>
    <mergeCell ref="A1:AJ8"/>
    <mergeCell ref="AK1:AN6"/>
    <mergeCell ref="AO1:AP8"/>
    <mergeCell ref="AK7:AM8"/>
    <mergeCell ref="AN7:AN8"/>
    <mergeCell ref="A9:AP10"/>
  </mergeCells>
  <pageMargins left="0.70866141732283472" right="0.70866141732283472" top="0.74803149606299213" bottom="0.74803149606299213" header="0.31496062992125984" footer="0.31496062992125984"/>
  <pageSetup scale="52" fitToHeight="0" orientation="landscape" horizontalDpi="4294967293" verticalDpi="4294967293" r:id="rId1"/>
  <rowBreaks count="6" manualBreakCount="6">
    <brk id="58" max="41" man="1"/>
    <brk id="116" max="41" man="1"/>
    <brk id="174" max="41" man="1"/>
    <brk id="232" max="41" man="1"/>
    <brk id="290" max="41" man="1"/>
    <brk id="348" max="4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79998168889431442"/>
    <pageSetUpPr fitToPage="1"/>
  </sheetPr>
  <dimension ref="A1:AR406"/>
  <sheetViews>
    <sheetView showGridLines="0" view="pageBreakPreview" topLeftCell="A365" zoomScale="70" zoomScaleNormal="80" zoomScaleSheetLayoutView="70" workbookViewId="0">
      <selection activeCell="A349" sqref="A349:AP406"/>
    </sheetView>
  </sheetViews>
  <sheetFormatPr baseColWidth="10" defaultColWidth="11.44140625" defaultRowHeight="13.8" x14ac:dyDescent="0.25"/>
  <cols>
    <col min="1" max="7" width="2.6640625" style="230" customWidth="1"/>
    <col min="8" max="8" width="6.6640625" style="230" customWidth="1"/>
    <col min="9" max="20" width="3.33203125" style="230" customWidth="1"/>
    <col min="21" max="30" width="2.6640625" style="230" customWidth="1"/>
    <col min="31" max="32" width="3.6640625" style="230" customWidth="1"/>
    <col min="33" max="35" width="2.6640625" style="230" customWidth="1"/>
    <col min="36" max="36" width="52" style="491" customWidth="1"/>
    <col min="37" max="37" width="11" style="491" customWidth="1"/>
    <col min="38" max="39" width="11" style="230" customWidth="1"/>
    <col min="40" max="40" width="12.6640625" style="230" customWidth="1"/>
    <col min="41" max="41" width="11" style="230" customWidth="1"/>
    <col min="42" max="42" width="15.6640625" style="230" customWidth="1"/>
    <col min="43" max="16384" width="11.44140625" style="230"/>
  </cols>
  <sheetData>
    <row r="1" spans="1:42" ht="15" customHeight="1" x14ac:dyDescent="0.25">
      <c r="A1" s="636" t="str">
        <f>'M. de C. 1 '!A1:AJ8</f>
        <v>MEMORIA DE CÁLCULO CANAL PRADOS DEL ESTE</v>
      </c>
      <c r="B1" s="637"/>
      <c r="C1" s="637"/>
      <c r="D1" s="637"/>
      <c r="E1" s="637"/>
      <c r="F1" s="637"/>
      <c r="G1" s="637"/>
      <c r="H1" s="637"/>
      <c r="I1" s="637"/>
      <c r="J1" s="637"/>
      <c r="K1" s="637"/>
      <c r="L1" s="637"/>
      <c r="M1" s="637"/>
      <c r="N1" s="637"/>
      <c r="O1" s="637"/>
      <c r="P1" s="637"/>
      <c r="Q1" s="637"/>
      <c r="R1" s="637"/>
      <c r="S1" s="637"/>
      <c r="T1" s="637"/>
      <c r="U1" s="637"/>
      <c r="V1" s="637"/>
      <c r="W1" s="637"/>
      <c r="X1" s="637"/>
      <c r="Y1" s="637"/>
      <c r="Z1" s="637"/>
      <c r="AA1" s="637"/>
      <c r="AB1" s="637"/>
      <c r="AC1" s="637"/>
      <c r="AD1" s="637"/>
      <c r="AE1" s="637"/>
      <c r="AF1" s="637"/>
      <c r="AG1" s="637"/>
      <c r="AH1" s="637"/>
      <c r="AI1" s="637"/>
      <c r="AJ1" s="637"/>
      <c r="AK1" s="640" t="str">
        <f>'M. de C. 1 '!AK1:AN6</f>
        <v>FECHA DE EMISION:                                           JULIO 2023</v>
      </c>
      <c r="AL1" s="640"/>
      <c r="AM1" s="640"/>
      <c r="AN1" s="640"/>
      <c r="AO1" s="640"/>
      <c r="AP1" s="642"/>
    </row>
    <row r="2" spans="1:42" ht="15" customHeight="1" x14ac:dyDescent="0.25">
      <c r="A2" s="638"/>
      <c r="B2" s="639"/>
      <c r="C2" s="639"/>
      <c r="D2" s="639"/>
      <c r="E2" s="639"/>
      <c r="F2" s="639"/>
      <c r="G2" s="639"/>
      <c r="H2" s="639"/>
      <c r="I2" s="639"/>
      <c r="J2" s="639"/>
      <c r="K2" s="639"/>
      <c r="L2" s="639"/>
      <c r="M2" s="639"/>
      <c r="N2" s="639"/>
      <c r="O2" s="639"/>
      <c r="P2" s="639"/>
      <c r="Q2" s="639"/>
      <c r="R2" s="639"/>
      <c r="S2" s="639"/>
      <c r="T2" s="639"/>
      <c r="U2" s="639"/>
      <c r="V2" s="639"/>
      <c r="W2" s="639"/>
      <c r="X2" s="639"/>
      <c r="Y2" s="639"/>
      <c r="Z2" s="639"/>
      <c r="AA2" s="639"/>
      <c r="AB2" s="639"/>
      <c r="AC2" s="639"/>
      <c r="AD2" s="639"/>
      <c r="AE2" s="639"/>
      <c r="AF2" s="639"/>
      <c r="AG2" s="639"/>
      <c r="AH2" s="639"/>
      <c r="AI2" s="639"/>
      <c r="AJ2" s="639"/>
      <c r="AK2" s="641"/>
      <c r="AL2" s="641"/>
      <c r="AM2" s="641"/>
      <c r="AN2" s="641"/>
      <c r="AO2" s="641"/>
      <c r="AP2" s="643"/>
    </row>
    <row r="3" spans="1:42" ht="15" customHeight="1" x14ac:dyDescent="0.25">
      <c r="A3" s="638"/>
      <c r="B3" s="639"/>
      <c r="C3" s="639"/>
      <c r="D3" s="639"/>
      <c r="E3" s="639"/>
      <c r="F3" s="639"/>
      <c r="G3" s="639"/>
      <c r="H3" s="639"/>
      <c r="I3" s="639"/>
      <c r="J3" s="639"/>
      <c r="K3" s="639"/>
      <c r="L3" s="639"/>
      <c r="M3" s="639"/>
      <c r="N3" s="639"/>
      <c r="O3" s="639"/>
      <c r="P3" s="639"/>
      <c r="Q3" s="639"/>
      <c r="R3" s="639"/>
      <c r="S3" s="639"/>
      <c r="T3" s="639"/>
      <c r="U3" s="639"/>
      <c r="V3" s="639"/>
      <c r="W3" s="639"/>
      <c r="X3" s="639"/>
      <c r="Y3" s="639"/>
      <c r="Z3" s="639"/>
      <c r="AA3" s="639"/>
      <c r="AB3" s="639"/>
      <c r="AC3" s="639"/>
      <c r="AD3" s="639"/>
      <c r="AE3" s="639"/>
      <c r="AF3" s="639"/>
      <c r="AG3" s="639"/>
      <c r="AH3" s="639"/>
      <c r="AI3" s="639"/>
      <c r="AJ3" s="639"/>
      <c r="AK3" s="641"/>
      <c r="AL3" s="641"/>
      <c r="AM3" s="641"/>
      <c r="AN3" s="641"/>
      <c r="AO3" s="641"/>
      <c r="AP3" s="643"/>
    </row>
    <row r="4" spans="1:42" ht="15" customHeight="1" x14ac:dyDescent="0.25">
      <c r="A4" s="638"/>
      <c r="B4" s="639"/>
      <c r="C4" s="639"/>
      <c r="D4" s="639"/>
      <c r="E4" s="639"/>
      <c r="F4" s="639"/>
      <c r="G4" s="639"/>
      <c r="H4" s="639"/>
      <c r="I4" s="639"/>
      <c r="J4" s="639"/>
      <c r="K4" s="639"/>
      <c r="L4" s="639"/>
      <c r="M4" s="639"/>
      <c r="N4" s="639"/>
      <c r="O4" s="639"/>
      <c r="P4" s="639"/>
      <c r="Q4" s="639"/>
      <c r="R4" s="639"/>
      <c r="S4" s="639"/>
      <c r="T4" s="639"/>
      <c r="U4" s="639"/>
      <c r="V4" s="639"/>
      <c r="W4" s="639"/>
      <c r="X4" s="639"/>
      <c r="Y4" s="639"/>
      <c r="Z4" s="639"/>
      <c r="AA4" s="639"/>
      <c r="AB4" s="639"/>
      <c r="AC4" s="639"/>
      <c r="AD4" s="639"/>
      <c r="AE4" s="639"/>
      <c r="AF4" s="639"/>
      <c r="AG4" s="639"/>
      <c r="AH4" s="639"/>
      <c r="AI4" s="639"/>
      <c r="AJ4" s="639"/>
      <c r="AK4" s="641"/>
      <c r="AL4" s="641"/>
      <c r="AM4" s="641"/>
      <c r="AN4" s="641"/>
      <c r="AO4" s="641"/>
      <c r="AP4" s="643"/>
    </row>
    <row r="5" spans="1:42" ht="15" customHeight="1" x14ac:dyDescent="0.25">
      <c r="A5" s="638"/>
      <c r="B5" s="639"/>
      <c r="C5" s="639"/>
      <c r="D5" s="639"/>
      <c r="E5" s="639"/>
      <c r="F5" s="639"/>
      <c r="G5" s="639"/>
      <c r="H5" s="639"/>
      <c r="I5" s="639"/>
      <c r="J5" s="639"/>
      <c r="K5" s="639"/>
      <c r="L5" s="639"/>
      <c r="M5" s="639"/>
      <c r="N5" s="639"/>
      <c r="O5" s="639"/>
      <c r="P5" s="639"/>
      <c r="Q5" s="639"/>
      <c r="R5" s="639"/>
      <c r="S5" s="639"/>
      <c r="T5" s="639"/>
      <c r="U5" s="639"/>
      <c r="V5" s="639"/>
      <c r="W5" s="639"/>
      <c r="X5" s="639"/>
      <c r="Y5" s="639"/>
      <c r="Z5" s="639"/>
      <c r="AA5" s="639"/>
      <c r="AB5" s="639"/>
      <c r="AC5" s="639"/>
      <c r="AD5" s="639"/>
      <c r="AE5" s="639"/>
      <c r="AF5" s="639"/>
      <c r="AG5" s="639"/>
      <c r="AH5" s="639"/>
      <c r="AI5" s="639"/>
      <c r="AJ5" s="639"/>
      <c r="AK5" s="641"/>
      <c r="AL5" s="641"/>
      <c r="AM5" s="641"/>
      <c r="AN5" s="641"/>
      <c r="AO5" s="641"/>
      <c r="AP5" s="643"/>
    </row>
    <row r="6" spans="1:42" ht="15" customHeight="1" x14ac:dyDescent="0.25">
      <c r="A6" s="638"/>
      <c r="B6" s="639"/>
      <c r="C6" s="639"/>
      <c r="D6" s="639"/>
      <c r="E6" s="639"/>
      <c r="F6" s="639"/>
      <c r="G6" s="639"/>
      <c r="H6" s="639"/>
      <c r="I6" s="639"/>
      <c r="J6" s="639"/>
      <c r="K6" s="639"/>
      <c r="L6" s="639"/>
      <c r="M6" s="639"/>
      <c r="N6" s="639"/>
      <c r="O6" s="639"/>
      <c r="P6" s="639"/>
      <c r="Q6" s="639"/>
      <c r="R6" s="639"/>
      <c r="S6" s="639"/>
      <c r="T6" s="639"/>
      <c r="U6" s="639"/>
      <c r="V6" s="639"/>
      <c r="W6" s="639"/>
      <c r="X6" s="639"/>
      <c r="Y6" s="639"/>
      <c r="Z6" s="639"/>
      <c r="AA6" s="639"/>
      <c r="AB6" s="639"/>
      <c r="AC6" s="639"/>
      <c r="AD6" s="639"/>
      <c r="AE6" s="639"/>
      <c r="AF6" s="639"/>
      <c r="AG6" s="639"/>
      <c r="AH6" s="639"/>
      <c r="AI6" s="639"/>
      <c r="AJ6" s="639"/>
      <c r="AK6" s="641"/>
      <c r="AL6" s="641"/>
      <c r="AM6" s="641"/>
      <c r="AN6" s="641"/>
      <c r="AO6" s="641"/>
      <c r="AP6" s="643"/>
    </row>
    <row r="7" spans="1:42" ht="15" customHeight="1" x14ac:dyDescent="0.25">
      <c r="A7" s="638"/>
      <c r="B7" s="639"/>
      <c r="C7" s="639"/>
      <c r="D7" s="639"/>
      <c r="E7" s="639"/>
      <c r="F7" s="639"/>
      <c r="G7" s="639"/>
      <c r="H7" s="639"/>
      <c r="I7" s="639"/>
      <c r="J7" s="639"/>
      <c r="K7" s="639"/>
      <c r="L7" s="639"/>
      <c r="M7" s="639"/>
      <c r="N7" s="639"/>
      <c r="O7" s="639"/>
      <c r="P7" s="639"/>
      <c r="Q7" s="639"/>
      <c r="R7" s="639"/>
      <c r="S7" s="639"/>
      <c r="T7" s="639"/>
      <c r="U7" s="639"/>
      <c r="V7" s="639"/>
      <c r="W7" s="639"/>
      <c r="X7" s="639"/>
      <c r="Y7" s="639"/>
      <c r="Z7" s="639"/>
      <c r="AA7" s="639"/>
      <c r="AB7" s="639"/>
      <c r="AC7" s="639"/>
      <c r="AD7" s="639"/>
      <c r="AE7" s="639"/>
      <c r="AF7" s="639"/>
      <c r="AG7" s="639"/>
      <c r="AH7" s="639"/>
      <c r="AI7" s="639"/>
      <c r="AJ7" s="639"/>
      <c r="AK7" s="641" t="s">
        <v>19</v>
      </c>
      <c r="AL7" s="641"/>
      <c r="AM7" s="641"/>
      <c r="AN7" s="641">
        <v>1</v>
      </c>
      <c r="AO7" s="641"/>
      <c r="AP7" s="643"/>
    </row>
    <row r="8" spans="1:42" ht="15" customHeight="1" x14ac:dyDescent="0.25">
      <c r="A8" s="638"/>
      <c r="B8" s="639"/>
      <c r="C8" s="639"/>
      <c r="D8" s="639"/>
      <c r="E8" s="639"/>
      <c r="F8" s="639"/>
      <c r="G8" s="639"/>
      <c r="H8" s="639"/>
      <c r="I8" s="639"/>
      <c r="J8" s="639"/>
      <c r="K8" s="639"/>
      <c r="L8" s="639"/>
      <c r="M8" s="639"/>
      <c r="N8" s="639"/>
      <c r="O8" s="639"/>
      <c r="P8" s="639"/>
      <c r="Q8" s="639"/>
      <c r="R8" s="639"/>
      <c r="S8" s="639"/>
      <c r="T8" s="639"/>
      <c r="U8" s="639"/>
      <c r="V8" s="639"/>
      <c r="W8" s="639"/>
      <c r="X8" s="639"/>
      <c r="Y8" s="639"/>
      <c r="Z8" s="639"/>
      <c r="AA8" s="639"/>
      <c r="AB8" s="639"/>
      <c r="AC8" s="639"/>
      <c r="AD8" s="639"/>
      <c r="AE8" s="639"/>
      <c r="AF8" s="639"/>
      <c r="AG8" s="639"/>
      <c r="AH8" s="639"/>
      <c r="AI8" s="639"/>
      <c r="AJ8" s="639"/>
      <c r="AK8" s="641"/>
      <c r="AL8" s="641"/>
      <c r="AM8" s="641"/>
      <c r="AN8" s="641"/>
      <c r="AO8" s="641"/>
      <c r="AP8" s="643"/>
    </row>
    <row r="9" spans="1:42" ht="13.95" customHeight="1" x14ac:dyDescent="0.25">
      <c r="A9" s="632" t="s">
        <v>1</v>
      </c>
      <c r="B9" s="633"/>
      <c r="C9" s="633"/>
      <c r="D9" s="633"/>
      <c r="E9" s="633"/>
      <c r="F9" s="633"/>
      <c r="G9" s="633"/>
      <c r="H9" s="633"/>
      <c r="I9" s="633"/>
      <c r="J9" s="633"/>
      <c r="K9" s="633"/>
      <c r="L9" s="633"/>
      <c r="M9" s="633"/>
      <c r="N9" s="633"/>
      <c r="O9" s="633"/>
      <c r="P9" s="633"/>
      <c r="Q9" s="633"/>
      <c r="R9" s="633"/>
      <c r="S9" s="633"/>
      <c r="T9" s="633"/>
      <c r="U9" s="633"/>
      <c r="V9" s="633"/>
      <c r="W9" s="633"/>
      <c r="X9" s="633"/>
      <c r="Y9" s="633"/>
      <c r="Z9" s="633"/>
      <c r="AA9" s="633"/>
      <c r="AB9" s="633"/>
      <c r="AC9" s="633"/>
      <c r="AD9" s="633"/>
      <c r="AE9" s="633"/>
      <c r="AF9" s="633"/>
      <c r="AG9" s="633"/>
      <c r="AH9" s="633"/>
      <c r="AI9" s="633"/>
      <c r="AJ9" s="633"/>
      <c r="AK9" s="633"/>
      <c r="AL9" s="633"/>
      <c r="AM9" s="633"/>
      <c r="AN9" s="633"/>
      <c r="AO9" s="633"/>
      <c r="AP9" s="634"/>
    </row>
    <row r="10" spans="1:42" ht="13.95" customHeight="1" x14ac:dyDescent="0.25">
      <c r="A10" s="632"/>
      <c r="B10" s="633"/>
      <c r="C10" s="633"/>
      <c r="D10" s="633"/>
      <c r="E10" s="633"/>
      <c r="F10" s="633"/>
      <c r="G10" s="633"/>
      <c r="H10" s="633"/>
      <c r="I10" s="633"/>
      <c r="J10" s="633"/>
      <c r="K10" s="633"/>
      <c r="L10" s="633"/>
      <c r="M10" s="633"/>
      <c r="N10" s="633"/>
      <c r="O10" s="633"/>
      <c r="P10" s="633"/>
      <c r="Q10" s="633"/>
      <c r="R10" s="633"/>
      <c r="S10" s="633"/>
      <c r="T10" s="633"/>
      <c r="U10" s="633"/>
      <c r="V10" s="633"/>
      <c r="W10" s="633"/>
      <c r="X10" s="633"/>
      <c r="Y10" s="633"/>
      <c r="Z10" s="633"/>
      <c r="AA10" s="633"/>
      <c r="AB10" s="633"/>
      <c r="AC10" s="633"/>
      <c r="AD10" s="633"/>
      <c r="AE10" s="633"/>
      <c r="AF10" s="633"/>
      <c r="AG10" s="633"/>
      <c r="AH10" s="633"/>
      <c r="AI10" s="633"/>
      <c r="AJ10" s="633"/>
      <c r="AK10" s="633"/>
      <c r="AL10" s="633"/>
      <c r="AM10" s="633"/>
      <c r="AN10" s="633"/>
      <c r="AO10" s="633"/>
      <c r="AP10" s="634"/>
    </row>
    <row r="11" spans="1:42" ht="30" customHeight="1" x14ac:dyDescent="0.25">
      <c r="A11" s="619" t="s">
        <v>2</v>
      </c>
      <c r="B11" s="620"/>
      <c r="C11" s="620"/>
      <c r="D11" s="620"/>
      <c r="E11" s="620"/>
      <c r="F11" s="620"/>
      <c r="G11" s="620"/>
      <c r="H11" s="620"/>
      <c r="I11" s="620"/>
      <c r="J11" s="620"/>
      <c r="K11" s="620"/>
      <c r="L11" s="620"/>
      <c r="M11" s="621" t="str">
        <f>AIU!B8</f>
        <v>CANAL DE AGUAS LLUVIAS EN EL SECTOR PRADOS DEL ESTE, SAN JOSÉ DE CÚCUTA, NORTE DE SANTNADER</v>
      </c>
      <c r="N11" s="621"/>
      <c r="O11" s="621"/>
      <c r="P11" s="621"/>
      <c r="Q11" s="621"/>
      <c r="R11" s="621"/>
      <c r="S11" s="621"/>
      <c r="T11" s="621"/>
      <c r="U11" s="621"/>
      <c r="V11" s="621"/>
      <c r="W11" s="621"/>
      <c r="X11" s="621"/>
      <c r="Y11" s="621"/>
      <c r="Z11" s="621"/>
      <c r="AA11" s="621"/>
      <c r="AB11" s="621"/>
      <c r="AC11" s="621"/>
      <c r="AD11" s="621"/>
      <c r="AE11" s="621"/>
      <c r="AF11" s="621"/>
      <c r="AG11" s="621"/>
      <c r="AH11" s="621"/>
      <c r="AI11" s="621"/>
      <c r="AJ11" s="621"/>
      <c r="AK11" s="621"/>
      <c r="AL11" s="621"/>
      <c r="AM11" s="621"/>
      <c r="AN11" s="621"/>
      <c r="AO11" s="621"/>
      <c r="AP11" s="635"/>
    </row>
    <row r="12" spans="1:42" ht="30" customHeight="1" x14ac:dyDescent="0.25">
      <c r="A12" s="625" t="s">
        <v>46</v>
      </c>
      <c r="B12" s="622"/>
      <c r="C12" s="622"/>
      <c r="D12" s="622"/>
      <c r="E12" s="622"/>
      <c r="F12" s="622"/>
      <c r="G12" s="622"/>
      <c r="H12" s="622"/>
      <c r="I12" s="622"/>
      <c r="J12" s="622"/>
      <c r="K12" s="622"/>
      <c r="L12" s="622"/>
      <c r="M12" s="615" t="str">
        <f>'M. de C. 1 '!M12:AK12</f>
        <v xml:space="preserve">GESTIÓN DE RIESGOS </v>
      </c>
      <c r="N12" s="615"/>
      <c r="O12" s="615"/>
      <c r="P12" s="615"/>
      <c r="Q12" s="615"/>
      <c r="R12" s="615"/>
      <c r="S12" s="615"/>
      <c r="T12" s="615"/>
      <c r="U12" s="615"/>
      <c r="V12" s="615"/>
      <c r="W12" s="615"/>
      <c r="X12" s="615"/>
      <c r="Y12" s="615"/>
      <c r="Z12" s="615"/>
      <c r="AA12" s="615"/>
      <c r="AB12" s="615"/>
      <c r="AC12" s="615"/>
      <c r="AD12" s="615"/>
      <c r="AE12" s="615"/>
      <c r="AF12" s="615"/>
      <c r="AG12" s="615"/>
      <c r="AH12" s="615"/>
      <c r="AI12" s="615"/>
      <c r="AJ12" s="615"/>
      <c r="AK12" s="615"/>
      <c r="AL12" s="622" t="s">
        <v>3</v>
      </c>
      <c r="AM12" s="622"/>
      <c r="AN12" s="612" t="str">
        <f>'M. de C. 1 '!AN12:AP12</f>
        <v>-</v>
      </c>
      <c r="AO12" s="612"/>
      <c r="AP12" s="613"/>
    </row>
    <row r="13" spans="1:42" ht="30" customHeight="1" x14ac:dyDescent="0.25">
      <c r="A13" s="625" t="s">
        <v>4</v>
      </c>
      <c r="B13" s="622"/>
      <c r="C13" s="622"/>
      <c r="D13" s="622"/>
      <c r="E13" s="622"/>
      <c r="F13" s="622"/>
      <c r="G13" s="622"/>
      <c r="H13" s="622"/>
      <c r="I13" s="622"/>
      <c r="J13" s="622"/>
      <c r="K13" s="622"/>
      <c r="L13" s="622"/>
      <c r="M13" s="615" t="str">
        <f>'M. de C. 1 '!M13:AK13</f>
        <v>INTERVENTORÍA</v>
      </c>
      <c r="N13" s="615"/>
      <c r="O13" s="615"/>
      <c r="P13" s="615"/>
      <c r="Q13" s="615"/>
      <c r="R13" s="615"/>
      <c r="S13" s="615"/>
      <c r="T13" s="615"/>
      <c r="U13" s="615"/>
      <c r="V13" s="615"/>
      <c r="W13" s="615"/>
      <c r="X13" s="615"/>
      <c r="Y13" s="615"/>
      <c r="Z13" s="615"/>
      <c r="AA13" s="615"/>
      <c r="AB13" s="615"/>
      <c r="AC13" s="615"/>
      <c r="AD13" s="615"/>
      <c r="AE13" s="615"/>
      <c r="AF13" s="615"/>
      <c r="AG13" s="615"/>
      <c r="AH13" s="615"/>
      <c r="AI13" s="615"/>
      <c r="AJ13" s="615"/>
      <c r="AK13" s="615"/>
      <c r="AL13" s="622" t="s">
        <v>5</v>
      </c>
      <c r="AM13" s="622"/>
      <c r="AN13" s="626" t="str">
        <f>'M. de C. 1 '!AN13:AP13</f>
        <v>JULIO 2023</v>
      </c>
      <c r="AO13" s="668"/>
      <c r="AP13" s="669"/>
    </row>
    <row r="14" spans="1:42" ht="13.95" customHeight="1" x14ac:dyDescent="0.25">
      <c r="A14" s="629"/>
      <c r="B14" s="630"/>
      <c r="C14" s="630"/>
      <c r="D14" s="630"/>
      <c r="E14" s="630"/>
      <c r="F14" s="630"/>
      <c r="G14" s="630"/>
      <c r="H14" s="630"/>
      <c r="I14" s="630"/>
      <c r="J14" s="630"/>
      <c r="K14" s="630"/>
      <c r="L14" s="630"/>
      <c r="M14" s="630"/>
      <c r="N14" s="630"/>
      <c r="O14" s="630"/>
      <c r="P14" s="630"/>
      <c r="Q14" s="630"/>
      <c r="R14" s="630"/>
      <c r="S14" s="630"/>
      <c r="T14" s="630"/>
      <c r="U14" s="630"/>
      <c r="V14" s="630"/>
      <c r="W14" s="630"/>
      <c r="X14" s="630"/>
      <c r="Y14" s="630"/>
      <c r="Z14" s="630"/>
      <c r="AA14" s="630"/>
      <c r="AB14" s="630"/>
      <c r="AC14" s="630"/>
      <c r="AD14" s="630"/>
      <c r="AE14" s="630"/>
      <c r="AF14" s="630"/>
      <c r="AG14" s="630"/>
      <c r="AH14" s="630"/>
      <c r="AI14" s="630"/>
      <c r="AJ14" s="630"/>
      <c r="AK14" s="630"/>
      <c r="AL14" s="630"/>
      <c r="AM14" s="630"/>
      <c r="AN14" s="630"/>
      <c r="AO14" s="630"/>
      <c r="AP14" s="631"/>
    </row>
    <row r="15" spans="1:42" ht="30" customHeight="1" x14ac:dyDescent="0.25">
      <c r="A15" s="619" t="s">
        <v>6</v>
      </c>
      <c r="B15" s="620"/>
      <c r="C15" s="620"/>
      <c r="D15" s="620"/>
      <c r="E15" s="620"/>
      <c r="F15" s="620"/>
      <c r="G15" s="620"/>
      <c r="H15" s="474">
        <v>2</v>
      </c>
      <c r="I15" s="621" t="str">
        <f>IFERROR(VLOOKUP(H15,'PPTO CANAL DE AGUAS LLUVIAS'!B:G,2,FALSE),"")</f>
        <v xml:space="preserve">CANAL DE AGUAS LLUVIAS </v>
      </c>
      <c r="J15" s="621"/>
      <c r="K15" s="621"/>
      <c r="L15" s="621"/>
      <c r="M15" s="621"/>
      <c r="N15" s="621"/>
      <c r="O15" s="621"/>
      <c r="P15" s="621"/>
      <c r="Q15" s="621"/>
      <c r="R15" s="621"/>
      <c r="S15" s="621"/>
      <c r="T15" s="621"/>
      <c r="U15" s="622" t="s">
        <v>0</v>
      </c>
      <c r="V15" s="622"/>
      <c r="W15" s="622"/>
      <c r="X15" s="622"/>
      <c r="Y15" s="622"/>
      <c r="Z15" s="622"/>
      <c r="AA15" s="622"/>
      <c r="AB15" s="622"/>
      <c r="AC15" s="622"/>
      <c r="AD15" s="622"/>
      <c r="AE15" s="623">
        <v>2.0099999999999998</v>
      </c>
      <c r="AF15" s="623"/>
      <c r="AG15" s="624" t="str">
        <f>IFERROR(VLOOKUP(AE15,'PPTO CANAL DE AGUAS LLUVIAS'!B:G,2,FALSE),"")</f>
        <v>GEOTEXTIL NT 1600</v>
      </c>
      <c r="AH15" s="624"/>
      <c r="AI15" s="624"/>
      <c r="AJ15" s="624"/>
      <c r="AK15" s="624"/>
      <c r="AL15" s="475" t="s">
        <v>7</v>
      </c>
      <c r="AM15" s="281" t="str">
        <f>IFERROR(VLOOKUP(AE15,'PPTO CANAL DE AGUAS LLUVIAS'!B:G,3,FALSE),"")</f>
        <v>M2</v>
      </c>
      <c r="AN15" s="475" t="s">
        <v>8</v>
      </c>
      <c r="AO15" s="621" t="str">
        <f>'M. de C. 1 '!AO15:AP15</f>
        <v>MUNICIPIO SAN JOSÉ DE CÚCUTA</v>
      </c>
      <c r="AP15" s="635"/>
    </row>
    <row r="16" spans="1:42" ht="15" customHeight="1" x14ac:dyDescent="0.25">
      <c r="A16" s="614"/>
      <c r="B16" s="615"/>
      <c r="C16" s="615"/>
      <c r="D16" s="615"/>
      <c r="E16" s="615"/>
      <c r="F16" s="615"/>
      <c r="G16" s="615"/>
      <c r="H16" s="615"/>
      <c r="I16" s="615"/>
      <c r="J16" s="615"/>
      <c r="K16" s="615"/>
      <c r="L16" s="615"/>
      <c r="M16" s="615"/>
      <c r="N16" s="615"/>
      <c r="O16" s="615"/>
      <c r="P16" s="615"/>
      <c r="Q16" s="615"/>
      <c r="R16" s="615"/>
      <c r="S16" s="615"/>
      <c r="T16" s="615"/>
      <c r="U16" s="615"/>
      <c r="V16" s="615"/>
      <c r="W16" s="615"/>
      <c r="X16" s="615"/>
      <c r="Y16" s="615"/>
      <c r="Z16" s="615"/>
      <c r="AA16" s="615"/>
      <c r="AB16" s="615"/>
      <c r="AC16" s="615"/>
      <c r="AD16" s="615"/>
      <c r="AE16" s="615"/>
      <c r="AF16" s="615"/>
      <c r="AG16" s="615"/>
      <c r="AH16" s="615"/>
      <c r="AI16" s="615"/>
      <c r="AJ16" s="616" t="s">
        <v>43</v>
      </c>
      <c r="AK16" s="616" t="s">
        <v>38</v>
      </c>
      <c r="AL16" s="616"/>
      <c r="AM16" s="616"/>
      <c r="AN16" s="616"/>
      <c r="AO16" s="616" t="s">
        <v>10</v>
      </c>
      <c r="AP16" s="617" t="s">
        <v>11</v>
      </c>
    </row>
    <row r="17" spans="1:42" ht="15" customHeight="1" x14ac:dyDescent="0.25">
      <c r="A17" s="614"/>
      <c r="B17" s="615"/>
      <c r="C17" s="615"/>
      <c r="D17" s="615"/>
      <c r="E17" s="615"/>
      <c r="F17" s="615"/>
      <c r="G17" s="615"/>
      <c r="H17" s="615"/>
      <c r="I17" s="615"/>
      <c r="J17" s="615"/>
      <c r="K17" s="615"/>
      <c r="L17" s="615"/>
      <c r="M17" s="615"/>
      <c r="N17" s="615"/>
      <c r="O17" s="615"/>
      <c r="P17" s="615"/>
      <c r="Q17" s="615"/>
      <c r="R17" s="615"/>
      <c r="S17" s="615"/>
      <c r="T17" s="615"/>
      <c r="U17" s="615"/>
      <c r="V17" s="615"/>
      <c r="W17" s="615"/>
      <c r="X17" s="615"/>
      <c r="Y17" s="615"/>
      <c r="Z17" s="615"/>
      <c r="AA17" s="615"/>
      <c r="AB17" s="615"/>
      <c r="AC17" s="615"/>
      <c r="AD17" s="615"/>
      <c r="AE17" s="615"/>
      <c r="AF17" s="615"/>
      <c r="AG17" s="615"/>
      <c r="AH17" s="615"/>
      <c r="AI17" s="615"/>
      <c r="AJ17" s="616"/>
      <c r="AK17" s="476" t="s">
        <v>37</v>
      </c>
      <c r="AL17" s="475" t="s">
        <v>12</v>
      </c>
      <c r="AM17" s="475" t="s">
        <v>16</v>
      </c>
      <c r="AN17" s="475" t="s">
        <v>17</v>
      </c>
      <c r="AO17" s="616"/>
      <c r="AP17" s="617"/>
    </row>
    <row r="18" spans="1:42" ht="15" customHeight="1" x14ac:dyDescent="0.25">
      <c r="A18" s="614"/>
      <c r="B18" s="615"/>
      <c r="C18" s="615"/>
      <c r="D18" s="615"/>
      <c r="E18" s="615"/>
      <c r="F18" s="615"/>
      <c r="G18" s="615"/>
      <c r="H18" s="615"/>
      <c r="I18" s="615"/>
      <c r="J18" s="615"/>
      <c r="K18" s="615"/>
      <c r="L18" s="615"/>
      <c r="M18" s="615"/>
      <c r="N18" s="615"/>
      <c r="O18" s="615"/>
      <c r="P18" s="615"/>
      <c r="Q18" s="615"/>
      <c r="R18" s="615"/>
      <c r="S18" s="615"/>
      <c r="T18" s="615"/>
      <c r="U18" s="615"/>
      <c r="V18" s="615"/>
      <c r="W18" s="615"/>
      <c r="X18" s="615"/>
      <c r="Y18" s="615"/>
      <c r="Z18" s="615"/>
      <c r="AA18" s="615"/>
      <c r="AB18" s="615"/>
      <c r="AC18" s="615"/>
      <c r="AD18" s="615"/>
      <c r="AE18" s="615"/>
      <c r="AF18" s="615"/>
      <c r="AG18" s="615"/>
      <c r="AH18" s="615"/>
      <c r="AI18" s="615"/>
      <c r="AJ18" s="477" t="s">
        <v>774</v>
      </c>
      <c r="AK18" s="478">
        <f>(AL18*AM18)</f>
        <v>3920.4</v>
      </c>
      <c r="AL18" s="279">
        <f>(1030-670)</f>
        <v>360</v>
      </c>
      <c r="AM18" s="279">
        <v>10.89</v>
      </c>
      <c r="AN18" s="279"/>
      <c r="AO18" s="279">
        <v>1</v>
      </c>
      <c r="AP18" s="480">
        <f>AK18*AO18</f>
        <v>3920.4</v>
      </c>
    </row>
    <row r="19" spans="1:42" ht="15" customHeight="1" x14ac:dyDescent="0.25">
      <c r="A19" s="614"/>
      <c r="B19" s="615"/>
      <c r="C19" s="615"/>
      <c r="D19" s="615"/>
      <c r="E19" s="615"/>
      <c r="F19" s="615"/>
      <c r="G19" s="615"/>
      <c r="H19" s="615"/>
      <c r="I19" s="615"/>
      <c r="J19" s="615"/>
      <c r="K19" s="615"/>
      <c r="L19" s="615"/>
      <c r="M19" s="615"/>
      <c r="N19" s="615"/>
      <c r="O19" s="615"/>
      <c r="P19" s="615"/>
      <c r="Q19" s="615"/>
      <c r="R19" s="615"/>
      <c r="S19" s="615"/>
      <c r="T19" s="615"/>
      <c r="U19" s="615"/>
      <c r="V19" s="615"/>
      <c r="W19" s="615"/>
      <c r="X19" s="615"/>
      <c r="Y19" s="615"/>
      <c r="Z19" s="615"/>
      <c r="AA19" s="615"/>
      <c r="AB19" s="615"/>
      <c r="AC19" s="615"/>
      <c r="AD19" s="615"/>
      <c r="AE19" s="615"/>
      <c r="AF19" s="615"/>
      <c r="AG19" s="615"/>
      <c r="AH19" s="615"/>
      <c r="AI19" s="615"/>
      <c r="AJ19" s="477" t="s">
        <v>775</v>
      </c>
      <c r="AK19" s="478">
        <f t="shared" ref="AK19:AK21" si="0">(AL19*AM19)</f>
        <v>762.3</v>
      </c>
      <c r="AL19" s="279">
        <f>(1100-1030)</f>
        <v>70</v>
      </c>
      <c r="AM19" s="279">
        <v>10.89</v>
      </c>
      <c r="AN19" s="279"/>
      <c r="AO19" s="279">
        <v>1</v>
      </c>
      <c r="AP19" s="480">
        <f t="shared" ref="AP19:AP21" si="1">AK19*AO19</f>
        <v>762.3</v>
      </c>
    </row>
    <row r="20" spans="1:42" ht="15" customHeight="1" x14ac:dyDescent="0.25">
      <c r="A20" s="614"/>
      <c r="B20" s="615"/>
      <c r="C20" s="615"/>
      <c r="D20" s="615"/>
      <c r="E20" s="615"/>
      <c r="F20" s="615"/>
      <c r="G20" s="615"/>
      <c r="H20" s="615"/>
      <c r="I20" s="615"/>
      <c r="J20" s="615"/>
      <c r="K20" s="615"/>
      <c r="L20" s="615"/>
      <c r="M20" s="615"/>
      <c r="N20" s="615"/>
      <c r="O20" s="615"/>
      <c r="P20" s="615"/>
      <c r="Q20" s="615"/>
      <c r="R20" s="615"/>
      <c r="S20" s="615"/>
      <c r="T20" s="615"/>
      <c r="U20" s="615"/>
      <c r="V20" s="615"/>
      <c r="W20" s="615"/>
      <c r="X20" s="615"/>
      <c r="Y20" s="615"/>
      <c r="Z20" s="615"/>
      <c r="AA20" s="615"/>
      <c r="AB20" s="615"/>
      <c r="AC20" s="615"/>
      <c r="AD20" s="615"/>
      <c r="AE20" s="615"/>
      <c r="AF20" s="615"/>
      <c r="AG20" s="615"/>
      <c r="AH20" s="615"/>
      <c r="AI20" s="615"/>
      <c r="AJ20" s="477" t="s">
        <v>776</v>
      </c>
      <c r="AK20" s="478">
        <f t="shared" si="0"/>
        <v>2722.5</v>
      </c>
      <c r="AL20" s="279">
        <f>(1350-1100)</f>
        <v>250</v>
      </c>
      <c r="AM20" s="279">
        <v>10.89</v>
      </c>
      <c r="AN20" s="279"/>
      <c r="AO20" s="279">
        <v>1</v>
      </c>
      <c r="AP20" s="480">
        <f t="shared" si="1"/>
        <v>2722.5</v>
      </c>
    </row>
    <row r="21" spans="1:42" ht="15" customHeight="1" x14ac:dyDescent="0.25">
      <c r="A21" s="614"/>
      <c r="B21" s="615"/>
      <c r="C21" s="615"/>
      <c r="D21" s="615"/>
      <c r="E21" s="615"/>
      <c r="F21" s="615"/>
      <c r="G21" s="615"/>
      <c r="H21" s="615"/>
      <c r="I21" s="615"/>
      <c r="J21" s="615"/>
      <c r="K21" s="615"/>
      <c r="L21" s="615"/>
      <c r="M21" s="615"/>
      <c r="N21" s="615"/>
      <c r="O21" s="615"/>
      <c r="P21" s="615"/>
      <c r="Q21" s="615"/>
      <c r="R21" s="615"/>
      <c r="S21" s="615"/>
      <c r="T21" s="615"/>
      <c r="U21" s="615"/>
      <c r="V21" s="615"/>
      <c r="W21" s="615"/>
      <c r="X21" s="615"/>
      <c r="Y21" s="615"/>
      <c r="Z21" s="615"/>
      <c r="AA21" s="615"/>
      <c r="AB21" s="615"/>
      <c r="AC21" s="615"/>
      <c r="AD21" s="615"/>
      <c r="AE21" s="615"/>
      <c r="AF21" s="615"/>
      <c r="AG21" s="615"/>
      <c r="AH21" s="615"/>
      <c r="AI21" s="615"/>
      <c r="AJ21" s="493" t="s">
        <v>815</v>
      </c>
      <c r="AK21" s="478">
        <f t="shared" si="0"/>
        <v>1633.5</v>
      </c>
      <c r="AL21" s="279">
        <f>(1500-1350)</f>
        <v>150</v>
      </c>
      <c r="AM21" s="279">
        <v>10.89</v>
      </c>
      <c r="AN21" s="279"/>
      <c r="AO21" s="279">
        <v>1</v>
      </c>
      <c r="AP21" s="480">
        <f t="shared" si="1"/>
        <v>1633.5</v>
      </c>
    </row>
    <row r="22" spans="1:42" ht="15" customHeight="1" x14ac:dyDescent="0.25">
      <c r="A22" s="614"/>
      <c r="B22" s="615"/>
      <c r="C22" s="615"/>
      <c r="D22" s="615"/>
      <c r="E22" s="615"/>
      <c r="F22" s="615"/>
      <c r="G22" s="615"/>
      <c r="H22" s="615"/>
      <c r="I22" s="615"/>
      <c r="J22" s="615"/>
      <c r="K22" s="615"/>
      <c r="L22" s="615"/>
      <c r="M22" s="615"/>
      <c r="N22" s="615"/>
      <c r="O22" s="615"/>
      <c r="P22" s="615"/>
      <c r="Q22" s="615"/>
      <c r="R22" s="615"/>
      <c r="S22" s="615"/>
      <c r="T22" s="615"/>
      <c r="U22" s="615"/>
      <c r="V22" s="615"/>
      <c r="W22" s="615"/>
      <c r="X22" s="615"/>
      <c r="Y22" s="615"/>
      <c r="Z22" s="615"/>
      <c r="AA22" s="615"/>
      <c r="AB22" s="615"/>
      <c r="AC22" s="615"/>
      <c r="AD22" s="615"/>
      <c r="AE22" s="615"/>
      <c r="AF22" s="615"/>
      <c r="AG22" s="615"/>
      <c r="AH22" s="615"/>
      <c r="AI22" s="615"/>
      <c r="AJ22" s="477"/>
      <c r="AK22" s="478"/>
      <c r="AL22" s="279"/>
      <c r="AM22" s="279"/>
      <c r="AN22" s="279"/>
      <c r="AO22" s="279"/>
      <c r="AP22" s="480"/>
    </row>
    <row r="23" spans="1:42" ht="15" customHeight="1" x14ac:dyDescent="0.25">
      <c r="A23" s="614"/>
      <c r="B23" s="615"/>
      <c r="C23" s="615"/>
      <c r="D23" s="615"/>
      <c r="E23" s="615"/>
      <c r="F23" s="615"/>
      <c r="G23" s="615"/>
      <c r="H23" s="615"/>
      <c r="I23" s="615"/>
      <c r="J23" s="615"/>
      <c r="K23" s="615"/>
      <c r="L23" s="615"/>
      <c r="M23" s="615"/>
      <c r="N23" s="615"/>
      <c r="O23" s="615"/>
      <c r="P23" s="615"/>
      <c r="Q23" s="615"/>
      <c r="R23" s="615"/>
      <c r="S23" s="615"/>
      <c r="T23" s="615"/>
      <c r="U23" s="615"/>
      <c r="V23" s="615"/>
      <c r="W23" s="615"/>
      <c r="X23" s="615"/>
      <c r="Y23" s="615"/>
      <c r="Z23" s="615"/>
      <c r="AA23" s="615"/>
      <c r="AB23" s="615"/>
      <c r="AC23" s="615"/>
      <c r="AD23" s="615"/>
      <c r="AE23" s="615"/>
      <c r="AF23" s="615"/>
      <c r="AG23" s="615"/>
      <c r="AH23" s="615"/>
      <c r="AI23" s="615"/>
      <c r="AJ23" s="477"/>
      <c r="AK23" s="478"/>
      <c r="AL23" s="279"/>
      <c r="AM23" s="279"/>
      <c r="AN23" s="279"/>
      <c r="AO23" s="279"/>
      <c r="AP23" s="480"/>
    </row>
    <row r="24" spans="1:42" ht="15" customHeight="1" x14ac:dyDescent="0.25">
      <c r="A24" s="614"/>
      <c r="B24" s="615"/>
      <c r="C24" s="615"/>
      <c r="D24" s="615"/>
      <c r="E24" s="615"/>
      <c r="F24" s="615"/>
      <c r="G24" s="615"/>
      <c r="H24" s="615"/>
      <c r="I24" s="615"/>
      <c r="J24" s="615"/>
      <c r="K24" s="615"/>
      <c r="L24" s="615"/>
      <c r="M24" s="615"/>
      <c r="N24" s="615"/>
      <c r="O24" s="615"/>
      <c r="P24" s="615"/>
      <c r="Q24" s="615"/>
      <c r="R24" s="615"/>
      <c r="S24" s="615"/>
      <c r="T24" s="615"/>
      <c r="U24" s="615"/>
      <c r="V24" s="615"/>
      <c r="W24" s="615"/>
      <c r="X24" s="615"/>
      <c r="Y24" s="615"/>
      <c r="Z24" s="615"/>
      <c r="AA24" s="615"/>
      <c r="AB24" s="615"/>
      <c r="AC24" s="615"/>
      <c r="AD24" s="615"/>
      <c r="AE24" s="615"/>
      <c r="AF24" s="615"/>
      <c r="AG24" s="615"/>
      <c r="AH24" s="615"/>
      <c r="AI24" s="615"/>
      <c r="AJ24" s="477"/>
      <c r="AK24" s="478"/>
      <c r="AL24" s="279"/>
      <c r="AM24" s="279"/>
      <c r="AN24" s="279"/>
      <c r="AO24" s="279"/>
      <c r="AP24" s="480"/>
    </row>
    <row r="25" spans="1:42" ht="15" customHeight="1" x14ac:dyDescent="0.25">
      <c r="A25" s="614"/>
      <c r="B25" s="615"/>
      <c r="C25" s="615"/>
      <c r="D25" s="615"/>
      <c r="E25" s="615"/>
      <c r="F25" s="615"/>
      <c r="G25" s="615"/>
      <c r="H25" s="615"/>
      <c r="I25" s="615"/>
      <c r="J25" s="615"/>
      <c r="K25" s="615"/>
      <c r="L25" s="615"/>
      <c r="M25" s="615"/>
      <c r="N25" s="615"/>
      <c r="O25" s="615"/>
      <c r="P25" s="615"/>
      <c r="Q25" s="615"/>
      <c r="R25" s="615"/>
      <c r="S25" s="615"/>
      <c r="T25" s="615"/>
      <c r="U25" s="615"/>
      <c r="V25" s="615"/>
      <c r="W25" s="615"/>
      <c r="X25" s="615"/>
      <c r="Y25" s="615"/>
      <c r="Z25" s="615"/>
      <c r="AA25" s="615"/>
      <c r="AB25" s="615"/>
      <c r="AC25" s="615"/>
      <c r="AD25" s="615"/>
      <c r="AE25" s="615"/>
      <c r="AF25" s="615"/>
      <c r="AG25" s="615"/>
      <c r="AH25" s="615"/>
      <c r="AI25" s="615"/>
      <c r="AJ25" s="477"/>
      <c r="AK25" s="478"/>
      <c r="AL25" s="279"/>
      <c r="AM25" s="279"/>
      <c r="AN25" s="279"/>
      <c r="AO25" s="279"/>
      <c r="AP25" s="480"/>
    </row>
    <row r="26" spans="1:42" ht="15" customHeight="1" x14ac:dyDescent="0.25">
      <c r="A26" s="614"/>
      <c r="B26" s="615"/>
      <c r="C26" s="615"/>
      <c r="D26" s="615"/>
      <c r="E26" s="615"/>
      <c r="F26" s="615"/>
      <c r="G26" s="615"/>
      <c r="H26" s="615"/>
      <c r="I26" s="615"/>
      <c r="J26" s="615"/>
      <c r="K26" s="615"/>
      <c r="L26" s="615"/>
      <c r="M26" s="615"/>
      <c r="N26" s="615"/>
      <c r="O26" s="615"/>
      <c r="P26" s="615"/>
      <c r="Q26" s="615"/>
      <c r="R26" s="615"/>
      <c r="S26" s="615"/>
      <c r="T26" s="615"/>
      <c r="U26" s="615"/>
      <c r="V26" s="615"/>
      <c r="W26" s="615"/>
      <c r="X26" s="615"/>
      <c r="Y26" s="615"/>
      <c r="Z26" s="615"/>
      <c r="AA26" s="615"/>
      <c r="AB26" s="615"/>
      <c r="AC26" s="615"/>
      <c r="AD26" s="615"/>
      <c r="AE26" s="615"/>
      <c r="AF26" s="615"/>
      <c r="AG26" s="615"/>
      <c r="AH26" s="615"/>
      <c r="AI26" s="615"/>
      <c r="AJ26" s="281"/>
      <c r="AK26" s="478"/>
      <c r="AL26" s="479"/>
      <c r="AM26" s="479"/>
      <c r="AN26" s="479"/>
      <c r="AO26" s="279"/>
      <c r="AP26" s="480"/>
    </row>
    <row r="27" spans="1:42" ht="15" customHeight="1" x14ac:dyDescent="0.25">
      <c r="A27" s="614"/>
      <c r="B27" s="615"/>
      <c r="C27" s="615"/>
      <c r="D27" s="615"/>
      <c r="E27" s="615"/>
      <c r="F27" s="615"/>
      <c r="G27" s="615"/>
      <c r="H27" s="615"/>
      <c r="I27" s="615"/>
      <c r="J27" s="615"/>
      <c r="K27" s="615"/>
      <c r="L27" s="615"/>
      <c r="M27" s="615"/>
      <c r="N27" s="615"/>
      <c r="O27" s="615"/>
      <c r="P27" s="615"/>
      <c r="Q27" s="615"/>
      <c r="R27" s="615"/>
      <c r="S27" s="615"/>
      <c r="T27" s="615"/>
      <c r="U27" s="615"/>
      <c r="V27" s="615"/>
      <c r="W27" s="615"/>
      <c r="X27" s="615"/>
      <c r="Y27" s="615"/>
      <c r="Z27" s="615"/>
      <c r="AA27" s="615"/>
      <c r="AB27" s="615"/>
      <c r="AC27" s="615"/>
      <c r="AD27" s="615"/>
      <c r="AE27" s="615"/>
      <c r="AF27" s="615"/>
      <c r="AG27" s="615"/>
      <c r="AH27" s="615"/>
      <c r="AI27" s="615"/>
      <c r="AJ27" s="281"/>
      <c r="AK27" s="478"/>
      <c r="AL27" s="479"/>
      <c r="AM27" s="479"/>
      <c r="AN27" s="479"/>
      <c r="AO27" s="279"/>
      <c r="AP27" s="480"/>
    </row>
    <row r="28" spans="1:42" ht="15" customHeight="1" x14ac:dyDescent="0.25">
      <c r="A28" s="614"/>
      <c r="B28" s="615"/>
      <c r="C28" s="615"/>
      <c r="D28" s="615"/>
      <c r="E28" s="615"/>
      <c r="F28" s="615"/>
      <c r="G28" s="615"/>
      <c r="H28" s="615"/>
      <c r="I28" s="615"/>
      <c r="J28" s="615"/>
      <c r="K28" s="615"/>
      <c r="L28" s="615"/>
      <c r="M28" s="615"/>
      <c r="N28" s="615"/>
      <c r="O28" s="615"/>
      <c r="P28" s="615"/>
      <c r="Q28" s="615"/>
      <c r="R28" s="615"/>
      <c r="S28" s="615"/>
      <c r="T28" s="615"/>
      <c r="U28" s="615"/>
      <c r="V28" s="615"/>
      <c r="W28" s="615"/>
      <c r="X28" s="615"/>
      <c r="Y28" s="615"/>
      <c r="Z28" s="615"/>
      <c r="AA28" s="615"/>
      <c r="AB28" s="615"/>
      <c r="AC28" s="615"/>
      <c r="AD28" s="615"/>
      <c r="AE28" s="615"/>
      <c r="AF28" s="615"/>
      <c r="AG28" s="615"/>
      <c r="AH28" s="615"/>
      <c r="AI28" s="615"/>
      <c r="AJ28" s="281"/>
      <c r="AK28" s="478"/>
      <c r="AL28" s="479"/>
      <c r="AM28" s="479"/>
      <c r="AN28" s="479"/>
      <c r="AO28" s="279"/>
      <c r="AP28" s="480"/>
    </row>
    <row r="29" spans="1:42" ht="15" customHeight="1" x14ac:dyDescent="0.25">
      <c r="A29" s="614"/>
      <c r="B29" s="615"/>
      <c r="C29" s="615"/>
      <c r="D29" s="615"/>
      <c r="E29" s="615"/>
      <c r="F29" s="615"/>
      <c r="G29" s="615"/>
      <c r="H29" s="615"/>
      <c r="I29" s="615"/>
      <c r="J29" s="615"/>
      <c r="K29" s="615"/>
      <c r="L29" s="615"/>
      <c r="M29" s="615"/>
      <c r="N29" s="615"/>
      <c r="O29" s="615"/>
      <c r="P29" s="615"/>
      <c r="Q29" s="615"/>
      <c r="R29" s="615"/>
      <c r="S29" s="615"/>
      <c r="T29" s="615"/>
      <c r="U29" s="615"/>
      <c r="V29" s="615"/>
      <c r="W29" s="615"/>
      <c r="X29" s="615"/>
      <c r="Y29" s="615"/>
      <c r="Z29" s="615"/>
      <c r="AA29" s="615"/>
      <c r="AB29" s="615"/>
      <c r="AC29" s="615"/>
      <c r="AD29" s="615"/>
      <c r="AE29" s="615"/>
      <c r="AF29" s="615"/>
      <c r="AG29" s="615"/>
      <c r="AH29" s="615"/>
      <c r="AI29" s="615"/>
      <c r="AJ29" s="281"/>
      <c r="AK29" s="478"/>
      <c r="AL29" s="479"/>
      <c r="AM29" s="479"/>
      <c r="AN29" s="479"/>
      <c r="AO29" s="279"/>
      <c r="AP29" s="480"/>
    </row>
    <row r="30" spans="1:42" ht="15" customHeight="1" x14ac:dyDescent="0.25">
      <c r="A30" s="614"/>
      <c r="B30" s="615"/>
      <c r="C30" s="615"/>
      <c r="D30" s="615"/>
      <c r="E30" s="615"/>
      <c r="F30" s="615"/>
      <c r="G30" s="615"/>
      <c r="H30" s="615"/>
      <c r="I30" s="615"/>
      <c r="J30" s="615"/>
      <c r="K30" s="615"/>
      <c r="L30" s="615"/>
      <c r="M30" s="615"/>
      <c r="N30" s="615"/>
      <c r="O30" s="615"/>
      <c r="P30" s="615"/>
      <c r="Q30" s="615"/>
      <c r="R30" s="615"/>
      <c r="S30" s="615"/>
      <c r="T30" s="615"/>
      <c r="U30" s="615"/>
      <c r="V30" s="615"/>
      <c r="W30" s="615"/>
      <c r="X30" s="615"/>
      <c r="Y30" s="615"/>
      <c r="Z30" s="615"/>
      <c r="AA30" s="615"/>
      <c r="AB30" s="615"/>
      <c r="AC30" s="615"/>
      <c r="AD30" s="615"/>
      <c r="AE30" s="615"/>
      <c r="AF30" s="615"/>
      <c r="AG30" s="615"/>
      <c r="AH30" s="615"/>
      <c r="AI30" s="615"/>
      <c r="AJ30" s="281"/>
      <c r="AK30" s="478"/>
      <c r="AL30" s="479"/>
      <c r="AM30" s="479"/>
      <c r="AN30" s="479"/>
      <c r="AO30" s="279"/>
      <c r="AP30" s="480"/>
    </row>
    <row r="31" spans="1:42" ht="15" customHeight="1" x14ac:dyDescent="0.25">
      <c r="A31" s="614"/>
      <c r="B31" s="615"/>
      <c r="C31" s="615"/>
      <c r="D31" s="615"/>
      <c r="E31" s="615"/>
      <c r="F31" s="615"/>
      <c r="G31" s="615"/>
      <c r="H31" s="615"/>
      <c r="I31" s="615"/>
      <c r="J31" s="615"/>
      <c r="K31" s="615"/>
      <c r="L31" s="615"/>
      <c r="M31" s="615"/>
      <c r="N31" s="615"/>
      <c r="O31" s="615"/>
      <c r="P31" s="615"/>
      <c r="Q31" s="615"/>
      <c r="R31" s="615"/>
      <c r="S31" s="615"/>
      <c r="T31" s="615"/>
      <c r="U31" s="615"/>
      <c r="V31" s="615"/>
      <c r="W31" s="615"/>
      <c r="X31" s="615"/>
      <c r="Y31" s="615"/>
      <c r="Z31" s="615"/>
      <c r="AA31" s="615"/>
      <c r="AB31" s="615"/>
      <c r="AC31" s="615"/>
      <c r="AD31" s="615"/>
      <c r="AE31" s="615"/>
      <c r="AF31" s="615"/>
      <c r="AG31" s="615"/>
      <c r="AH31" s="615"/>
      <c r="AI31" s="615"/>
      <c r="AJ31" s="281"/>
      <c r="AK31" s="478"/>
      <c r="AL31" s="479"/>
      <c r="AM31" s="479"/>
      <c r="AN31" s="479"/>
      <c r="AO31" s="279"/>
      <c r="AP31" s="480"/>
    </row>
    <row r="32" spans="1:42" ht="15" customHeight="1" x14ac:dyDescent="0.25">
      <c r="A32" s="614"/>
      <c r="B32" s="615"/>
      <c r="C32" s="615"/>
      <c r="D32" s="615"/>
      <c r="E32" s="615"/>
      <c r="F32" s="615"/>
      <c r="G32" s="615"/>
      <c r="H32" s="615"/>
      <c r="I32" s="615"/>
      <c r="J32" s="615"/>
      <c r="K32" s="615"/>
      <c r="L32" s="615"/>
      <c r="M32" s="615"/>
      <c r="N32" s="615"/>
      <c r="O32" s="615"/>
      <c r="P32" s="615"/>
      <c r="Q32" s="615"/>
      <c r="R32" s="615"/>
      <c r="S32" s="615"/>
      <c r="T32" s="615"/>
      <c r="U32" s="615"/>
      <c r="V32" s="615"/>
      <c r="W32" s="615"/>
      <c r="X32" s="615"/>
      <c r="Y32" s="615"/>
      <c r="Z32" s="615"/>
      <c r="AA32" s="615"/>
      <c r="AB32" s="615"/>
      <c r="AC32" s="615"/>
      <c r="AD32" s="615"/>
      <c r="AE32" s="615"/>
      <c r="AF32" s="615"/>
      <c r="AG32" s="615"/>
      <c r="AH32" s="615"/>
      <c r="AI32" s="615"/>
      <c r="AJ32" s="281"/>
      <c r="AK32" s="478"/>
      <c r="AL32" s="279"/>
      <c r="AM32" s="279"/>
      <c r="AN32" s="279"/>
      <c r="AO32" s="279"/>
      <c r="AP32" s="480"/>
    </row>
    <row r="33" spans="1:42" ht="15" customHeight="1" x14ac:dyDescent="0.25">
      <c r="A33" s="614"/>
      <c r="B33" s="615"/>
      <c r="C33" s="615"/>
      <c r="D33" s="615"/>
      <c r="E33" s="615"/>
      <c r="F33" s="615"/>
      <c r="G33" s="615"/>
      <c r="H33" s="615"/>
      <c r="I33" s="615"/>
      <c r="J33" s="615"/>
      <c r="K33" s="615"/>
      <c r="L33" s="615"/>
      <c r="M33" s="615"/>
      <c r="N33" s="615"/>
      <c r="O33" s="615"/>
      <c r="P33" s="615"/>
      <c r="Q33" s="615"/>
      <c r="R33" s="615"/>
      <c r="S33" s="615"/>
      <c r="T33" s="615"/>
      <c r="U33" s="615"/>
      <c r="V33" s="615"/>
      <c r="W33" s="615"/>
      <c r="X33" s="615"/>
      <c r="Y33" s="615"/>
      <c r="Z33" s="615"/>
      <c r="AA33" s="615"/>
      <c r="AB33" s="615"/>
      <c r="AC33" s="615"/>
      <c r="AD33" s="615"/>
      <c r="AE33" s="615"/>
      <c r="AF33" s="615"/>
      <c r="AG33" s="615"/>
      <c r="AH33" s="615"/>
      <c r="AI33" s="615"/>
      <c r="AJ33" s="281"/>
      <c r="AK33" s="478"/>
      <c r="AL33" s="279"/>
      <c r="AM33" s="279"/>
      <c r="AN33" s="279"/>
      <c r="AO33" s="279"/>
      <c r="AP33" s="480"/>
    </row>
    <row r="34" spans="1:42" ht="15" customHeight="1" x14ac:dyDescent="0.25">
      <c r="A34" s="614"/>
      <c r="B34" s="615"/>
      <c r="C34" s="615"/>
      <c r="D34" s="615"/>
      <c r="E34" s="615"/>
      <c r="F34" s="615"/>
      <c r="G34" s="615"/>
      <c r="H34" s="615"/>
      <c r="I34" s="615"/>
      <c r="J34" s="615"/>
      <c r="K34" s="615"/>
      <c r="L34" s="615"/>
      <c r="M34" s="615"/>
      <c r="N34" s="615"/>
      <c r="O34" s="615"/>
      <c r="P34" s="615"/>
      <c r="Q34" s="615"/>
      <c r="R34" s="615"/>
      <c r="S34" s="615"/>
      <c r="T34" s="615"/>
      <c r="U34" s="615"/>
      <c r="V34" s="615"/>
      <c r="W34" s="615"/>
      <c r="X34" s="615"/>
      <c r="Y34" s="615"/>
      <c r="Z34" s="615"/>
      <c r="AA34" s="615"/>
      <c r="AB34" s="615"/>
      <c r="AC34" s="615"/>
      <c r="AD34" s="615"/>
      <c r="AE34" s="615"/>
      <c r="AF34" s="615"/>
      <c r="AG34" s="615"/>
      <c r="AH34" s="615"/>
      <c r="AI34" s="615"/>
      <c r="AJ34" s="281"/>
      <c r="AK34" s="281"/>
      <c r="AL34" s="279"/>
      <c r="AM34" s="279"/>
      <c r="AN34" s="279"/>
      <c r="AO34" s="279"/>
      <c r="AP34" s="480"/>
    </row>
    <row r="35" spans="1:42" ht="15" customHeight="1" x14ac:dyDescent="0.25">
      <c r="A35" s="614"/>
      <c r="B35" s="615"/>
      <c r="C35" s="615"/>
      <c r="D35" s="615"/>
      <c r="E35" s="615"/>
      <c r="F35" s="615"/>
      <c r="G35" s="615"/>
      <c r="H35" s="615"/>
      <c r="I35" s="615"/>
      <c r="J35" s="615"/>
      <c r="K35" s="615"/>
      <c r="L35" s="615"/>
      <c r="M35" s="615"/>
      <c r="N35" s="615"/>
      <c r="O35" s="615"/>
      <c r="P35" s="615"/>
      <c r="Q35" s="615"/>
      <c r="R35" s="615"/>
      <c r="S35" s="615"/>
      <c r="T35" s="615"/>
      <c r="U35" s="615"/>
      <c r="V35" s="615"/>
      <c r="W35" s="615"/>
      <c r="X35" s="615"/>
      <c r="Y35" s="615"/>
      <c r="Z35" s="615"/>
      <c r="AA35" s="615"/>
      <c r="AB35" s="615"/>
      <c r="AC35" s="615"/>
      <c r="AD35" s="615"/>
      <c r="AE35" s="615"/>
      <c r="AF35" s="615"/>
      <c r="AG35" s="615"/>
      <c r="AH35" s="615"/>
      <c r="AI35" s="615"/>
      <c r="AJ35" s="281"/>
      <c r="AK35" s="281"/>
      <c r="AL35" s="279"/>
      <c r="AM35" s="279"/>
      <c r="AN35" s="279"/>
      <c r="AO35" s="279"/>
      <c r="AP35" s="480"/>
    </row>
    <row r="36" spans="1:42" ht="15" customHeight="1" x14ac:dyDescent="0.25">
      <c r="A36" s="614"/>
      <c r="B36" s="615"/>
      <c r="C36" s="615"/>
      <c r="D36" s="615"/>
      <c r="E36" s="615"/>
      <c r="F36" s="615"/>
      <c r="G36" s="615"/>
      <c r="H36" s="615"/>
      <c r="I36" s="615"/>
      <c r="J36" s="615"/>
      <c r="K36" s="615"/>
      <c r="L36" s="615"/>
      <c r="M36" s="615"/>
      <c r="N36" s="615"/>
      <c r="O36" s="615"/>
      <c r="P36" s="615"/>
      <c r="Q36" s="615"/>
      <c r="R36" s="615"/>
      <c r="S36" s="615"/>
      <c r="T36" s="615"/>
      <c r="U36" s="615"/>
      <c r="V36" s="615"/>
      <c r="W36" s="615"/>
      <c r="X36" s="615"/>
      <c r="Y36" s="615"/>
      <c r="Z36" s="615"/>
      <c r="AA36" s="615"/>
      <c r="AB36" s="615"/>
      <c r="AC36" s="615"/>
      <c r="AD36" s="615"/>
      <c r="AE36" s="615"/>
      <c r="AF36" s="615"/>
      <c r="AG36" s="615"/>
      <c r="AH36" s="615"/>
      <c r="AI36" s="615"/>
      <c r="AJ36" s="281"/>
      <c r="AK36" s="281"/>
      <c r="AL36" s="279"/>
      <c r="AM36" s="279"/>
      <c r="AN36" s="279"/>
      <c r="AO36" s="279"/>
      <c r="AP36" s="480"/>
    </row>
    <row r="37" spans="1:42" ht="15" customHeight="1" x14ac:dyDescent="0.25">
      <c r="A37" s="614"/>
      <c r="B37" s="615"/>
      <c r="C37" s="615"/>
      <c r="D37" s="615"/>
      <c r="E37" s="615"/>
      <c r="F37" s="615"/>
      <c r="G37" s="615"/>
      <c r="H37" s="615"/>
      <c r="I37" s="615"/>
      <c r="J37" s="615"/>
      <c r="K37" s="615"/>
      <c r="L37" s="615"/>
      <c r="M37" s="615"/>
      <c r="N37" s="615"/>
      <c r="O37" s="615"/>
      <c r="P37" s="615"/>
      <c r="Q37" s="615"/>
      <c r="R37" s="615"/>
      <c r="S37" s="615"/>
      <c r="T37" s="615"/>
      <c r="U37" s="615"/>
      <c r="V37" s="615"/>
      <c r="W37" s="615"/>
      <c r="X37" s="615"/>
      <c r="Y37" s="615"/>
      <c r="Z37" s="615"/>
      <c r="AA37" s="615"/>
      <c r="AB37" s="615"/>
      <c r="AC37" s="615"/>
      <c r="AD37" s="615"/>
      <c r="AE37" s="615"/>
      <c r="AF37" s="615"/>
      <c r="AG37" s="615"/>
      <c r="AH37" s="615"/>
      <c r="AI37" s="615"/>
      <c r="AJ37" s="281"/>
      <c r="AK37" s="281"/>
      <c r="AL37" s="279"/>
      <c r="AM37" s="279"/>
      <c r="AN37" s="279"/>
      <c r="AO37" s="279"/>
      <c r="AP37" s="480"/>
    </row>
    <row r="38" spans="1:42" ht="15" customHeight="1" x14ac:dyDescent="0.25">
      <c r="A38" s="614"/>
      <c r="B38" s="615"/>
      <c r="C38" s="615"/>
      <c r="D38" s="615"/>
      <c r="E38" s="615"/>
      <c r="F38" s="615"/>
      <c r="G38" s="615"/>
      <c r="H38" s="615"/>
      <c r="I38" s="615"/>
      <c r="J38" s="615"/>
      <c r="K38" s="615"/>
      <c r="L38" s="615"/>
      <c r="M38" s="615"/>
      <c r="N38" s="615"/>
      <c r="O38" s="615"/>
      <c r="P38" s="615"/>
      <c r="Q38" s="615"/>
      <c r="R38" s="615"/>
      <c r="S38" s="615"/>
      <c r="T38" s="615"/>
      <c r="U38" s="615"/>
      <c r="V38" s="615"/>
      <c r="W38" s="615"/>
      <c r="X38" s="615"/>
      <c r="Y38" s="615"/>
      <c r="Z38" s="615"/>
      <c r="AA38" s="615"/>
      <c r="AB38" s="615"/>
      <c r="AC38" s="615"/>
      <c r="AD38" s="615"/>
      <c r="AE38" s="615"/>
      <c r="AF38" s="615"/>
      <c r="AG38" s="615"/>
      <c r="AH38" s="615"/>
      <c r="AI38" s="615"/>
      <c r="AJ38" s="281"/>
      <c r="AK38" s="281"/>
      <c r="AL38" s="279"/>
      <c r="AM38" s="279"/>
      <c r="AN38" s="279"/>
      <c r="AO38" s="279"/>
      <c r="AP38" s="480"/>
    </row>
    <row r="39" spans="1:42" ht="15" customHeight="1" x14ac:dyDescent="0.25">
      <c r="A39" s="614"/>
      <c r="B39" s="615"/>
      <c r="C39" s="615"/>
      <c r="D39" s="615"/>
      <c r="E39" s="615"/>
      <c r="F39" s="615"/>
      <c r="G39" s="615"/>
      <c r="H39" s="615"/>
      <c r="I39" s="615"/>
      <c r="J39" s="615"/>
      <c r="K39" s="615"/>
      <c r="L39" s="615"/>
      <c r="M39" s="615"/>
      <c r="N39" s="615"/>
      <c r="O39" s="615"/>
      <c r="P39" s="615"/>
      <c r="Q39" s="615"/>
      <c r="R39" s="615"/>
      <c r="S39" s="615"/>
      <c r="T39" s="615"/>
      <c r="U39" s="615"/>
      <c r="V39" s="615"/>
      <c r="W39" s="615"/>
      <c r="X39" s="615"/>
      <c r="Y39" s="615"/>
      <c r="Z39" s="615"/>
      <c r="AA39" s="615"/>
      <c r="AB39" s="615"/>
      <c r="AC39" s="615"/>
      <c r="AD39" s="615"/>
      <c r="AE39" s="615"/>
      <c r="AF39" s="615"/>
      <c r="AG39" s="615"/>
      <c r="AH39" s="615"/>
      <c r="AI39" s="615"/>
      <c r="AJ39" s="281"/>
      <c r="AK39" s="281"/>
      <c r="AL39" s="279"/>
      <c r="AM39" s="279"/>
      <c r="AN39" s="279"/>
      <c r="AO39" s="279"/>
      <c r="AP39" s="480"/>
    </row>
    <row r="40" spans="1:42" ht="15" customHeight="1" x14ac:dyDescent="0.25">
      <c r="A40" s="614"/>
      <c r="B40" s="615"/>
      <c r="C40" s="615"/>
      <c r="D40" s="615"/>
      <c r="E40" s="615"/>
      <c r="F40" s="615"/>
      <c r="G40" s="615"/>
      <c r="H40" s="615"/>
      <c r="I40" s="615"/>
      <c r="J40" s="615"/>
      <c r="K40" s="615"/>
      <c r="L40" s="615"/>
      <c r="M40" s="615"/>
      <c r="N40" s="615"/>
      <c r="O40" s="615"/>
      <c r="P40" s="615"/>
      <c r="Q40" s="615"/>
      <c r="R40" s="615"/>
      <c r="S40" s="615"/>
      <c r="T40" s="615"/>
      <c r="U40" s="615"/>
      <c r="V40" s="615"/>
      <c r="W40" s="615"/>
      <c r="X40" s="615"/>
      <c r="Y40" s="615"/>
      <c r="Z40" s="615"/>
      <c r="AA40" s="615"/>
      <c r="AB40" s="615"/>
      <c r="AC40" s="615"/>
      <c r="AD40" s="615"/>
      <c r="AE40" s="615"/>
      <c r="AF40" s="615"/>
      <c r="AG40" s="615"/>
      <c r="AH40" s="615"/>
      <c r="AI40" s="615"/>
      <c r="AJ40" s="481"/>
      <c r="AK40" s="481"/>
      <c r="AL40" s="279"/>
      <c r="AM40" s="279"/>
      <c r="AN40" s="279"/>
      <c r="AO40" s="279"/>
      <c r="AP40" s="480"/>
    </row>
    <row r="41" spans="1:42" ht="15" customHeight="1" x14ac:dyDescent="0.25">
      <c r="A41" s="614"/>
      <c r="B41" s="615"/>
      <c r="C41" s="615"/>
      <c r="D41" s="615"/>
      <c r="E41" s="615"/>
      <c r="F41" s="615"/>
      <c r="G41" s="615"/>
      <c r="H41" s="615"/>
      <c r="I41" s="615"/>
      <c r="J41" s="615"/>
      <c r="K41" s="615"/>
      <c r="L41" s="615"/>
      <c r="M41" s="615"/>
      <c r="N41" s="615"/>
      <c r="O41" s="615"/>
      <c r="P41" s="615"/>
      <c r="Q41" s="615"/>
      <c r="R41" s="615"/>
      <c r="S41" s="615"/>
      <c r="T41" s="615"/>
      <c r="U41" s="615"/>
      <c r="V41" s="615"/>
      <c r="W41" s="615"/>
      <c r="X41" s="615"/>
      <c r="Y41" s="615"/>
      <c r="Z41" s="615"/>
      <c r="AA41" s="615"/>
      <c r="AB41" s="615"/>
      <c r="AC41" s="615"/>
      <c r="AD41" s="615"/>
      <c r="AE41" s="615"/>
      <c r="AF41" s="615"/>
      <c r="AG41" s="615"/>
      <c r="AH41" s="615"/>
      <c r="AI41" s="615"/>
      <c r="AJ41" s="481"/>
      <c r="AK41" s="481"/>
      <c r="AL41" s="279"/>
      <c r="AM41" s="279"/>
      <c r="AN41" s="279"/>
      <c r="AO41" s="279"/>
      <c r="AP41" s="480"/>
    </row>
    <row r="42" spans="1:42" ht="15" customHeight="1" x14ac:dyDescent="0.25">
      <c r="A42" s="614"/>
      <c r="B42" s="615"/>
      <c r="C42" s="615"/>
      <c r="D42" s="615"/>
      <c r="E42" s="615"/>
      <c r="F42" s="615"/>
      <c r="G42" s="615"/>
      <c r="H42" s="615"/>
      <c r="I42" s="615"/>
      <c r="J42" s="615"/>
      <c r="K42" s="615"/>
      <c r="L42" s="615"/>
      <c r="M42" s="615"/>
      <c r="N42" s="615"/>
      <c r="O42" s="615"/>
      <c r="P42" s="615"/>
      <c r="Q42" s="615"/>
      <c r="R42" s="615"/>
      <c r="S42" s="615"/>
      <c r="T42" s="615"/>
      <c r="U42" s="615"/>
      <c r="V42" s="615"/>
      <c r="W42" s="615"/>
      <c r="X42" s="615"/>
      <c r="Y42" s="615"/>
      <c r="Z42" s="615"/>
      <c r="AA42" s="615"/>
      <c r="AB42" s="615"/>
      <c r="AC42" s="615"/>
      <c r="AD42" s="615"/>
      <c r="AE42" s="615"/>
      <c r="AF42" s="615"/>
      <c r="AG42" s="615"/>
      <c r="AH42" s="615"/>
      <c r="AI42" s="615"/>
      <c r="AJ42" s="281"/>
      <c r="AK42" s="281"/>
      <c r="AL42" s="279"/>
      <c r="AM42" s="279"/>
      <c r="AN42" s="279"/>
      <c r="AO42" s="279"/>
      <c r="AP42" s="480"/>
    </row>
    <row r="43" spans="1:42" ht="15" customHeight="1" x14ac:dyDescent="0.25">
      <c r="A43" s="614"/>
      <c r="B43" s="615"/>
      <c r="C43" s="615"/>
      <c r="D43" s="615"/>
      <c r="E43" s="615"/>
      <c r="F43" s="615"/>
      <c r="G43" s="615"/>
      <c r="H43" s="615"/>
      <c r="I43" s="615"/>
      <c r="J43" s="615"/>
      <c r="K43" s="615"/>
      <c r="L43" s="615"/>
      <c r="M43" s="615"/>
      <c r="N43" s="615"/>
      <c r="O43" s="615"/>
      <c r="P43" s="615"/>
      <c r="Q43" s="615"/>
      <c r="R43" s="615"/>
      <c r="S43" s="615"/>
      <c r="T43" s="615"/>
      <c r="U43" s="615"/>
      <c r="V43" s="615"/>
      <c r="W43" s="615"/>
      <c r="X43" s="615"/>
      <c r="Y43" s="615"/>
      <c r="Z43" s="615"/>
      <c r="AA43" s="615"/>
      <c r="AB43" s="615"/>
      <c r="AC43" s="615"/>
      <c r="AD43" s="615"/>
      <c r="AE43" s="615"/>
      <c r="AF43" s="615"/>
      <c r="AG43" s="615"/>
      <c r="AH43" s="615"/>
      <c r="AI43" s="615"/>
      <c r="AJ43" s="281"/>
      <c r="AK43" s="281"/>
      <c r="AL43" s="279"/>
      <c r="AM43" s="279"/>
      <c r="AN43" s="279"/>
      <c r="AO43" s="279"/>
      <c r="AP43" s="480"/>
    </row>
    <row r="44" spans="1:42" ht="15" customHeight="1" x14ac:dyDescent="0.25">
      <c r="A44" s="614"/>
      <c r="B44" s="615"/>
      <c r="C44" s="615"/>
      <c r="D44" s="615"/>
      <c r="E44" s="615"/>
      <c r="F44" s="615"/>
      <c r="G44" s="615"/>
      <c r="H44" s="615"/>
      <c r="I44" s="615"/>
      <c r="J44" s="615"/>
      <c r="K44" s="615"/>
      <c r="L44" s="615"/>
      <c r="M44" s="615"/>
      <c r="N44" s="615"/>
      <c r="O44" s="615"/>
      <c r="P44" s="615"/>
      <c r="Q44" s="615"/>
      <c r="R44" s="615"/>
      <c r="S44" s="615"/>
      <c r="T44" s="615"/>
      <c r="U44" s="615"/>
      <c r="V44" s="615"/>
      <c r="W44" s="615"/>
      <c r="X44" s="615"/>
      <c r="Y44" s="615"/>
      <c r="Z44" s="615"/>
      <c r="AA44" s="615"/>
      <c r="AB44" s="615"/>
      <c r="AC44" s="615"/>
      <c r="AD44" s="615"/>
      <c r="AE44" s="615"/>
      <c r="AF44" s="615"/>
      <c r="AG44" s="615"/>
      <c r="AH44" s="615"/>
      <c r="AI44" s="615"/>
      <c r="AJ44" s="281"/>
      <c r="AK44" s="281"/>
      <c r="AL44" s="279"/>
      <c r="AM44" s="279"/>
      <c r="AN44" s="279"/>
      <c r="AO44" s="279"/>
      <c r="AP44" s="480"/>
    </row>
    <row r="45" spans="1:42" ht="15" customHeight="1" x14ac:dyDescent="0.25">
      <c r="A45" s="614"/>
      <c r="B45" s="615"/>
      <c r="C45" s="615"/>
      <c r="D45" s="615"/>
      <c r="E45" s="615"/>
      <c r="F45" s="615"/>
      <c r="G45" s="615"/>
      <c r="H45" s="615"/>
      <c r="I45" s="615"/>
      <c r="J45" s="615"/>
      <c r="K45" s="615"/>
      <c r="L45" s="615"/>
      <c r="M45" s="615"/>
      <c r="N45" s="615"/>
      <c r="O45" s="615"/>
      <c r="P45" s="615"/>
      <c r="Q45" s="615"/>
      <c r="R45" s="615"/>
      <c r="S45" s="615"/>
      <c r="T45" s="615"/>
      <c r="U45" s="615"/>
      <c r="V45" s="615"/>
      <c r="W45" s="615"/>
      <c r="X45" s="615"/>
      <c r="Y45" s="615"/>
      <c r="Z45" s="615"/>
      <c r="AA45" s="615"/>
      <c r="AB45" s="615"/>
      <c r="AC45" s="615"/>
      <c r="AD45" s="615"/>
      <c r="AE45" s="615"/>
      <c r="AF45" s="615"/>
      <c r="AG45" s="615"/>
      <c r="AH45" s="615"/>
      <c r="AI45" s="615"/>
      <c r="AJ45" s="281"/>
      <c r="AK45" s="281"/>
      <c r="AL45" s="279"/>
      <c r="AM45" s="279"/>
      <c r="AN45" s="279"/>
      <c r="AO45" s="279"/>
      <c r="AP45" s="480"/>
    </row>
    <row r="46" spans="1:42" ht="15" customHeight="1" x14ac:dyDescent="0.25">
      <c r="A46" s="614"/>
      <c r="B46" s="615"/>
      <c r="C46" s="615"/>
      <c r="D46" s="615"/>
      <c r="E46" s="615"/>
      <c r="F46" s="615"/>
      <c r="G46" s="615"/>
      <c r="H46" s="615"/>
      <c r="I46" s="615"/>
      <c r="J46" s="615"/>
      <c r="K46" s="615"/>
      <c r="L46" s="615"/>
      <c r="M46" s="615"/>
      <c r="N46" s="615"/>
      <c r="O46" s="615"/>
      <c r="P46" s="615"/>
      <c r="Q46" s="615"/>
      <c r="R46" s="615"/>
      <c r="S46" s="615"/>
      <c r="T46" s="615"/>
      <c r="U46" s="615"/>
      <c r="V46" s="615"/>
      <c r="W46" s="615"/>
      <c r="X46" s="615"/>
      <c r="Y46" s="615"/>
      <c r="Z46" s="615"/>
      <c r="AA46" s="615"/>
      <c r="AB46" s="615"/>
      <c r="AC46" s="615"/>
      <c r="AD46" s="615"/>
      <c r="AE46" s="615"/>
      <c r="AF46" s="615"/>
      <c r="AG46" s="615"/>
      <c r="AH46" s="615"/>
      <c r="AI46" s="615"/>
      <c r="AJ46" s="281"/>
      <c r="AK46" s="281"/>
      <c r="AL46" s="279"/>
      <c r="AM46" s="279"/>
      <c r="AN46" s="279"/>
      <c r="AO46" s="279"/>
      <c r="AP46" s="480"/>
    </row>
    <row r="47" spans="1:42" ht="15" customHeight="1" x14ac:dyDescent="0.25">
      <c r="A47" s="614"/>
      <c r="B47" s="615"/>
      <c r="C47" s="615"/>
      <c r="D47" s="615"/>
      <c r="E47" s="615"/>
      <c r="F47" s="615"/>
      <c r="G47" s="615"/>
      <c r="H47" s="615"/>
      <c r="I47" s="615"/>
      <c r="J47" s="615"/>
      <c r="K47" s="615"/>
      <c r="L47" s="615"/>
      <c r="M47" s="615"/>
      <c r="N47" s="615"/>
      <c r="O47" s="615"/>
      <c r="P47" s="615"/>
      <c r="Q47" s="615"/>
      <c r="R47" s="615"/>
      <c r="S47" s="615"/>
      <c r="T47" s="615"/>
      <c r="U47" s="615"/>
      <c r="V47" s="615"/>
      <c r="W47" s="615"/>
      <c r="X47" s="615"/>
      <c r="Y47" s="615"/>
      <c r="Z47" s="615"/>
      <c r="AA47" s="615"/>
      <c r="AB47" s="615"/>
      <c r="AC47" s="615"/>
      <c r="AD47" s="615"/>
      <c r="AE47" s="615"/>
      <c r="AF47" s="615"/>
      <c r="AG47" s="615"/>
      <c r="AH47" s="615"/>
      <c r="AI47" s="615"/>
      <c r="AJ47" s="281"/>
      <c r="AK47" s="281"/>
      <c r="AL47" s="279"/>
      <c r="AM47" s="279"/>
      <c r="AN47" s="279"/>
      <c r="AO47" s="279"/>
      <c r="AP47" s="480"/>
    </row>
    <row r="48" spans="1:42" ht="15" customHeight="1" x14ac:dyDescent="0.25">
      <c r="A48" s="614"/>
      <c r="B48" s="615"/>
      <c r="C48" s="615"/>
      <c r="D48" s="615"/>
      <c r="E48" s="615"/>
      <c r="F48" s="615"/>
      <c r="G48" s="615"/>
      <c r="H48" s="615"/>
      <c r="I48" s="615"/>
      <c r="J48" s="615"/>
      <c r="K48" s="615"/>
      <c r="L48" s="615"/>
      <c r="M48" s="615"/>
      <c r="N48" s="615"/>
      <c r="O48" s="615"/>
      <c r="P48" s="615"/>
      <c r="Q48" s="615"/>
      <c r="R48" s="615"/>
      <c r="S48" s="615"/>
      <c r="T48" s="615"/>
      <c r="U48" s="615"/>
      <c r="V48" s="615"/>
      <c r="W48" s="615"/>
      <c r="X48" s="615"/>
      <c r="Y48" s="615"/>
      <c r="Z48" s="615"/>
      <c r="AA48" s="615"/>
      <c r="AB48" s="615"/>
      <c r="AC48" s="615"/>
      <c r="AD48" s="615"/>
      <c r="AE48" s="615"/>
      <c r="AF48" s="615"/>
      <c r="AG48" s="615"/>
      <c r="AH48" s="615"/>
      <c r="AI48" s="615"/>
      <c r="AJ48" s="281"/>
      <c r="AK48" s="281"/>
      <c r="AL48" s="279"/>
      <c r="AM48" s="279"/>
      <c r="AN48" s="279"/>
      <c r="AO48" s="279"/>
      <c r="AP48" s="480"/>
    </row>
    <row r="49" spans="1:42" ht="15" customHeight="1" x14ac:dyDescent="0.25">
      <c r="A49" s="614"/>
      <c r="B49" s="615"/>
      <c r="C49" s="615"/>
      <c r="D49" s="615"/>
      <c r="E49" s="615"/>
      <c r="F49" s="615"/>
      <c r="G49" s="615"/>
      <c r="H49" s="615"/>
      <c r="I49" s="615"/>
      <c r="J49" s="615"/>
      <c r="K49" s="615"/>
      <c r="L49" s="615"/>
      <c r="M49" s="615"/>
      <c r="N49" s="615"/>
      <c r="O49" s="615"/>
      <c r="P49" s="615"/>
      <c r="Q49" s="615"/>
      <c r="R49" s="615"/>
      <c r="S49" s="615"/>
      <c r="T49" s="615"/>
      <c r="U49" s="615"/>
      <c r="V49" s="615"/>
      <c r="W49" s="615"/>
      <c r="X49" s="615"/>
      <c r="Y49" s="615"/>
      <c r="Z49" s="615"/>
      <c r="AA49" s="615"/>
      <c r="AB49" s="615"/>
      <c r="AC49" s="615"/>
      <c r="AD49" s="615"/>
      <c r="AE49" s="615"/>
      <c r="AF49" s="615"/>
      <c r="AG49" s="615"/>
      <c r="AH49" s="615"/>
      <c r="AI49" s="615"/>
      <c r="AJ49" s="618"/>
      <c r="AK49" s="618"/>
      <c r="AL49" s="618"/>
      <c r="AM49" s="618"/>
      <c r="AN49" s="618"/>
      <c r="AO49" s="618"/>
      <c r="AP49" s="483"/>
    </row>
    <row r="50" spans="1:42" ht="15" customHeight="1" x14ac:dyDescent="0.25">
      <c r="A50" s="608" t="s">
        <v>717</v>
      </c>
      <c r="B50" s="609"/>
      <c r="C50" s="609"/>
      <c r="D50" s="609"/>
      <c r="E50" s="609"/>
      <c r="F50" s="609"/>
      <c r="G50" s="609"/>
      <c r="H50" s="609"/>
      <c r="I50" s="609"/>
      <c r="J50" s="609"/>
      <c r="K50" s="609"/>
      <c r="L50" s="609"/>
      <c r="M50" s="609"/>
      <c r="N50" s="609"/>
      <c r="O50" s="609"/>
      <c r="P50" s="609"/>
      <c r="Q50" s="609"/>
      <c r="R50" s="609"/>
      <c r="S50" s="609"/>
      <c r="T50" s="609"/>
      <c r="U50" s="609"/>
      <c r="V50" s="609"/>
      <c r="W50" s="609"/>
      <c r="X50" s="609"/>
      <c r="Y50" s="609"/>
      <c r="Z50" s="609"/>
      <c r="AA50" s="609"/>
      <c r="AB50" s="609"/>
      <c r="AC50" s="609"/>
      <c r="AD50" s="609"/>
      <c r="AE50" s="609"/>
      <c r="AF50" s="609"/>
      <c r="AG50" s="609"/>
      <c r="AH50" s="609"/>
      <c r="AI50" s="609"/>
      <c r="AJ50" s="610" t="s">
        <v>13</v>
      </c>
      <c r="AK50" s="610"/>
      <c r="AL50" s="610"/>
      <c r="AM50" s="610"/>
      <c r="AN50" s="610"/>
      <c r="AO50" s="610"/>
      <c r="AP50" s="480">
        <f>ROUND(SUM(AP18:AP49),1)</f>
        <v>9038.7000000000007</v>
      </c>
    </row>
    <row r="51" spans="1:42" ht="16.2" customHeight="1" x14ac:dyDescent="0.25">
      <c r="A51" s="608"/>
      <c r="B51" s="609"/>
      <c r="C51" s="609"/>
      <c r="D51" s="609"/>
      <c r="E51" s="609"/>
      <c r="F51" s="609"/>
      <c r="G51" s="609"/>
      <c r="H51" s="609"/>
      <c r="I51" s="609"/>
      <c r="J51" s="609"/>
      <c r="K51" s="609"/>
      <c r="L51" s="609"/>
      <c r="M51" s="609"/>
      <c r="N51" s="609"/>
      <c r="O51" s="609"/>
      <c r="P51" s="609"/>
      <c r="Q51" s="609"/>
      <c r="R51" s="609"/>
      <c r="S51" s="609"/>
      <c r="T51" s="609"/>
      <c r="U51" s="609"/>
      <c r="V51" s="609"/>
      <c r="W51" s="609"/>
      <c r="X51" s="609"/>
      <c r="Y51" s="609"/>
      <c r="Z51" s="609"/>
      <c r="AA51" s="609"/>
      <c r="AB51" s="609"/>
      <c r="AC51" s="609"/>
      <c r="AD51" s="609"/>
      <c r="AE51" s="609"/>
      <c r="AF51" s="609"/>
      <c r="AG51" s="609"/>
      <c r="AH51" s="609"/>
      <c r="AI51" s="609"/>
      <c r="AJ51" s="611" t="s">
        <v>14</v>
      </c>
      <c r="AK51" s="611"/>
      <c r="AL51" s="611"/>
      <c r="AM51" s="611"/>
      <c r="AN51" s="611"/>
      <c r="AO51" s="611"/>
      <c r="AP51" s="482">
        <f>AP50</f>
        <v>9038.7000000000007</v>
      </c>
    </row>
    <row r="52" spans="1:42" ht="15" customHeight="1" x14ac:dyDescent="0.25">
      <c r="A52" s="605"/>
      <c r="B52" s="606"/>
      <c r="C52" s="606"/>
      <c r="D52" s="606"/>
      <c r="E52" s="606"/>
      <c r="F52" s="606"/>
      <c r="G52" s="606"/>
      <c r="H52" s="606"/>
      <c r="I52" s="606"/>
      <c r="J52" s="606"/>
      <c r="K52" s="606"/>
      <c r="L52" s="606"/>
      <c r="M52" s="606"/>
      <c r="N52" s="606"/>
      <c r="O52" s="606"/>
      <c r="P52" s="606"/>
      <c r="Q52" s="606"/>
      <c r="R52" s="606"/>
      <c r="S52" s="606"/>
      <c r="T52" s="606"/>
      <c r="U52" s="606"/>
      <c r="V52" s="606"/>
      <c r="W52" s="606"/>
      <c r="X52" s="606"/>
      <c r="Y52" s="606"/>
      <c r="Z52" s="606" t="s">
        <v>15</v>
      </c>
      <c r="AA52" s="606"/>
      <c r="AB52" s="606"/>
      <c r="AC52" s="606"/>
      <c r="AD52" s="606"/>
      <c r="AE52" s="606"/>
      <c r="AF52" s="606"/>
      <c r="AG52" s="606"/>
      <c r="AH52" s="606"/>
      <c r="AI52" s="606"/>
      <c r="AJ52" s="606"/>
      <c r="AK52" s="606"/>
      <c r="AL52" s="606"/>
      <c r="AM52" s="606"/>
      <c r="AN52" s="606"/>
      <c r="AO52" s="606"/>
      <c r="AP52" s="607"/>
    </row>
    <row r="53" spans="1:42" ht="15" customHeight="1" x14ac:dyDescent="0.25">
      <c r="A53" s="605"/>
      <c r="B53" s="606"/>
      <c r="C53" s="606"/>
      <c r="D53" s="606"/>
      <c r="E53" s="606"/>
      <c r="F53" s="606"/>
      <c r="G53" s="606"/>
      <c r="H53" s="606"/>
      <c r="I53" s="606"/>
      <c r="J53" s="606"/>
      <c r="K53" s="606"/>
      <c r="L53" s="606"/>
      <c r="M53" s="606"/>
      <c r="N53" s="606"/>
      <c r="O53" s="606"/>
      <c r="P53" s="606"/>
      <c r="Q53" s="606"/>
      <c r="R53" s="606"/>
      <c r="S53" s="606"/>
      <c r="T53" s="606"/>
      <c r="U53" s="606"/>
      <c r="V53" s="606"/>
      <c r="W53" s="606"/>
      <c r="X53" s="606"/>
      <c r="Y53" s="606"/>
      <c r="Z53" s="606"/>
      <c r="AA53" s="606"/>
      <c r="AB53" s="606"/>
      <c r="AC53" s="606"/>
      <c r="AD53" s="606"/>
      <c r="AE53" s="606"/>
      <c r="AF53" s="606"/>
      <c r="AG53" s="606"/>
      <c r="AH53" s="606"/>
      <c r="AI53" s="606"/>
      <c r="AJ53" s="606"/>
      <c r="AK53" s="606"/>
      <c r="AL53" s="606"/>
      <c r="AM53" s="606"/>
      <c r="AN53" s="606"/>
      <c r="AO53" s="606"/>
      <c r="AP53" s="607"/>
    </row>
    <row r="54" spans="1:42" ht="15" customHeight="1" x14ac:dyDescent="0.25">
      <c r="A54" s="605"/>
      <c r="B54" s="606"/>
      <c r="C54" s="606"/>
      <c r="D54" s="606"/>
      <c r="E54" s="606"/>
      <c r="F54" s="606"/>
      <c r="G54" s="606"/>
      <c r="H54" s="606"/>
      <c r="I54" s="606"/>
      <c r="J54" s="606"/>
      <c r="K54" s="606"/>
      <c r="L54" s="606"/>
      <c r="M54" s="606"/>
      <c r="N54" s="606"/>
      <c r="O54" s="606"/>
      <c r="P54" s="606"/>
      <c r="Q54" s="606"/>
      <c r="R54" s="606"/>
      <c r="S54" s="606"/>
      <c r="T54" s="606"/>
      <c r="U54" s="606"/>
      <c r="V54" s="606"/>
      <c r="W54" s="606"/>
      <c r="X54" s="606"/>
      <c r="Y54" s="606"/>
      <c r="Z54" s="606"/>
      <c r="AA54" s="606"/>
      <c r="AB54" s="606"/>
      <c r="AC54" s="606"/>
      <c r="AD54" s="606"/>
      <c r="AE54" s="606"/>
      <c r="AF54" s="606"/>
      <c r="AG54" s="606"/>
      <c r="AH54" s="606"/>
      <c r="AI54" s="606"/>
      <c r="AJ54" s="606"/>
      <c r="AK54" s="606"/>
      <c r="AL54" s="606"/>
      <c r="AM54" s="606"/>
      <c r="AN54" s="606"/>
      <c r="AO54" s="606"/>
      <c r="AP54" s="607"/>
    </row>
    <row r="55" spans="1:42" ht="15" customHeight="1" x14ac:dyDescent="0.25">
      <c r="A55" s="605"/>
      <c r="B55" s="606"/>
      <c r="C55" s="606"/>
      <c r="D55" s="606"/>
      <c r="E55" s="606"/>
      <c r="F55" s="606"/>
      <c r="G55" s="606"/>
      <c r="H55" s="606"/>
      <c r="I55" s="606"/>
      <c r="J55" s="606"/>
      <c r="K55" s="606"/>
      <c r="L55" s="606"/>
      <c r="M55" s="606"/>
      <c r="N55" s="606"/>
      <c r="O55" s="606"/>
      <c r="P55" s="606"/>
      <c r="Q55" s="606"/>
      <c r="R55" s="606"/>
      <c r="S55" s="606"/>
      <c r="T55" s="606"/>
      <c r="U55" s="606"/>
      <c r="V55" s="606"/>
      <c r="W55" s="606"/>
      <c r="X55" s="606"/>
      <c r="Y55" s="606"/>
      <c r="Z55" s="606"/>
      <c r="AA55" s="606"/>
      <c r="AB55" s="606"/>
      <c r="AC55" s="606"/>
      <c r="AD55" s="606"/>
      <c r="AE55" s="606"/>
      <c r="AF55" s="606"/>
      <c r="AG55" s="606"/>
      <c r="AH55" s="606"/>
      <c r="AI55" s="606"/>
      <c r="AJ55" s="606"/>
      <c r="AK55" s="606"/>
      <c r="AL55" s="606"/>
      <c r="AM55" s="606"/>
      <c r="AN55" s="606"/>
      <c r="AO55" s="606"/>
      <c r="AP55" s="607"/>
    </row>
    <row r="56" spans="1:42" ht="15" customHeight="1" x14ac:dyDescent="0.25">
      <c r="A56" s="599"/>
      <c r="B56" s="600"/>
      <c r="C56" s="600"/>
      <c r="D56" s="600"/>
      <c r="E56" s="600"/>
      <c r="F56" s="600"/>
      <c r="G56" s="600"/>
      <c r="H56" s="600"/>
      <c r="I56" s="600"/>
      <c r="J56" s="600"/>
      <c r="K56" s="600"/>
      <c r="L56" s="600"/>
      <c r="M56" s="600"/>
      <c r="N56" s="600"/>
      <c r="O56" s="600"/>
      <c r="P56" s="600"/>
      <c r="Q56" s="600"/>
      <c r="R56" s="600"/>
      <c r="S56" s="600"/>
      <c r="T56" s="600"/>
      <c r="U56" s="600"/>
      <c r="V56" s="600"/>
      <c r="W56" s="600"/>
      <c r="X56" s="600"/>
      <c r="Y56" s="600"/>
      <c r="Z56" s="600"/>
      <c r="AA56" s="600"/>
      <c r="AB56" s="600"/>
      <c r="AC56" s="600"/>
      <c r="AD56" s="600"/>
      <c r="AE56" s="600"/>
      <c r="AF56" s="600"/>
      <c r="AG56" s="600"/>
      <c r="AH56" s="600"/>
      <c r="AI56" s="600"/>
      <c r="AJ56" s="600"/>
      <c r="AK56" s="600"/>
      <c r="AL56" s="600"/>
      <c r="AM56" s="600"/>
      <c r="AN56" s="600"/>
      <c r="AO56" s="600"/>
      <c r="AP56" s="601"/>
    </row>
    <row r="57" spans="1:42" ht="15" customHeight="1" x14ac:dyDescent="0.25">
      <c r="A57" s="599"/>
      <c r="B57" s="600"/>
      <c r="C57" s="600"/>
      <c r="D57" s="600"/>
      <c r="E57" s="600"/>
      <c r="F57" s="600"/>
      <c r="G57" s="600"/>
      <c r="H57" s="600"/>
      <c r="I57" s="600"/>
      <c r="J57" s="600"/>
      <c r="K57" s="600"/>
      <c r="L57" s="600"/>
      <c r="M57" s="600"/>
      <c r="N57" s="600"/>
      <c r="O57" s="600"/>
      <c r="P57" s="600"/>
      <c r="Q57" s="600"/>
      <c r="R57" s="600"/>
      <c r="S57" s="600"/>
      <c r="T57" s="600"/>
      <c r="U57" s="600"/>
      <c r="V57" s="600"/>
      <c r="W57" s="600"/>
      <c r="X57" s="600"/>
      <c r="Y57" s="600"/>
      <c r="Z57" s="600"/>
      <c r="AA57" s="600"/>
      <c r="AB57" s="600"/>
      <c r="AC57" s="600"/>
      <c r="AD57" s="600"/>
      <c r="AE57" s="600"/>
      <c r="AF57" s="600"/>
      <c r="AG57" s="600"/>
      <c r="AH57" s="600"/>
      <c r="AI57" s="600"/>
      <c r="AJ57" s="600"/>
      <c r="AK57" s="600"/>
      <c r="AL57" s="600"/>
      <c r="AM57" s="600"/>
      <c r="AN57" s="600"/>
      <c r="AO57" s="600"/>
      <c r="AP57" s="601"/>
    </row>
    <row r="58" spans="1:42" ht="15" customHeight="1" thickBot="1" x14ac:dyDescent="0.3">
      <c r="A58" s="602"/>
      <c r="B58" s="603"/>
      <c r="C58" s="603"/>
      <c r="D58" s="603"/>
      <c r="E58" s="603"/>
      <c r="F58" s="603"/>
      <c r="G58" s="603"/>
      <c r="H58" s="603"/>
      <c r="I58" s="603"/>
      <c r="J58" s="603"/>
      <c r="K58" s="603"/>
      <c r="L58" s="603"/>
      <c r="M58" s="603"/>
      <c r="N58" s="603"/>
      <c r="O58" s="603"/>
      <c r="P58" s="603"/>
      <c r="Q58" s="603"/>
      <c r="R58" s="603"/>
      <c r="S58" s="603"/>
      <c r="T58" s="603"/>
      <c r="U58" s="603"/>
      <c r="V58" s="603"/>
      <c r="W58" s="603"/>
      <c r="X58" s="603"/>
      <c r="Y58" s="603"/>
      <c r="Z58" s="603"/>
      <c r="AA58" s="603"/>
      <c r="AB58" s="603"/>
      <c r="AC58" s="603"/>
      <c r="AD58" s="603"/>
      <c r="AE58" s="603"/>
      <c r="AF58" s="603"/>
      <c r="AG58" s="603"/>
      <c r="AH58" s="603"/>
      <c r="AI58" s="603"/>
      <c r="AJ58" s="603"/>
      <c r="AK58" s="603"/>
      <c r="AL58" s="603"/>
      <c r="AM58" s="603"/>
      <c r="AN58" s="603"/>
      <c r="AO58" s="603"/>
      <c r="AP58" s="604"/>
    </row>
    <row r="59" spans="1:42" ht="13.95" customHeight="1" x14ac:dyDescent="0.25">
      <c r="A59" s="636" t="str">
        <f>+$A$1</f>
        <v>MEMORIA DE CÁLCULO CANAL PRADOS DEL ESTE</v>
      </c>
      <c r="B59" s="637"/>
      <c r="C59" s="637"/>
      <c r="D59" s="637"/>
      <c r="E59" s="637"/>
      <c r="F59" s="637"/>
      <c r="G59" s="637"/>
      <c r="H59" s="637"/>
      <c r="I59" s="637"/>
      <c r="J59" s="637"/>
      <c r="K59" s="637"/>
      <c r="L59" s="637"/>
      <c r="M59" s="637"/>
      <c r="N59" s="637"/>
      <c r="O59" s="637"/>
      <c r="P59" s="637"/>
      <c r="Q59" s="637"/>
      <c r="R59" s="637"/>
      <c r="S59" s="637"/>
      <c r="T59" s="637"/>
      <c r="U59" s="637"/>
      <c r="V59" s="637"/>
      <c r="W59" s="637"/>
      <c r="X59" s="637"/>
      <c r="Y59" s="637"/>
      <c r="Z59" s="637"/>
      <c r="AA59" s="637"/>
      <c r="AB59" s="637"/>
      <c r="AC59" s="637"/>
      <c r="AD59" s="637"/>
      <c r="AE59" s="637"/>
      <c r="AF59" s="637"/>
      <c r="AG59" s="637"/>
      <c r="AH59" s="637"/>
      <c r="AI59" s="637"/>
      <c r="AJ59" s="637"/>
      <c r="AK59" s="640" t="str">
        <f>+$AK$1</f>
        <v>FECHA DE EMISION:                                           JULIO 2023</v>
      </c>
      <c r="AL59" s="640"/>
      <c r="AM59" s="640"/>
      <c r="AN59" s="640"/>
      <c r="AO59" s="640"/>
      <c r="AP59" s="642"/>
    </row>
    <row r="60" spans="1:42" ht="13.95" customHeight="1" x14ac:dyDescent="0.25">
      <c r="A60" s="638"/>
      <c r="B60" s="639"/>
      <c r="C60" s="639"/>
      <c r="D60" s="639"/>
      <c r="E60" s="639"/>
      <c r="F60" s="639"/>
      <c r="G60" s="639"/>
      <c r="H60" s="639"/>
      <c r="I60" s="639"/>
      <c r="J60" s="639"/>
      <c r="K60" s="639"/>
      <c r="L60" s="639"/>
      <c r="M60" s="639"/>
      <c r="N60" s="639"/>
      <c r="O60" s="639"/>
      <c r="P60" s="639"/>
      <c r="Q60" s="639"/>
      <c r="R60" s="639"/>
      <c r="S60" s="639"/>
      <c r="T60" s="639"/>
      <c r="U60" s="639"/>
      <c r="V60" s="639"/>
      <c r="W60" s="639"/>
      <c r="X60" s="639"/>
      <c r="Y60" s="639"/>
      <c r="Z60" s="639"/>
      <c r="AA60" s="639"/>
      <c r="AB60" s="639"/>
      <c r="AC60" s="639"/>
      <c r="AD60" s="639"/>
      <c r="AE60" s="639"/>
      <c r="AF60" s="639"/>
      <c r="AG60" s="639"/>
      <c r="AH60" s="639"/>
      <c r="AI60" s="639"/>
      <c r="AJ60" s="639"/>
      <c r="AK60" s="641"/>
      <c r="AL60" s="641"/>
      <c r="AM60" s="641"/>
      <c r="AN60" s="641"/>
      <c r="AO60" s="641"/>
      <c r="AP60" s="643"/>
    </row>
    <row r="61" spans="1:42" ht="13.95" customHeight="1" x14ac:dyDescent="0.25">
      <c r="A61" s="638"/>
      <c r="B61" s="639"/>
      <c r="C61" s="639"/>
      <c r="D61" s="639"/>
      <c r="E61" s="639"/>
      <c r="F61" s="639"/>
      <c r="G61" s="639"/>
      <c r="H61" s="639"/>
      <c r="I61" s="639"/>
      <c r="J61" s="639"/>
      <c r="K61" s="639"/>
      <c r="L61" s="639"/>
      <c r="M61" s="639"/>
      <c r="N61" s="639"/>
      <c r="O61" s="639"/>
      <c r="P61" s="639"/>
      <c r="Q61" s="639"/>
      <c r="R61" s="639"/>
      <c r="S61" s="639"/>
      <c r="T61" s="639"/>
      <c r="U61" s="639"/>
      <c r="V61" s="639"/>
      <c r="W61" s="639"/>
      <c r="X61" s="639"/>
      <c r="Y61" s="639"/>
      <c r="Z61" s="639"/>
      <c r="AA61" s="639"/>
      <c r="AB61" s="639"/>
      <c r="AC61" s="639"/>
      <c r="AD61" s="639"/>
      <c r="AE61" s="639"/>
      <c r="AF61" s="639"/>
      <c r="AG61" s="639"/>
      <c r="AH61" s="639"/>
      <c r="AI61" s="639"/>
      <c r="AJ61" s="639"/>
      <c r="AK61" s="641"/>
      <c r="AL61" s="641"/>
      <c r="AM61" s="641"/>
      <c r="AN61" s="641"/>
      <c r="AO61" s="641"/>
      <c r="AP61" s="643"/>
    </row>
    <row r="62" spans="1:42" ht="13.95" customHeight="1" x14ac:dyDescent="0.25">
      <c r="A62" s="638"/>
      <c r="B62" s="639"/>
      <c r="C62" s="639"/>
      <c r="D62" s="639"/>
      <c r="E62" s="639"/>
      <c r="F62" s="639"/>
      <c r="G62" s="639"/>
      <c r="H62" s="639"/>
      <c r="I62" s="639"/>
      <c r="J62" s="639"/>
      <c r="K62" s="639"/>
      <c r="L62" s="639"/>
      <c r="M62" s="639"/>
      <c r="N62" s="639"/>
      <c r="O62" s="639"/>
      <c r="P62" s="639"/>
      <c r="Q62" s="639"/>
      <c r="R62" s="639"/>
      <c r="S62" s="639"/>
      <c r="T62" s="639"/>
      <c r="U62" s="639"/>
      <c r="V62" s="639"/>
      <c r="W62" s="639"/>
      <c r="X62" s="639"/>
      <c r="Y62" s="639"/>
      <c r="Z62" s="639"/>
      <c r="AA62" s="639"/>
      <c r="AB62" s="639"/>
      <c r="AC62" s="639"/>
      <c r="AD62" s="639"/>
      <c r="AE62" s="639"/>
      <c r="AF62" s="639"/>
      <c r="AG62" s="639"/>
      <c r="AH62" s="639"/>
      <c r="AI62" s="639"/>
      <c r="AJ62" s="639"/>
      <c r="AK62" s="641"/>
      <c r="AL62" s="641"/>
      <c r="AM62" s="641"/>
      <c r="AN62" s="641"/>
      <c r="AO62" s="641"/>
      <c r="AP62" s="643"/>
    </row>
    <row r="63" spans="1:42" ht="13.95" customHeight="1" x14ac:dyDescent="0.25">
      <c r="A63" s="638"/>
      <c r="B63" s="639"/>
      <c r="C63" s="639"/>
      <c r="D63" s="639"/>
      <c r="E63" s="639"/>
      <c r="F63" s="639"/>
      <c r="G63" s="639"/>
      <c r="H63" s="639"/>
      <c r="I63" s="639"/>
      <c r="J63" s="639"/>
      <c r="K63" s="639"/>
      <c r="L63" s="639"/>
      <c r="M63" s="639"/>
      <c r="N63" s="639"/>
      <c r="O63" s="639"/>
      <c r="P63" s="639"/>
      <c r="Q63" s="639"/>
      <c r="R63" s="639"/>
      <c r="S63" s="639"/>
      <c r="T63" s="639"/>
      <c r="U63" s="639"/>
      <c r="V63" s="639"/>
      <c r="W63" s="639"/>
      <c r="X63" s="639"/>
      <c r="Y63" s="639"/>
      <c r="Z63" s="639"/>
      <c r="AA63" s="639"/>
      <c r="AB63" s="639"/>
      <c r="AC63" s="639"/>
      <c r="AD63" s="639"/>
      <c r="AE63" s="639"/>
      <c r="AF63" s="639"/>
      <c r="AG63" s="639"/>
      <c r="AH63" s="639"/>
      <c r="AI63" s="639"/>
      <c r="AJ63" s="639"/>
      <c r="AK63" s="641"/>
      <c r="AL63" s="641"/>
      <c r="AM63" s="641"/>
      <c r="AN63" s="641"/>
      <c r="AO63" s="641"/>
      <c r="AP63" s="643"/>
    </row>
    <row r="64" spans="1:42" ht="13.95" customHeight="1" x14ac:dyDescent="0.25">
      <c r="A64" s="638"/>
      <c r="B64" s="639"/>
      <c r="C64" s="639"/>
      <c r="D64" s="639"/>
      <c r="E64" s="639"/>
      <c r="F64" s="639"/>
      <c r="G64" s="639"/>
      <c r="H64" s="639"/>
      <c r="I64" s="639"/>
      <c r="J64" s="639"/>
      <c r="K64" s="639"/>
      <c r="L64" s="639"/>
      <c r="M64" s="639"/>
      <c r="N64" s="639"/>
      <c r="O64" s="639"/>
      <c r="P64" s="639"/>
      <c r="Q64" s="639"/>
      <c r="R64" s="639"/>
      <c r="S64" s="639"/>
      <c r="T64" s="639"/>
      <c r="U64" s="639"/>
      <c r="V64" s="639"/>
      <c r="W64" s="639"/>
      <c r="X64" s="639"/>
      <c r="Y64" s="639"/>
      <c r="Z64" s="639"/>
      <c r="AA64" s="639"/>
      <c r="AB64" s="639"/>
      <c r="AC64" s="639"/>
      <c r="AD64" s="639"/>
      <c r="AE64" s="639"/>
      <c r="AF64" s="639"/>
      <c r="AG64" s="639"/>
      <c r="AH64" s="639"/>
      <c r="AI64" s="639"/>
      <c r="AJ64" s="639"/>
      <c r="AK64" s="641"/>
      <c r="AL64" s="641"/>
      <c r="AM64" s="641"/>
      <c r="AN64" s="641"/>
      <c r="AO64" s="641"/>
      <c r="AP64" s="643"/>
    </row>
    <row r="65" spans="1:44" ht="13.95" customHeight="1" x14ac:dyDescent="0.25">
      <c r="A65" s="638"/>
      <c r="B65" s="639"/>
      <c r="C65" s="639"/>
      <c r="D65" s="639"/>
      <c r="E65" s="639"/>
      <c r="F65" s="639"/>
      <c r="G65" s="639"/>
      <c r="H65" s="639"/>
      <c r="I65" s="639"/>
      <c r="J65" s="639"/>
      <c r="K65" s="639"/>
      <c r="L65" s="639"/>
      <c r="M65" s="639"/>
      <c r="N65" s="639"/>
      <c r="O65" s="639"/>
      <c r="P65" s="639"/>
      <c r="Q65" s="639"/>
      <c r="R65" s="639"/>
      <c r="S65" s="639"/>
      <c r="T65" s="639"/>
      <c r="U65" s="639"/>
      <c r="V65" s="639"/>
      <c r="W65" s="639"/>
      <c r="X65" s="639"/>
      <c r="Y65" s="639"/>
      <c r="Z65" s="639"/>
      <c r="AA65" s="639"/>
      <c r="AB65" s="639"/>
      <c r="AC65" s="639"/>
      <c r="AD65" s="639"/>
      <c r="AE65" s="639"/>
      <c r="AF65" s="639"/>
      <c r="AG65" s="639"/>
      <c r="AH65" s="639"/>
      <c r="AI65" s="639"/>
      <c r="AJ65" s="639"/>
      <c r="AK65" s="641" t="s">
        <v>19</v>
      </c>
      <c r="AL65" s="641"/>
      <c r="AM65" s="641"/>
      <c r="AN65" s="641">
        <v>1</v>
      </c>
      <c r="AO65" s="641"/>
      <c r="AP65" s="643"/>
    </row>
    <row r="66" spans="1:44" ht="13.95" customHeight="1" x14ac:dyDescent="0.25">
      <c r="A66" s="638"/>
      <c r="B66" s="639"/>
      <c r="C66" s="639"/>
      <c r="D66" s="639"/>
      <c r="E66" s="639"/>
      <c r="F66" s="639"/>
      <c r="G66" s="639"/>
      <c r="H66" s="639"/>
      <c r="I66" s="639"/>
      <c r="J66" s="639"/>
      <c r="K66" s="639"/>
      <c r="L66" s="639"/>
      <c r="M66" s="639"/>
      <c r="N66" s="639"/>
      <c r="O66" s="639"/>
      <c r="P66" s="639"/>
      <c r="Q66" s="639"/>
      <c r="R66" s="639"/>
      <c r="S66" s="639"/>
      <c r="T66" s="639"/>
      <c r="U66" s="639"/>
      <c r="V66" s="639"/>
      <c r="W66" s="639"/>
      <c r="X66" s="639"/>
      <c r="Y66" s="639"/>
      <c r="Z66" s="639"/>
      <c r="AA66" s="639"/>
      <c r="AB66" s="639"/>
      <c r="AC66" s="639"/>
      <c r="AD66" s="639"/>
      <c r="AE66" s="639"/>
      <c r="AF66" s="639"/>
      <c r="AG66" s="639"/>
      <c r="AH66" s="639"/>
      <c r="AI66" s="639"/>
      <c r="AJ66" s="639"/>
      <c r="AK66" s="641"/>
      <c r="AL66" s="641"/>
      <c r="AM66" s="641"/>
      <c r="AN66" s="641"/>
      <c r="AO66" s="641"/>
      <c r="AP66" s="643"/>
    </row>
    <row r="67" spans="1:44" ht="13.95" customHeight="1" x14ac:dyDescent="0.25">
      <c r="A67" s="632" t="s">
        <v>1</v>
      </c>
      <c r="B67" s="633"/>
      <c r="C67" s="633"/>
      <c r="D67" s="633"/>
      <c r="E67" s="633"/>
      <c r="F67" s="633"/>
      <c r="G67" s="633"/>
      <c r="H67" s="633"/>
      <c r="I67" s="633"/>
      <c r="J67" s="633"/>
      <c r="K67" s="633"/>
      <c r="L67" s="633"/>
      <c r="M67" s="633"/>
      <c r="N67" s="633"/>
      <c r="O67" s="633"/>
      <c r="P67" s="633"/>
      <c r="Q67" s="633"/>
      <c r="R67" s="633"/>
      <c r="S67" s="633"/>
      <c r="T67" s="633"/>
      <c r="U67" s="633"/>
      <c r="V67" s="633"/>
      <c r="W67" s="633"/>
      <c r="X67" s="633"/>
      <c r="Y67" s="633"/>
      <c r="Z67" s="633"/>
      <c r="AA67" s="633"/>
      <c r="AB67" s="633"/>
      <c r="AC67" s="633"/>
      <c r="AD67" s="633"/>
      <c r="AE67" s="633"/>
      <c r="AF67" s="633"/>
      <c r="AG67" s="633"/>
      <c r="AH67" s="633"/>
      <c r="AI67" s="633"/>
      <c r="AJ67" s="633"/>
      <c r="AK67" s="633"/>
      <c r="AL67" s="633"/>
      <c r="AM67" s="633"/>
      <c r="AN67" s="633"/>
      <c r="AO67" s="633"/>
      <c r="AP67" s="634"/>
    </row>
    <row r="68" spans="1:44" ht="13.95" customHeight="1" x14ac:dyDescent="0.25">
      <c r="A68" s="632"/>
      <c r="B68" s="633"/>
      <c r="C68" s="633"/>
      <c r="D68" s="633"/>
      <c r="E68" s="633"/>
      <c r="F68" s="633"/>
      <c r="G68" s="633"/>
      <c r="H68" s="633"/>
      <c r="I68" s="633"/>
      <c r="J68" s="633"/>
      <c r="K68" s="633"/>
      <c r="L68" s="633"/>
      <c r="M68" s="633"/>
      <c r="N68" s="633"/>
      <c r="O68" s="633"/>
      <c r="P68" s="633"/>
      <c r="Q68" s="633"/>
      <c r="R68" s="633"/>
      <c r="S68" s="633"/>
      <c r="T68" s="633"/>
      <c r="U68" s="633"/>
      <c r="V68" s="633"/>
      <c r="W68" s="633"/>
      <c r="X68" s="633"/>
      <c r="Y68" s="633"/>
      <c r="Z68" s="633"/>
      <c r="AA68" s="633"/>
      <c r="AB68" s="633"/>
      <c r="AC68" s="633"/>
      <c r="AD68" s="633"/>
      <c r="AE68" s="633"/>
      <c r="AF68" s="633"/>
      <c r="AG68" s="633"/>
      <c r="AH68" s="633"/>
      <c r="AI68" s="633"/>
      <c r="AJ68" s="633"/>
      <c r="AK68" s="633"/>
      <c r="AL68" s="633"/>
      <c r="AM68" s="633"/>
      <c r="AN68" s="633"/>
      <c r="AO68" s="633"/>
      <c r="AP68" s="634"/>
    </row>
    <row r="69" spans="1:44" ht="30" customHeight="1" x14ac:dyDescent="0.25">
      <c r="A69" s="619" t="s">
        <v>2</v>
      </c>
      <c r="B69" s="620"/>
      <c r="C69" s="620"/>
      <c r="D69" s="620"/>
      <c r="E69" s="620"/>
      <c r="F69" s="620"/>
      <c r="G69" s="620"/>
      <c r="H69" s="620"/>
      <c r="I69" s="620"/>
      <c r="J69" s="620"/>
      <c r="K69" s="620"/>
      <c r="L69" s="620"/>
      <c r="M69" s="621" t="str">
        <f>+$M$11</f>
        <v>CANAL DE AGUAS LLUVIAS EN EL SECTOR PRADOS DEL ESTE, SAN JOSÉ DE CÚCUTA, NORTE DE SANTNADER</v>
      </c>
      <c r="N69" s="621"/>
      <c r="O69" s="621"/>
      <c r="P69" s="621"/>
      <c r="Q69" s="621"/>
      <c r="R69" s="621"/>
      <c r="S69" s="621"/>
      <c r="T69" s="621"/>
      <c r="U69" s="621"/>
      <c r="V69" s="621"/>
      <c r="W69" s="621"/>
      <c r="X69" s="621"/>
      <c r="Y69" s="621"/>
      <c r="Z69" s="621"/>
      <c r="AA69" s="621"/>
      <c r="AB69" s="621"/>
      <c r="AC69" s="621"/>
      <c r="AD69" s="621"/>
      <c r="AE69" s="621"/>
      <c r="AF69" s="621"/>
      <c r="AG69" s="621"/>
      <c r="AH69" s="621"/>
      <c r="AI69" s="621"/>
      <c r="AJ69" s="621"/>
      <c r="AK69" s="621"/>
      <c r="AL69" s="621"/>
      <c r="AM69" s="621"/>
      <c r="AN69" s="621"/>
      <c r="AO69" s="621"/>
      <c r="AP69" s="635"/>
    </row>
    <row r="70" spans="1:44" ht="30" customHeight="1" x14ac:dyDescent="0.25">
      <c r="A70" s="625" t="s">
        <v>46</v>
      </c>
      <c r="B70" s="622"/>
      <c r="C70" s="622"/>
      <c r="D70" s="622"/>
      <c r="E70" s="622"/>
      <c r="F70" s="622"/>
      <c r="G70" s="622"/>
      <c r="H70" s="622"/>
      <c r="I70" s="622"/>
      <c r="J70" s="622"/>
      <c r="K70" s="622"/>
      <c r="L70" s="622"/>
      <c r="M70" s="615" t="str">
        <f>+$M$12</f>
        <v xml:space="preserve">GESTIÓN DE RIESGOS </v>
      </c>
      <c r="N70" s="615"/>
      <c r="O70" s="615"/>
      <c r="P70" s="615"/>
      <c r="Q70" s="615"/>
      <c r="R70" s="615"/>
      <c r="S70" s="615"/>
      <c r="T70" s="615"/>
      <c r="U70" s="615"/>
      <c r="V70" s="615"/>
      <c r="W70" s="615"/>
      <c r="X70" s="615"/>
      <c r="Y70" s="615"/>
      <c r="Z70" s="615"/>
      <c r="AA70" s="615"/>
      <c r="AB70" s="615"/>
      <c r="AC70" s="615"/>
      <c r="AD70" s="615"/>
      <c r="AE70" s="615"/>
      <c r="AF70" s="615"/>
      <c r="AG70" s="615"/>
      <c r="AH70" s="615"/>
      <c r="AI70" s="615"/>
      <c r="AJ70" s="615"/>
      <c r="AK70" s="615"/>
      <c r="AL70" s="622" t="s">
        <v>3</v>
      </c>
      <c r="AM70" s="622"/>
      <c r="AN70" s="612" t="str">
        <f>+$AN$12</f>
        <v>-</v>
      </c>
      <c r="AO70" s="612"/>
      <c r="AP70" s="613"/>
    </row>
    <row r="71" spans="1:44" ht="30" customHeight="1" x14ac:dyDescent="0.25">
      <c r="A71" s="625" t="s">
        <v>4</v>
      </c>
      <c r="B71" s="622"/>
      <c r="C71" s="622"/>
      <c r="D71" s="622"/>
      <c r="E71" s="622"/>
      <c r="F71" s="622"/>
      <c r="G71" s="622"/>
      <c r="H71" s="622"/>
      <c r="I71" s="622"/>
      <c r="J71" s="622"/>
      <c r="K71" s="622"/>
      <c r="L71" s="622"/>
      <c r="M71" s="615" t="str">
        <f>+$M$13</f>
        <v>INTERVENTORÍA</v>
      </c>
      <c r="N71" s="615"/>
      <c r="O71" s="615"/>
      <c r="P71" s="615"/>
      <c r="Q71" s="615"/>
      <c r="R71" s="615"/>
      <c r="S71" s="615"/>
      <c r="T71" s="615"/>
      <c r="U71" s="615"/>
      <c r="V71" s="615"/>
      <c r="W71" s="615"/>
      <c r="X71" s="615"/>
      <c r="Y71" s="615"/>
      <c r="Z71" s="615"/>
      <c r="AA71" s="615"/>
      <c r="AB71" s="615"/>
      <c r="AC71" s="615"/>
      <c r="AD71" s="615"/>
      <c r="AE71" s="615"/>
      <c r="AF71" s="615"/>
      <c r="AG71" s="615"/>
      <c r="AH71" s="615"/>
      <c r="AI71" s="615"/>
      <c r="AJ71" s="615"/>
      <c r="AK71" s="615"/>
      <c r="AL71" s="622" t="s">
        <v>5</v>
      </c>
      <c r="AM71" s="622"/>
      <c r="AN71" s="626" t="str">
        <f>+$AN$13</f>
        <v>JULIO 2023</v>
      </c>
      <c r="AO71" s="668"/>
      <c r="AP71" s="669"/>
    </row>
    <row r="72" spans="1:44" ht="13.95" customHeight="1" x14ac:dyDescent="0.25">
      <c r="A72" s="629"/>
      <c r="B72" s="630"/>
      <c r="C72" s="630"/>
      <c r="D72" s="630"/>
      <c r="E72" s="630"/>
      <c r="F72" s="630"/>
      <c r="G72" s="630"/>
      <c r="H72" s="630"/>
      <c r="I72" s="630"/>
      <c r="J72" s="630"/>
      <c r="K72" s="630"/>
      <c r="L72" s="630"/>
      <c r="M72" s="630"/>
      <c r="N72" s="630"/>
      <c r="O72" s="630"/>
      <c r="P72" s="630"/>
      <c r="Q72" s="630"/>
      <c r="R72" s="630"/>
      <c r="S72" s="630"/>
      <c r="T72" s="630"/>
      <c r="U72" s="630"/>
      <c r="V72" s="630"/>
      <c r="W72" s="630"/>
      <c r="X72" s="630"/>
      <c r="Y72" s="630"/>
      <c r="Z72" s="630"/>
      <c r="AA72" s="630"/>
      <c r="AB72" s="630"/>
      <c r="AC72" s="630"/>
      <c r="AD72" s="630"/>
      <c r="AE72" s="630"/>
      <c r="AF72" s="630"/>
      <c r="AG72" s="630"/>
      <c r="AH72" s="630"/>
      <c r="AI72" s="630"/>
      <c r="AJ72" s="630"/>
      <c r="AK72" s="630"/>
      <c r="AL72" s="630"/>
      <c r="AM72" s="630"/>
      <c r="AN72" s="630"/>
      <c r="AO72" s="630"/>
      <c r="AP72" s="631"/>
    </row>
    <row r="73" spans="1:44" ht="30" customHeight="1" x14ac:dyDescent="0.25">
      <c r="A73" s="619" t="s">
        <v>6</v>
      </c>
      <c r="B73" s="620"/>
      <c r="C73" s="620"/>
      <c r="D73" s="620"/>
      <c r="E73" s="620"/>
      <c r="F73" s="620"/>
      <c r="G73" s="620"/>
      <c r="H73" s="474">
        <v>2</v>
      </c>
      <c r="I73" s="621" t="str">
        <f>IFERROR(VLOOKUP(H73,'PPTO CANAL DE AGUAS LLUVIAS'!B:G,2,FALSE),"")</f>
        <v xml:space="preserve">CANAL DE AGUAS LLUVIAS </v>
      </c>
      <c r="J73" s="621"/>
      <c r="K73" s="621"/>
      <c r="L73" s="621"/>
      <c r="M73" s="621"/>
      <c r="N73" s="621"/>
      <c r="O73" s="621"/>
      <c r="P73" s="621"/>
      <c r="Q73" s="621"/>
      <c r="R73" s="621"/>
      <c r="S73" s="621"/>
      <c r="T73" s="621"/>
      <c r="U73" s="622" t="s">
        <v>0</v>
      </c>
      <c r="V73" s="622"/>
      <c r="W73" s="622"/>
      <c r="X73" s="622"/>
      <c r="Y73" s="622"/>
      <c r="Z73" s="622"/>
      <c r="AA73" s="622"/>
      <c r="AB73" s="622"/>
      <c r="AC73" s="622"/>
      <c r="AD73" s="622"/>
      <c r="AE73" s="623">
        <v>2.02</v>
      </c>
      <c r="AF73" s="623"/>
      <c r="AG73" s="624" t="str">
        <f>IFERROR(VLOOKUP(AE73,'PPTO CANAL DE AGUAS LLUVIAS'!B:G,2,FALSE),"")</f>
        <v>BASE GRANULAR e= 0,20m COMPACTADA AL 95%</v>
      </c>
      <c r="AH73" s="624"/>
      <c r="AI73" s="624"/>
      <c r="AJ73" s="624"/>
      <c r="AK73" s="624"/>
      <c r="AL73" s="475" t="s">
        <v>7</v>
      </c>
      <c r="AM73" s="281" t="str">
        <f>IFERROR(VLOOKUP(AE73,'PPTO CANAL DE AGUAS LLUVIAS'!B:G,3,FALSE),"")</f>
        <v>M3</v>
      </c>
      <c r="AN73" s="475" t="s">
        <v>8</v>
      </c>
      <c r="AO73" s="621" t="str">
        <f>+$AO$15</f>
        <v>MUNICIPIO SAN JOSÉ DE CÚCUTA</v>
      </c>
      <c r="AP73" s="635"/>
    </row>
    <row r="74" spans="1:44" x14ac:dyDescent="0.25">
      <c r="A74" s="614"/>
      <c r="B74" s="615"/>
      <c r="C74" s="615"/>
      <c r="D74" s="615"/>
      <c r="E74" s="615"/>
      <c r="F74" s="615"/>
      <c r="G74" s="615"/>
      <c r="H74" s="615"/>
      <c r="I74" s="615"/>
      <c r="J74" s="615"/>
      <c r="K74" s="615"/>
      <c r="L74" s="615"/>
      <c r="M74" s="615"/>
      <c r="N74" s="615"/>
      <c r="O74" s="615"/>
      <c r="P74" s="615"/>
      <c r="Q74" s="615"/>
      <c r="R74" s="615"/>
      <c r="S74" s="615"/>
      <c r="T74" s="615"/>
      <c r="U74" s="615"/>
      <c r="V74" s="615"/>
      <c r="W74" s="615"/>
      <c r="X74" s="615"/>
      <c r="Y74" s="615"/>
      <c r="Z74" s="615"/>
      <c r="AA74" s="615"/>
      <c r="AB74" s="615"/>
      <c r="AC74" s="615"/>
      <c r="AD74" s="615"/>
      <c r="AE74" s="615"/>
      <c r="AF74" s="615"/>
      <c r="AG74" s="615"/>
      <c r="AH74" s="615"/>
      <c r="AI74" s="615"/>
      <c r="AJ74" s="616" t="s">
        <v>9</v>
      </c>
      <c r="AK74" s="665" t="s">
        <v>38</v>
      </c>
      <c r="AL74" s="666"/>
      <c r="AM74" s="666"/>
      <c r="AN74" s="667"/>
      <c r="AO74" s="616" t="s">
        <v>10</v>
      </c>
      <c r="AP74" s="617" t="s">
        <v>11</v>
      </c>
    </row>
    <row r="75" spans="1:44" x14ac:dyDescent="0.25">
      <c r="A75" s="614"/>
      <c r="B75" s="615"/>
      <c r="C75" s="615"/>
      <c r="D75" s="615"/>
      <c r="E75" s="615"/>
      <c r="F75" s="615"/>
      <c r="G75" s="615"/>
      <c r="H75" s="615"/>
      <c r="I75" s="615"/>
      <c r="J75" s="615"/>
      <c r="K75" s="615"/>
      <c r="L75" s="615"/>
      <c r="M75" s="615"/>
      <c r="N75" s="615"/>
      <c r="O75" s="615"/>
      <c r="P75" s="615"/>
      <c r="Q75" s="615"/>
      <c r="R75" s="615"/>
      <c r="S75" s="615"/>
      <c r="T75" s="615"/>
      <c r="U75" s="615"/>
      <c r="V75" s="615"/>
      <c r="W75" s="615"/>
      <c r="X75" s="615"/>
      <c r="Y75" s="615"/>
      <c r="Z75" s="615"/>
      <c r="AA75" s="615"/>
      <c r="AB75" s="615"/>
      <c r="AC75" s="615"/>
      <c r="AD75" s="615"/>
      <c r="AE75" s="615"/>
      <c r="AF75" s="615"/>
      <c r="AG75" s="615"/>
      <c r="AH75" s="615"/>
      <c r="AI75" s="615"/>
      <c r="AJ75" s="616"/>
      <c r="AK75" s="476" t="s">
        <v>44</v>
      </c>
      <c r="AL75" s="475" t="s">
        <v>12</v>
      </c>
      <c r="AM75" s="475" t="s">
        <v>16</v>
      </c>
      <c r="AN75" s="475" t="s">
        <v>17</v>
      </c>
      <c r="AO75" s="616"/>
      <c r="AP75" s="617"/>
    </row>
    <row r="76" spans="1:44" x14ac:dyDescent="0.25">
      <c r="A76" s="614"/>
      <c r="B76" s="615"/>
      <c r="C76" s="615"/>
      <c r="D76" s="615"/>
      <c r="E76" s="615"/>
      <c r="F76" s="615"/>
      <c r="G76" s="615"/>
      <c r="H76" s="615"/>
      <c r="I76" s="615"/>
      <c r="J76" s="615"/>
      <c r="K76" s="615"/>
      <c r="L76" s="615"/>
      <c r="M76" s="615"/>
      <c r="N76" s="615"/>
      <c r="O76" s="615"/>
      <c r="P76" s="615"/>
      <c r="Q76" s="615"/>
      <c r="R76" s="615"/>
      <c r="S76" s="615"/>
      <c r="T76" s="615"/>
      <c r="U76" s="615"/>
      <c r="V76" s="615"/>
      <c r="W76" s="615"/>
      <c r="X76" s="615"/>
      <c r="Y76" s="615"/>
      <c r="Z76" s="615"/>
      <c r="AA76" s="615"/>
      <c r="AB76" s="615"/>
      <c r="AC76" s="615"/>
      <c r="AD76" s="615"/>
      <c r="AE76" s="615"/>
      <c r="AF76" s="615"/>
      <c r="AG76" s="615"/>
      <c r="AH76" s="615"/>
      <c r="AI76" s="615"/>
      <c r="AJ76" s="477" t="s">
        <v>774</v>
      </c>
      <c r="AK76" s="478">
        <f>(AL76*AM76)</f>
        <v>900</v>
      </c>
      <c r="AL76" s="279">
        <f>(1030-670)</f>
        <v>360</v>
      </c>
      <c r="AM76" s="279">
        <v>2.5</v>
      </c>
      <c r="AN76" s="279">
        <v>0.2</v>
      </c>
      <c r="AO76" s="279">
        <v>1</v>
      </c>
      <c r="AP76" s="480">
        <f>AK76*AN76*AO76*1.1</f>
        <v>198</v>
      </c>
      <c r="AR76" s="230">
        <v>221.1</v>
      </c>
    </row>
    <row r="77" spans="1:44" x14ac:dyDescent="0.25">
      <c r="A77" s="614"/>
      <c r="B77" s="615"/>
      <c r="C77" s="615"/>
      <c r="D77" s="615"/>
      <c r="E77" s="615"/>
      <c r="F77" s="615"/>
      <c r="G77" s="615"/>
      <c r="H77" s="615"/>
      <c r="I77" s="615"/>
      <c r="J77" s="615"/>
      <c r="K77" s="615"/>
      <c r="L77" s="615"/>
      <c r="M77" s="615"/>
      <c r="N77" s="615"/>
      <c r="O77" s="615"/>
      <c r="P77" s="615"/>
      <c r="Q77" s="615"/>
      <c r="R77" s="615"/>
      <c r="S77" s="615"/>
      <c r="T77" s="615"/>
      <c r="U77" s="615"/>
      <c r="V77" s="615"/>
      <c r="W77" s="615"/>
      <c r="X77" s="615"/>
      <c r="Y77" s="615"/>
      <c r="Z77" s="615"/>
      <c r="AA77" s="615"/>
      <c r="AB77" s="615"/>
      <c r="AC77" s="615"/>
      <c r="AD77" s="615"/>
      <c r="AE77" s="615"/>
      <c r="AF77" s="615"/>
      <c r="AG77" s="615"/>
      <c r="AH77" s="615"/>
      <c r="AI77" s="615"/>
      <c r="AJ77" s="477" t="s">
        <v>775</v>
      </c>
      <c r="AK77" s="478">
        <f t="shared" ref="AK77:AK79" si="2">(AL77*AM77)</f>
        <v>175</v>
      </c>
      <c r="AL77" s="279">
        <f>(1100-1030)</f>
        <v>70</v>
      </c>
      <c r="AM77" s="279">
        <v>2.5</v>
      </c>
      <c r="AN77" s="279">
        <v>0.2</v>
      </c>
      <c r="AO77" s="279">
        <v>1</v>
      </c>
      <c r="AP77" s="480">
        <f>AK77*AN77*AO77*1.1</f>
        <v>38.5</v>
      </c>
      <c r="AR77" s="230">
        <v>26.73</v>
      </c>
    </row>
    <row r="78" spans="1:44" x14ac:dyDescent="0.25">
      <c r="A78" s="614"/>
      <c r="B78" s="615"/>
      <c r="C78" s="615"/>
      <c r="D78" s="615"/>
      <c r="E78" s="615"/>
      <c r="F78" s="615"/>
      <c r="G78" s="615"/>
      <c r="H78" s="615"/>
      <c r="I78" s="615"/>
      <c r="J78" s="615"/>
      <c r="K78" s="615"/>
      <c r="L78" s="615"/>
      <c r="M78" s="615"/>
      <c r="N78" s="615"/>
      <c r="O78" s="615"/>
      <c r="P78" s="615"/>
      <c r="Q78" s="615"/>
      <c r="R78" s="615"/>
      <c r="S78" s="615"/>
      <c r="T78" s="615"/>
      <c r="U78" s="615"/>
      <c r="V78" s="615"/>
      <c r="W78" s="615"/>
      <c r="X78" s="615"/>
      <c r="Y78" s="615"/>
      <c r="Z78" s="615"/>
      <c r="AA78" s="615"/>
      <c r="AB78" s="615"/>
      <c r="AC78" s="615"/>
      <c r="AD78" s="615"/>
      <c r="AE78" s="615"/>
      <c r="AF78" s="615"/>
      <c r="AG78" s="615"/>
      <c r="AH78" s="615"/>
      <c r="AI78" s="615"/>
      <c r="AJ78" s="477" t="s">
        <v>776</v>
      </c>
      <c r="AK78" s="478">
        <f t="shared" si="2"/>
        <v>625</v>
      </c>
      <c r="AL78" s="279">
        <f>(1350-1100)</f>
        <v>250</v>
      </c>
      <c r="AM78" s="279">
        <v>2.5</v>
      </c>
      <c r="AN78" s="279">
        <v>0.2</v>
      </c>
      <c r="AO78" s="279">
        <v>1</v>
      </c>
      <c r="AP78" s="480">
        <f>AK78*AN78*AO78*1.1</f>
        <v>137.5</v>
      </c>
      <c r="AR78" s="230">
        <v>126.23</v>
      </c>
    </row>
    <row r="79" spans="1:44" x14ac:dyDescent="0.25">
      <c r="A79" s="614"/>
      <c r="B79" s="615"/>
      <c r="C79" s="615"/>
      <c r="D79" s="615"/>
      <c r="E79" s="615"/>
      <c r="F79" s="615"/>
      <c r="G79" s="615"/>
      <c r="H79" s="615"/>
      <c r="I79" s="615"/>
      <c r="J79" s="615"/>
      <c r="K79" s="615"/>
      <c r="L79" s="615"/>
      <c r="M79" s="615"/>
      <c r="N79" s="615"/>
      <c r="O79" s="615"/>
      <c r="P79" s="615"/>
      <c r="Q79" s="615"/>
      <c r="R79" s="615"/>
      <c r="S79" s="615"/>
      <c r="T79" s="615"/>
      <c r="U79" s="615"/>
      <c r="V79" s="615"/>
      <c r="W79" s="615"/>
      <c r="X79" s="615"/>
      <c r="Y79" s="615"/>
      <c r="Z79" s="615"/>
      <c r="AA79" s="615"/>
      <c r="AB79" s="615"/>
      <c r="AC79" s="615"/>
      <c r="AD79" s="615"/>
      <c r="AE79" s="615"/>
      <c r="AF79" s="615"/>
      <c r="AG79" s="615"/>
      <c r="AH79" s="615"/>
      <c r="AI79" s="615"/>
      <c r="AJ79" s="493" t="s">
        <v>815</v>
      </c>
      <c r="AK79" s="478">
        <f t="shared" si="2"/>
        <v>375</v>
      </c>
      <c r="AL79" s="279">
        <f>(1500-1350)</f>
        <v>150</v>
      </c>
      <c r="AM79" s="279">
        <v>2.5</v>
      </c>
      <c r="AN79" s="279">
        <v>0.2</v>
      </c>
      <c r="AO79" s="279">
        <v>1</v>
      </c>
      <c r="AP79" s="480">
        <f>AK79*AN79*AO79*1.1</f>
        <v>82.5</v>
      </c>
      <c r="AR79" s="230">
        <v>85.25</v>
      </c>
    </row>
    <row r="80" spans="1:44" x14ac:dyDescent="0.25">
      <c r="A80" s="614"/>
      <c r="B80" s="615"/>
      <c r="C80" s="615"/>
      <c r="D80" s="615"/>
      <c r="E80" s="615"/>
      <c r="F80" s="615"/>
      <c r="G80" s="615"/>
      <c r="H80" s="615"/>
      <c r="I80" s="615"/>
      <c r="J80" s="615"/>
      <c r="K80" s="615"/>
      <c r="L80" s="615"/>
      <c r="M80" s="615"/>
      <c r="N80" s="615"/>
      <c r="O80" s="615"/>
      <c r="P80" s="615"/>
      <c r="Q80" s="615"/>
      <c r="R80" s="615"/>
      <c r="S80" s="615"/>
      <c r="T80" s="615"/>
      <c r="U80" s="615"/>
      <c r="V80" s="615"/>
      <c r="W80" s="615"/>
      <c r="X80" s="615"/>
      <c r="Y80" s="615"/>
      <c r="Z80" s="615"/>
      <c r="AA80" s="615"/>
      <c r="AB80" s="615"/>
      <c r="AC80" s="615"/>
      <c r="AD80" s="615"/>
      <c r="AE80" s="615"/>
      <c r="AF80" s="615"/>
      <c r="AG80" s="615"/>
      <c r="AH80" s="615"/>
      <c r="AI80" s="615"/>
      <c r="AJ80" s="477"/>
      <c r="AK80" s="478"/>
      <c r="AL80" s="279"/>
      <c r="AM80" s="279"/>
      <c r="AN80" s="279"/>
      <c r="AO80" s="279"/>
      <c r="AP80" s="480"/>
    </row>
    <row r="81" spans="1:42" x14ac:dyDescent="0.25">
      <c r="A81" s="614"/>
      <c r="B81" s="615"/>
      <c r="C81" s="615"/>
      <c r="D81" s="615"/>
      <c r="E81" s="615"/>
      <c r="F81" s="615"/>
      <c r="G81" s="615"/>
      <c r="H81" s="615"/>
      <c r="I81" s="615"/>
      <c r="J81" s="615"/>
      <c r="K81" s="615"/>
      <c r="L81" s="615"/>
      <c r="M81" s="615"/>
      <c r="N81" s="615"/>
      <c r="O81" s="615"/>
      <c r="P81" s="615"/>
      <c r="Q81" s="615"/>
      <c r="R81" s="615"/>
      <c r="S81" s="615"/>
      <c r="T81" s="615"/>
      <c r="U81" s="615"/>
      <c r="V81" s="615"/>
      <c r="W81" s="615"/>
      <c r="X81" s="615"/>
      <c r="Y81" s="615"/>
      <c r="Z81" s="615"/>
      <c r="AA81" s="615"/>
      <c r="AB81" s="615"/>
      <c r="AC81" s="615"/>
      <c r="AD81" s="615"/>
      <c r="AE81" s="615"/>
      <c r="AF81" s="615"/>
      <c r="AG81" s="615"/>
      <c r="AH81" s="615"/>
      <c r="AI81" s="615"/>
      <c r="AJ81" s="281"/>
      <c r="AK81" s="281"/>
      <c r="AL81" s="279"/>
      <c r="AM81" s="279"/>
      <c r="AN81" s="279"/>
      <c r="AO81" s="279"/>
      <c r="AP81" s="480"/>
    </row>
    <row r="82" spans="1:42" x14ac:dyDescent="0.25">
      <c r="A82" s="614"/>
      <c r="B82" s="615"/>
      <c r="C82" s="615"/>
      <c r="D82" s="615"/>
      <c r="E82" s="615"/>
      <c r="F82" s="615"/>
      <c r="G82" s="615"/>
      <c r="H82" s="615"/>
      <c r="I82" s="615"/>
      <c r="J82" s="615"/>
      <c r="K82" s="615"/>
      <c r="L82" s="615"/>
      <c r="M82" s="615"/>
      <c r="N82" s="615"/>
      <c r="O82" s="615"/>
      <c r="P82" s="615"/>
      <c r="Q82" s="615"/>
      <c r="R82" s="615"/>
      <c r="S82" s="615"/>
      <c r="T82" s="615"/>
      <c r="U82" s="615"/>
      <c r="V82" s="615"/>
      <c r="W82" s="615"/>
      <c r="X82" s="615"/>
      <c r="Y82" s="615"/>
      <c r="Z82" s="615"/>
      <c r="AA82" s="615"/>
      <c r="AB82" s="615"/>
      <c r="AC82" s="615"/>
      <c r="AD82" s="615"/>
      <c r="AE82" s="615"/>
      <c r="AF82" s="615"/>
      <c r="AG82" s="615"/>
      <c r="AH82" s="615"/>
      <c r="AI82" s="615"/>
      <c r="AJ82" s="281"/>
      <c r="AK82" s="281"/>
      <c r="AL82" s="279"/>
      <c r="AM82" s="279"/>
      <c r="AN82" s="279"/>
      <c r="AO82" s="279"/>
      <c r="AP82" s="480"/>
    </row>
    <row r="83" spans="1:42" x14ac:dyDescent="0.25">
      <c r="A83" s="614"/>
      <c r="B83" s="615"/>
      <c r="C83" s="615"/>
      <c r="D83" s="615"/>
      <c r="E83" s="615"/>
      <c r="F83" s="615"/>
      <c r="G83" s="615"/>
      <c r="H83" s="615"/>
      <c r="I83" s="615"/>
      <c r="J83" s="615"/>
      <c r="K83" s="615"/>
      <c r="L83" s="615"/>
      <c r="M83" s="615"/>
      <c r="N83" s="615"/>
      <c r="O83" s="615"/>
      <c r="P83" s="615"/>
      <c r="Q83" s="615"/>
      <c r="R83" s="615"/>
      <c r="S83" s="615"/>
      <c r="T83" s="615"/>
      <c r="U83" s="615"/>
      <c r="V83" s="615"/>
      <c r="W83" s="615"/>
      <c r="X83" s="615"/>
      <c r="Y83" s="615"/>
      <c r="Z83" s="615"/>
      <c r="AA83" s="615"/>
      <c r="AB83" s="615"/>
      <c r="AC83" s="615"/>
      <c r="AD83" s="615"/>
      <c r="AE83" s="615"/>
      <c r="AF83" s="615"/>
      <c r="AG83" s="615"/>
      <c r="AH83" s="615"/>
      <c r="AI83" s="615"/>
      <c r="AJ83" s="281"/>
      <c r="AK83" s="281"/>
      <c r="AL83" s="279"/>
      <c r="AM83" s="279"/>
      <c r="AN83" s="279"/>
      <c r="AO83" s="279"/>
      <c r="AP83" s="480"/>
    </row>
    <row r="84" spans="1:42" x14ac:dyDescent="0.25">
      <c r="A84" s="614"/>
      <c r="B84" s="615"/>
      <c r="C84" s="615"/>
      <c r="D84" s="615"/>
      <c r="E84" s="615"/>
      <c r="F84" s="615"/>
      <c r="G84" s="615"/>
      <c r="H84" s="615"/>
      <c r="I84" s="615"/>
      <c r="J84" s="615"/>
      <c r="K84" s="615"/>
      <c r="L84" s="615"/>
      <c r="M84" s="615"/>
      <c r="N84" s="615"/>
      <c r="O84" s="615"/>
      <c r="P84" s="615"/>
      <c r="Q84" s="615"/>
      <c r="R84" s="615"/>
      <c r="S84" s="615"/>
      <c r="T84" s="615"/>
      <c r="U84" s="615"/>
      <c r="V84" s="615"/>
      <c r="W84" s="615"/>
      <c r="X84" s="615"/>
      <c r="Y84" s="615"/>
      <c r="Z84" s="615"/>
      <c r="AA84" s="615"/>
      <c r="AB84" s="615"/>
      <c r="AC84" s="615"/>
      <c r="AD84" s="615"/>
      <c r="AE84" s="615"/>
      <c r="AF84" s="615"/>
      <c r="AG84" s="615"/>
      <c r="AH84" s="615"/>
      <c r="AI84" s="615"/>
      <c r="AJ84" s="281"/>
      <c r="AK84" s="478"/>
      <c r="AL84" s="479"/>
      <c r="AM84" s="479"/>
      <c r="AN84" s="479"/>
      <c r="AO84" s="279"/>
      <c r="AP84" s="480"/>
    </row>
    <row r="85" spans="1:42" x14ac:dyDescent="0.25">
      <c r="A85" s="614"/>
      <c r="B85" s="615"/>
      <c r="C85" s="615"/>
      <c r="D85" s="615"/>
      <c r="E85" s="615"/>
      <c r="F85" s="615"/>
      <c r="G85" s="615"/>
      <c r="H85" s="615"/>
      <c r="I85" s="615"/>
      <c r="J85" s="615"/>
      <c r="K85" s="615"/>
      <c r="L85" s="615"/>
      <c r="M85" s="615"/>
      <c r="N85" s="615"/>
      <c r="O85" s="615"/>
      <c r="P85" s="615"/>
      <c r="Q85" s="615"/>
      <c r="R85" s="615"/>
      <c r="S85" s="615"/>
      <c r="T85" s="615"/>
      <c r="U85" s="615"/>
      <c r="V85" s="615"/>
      <c r="W85" s="615"/>
      <c r="X85" s="615"/>
      <c r="Y85" s="615"/>
      <c r="Z85" s="615"/>
      <c r="AA85" s="615"/>
      <c r="AB85" s="615"/>
      <c r="AC85" s="615"/>
      <c r="AD85" s="615"/>
      <c r="AE85" s="615"/>
      <c r="AF85" s="615"/>
      <c r="AG85" s="615"/>
      <c r="AH85" s="615"/>
      <c r="AI85" s="615"/>
      <c r="AJ85" s="281"/>
      <c r="AK85" s="478"/>
      <c r="AL85" s="479"/>
      <c r="AM85" s="479"/>
      <c r="AN85" s="479"/>
      <c r="AO85" s="279"/>
      <c r="AP85" s="480"/>
    </row>
    <row r="86" spans="1:42" x14ac:dyDescent="0.25">
      <c r="A86" s="614"/>
      <c r="B86" s="615"/>
      <c r="C86" s="615"/>
      <c r="D86" s="615"/>
      <c r="E86" s="615"/>
      <c r="F86" s="615"/>
      <c r="G86" s="615"/>
      <c r="H86" s="615"/>
      <c r="I86" s="615"/>
      <c r="J86" s="615"/>
      <c r="K86" s="615"/>
      <c r="L86" s="615"/>
      <c r="M86" s="615"/>
      <c r="N86" s="615"/>
      <c r="O86" s="615"/>
      <c r="P86" s="615"/>
      <c r="Q86" s="615"/>
      <c r="R86" s="615"/>
      <c r="S86" s="615"/>
      <c r="T86" s="615"/>
      <c r="U86" s="615"/>
      <c r="V86" s="615"/>
      <c r="W86" s="615"/>
      <c r="X86" s="615"/>
      <c r="Y86" s="615"/>
      <c r="Z86" s="615"/>
      <c r="AA86" s="615"/>
      <c r="AB86" s="615"/>
      <c r="AC86" s="615"/>
      <c r="AD86" s="615"/>
      <c r="AE86" s="615"/>
      <c r="AF86" s="615"/>
      <c r="AG86" s="615"/>
      <c r="AH86" s="615"/>
      <c r="AI86" s="615"/>
      <c r="AJ86" s="281"/>
      <c r="AK86" s="478"/>
      <c r="AL86" s="479"/>
      <c r="AM86" s="479"/>
      <c r="AN86" s="479"/>
      <c r="AO86" s="279"/>
      <c r="AP86" s="480"/>
    </row>
    <row r="87" spans="1:42" x14ac:dyDescent="0.25">
      <c r="A87" s="614"/>
      <c r="B87" s="615"/>
      <c r="C87" s="615"/>
      <c r="D87" s="615"/>
      <c r="E87" s="615"/>
      <c r="F87" s="615"/>
      <c r="G87" s="615"/>
      <c r="H87" s="615"/>
      <c r="I87" s="615"/>
      <c r="J87" s="615"/>
      <c r="K87" s="615"/>
      <c r="L87" s="615"/>
      <c r="M87" s="615"/>
      <c r="N87" s="615"/>
      <c r="O87" s="615"/>
      <c r="P87" s="615"/>
      <c r="Q87" s="615"/>
      <c r="R87" s="615"/>
      <c r="S87" s="615"/>
      <c r="T87" s="615"/>
      <c r="U87" s="615"/>
      <c r="V87" s="615"/>
      <c r="W87" s="615"/>
      <c r="X87" s="615"/>
      <c r="Y87" s="615"/>
      <c r="Z87" s="615"/>
      <c r="AA87" s="615"/>
      <c r="AB87" s="615"/>
      <c r="AC87" s="615"/>
      <c r="AD87" s="615"/>
      <c r="AE87" s="615"/>
      <c r="AF87" s="615"/>
      <c r="AG87" s="615"/>
      <c r="AH87" s="615"/>
      <c r="AI87" s="615"/>
      <c r="AJ87" s="281"/>
      <c r="AK87" s="478"/>
      <c r="AL87" s="479"/>
      <c r="AM87" s="479"/>
      <c r="AN87" s="479"/>
      <c r="AO87" s="279"/>
      <c r="AP87" s="480"/>
    </row>
    <row r="88" spans="1:42" x14ac:dyDescent="0.25">
      <c r="A88" s="614"/>
      <c r="B88" s="615"/>
      <c r="C88" s="615"/>
      <c r="D88" s="615"/>
      <c r="E88" s="615"/>
      <c r="F88" s="615"/>
      <c r="G88" s="615"/>
      <c r="H88" s="615"/>
      <c r="I88" s="615"/>
      <c r="J88" s="615"/>
      <c r="K88" s="615"/>
      <c r="L88" s="615"/>
      <c r="M88" s="615"/>
      <c r="N88" s="615"/>
      <c r="O88" s="615"/>
      <c r="P88" s="615"/>
      <c r="Q88" s="615"/>
      <c r="R88" s="615"/>
      <c r="S88" s="615"/>
      <c r="T88" s="615"/>
      <c r="U88" s="615"/>
      <c r="V88" s="615"/>
      <c r="W88" s="615"/>
      <c r="X88" s="615"/>
      <c r="Y88" s="615"/>
      <c r="Z88" s="615"/>
      <c r="AA88" s="615"/>
      <c r="AB88" s="615"/>
      <c r="AC88" s="615"/>
      <c r="AD88" s="615"/>
      <c r="AE88" s="615"/>
      <c r="AF88" s="615"/>
      <c r="AG88" s="615"/>
      <c r="AH88" s="615"/>
      <c r="AI88" s="615"/>
      <c r="AJ88" s="281"/>
      <c r="AK88" s="478"/>
      <c r="AL88" s="479"/>
      <c r="AM88" s="479"/>
      <c r="AN88" s="479"/>
      <c r="AO88" s="279"/>
      <c r="AP88" s="480"/>
    </row>
    <row r="89" spans="1:42" x14ac:dyDescent="0.25">
      <c r="A89" s="614"/>
      <c r="B89" s="615"/>
      <c r="C89" s="615"/>
      <c r="D89" s="615"/>
      <c r="E89" s="615"/>
      <c r="F89" s="615"/>
      <c r="G89" s="615"/>
      <c r="H89" s="615"/>
      <c r="I89" s="615"/>
      <c r="J89" s="615"/>
      <c r="K89" s="615"/>
      <c r="L89" s="615"/>
      <c r="M89" s="615"/>
      <c r="N89" s="615"/>
      <c r="O89" s="615"/>
      <c r="P89" s="615"/>
      <c r="Q89" s="615"/>
      <c r="R89" s="615"/>
      <c r="S89" s="615"/>
      <c r="T89" s="615"/>
      <c r="U89" s="615"/>
      <c r="V89" s="615"/>
      <c r="W89" s="615"/>
      <c r="X89" s="615"/>
      <c r="Y89" s="615"/>
      <c r="Z89" s="615"/>
      <c r="AA89" s="615"/>
      <c r="AB89" s="615"/>
      <c r="AC89" s="615"/>
      <c r="AD89" s="615"/>
      <c r="AE89" s="615"/>
      <c r="AF89" s="615"/>
      <c r="AG89" s="615"/>
      <c r="AH89" s="615"/>
      <c r="AI89" s="615"/>
      <c r="AJ89" s="281"/>
      <c r="AK89" s="478"/>
      <c r="AL89" s="479"/>
      <c r="AM89" s="479"/>
      <c r="AN89" s="479"/>
      <c r="AO89" s="279"/>
      <c r="AP89" s="480"/>
    </row>
    <row r="90" spans="1:42" x14ac:dyDescent="0.25">
      <c r="A90" s="614"/>
      <c r="B90" s="615"/>
      <c r="C90" s="615"/>
      <c r="D90" s="615"/>
      <c r="E90" s="615"/>
      <c r="F90" s="615"/>
      <c r="G90" s="615"/>
      <c r="H90" s="615"/>
      <c r="I90" s="615"/>
      <c r="J90" s="615"/>
      <c r="K90" s="615"/>
      <c r="L90" s="615"/>
      <c r="M90" s="615"/>
      <c r="N90" s="615"/>
      <c r="O90" s="615"/>
      <c r="P90" s="615"/>
      <c r="Q90" s="615"/>
      <c r="R90" s="615"/>
      <c r="S90" s="615"/>
      <c r="T90" s="615"/>
      <c r="U90" s="615"/>
      <c r="V90" s="615"/>
      <c r="W90" s="615"/>
      <c r="X90" s="615"/>
      <c r="Y90" s="615"/>
      <c r="Z90" s="615"/>
      <c r="AA90" s="615"/>
      <c r="AB90" s="615"/>
      <c r="AC90" s="615"/>
      <c r="AD90" s="615"/>
      <c r="AE90" s="615"/>
      <c r="AF90" s="615"/>
      <c r="AG90" s="615"/>
      <c r="AH90" s="615"/>
      <c r="AI90" s="615"/>
      <c r="AJ90" s="281"/>
      <c r="AK90" s="478"/>
      <c r="AL90" s="279"/>
      <c r="AM90" s="279"/>
      <c r="AN90" s="279"/>
      <c r="AO90" s="279"/>
      <c r="AP90" s="480"/>
    </row>
    <row r="91" spans="1:42" x14ac:dyDescent="0.25">
      <c r="A91" s="614"/>
      <c r="B91" s="615"/>
      <c r="C91" s="615"/>
      <c r="D91" s="615"/>
      <c r="E91" s="615"/>
      <c r="F91" s="615"/>
      <c r="G91" s="615"/>
      <c r="H91" s="615"/>
      <c r="I91" s="615"/>
      <c r="J91" s="615"/>
      <c r="K91" s="615"/>
      <c r="L91" s="615"/>
      <c r="M91" s="615"/>
      <c r="N91" s="615"/>
      <c r="O91" s="615"/>
      <c r="P91" s="615"/>
      <c r="Q91" s="615"/>
      <c r="R91" s="615"/>
      <c r="S91" s="615"/>
      <c r="T91" s="615"/>
      <c r="U91" s="615"/>
      <c r="V91" s="615"/>
      <c r="W91" s="615"/>
      <c r="X91" s="615"/>
      <c r="Y91" s="615"/>
      <c r="Z91" s="615"/>
      <c r="AA91" s="615"/>
      <c r="AB91" s="615"/>
      <c r="AC91" s="615"/>
      <c r="AD91" s="615"/>
      <c r="AE91" s="615"/>
      <c r="AF91" s="615"/>
      <c r="AG91" s="615"/>
      <c r="AH91" s="615"/>
      <c r="AI91" s="615"/>
      <c r="AJ91" s="281"/>
      <c r="AK91" s="281"/>
      <c r="AL91" s="279"/>
      <c r="AM91" s="279"/>
      <c r="AN91" s="279"/>
      <c r="AO91" s="279"/>
      <c r="AP91" s="480"/>
    </row>
    <row r="92" spans="1:42" x14ac:dyDescent="0.25">
      <c r="A92" s="614"/>
      <c r="B92" s="615"/>
      <c r="C92" s="615"/>
      <c r="D92" s="615"/>
      <c r="E92" s="615"/>
      <c r="F92" s="615"/>
      <c r="G92" s="615"/>
      <c r="H92" s="615"/>
      <c r="I92" s="615"/>
      <c r="J92" s="615"/>
      <c r="K92" s="615"/>
      <c r="L92" s="615"/>
      <c r="M92" s="615"/>
      <c r="N92" s="615"/>
      <c r="O92" s="615"/>
      <c r="P92" s="615"/>
      <c r="Q92" s="615"/>
      <c r="R92" s="615"/>
      <c r="S92" s="615"/>
      <c r="T92" s="615"/>
      <c r="U92" s="615"/>
      <c r="V92" s="615"/>
      <c r="W92" s="615"/>
      <c r="X92" s="615"/>
      <c r="Y92" s="615"/>
      <c r="Z92" s="615"/>
      <c r="AA92" s="615"/>
      <c r="AB92" s="615"/>
      <c r="AC92" s="615"/>
      <c r="AD92" s="615"/>
      <c r="AE92" s="615"/>
      <c r="AF92" s="615"/>
      <c r="AG92" s="615"/>
      <c r="AH92" s="615"/>
      <c r="AI92" s="615"/>
      <c r="AJ92" s="281"/>
      <c r="AK92" s="281"/>
      <c r="AL92" s="279"/>
      <c r="AM92" s="279"/>
      <c r="AN92" s="279"/>
      <c r="AO92" s="279"/>
      <c r="AP92" s="480"/>
    </row>
    <row r="93" spans="1:42" x14ac:dyDescent="0.25">
      <c r="A93" s="614"/>
      <c r="B93" s="615"/>
      <c r="C93" s="615"/>
      <c r="D93" s="615"/>
      <c r="E93" s="615"/>
      <c r="F93" s="615"/>
      <c r="G93" s="615"/>
      <c r="H93" s="615"/>
      <c r="I93" s="615"/>
      <c r="J93" s="615"/>
      <c r="K93" s="615"/>
      <c r="L93" s="615"/>
      <c r="M93" s="615"/>
      <c r="N93" s="615"/>
      <c r="O93" s="615"/>
      <c r="P93" s="615"/>
      <c r="Q93" s="615"/>
      <c r="R93" s="615"/>
      <c r="S93" s="615"/>
      <c r="T93" s="615"/>
      <c r="U93" s="615"/>
      <c r="V93" s="615"/>
      <c r="W93" s="615"/>
      <c r="X93" s="615"/>
      <c r="Y93" s="615"/>
      <c r="Z93" s="615"/>
      <c r="AA93" s="615"/>
      <c r="AB93" s="615"/>
      <c r="AC93" s="615"/>
      <c r="AD93" s="615"/>
      <c r="AE93" s="615"/>
      <c r="AF93" s="615"/>
      <c r="AG93" s="615"/>
      <c r="AH93" s="615"/>
      <c r="AI93" s="615"/>
      <c r="AJ93" s="281"/>
      <c r="AK93" s="281"/>
      <c r="AL93" s="279"/>
      <c r="AM93" s="279"/>
      <c r="AN93" s="279"/>
      <c r="AO93" s="279"/>
      <c r="AP93" s="480"/>
    </row>
    <row r="94" spans="1:42" x14ac:dyDescent="0.25">
      <c r="A94" s="614"/>
      <c r="B94" s="615"/>
      <c r="C94" s="615"/>
      <c r="D94" s="615"/>
      <c r="E94" s="615"/>
      <c r="F94" s="615"/>
      <c r="G94" s="615"/>
      <c r="H94" s="615"/>
      <c r="I94" s="615"/>
      <c r="J94" s="615"/>
      <c r="K94" s="615"/>
      <c r="L94" s="615"/>
      <c r="M94" s="615"/>
      <c r="N94" s="615"/>
      <c r="O94" s="615"/>
      <c r="P94" s="615"/>
      <c r="Q94" s="615"/>
      <c r="R94" s="615"/>
      <c r="S94" s="615"/>
      <c r="T94" s="615"/>
      <c r="U94" s="615"/>
      <c r="V94" s="615"/>
      <c r="W94" s="615"/>
      <c r="X94" s="615"/>
      <c r="Y94" s="615"/>
      <c r="Z94" s="615"/>
      <c r="AA94" s="615"/>
      <c r="AB94" s="615"/>
      <c r="AC94" s="615"/>
      <c r="AD94" s="615"/>
      <c r="AE94" s="615"/>
      <c r="AF94" s="615"/>
      <c r="AG94" s="615"/>
      <c r="AH94" s="615"/>
      <c r="AI94" s="615"/>
      <c r="AJ94" s="281"/>
      <c r="AK94" s="281"/>
      <c r="AL94" s="279"/>
      <c r="AM94" s="279"/>
      <c r="AN94" s="279"/>
      <c r="AO94" s="279"/>
      <c r="AP94" s="480"/>
    </row>
    <row r="95" spans="1:42" x14ac:dyDescent="0.25">
      <c r="A95" s="614"/>
      <c r="B95" s="615"/>
      <c r="C95" s="615"/>
      <c r="D95" s="615"/>
      <c r="E95" s="615"/>
      <c r="F95" s="615"/>
      <c r="G95" s="615"/>
      <c r="H95" s="615"/>
      <c r="I95" s="615"/>
      <c r="J95" s="615"/>
      <c r="K95" s="615"/>
      <c r="L95" s="615"/>
      <c r="M95" s="615"/>
      <c r="N95" s="615"/>
      <c r="O95" s="615"/>
      <c r="P95" s="615"/>
      <c r="Q95" s="615"/>
      <c r="R95" s="615"/>
      <c r="S95" s="615"/>
      <c r="T95" s="615"/>
      <c r="U95" s="615"/>
      <c r="V95" s="615"/>
      <c r="W95" s="615"/>
      <c r="X95" s="615"/>
      <c r="Y95" s="615"/>
      <c r="Z95" s="615"/>
      <c r="AA95" s="615"/>
      <c r="AB95" s="615"/>
      <c r="AC95" s="615"/>
      <c r="AD95" s="615"/>
      <c r="AE95" s="615"/>
      <c r="AF95" s="615"/>
      <c r="AG95" s="615"/>
      <c r="AH95" s="615"/>
      <c r="AI95" s="615"/>
      <c r="AJ95" s="281"/>
      <c r="AK95" s="281"/>
      <c r="AL95" s="279"/>
      <c r="AM95" s="279"/>
      <c r="AN95" s="279"/>
      <c r="AO95" s="279"/>
      <c r="AP95" s="480"/>
    </row>
    <row r="96" spans="1:42" x14ac:dyDescent="0.25">
      <c r="A96" s="614"/>
      <c r="B96" s="615"/>
      <c r="C96" s="615"/>
      <c r="D96" s="615"/>
      <c r="E96" s="615"/>
      <c r="F96" s="615"/>
      <c r="G96" s="615"/>
      <c r="H96" s="615"/>
      <c r="I96" s="615"/>
      <c r="J96" s="615"/>
      <c r="K96" s="615"/>
      <c r="L96" s="615"/>
      <c r="M96" s="615"/>
      <c r="N96" s="615"/>
      <c r="O96" s="615"/>
      <c r="P96" s="615"/>
      <c r="Q96" s="615"/>
      <c r="R96" s="615"/>
      <c r="S96" s="615"/>
      <c r="T96" s="615"/>
      <c r="U96" s="615"/>
      <c r="V96" s="615"/>
      <c r="W96" s="615"/>
      <c r="X96" s="615"/>
      <c r="Y96" s="615"/>
      <c r="Z96" s="615"/>
      <c r="AA96" s="615"/>
      <c r="AB96" s="615"/>
      <c r="AC96" s="615"/>
      <c r="AD96" s="615"/>
      <c r="AE96" s="615"/>
      <c r="AF96" s="615"/>
      <c r="AG96" s="615"/>
      <c r="AH96" s="615"/>
      <c r="AI96" s="615"/>
      <c r="AJ96" s="281"/>
      <c r="AK96" s="281"/>
      <c r="AL96" s="279"/>
      <c r="AM96" s="279"/>
      <c r="AN96" s="279"/>
      <c r="AO96" s="279"/>
      <c r="AP96" s="480"/>
    </row>
    <row r="97" spans="1:42" x14ac:dyDescent="0.25">
      <c r="A97" s="614"/>
      <c r="B97" s="615"/>
      <c r="C97" s="615"/>
      <c r="D97" s="615"/>
      <c r="E97" s="615"/>
      <c r="F97" s="615"/>
      <c r="G97" s="615"/>
      <c r="H97" s="615"/>
      <c r="I97" s="615"/>
      <c r="J97" s="615"/>
      <c r="K97" s="615"/>
      <c r="L97" s="615"/>
      <c r="M97" s="615"/>
      <c r="N97" s="615"/>
      <c r="O97" s="615"/>
      <c r="P97" s="615"/>
      <c r="Q97" s="615"/>
      <c r="R97" s="615"/>
      <c r="S97" s="615"/>
      <c r="T97" s="615"/>
      <c r="U97" s="615"/>
      <c r="V97" s="615"/>
      <c r="W97" s="615"/>
      <c r="X97" s="615"/>
      <c r="Y97" s="615"/>
      <c r="Z97" s="615"/>
      <c r="AA97" s="615"/>
      <c r="AB97" s="615"/>
      <c r="AC97" s="615"/>
      <c r="AD97" s="615"/>
      <c r="AE97" s="615"/>
      <c r="AF97" s="615"/>
      <c r="AG97" s="615"/>
      <c r="AH97" s="615"/>
      <c r="AI97" s="615"/>
      <c r="AJ97" s="281"/>
      <c r="AK97" s="281"/>
      <c r="AL97" s="279"/>
      <c r="AM97" s="279"/>
      <c r="AN97" s="279"/>
      <c r="AO97" s="279"/>
      <c r="AP97" s="480"/>
    </row>
    <row r="98" spans="1:42" x14ac:dyDescent="0.25">
      <c r="A98" s="614"/>
      <c r="B98" s="615"/>
      <c r="C98" s="615"/>
      <c r="D98" s="615"/>
      <c r="E98" s="615"/>
      <c r="F98" s="615"/>
      <c r="G98" s="615"/>
      <c r="H98" s="615"/>
      <c r="I98" s="615"/>
      <c r="J98" s="615"/>
      <c r="K98" s="615"/>
      <c r="L98" s="615"/>
      <c r="M98" s="615"/>
      <c r="N98" s="615"/>
      <c r="O98" s="615"/>
      <c r="P98" s="615"/>
      <c r="Q98" s="615"/>
      <c r="R98" s="615"/>
      <c r="S98" s="615"/>
      <c r="T98" s="615"/>
      <c r="U98" s="615"/>
      <c r="V98" s="615"/>
      <c r="W98" s="615"/>
      <c r="X98" s="615"/>
      <c r="Y98" s="615"/>
      <c r="Z98" s="615"/>
      <c r="AA98" s="615"/>
      <c r="AB98" s="615"/>
      <c r="AC98" s="615"/>
      <c r="AD98" s="615"/>
      <c r="AE98" s="615"/>
      <c r="AF98" s="615"/>
      <c r="AG98" s="615"/>
      <c r="AH98" s="615"/>
      <c r="AI98" s="615"/>
      <c r="AJ98" s="281"/>
      <c r="AK98" s="281"/>
      <c r="AL98" s="279"/>
      <c r="AM98" s="279"/>
      <c r="AN98" s="279"/>
      <c r="AO98" s="279"/>
      <c r="AP98" s="480"/>
    </row>
    <row r="99" spans="1:42" x14ac:dyDescent="0.25">
      <c r="A99" s="614"/>
      <c r="B99" s="615"/>
      <c r="C99" s="615"/>
      <c r="D99" s="615"/>
      <c r="E99" s="615"/>
      <c r="F99" s="615"/>
      <c r="G99" s="615"/>
      <c r="H99" s="615"/>
      <c r="I99" s="615"/>
      <c r="J99" s="615"/>
      <c r="K99" s="615"/>
      <c r="L99" s="615"/>
      <c r="M99" s="615"/>
      <c r="N99" s="615"/>
      <c r="O99" s="615"/>
      <c r="P99" s="615"/>
      <c r="Q99" s="615"/>
      <c r="R99" s="615"/>
      <c r="S99" s="615"/>
      <c r="T99" s="615"/>
      <c r="U99" s="615"/>
      <c r="V99" s="615"/>
      <c r="W99" s="615"/>
      <c r="X99" s="615"/>
      <c r="Y99" s="615"/>
      <c r="Z99" s="615"/>
      <c r="AA99" s="615"/>
      <c r="AB99" s="615"/>
      <c r="AC99" s="615"/>
      <c r="AD99" s="615"/>
      <c r="AE99" s="615"/>
      <c r="AF99" s="615"/>
      <c r="AG99" s="615"/>
      <c r="AH99" s="615"/>
      <c r="AI99" s="615"/>
      <c r="AJ99" s="281"/>
      <c r="AK99" s="281"/>
      <c r="AL99" s="279"/>
      <c r="AM99" s="279"/>
      <c r="AN99" s="279"/>
      <c r="AO99" s="279"/>
      <c r="AP99" s="480"/>
    </row>
    <row r="100" spans="1:42" x14ac:dyDescent="0.25">
      <c r="A100" s="614"/>
      <c r="B100" s="615"/>
      <c r="C100" s="615"/>
      <c r="D100" s="615"/>
      <c r="E100" s="615"/>
      <c r="F100" s="615"/>
      <c r="G100" s="615"/>
      <c r="H100" s="615"/>
      <c r="I100" s="615"/>
      <c r="J100" s="615"/>
      <c r="K100" s="615"/>
      <c r="L100" s="615"/>
      <c r="M100" s="615"/>
      <c r="N100" s="615"/>
      <c r="O100" s="615"/>
      <c r="P100" s="615"/>
      <c r="Q100" s="615"/>
      <c r="R100" s="615"/>
      <c r="S100" s="615"/>
      <c r="T100" s="615"/>
      <c r="U100" s="615"/>
      <c r="V100" s="615"/>
      <c r="W100" s="615"/>
      <c r="X100" s="615"/>
      <c r="Y100" s="615"/>
      <c r="Z100" s="615"/>
      <c r="AA100" s="615"/>
      <c r="AB100" s="615"/>
      <c r="AC100" s="615"/>
      <c r="AD100" s="615"/>
      <c r="AE100" s="615"/>
      <c r="AF100" s="615"/>
      <c r="AG100" s="615"/>
      <c r="AH100" s="615"/>
      <c r="AI100" s="615"/>
      <c r="AJ100" s="281"/>
      <c r="AK100" s="281"/>
      <c r="AL100" s="279"/>
      <c r="AM100" s="279"/>
      <c r="AN100" s="279"/>
      <c r="AO100" s="279"/>
      <c r="AP100" s="480"/>
    </row>
    <row r="101" spans="1:42" x14ac:dyDescent="0.25">
      <c r="A101" s="614"/>
      <c r="B101" s="615"/>
      <c r="C101" s="615"/>
      <c r="D101" s="615"/>
      <c r="E101" s="615"/>
      <c r="F101" s="615"/>
      <c r="G101" s="615"/>
      <c r="H101" s="615"/>
      <c r="I101" s="615"/>
      <c r="J101" s="615"/>
      <c r="K101" s="615"/>
      <c r="L101" s="615"/>
      <c r="M101" s="615"/>
      <c r="N101" s="615"/>
      <c r="O101" s="615"/>
      <c r="P101" s="615"/>
      <c r="Q101" s="615"/>
      <c r="R101" s="615"/>
      <c r="S101" s="615"/>
      <c r="T101" s="615"/>
      <c r="U101" s="615"/>
      <c r="V101" s="615"/>
      <c r="W101" s="615"/>
      <c r="X101" s="615"/>
      <c r="Y101" s="615"/>
      <c r="Z101" s="615"/>
      <c r="AA101" s="615"/>
      <c r="AB101" s="615"/>
      <c r="AC101" s="615"/>
      <c r="AD101" s="615"/>
      <c r="AE101" s="615"/>
      <c r="AF101" s="615"/>
      <c r="AG101" s="615"/>
      <c r="AH101" s="615"/>
      <c r="AI101" s="615"/>
      <c r="AJ101" s="281"/>
      <c r="AK101" s="281"/>
      <c r="AL101" s="279"/>
      <c r="AM101" s="279"/>
      <c r="AN101" s="279"/>
      <c r="AO101" s="279"/>
      <c r="AP101" s="480"/>
    </row>
    <row r="102" spans="1:42" x14ac:dyDescent="0.25">
      <c r="A102" s="614"/>
      <c r="B102" s="615"/>
      <c r="C102" s="615"/>
      <c r="D102" s="615"/>
      <c r="E102" s="615"/>
      <c r="F102" s="615"/>
      <c r="G102" s="615"/>
      <c r="H102" s="615"/>
      <c r="I102" s="615"/>
      <c r="J102" s="615"/>
      <c r="K102" s="615"/>
      <c r="L102" s="615"/>
      <c r="M102" s="615"/>
      <c r="N102" s="615"/>
      <c r="O102" s="615"/>
      <c r="P102" s="615"/>
      <c r="Q102" s="615"/>
      <c r="R102" s="615"/>
      <c r="S102" s="615"/>
      <c r="T102" s="615"/>
      <c r="U102" s="615"/>
      <c r="V102" s="615"/>
      <c r="W102" s="615"/>
      <c r="X102" s="615"/>
      <c r="Y102" s="615"/>
      <c r="Z102" s="615"/>
      <c r="AA102" s="615"/>
      <c r="AB102" s="615"/>
      <c r="AC102" s="615"/>
      <c r="AD102" s="615"/>
      <c r="AE102" s="615"/>
      <c r="AF102" s="615"/>
      <c r="AG102" s="615"/>
      <c r="AH102" s="615"/>
      <c r="AI102" s="615"/>
      <c r="AJ102" s="281"/>
      <c r="AK102" s="281"/>
      <c r="AL102" s="279"/>
      <c r="AM102" s="279"/>
      <c r="AN102" s="279"/>
      <c r="AO102" s="279"/>
      <c r="AP102" s="480"/>
    </row>
    <row r="103" spans="1:42" x14ac:dyDescent="0.25">
      <c r="A103" s="614"/>
      <c r="B103" s="615"/>
      <c r="C103" s="615"/>
      <c r="D103" s="615"/>
      <c r="E103" s="615"/>
      <c r="F103" s="615"/>
      <c r="G103" s="615"/>
      <c r="H103" s="615"/>
      <c r="I103" s="615"/>
      <c r="J103" s="615"/>
      <c r="K103" s="615"/>
      <c r="L103" s="615"/>
      <c r="M103" s="615"/>
      <c r="N103" s="615"/>
      <c r="O103" s="615"/>
      <c r="P103" s="615"/>
      <c r="Q103" s="615"/>
      <c r="R103" s="615"/>
      <c r="S103" s="615"/>
      <c r="T103" s="615"/>
      <c r="U103" s="615"/>
      <c r="V103" s="615"/>
      <c r="W103" s="615"/>
      <c r="X103" s="615"/>
      <c r="Y103" s="615"/>
      <c r="Z103" s="615"/>
      <c r="AA103" s="615"/>
      <c r="AB103" s="615"/>
      <c r="AC103" s="615"/>
      <c r="AD103" s="615"/>
      <c r="AE103" s="615"/>
      <c r="AF103" s="615"/>
      <c r="AG103" s="615"/>
      <c r="AH103" s="615"/>
      <c r="AI103" s="615"/>
      <c r="AJ103" s="281"/>
      <c r="AK103" s="281"/>
      <c r="AL103" s="279"/>
      <c r="AM103" s="279"/>
      <c r="AN103" s="279"/>
      <c r="AO103" s="279"/>
      <c r="AP103" s="480"/>
    </row>
    <row r="104" spans="1:42" x14ac:dyDescent="0.25">
      <c r="A104" s="614"/>
      <c r="B104" s="615"/>
      <c r="C104" s="615"/>
      <c r="D104" s="615"/>
      <c r="E104" s="615"/>
      <c r="F104" s="615"/>
      <c r="G104" s="615"/>
      <c r="H104" s="615"/>
      <c r="I104" s="615"/>
      <c r="J104" s="615"/>
      <c r="K104" s="615"/>
      <c r="L104" s="615"/>
      <c r="M104" s="615"/>
      <c r="N104" s="615"/>
      <c r="O104" s="615"/>
      <c r="P104" s="615"/>
      <c r="Q104" s="615"/>
      <c r="R104" s="615"/>
      <c r="S104" s="615"/>
      <c r="T104" s="615"/>
      <c r="U104" s="615"/>
      <c r="V104" s="615"/>
      <c r="W104" s="615"/>
      <c r="X104" s="615"/>
      <c r="Y104" s="615"/>
      <c r="Z104" s="615"/>
      <c r="AA104" s="615"/>
      <c r="AB104" s="615"/>
      <c r="AC104" s="615"/>
      <c r="AD104" s="615"/>
      <c r="AE104" s="615"/>
      <c r="AF104" s="615"/>
      <c r="AG104" s="615"/>
      <c r="AH104" s="615"/>
      <c r="AI104" s="615"/>
      <c r="AJ104" s="281"/>
      <c r="AK104" s="281"/>
      <c r="AL104" s="279"/>
      <c r="AM104" s="279"/>
      <c r="AN104" s="279"/>
      <c r="AO104" s="279"/>
      <c r="AP104" s="480"/>
    </row>
    <row r="105" spans="1:42" x14ac:dyDescent="0.25">
      <c r="A105" s="614"/>
      <c r="B105" s="615"/>
      <c r="C105" s="615"/>
      <c r="D105" s="615"/>
      <c r="E105" s="615"/>
      <c r="F105" s="615"/>
      <c r="G105" s="615"/>
      <c r="H105" s="615"/>
      <c r="I105" s="615"/>
      <c r="J105" s="615"/>
      <c r="K105" s="615"/>
      <c r="L105" s="615"/>
      <c r="M105" s="615"/>
      <c r="N105" s="615"/>
      <c r="O105" s="615"/>
      <c r="P105" s="615"/>
      <c r="Q105" s="615"/>
      <c r="R105" s="615"/>
      <c r="S105" s="615"/>
      <c r="T105" s="615"/>
      <c r="U105" s="615"/>
      <c r="V105" s="615"/>
      <c r="W105" s="615"/>
      <c r="X105" s="615"/>
      <c r="Y105" s="615"/>
      <c r="Z105" s="615"/>
      <c r="AA105" s="615"/>
      <c r="AB105" s="615"/>
      <c r="AC105" s="615"/>
      <c r="AD105" s="615"/>
      <c r="AE105" s="615"/>
      <c r="AF105" s="615"/>
      <c r="AG105" s="615"/>
      <c r="AH105" s="615"/>
      <c r="AI105" s="615"/>
      <c r="AJ105" s="281"/>
      <c r="AK105" s="281"/>
      <c r="AL105" s="279"/>
      <c r="AM105" s="279"/>
      <c r="AN105" s="279"/>
      <c r="AO105" s="279"/>
      <c r="AP105" s="480"/>
    </row>
    <row r="106" spans="1:42" x14ac:dyDescent="0.25">
      <c r="A106" s="614"/>
      <c r="B106" s="615"/>
      <c r="C106" s="615"/>
      <c r="D106" s="615"/>
      <c r="E106" s="615"/>
      <c r="F106" s="615"/>
      <c r="G106" s="615"/>
      <c r="H106" s="615"/>
      <c r="I106" s="615"/>
      <c r="J106" s="615"/>
      <c r="K106" s="615"/>
      <c r="L106" s="615"/>
      <c r="M106" s="615"/>
      <c r="N106" s="615"/>
      <c r="O106" s="615"/>
      <c r="P106" s="615"/>
      <c r="Q106" s="615"/>
      <c r="R106" s="615"/>
      <c r="S106" s="615"/>
      <c r="T106" s="615"/>
      <c r="U106" s="615"/>
      <c r="V106" s="615"/>
      <c r="W106" s="615"/>
      <c r="X106" s="615"/>
      <c r="Y106" s="615"/>
      <c r="Z106" s="615"/>
      <c r="AA106" s="615"/>
      <c r="AB106" s="615"/>
      <c r="AC106" s="615"/>
      <c r="AD106" s="615"/>
      <c r="AE106" s="615"/>
      <c r="AF106" s="615"/>
      <c r="AG106" s="615"/>
      <c r="AH106" s="615"/>
      <c r="AI106" s="615"/>
      <c r="AJ106" s="281"/>
      <c r="AK106" s="281"/>
      <c r="AL106" s="279"/>
      <c r="AM106" s="279"/>
      <c r="AN106" s="279"/>
      <c r="AO106" s="279"/>
      <c r="AP106" s="480"/>
    </row>
    <row r="107" spans="1:42" x14ac:dyDescent="0.25">
      <c r="A107" s="614"/>
      <c r="B107" s="615"/>
      <c r="C107" s="615"/>
      <c r="D107" s="615"/>
      <c r="E107" s="615"/>
      <c r="F107" s="615"/>
      <c r="G107" s="615"/>
      <c r="H107" s="615"/>
      <c r="I107" s="615"/>
      <c r="J107" s="615"/>
      <c r="K107" s="615"/>
      <c r="L107" s="615"/>
      <c r="M107" s="615"/>
      <c r="N107" s="615"/>
      <c r="O107" s="615"/>
      <c r="P107" s="615"/>
      <c r="Q107" s="615"/>
      <c r="R107" s="615"/>
      <c r="S107" s="615"/>
      <c r="T107" s="615"/>
      <c r="U107" s="615"/>
      <c r="V107" s="615"/>
      <c r="W107" s="615"/>
      <c r="X107" s="615"/>
      <c r="Y107" s="615"/>
      <c r="Z107" s="615"/>
      <c r="AA107" s="615"/>
      <c r="AB107" s="615"/>
      <c r="AC107" s="615"/>
      <c r="AD107" s="615"/>
      <c r="AE107" s="615"/>
      <c r="AF107" s="615"/>
      <c r="AG107" s="615"/>
      <c r="AH107" s="615"/>
      <c r="AI107" s="615"/>
      <c r="AJ107" s="618"/>
      <c r="AK107" s="618"/>
      <c r="AL107" s="618"/>
      <c r="AM107" s="618"/>
      <c r="AN107" s="618"/>
      <c r="AO107" s="618"/>
      <c r="AP107" s="483"/>
    </row>
    <row r="108" spans="1:42" x14ac:dyDescent="0.25">
      <c r="A108" s="608" t="s">
        <v>717</v>
      </c>
      <c r="B108" s="609"/>
      <c r="C108" s="609"/>
      <c r="D108" s="609"/>
      <c r="E108" s="609"/>
      <c r="F108" s="609"/>
      <c r="G108" s="609"/>
      <c r="H108" s="609"/>
      <c r="I108" s="609"/>
      <c r="J108" s="609"/>
      <c r="K108" s="609"/>
      <c r="L108" s="609"/>
      <c r="M108" s="609"/>
      <c r="N108" s="609"/>
      <c r="O108" s="609"/>
      <c r="P108" s="609"/>
      <c r="Q108" s="609"/>
      <c r="R108" s="609"/>
      <c r="S108" s="609"/>
      <c r="T108" s="609"/>
      <c r="U108" s="609"/>
      <c r="V108" s="609"/>
      <c r="W108" s="609"/>
      <c r="X108" s="609"/>
      <c r="Y108" s="609"/>
      <c r="Z108" s="609"/>
      <c r="AA108" s="609"/>
      <c r="AB108" s="609"/>
      <c r="AC108" s="609"/>
      <c r="AD108" s="609"/>
      <c r="AE108" s="609"/>
      <c r="AF108" s="609"/>
      <c r="AG108" s="609"/>
      <c r="AH108" s="609"/>
      <c r="AI108" s="609"/>
      <c r="AJ108" s="610" t="s">
        <v>13</v>
      </c>
      <c r="AK108" s="610"/>
      <c r="AL108" s="610"/>
      <c r="AM108" s="610"/>
      <c r="AN108" s="610"/>
      <c r="AO108" s="610"/>
      <c r="AP108" s="480">
        <f>ROUND(SUM(AP76:AP107),1)</f>
        <v>456.5</v>
      </c>
    </row>
    <row r="109" spans="1:42" ht="15" x14ac:dyDescent="0.25">
      <c r="A109" s="608"/>
      <c r="B109" s="609"/>
      <c r="C109" s="609"/>
      <c r="D109" s="609"/>
      <c r="E109" s="609"/>
      <c r="F109" s="609"/>
      <c r="G109" s="609"/>
      <c r="H109" s="609"/>
      <c r="I109" s="609"/>
      <c r="J109" s="609"/>
      <c r="K109" s="609"/>
      <c r="L109" s="609"/>
      <c r="M109" s="609"/>
      <c r="N109" s="609"/>
      <c r="O109" s="609"/>
      <c r="P109" s="609"/>
      <c r="Q109" s="609"/>
      <c r="R109" s="609"/>
      <c r="S109" s="609"/>
      <c r="T109" s="609"/>
      <c r="U109" s="609"/>
      <c r="V109" s="609"/>
      <c r="W109" s="609"/>
      <c r="X109" s="609"/>
      <c r="Y109" s="609"/>
      <c r="Z109" s="609"/>
      <c r="AA109" s="609"/>
      <c r="AB109" s="609"/>
      <c r="AC109" s="609"/>
      <c r="AD109" s="609"/>
      <c r="AE109" s="609"/>
      <c r="AF109" s="609"/>
      <c r="AG109" s="609"/>
      <c r="AH109" s="609"/>
      <c r="AI109" s="609"/>
      <c r="AJ109" s="611" t="s">
        <v>14</v>
      </c>
      <c r="AK109" s="611"/>
      <c r="AL109" s="611"/>
      <c r="AM109" s="611"/>
      <c r="AN109" s="611"/>
      <c r="AO109" s="611"/>
      <c r="AP109" s="482">
        <f>+AP108</f>
        <v>456.5</v>
      </c>
    </row>
    <row r="110" spans="1:42" ht="15" x14ac:dyDescent="0.25">
      <c r="A110" s="605"/>
      <c r="B110" s="606"/>
      <c r="C110" s="606"/>
      <c r="D110" s="606"/>
      <c r="E110" s="606"/>
      <c r="F110" s="606"/>
      <c r="G110" s="606"/>
      <c r="H110" s="606"/>
      <c r="I110" s="606"/>
      <c r="J110" s="606"/>
      <c r="K110" s="606"/>
      <c r="L110" s="606"/>
      <c r="M110" s="606"/>
      <c r="N110" s="606"/>
      <c r="O110" s="606"/>
      <c r="P110" s="606"/>
      <c r="Q110" s="606"/>
      <c r="R110" s="606"/>
      <c r="S110" s="606"/>
      <c r="T110" s="606"/>
      <c r="U110" s="606"/>
      <c r="V110" s="606"/>
      <c r="W110" s="606"/>
      <c r="X110" s="606"/>
      <c r="Y110" s="606"/>
      <c r="Z110" s="606" t="s">
        <v>15</v>
      </c>
      <c r="AA110" s="606"/>
      <c r="AB110" s="606"/>
      <c r="AC110" s="606"/>
      <c r="AD110" s="606"/>
      <c r="AE110" s="606"/>
      <c r="AF110" s="606"/>
      <c r="AG110" s="606"/>
      <c r="AH110" s="606"/>
      <c r="AI110" s="606"/>
      <c r="AJ110" s="606"/>
      <c r="AK110" s="606"/>
      <c r="AL110" s="606"/>
      <c r="AM110" s="606"/>
      <c r="AN110" s="606"/>
      <c r="AO110" s="606"/>
      <c r="AP110" s="607"/>
    </row>
    <row r="111" spans="1:42" x14ac:dyDescent="0.25">
      <c r="A111" s="605"/>
      <c r="B111" s="606"/>
      <c r="C111" s="606"/>
      <c r="D111" s="606"/>
      <c r="E111" s="606"/>
      <c r="F111" s="606"/>
      <c r="G111" s="606"/>
      <c r="H111" s="606"/>
      <c r="I111" s="606"/>
      <c r="J111" s="606"/>
      <c r="K111" s="606"/>
      <c r="L111" s="606"/>
      <c r="M111" s="606"/>
      <c r="N111" s="606"/>
      <c r="O111" s="606"/>
      <c r="P111" s="606"/>
      <c r="Q111" s="606"/>
      <c r="R111" s="606"/>
      <c r="S111" s="606"/>
      <c r="T111" s="606"/>
      <c r="U111" s="606"/>
      <c r="V111" s="606"/>
      <c r="W111" s="606"/>
      <c r="X111" s="606"/>
      <c r="Y111" s="606"/>
      <c r="Z111" s="606"/>
      <c r="AA111" s="606"/>
      <c r="AB111" s="606"/>
      <c r="AC111" s="606"/>
      <c r="AD111" s="606"/>
      <c r="AE111" s="606"/>
      <c r="AF111" s="606"/>
      <c r="AG111" s="606"/>
      <c r="AH111" s="606"/>
      <c r="AI111" s="606"/>
      <c r="AJ111" s="606"/>
      <c r="AK111" s="606"/>
      <c r="AL111" s="606"/>
      <c r="AM111" s="606"/>
      <c r="AN111" s="606"/>
      <c r="AO111" s="606"/>
      <c r="AP111" s="607"/>
    </row>
    <row r="112" spans="1:42" x14ac:dyDescent="0.25">
      <c r="A112" s="605"/>
      <c r="B112" s="606"/>
      <c r="C112" s="606"/>
      <c r="D112" s="606"/>
      <c r="E112" s="606"/>
      <c r="F112" s="606"/>
      <c r="G112" s="606"/>
      <c r="H112" s="606"/>
      <c r="I112" s="606"/>
      <c r="J112" s="606"/>
      <c r="K112" s="606"/>
      <c r="L112" s="606"/>
      <c r="M112" s="606"/>
      <c r="N112" s="606"/>
      <c r="O112" s="606"/>
      <c r="P112" s="606"/>
      <c r="Q112" s="606"/>
      <c r="R112" s="606"/>
      <c r="S112" s="606"/>
      <c r="T112" s="606"/>
      <c r="U112" s="606"/>
      <c r="V112" s="606"/>
      <c r="W112" s="606"/>
      <c r="X112" s="606"/>
      <c r="Y112" s="606"/>
      <c r="Z112" s="606"/>
      <c r="AA112" s="606"/>
      <c r="AB112" s="606"/>
      <c r="AC112" s="606"/>
      <c r="AD112" s="606"/>
      <c r="AE112" s="606"/>
      <c r="AF112" s="606"/>
      <c r="AG112" s="606"/>
      <c r="AH112" s="606"/>
      <c r="AI112" s="606"/>
      <c r="AJ112" s="606"/>
      <c r="AK112" s="606"/>
      <c r="AL112" s="606"/>
      <c r="AM112" s="606"/>
      <c r="AN112" s="606"/>
      <c r="AO112" s="606"/>
      <c r="AP112" s="607"/>
    </row>
    <row r="113" spans="1:42" x14ac:dyDescent="0.25">
      <c r="A113" s="605"/>
      <c r="B113" s="606"/>
      <c r="C113" s="606"/>
      <c r="D113" s="606"/>
      <c r="E113" s="606"/>
      <c r="F113" s="606"/>
      <c r="G113" s="606"/>
      <c r="H113" s="606"/>
      <c r="I113" s="606"/>
      <c r="J113" s="606"/>
      <c r="K113" s="606"/>
      <c r="L113" s="606"/>
      <c r="M113" s="606"/>
      <c r="N113" s="606"/>
      <c r="O113" s="606"/>
      <c r="P113" s="606"/>
      <c r="Q113" s="606"/>
      <c r="R113" s="606"/>
      <c r="S113" s="606"/>
      <c r="T113" s="606"/>
      <c r="U113" s="606"/>
      <c r="V113" s="606"/>
      <c r="W113" s="606"/>
      <c r="X113" s="606"/>
      <c r="Y113" s="606"/>
      <c r="Z113" s="606"/>
      <c r="AA113" s="606"/>
      <c r="AB113" s="606"/>
      <c r="AC113" s="606"/>
      <c r="AD113" s="606"/>
      <c r="AE113" s="606"/>
      <c r="AF113" s="606"/>
      <c r="AG113" s="606"/>
      <c r="AH113" s="606"/>
      <c r="AI113" s="606"/>
      <c r="AJ113" s="606"/>
      <c r="AK113" s="606"/>
      <c r="AL113" s="606"/>
      <c r="AM113" s="606"/>
      <c r="AN113" s="606"/>
      <c r="AO113" s="606"/>
      <c r="AP113" s="607"/>
    </row>
    <row r="114" spans="1:42" ht="15" x14ac:dyDescent="0.25">
      <c r="A114" s="599"/>
      <c r="B114" s="600"/>
      <c r="C114" s="600"/>
      <c r="D114" s="600"/>
      <c r="E114" s="600"/>
      <c r="F114" s="600"/>
      <c r="G114" s="600"/>
      <c r="H114" s="600"/>
      <c r="I114" s="600"/>
      <c r="J114" s="600"/>
      <c r="K114" s="600"/>
      <c r="L114" s="600"/>
      <c r="M114" s="600"/>
      <c r="N114" s="600"/>
      <c r="O114" s="600"/>
      <c r="P114" s="600"/>
      <c r="Q114" s="600"/>
      <c r="R114" s="600"/>
      <c r="S114" s="600"/>
      <c r="T114" s="600"/>
      <c r="U114" s="600"/>
      <c r="V114" s="600"/>
      <c r="W114" s="600"/>
      <c r="X114" s="600"/>
      <c r="Y114" s="600"/>
      <c r="Z114" s="600"/>
      <c r="AA114" s="600"/>
      <c r="AB114" s="600"/>
      <c r="AC114" s="600"/>
      <c r="AD114" s="600"/>
      <c r="AE114" s="600"/>
      <c r="AF114" s="600"/>
      <c r="AG114" s="600"/>
      <c r="AH114" s="600"/>
      <c r="AI114" s="600"/>
      <c r="AJ114" s="600"/>
      <c r="AK114" s="600"/>
      <c r="AL114" s="600"/>
      <c r="AM114" s="600"/>
      <c r="AN114" s="600"/>
      <c r="AO114" s="600"/>
      <c r="AP114" s="601"/>
    </row>
    <row r="115" spans="1:42" ht="15" x14ac:dyDescent="0.25">
      <c r="A115" s="599"/>
      <c r="B115" s="600"/>
      <c r="C115" s="600"/>
      <c r="D115" s="600"/>
      <c r="E115" s="600"/>
      <c r="F115" s="600"/>
      <c r="G115" s="600"/>
      <c r="H115" s="600"/>
      <c r="I115" s="600"/>
      <c r="J115" s="600"/>
      <c r="K115" s="600"/>
      <c r="L115" s="600"/>
      <c r="M115" s="600"/>
      <c r="N115" s="600"/>
      <c r="O115" s="600"/>
      <c r="P115" s="600"/>
      <c r="Q115" s="600"/>
      <c r="R115" s="600"/>
      <c r="S115" s="600"/>
      <c r="T115" s="600"/>
      <c r="U115" s="600"/>
      <c r="V115" s="600"/>
      <c r="W115" s="600"/>
      <c r="X115" s="600"/>
      <c r="Y115" s="600"/>
      <c r="Z115" s="600"/>
      <c r="AA115" s="600"/>
      <c r="AB115" s="600"/>
      <c r="AC115" s="600"/>
      <c r="AD115" s="600"/>
      <c r="AE115" s="600"/>
      <c r="AF115" s="600"/>
      <c r="AG115" s="600"/>
      <c r="AH115" s="600"/>
      <c r="AI115" s="600"/>
      <c r="AJ115" s="600"/>
      <c r="AK115" s="600"/>
      <c r="AL115" s="600"/>
      <c r="AM115" s="600"/>
      <c r="AN115" s="600"/>
      <c r="AO115" s="600"/>
      <c r="AP115" s="601"/>
    </row>
    <row r="116" spans="1:42" ht="15.6" thickBot="1" x14ac:dyDescent="0.3">
      <c r="A116" s="602"/>
      <c r="B116" s="603"/>
      <c r="C116" s="603"/>
      <c r="D116" s="603"/>
      <c r="E116" s="603"/>
      <c r="F116" s="603"/>
      <c r="G116" s="603"/>
      <c r="H116" s="603"/>
      <c r="I116" s="603"/>
      <c r="J116" s="603"/>
      <c r="K116" s="603"/>
      <c r="L116" s="603"/>
      <c r="M116" s="603"/>
      <c r="N116" s="603"/>
      <c r="O116" s="603"/>
      <c r="P116" s="603"/>
      <c r="Q116" s="603"/>
      <c r="R116" s="603"/>
      <c r="S116" s="603"/>
      <c r="T116" s="603"/>
      <c r="U116" s="603"/>
      <c r="V116" s="603"/>
      <c r="W116" s="603"/>
      <c r="X116" s="603"/>
      <c r="Y116" s="603"/>
      <c r="Z116" s="603"/>
      <c r="AA116" s="603"/>
      <c r="AB116" s="603"/>
      <c r="AC116" s="603"/>
      <c r="AD116" s="603"/>
      <c r="AE116" s="603"/>
      <c r="AF116" s="603"/>
      <c r="AG116" s="603"/>
      <c r="AH116" s="603"/>
      <c r="AI116" s="603"/>
      <c r="AJ116" s="603"/>
      <c r="AK116" s="603"/>
      <c r="AL116" s="603"/>
      <c r="AM116" s="603"/>
      <c r="AN116" s="603"/>
      <c r="AO116" s="603"/>
      <c r="AP116" s="604"/>
    </row>
    <row r="117" spans="1:42" ht="13.95" customHeight="1" x14ac:dyDescent="0.25">
      <c r="A117" s="636" t="str">
        <f>+$A$1</f>
        <v>MEMORIA DE CÁLCULO CANAL PRADOS DEL ESTE</v>
      </c>
      <c r="B117" s="637"/>
      <c r="C117" s="637"/>
      <c r="D117" s="637"/>
      <c r="E117" s="637"/>
      <c r="F117" s="637"/>
      <c r="G117" s="637"/>
      <c r="H117" s="637"/>
      <c r="I117" s="637"/>
      <c r="J117" s="637"/>
      <c r="K117" s="637"/>
      <c r="L117" s="637"/>
      <c r="M117" s="637"/>
      <c r="N117" s="637"/>
      <c r="O117" s="637"/>
      <c r="P117" s="637"/>
      <c r="Q117" s="637"/>
      <c r="R117" s="637"/>
      <c r="S117" s="637"/>
      <c r="T117" s="637"/>
      <c r="U117" s="637"/>
      <c r="V117" s="637"/>
      <c r="W117" s="637"/>
      <c r="X117" s="637"/>
      <c r="Y117" s="637"/>
      <c r="Z117" s="637"/>
      <c r="AA117" s="637"/>
      <c r="AB117" s="637"/>
      <c r="AC117" s="637"/>
      <c r="AD117" s="637"/>
      <c r="AE117" s="637"/>
      <c r="AF117" s="637"/>
      <c r="AG117" s="637"/>
      <c r="AH117" s="637"/>
      <c r="AI117" s="637"/>
      <c r="AJ117" s="637"/>
      <c r="AK117" s="640" t="str">
        <f>+$AK$1</f>
        <v>FECHA DE EMISION:                                           JULIO 2023</v>
      </c>
      <c r="AL117" s="640"/>
      <c r="AM117" s="640"/>
      <c r="AN117" s="640"/>
      <c r="AO117" s="640"/>
      <c r="AP117" s="642"/>
    </row>
    <row r="118" spans="1:42" ht="13.95" customHeight="1" x14ac:dyDescent="0.25">
      <c r="A118" s="638"/>
      <c r="B118" s="639"/>
      <c r="C118" s="639"/>
      <c r="D118" s="639"/>
      <c r="E118" s="639"/>
      <c r="F118" s="639"/>
      <c r="G118" s="639"/>
      <c r="H118" s="639"/>
      <c r="I118" s="639"/>
      <c r="J118" s="639"/>
      <c r="K118" s="639"/>
      <c r="L118" s="639"/>
      <c r="M118" s="639"/>
      <c r="N118" s="639"/>
      <c r="O118" s="639"/>
      <c r="P118" s="639"/>
      <c r="Q118" s="639"/>
      <c r="R118" s="639"/>
      <c r="S118" s="639"/>
      <c r="T118" s="639"/>
      <c r="U118" s="639"/>
      <c r="V118" s="639"/>
      <c r="W118" s="639"/>
      <c r="X118" s="639"/>
      <c r="Y118" s="639"/>
      <c r="Z118" s="639"/>
      <c r="AA118" s="639"/>
      <c r="AB118" s="639"/>
      <c r="AC118" s="639"/>
      <c r="AD118" s="639"/>
      <c r="AE118" s="639"/>
      <c r="AF118" s="639"/>
      <c r="AG118" s="639"/>
      <c r="AH118" s="639"/>
      <c r="AI118" s="639"/>
      <c r="AJ118" s="639"/>
      <c r="AK118" s="641"/>
      <c r="AL118" s="641"/>
      <c r="AM118" s="641"/>
      <c r="AN118" s="641"/>
      <c r="AO118" s="641"/>
      <c r="AP118" s="643"/>
    </row>
    <row r="119" spans="1:42" ht="13.95" customHeight="1" x14ac:dyDescent="0.25">
      <c r="A119" s="638"/>
      <c r="B119" s="639"/>
      <c r="C119" s="639"/>
      <c r="D119" s="639"/>
      <c r="E119" s="639"/>
      <c r="F119" s="639"/>
      <c r="G119" s="639"/>
      <c r="H119" s="639"/>
      <c r="I119" s="639"/>
      <c r="J119" s="639"/>
      <c r="K119" s="639"/>
      <c r="L119" s="639"/>
      <c r="M119" s="639"/>
      <c r="N119" s="639"/>
      <c r="O119" s="639"/>
      <c r="P119" s="639"/>
      <c r="Q119" s="639"/>
      <c r="R119" s="639"/>
      <c r="S119" s="639"/>
      <c r="T119" s="639"/>
      <c r="U119" s="639"/>
      <c r="V119" s="639"/>
      <c r="W119" s="639"/>
      <c r="X119" s="639"/>
      <c r="Y119" s="639"/>
      <c r="Z119" s="639"/>
      <c r="AA119" s="639"/>
      <c r="AB119" s="639"/>
      <c r="AC119" s="639"/>
      <c r="AD119" s="639"/>
      <c r="AE119" s="639"/>
      <c r="AF119" s="639"/>
      <c r="AG119" s="639"/>
      <c r="AH119" s="639"/>
      <c r="AI119" s="639"/>
      <c r="AJ119" s="639"/>
      <c r="AK119" s="641"/>
      <c r="AL119" s="641"/>
      <c r="AM119" s="641"/>
      <c r="AN119" s="641"/>
      <c r="AO119" s="641"/>
      <c r="AP119" s="643"/>
    </row>
    <row r="120" spans="1:42" ht="13.95" customHeight="1" x14ac:dyDescent="0.25">
      <c r="A120" s="638"/>
      <c r="B120" s="639"/>
      <c r="C120" s="639"/>
      <c r="D120" s="639"/>
      <c r="E120" s="639"/>
      <c r="F120" s="639"/>
      <c r="G120" s="639"/>
      <c r="H120" s="639"/>
      <c r="I120" s="639"/>
      <c r="J120" s="639"/>
      <c r="K120" s="639"/>
      <c r="L120" s="639"/>
      <c r="M120" s="639"/>
      <c r="N120" s="639"/>
      <c r="O120" s="639"/>
      <c r="P120" s="639"/>
      <c r="Q120" s="639"/>
      <c r="R120" s="639"/>
      <c r="S120" s="639"/>
      <c r="T120" s="639"/>
      <c r="U120" s="639"/>
      <c r="V120" s="639"/>
      <c r="W120" s="639"/>
      <c r="X120" s="639"/>
      <c r="Y120" s="639"/>
      <c r="Z120" s="639"/>
      <c r="AA120" s="639"/>
      <c r="AB120" s="639"/>
      <c r="AC120" s="639"/>
      <c r="AD120" s="639"/>
      <c r="AE120" s="639"/>
      <c r="AF120" s="639"/>
      <c r="AG120" s="639"/>
      <c r="AH120" s="639"/>
      <c r="AI120" s="639"/>
      <c r="AJ120" s="639"/>
      <c r="AK120" s="641"/>
      <c r="AL120" s="641"/>
      <c r="AM120" s="641"/>
      <c r="AN120" s="641"/>
      <c r="AO120" s="641"/>
      <c r="AP120" s="643"/>
    </row>
    <row r="121" spans="1:42" ht="13.95" customHeight="1" x14ac:dyDescent="0.25">
      <c r="A121" s="638"/>
      <c r="B121" s="639"/>
      <c r="C121" s="639"/>
      <c r="D121" s="639"/>
      <c r="E121" s="639"/>
      <c r="F121" s="639"/>
      <c r="G121" s="639"/>
      <c r="H121" s="639"/>
      <c r="I121" s="639"/>
      <c r="J121" s="639"/>
      <c r="K121" s="639"/>
      <c r="L121" s="639"/>
      <c r="M121" s="639"/>
      <c r="N121" s="639"/>
      <c r="O121" s="639"/>
      <c r="P121" s="639"/>
      <c r="Q121" s="639"/>
      <c r="R121" s="639"/>
      <c r="S121" s="639"/>
      <c r="T121" s="639"/>
      <c r="U121" s="639"/>
      <c r="V121" s="639"/>
      <c r="W121" s="639"/>
      <c r="X121" s="639"/>
      <c r="Y121" s="639"/>
      <c r="Z121" s="639"/>
      <c r="AA121" s="639"/>
      <c r="AB121" s="639"/>
      <c r="AC121" s="639"/>
      <c r="AD121" s="639"/>
      <c r="AE121" s="639"/>
      <c r="AF121" s="639"/>
      <c r="AG121" s="639"/>
      <c r="AH121" s="639"/>
      <c r="AI121" s="639"/>
      <c r="AJ121" s="639"/>
      <c r="AK121" s="641"/>
      <c r="AL121" s="641"/>
      <c r="AM121" s="641"/>
      <c r="AN121" s="641"/>
      <c r="AO121" s="641"/>
      <c r="AP121" s="643"/>
    </row>
    <row r="122" spans="1:42" ht="13.95" customHeight="1" x14ac:dyDescent="0.25">
      <c r="A122" s="638"/>
      <c r="B122" s="639"/>
      <c r="C122" s="639"/>
      <c r="D122" s="639"/>
      <c r="E122" s="639"/>
      <c r="F122" s="639"/>
      <c r="G122" s="639"/>
      <c r="H122" s="639"/>
      <c r="I122" s="639"/>
      <c r="J122" s="639"/>
      <c r="K122" s="639"/>
      <c r="L122" s="639"/>
      <c r="M122" s="639"/>
      <c r="N122" s="639"/>
      <c r="O122" s="639"/>
      <c r="P122" s="639"/>
      <c r="Q122" s="639"/>
      <c r="R122" s="639"/>
      <c r="S122" s="639"/>
      <c r="T122" s="639"/>
      <c r="U122" s="639"/>
      <c r="V122" s="639"/>
      <c r="W122" s="639"/>
      <c r="X122" s="639"/>
      <c r="Y122" s="639"/>
      <c r="Z122" s="639"/>
      <c r="AA122" s="639"/>
      <c r="AB122" s="639"/>
      <c r="AC122" s="639"/>
      <c r="AD122" s="639"/>
      <c r="AE122" s="639"/>
      <c r="AF122" s="639"/>
      <c r="AG122" s="639"/>
      <c r="AH122" s="639"/>
      <c r="AI122" s="639"/>
      <c r="AJ122" s="639"/>
      <c r="AK122" s="641"/>
      <c r="AL122" s="641"/>
      <c r="AM122" s="641"/>
      <c r="AN122" s="641"/>
      <c r="AO122" s="641"/>
      <c r="AP122" s="643"/>
    </row>
    <row r="123" spans="1:42" ht="13.95" customHeight="1" x14ac:dyDescent="0.25">
      <c r="A123" s="638"/>
      <c r="B123" s="639"/>
      <c r="C123" s="639"/>
      <c r="D123" s="639"/>
      <c r="E123" s="639"/>
      <c r="F123" s="639"/>
      <c r="G123" s="639"/>
      <c r="H123" s="639"/>
      <c r="I123" s="639"/>
      <c r="J123" s="639"/>
      <c r="K123" s="639"/>
      <c r="L123" s="639"/>
      <c r="M123" s="639"/>
      <c r="N123" s="639"/>
      <c r="O123" s="639"/>
      <c r="P123" s="639"/>
      <c r="Q123" s="639"/>
      <c r="R123" s="639"/>
      <c r="S123" s="639"/>
      <c r="T123" s="639"/>
      <c r="U123" s="639"/>
      <c r="V123" s="639"/>
      <c r="W123" s="639"/>
      <c r="X123" s="639"/>
      <c r="Y123" s="639"/>
      <c r="Z123" s="639"/>
      <c r="AA123" s="639"/>
      <c r="AB123" s="639"/>
      <c r="AC123" s="639"/>
      <c r="AD123" s="639"/>
      <c r="AE123" s="639"/>
      <c r="AF123" s="639"/>
      <c r="AG123" s="639"/>
      <c r="AH123" s="639"/>
      <c r="AI123" s="639"/>
      <c r="AJ123" s="639"/>
      <c r="AK123" s="641" t="s">
        <v>19</v>
      </c>
      <c r="AL123" s="641"/>
      <c r="AM123" s="641"/>
      <c r="AN123" s="641">
        <v>1</v>
      </c>
      <c r="AO123" s="641"/>
      <c r="AP123" s="643"/>
    </row>
    <row r="124" spans="1:42" ht="13.95" customHeight="1" x14ac:dyDescent="0.25">
      <c r="A124" s="638"/>
      <c r="B124" s="639"/>
      <c r="C124" s="639"/>
      <c r="D124" s="639"/>
      <c r="E124" s="639"/>
      <c r="F124" s="639"/>
      <c r="G124" s="639"/>
      <c r="H124" s="639"/>
      <c r="I124" s="639"/>
      <c r="J124" s="639"/>
      <c r="K124" s="639"/>
      <c r="L124" s="639"/>
      <c r="M124" s="639"/>
      <c r="N124" s="639"/>
      <c r="O124" s="639"/>
      <c r="P124" s="639"/>
      <c r="Q124" s="639"/>
      <c r="R124" s="639"/>
      <c r="S124" s="639"/>
      <c r="T124" s="639"/>
      <c r="U124" s="639"/>
      <c r="V124" s="639"/>
      <c r="W124" s="639"/>
      <c r="X124" s="639"/>
      <c r="Y124" s="639"/>
      <c r="Z124" s="639"/>
      <c r="AA124" s="639"/>
      <c r="AB124" s="639"/>
      <c r="AC124" s="639"/>
      <c r="AD124" s="639"/>
      <c r="AE124" s="639"/>
      <c r="AF124" s="639"/>
      <c r="AG124" s="639"/>
      <c r="AH124" s="639"/>
      <c r="AI124" s="639"/>
      <c r="AJ124" s="639"/>
      <c r="AK124" s="641"/>
      <c r="AL124" s="641"/>
      <c r="AM124" s="641"/>
      <c r="AN124" s="641"/>
      <c r="AO124" s="641"/>
      <c r="AP124" s="643"/>
    </row>
    <row r="125" spans="1:42" ht="13.95" customHeight="1" x14ac:dyDescent="0.25">
      <c r="A125" s="632" t="s">
        <v>1</v>
      </c>
      <c r="B125" s="633"/>
      <c r="C125" s="633"/>
      <c r="D125" s="633"/>
      <c r="E125" s="633"/>
      <c r="F125" s="633"/>
      <c r="G125" s="633"/>
      <c r="H125" s="633"/>
      <c r="I125" s="633"/>
      <c r="J125" s="633"/>
      <c r="K125" s="633"/>
      <c r="L125" s="633"/>
      <c r="M125" s="633"/>
      <c r="N125" s="633"/>
      <c r="O125" s="633"/>
      <c r="P125" s="633"/>
      <c r="Q125" s="633"/>
      <c r="R125" s="633"/>
      <c r="S125" s="633"/>
      <c r="T125" s="633"/>
      <c r="U125" s="633"/>
      <c r="V125" s="633"/>
      <c r="W125" s="633"/>
      <c r="X125" s="633"/>
      <c r="Y125" s="633"/>
      <c r="Z125" s="633"/>
      <c r="AA125" s="633"/>
      <c r="AB125" s="633"/>
      <c r="AC125" s="633"/>
      <c r="AD125" s="633"/>
      <c r="AE125" s="633"/>
      <c r="AF125" s="633"/>
      <c r="AG125" s="633"/>
      <c r="AH125" s="633"/>
      <c r="AI125" s="633"/>
      <c r="AJ125" s="633"/>
      <c r="AK125" s="633"/>
      <c r="AL125" s="633"/>
      <c r="AM125" s="633"/>
      <c r="AN125" s="633"/>
      <c r="AO125" s="633"/>
      <c r="AP125" s="634"/>
    </row>
    <row r="126" spans="1:42" ht="13.95" customHeight="1" x14ac:dyDescent="0.25">
      <c r="A126" s="632"/>
      <c r="B126" s="633"/>
      <c r="C126" s="633"/>
      <c r="D126" s="633"/>
      <c r="E126" s="633"/>
      <c r="F126" s="633"/>
      <c r="G126" s="633"/>
      <c r="H126" s="633"/>
      <c r="I126" s="633"/>
      <c r="J126" s="633"/>
      <c r="K126" s="633"/>
      <c r="L126" s="633"/>
      <c r="M126" s="633"/>
      <c r="N126" s="633"/>
      <c r="O126" s="633"/>
      <c r="P126" s="633"/>
      <c r="Q126" s="633"/>
      <c r="R126" s="633"/>
      <c r="S126" s="633"/>
      <c r="T126" s="633"/>
      <c r="U126" s="633"/>
      <c r="V126" s="633"/>
      <c r="W126" s="633"/>
      <c r="X126" s="633"/>
      <c r="Y126" s="633"/>
      <c r="Z126" s="633"/>
      <c r="AA126" s="633"/>
      <c r="AB126" s="633"/>
      <c r="AC126" s="633"/>
      <c r="AD126" s="633"/>
      <c r="AE126" s="633"/>
      <c r="AF126" s="633"/>
      <c r="AG126" s="633"/>
      <c r="AH126" s="633"/>
      <c r="AI126" s="633"/>
      <c r="AJ126" s="633"/>
      <c r="AK126" s="633"/>
      <c r="AL126" s="633"/>
      <c r="AM126" s="633"/>
      <c r="AN126" s="633"/>
      <c r="AO126" s="633"/>
      <c r="AP126" s="634"/>
    </row>
    <row r="127" spans="1:42" ht="30" customHeight="1" x14ac:dyDescent="0.25">
      <c r="A127" s="619" t="s">
        <v>2</v>
      </c>
      <c r="B127" s="620"/>
      <c r="C127" s="620"/>
      <c r="D127" s="620"/>
      <c r="E127" s="620"/>
      <c r="F127" s="620"/>
      <c r="G127" s="620"/>
      <c r="H127" s="620"/>
      <c r="I127" s="620"/>
      <c r="J127" s="620"/>
      <c r="K127" s="620"/>
      <c r="L127" s="620"/>
      <c r="M127" s="621" t="str">
        <f>+$M$11</f>
        <v>CANAL DE AGUAS LLUVIAS EN EL SECTOR PRADOS DEL ESTE, SAN JOSÉ DE CÚCUTA, NORTE DE SANTNADER</v>
      </c>
      <c r="N127" s="621"/>
      <c r="O127" s="621"/>
      <c r="P127" s="621"/>
      <c r="Q127" s="621"/>
      <c r="R127" s="621"/>
      <c r="S127" s="621"/>
      <c r="T127" s="621"/>
      <c r="U127" s="621"/>
      <c r="V127" s="621"/>
      <c r="W127" s="621"/>
      <c r="X127" s="621"/>
      <c r="Y127" s="621"/>
      <c r="Z127" s="621"/>
      <c r="AA127" s="621"/>
      <c r="AB127" s="621"/>
      <c r="AC127" s="621"/>
      <c r="AD127" s="621"/>
      <c r="AE127" s="621"/>
      <c r="AF127" s="621"/>
      <c r="AG127" s="621"/>
      <c r="AH127" s="621"/>
      <c r="AI127" s="621"/>
      <c r="AJ127" s="621"/>
      <c r="AK127" s="621"/>
      <c r="AL127" s="621"/>
      <c r="AM127" s="621"/>
      <c r="AN127" s="621"/>
      <c r="AO127" s="621"/>
      <c r="AP127" s="635"/>
    </row>
    <row r="128" spans="1:42" ht="30" customHeight="1" x14ac:dyDescent="0.25">
      <c r="A128" s="625" t="s">
        <v>46</v>
      </c>
      <c r="B128" s="622"/>
      <c r="C128" s="622"/>
      <c r="D128" s="622"/>
      <c r="E128" s="622"/>
      <c r="F128" s="622"/>
      <c r="G128" s="622"/>
      <c r="H128" s="622"/>
      <c r="I128" s="622"/>
      <c r="J128" s="622"/>
      <c r="K128" s="622"/>
      <c r="L128" s="622"/>
      <c r="M128" s="615" t="str">
        <f>+$M$12</f>
        <v xml:space="preserve">GESTIÓN DE RIESGOS </v>
      </c>
      <c r="N128" s="615"/>
      <c r="O128" s="615"/>
      <c r="P128" s="615"/>
      <c r="Q128" s="615"/>
      <c r="R128" s="615"/>
      <c r="S128" s="615"/>
      <c r="T128" s="615"/>
      <c r="U128" s="615"/>
      <c r="V128" s="615"/>
      <c r="W128" s="615"/>
      <c r="X128" s="615"/>
      <c r="Y128" s="615"/>
      <c r="Z128" s="615"/>
      <c r="AA128" s="615"/>
      <c r="AB128" s="615"/>
      <c r="AC128" s="615"/>
      <c r="AD128" s="615"/>
      <c r="AE128" s="615"/>
      <c r="AF128" s="615"/>
      <c r="AG128" s="615"/>
      <c r="AH128" s="615"/>
      <c r="AI128" s="615"/>
      <c r="AJ128" s="615"/>
      <c r="AK128" s="615"/>
      <c r="AL128" s="622" t="s">
        <v>3</v>
      </c>
      <c r="AM128" s="622"/>
      <c r="AN128" s="612" t="str">
        <f>+$AN$12</f>
        <v>-</v>
      </c>
      <c r="AO128" s="612"/>
      <c r="AP128" s="613"/>
    </row>
    <row r="129" spans="1:43" ht="30" customHeight="1" x14ac:dyDescent="0.25">
      <c r="A129" s="625" t="s">
        <v>4</v>
      </c>
      <c r="B129" s="622"/>
      <c r="C129" s="622"/>
      <c r="D129" s="622"/>
      <c r="E129" s="622"/>
      <c r="F129" s="622"/>
      <c r="G129" s="622"/>
      <c r="H129" s="622"/>
      <c r="I129" s="622"/>
      <c r="J129" s="622"/>
      <c r="K129" s="622"/>
      <c r="L129" s="622"/>
      <c r="M129" s="615" t="str">
        <f>+$M$13</f>
        <v>INTERVENTORÍA</v>
      </c>
      <c r="N129" s="615"/>
      <c r="O129" s="615"/>
      <c r="P129" s="615"/>
      <c r="Q129" s="615"/>
      <c r="R129" s="615"/>
      <c r="S129" s="615"/>
      <c r="T129" s="615"/>
      <c r="U129" s="615"/>
      <c r="V129" s="615"/>
      <c r="W129" s="615"/>
      <c r="X129" s="615"/>
      <c r="Y129" s="615"/>
      <c r="Z129" s="615"/>
      <c r="AA129" s="615"/>
      <c r="AB129" s="615"/>
      <c r="AC129" s="615"/>
      <c r="AD129" s="615"/>
      <c r="AE129" s="615"/>
      <c r="AF129" s="615"/>
      <c r="AG129" s="615"/>
      <c r="AH129" s="615"/>
      <c r="AI129" s="615"/>
      <c r="AJ129" s="615"/>
      <c r="AK129" s="615"/>
      <c r="AL129" s="622" t="s">
        <v>5</v>
      </c>
      <c r="AM129" s="622"/>
      <c r="AN129" s="626" t="str">
        <f>+$AN$13</f>
        <v>JULIO 2023</v>
      </c>
      <c r="AO129" s="668"/>
      <c r="AP129" s="669"/>
    </row>
    <row r="130" spans="1:43" ht="13.95" customHeight="1" x14ac:dyDescent="0.25">
      <c r="A130" s="629"/>
      <c r="B130" s="630"/>
      <c r="C130" s="630"/>
      <c r="D130" s="630"/>
      <c r="E130" s="630"/>
      <c r="F130" s="630"/>
      <c r="G130" s="630"/>
      <c r="H130" s="630"/>
      <c r="I130" s="630"/>
      <c r="J130" s="630"/>
      <c r="K130" s="630"/>
      <c r="L130" s="630"/>
      <c r="M130" s="630"/>
      <c r="N130" s="630"/>
      <c r="O130" s="630"/>
      <c r="P130" s="630"/>
      <c r="Q130" s="630"/>
      <c r="R130" s="630"/>
      <c r="S130" s="630"/>
      <c r="T130" s="630"/>
      <c r="U130" s="630"/>
      <c r="V130" s="630"/>
      <c r="W130" s="630"/>
      <c r="X130" s="630"/>
      <c r="Y130" s="630"/>
      <c r="Z130" s="630"/>
      <c r="AA130" s="630"/>
      <c r="AB130" s="630"/>
      <c r="AC130" s="630"/>
      <c r="AD130" s="630"/>
      <c r="AE130" s="630"/>
      <c r="AF130" s="630"/>
      <c r="AG130" s="630"/>
      <c r="AH130" s="630"/>
      <c r="AI130" s="630"/>
      <c r="AJ130" s="630"/>
      <c r="AK130" s="630"/>
      <c r="AL130" s="630"/>
      <c r="AM130" s="630"/>
      <c r="AN130" s="630"/>
      <c r="AO130" s="630"/>
      <c r="AP130" s="631"/>
    </row>
    <row r="131" spans="1:43" ht="30" customHeight="1" x14ac:dyDescent="0.25">
      <c r="A131" s="619" t="s">
        <v>6</v>
      </c>
      <c r="B131" s="620"/>
      <c r="C131" s="620"/>
      <c r="D131" s="620"/>
      <c r="E131" s="620"/>
      <c r="F131" s="620"/>
      <c r="G131" s="620"/>
      <c r="H131" s="474">
        <v>2</v>
      </c>
      <c r="I131" s="621" t="str">
        <f>IFERROR(VLOOKUP(H131,'PPTO CANAL DE AGUAS LLUVIAS'!B:G,2,FALSE),"")</f>
        <v xml:space="preserve">CANAL DE AGUAS LLUVIAS </v>
      </c>
      <c r="J131" s="621"/>
      <c r="K131" s="621"/>
      <c r="L131" s="621"/>
      <c r="M131" s="621"/>
      <c r="N131" s="621"/>
      <c r="O131" s="621"/>
      <c r="P131" s="621"/>
      <c r="Q131" s="621"/>
      <c r="R131" s="621"/>
      <c r="S131" s="621"/>
      <c r="T131" s="621"/>
      <c r="U131" s="622" t="s">
        <v>0</v>
      </c>
      <c r="V131" s="622"/>
      <c r="W131" s="622"/>
      <c r="X131" s="622"/>
      <c r="Y131" s="622"/>
      <c r="Z131" s="622"/>
      <c r="AA131" s="622"/>
      <c r="AB131" s="622"/>
      <c r="AC131" s="622"/>
      <c r="AD131" s="622"/>
      <c r="AE131" s="623">
        <v>2.0299999999999998</v>
      </c>
      <c r="AF131" s="623"/>
      <c r="AG131" s="624" t="str">
        <f>IFERROR(VLOOKUP(AE131,'PPTO CANAL DE AGUAS LLUVIAS'!B:G,2,FALSE),"")</f>
        <v>FILTRO EN GRAVA TRITURADA 0,30 m x 0,30m CON L=0,60 m TUBERÍA DRENAJE D= 4"</v>
      </c>
      <c r="AH131" s="624"/>
      <c r="AI131" s="624"/>
      <c r="AJ131" s="624"/>
      <c r="AK131" s="624"/>
      <c r="AL131" s="475" t="s">
        <v>7</v>
      </c>
      <c r="AM131" s="281" t="str">
        <f>IFERROR(VLOOKUP(AE131,'PPTO CANAL DE AGUAS LLUVIAS'!B:G,3,FALSE),"")</f>
        <v>UND</v>
      </c>
      <c r="AN131" s="475" t="s">
        <v>8</v>
      </c>
      <c r="AO131" s="621" t="str">
        <f>+$AO$15</f>
        <v>MUNICIPIO SAN JOSÉ DE CÚCUTA</v>
      </c>
      <c r="AP131" s="635"/>
    </row>
    <row r="132" spans="1:43" x14ac:dyDescent="0.25">
      <c r="A132" s="614"/>
      <c r="B132" s="615"/>
      <c r="C132" s="615"/>
      <c r="D132" s="615"/>
      <c r="E132" s="615"/>
      <c r="F132" s="615"/>
      <c r="G132" s="615"/>
      <c r="H132" s="615"/>
      <c r="I132" s="615"/>
      <c r="J132" s="615"/>
      <c r="K132" s="615"/>
      <c r="L132" s="615"/>
      <c r="M132" s="615"/>
      <c r="N132" s="615"/>
      <c r="O132" s="615"/>
      <c r="P132" s="615"/>
      <c r="Q132" s="615"/>
      <c r="R132" s="615"/>
      <c r="S132" s="615"/>
      <c r="T132" s="615"/>
      <c r="U132" s="615"/>
      <c r="V132" s="615"/>
      <c r="W132" s="615"/>
      <c r="X132" s="615"/>
      <c r="Y132" s="615"/>
      <c r="Z132" s="615"/>
      <c r="AA132" s="615"/>
      <c r="AB132" s="615"/>
      <c r="AC132" s="615"/>
      <c r="AD132" s="615"/>
      <c r="AE132" s="615"/>
      <c r="AF132" s="615"/>
      <c r="AG132" s="615"/>
      <c r="AH132" s="615"/>
      <c r="AI132" s="615"/>
      <c r="AJ132" s="616" t="s">
        <v>9</v>
      </c>
      <c r="AK132" s="665" t="s">
        <v>38</v>
      </c>
      <c r="AL132" s="666"/>
      <c r="AM132" s="666"/>
      <c r="AN132" s="667"/>
      <c r="AO132" s="616" t="s">
        <v>10</v>
      </c>
      <c r="AP132" s="617" t="s">
        <v>11</v>
      </c>
    </row>
    <row r="133" spans="1:43" x14ac:dyDescent="0.25">
      <c r="A133" s="614"/>
      <c r="B133" s="615"/>
      <c r="C133" s="615"/>
      <c r="D133" s="615"/>
      <c r="E133" s="615"/>
      <c r="F133" s="615"/>
      <c r="G133" s="615"/>
      <c r="H133" s="615"/>
      <c r="I133" s="615"/>
      <c r="J133" s="615"/>
      <c r="K133" s="615"/>
      <c r="L133" s="615"/>
      <c r="M133" s="615"/>
      <c r="N133" s="615"/>
      <c r="O133" s="615"/>
      <c r="P133" s="615"/>
      <c r="Q133" s="615"/>
      <c r="R133" s="615"/>
      <c r="S133" s="615"/>
      <c r="T133" s="615"/>
      <c r="U133" s="615"/>
      <c r="V133" s="615"/>
      <c r="W133" s="615"/>
      <c r="X133" s="615"/>
      <c r="Y133" s="615"/>
      <c r="Z133" s="615"/>
      <c r="AA133" s="615"/>
      <c r="AB133" s="615"/>
      <c r="AC133" s="615"/>
      <c r="AD133" s="615"/>
      <c r="AE133" s="615"/>
      <c r="AF133" s="615"/>
      <c r="AG133" s="615"/>
      <c r="AH133" s="615"/>
      <c r="AI133" s="615"/>
      <c r="AJ133" s="616"/>
      <c r="AK133" s="476" t="s">
        <v>37</v>
      </c>
      <c r="AL133" s="475" t="s">
        <v>12</v>
      </c>
      <c r="AM133" s="475" t="s">
        <v>16</v>
      </c>
      <c r="AN133" s="475" t="s">
        <v>17</v>
      </c>
      <c r="AO133" s="616"/>
      <c r="AP133" s="617"/>
    </row>
    <row r="134" spans="1:43" x14ac:dyDescent="0.25">
      <c r="A134" s="614"/>
      <c r="B134" s="615"/>
      <c r="C134" s="615"/>
      <c r="D134" s="615"/>
      <c r="E134" s="615"/>
      <c r="F134" s="615"/>
      <c r="G134" s="615"/>
      <c r="H134" s="615"/>
      <c r="I134" s="615"/>
      <c r="J134" s="615"/>
      <c r="K134" s="615"/>
      <c r="L134" s="615"/>
      <c r="M134" s="615"/>
      <c r="N134" s="615"/>
      <c r="O134" s="615"/>
      <c r="P134" s="615"/>
      <c r="Q134" s="615"/>
      <c r="R134" s="615"/>
      <c r="S134" s="615"/>
      <c r="T134" s="615"/>
      <c r="U134" s="615"/>
      <c r="V134" s="615"/>
      <c r="W134" s="615"/>
      <c r="X134" s="615"/>
      <c r="Y134" s="615"/>
      <c r="Z134" s="615"/>
      <c r="AA134" s="615"/>
      <c r="AB134" s="615"/>
      <c r="AC134" s="615"/>
      <c r="AD134" s="615"/>
      <c r="AE134" s="615"/>
      <c r="AF134" s="615"/>
      <c r="AG134" s="615"/>
      <c r="AH134" s="615"/>
      <c r="AI134" s="615"/>
      <c r="AJ134" s="477" t="s">
        <v>774</v>
      </c>
      <c r="AK134" s="478">
        <f>AL134*AM134</f>
        <v>0</v>
      </c>
      <c r="AL134" s="479">
        <v>360</v>
      </c>
      <c r="AM134" s="479">
        <v>0</v>
      </c>
      <c r="AN134" s="479"/>
      <c r="AO134" s="279">
        <f>ROUND(((AL134/3)+1)*2,0)</f>
        <v>242</v>
      </c>
      <c r="AP134" s="480">
        <f>AO134</f>
        <v>242</v>
      </c>
      <c r="AQ134" s="505"/>
    </row>
    <row r="135" spans="1:43" x14ac:dyDescent="0.25">
      <c r="A135" s="614"/>
      <c r="B135" s="615"/>
      <c r="C135" s="615"/>
      <c r="D135" s="615"/>
      <c r="E135" s="615"/>
      <c r="F135" s="615"/>
      <c r="G135" s="615"/>
      <c r="H135" s="615"/>
      <c r="I135" s="615"/>
      <c r="J135" s="615"/>
      <c r="K135" s="615"/>
      <c r="L135" s="615"/>
      <c r="M135" s="615"/>
      <c r="N135" s="615"/>
      <c r="O135" s="615"/>
      <c r="P135" s="615"/>
      <c r="Q135" s="615"/>
      <c r="R135" s="615"/>
      <c r="S135" s="615"/>
      <c r="T135" s="615"/>
      <c r="U135" s="615"/>
      <c r="V135" s="615"/>
      <c r="W135" s="615"/>
      <c r="X135" s="615"/>
      <c r="Y135" s="615"/>
      <c r="Z135" s="615"/>
      <c r="AA135" s="615"/>
      <c r="AB135" s="615"/>
      <c r="AC135" s="615"/>
      <c r="AD135" s="615"/>
      <c r="AE135" s="615"/>
      <c r="AF135" s="615"/>
      <c r="AG135" s="615"/>
      <c r="AH135" s="615"/>
      <c r="AI135" s="615"/>
      <c r="AJ135" s="477" t="s">
        <v>775</v>
      </c>
      <c r="AK135" s="478">
        <f t="shared" ref="AK135:AK136" si="3">AL135*AM135</f>
        <v>0</v>
      </c>
      <c r="AL135" s="479">
        <v>70</v>
      </c>
      <c r="AM135" s="479">
        <v>0</v>
      </c>
      <c r="AN135" s="479"/>
      <c r="AO135" s="279">
        <f t="shared" ref="AO135:AO137" si="4">ROUND(((AL135/3)+1)*2,0)</f>
        <v>49</v>
      </c>
      <c r="AP135" s="480">
        <f t="shared" ref="AP135:AP137" si="5">AO135</f>
        <v>49</v>
      </c>
    </row>
    <row r="136" spans="1:43" x14ac:dyDescent="0.25">
      <c r="A136" s="614"/>
      <c r="B136" s="615"/>
      <c r="C136" s="615"/>
      <c r="D136" s="615"/>
      <c r="E136" s="615"/>
      <c r="F136" s="615"/>
      <c r="G136" s="615"/>
      <c r="H136" s="615"/>
      <c r="I136" s="615"/>
      <c r="J136" s="615"/>
      <c r="K136" s="615"/>
      <c r="L136" s="615"/>
      <c r="M136" s="615"/>
      <c r="N136" s="615"/>
      <c r="O136" s="615"/>
      <c r="P136" s="615"/>
      <c r="Q136" s="615"/>
      <c r="R136" s="615"/>
      <c r="S136" s="615"/>
      <c r="T136" s="615"/>
      <c r="U136" s="615"/>
      <c r="V136" s="615"/>
      <c r="W136" s="615"/>
      <c r="X136" s="615"/>
      <c r="Y136" s="615"/>
      <c r="Z136" s="615"/>
      <c r="AA136" s="615"/>
      <c r="AB136" s="615"/>
      <c r="AC136" s="615"/>
      <c r="AD136" s="615"/>
      <c r="AE136" s="615"/>
      <c r="AF136" s="615"/>
      <c r="AG136" s="615"/>
      <c r="AH136" s="615"/>
      <c r="AI136" s="615"/>
      <c r="AJ136" s="477" t="s">
        <v>776</v>
      </c>
      <c r="AK136" s="478">
        <f t="shared" si="3"/>
        <v>0</v>
      </c>
      <c r="AL136" s="479">
        <v>250</v>
      </c>
      <c r="AM136" s="479">
        <v>0</v>
      </c>
      <c r="AN136" s="479"/>
      <c r="AO136" s="279">
        <f t="shared" si="4"/>
        <v>169</v>
      </c>
      <c r="AP136" s="480">
        <f t="shared" si="5"/>
        <v>169</v>
      </c>
    </row>
    <row r="137" spans="1:43" x14ac:dyDescent="0.25">
      <c r="A137" s="614"/>
      <c r="B137" s="615"/>
      <c r="C137" s="615"/>
      <c r="D137" s="615"/>
      <c r="E137" s="615"/>
      <c r="F137" s="615"/>
      <c r="G137" s="615"/>
      <c r="H137" s="615"/>
      <c r="I137" s="615"/>
      <c r="J137" s="615"/>
      <c r="K137" s="615"/>
      <c r="L137" s="615"/>
      <c r="M137" s="615"/>
      <c r="N137" s="615"/>
      <c r="O137" s="615"/>
      <c r="P137" s="615"/>
      <c r="Q137" s="615"/>
      <c r="R137" s="615"/>
      <c r="S137" s="615"/>
      <c r="T137" s="615"/>
      <c r="U137" s="615"/>
      <c r="V137" s="615"/>
      <c r="W137" s="615"/>
      <c r="X137" s="615"/>
      <c r="Y137" s="615"/>
      <c r="Z137" s="615"/>
      <c r="AA137" s="615"/>
      <c r="AB137" s="615"/>
      <c r="AC137" s="615"/>
      <c r="AD137" s="615"/>
      <c r="AE137" s="615"/>
      <c r="AF137" s="615"/>
      <c r="AG137" s="615"/>
      <c r="AH137" s="615"/>
      <c r="AI137" s="615"/>
      <c r="AJ137" s="493" t="s">
        <v>815</v>
      </c>
      <c r="AK137" s="494">
        <v>1361.25</v>
      </c>
      <c r="AL137" s="495">
        <v>150</v>
      </c>
      <c r="AM137" s="479">
        <v>0</v>
      </c>
      <c r="AN137" s="479"/>
      <c r="AO137" s="279">
        <f t="shared" si="4"/>
        <v>102</v>
      </c>
      <c r="AP137" s="480">
        <f t="shared" si="5"/>
        <v>102</v>
      </c>
    </row>
    <row r="138" spans="1:43" x14ac:dyDescent="0.25">
      <c r="A138" s="614"/>
      <c r="B138" s="615"/>
      <c r="C138" s="615"/>
      <c r="D138" s="615"/>
      <c r="E138" s="615"/>
      <c r="F138" s="615"/>
      <c r="G138" s="615"/>
      <c r="H138" s="615"/>
      <c r="I138" s="615"/>
      <c r="J138" s="615"/>
      <c r="K138" s="615"/>
      <c r="L138" s="615"/>
      <c r="M138" s="615"/>
      <c r="N138" s="615"/>
      <c r="O138" s="615"/>
      <c r="P138" s="615"/>
      <c r="Q138" s="615"/>
      <c r="R138" s="615"/>
      <c r="S138" s="615"/>
      <c r="T138" s="615"/>
      <c r="U138" s="615"/>
      <c r="V138" s="615"/>
      <c r="W138" s="615"/>
      <c r="X138" s="615"/>
      <c r="Y138" s="615"/>
      <c r="Z138" s="615"/>
      <c r="AA138" s="615"/>
      <c r="AB138" s="615"/>
      <c r="AC138" s="615"/>
      <c r="AD138" s="615"/>
      <c r="AE138" s="615"/>
      <c r="AF138" s="615"/>
      <c r="AG138" s="615"/>
      <c r="AH138" s="615"/>
      <c r="AI138" s="615"/>
      <c r="AJ138" s="580"/>
      <c r="AK138" s="581"/>
      <c r="AL138" s="503"/>
      <c r="AM138" s="479"/>
      <c r="AN138" s="479"/>
      <c r="AO138" s="279"/>
      <c r="AP138" s="480"/>
    </row>
    <row r="139" spans="1:43" x14ac:dyDescent="0.25">
      <c r="A139" s="614"/>
      <c r="B139" s="615"/>
      <c r="C139" s="615"/>
      <c r="D139" s="615"/>
      <c r="E139" s="615"/>
      <c r="F139" s="615"/>
      <c r="G139" s="615"/>
      <c r="H139" s="615"/>
      <c r="I139" s="615"/>
      <c r="J139" s="615"/>
      <c r="K139" s="615"/>
      <c r="L139" s="615"/>
      <c r="M139" s="615"/>
      <c r="N139" s="615"/>
      <c r="O139" s="615"/>
      <c r="P139" s="615"/>
      <c r="Q139" s="615"/>
      <c r="R139" s="615"/>
      <c r="S139" s="615"/>
      <c r="T139" s="615"/>
      <c r="U139" s="615"/>
      <c r="V139" s="615"/>
      <c r="W139" s="615"/>
      <c r="X139" s="615"/>
      <c r="Y139" s="615"/>
      <c r="Z139" s="615"/>
      <c r="AA139" s="615"/>
      <c r="AB139" s="615"/>
      <c r="AC139" s="615"/>
      <c r="AD139" s="615"/>
      <c r="AE139" s="615"/>
      <c r="AF139" s="615"/>
      <c r="AG139" s="615"/>
      <c r="AH139" s="615"/>
      <c r="AI139" s="615"/>
      <c r="AJ139" s="281"/>
      <c r="AK139" s="281"/>
      <c r="AL139" s="279"/>
      <c r="AM139" s="279"/>
      <c r="AN139" s="279"/>
      <c r="AO139" s="279"/>
      <c r="AP139" s="480"/>
    </row>
    <row r="140" spans="1:43" x14ac:dyDescent="0.25">
      <c r="A140" s="614"/>
      <c r="B140" s="615"/>
      <c r="C140" s="615"/>
      <c r="D140" s="615"/>
      <c r="E140" s="615"/>
      <c r="F140" s="615"/>
      <c r="G140" s="615"/>
      <c r="H140" s="615"/>
      <c r="I140" s="615"/>
      <c r="J140" s="615"/>
      <c r="K140" s="615"/>
      <c r="L140" s="615"/>
      <c r="M140" s="615"/>
      <c r="N140" s="615"/>
      <c r="O140" s="615"/>
      <c r="P140" s="615"/>
      <c r="Q140" s="615"/>
      <c r="R140" s="615"/>
      <c r="S140" s="615"/>
      <c r="T140" s="615"/>
      <c r="U140" s="615"/>
      <c r="V140" s="615"/>
      <c r="W140" s="615"/>
      <c r="X140" s="615"/>
      <c r="Y140" s="615"/>
      <c r="Z140" s="615"/>
      <c r="AA140" s="615"/>
      <c r="AB140" s="615"/>
      <c r="AC140" s="615"/>
      <c r="AD140" s="615"/>
      <c r="AE140" s="615"/>
      <c r="AF140" s="615"/>
      <c r="AG140" s="615"/>
      <c r="AH140" s="615"/>
      <c r="AI140" s="615"/>
      <c r="AJ140" s="281"/>
      <c r="AK140" s="281"/>
      <c r="AL140" s="279"/>
      <c r="AM140" s="279"/>
      <c r="AN140" s="279"/>
      <c r="AO140" s="279"/>
      <c r="AP140" s="480"/>
    </row>
    <row r="141" spans="1:43" x14ac:dyDescent="0.25">
      <c r="A141" s="614"/>
      <c r="B141" s="615"/>
      <c r="C141" s="615"/>
      <c r="D141" s="615"/>
      <c r="E141" s="615"/>
      <c r="F141" s="615"/>
      <c r="G141" s="615"/>
      <c r="H141" s="615"/>
      <c r="I141" s="615"/>
      <c r="J141" s="615"/>
      <c r="K141" s="615"/>
      <c r="L141" s="615"/>
      <c r="M141" s="615"/>
      <c r="N141" s="615"/>
      <c r="O141" s="615"/>
      <c r="P141" s="615"/>
      <c r="Q141" s="615"/>
      <c r="R141" s="615"/>
      <c r="S141" s="615"/>
      <c r="T141" s="615"/>
      <c r="U141" s="615"/>
      <c r="V141" s="615"/>
      <c r="W141" s="615"/>
      <c r="X141" s="615"/>
      <c r="Y141" s="615"/>
      <c r="Z141" s="615"/>
      <c r="AA141" s="615"/>
      <c r="AB141" s="615"/>
      <c r="AC141" s="615"/>
      <c r="AD141" s="615"/>
      <c r="AE141" s="615"/>
      <c r="AF141" s="615"/>
      <c r="AG141" s="615"/>
      <c r="AH141" s="615"/>
      <c r="AI141" s="615"/>
      <c r="AJ141" s="281"/>
      <c r="AK141" s="281"/>
      <c r="AL141" s="279"/>
      <c r="AM141" s="279"/>
      <c r="AN141" s="279"/>
      <c r="AO141" s="279"/>
      <c r="AP141" s="480"/>
    </row>
    <row r="142" spans="1:43" x14ac:dyDescent="0.25">
      <c r="A142" s="614"/>
      <c r="B142" s="615"/>
      <c r="C142" s="615"/>
      <c r="D142" s="615"/>
      <c r="E142" s="615"/>
      <c r="F142" s="615"/>
      <c r="G142" s="615"/>
      <c r="H142" s="615"/>
      <c r="I142" s="615"/>
      <c r="J142" s="615"/>
      <c r="K142" s="615"/>
      <c r="L142" s="615"/>
      <c r="M142" s="615"/>
      <c r="N142" s="615"/>
      <c r="O142" s="615"/>
      <c r="P142" s="615"/>
      <c r="Q142" s="615"/>
      <c r="R142" s="615"/>
      <c r="S142" s="615"/>
      <c r="T142" s="615"/>
      <c r="U142" s="615"/>
      <c r="V142" s="615"/>
      <c r="W142" s="615"/>
      <c r="X142" s="615"/>
      <c r="Y142" s="615"/>
      <c r="Z142" s="615"/>
      <c r="AA142" s="615"/>
      <c r="AB142" s="615"/>
      <c r="AC142" s="615"/>
      <c r="AD142" s="615"/>
      <c r="AE142" s="615"/>
      <c r="AF142" s="615"/>
      <c r="AG142" s="615"/>
      <c r="AH142" s="615"/>
      <c r="AI142" s="615"/>
      <c r="AJ142" s="281"/>
      <c r="AK142" s="281"/>
      <c r="AL142" s="279"/>
      <c r="AM142" s="279"/>
      <c r="AN142" s="279"/>
      <c r="AO142" s="279"/>
      <c r="AP142" s="480"/>
    </row>
    <row r="143" spans="1:43" x14ac:dyDescent="0.25">
      <c r="A143" s="614"/>
      <c r="B143" s="615"/>
      <c r="C143" s="615"/>
      <c r="D143" s="615"/>
      <c r="E143" s="615"/>
      <c r="F143" s="615"/>
      <c r="G143" s="615"/>
      <c r="H143" s="615"/>
      <c r="I143" s="615"/>
      <c r="J143" s="615"/>
      <c r="K143" s="615"/>
      <c r="L143" s="615"/>
      <c r="M143" s="615"/>
      <c r="N143" s="615"/>
      <c r="O143" s="615"/>
      <c r="P143" s="615"/>
      <c r="Q143" s="615"/>
      <c r="R143" s="615"/>
      <c r="S143" s="615"/>
      <c r="T143" s="615"/>
      <c r="U143" s="615"/>
      <c r="V143" s="615"/>
      <c r="W143" s="615"/>
      <c r="X143" s="615"/>
      <c r="Y143" s="615"/>
      <c r="Z143" s="615"/>
      <c r="AA143" s="615"/>
      <c r="AB143" s="615"/>
      <c r="AC143" s="615"/>
      <c r="AD143" s="615"/>
      <c r="AE143" s="615"/>
      <c r="AF143" s="615"/>
      <c r="AG143" s="615"/>
      <c r="AH143" s="615"/>
      <c r="AI143" s="615"/>
      <c r="AJ143" s="281"/>
      <c r="AK143" s="281"/>
      <c r="AL143" s="279"/>
      <c r="AM143" s="279"/>
      <c r="AN143" s="279"/>
      <c r="AO143" s="279"/>
      <c r="AP143" s="480"/>
    </row>
    <row r="144" spans="1:43" x14ac:dyDescent="0.25">
      <c r="A144" s="614"/>
      <c r="B144" s="615"/>
      <c r="C144" s="615"/>
      <c r="D144" s="615"/>
      <c r="E144" s="615"/>
      <c r="F144" s="615"/>
      <c r="G144" s="615"/>
      <c r="H144" s="615"/>
      <c r="I144" s="615"/>
      <c r="J144" s="615"/>
      <c r="K144" s="615"/>
      <c r="L144" s="615"/>
      <c r="M144" s="615"/>
      <c r="N144" s="615"/>
      <c r="O144" s="615"/>
      <c r="P144" s="615"/>
      <c r="Q144" s="615"/>
      <c r="R144" s="615"/>
      <c r="S144" s="615"/>
      <c r="T144" s="615"/>
      <c r="U144" s="615"/>
      <c r="V144" s="615"/>
      <c r="W144" s="615"/>
      <c r="X144" s="615"/>
      <c r="Y144" s="615"/>
      <c r="Z144" s="615"/>
      <c r="AA144" s="615"/>
      <c r="AB144" s="615"/>
      <c r="AC144" s="615"/>
      <c r="AD144" s="615"/>
      <c r="AE144" s="615"/>
      <c r="AF144" s="615"/>
      <c r="AG144" s="615"/>
      <c r="AH144" s="615"/>
      <c r="AI144" s="615"/>
      <c r="AJ144" s="281"/>
      <c r="AK144" s="281"/>
      <c r="AL144" s="279"/>
      <c r="AM144" s="279"/>
      <c r="AN144" s="279"/>
      <c r="AO144" s="279"/>
      <c r="AP144" s="480"/>
    </row>
    <row r="145" spans="1:42" x14ac:dyDescent="0.25">
      <c r="A145" s="614"/>
      <c r="B145" s="615"/>
      <c r="C145" s="615"/>
      <c r="D145" s="615"/>
      <c r="E145" s="615"/>
      <c r="F145" s="615"/>
      <c r="G145" s="615"/>
      <c r="H145" s="615"/>
      <c r="I145" s="615"/>
      <c r="J145" s="615"/>
      <c r="K145" s="615"/>
      <c r="L145" s="615"/>
      <c r="M145" s="615"/>
      <c r="N145" s="615"/>
      <c r="O145" s="615"/>
      <c r="P145" s="615"/>
      <c r="Q145" s="615"/>
      <c r="R145" s="615"/>
      <c r="S145" s="615"/>
      <c r="T145" s="615"/>
      <c r="U145" s="615"/>
      <c r="V145" s="615"/>
      <c r="W145" s="615"/>
      <c r="X145" s="615"/>
      <c r="Y145" s="615"/>
      <c r="Z145" s="615"/>
      <c r="AA145" s="615"/>
      <c r="AB145" s="615"/>
      <c r="AC145" s="615"/>
      <c r="AD145" s="615"/>
      <c r="AE145" s="615"/>
      <c r="AF145" s="615"/>
      <c r="AG145" s="615"/>
      <c r="AH145" s="615"/>
      <c r="AI145" s="615"/>
      <c r="AJ145" s="281"/>
      <c r="AK145" s="281"/>
      <c r="AL145" s="279"/>
      <c r="AM145" s="279"/>
      <c r="AN145" s="279"/>
      <c r="AO145" s="279"/>
      <c r="AP145" s="480"/>
    </row>
    <row r="146" spans="1:42" x14ac:dyDescent="0.25">
      <c r="A146" s="614"/>
      <c r="B146" s="615"/>
      <c r="C146" s="615"/>
      <c r="D146" s="615"/>
      <c r="E146" s="615"/>
      <c r="F146" s="615"/>
      <c r="G146" s="615"/>
      <c r="H146" s="615"/>
      <c r="I146" s="615"/>
      <c r="J146" s="615"/>
      <c r="K146" s="615"/>
      <c r="L146" s="615"/>
      <c r="M146" s="615"/>
      <c r="N146" s="615"/>
      <c r="O146" s="615"/>
      <c r="P146" s="615"/>
      <c r="Q146" s="615"/>
      <c r="R146" s="615"/>
      <c r="S146" s="615"/>
      <c r="T146" s="615"/>
      <c r="U146" s="615"/>
      <c r="V146" s="615"/>
      <c r="W146" s="615"/>
      <c r="X146" s="615"/>
      <c r="Y146" s="615"/>
      <c r="Z146" s="615"/>
      <c r="AA146" s="615"/>
      <c r="AB146" s="615"/>
      <c r="AC146" s="615"/>
      <c r="AD146" s="615"/>
      <c r="AE146" s="615"/>
      <c r="AF146" s="615"/>
      <c r="AG146" s="615"/>
      <c r="AH146" s="615"/>
      <c r="AI146" s="615"/>
      <c r="AJ146" s="281"/>
      <c r="AK146" s="281"/>
      <c r="AL146" s="279"/>
      <c r="AM146" s="279"/>
      <c r="AN146" s="279"/>
      <c r="AO146" s="279"/>
      <c r="AP146" s="480"/>
    </row>
    <row r="147" spans="1:42" x14ac:dyDescent="0.25">
      <c r="A147" s="614"/>
      <c r="B147" s="615"/>
      <c r="C147" s="615"/>
      <c r="D147" s="615"/>
      <c r="E147" s="615"/>
      <c r="F147" s="615"/>
      <c r="G147" s="615"/>
      <c r="H147" s="615"/>
      <c r="I147" s="615"/>
      <c r="J147" s="615"/>
      <c r="K147" s="615"/>
      <c r="L147" s="615"/>
      <c r="M147" s="615"/>
      <c r="N147" s="615"/>
      <c r="O147" s="615"/>
      <c r="P147" s="615"/>
      <c r="Q147" s="615"/>
      <c r="R147" s="615"/>
      <c r="S147" s="615"/>
      <c r="T147" s="615"/>
      <c r="U147" s="615"/>
      <c r="V147" s="615"/>
      <c r="W147" s="615"/>
      <c r="X147" s="615"/>
      <c r="Y147" s="615"/>
      <c r="Z147" s="615"/>
      <c r="AA147" s="615"/>
      <c r="AB147" s="615"/>
      <c r="AC147" s="615"/>
      <c r="AD147" s="615"/>
      <c r="AE147" s="615"/>
      <c r="AF147" s="615"/>
      <c r="AG147" s="615"/>
      <c r="AH147" s="615"/>
      <c r="AI147" s="615"/>
      <c r="AJ147" s="281"/>
      <c r="AK147" s="281"/>
      <c r="AL147" s="279"/>
      <c r="AM147" s="279"/>
      <c r="AN147" s="279"/>
      <c r="AO147" s="279"/>
      <c r="AP147" s="480"/>
    </row>
    <row r="148" spans="1:42" x14ac:dyDescent="0.25">
      <c r="A148" s="614"/>
      <c r="B148" s="615"/>
      <c r="C148" s="615"/>
      <c r="D148" s="615"/>
      <c r="E148" s="615"/>
      <c r="F148" s="615"/>
      <c r="G148" s="615"/>
      <c r="H148" s="615"/>
      <c r="I148" s="615"/>
      <c r="J148" s="615"/>
      <c r="K148" s="615"/>
      <c r="L148" s="615"/>
      <c r="M148" s="615"/>
      <c r="N148" s="615"/>
      <c r="O148" s="615"/>
      <c r="P148" s="615"/>
      <c r="Q148" s="615"/>
      <c r="R148" s="615"/>
      <c r="S148" s="615"/>
      <c r="T148" s="615"/>
      <c r="U148" s="615"/>
      <c r="V148" s="615"/>
      <c r="W148" s="615"/>
      <c r="X148" s="615"/>
      <c r="Y148" s="615"/>
      <c r="Z148" s="615"/>
      <c r="AA148" s="615"/>
      <c r="AB148" s="615"/>
      <c r="AC148" s="615"/>
      <c r="AD148" s="615"/>
      <c r="AE148" s="615"/>
      <c r="AF148" s="615"/>
      <c r="AG148" s="615"/>
      <c r="AH148" s="615"/>
      <c r="AI148" s="615"/>
      <c r="AJ148" s="281"/>
      <c r="AK148" s="281"/>
      <c r="AL148" s="279"/>
      <c r="AM148" s="279"/>
      <c r="AN148" s="279"/>
      <c r="AO148" s="279"/>
      <c r="AP148" s="480"/>
    </row>
    <row r="149" spans="1:42" x14ac:dyDescent="0.25">
      <c r="A149" s="614"/>
      <c r="B149" s="615"/>
      <c r="C149" s="615"/>
      <c r="D149" s="615"/>
      <c r="E149" s="615"/>
      <c r="F149" s="615"/>
      <c r="G149" s="615"/>
      <c r="H149" s="615"/>
      <c r="I149" s="615"/>
      <c r="J149" s="615"/>
      <c r="K149" s="615"/>
      <c r="L149" s="615"/>
      <c r="M149" s="615"/>
      <c r="N149" s="615"/>
      <c r="O149" s="615"/>
      <c r="P149" s="615"/>
      <c r="Q149" s="615"/>
      <c r="R149" s="615"/>
      <c r="S149" s="615"/>
      <c r="T149" s="615"/>
      <c r="U149" s="615"/>
      <c r="V149" s="615"/>
      <c r="W149" s="615"/>
      <c r="X149" s="615"/>
      <c r="Y149" s="615"/>
      <c r="Z149" s="615"/>
      <c r="AA149" s="615"/>
      <c r="AB149" s="615"/>
      <c r="AC149" s="615"/>
      <c r="AD149" s="615"/>
      <c r="AE149" s="615"/>
      <c r="AF149" s="615"/>
      <c r="AG149" s="615"/>
      <c r="AH149" s="615"/>
      <c r="AI149" s="615"/>
      <c r="AJ149" s="281"/>
      <c r="AK149" s="281"/>
      <c r="AL149" s="279"/>
      <c r="AM149" s="279"/>
      <c r="AN149" s="279"/>
      <c r="AO149" s="279"/>
      <c r="AP149" s="480"/>
    </row>
    <row r="150" spans="1:42" x14ac:dyDescent="0.25">
      <c r="A150" s="614"/>
      <c r="B150" s="615"/>
      <c r="C150" s="615"/>
      <c r="D150" s="615"/>
      <c r="E150" s="615"/>
      <c r="F150" s="615"/>
      <c r="G150" s="615"/>
      <c r="H150" s="615"/>
      <c r="I150" s="615"/>
      <c r="J150" s="615"/>
      <c r="K150" s="615"/>
      <c r="L150" s="615"/>
      <c r="M150" s="615"/>
      <c r="N150" s="615"/>
      <c r="O150" s="615"/>
      <c r="P150" s="615"/>
      <c r="Q150" s="615"/>
      <c r="R150" s="615"/>
      <c r="S150" s="615"/>
      <c r="T150" s="615"/>
      <c r="U150" s="615"/>
      <c r="V150" s="615"/>
      <c r="W150" s="615"/>
      <c r="X150" s="615"/>
      <c r="Y150" s="615"/>
      <c r="Z150" s="615"/>
      <c r="AA150" s="615"/>
      <c r="AB150" s="615"/>
      <c r="AC150" s="615"/>
      <c r="AD150" s="615"/>
      <c r="AE150" s="615"/>
      <c r="AF150" s="615"/>
      <c r="AG150" s="615"/>
      <c r="AH150" s="615"/>
      <c r="AI150" s="615"/>
      <c r="AJ150" s="281"/>
      <c r="AK150" s="281"/>
      <c r="AL150" s="279"/>
      <c r="AM150" s="279"/>
      <c r="AN150" s="279"/>
      <c r="AO150" s="279"/>
      <c r="AP150" s="480"/>
    </row>
    <row r="151" spans="1:42" x14ac:dyDescent="0.25">
      <c r="A151" s="614"/>
      <c r="B151" s="615"/>
      <c r="C151" s="615"/>
      <c r="D151" s="615"/>
      <c r="E151" s="615"/>
      <c r="F151" s="615"/>
      <c r="G151" s="615"/>
      <c r="H151" s="615"/>
      <c r="I151" s="615"/>
      <c r="J151" s="615"/>
      <c r="K151" s="615"/>
      <c r="L151" s="615"/>
      <c r="M151" s="615"/>
      <c r="N151" s="615"/>
      <c r="O151" s="615"/>
      <c r="P151" s="615"/>
      <c r="Q151" s="615"/>
      <c r="R151" s="615"/>
      <c r="S151" s="615"/>
      <c r="T151" s="615"/>
      <c r="U151" s="615"/>
      <c r="V151" s="615"/>
      <c r="W151" s="615"/>
      <c r="X151" s="615"/>
      <c r="Y151" s="615"/>
      <c r="Z151" s="615"/>
      <c r="AA151" s="615"/>
      <c r="AB151" s="615"/>
      <c r="AC151" s="615"/>
      <c r="AD151" s="615"/>
      <c r="AE151" s="615"/>
      <c r="AF151" s="615"/>
      <c r="AG151" s="615"/>
      <c r="AH151" s="615"/>
      <c r="AI151" s="615"/>
      <c r="AJ151" s="281"/>
      <c r="AK151" s="281"/>
      <c r="AL151" s="279"/>
      <c r="AM151" s="279"/>
      <c r="AN151" s="279"/>
      <c r="AO151" s="279"/>
      <c r="AP151" s="480"/>
    </row>
    <row r="152" spans="1:42" x14ac:dyDescent="0.25">
      <c r="A152" s="614"/>
      <c r="B152" s="615"/>
      <c r="C152" s="615"/>
      <c r="D152" s="615"/>
      <c r="E152" s="615"/>
      <c r="F152" s="615"/>
      <c r="G152" s="615"/>
      <c r="H152" s="615"/>
      <c r="I152" s="615"/>
      <c r="J152" s="615"/>
      <c r="K152" s="615"/>
      <c r="L152" s="615"/>
      <c r="M152" s="615"/>
      <c r="N152" s="615"/>
      <c r="O152" s="615"/>
      <c r="P152" s="615"/>
      <c r="Q152" s="615"/>
      <c r="R152" s="615"/>
      <c r="S152" s="615"/>
      <c r="T152" s="615"/>
      <c r="U152" s="615"/>
      <c r="V152" s="615"/>
      <c r="W152" s="615"/>
      <c r="X152" s="615"/>
      <c r="Y152" s="615"/>
      <c r="Z152" s="615"/>
      <c r="AA152" s="615"/>
      <c r="AB152" s="615"/>
      <c r="AC152" s="615"/>
      <c r="AD152" s="615"/>
      <c r="AE152" s="615"/>
      <c r="AF152" s="615"/>
      <c r="AG152" s="615"/>
      <c r="AH152" s="615"/>
      <c r="AI152" s="615"/>
      <c r="AJ152" s="281"/>
      <c r="AK152" s="281"/>
      <c r="AL152" s="279"/>
      <c r="AM152" s="279"/>
      <c r="AN152" s="279"/>
      <c r="AO152" s="279"/>
      <c r="AP152" s="480"/>
    </row>
    <row r="153" spans="1:42" x14ac:dyDescent="0.25">
      <c r="A153" s="614"/>
      <c r="B153" s="615"/>
      <c r="C153" s="615"/>
      <c r="D153" s="615"/>
      <c r="E153" s="615"/>
      <c r="F153" s="615"/>
      <c r="G153" s="615"/>
      <c r="H153" s="615"/>
      <c r="I153" s="615"/>
      <c r="J153" s="615"/>
      <c r="K153" s="615"/>
      <c r="L153" s="615"/>
      <c r="M153" s="615"/>
      <c r="N153" s="615"/>
      <c r="O153" s="615"/>
      <c r="P153" s="615"/>
      <c r="Q153" s="615"/>
      <c r="R153" s="615"/>
      <c r="S153" s="615"/>
      <c r="T153" s="615"/>
      <c r="U153" s="615"/>
      <c r="V153" s="615"/>
      <c r="W153" s="615"/>
      <c r="X153" s="615"/>
      <c r="Y153" s="615"/>
      <c r="Z153" s="615"/>
      <c r="AA153" s="615"/>
      <c r="AB153" s="615"/>
      <c r="AC153" s="615"/>
      <c r="AD153" s="615"/>
      <c r="AE153" s="615"/>
      <c r="AF153" s="615"/>
      <c r="AG153" s="615"/>
      <c r="AH153" s="615"/>
      <c r="AI153" s="615"/>
      <c r="AJ153" s="281"/>
      <c r="AK153" s="281"/>
      <c r="AL153" s="279"/>
      <c r="AM153" s="279"/>
      <c r="AN153" s="279"/>
      <c r="AO153" s="279"/>
      <c r="AP153" s="480"/>
    </row>
    <row r="154" spans="1:42" x14ac:dyDescent="0.25">
      <c r="A154" s="614"/>
      <c r="B154" s="615"/>
      <c r="C154" s="615"/>
      <c r="D154" s="615"/>
      <c r="E154" s="615"/>
      <c r="F154" s="615"/>
      <c r="G154" s="615"/>
      <c r="H154" s="615"/>
      <c r="I154" s="615"/>
      <c r="J154" s="615"/>
      <c r="K154" s="615"/>
      <c r="L154" s="615"/>
      <c r="M154" s="615"/>
      <c r="N154" s="615"/>
      <c r="O154" s="615"/>
      <c r="P154" s="615"/>
      <c r="Q154" s="615"/>
      <c r="R154" s="615"/>
      <c r="S154" s="615"/>
      <c r="T154" s="615"/>
      <c r="U154" s="615"/>
      <c r="V154" s="615"/>
      <c r="W154" s="615"/>
      <c r="X154" s="615"/>
      <c r="Y154" s="615"/>
      <c r="Z154" s="615"/>
      <c r="AA154" s="615"/>
      <c r="AB154" s="615"/>
      <c r="AC154" s="615"/>
      <c r="AD154" s="615"/>
      <c r="AE154" s="615"/>
      <c r="AF154" s="615"/>
      <c r="AG154" s="615"/>
      <c r="AH154" s="615"/>
      <c r="AI154" s="615"/>
      <c r="AJ154" s="281"/>
      <c r="AK154" s="281"/>
      <c r="AL154" s="279"/>
      <c r="AM154" s="279"/>
      <c r="AN154" s="279"/>
      <c r="AO154" s="279"/>
      <c r="AP154" s="480"/>
    </row>
    <row r="155" spans="1:42" x14ac:dyDescent="0.25">
      <c r="A155" s="614"/>
      <c r="B155" s="615"/>
      <c r="C155" s="615"/>
      <c r="D155" s="615"/>
      <c r="E155" s="615"/>
      <c r="F155" s="615"/>
      <c r="G155" s="615"/>
      <c r="H155" s="615"/>
      <c r="I155" s="615"/>
      <c r="J155" s="615"/>
      <c r="K155" s="615"/>
      <c r="L155" s="615"/>
      <c r="M155" s="615"/>
      <c r="N155" s="615"/>
      <c r="O155" s="615"/>
      <c r="P155" s="615"/>
      <c r="Q155" s="615"/>
      <c r="R155" s="615"/>
      <c r="S155" s="615"/>
      <c r="T155" s="615"/>
      <c r="U155" s="615"/>
      <c r="V155" s="615"/>
      <c r="W155" s="615"/>
      <c r="X155" s="615"/>
      <c r="Y155" s="615"/>
      <c r="Z155" s="615"/>
      <c r="AA155" s="615"/>
      <c r="AB155" s="615"/>
      <c r="AC155" s="615"/>
      <c r="AD155" s="615"/>
      <c r="AE155" s="615"/>
      <c r="AF155" s="615"/>
      <c r="AG155" s="615"/>
      <c r="AH155" s="615"/>
      <c r="AI155" s="615"/>
      <c r="AJ155" s="281"/>
      <c r="AK155" s="281"/>
      <c r="AL155" s="279"/>
      <c r="AM155" s="279"/>
      <c r="AN155" s="279"/>
      <c r="AO155" s="279"/>
      <c r="AP155" s="480"/>
    </row>
    <row r="156" spans="1:42" x14ac:dyDescent="0.25">
      <c r="A156" s="614"/>
      <c r="B156" s="615"/>
      <c r="C156" s="615"/>
      <c r="D156" s="615"/>
      <c r="E156" s="615"/>
      <c r="F156" s="615"/>
      <c r="G156" s="615"/>
      <c r="H156" s="615"/>
      <c r="I156" s="615"/>
      <c r="J156" s="615"/>
      <c r="K156" s="615"/>
      <c r="L156" s="615"/>
      <c r="M156" s="615"/>
      <c r="N156" s="615"/>
      <c r="O156" s="615"/>
      <c r="P156" s="615"/>
      <c r="Q156" s="615"/>
      <c r="R156" s="615"/>
      <c r="S156" s="615"/>
      <c r="T156" s="615"/>
      <c r="U156" s="615"/>
      <c r="V156" s="615"/>
      <c r="W156" s="615"/>
      <c r="X156" s="615"/>
      <c r="Y156" s="615"/>
      <c r="Z156" s="615"/>
      <c r="AA156" s="615"/>
      <c r="AB156" s="615"/>
      <c r="AC156" s="615"/>
      <c r="AD156" s="615"/>
      <c r="AE156" s="615"/>
      <c r="AF156" s="615"/>
      <c r="AG156" s="615"/>
      <c r="AH156" s="615"/>
      <c r="AI156" s="615"/>
      <c r="AJ156" s="281"/>
      <c r="AK156" s="281"/>
      <c r="AL156" s="279"/>
      <c r="AM156" s="279"/>
      <c r="AN156" s="279"/>
      <c r="AO156" s="279"/>
      <c r="AP156" s="480"/>
    </row>
    <row r="157" spans="1:42" x14ac:dyDescent="0.25">
      <c r="A157" s="614"/>
      <c r="B157" s="615"/>
      <c r="C157" s="615"/>
      <c r="D157" s="615"/>
      <c r="E157" s="615"/>
      <c r="F157" s="615"/>
      <c r="G157" s="615"/>
      <c r="H157" s="615"/>
      <c r="I157" s="615"/>
      <c r="J157" s="615"/>
      <c r="K157" s="615"/>
      <c r="L157" s="615"/>
      <c r="M157" s="615"/>
      <c r="N157" s="615"/>
      <c r="O157" s="615"/>
      <c r="P157" s="615"/>
      <c r="Q157" s="615"/>
      <c r="R157" s="615"/>
      <c r="S157" s="615"/>
      <c r="T157" s="615"/>
      <c r="U157" s="615"/>
      <c r="V157" s="615"/>
      <c r="W157" s="615"/>
      <c r="X157" s="615"/>
      <c r="Y157" s="615"/>
      <c r="Z157" s="615"/>
      <c r="AA157" s="615"/>
      <c r="AB157" s="615"/>
      <c r="AC157" s="615"/>
      <c r="AD157" s="615"/>
      <c r="AE157" s="615"/>
      <c r="AF157" s="615"/>
      <c r="AG157" s="615"/>
      <c r="AH157" s="615"/>
      <c r="AI157" s="615"/>
      <c r="AJ157" s="281"/>
      <c r="AK157" s="281"/>
      <c r="AL157" s="279"/>
      <c r="AM157" s="279"/>
      <c r="AN157" s="279"/>
      <c r="AO157" s="279"/>
      <c r="AP157" s="480"/>
    </row>
    <row r="158" spans="1:42" x14ac:dyDescent="0.25">
      <c r="A158" s="614"/>
      <c r="B158" s="615"/>
      <c r="C158" s="615"/>
      <c r="D158" s="615"/>
      <c r="E158" s="615"/>
      <c r="F158" s="615"/>
      <c r="G158" s="615"/>
      <c r="H158" s="615"/>
      <c r="I158" s="615"/>
      <c r="J158" s="615"/>
      <c r="K158" s="615"/>
      <c r="L158" s="615"/>
      <c r="M158" s="615"/>
      <c r="N158" s="615"/>
      <c r="O158" s="615"/>
      <c r="P158" s="615"/>
      <c r="Q158" s="615"/>
      <c r="R158" s="615"/>
      <c r="S158" s="615"/>
      <c r="T158" s="615"/>
      <c r="U158" s="615"/>
      <c r="V158" s="615"/>
      <c r="W158" s="615"/>
      <c r="X158" s="615"/>
      <c r="Y158" s="615"/>
      <c r="Z158" s="615"/>
      <c r="AA158" s="615"/>
      <c r="AB158" s="615"/>
      <c r="AC158" s="615"/>
      <c r="AD158" s="615"/>
      <c r="AE158" s="615"/>
      <c r="AF158" s="615"/>
      <c r="AG158" s="615"/>
      <c r="AH158" s="615"/>
      <c r="AI158" s="615"/>
      <c r="AJ158" s="481"/>
      <c r="AK158" s="281"/>
      <c r="AL158" s="279"/>
      <c r="AM158" s="279"/>
      <c r="AN158" s="279"/>
      <c r="AO158" s="279"/>
      <c r="AP158" s="480"/>
    </row>
    <row r="159" spans="1:42" x14ac:dyDescent="0.25">
      <c r="A159" s="614"/>
      <c r="B159" s="615"/>
      <c r="C159" s="615"/>
      <c r="D159" s="615"/>
      <c r="E159" s="615"/>
      <c r="F159" s="615"/>
      <c r="G159" s="615"/>
      <c r="H159" s="615"/>
      <c r="I159" s="615"/>
      <c r="J159" s="615"/>
      <c r="K159" s="615"/>
      <c r="L159" s="615"/>
      <c r="M159" s="615"/>
      <c r="N159" s="615"/>
      <c r="O159" s="615"/>
      <c r="P159" s="615"/>
      <c r="Q159" s="615"/>
      <c r="R159" s="615"/>
      <c r="S159" s="615"/>
      <c r="T159" s="615"/>
      <c r="U159" s="615"/>
      <c r="V159" s="615"/>
      <c r="W159" s="615"/>
      <c r="X159" s="615"/>
      <c r="Y159" s="615"/>
      <c r="Z159" s="615"/>
      <c r="AA159" s="615"/>
      <c r="AB159" s="615"/>
      <c r="AC159" s="615"/>
      <c r="AD159" s="615"/>
      <c r="AE159" s="615"/>
      <c r="AF159" s="615"/>
      <c r="AG159" s="615"/>
      <c r="AH159" s="615"/>
      <c r="AI159" s="615"/>
      <c r="AJ159" s="481"/>
      <c r="AK159" s="281"/>
      <c r="AL159" s="279"/>
      <c r="AM159" s="279"/>
      <c r="AN159" s="279"/>
      <c r="AO159" s="279"/>
      <c r="AP159" s="480"/>
    </row>
    <row r="160" spans="1:42" x14ac:dyDescent="0.25">
      <c r="A160" s="614"/>
      <c r="B160" s="615"/>
      <c r="C160" s="615"/>
      <c r="D160" s="615"/>
      <c r="E160" s="615"/>
      <c r="F160" s="615"/>
      <c r="G160" s="615"/>
      <c r="H160" s="615"/>
      <c r="I160" s="615"/>
      <c r="J160" s="615"/>
      <c r="K160" s="615"/>
      <c r="L160" s="615"/>
      <c r="M160" s="615"/>
      <c r="N160" s="615"/>
      <c r="O160" s="615"/>
      <c r="P160" s="615"/>
      <c r="Q160" s="615"/>
      <c r="R160" s="615"/>
      <c r="S160" s="615"/>
      <c r="T160" s="615"/>
      <c r="U160" s="615"/>
      <c r="V160" s="615"/>
      <c r="W160" s="615"/>
      <c r="X160" s="615"/>
      <c r="Y160" s="615"/>
      <c r="Z160" s="615"/>
      <c r="AA160" s="615"/>
      <c r="AB160" s="615"/>
      <c r="AC160" s="615"/>
      <c r="AD160" s="615"/>
      <c r="AE160" s="615"/>
      <c r="AF160" s="615"/>
      <c r="AG160" s="615"/>
      <c r="AH160" s="615"/>
      <c r="AI160" s="615"/>
      <c r="AJ160" s="281"/>
      <c r="AK160" s="281"/>
      <c r="AL160" s="279"/>
      <c r="AM160" s="279"/>
      <c r="AN160" s="279"/>
      <c r="AO160" s="279"/>
      <c r="AP160" s="480"/>
    </row>
    <row r="161" spans="1:42" x14ac:dyDescent="0.25">
      <c r="A161" s="614"/>
      <c r="B161" s="615"/>
      <c r="C161" s="615"/>
      <c r="D161" s="615"/>
      <c r="E161" s="615"/>
      <c r="F161" s="615"/>
      <c r="G161" s="615"/>
      <c r="H161" s="615"/>
      <c r="I161" s="615"/>
      <c r="J161" s="615"/>
      <c r="K161" s="615"/>
      <c r="L161" s="615"/>
      <c r="M161" s="615"/>
      <c r="N161" s="615"/>
      <c r="O161" s="615"/>
      <c r="P161" s="615"/>
      <c r="Q161" s="615"/>
      <c r="R161" s="615"/>
      <c r="S161" s="615"/>
      <c r="T161" s="615"/>
      <c r="U161" s="615"/>
      <c r="V161" s="615"/>
      <c r="W161" s="615"/>
      <c r="X161" s="615"/>
      <c r="Y161" s="615"/>
      <c r="Z161" s="615"/>
      <c r="AA161" s="615"/>
      <c r="AB161" s="615"/>
      <c r="AC161" s="615"/>
      <c r="AD161" s="615"/>
      <c r="AE161" s="615"/>
      <c r="AF161" s="615"/>
      <c r="AG161" s="615"/>
      <c r="AH161" s="615"/>
      <c r="AI161" s="615"/>
      <c r="AJ161" s="281"/>
      <c r="AK161" s="281"/>
      <c r="AL161" s="279"/>
      <c r="AM161" s="279"/>
      <c r="AN161" s="279"/>
      <c r="AO161" s="279"/>
      <c r="AP161" s="480"/>
    </row>
    <row r="162" spans="1:42" x14ac:dyDescent="0.25">
      <c r="A162" s="614"/>
      <c r="B162" s="615"/>
      <c r="C162" s="615"/>
      <c r="D162" s="615"/>
      <c r="E162" s="615"/>
      <c r="F162" s="615"/>
      <c r="G162" s="615"/>
      <c r="H162" s="615"/>
      <c r="I162" s="615"/>
      <c r="J162" s="615"/>
      <c r="K162" s="615"/>
      <c r="L162" s="615"/>
      <c r="M162" s="615"/>
      <c r="N162" s="615"/>
      <c r="O162" s="615"/>
      <c r="P162" s="615"/>
      <c r="Q162" s="615"/>
      <c r="R162" s="615"/>
      <c r="S162" s="615"/>
      <c r="T162" s="615"/>
      <c r="U162" s="615"/>
      <c r="V162" s="615"/>
      <c r="W162" s="615"/>
      <c r="X162" s="615"/>
      <c r="Y162" s="615"/>
      <c r="Z162" s="615"/>
      <c r="AA162" s="615"/>
      <c r="AB162" s="615"/>
      <c r="AC162" s="615"/>
      <c r="AD162" s="615"/>
      <c r="AE162" s="615"/>
      <c r="AF162" s="615"/>
      <c r="AG162" s="615"/>
      <c r="AH162" s="615"/>
      <c r="AI162" s="615"/>
      <c r="AJ162" s="281"/>
      <c r="AK162" s="281"/>
      <c r="AL162" s="279"/>
      <c r="AM162" s="279"/>
      <c r="AN162" s="279"/>
      <c r="AO162" s="279"/>
      <c r="AP162" s="480"/>
    </row>
    <row r="163" spans="1:42" x14ac:dyDescent="0.25">
      <c r="A163" s="614"/>
      <c r="B163" s="615"/>
      <c r="C163" s="615"/>
      <c r="D163" s="615"/>
      <c r="E163" s="615"/>
      <c r="F163" s="615"/>
      <c r="G163" s="615"/>
      <c r="H163" s="615"/>
      <c r="I163" s="615"/>
      <c r="J163" s="615"/>
      <c r="K163" s="615"/>
      <c r="L163" s="615"/>
      <c r="M163" s="615"/>
      <c r="N163" s="615"/>
      <c r="O163" s="615"/>
      <c r="P163" s="615"/>
      <c r="Q163" s="615"/>
      <c r="R163" s="615"/>
      <c r="S163" s="615"/>
      <c r="T163" s="615"/>
      <c r="U163" s="615"/>
      <c r="V163" s="615"/>
      <c r="W163" s="615"/>
      <c r="X163" s="615"/>
      <c r="Y163" s="615"/>
      <c r="Z163" s="615"/>
      <c r="AA163" s="615"/>
      <c r="AB163" s="615"/>
      <c r="AC163" s="615"/>
      <c r="AD163" s="615"/>
      <c r="AE163" s="615"/>
      <c r="AF163" s="615"/>
      <c r="AG163" s="615"/>
      <c r="AH163" s="615"/>
      <c r="AI163" s="615"/>
      <c r="AJ163" s="281"/>
      <c r="AK163" s="281"/>
      <c r="AL163" s="279"/>
      <c r="AM163" s="279"/>
      <c r="AN163" s="279"/>
      <c r="AO163" s="279"/>
      <c r="AP163" s="480"/>
    </row>
    <row r="164" spans="1:42" x14ac:dyDescent="0.25">
      <c r="A164" s="614"/>
      <c r="B164" s="615"/>
      <c r="C164" s="615"/>
      <c r="D164" s="615"/>
      <c r="E164" s="615"/>
      <c r="F164" s="615"/>
      <c r="G164" s="615"/>
      <c r="H164" s="615"/>
      <c r="I164" s="615"/>
      <c r="J164" s="615"/>
      <c r="K164" s="615"/>
      <c r="L164" s="615"/>
      <c r="M164" s="615"/>
      <c r="N164" s="615"/>
      <c r="O164" s="615"/>
      <c r="P164" s="615"/>
      <c r="Q164" s="615"/>
      <c r="R164" s="615"/>
      <c r="S164" s="615"/>
      <c r="T164" s="615"/>
      <c r="U164" s="615"/>
      <c r="V164" s="615"/>
      <c r="W164" s="615"/>
      <c r="X164" s="615"/>
      <c r="Y164" s="615"/>
      <c r="Z164" s="615"/>
      <c r="AA164" s="615"/>
      <c r="AB164" s="615"/>
      <c r="AC164" s="615"/>
      <c r="AD164" s="615"/>
      <c r="AE164" s="615"/>
      <c r="AF164" s="615"/>
      <c r="AG164" s="615"/>
      <c r="AH164" s="615"/>
      <c r="AI164" s="615"/>
      <c r="AJ164" s="281"/>
      <c r="AK164" s="281"/>
      <c r="AL164" s="279"/>
      <c r="AM164" s="279"/>
      <c r="AN164" s="279"/>
      <c r="AO164" s="279"/>
      <c r="AP164" s="480"/>
    </row>
    <row r="165" spans="1:42" x14ac:dyDescent="0.25">
      <c r="A165" s="614"/>
      <c r="B165" s="615"/>
      <c r="C165" s="615"/>
      <c r="D165" s="615"/>
      <c r="E165" s="615"/>
      <c r="F165" s="615"/>
      <c r="G165" s="615"/>
      <c r="H165" s="615"/>
      <c r="I165" s="615"/>
      <c r="J165" s="615"/>
      <c r="K165" s="615"/>
      <c r="L165" s="615"/>
      <c r="M165" s="615"/>
      <c r="N165" s="615"/>
      <c r="O165" s="615"/>
      <c r="P165" s="615"/>
      <c r="Q165" s="615"/>
      <c r="R165" s="615"/>
      <c r="S165" s="615"/>
      <c r="T165" s="615"/>
      <c r="U165" s="615"/>
      <c r="V165" s="615"/>
      <c r="W165" s="615"/>
      <c r="X165" s="615"/>
      <c r="Y165" s="615"/>
      <c r="Z165" s="615"/>
      <c r="AA165" s="615"/>
      <c r="AB165" s="615"/>
      <c r="AC165" s="615"/>
      <c r="AD165" s="615"/>
      <c r="AE165" s="615"/>
      <c r="AF165" s="615"/>
      <c r="AG165" s="615"/>
      <c r="AH165" s="615"/>
      <c r="AI165" s="615"/>
      <c r="AJ165" s="618"/>
      <c r="AK165" s="618"/>
      <c r="AL165" s="618"/>
      <c r="AM165" s="618"/>
      <c r="AN165" s="618"/>
      <c r="AO165" s="618"/>
      <c r="AP165" s="483"/>
    </row>
    <row r="166" spans="1:42" x14ac:dyDescent="0.25">
      <c r="A166" s="608" t="s">
        <v>717</v>
      </c>
      <c r="B166" s="609"/>
      <c r="C166" s="609"/>
      <c r="D166" s="609"/>
      <c r="E166" s="609"/>
      <c r="F166" s="609"/>
      <c r="G166" s="609"/>
      <c r="H166" s="609"/>
      <c r="I166" s="609"/>
      <c r="J166" s="609"/>
      <c r="K166" s="609"/>
      <c r="L166" s="609"/>
      <c r="M166" s="609"/>
      <c r="N166" s="609"/>
      <c r="O166" s="609"/>
      <c r="P166" s="609"/>
      <c r="Q166" s="609"/>
      <c r="R166" s="609"/>
      <c r="S166" s="609"/>
      <c r="T166" s="609"/>
      <c r="U166" s="609"/>
      <c r="V166" s="609"/>
      <c r="W166" s="609"/>
      <c r="X166" s="609"/>
      <c r="Y166" s="609"/>
      <c r="Z166" s="609"/>
      <c r="AA166" s="609"/>
      <c r="AB166" s="609"/>
      <c r="AC166" s="609"/>
      <c r="AD166" s="609"/>
      <c r="AE166" s="609"/>
      <c r="AF166" s="609"/>
      <c r="AG166" s="609"/>
      <c r="AH166" s="609"/>
      <c r="AI166" s="609"/>
      <c r="AJ166" s="610" t="s">
        <v>13</v>
      </c>
      <c r="AK166" s="610"/>
      <c r="AL166" s="610"/>
      <c r="AM166" s="610"/>
      <c r="AN166" s="610"/>
      <c r="AO166" s="610"/>
      <c r="AP166" s="480">
        <f>ROUND(SUM(AP134:AP165),1)</f>
        <v>562</v>
      </c>
    </row>
    <row r="167" spans="1:42" ht="15" x14ac:dyDescent="0.25">
      <c r="A167" s="608"/>
      <c r="B167" s="609"/>
      <c r="C167" s="609"/>
      <c r="D167" s="609"/>
      <c r="E167" s="609"/>
      <c r="F167" s="609"/>
      <c r="G167" s="609"/>
      <c r="H167" s="609"/>
      <c r="I167" s="609"/>
      <c r="J167" s="609"/>
      <c r="K167" s="609"/>
      <c r="L167" s="609"/>
      <c r="M167" s="609"/>
      <c r="N167" s="609"/>
      <c r="O167" s="609"/>
      <c r="P167" s="609"/>
      <c r="Q167" s="609"/>
      <c r="R167" s="609"/>
      <c r="S167" s="609"/>
      <c r="T167" s="609"/>
      <c r="U167" s="609"/>
      <c r="V167" s="609"/>
      <c r="W167" s="609"/>
      <c r="X167" s="609"/>
      <c r="Y167" s="609"/>
      <c r="Z167" s="609"/>
      <c r="AA167" s="609"/>
      <c r="AB167" s="609"/>
      <c r="AC167" s="609"/>
      <c r="AD167" s="609"/>
      <c r="AE167" s="609"/>
      <c r="AF167" s="609"/>
      <c r="AG167" s="609"/>
      <c r="AH167" s="609"/>
      <c r="AI167" s="609"/>
      <c r="AJ167" s="611" t="s">
        <v>14</v>
      </c>
      <c r="AK167" s="611"/>
      <c r="AL167" s="611"/>
      <c r="AM167" s="611"/>
      <c r="AN167" s="611"/>
      <c r="AO167" s="611"/>
      <c r="AP167" s="482">
        <f>+AP166</f>
        <v>562</v>
      </c>
    </row>
    <row r="168" spans="1:42" ht="15" x14ac:dyDescent="0.25">
      <c r="A168" s="605"/>
      <c r="B168" s="606"/>
      <c r="C168" s="606"/>
      <c r="D168" s="606"/>
      <c r="E168" s="606"/>
      <c r="F168" s="606"/>
      <c r="G168" s="606"/>
      <c r="H168" s="606"/>
      <c r="I168" s="606"/>
      <c r="J168" s="606"/>
      <c r="K168" s="606"/>
      <c r="L168" s="606"/>
      <c r="M168" s="606"/>
      <c r="N168" s="606"/>
      <c r="O168" s="606"/>
      <c r="P168" s="606"/>
      <c r="Q168" s="606"/>
      <c r="R168" s="606"/>
      <c r="S168" s="606"/>
      <c r="T168" s="606"/>
      <c r="U168" s="606"/>
      <c r="V168" s="606"/>
      <c r="W168" s="606"/>
      <c r="X168" s="606"/>
      <c r="Y168" s="606"/>
      <c r="Z168" s="606" t="s">
        <v>15</v>
      </c>
      <c r="AA168" s="606"/>
      <c r="AB168" s="606"/>
      <c r="AC168" s="606"/>
      <c r="AD168" s="606"/>
      <c r="AE168" s="606"/>
      <c r="AF168" s="606"/>
      <c r="AG168" s="606"/>
      <c r="AH168" s="606"/>
      <c r="AI168" s="606"/>
      <c r="AJ168" s="606"/>
      <c r="AK168" s="606"/>
      <c r="AL168" s="606"/>
      <c r="AM168" s="606"/>
      <c r="AN168" s="606"/>
      <c r="AO168" s="606"/>
      <c r="AP168" s="607"/>
    </row>
    <row r="169" spans="1:42" x14ac:dyDescent="0.25">
      <c r="A169" s="605"/>
      <c r="B169" s="606"/>
      <c r="C169" s="606"/>
      <c r="D169" s="606"/>
      <c r="E169" s="606"/>
      <c r="F169" s="606"/>
      <c r="G169" s="606"/>
      <c r="H169" s="606"/>
      <c r="I169" s="606"/>
      <c r="J169" s="606"/>
      <c r="K169" s="606"/>
      <c r="L169" s="606"/>
      <c r="M169" s="606"/>
      <c r="N169" s="606"/>
      <c r="O169" s="606"/>
      <c r="P169" s="606"/>
      <c r="Q169" s="606"/>
      <c r="R169" s="606"/>
      <c r="S169" s="606"/>
      <c r="T169" s="606"/>
      <c r="U169" s="606"/>
      <c r="V169" s="606"/>
      <c r="W169" s="606"/>
      <c r="X169" s="606"/>
      <c r="Y169" s="606"/>
      <c r="Z169" s="606"/>
      <c r="AA169" s="606"/>
      <c r="AB169" s="606"/>
      <c r="AC169" s="606"/>
      <c r="AD169" s="606"/>
      <c r="AE169" s="606"/>
      <c r="AF169" s="606"/>
      <c r="AG169" s="606"/>
      <c r="AH169" s="606"/>
      <c r="AI169" s="606"/>
      <c r="AJ169" s="606"/>
      <c r="AK169" s="606"/>
      <c r="AL169" s="606"/>
      <c r="AM169" s="606"/>
      <c r="AN169" s="606"/>
      <c r="AO169" s="606"/>
      <c r="AP169" s="607"/>
    </row>
    <row r="170" spans="1:42" x14ac:dyDescent="0.25">
      <c r="A170" s="605"/>
      <c r="B170" s="606"/>
      <c r="C170" s="606"/>
      <c r="D170" s="606"/>
      <c r="E170" s="606"/>
      <c r="F170" s="606"/>
      <c r="G170" s="606"/>
      <c r="H170" s="606"/>
      <c r="I170" s="606"/>
      <c r="J170" s="606"/>
      <c r="K170" s="606"/>
      <c r="L170" s="606"/>
      <c r="M170" s="606"/>
      <c r="N170" s="606"/>
      <c r="O170" s="606"/>
      <c r="P170" s="606"/>
      <c r="Q170" s="606"/>
      <c r="R170" s="606"/>
      <c r="S170" s="606"/>
      <c r="T170" s="606"/>
      <c r="U170" s="606"/>
      <c r="V170" s="606"/>
      <c r="W170" s="606"/>
      <c r="X170" s="606"/>
      <c r="Y170" s="606"/>
      <c r="Z170" s="606"/>
      <c r="AA170" s="606"/>
      <c r="AB170" s="606"/>
      <c r="AC170" s="606"/>
      <c r="AD170" s="606"/>
      <c r="AE170" s="606"/>
      <c r="AF170" s="606"/>
      <c r="AG170" s="606"/>
      <c r="AH170" s="606"/>
      <c r="AI170" s="606"/>
      <c r="AJ170" s="606"/>
      <c r="AK170" s="606"/>
      <c r="AL170" s="606"/>
      <c r="AM170" s="606"/>
      <c r="AN170" s="606"/>
      <c r="AO170" s="606"/>
      <c r="AP170" s="607"/>
    </row>
    <row r="171" spans="1:42" x14ac:dyDescent="0.25">
      <c r="A171" s="605"/>
      <c r="B171" s="606"/>
      <c r="C171" s="606"/>
      <c r="D171" s="606"/>
      <c r="E171" s="606"/>
      <c r="F171" s="606"/>
      <c r="G171" s="606"/>
      <c r="H171" s="606"/>
      <c r="I171" s="606"/>
      <c r="J171" s="606"/>
      <c r="K171" s="606"/>
      <c r="L171" s="606"/>
      <c r="M171" s="606"/>
      <c r="N171" s="606"/>
      <c r="O171" s="606"/>
      <c r="P171" s="606"/>
      <c r="Q171" s="606"/>
      <c r="R171" s="606"/>
      <c r="S171" s="606"/>
      <c r="T171" s="606"/>
      <c r="U171" s="606"/>
      <c r="V171" s="606"/>
      <c r="W171" s="606"/>
      <c r="X171" s="606"/>
      <c r="Y171" s="606"/>
      <c r="Z171" s="606"/>
      <c r="AA171" s="606"/>
      <c r="AB171" s="606"/>
      <c r="AC171" s="606"/>
      <c r="AD171" s="606"/>
      <c r="AE171" s="606"/>
      <c r="AF171" s="606"/>
      <c r="AG171" s="606"/>
      <c r="AH171" s="606"/>
      <c r="AI171" s="606"/>
      <c r="AJ171" s="606"/>
      <c r="AK171" s="606"/>
      <c r="AL171" s="606"/>
      <c r="AM171" s="606"/>
      <c r="AN171" s="606"/>
      <c r="AO171" s="606"/>
      <c r="AP171" s="607"/>
    </row>
    <row r="172" spans="1:42" ht="15" x14ac:dyDescent="0.25">
      <c r="A172" s="599"/>
      <c r="B172" s="600"/>
      <c r="C172" s="600"/>
      <c r="D172" s="600"/>
      <c r="E172" s="600"/>
      <c r="F172" s="600"/>
      <c r="G172" s="600"/>
      <c r="H172" s="600"/>
      <c r="I172" s="600"/>
      <c r="J172" s="600"/>
      <c r="K172" s="600"/>
      <c r="L172" s="600"/>
      <c r="M172" s="600"/>
      <c r="N172" s="600"/>
      <c r="O172" s="600"/>
      <c r="P172" s="600"/>
      <c r="Q172" s="600"/>
      <c r="R172" s="600"/>
      <c r="S172" s="600"/>
      <c r="T172" s="600"/>
      <c r="U172" s="600"/>
      <c r="V172" s="600"/>
      <c r="W172" s="600"/>
      <c r="X172" s="600"/>
      <c r="Y172" s="600"/>
      <c r="Z172" s="600"/>
      <c r="AA172" s="600"/>
      <c r="AB172" s="600"/>
      <c r="AC172" s="600"/>
      <c r="AD172" s="600"/>
      <c r="AE172" s="600"/>
      <c r="AF172" s="600"/>
      <c r="AG172" s="600"/>
      <c r="AH172" s="600"/>
      <c r="AI172" s="600"/>
      <c r="AJ172" s="600"/>
      <c r="AK172" s="600"/>
      <c r="AL172" s="600"/>
      <c r="AM172" s="600"/>
      <c r="AN172" s="600"/>
      <c r="AO172" s="600"/>
      <c r="AP172" s="601"/>
    </row>
    <row r="173" spans="1:42" ht="15" x14ac:dyDescent="0.25">
      <c r="A173" s="599"/>
      <c r="B173" s="600"/>
      <c r="C173" s="600"/>
      <c r="D173" s="600"/>
      <c r="E173" s="600"/>
      <c r="F173" s="600"/>
      <c r="G173" s="600"/>
      <c r="H173" s="600"/>
      <c r="I173" s="600"/>
      <c r="J173" s="600"/>
      <c r="K173" s="600"/>
      <c r="L173" s="600"/>
      <c r="M173" s="600"/>
      <c r="N173" s="600"/>
      <c r="O173" s="600"/>
      <c r="P173" s="600"/>
      <c r="Q173" s="600"/>
      <c r="R173" s="600"/>
      <c r="S173" s="600"/>
      <c r="T173" s="600"/>
      <c r="U173" s="600"/>
      <c r="V173" s="600"/>
      <c r="W173" s="600"/>
      <c r="X173" s="600"/>
      <c r="Y173" s="600"/>
      <c r="Z173" s="600"/>
      <c r="AA173" s="600"/>
      <c r="AB173" s="600"/>
      <c r="AC173" s="600"/>
      <c r="AD173" s="600"/>
      <c r="AE173" s="600"/>
      <c r="AF173" s="600"/>
      <c r="AG173" s="600"/>
      <c r="AH173" s="600"/>
      <c r="AI173" s="600"/>
      <c r="AJ173" s="600"/>
      <c r="AK173" s="600"/>
      <c r="AL173" s="600"/>
      <c r="AM173" s="600"/>
      <c r="AN173" s="600"/>
      <c r="AO173" s="600"/>
      <c r="AP173" s="601"/>
    </row>
    <row r="174" spans="1:42" ht="15.6" thickBot="1" x14ac:dyDescent="0.3">
      <c r="A174" s="602"/>
      <c r="B174" s="603"/>
      <c r="C174" s="603"/>
      <c r="D174" s="603"/>
      <c r="E174" s="603"/>
      <c r="F174" s="603"/>
      <c r="G174" s="603"/>
      <c r="H174" s="603"/>
      <c r="I174" s="603"/>
      <c r="J174" s="603"/>
      <c r="K174" s="603"/>
      <c r="L174" s="603"/>
      <c r="M174" s="603"/>
      <c r="N174" s="603"/>
      <c r="O174" s="603"/>
      <c r="P174" s="603"/>
      <c r="Q174" s="603"/>
      <c r="R174" s="603"/>
      <c r="S174" s="603"/>
      <c r="T174" s="603"/>
      <c r="U174" s="603"/>
      <c r="V174" s="603"/>
      <c r="W174" s="603"/>
      <c r="X174" s="603"/>
      <c r="Y174" s="603"/>
      <c r="Z174" s="603"/>
      <c r="AA174" s="603"/>
      <c r="AB174" s="603"/>
      <c r="AC174" s="603"/>
      <c r="AD174" s="603"/>
      <c r="AE174" s="603"/>
      <c r="AF174" s="603"/>
      <c r="AG174" s="603"/>
      <c r="AH174" s="603"/>
      <c r="AI174" s="603"/>
      <c r="AJ174" s="603"/>
      <c r="AK174" s="603"/>
      <c r="AL174" s="603"/>
      <c r="AM174" s="603"/>
      <c r="AN174" s="603"/>
      <c r="AO174" s="603"/>
      <c r="AP174" s="604"/>
    </row>
    <row r="175" spans="1:42" ht="13.95" customHeight="1" x14ac:dyDescent="0.25">
      <c r="A175" s="636" t="str">
        <f>+$A$1</f>
        <v>MEMORIA DE CÁLCULO CANAL PRADOS DEL ESTE</v>
      </c>
      <c r="B175" s="637"/>
      <c r="C175" s="637"/>
      <c r="D175" s="637"/>
      <c r="E175" s="637"/>
      <c r="F175" s="637"/>
      <c r="G175" s="637"/>
      <c r="H175" s="637"/>
      <c r="I175" s="637"/>
      <c r="J175" s="637"/>
      <c r="K175" s="637"/>
      <c r="L175" s="637"/>
      <c r="M175" s="637"/>
      <c r="N175" s="637"/>
      <c r="O175" s="637"/>
      <c r="P175" s="637"/>
      <c r="Q175" s="637"/>
      <c r="R175" s="637"/>
      <c r="S175" s="637"/>
      <c r="T175" s="637"/>
      <c r="U175" s="637"/>
      <c r="V175" s="637"/>
      <c r="W175" s="637"/>
      <c r="X175" s="637"/>
      <c r="Y175" s="637"/>
      <c r="Z175" s="637"/>
      <c r="AA175" s="637"/>
      <c r="AB175" s="637"/>
      <c r="AC175" s="637"/>
      <c r="AD175" s="637"/>
      <c r="AE175" s="637"/>
      <c r="AF175" s="637"/>
      <c r="AG175" s="637"/>
      <c r="AH175" s="637"/>
      <c r="AI175" s="637"/>
      <c r="AJ175" s="637"/>
      <c r="AK175" s="640" t="str">
        <f>+$AK$1</f>
        <v>FECHA DE EMISION:                                           JULIO 2023</v>
      </c>
      <c r="AL175" s="640"/>
      <c r="AM175" s="640"/>
      <c r="AN175" s="640"/>
      <c r="AO175" s="640"/>
      <c r="AP175" s="642"/>
    </row>
    <row r="176" spans="1:42" ht="13.95" customHeight="1" x14ac:dyDescent="0.25">
      <c r="A176" s="638"/>
      <c r="B176" s="639"/>
      <c r="C176" s="639"/>
      <c r="D176" s="639"/>
      <c r="E176" s="639"/>
      <c r="F176" s="639"/>
      <c r="G176" s="639"/>
      <c r="H176" s="639"/>
      <c r="I176" s="639"/>
      <c r="J176" s="639"/>
      <c r="K176" s="639"/>
      <c r="L176" s="639"/>
      <c r="M176" s="639"/>
      <c r="N176" s="639"/>
      <c r="O176" s="639"/>
      <c r="P176" s="639"/>
      <c r="Q176" s="639"/>
      <c r="R176" s="639"/>
      <c r="S176" s="639"/>
      <c r="T176" s="639"/>
      <c r="U176" s="639"/>
      <c r="V176" s="639"/>
      <c r="W176" s="639"/>
      <c r="X176" s="639"/>
      <c r="Y176" s="639"/>
      <c r="Z176" s="639"/>
      <c r="AA176" s="639"/>
      <c r="AB176" s="639"/>
      <c r="AC176" s="639"/>
      <c r="AD176" s="639"/>
      <c r="AE176" s="639"/>
      <c r="AF176" s="639"/>
      <c r="AG176" s="639"/>
      <c r="AH176" s="639"/>
      <c r="AI176" s="639"/>
      <c r="AJ176" s="639"/>
      <c r="AK176" s="641"/>
      <c r="AL176" s="641"/>
      <c r="AM176" s="641"/>
      <c r="AN176" s="641"/>
      <c r="AO176" s="641"/>
      <c r="AP176" s="643"/>
    </row>
    <row r="177" spans="1:43" ht="13.95" customHeight="1" x14ac:dyDescent="0.25">
      <c r="A177" s="638"/>
      <c r="B177" s="639"/>
      <c r="C177" s="639"/>
      <c r="D177" s="639"/>
      <c r="E177" s="639"/>
      <c r="F177" s="639"/>
      <c r="G177" s="639"/>
      <c r="H177" s="639"/>
      <c r="I177" s="639"/>
      <c r="J177" s="639"/>
      <c r="K177" s="639"/>
      <c r="L177" s="639"/>
      <c r="M177" s="639"/>
      <c r="N177" s="639"/>
      <c r="O177" s="639"/>
      <c r="P177" s="639"/>
      <c r="Q177" s="639"/>
      <c r="R177" s="639"/>
      <c r="S177" s="639"/>
      <c r="T177" s="639"/>
      <c r="U177" s="639"/>
      <c r="V177" s="639"/>
      <c r="W177" s="639"/>
      <c r="X177" s="639"/>
      <c r="Y177" s="639"/>
      <c r="Z177" s="639"/>
      <c r="AA177" s="639"/>
      <c r="AB177" s="639"/>
      <c r="AC177" s="639"/>
      <c r="AD177" s="639"/>
      <c r="AE177" s="639"/>
      <c r="AF177" s="639"/>
      <c r="AG177" s="639"/>
      <c r="AH177" s="639"/>
      <c r="AI177" s="639"/>
      <c r="AJ177" s="639"/>
      <c r="AK177" s="641"/>
      <c r="AL177" s="641"/>
      <c r="AM177" s="641"/>
      <c r="AN177" s="641"/>
      <c r="AO177" s="641"/>
      <c r="AP177" s="643"/>
    </row>
    <row r="178" spans="1:43" ht="13.95" customHeight="1" x14ac:dyDescent="0.25">
      <c r="A178" s="638"/>
      <c r="B178" s="639"/>
      <c r="C178" s="639"/>
      <c r="D178" s="639"/>
      <c r="E178" s="639"/>
      <c r="F178" s="639"/>
      <c r="G178" s="639"/>
      <c r="H178" s="639"/>
      <c r="I178" s="639"/>
      <c r="J178" s="639"/>
      <c r="K178" s="639"/>
      <c r="L178" s="639"/>
      <c r="M178" s="639"/>
      <c r="N178" s="639"/>
      <c r="O178" s="639"/>
      <c r="P178" s="639"/>
      <c r="Q178" s="639"/>
      <c r="R178" s="639"/>
      <c r="S178" s="639"/>
      <c r="T178" s="639"/>
      <c r="U178" s="639"/>
      <c r="V178" s="639"/>
      <c r="W178" s="639"/>
      <c r="X178" s="639"/>
      <c r="Y178" s="639"/>
      <c r="Z178" s="639"/>
      <c r="AA178" s="639"/>
      <c r="AB178" s="639"/>
      <c r="AC178" s="639"/>
      <c r="AD178" s="639"/>
      <c r="AE178" s="639"/>
      <c r="AF178" s="639"/>
      <c r="AG178" s="639"/>
      <c r="AH178" s="639"/>
      <c r="AI178" s="639"/>
      <c r="AJ178" s="639"/>
      <c r="AK178" s="641"/>
      <c r="AL178" s="641"/>
      <c r="AM178" s="641"/>
      <c r="AN178" s="641"/>
      <c r="AO178" s="641"/>
      <c r="AP178" s="643"/>
    </row>
    <row r="179" spans="1:43" ht="13.95" customHeight="1" x14ac:dyDescent="0.25">
      <c r="A179" s="638"/>
      <c r="B179" s="639"/>
      <c r="C179" s="639"/>
      <c r="D179" s="639"/>
      <c r="E179" s="639"/>
      <c r="F179" s="639"/>
      <c r="G179" s="639"/>
      <c r="H179" s="639"/>
      <c r="I179" s="639"/>
      <c r="J179" s="639"/>
      <c r="K179" s="639"/>
      <c r="L179" s="639"/>
      <c r="M179" s="639"/>
      <c r="N179" s="639"/>
      <c r="O179" s="639"/>
      <c r="P179" s="639"/>
      <c r="Q179" s="639"/>
      <c r="R179" s="639"/>
      <c r="S179" s="639"/>
      <c r="T179" s="639"/>
      <c r="U179" s="639"/>
      <c r="V179" s="639"/>
      <c r="W179" s="639"/>
      <c r="X179" s="639"/>
      <c r="Y179" s="639"/>
      <c r="Z179" s="639"/>
      <c r="AA179" s="639"/>
      <c r="AB179" s="639"/>
      <c r="AC179" s="639"/>
      <c r="AD179" s="639"/>
      <c r="AE179" s="639"/>
      <c r="AF179" s="639"/>
      <c r="AG179" s="639"/>
      <c r="AH179" s="639"/>
      <c r="AI179" s="639"/>
      <c r="AJ179" s="639"/>
      <c r="AK179" s="641"/>
      <c r="AL179" s="641"/>
      <c r="AM179" s="641"/>
      <c r="AN179" s="641"/>
      <c r="AO179" s="641"/>
      <c r="AP179" s="643"/>
    </row>
    <row r="180" spans="1:43" ht="13.95" customHeight="1" x14ac:dyDescent="0.25">
      <c r="A180" s="638"/>
      <c r="B180" s="639"/>
      <c r="C180" s="639"/>
      <c r="D180" s="639"/>
      <c r="E180" s="639"/>
      <c r="F180" s="639"/>
      <c r="G180" s="639"/>
      <c r="H180" s="639"/>
      <c r="I180" s="639"/>
      <c r="J180" s="639"/>
      <c r="K180" s="639"/>
      <c r="L180" s="639"/>
      <c r="M180" s="639"/>
      <c r="N180" s="639"/>
      <c r="O180" s="639"/>
      <c r="P180" s="639"/>
      <c r="Q180" s="639"/>
      <c r="R180" s="639"/>
      <c r="S180" s="639"/>
      <c r="T180" s="639"/>
      <c r="U180" s="639"/>
      <c r="V180" s="639"/>
      <c r="W180" s="639"/>
      <c r="X180" s="639"/>
      <c r="Y180" s="639"/>
      <c r="Z180" s="639"/>
      <c r="AA180" s="639"/>
      <c r="AB180" s="639"/>
      <c r="AC180" s="639"/>
      <c r="AD180" s="639"/>
      <c r="AE180" s="639"/>
      <c r="AF180" s="639"/>
      <c r="AG180" s="639"/>
      <c r="AH180" s="639"/>
      <c r="AI180" s="639"/>
      <c r="AJ180" s="639"/>
      <c r="AK180" s="641"/>
      <c r="AL180" s="641"/>
      <c r="AM180" s="641"/>
      <c r="AN180" s="641"/>
      <c r="AO180" s="641"/>
      <c r="AP180" s="643"/>
    </row>
    <row r="181" spans="1:43" ht="13.95" customHeight="1" x14ac:dyDescent="0.25">
      <c r="A181" s="638"/>
      <c r="B181" s="639"/>
      <c r="C181" s="639"/>
      <c r="D181" s="639"/>
      <c r="E181" s="639"/>
      <c r="F181" s="639"/>
      <c r="G181" s="639"/>
      <c r="H181" s="639"/>
      <c r="I181" s="639"/>
      <c r="J181" s="639"/>
      <c r="K181" s="639"/>
      <c r="L181" s="639"/>
      <c r="M181" s="639"/>
      <c r="N181" s="639"/>
      <c r="O181" s="639"/>
      <c r="P181" s="639"/>
      <c r="Q181" s="639"/>
      <c r="R181" s="639"/>
      <c r="S181" s="639"/>
      <c r="T181" s="639"/>
      <c r="U181" s="639"/>
      <c r="V181" s="639"/>
      <c r="W181" s="639"/>
      <c r="X181" s="639"/>
      <c r="Y181" s="639"/>
      <c r="Z181" s="639"/>
      <c r="AA181" s="639"/>
      <c r="AB181" s="639"/>
      <c r="AC181" s="639"/>
      <c r="AD181" s="639"/>
      <c r="AE181" s="639"/>
      <c r="AF181" s="639"/>
      <c r="AG181" s="639"/>
      <c r="AH181" s="639"/>
      <c r="AI181" s="639"/>
      <c r="AJ181" s="639"/>
      <c r="AK181" s="641" t="s">
        <v>19</v>
      </c>
      <c r="AL181" s="641"/>
      <c r="AM181" s="641"/>
      <c r="AN181" s="641">
        <v>1</v>
      </c>
      <c r="AO181" s="641"/>
      <c r="AP181" s="643"/>
    </row>
    <row r="182" spans="1:43" ht="13.95" customHeight="1" x14ac:dyDescent="0.25">
      <c r="A182" s="638"/>
      <c r="B182" s="639"/>
      <c r="C182" s="639"/>
      <c r="D182" s="639"/>
      <c r="E182" s="639"/>
      <c r="F182" s="639"/>
      <c r="G182" s="639"/>
      <c r="H182" s="639"/>
      <c r="I182" s="639"/>
      <c r="J182" s="639"/>
      <c r="K182" s="639"/>
      <c r="L182" s="639"/>
      <c r="M182" s="639"/>
      <c r="N182" s="639"/>
      <c r="O182" s="639"/>
      <c r="P182" s="639"/>
      <c r="Q182" s="639"/>
      <c r="R182" s="639"/>
      <c r="S182" s="639"/>
      <c r="T182" s="639"/>
      <c r="U182" s="639"/>
      <c r="V182" s="639"/>
      <c r="W182" s="639"/>
      <c r="X182" s="639"/>
      <c r="Y182" s="639"/>
      <c r="Z182" s="639"/>
      <c r="AA182" s="639"/>
      <c r="AB182" s="639"/>
      <c r="AC182" s="639"/>
      <c r="AD182" s="639"/>
      <c r="AE182" s="639"/>
      <c r="AF182" s="639"/>
      <c r="AG182" s="639"/>
      <c r="AH182" s="639"/>
      <c r="AI182" s="639"/>
      <c r="AJ182" s="639"/>
      <c r="AK182" s="641"/>
      <c r="AL182" s="641"/>
      <c r="AM182" s="641"/>
      <c r="AN182" s="641"/>
      <c r="AO182" s="641"/>
      <c r="AP182" s="643"/>
    </row>
    <row r="183" spans="1:43" ht="13.95" customHeight="1" x14ac:dyDescent="0.25">
      <c r="A183" s="632" t="s">
        <v>1</v>
      </c>
      <c r="B183" s="633"/>
      <c r="C183" s="633"/>
      <c r="D183" s="633"/>
      <c r="E183" s="633"/>
      <c r="F183" s="633"/>
      <c r="G183" s="633"/>
      <c r="H183" s="633"/>
      <c r="I183" s="633"/>
      <c r="J183" s="633"/>
      <c r="K183" s="633"/>
      <c r="L183" s="633"/>
      <c r="M183" s="633"/>
      <c r="N183" s="633"/>
      <c r="O183" s="633"/>
      <c r="P183" s="633"/>
      <c r="Q183" s="633"/>
      <c r="R183" s="633"/>
      <c r="S183" s="633"/>
      <c r="T183" s="633"/>
      <c r="U183" s="633"/>
      <c r="V183" s="633"/>
      <c r="W183" s="633"/>
      <c r="X183" s="633"/>
      <c r="Y183" s="633"/>
      <c r="Z183" s="633"/>
      <c r="AA183" s="633"/>
      <c r="AB183" s="633"/>
      <c r="AC183" s="633"/>
      <c r="AD183" s="633"/>
      <c r="AE183" s="633"/>
      <c r="AF183" s="633"/>
      <c r="AG183" s="633"/>
      <c r="AH183" s="633"/>
      <c r="AI183" s="633"/>
      <c r="AJ183" s="633"/>
      <c r="AK183" s="633"/>
      <c r="AL183" s="633"/>
      <c r="AM183" s="633"/>
      <c r="AN183" s="633"/>
      <c r="AO183" s="633"/>
      <c r="AP183" s="634"/>
    </row>
    <row r="184" spans="1:43" ht="13.95" customHeight="1" x14ac:dyDescent="0.25">
      <c r="A184" s="632"/>
      <c r="B184" s="633"/>
      <c r="C184" s="633"/>
      <c r="D184" s="633"/>
      <c r="E184" s="633"/>
      <c r="F184" s="633"/>
      <c r="G184" s="633"/>
      <c r="H184" s="633"/>
      <c r="I184" s="633"/>
      <c r="J184" s="633"/>
      <c r="K184" s="633"/>
      <c r="L184" s="633"/>
      <c r="M184" s="633"/>
      <c r="N184" s="633"/>
      <c r="O184" s="633"/>
      <c r="P184" s="633"/>
      <c r="Q184" s="633"/>
      <c r="R184" s="633"/>
      <c r="S184" s="633"/>
      <c r="T184" s="633"/>
      <c r="U184" s="633"/>
      <c r="V184" s="633"/>
      <c r="W184" s="633"/>
      <c r="X184" s="633"/>
      <c r="Y184" s="633"/>
      <c r="Z184" s="633"/>
      <c r="AA184" s="633"/>
      <c r="AB184" s="633"/>
      <c r="AC184" s="633"/>
      <c r="AD184" s="633"/>
      <c r="AE184" s="633"/>
      <c r="AF184" s="633"/>
      <c r="AG184" s="633"/>
      <c r="AH184" s="633"/>
      <c r="AI184" s="633"/>
      <c r="AJ184" s="633"/>
      <c r="AK184" s="633"/>
      <c r="AL184" s="633"/>
      <c r="AM184" s="633"/>
      <c r="AN184" s="633"/>
      <c r="AO184" s="633"/>
      <c r="AP184" s="634"/>
    </row>
    <row r="185" spans="1:43" ht="30" customHeight="1" x14ac:dyDescent="0.25">
      <c r="A185" s="619" t="s">
        <v>2</v>
      </c>
      <c r="B185" s="620"/>
      <c r="C185" s="620"/>
      <c r="D185" s="620"/>
      <c r="E185" s="620"/>
      <c r="F185" s="620"/>
      <c r="G185" s="620"/>
      <c r="H185" s="620"/>
      <c r="I185" s="620"/>
      <c r="J185" s="620"/>
      <c r="K185" s="620"/>
      <c r="L185" s="620"/>
      <c r="M185" s="621" t="str">
        <f>+$M$11</f>
        <v>CANAL DE AGUAS LLUVIAS EN EL SECTOR PRADOS DEL ESTE, SAN JOSÉ DE CÚCUTA, NORTE DE SANTNADER</v>
      </c>
      <c r="N185" s="621"/>
      <c r="O185" s="621"/>
      <c r="P185" s="621"/>
      <c r="Q185" s="621"/>
      <c r="R185" s="621"/>
      <c r="S185" s="621"/>
      <c r="T185" s="621"/>
      <c r="U185" s="621"/>
      <c r="V185" s="621"/>
      <c r="W185" s="621"/>
      <c r="X185" s="621"/>
      <c r="Y185" s="621"/>
      <c r="Z185" s="621"/>
      <c r="AA185" s="621"/>
      <c r="AB185" s="621"/>
      <c r="AC185" s="621"/>
      <c r="AD185" s="621"/>
      <c r="AE185" s="621"/>
      <c r="AF185" s="621"/>
      <c r="AG185" s="621"/>
      <c r="AH185" s="621"/>
      <c r="AI185" s="621"/>
      <c r="AJ185" s="621"/>
      <c r="AK185" s="621"/>
      <c r="AL185" s="621"/>
      <c r="AM185" s="621"/>
      <c r="AN185" s="621"/>
      <c r="AO185" s="621"/>
      <c r="AP185" s="635"/>
    </row>
    <row r="186" spans="1:43" ht="30" customHeight="1" x14ac:dyDescent="0.25">
      <c r="A186" s="625" t="s">
        <v>46</v>
      </c>
      <c r="B186" s="622"/>
      <c r="C186" s="622"/>
      <c r="D186" s="622"/>
      <c r="E186" s="622"/>
      <c r="F186" s="622"/>
      <c r="G186" s="622"/>
      <c r="H186" s="622"/>
      <c r="I186" s="622"/>
      <c r="J186" s="622"/>
      <c r="K186" s="622"/>
      <c r="L186" s="622"/>
      <c r="M186" s="615" t="str">
        <f>+$M$12</f>
        <v xml:space="preserve">GESTIÓN DE RIESGOS </v>
      </c>
      <c r="N186" s="615"/>
      <c r="O186" s="615"/>
      <c r="P186" s="615"/>
      <c r="Q186" s="615"/>
      <c r="R186" s="615"/>
      <c r="S186" s="615"/>
      <c r="T186" s="615"/>
      <c r="U186" s="615"/>
      <c r="V186" s="615"/>
      <c r="W186" s="615"/>
      <c r="X186" s="615"/>
      <c r="Y186" s="615"/>
      <c r="Z186" s="615"/>
      <c r="AA186" s="615"/>
      <c r="AB186" s="615"/>
      <c r="AC186" s="615"/>
      <c r="AD186" s="615"/>
      <c r="AE186" s="615"/>
      <c r="AF186" s="615"/>
      <c r="AG186" s="615"/>
      <c r="AH186" s="615"/>
      <c r="AI186" s="615"/>
      <c r="AJ186" s="615"/>
      <c r="AK186" s="615"/>
      <c r="AL186" s="622" t="s">
        <v>3</v>
      </c>
      <c r="AM186" s="622"/>
      <c r="AN186" s="612" t="str">
        <f>+$AN$12</f>
        <v>-</v>
      </c>
      <c r="AO186" s="612"/>
      <c r="AP186" s="613"/>
    </row>
    <row r="187" spans="1:43" ht="30" customHeight="1" x14ac:dyDescent="0.25">
      <c r="A187" s="625" t="s">
        <v>4</v>
      </c>
      <c r="B187" s="622"/>
      <c r="C187" s="622"/>
      <c r="D187" s="622"/>
      <c r="E187" s="622"/>
      <c r="F187" s="622"/>
      <c r="G187" s="622"/>
      <c r="H187" s="622"/>
      <c r="I187" s="622"/>
      <c r="J187" s="622"/>
      <c r="K187" s="622"/>
      <c r="L187" s="622"/>
      <c r="M187" s="615" t="str">
        <f>+$M$13</f>
        <v>INTERVENTORÍA</v>
      </c>
      <c r="N187" s="615"/>
      <c r="O187" s="615"/>
      <c r="P187" s="615"/>
      <c r="Q187" s="615"/>
      <c r="R187" s="615"/>
      <c r="S187" s="615"/>
      <c r="T187" s="615"/>
      <c r="U187" s="615"/>
      <c r="V187" s="615"/>
      <c r="W187" s="615"/>
      <c r="X187" s="615"/>
      <c r="Y187" s="615"/>
      <c r="Z187" s="615"/>
      <c r="AA187" s="615"/>
      <c r="AB187" s="615"/>
      <c r="AC187" s="615"/>
      <c r="AD187" s="615"/>
      <c r="AE187" s="615"/>
      <c r="AF187" s="615"/>
      <c r="AG187" s="615"/>
      <c r="AH187" s="615"/>
      <c r="AI187" s="615"/>
      <c r="AJ187" s="615"/>
      <c r="AK187" s="615"/>
      <c r="AL187" s="622" t="s">
        <v>5</v>
      </c>
      <c r="AM187" s="622"/>
      <c r="AN187" s="626" t="str">
        <f>+$AN$13</f>
        <v>JULIO 2023</v>
      </c>
      <c r="AO187" s="668"/>
      <c r="AP187" s="669"/>
    </row>
    <row r="188" spans="1:43" ht="13.95" customHeight="1" x14ac:dyDescent="0.25">
      <c r="A188" s="629"/>
      <c r="B188" s="630"/>
      <c r="C188" s="630"/>
      <c r="D188" s="630"/>
      <c r="E188" s="630"/>
      <c r="F188" s="630"/>
      <c r="G188" s="630"/>
      <c r="H188" s="630"/>
      <c r="I188" s="630"/>
      <c r="J188" s="630"/>
      <c r="K188" s="630"/>
      <c r="L188" s="630"/>
      <c r="M188" s="630"/>
      <c r="N188" s="630"/>
      <c r="O188" s="630"/>
      <c r="P188" s="630"/>
      <c r="Q188" s="630"/>
      <c r="R188" s="630"/>
      <c r="S188" s="630"/>
      <c r="T188" s="630"/>
      <c r="U188" s="630"/>
      <c r="V188" s="630"/>
      <c r="W188" s="630"/>
      <c r="X188" s="630"/>
      <c r="Y188" s="630"/>
      <c r="Z188" s="630"/>
      <c r="AA188" s="630"/>
      <c r="AB188" s="630"/>
      <c r="AC188" s="630"/>
      <c r="AD188" s="630"/>
      <c r="AE188" s="630"/>
      <c r="AF188" s="630"/>
      <c r="AG188" s="630"/>
      <c r="AH188" s="630"/>
      <c r="AI188" s="630"/>
      <c r="AJ188" s="630"/>
      <c r="AK188" s="630"/>
      <c r="AL188" s="630"/>
      <c r="AM188" s="630"/>
      <c r="AN188" s="630"/>
      <c r="AO188" s="630"/>
      <c r="AP188" s="631"/>
    </row>
    <row r="189" spans="1:43" ht="30" customHeight="1" x14ac:dyDescent="0.25">
      <c r="A189" s="619" t="s">
        <v>6</v>
      </c>
      <c r="B189" s="620"/>
      <c r="C189" s="620"/>
      <c r="D189" s="620"/>
      <c r="E189" s="620"/>
      <c r="F189" s="620"/>
      <c r="G189" s="620"/>
      <c r="H189" s="474">
        <v>2</v>
      </c>
      <c r="I189" s="621" t="str">
        <f>IFERROR(VLOOKUP(H189,'PPTO CANAL DE AGUAS LLUVIAS'!B:G,2,FALSE),"")</f>
        <v xml:space="preserve">CANAL DE AGUAS LLUVIAS </v>
      </c>
      <c r="J189" s="621"/>
      <c r="K189" s="621"/>
      <c r="L189" s="621"/>
      <c r="M189" s="621"/>
      <c r="N189" s="621"/>
      <c r="O189" s="621"/>
      <c r="P189" s="621"/>
      <c r="Q189" s="621"/>
      <c r="R189" s="621"/>
      <c r="S189" s="621"/>
      <c r="T189" s="621"/>
      <c r="U189" s="622" t="s">
        <v>0</v>
      </c>
      <c r="V189" s="622"/>
      <c r="W189" s="622"/>
      <c r="X189" s="622"/>
      <c r="Y189" s="622"/>
      <c r="Z189" s="622"/>
      <c r="AA189" s="622"/>
      <c r="AB189" s="622"/>
      <c r="AC189" s="622"/>
      <c r="AD189" s="622"/>
      <c r="AE189" s="623">
        <v>2.04</v>
      </c>
      <c r="AF189" s="623"/>
      <c r="AG189" s="624" t="str">
        <f>IFERROR(VLOOKUP(AE189,'PPTO CANAL DE AGUAS LLUVIAS'!B:G,2,FALSE),"")</f>
        <v>AGROMANTO 4600 FC-FP</v>
      </c>
      <c r="AH189" s="624"/>
      <c r="AI189" s="624"/>
      <c r="AJ189" s="624"/>
      <c r="AK189" s="624"/>
      <c r="AL189" s="475" t="s">
        <v>7</v>
      </c>
      <c r="AM189" s="281" t="str">
        <f>IFERROR(VLOOKUP(AE189,'PPTO CANAL DE AGUAS LLUVIAS'!B:G,3,FALSE),"")</f>
        <v>M2</v>
      </c>
      <c r="AN189" s="475" t="s">
        <v>8</v>
      </c>
      <c r="AO189" s="621" t="str">
        <f>+$AO$15</f>
        <v>MUNICIPIO SAN JOSÉ DE CÚCUTA</v>
      </c>
      <c r="AP189" s="635"/>
    </row>
    <row r="190" spans="1:43" x14ac:dyDescent="0.25">
      <c r="A190" s="614"/>
      <c r="B190" s="615"/>
      <c r="C190" s="615"/>
      <c r="D190" s="615"/>
      <c r="E190" s="615"/>
      <c r="F190" s="615"/>
      <c r="G190" s="615"/>
      <c r="H190" s="615"/>
      <c r="I190" s="615"/>
      <c r="J190" s="615"/>
      <c r="K190" s="615"/>
      <c r="L190" s="615"/>
      <c r="M190" s="615"/>
      <c r="N190" s="615"/>
      <c r="O190" s="615"/>
      <c r="P190" s="615"/>
      <c r="Q190" s="615"/>
      <c r="R190" s="615"/>
      <c r="S190" s="615"/>
      <c r="T190" s="615"/>
      <c r="U190" s="615"/>
      <c r="V190" s="615"/>
      <c r="W190" s="615"/>
      <c r="X190" s="615"/>
      <c r="Y190" s="615"/>
      <c r="Z190" s="615"/>
      <c r="AA190" s="615"/>
      <c r="AB190" s="615"/>
      <c r="AC190" s="615"/>
      <c r="AD190" s="615"/>
      <c r="AE190" s="615"/>
      <c r="AF190" s="615"/>
      <c r="AG190" s="615"/>
      <c r="AH190" s="615"/>
      <c r="AI190" s="615"/>
      <c r="AJ190" s="616" t="s">
        <v>9</v>
      </c>
      <c r="AK190" s="665" t="s">
        <v>38</v>
      </c>
      <c r="AL190" s="666"/>
      <c r="AM190" s="666"/>
      <c r="AN190" s="667"/>
      <c r="AO190" s="616" t="s">
        <v>10</v>
      </c>
      <c r="AP190" s="617" t="s">
        <v>11</v>
      </c>
    </row>
    <row r="191" spans="1:43" x14ac:dyDescent="0.25">
      <c r="A191" s="614"/>
      <c r="B191" s="615"/>
      <c r="C191" s="615"/>
      <c r="D191" s="615"/>
      <c r="E191" s="615"/>
      <c r="F191" s="615"/>
      <c r="G191" s="615"/>
      <c r="H191" s="615"/>
      <c r="I191" s="615"/>
      <c r="J191" s="615"/>
      <c r="K191" s="615"/>
      <c r="L191" s="615"/>
      <c r="M191" s="615"/>
      <c r="N191" s="615"/>
      <c r="O191" s="615"/>
      <c r="P191" s="615"/>
      <c r="Q191" s="615"/>
      <c r="R191" s="615"/>
      <c r="S191" s="615"/>
      <c r="T191" s="615"/>
      <c r="U191" s="615"/>
      <c r="V191" s="615"/>
      <c r="W191" s="615"/>
      <c r="X191" s="615"/>
      <c r="Y191" s="615"/>
      <c r="Z191" s="615"/>
      <c r="AA191" s="615"/>
      <c r="AB191" s="615"/>
      <c r="AC191" s="615"/>
      <c r="AD191" s="615"/>
      <c r="AE191" s="615"/>
      <c r="AF191" s="615"/>
      <c r="AG191" s="615"/>
      <c r="AH191" s="615"/>
      <c r="AI191" s="615"/>
      <c r="AJ191" s="616"/>
      <c r="AK191" s="476" t="s">
        <v>37</v>
      </c>
      <c r="AL191" s="475" t="s">
        <v>12</v>
      </c>
      <c r="AM191" s="475" t="s">
        <v>16</v>
      </c>
      <c r="AN191" s="475" t="s">
        <v>17</v>
      </c>
      <c r="AO191" s="616"/>
      <c r="AP191" s="617"/>
    </row>
    <row r="192" spans="1:43" x14ac:dyDescent="0.25">
      <c r="A192" s="614"/>
      <c r="B192" s="615"/>
      <c r="C192" s="615"/>
      <c r="D192" s="615"/>
      <c r="E192" s="615"/>
      <c r="F192" s="615"/>
      <c r="G192" s="615"/>
      <c r="H192" s="615"/>
      <c r="I192" s="615"/>
      <c r="J192" s="615"/>
      <c r="K192" s="615"/>
      <c r="L192" s="615"/>
      <c r="M192" s="615"/>
      <c r="N192" s="615"/>
      <c r="O192" s="615"/>
      <c r="P192" s="615"/>
      <c r="Q192" s="615"/>
      <c r="R192" s="615"/>
      <c r="S192" s="615"/>
      <c r="T192" s="615"/>
      <c r="U192" s="615"/>
      <c r="V192" s="615"/>
      <c r="W192" s="615"/>
      <c r="X192" s="615"/>
      <c r="Y192" s="615"/>
      <c r="Z192" s="615"/>
      <c r="AA192" s="615"/>
      <c r="AB192" s="615"/>
      <c r="AC192" s="615"/>
      <c r="AD192" s="615"/>
      <c r="AE192" s="615"/>
      <c r="AF192" s="615"/>
      <c r="AG192" s="615"/>
      <c r="AH192" s="615"/>
      <c r="AI192" s="615"/>
      <c r="AJ192" s="477" t="s">
        <v>774</v>
      </c>
      <c r="AK192" s="478">
        <f>(AL192*AM192)</f>
        <v>1800</v>
      </c>
      <c r="AL192" s="279">
        <v>360</v>
      </c>
      <c r="AM192" s="279">
        <v>5</v>
      </c>
      <c r="AN192" s="279"/>
      <c r="AO192" s="279">
        <v>0</v>
      </c>
      <c r="AP192" s="480">
        <f>AK192*AO192</f>
        <v>0</v>
      </c>
      <c r="AQ192" s="505"/>
    </row>
    <row r="193" spans="1:43" x14ac:dyDescent="0.25">
      <c r="A193" s="614"/>
      <c r="B193" s="615"/>
      <c r="C193" s="615"/>
      <c r="D193" s="615"/>
      <c r="E193" s="615"/>
      <c r="F193" s="615"/>
      <c r="G193" s="615"/>
      <c r="H193" s="615"/>
      <c r="I193" s="615"/>
      <c r="J193" s="615"/>
      <c r="K193" s="615"/>
      <c r="L193" s="615"/>
      <c r="M193" s="615"/>
      <c r="N193" s="615"/>
      <c r="O193" s="615"/>
      <c r="P193" s="615"/>
      <c r="Q193" s="615"/>
      <c r="R193" s="615"/>
      <c r="S193" s="615"/>
      <c r="T193" s="615"/>
      <c r="U193" s="615"/>
      <c r="V193" s="615"/>
      <c r="W193" s="615"/>
      <c r="X193" s="615"/>
      <c r="Y193" s="615"/>
      <c r="Z193" s="615"/>
      <c r="AA193" s="615"/>
      <c r="AB193" s="615"/>
      <c r="AC193" s="615"/>
      <c r="AD193" s="615"/>
      <c r="AE193" s="615"/>
      <c r="AF193" s="615"/>
      <c r="AG193" s="615"/>
      <c r="AH193" s="615"/>
      <c r="AI193" s="615"/>
      <c r="AJ193" s="477" t="s">
        <v>775</v>
      </c>
      <c r="AK193" s="478">
        <f t="shared" ref="AK193:AK194" si="6">(AL193*AM193)</f>
        <v>350</v>
      </c>
      <c r="AL193" s="279">
        <v>70</v>
      </c>
      <c r="AM193" s="279">
        <v>5</v>
      </c>
      <c r="AN193" s="279"/>
      <c r="AO193" s="279">
        <v>0</v>
      </c>
      <c r="AP193" s="480">
        <f t="shared" ref="AP193:AP195" si="7">AK193*AO193</f>
        <v>0</v>
      </c>
      <c r="AQ193" s="505"/>
    </row>
    <row r="194" spans="1:43" x14ac:dyDescent="0.25">
      <c r="A194" s="614"/>
      <c r="B194" s="615"/>
      <c r="C194" s="615"/>
      <c r="D194" s="615"/>
      <c r="E194" s="615"/>
      <c r="F194" s="615"/>
      <c r="G194" s="615"/>
      <c r="H194" s="615"/>
      <c r="I194" s="615"/>
      <c r="J194" s="615"/>
      <c r="K194" s="615"/>
      <c r="L194" s="615"/>
      <c r="M194" s="615"/>
      <c r="N194" s="615"/>
      <c r="O194" s="615"/>
      <c r="P194" s="615"/>
      <c r="Q194" s="615"/>
      <c r="R194" s="615"/>
      <c r="S194" s="615"/>
      <c r="T194" s="615"/>
      <c r="U194" s="615"/>
      <c r="V194" s="615"/>
      <c r="W194" s="615"/>
      <c r="X194" s="615"/>
      <c r="Y194" s="615"/>
      <c r="Z194" s="615"/>
      <c r="AA194" s="615"/>
      <c r="AB194" s="615"/>
      <c r="AC194" s="615"/>
      <c r="AD194" s="615"/>
      <c r="AE194" s="615"/>
      <c r="AF194" s="615"/>
      <c r="AG194" s="615"/>
      <c r="AH194" s="615"/>
      <c r="AI194" s="615"/>
      <c r="AJ194" s="477" t="s">
        <v>776</v>
      </c>
      <c r="AK194" s="478">
        <f t="shared" si="6"/>
        <v>1250</v>
      </c>
      <c r="AL194" s="279">
        <v>250</v>
      </c>
      <c r="AM194" s="279">
        <v>5</v>
      </c>
      <c r="AN194" s="279"/>
      <c r="AO194" s="279">
        <v>0</v>
      </c>
      <c r="AP194" s="480">
        <f t="shared" si="7"/>
        <v>0</v>
      </c>
    </row>
    <row r="195" spans="1:43" x14ac:dyDescent="0.25">
      <c r="A195" s="614"/>
      <c r="B195" s="615"/>
      <c r="C195" s="615"/>
      <c r="D195" s="615"/>
      <c r="E195" s="615"/>
      <c r="F195" s="615"/>
      <c r="G195" s="615"/>
      <c r="H195" s="615"/>
      <c r="I195" s="615"/>
      <c r="J195" s="615"/>
      <c r="K195" s="615"/>
      <c r="L195" s="615"/>
      <c r="M195" s="615"/>
      <c r="N195" s="615"/>
      <c r="O195" s="615"/>
      <c r="P195" s="615"/>
      <c r="Q195" s="615"/>
      <c r="R195" s="615"/>
      <c r="S195" s="615"/>
      <c r="T195" s="615"/>
      <c r="U195" s="615"/>
      <c r="V195" s="615"/>
      <c r="W195" s="615"/>
      <c r="X195" s="615"/>
      <c r="Y195" s="615"/>
      <c r="Z195" s="615"/>
      <c r="AA195" s="615"/>
      <c r="AB195" s="615"/>
      <c r="AC195" s="615"/>
      <c r="AD195" s="615"/>
      <c r="AE195" s="615"/>
      <c r="AF195" s="615"/>
      <c r="AG195" s="615"/>
      <c r="AH195" s="615"/>
      <c r="AI195" s="615"/>
      <c r="AJ195" s="493" t="s">
        <v>815</v>
      </c>
      <c r="AK195" s="494">
        <v>1361.25</v>
      </c>
      <c r="AL195" s="495">
        <v>150</v>
      </c>
      <c r="AM195" s="279">
        <v>5</v>
      </c>
      <c r="AN195" s="279"/>
      <c r="AO195" s="279">
        <v>0</v>
      </c>
      <c r="AP195" s="480">
        <f t="shared" si="7"/>
        <v>0</v>
      </c>
    </row>
    <row r="196" spans="1:43" x14ac:dyDescent="0.25">
      <c r="A196" s="614"/>
      <c r="B196" s="615"/>
      <c r="C196" s="615"/>
      <c r="D196" s="615"/>
      <c r="E196" s="615"/>
      <c r="F196" s="615"/>
      <c r="G196" s="615"/>
      <c r="H196" s="615"/>
      <c r="I196" s="615"/>
      <c r="J196" s="615"/>
      <c r="K196" s="615"/>
      <c r="L196" s="615"/>
      <c r="M196" s="615"/>
      <c r="N196" s="615"/>
      <c r="O196" s="615"/>
      <c r="P196" s="615"/>
      <c r="Q196" s="615"/>
      <c r="R196" s="615"/>
      <c r="S196" s="615"/>
      <c r="T196" s="615"/>
      <c r="U196" s="615"/>
      <c r="V196" s="615"/>
      <c r="W196" s="615"/>
      <c r="X196" s="615"/>
      <c r="Y196" s="615"/>
      <c r="Z196" s="615"/>
      <c r="AA196" s="615"/>
      <c r="AB196" s="615"/>
      <c r="AC196" s="615"/>
      <c r="AD196" s="615"/>
      <c r="AE196" s="615"/>
      <c r="AF196" s="615"/>
      <c r="AG196" s="615"/>
      <c r="AH196" s="615"/>
      <c r="AI196" s="615"/>
      <c r="AJ196" s="580"/>
      <c r="AK196" s="581"/>
      <c r="AL196" s="503"/>
      <c r="AM196" s="279"/>
      <c r="AN196" s="279"/>
      <c r="AO196" s="279"/>
      <c r="AP196" s="480"/>
    </row>
    <row r="197" spans="1:43" x14ac:dyDescent="0.25">
      <c r="A197" s="614"/>
      <c r="B197" s="615"/>
      <c r="C197" s="615"/>
      <c r="D197" s="615"/>
      <c r="E197" s="615"/>
      <c r="F197" s="615"/>
      <c r="G197" s="615"/>
      <c r="H197" s="615"/>
      <c r="I197" s="615"/>
      <c r="J197" s="615"/>
      <c r="K197" s="615"/>
      <c r="L197" s="615"/>
      <c r="M197" s="615"/>
      <c r="N197" s="615"/>
      <c r="O197" s="615"/>
      <c r="P197" s="615"/>
      <c r="Q197" s="615"/>
      <c r="R197" s="615"/>
      <c r="S197" s="615"/>
      <c r="T197" s="615"/>
      <c r="U197" s="615"/>
      <c r="V197" s="615"/>
      <c r="W197" s="615"/>
      <c r="X197" s="615"/>
      <c r="Y197" s="615"/>
      <c r="Z197" s="615"/>
      <c r="AA197" s="615"/>
      <c r="AB197" s="615"/>
      <c r="AC197" s="615"/>
      <c r="AD197" s="615"/>
      <c r="AE197" s="615"/>
      <c r="AF197" s="615"/>
      <c r="AG197" s="615"/>
      <c r="AH197" s="615"/>
      <c r="AI197" s="615"/>
      <c r="AJ197" s="281"/>
      <c r="AK197" s="281"/>
      <c r="AL197" s="279"/>
      <c r="AM197" s="279"/>
      <c r="AN197" s="279"/>
      <c r="AO197" s="279"/>
      <c r="AP197" s="480"/>
    </row>
    <row r="198" spans="1:43" x14ac:dyDescent="0.25">
      <c r="A198" s="614"/>
      <c r="B198" s="615"/>
      <c r="C198" s="615"/>
      <c r="D198" s="615"/>
      <c r="E198" s="615"/>
      <c r="F198" s="615"/>
      <c r="G198" s="615"/>
      <c r="H198" s="615"/>
      <c r="I198" s="615"/>
      <c r="J198" s="615"/>
      <c r="K198" s="615"/>
      <c r="L198" s="615"/>
      <c r="M198" s="615"/>
      <c r="N198" s="615"/>
      <c r="O198" s="615"/>
      <c r="P198" s="615"/>
      <c r="Q198" s="615"/>
      <c r="R198" s="615"/>
      <c r="S198" s="615"/>
      <c r="T198" s="615"/>
      <c r="U198" s="615"/>
      <c r="V198" s="615"/>
      <c r="W198" s="615"/>
      <c r="X198" s="615"/>
      <c r="Y198" s="615"/>
      <c r="Z198" s="615"/>
      <c r="AA198" s="615"/>
      <c r="AB198" s="615"/>
      <c r="AC198" s="615"/>
      <c r="AD198" s="615"/>
      <c r="AE198" s="615"/>
      <c r="AF198" s="615"/>
      <c r="AG198" s="615"/>
      <c r="AH198" s="615"/>
      <c r="AI198" s="615"/>
      <c r="AJ198" s="281"/>
      <c r="AK198" s="281"/>
      <c r="AL198" s="279"/>
      <c r="AM198" s="279"/>
      <c r="AN198" s="279"/>
      <c r="AO198" s="279"/>
      <c r="AP198" s="480"/>
    </row>
    <row r="199" spans="1:43" x14ac:dyDescent="0.25">
      <c r="A199" s="614"/>
      <c r="B199" s="615"/>
      <c r="C199" s="615"/>
      <c r="D199" s="615"/>
      <c r="E199" s="615"/>
      <c r="F199" s="615"/>
      <c r="G199" s="615"/>
      <c r="H199" s="615"/>
      <c r="I199" s="615"/>
      <c r="J199" s="615"/>
      <c r="K199" s="615"/>
      <c r="L199" s="615"/>
      <c r="M199" s="615"/>
      <c r="N199" s="615"/>
      <c r="O199" s="615"/>
      <c r="P199" s="615"/>
      <c r="Q199" s="615"/>
      <c r="R199" s="615"/>
      <c r="S199" s="615"/>
      <c r="T199" s="615"/>
      <c r="U199" s="615"/>
      <c r="V199" s="615"/>
      <c r="W199" s="615"/>
      <c r="X199" s="615"/>
      <c r="Y199" s="615"/>
      <c r="Z199" s="615"/>
      <c r="AA199" s="615"/>
      <c r="AB199" s="615"/>
      <c r="AC199" s="615"/>
      <c r="AD199" s="615"/>
      <c r="AE199" s="615"/>
      <c r="AF199" s="615"/>
      <c r="AG199" s="615"/>
      <c r="AH199" s="615"/>
      <c r="AI199" s="615"/>
      <c r="AJ199" s="281"/>
      <c r="AK199" s="281"/>
      <c r="AL199" s="279"/>
      <c r="AM199" s="279"/>
      <c r="AN199" s="279"/>
      <c r="AO199" s="279"/>
      <c r="AP199" s="480"/>
    </row>
    <row r="200" spans="1:43" x14ac:dyDescent="0.25">
      <c r="A200" s="614"/>
      <c r="B200" s="615"/>
      <c r="C200" s="615"/>
      <c r="D200" s="615"/>
      <c r="E200" s="615"/>
      <c r="F200" s="615"/>
      <c r="G200" s="615"/>
      <c r="H200" s="615"/>
      <c r="I200" s="615"/>
      <c r="J200" s="615"/>
      <c r="K200" s="615"/>
      <c r="L200" s="615"/>
      <c r="M200" s="615"/>
      <c r="N200" s="615"/>
      <c r="O200" s="615"/>
      <c r="P200" s="615"/>
      <c r="Q200" s="615"/>
      <c r="R200" s="615"/>
      <c r="S200" s="615"/>
      <c r="T200" s="615"/>
      <c r="U200" s="615"/>
      <c r="V200" s="615"/>
      <c r="W200" s="615"/>
      <c r="X200" s="615"/>
      <c r="Y200" s="615"/>
      <c r="Z200" s="615"/>
      <c r="AA200" s="615"/>
      <c r="AB200" s="615"/>
      <c r="AC200" s="615"/>
      <c r="AD200" s="615"/>
      <c r="AE200" s="615"/>
      <c r="AF200" s="615"/>
      <c r="AG200" s="615"/>
      <c r="AH200" s="615"/>
      <c r="AI200" s="615"/>
      <c r="AJ200" s="281"/>
      <c r="AK200" s="281"/>
      <c r="AL200" s="279"/>
      <c r="AM200" s="279"/>
      <c r="AN200" s="279"/>
      <c r="AO200" s="279"/>
      <c r="AP200" s="480"/>
    </row>
    <row r="201" spans="1:43" x14ac:dyDescent="0.25">
      <c r="A201" s="614"/>
      <c r="B201" s="615"/>
      <c r="C201" s="615"/>
      <c r="D201" s="615"/>
      <c r="E201" s="615"/>
      <c r="F201" s="615"/>
      <c r="G201" s="615"/>
      <c r="H201" s="615"/>
      <c r="I201" s="615"/>
      <c r="J201" s="615"/>
      <c r="K201" s="615"/>
      <c r="L201" s="615"/>
      <c r="M201" s="615"/>
      <c r="N201" s="615"/>
      <c r="O201" s="615"/>
      <c r="P201" s="615"/>
      <c r="Q201" s="615"/>
      <c r="R201" s="615"/>
      <c r="S201" s="615"/>
      <c r="T201" s="615"/>
      <c r="U201" s="615"/>
      <c r="V201" s="615"/>
      <c r="W201" s="615"/>
      <c r="X201" s="615"/>
      <c r="Y201" s="615"/>
      <c r="Z201" s="615"/>
      <c r="AA201" s="615"/>
      <c r="AB201" s="615"/>
      <c r="AC201" s="615"/>
      <c r="AD201" s="615"/>
      <c r="AE201" s="615"/>
      <c r="AF201" s="615"/>
      <c r="AG201" s="615"/>
      <c r="AH201" s="615"/>
      <c r="AI201" s="615"/>
      <c r="AJ201" s="281"/>
      <c r="AK201" s="281"/>
      <c r="AL201" s="279"/>
      <c r="AM201" s="279"/>
      <c r="AN201" s="279"/>
      <c r="AO201" s="279"/>
      <c r="AP201" s="480"/>
    </row>
    <row r="202" spans="1:43" x14ac:dyDescent="0.25">
      <c r="A202" s="614"/>
      <c r="B202" s="615"/>
      <c r="C202" s="615"/>
      <c r="D202" s="615"/>
      <c r="E202" s="615"/>
      <c r="F202" s="615"/>
      <c r="G202" s="615"/>
      <c r="H202" s="615"/>
      <c r="I202" s="615"/>
      <c r="J202" s="615"/>
      <c r="K202" s="615"/>
      <c r="L202" s="615"/>
      <c r="M202" s="615"/>
      <c r="N202" s="615"/>
      <c r="O202" s="615"/>
      <c r="P202" s="615"/>
      <c r="Q202" s="615"/>
      <c r="R202" s="615"/>
      <c r="S202" s="615"/>
      <c r="T202" s="615"/>
      <c r="U202" s="615"/>
      <c r="V202" s="615"/>
      <c r="W202" s="615"/>
      <c r="X202" s="615"/>
      <c r="Y202" s="615"/>
      <c r="Z202" s="615"/>
      <c r="AA202" s="615"/>
      <c r="AB202" s="615"/>
      <c r="AC202" s="615"/>
      <c r="AD202" s="615"/>
      <c r="AE202" s="615"/>
      <c r="AF202" s="615"/>
      <c r="AG202" s="615"/>
      <c r="AH202" s="615"/>
      <c r="AI202" s="615"/>
      <c r="AJ202" s="281"/>
      <c r="AK202" s="281"/>
      <c r="AL202" s="279"/>
      <c r="AM202" s="279"/>
      <c r="AN202" s="279"/>
      <c r="AO202" s="279"/>
      <c r="AP202" s="480"/>
    </row>
    <row r="203" spans="1:43" x14ac:dyDescent="0.25">
      <c r="A203" s="614"/>
      <c r="B203" s="615"/>
      <c r="C203" s="615"/>
      <c r="D203" s="615"/>
      <c r="E203" s="615"/>
      <c r="F203" s="615"/>
      <c r="G203" s="615"/>
      <c r="H203" s="615"/>
      <c r="I203" s="615"/>
      <c r="J203" s="615"/>
      <c r="K203" s="615"/>
      <c r="L203" s="615"/>
      <c r="M203" s="615"/>
      <c r="N203" s="615"/>
      <c r="O203" s="615"/>
      <c r="P203" s="615"/>
      <c r="Q203" s="615"/>
      <c r="R203" s="615"/>
      <c r="S203" s="615"/>
      <c r="T203" s="615"/>
      <c r="U203" s="615"/>
      <c r="V203" s="615"/>
      <c r="W203" s="615"/>
      <c r="X203" s="615"/>
      <c r="Y203" s="615"/>
      <c r="Z203" s="615"/>
      <c r="AA203" s="615"/>
      <c r="AB203" s="615"/>
      <c r="AC203" s="615"/>
      <c r="AD203" s="615"/>
      <c r="AE203" s="615"/>
      <c r="AF203" s="615"/>
      <c r="AG203" s="615"/>
      <c r="AH203" s="615"/>
      <c r="AI203" s="615"/>
      <c r="AJ203" s="281"/>
      <c r="AK203" s="281"/>
      <c r="AL203" s="279"/>
      <c r="AM203" s="279"/>
      <c r="AN203" s="279"/>
      <c r="AO203" s="279"/>
      <c r="AP203" s="480"/>
    </row>
    <row r="204" spans="1:43" x14ac:dyDescent="0.25">
      <c r="A204" s="614"/>
      <c r="B204" s="615"/>
      <c r="C204" s="615"/>
      <c r="D204" s="615"/>
      <c r="E204" s="615"/>
      <c r="F204" s="615"/>
      <c r="G204" s="615"/>
      <c r="H204" s="615"/>
      <c r="I204" s="615"/>
      <c r="J204" s="615"/>
      <c r="K204" s="615"/>
      <c r="L204" s="615"/>
      <c r="M204" s="615"/>
      <c r="N204" s="615"/>
      <c r="O204" s="615"/>
      <c r="P204" s="615"/>
      <c r="Q204" s="615"/>
      <c r="R204" s="615"/>
      <c r="S204" s="615"/>
      <c r="T204" s="615"/>
      <c r="U204" s="615"/>
      <c r="V204" s="615"/>
      <c r="W204" s="615"/>
      <c r="X204" s="615"/>
      <c r="Y204" s="615"/>
      <c r="Z204" s="615"/>
      <c r="AA204" s="615"/>
      <c r="AB204" s="615"/>
      <c r="AC204" s="615"/>
      <c r="AD204" s="615"/>
      <c r="AE204" s="615"/>
      <c r="AF204" s="615"/>
      <c r="AG204" s="615"/>
      <c r="AH204" s="615"/>
      <c r="AI204" s="615"/>
      <c r="AJ204" s="281"/>
      <c r="AK204" s="281"/>
      <c r="AL204" s="279"/>
      <c r="AM204" s="279"/>
      <c r="AN204" s="279"/>
      <c r="AO204" s="279"/>
      <c r="AP204" s="480"/>
    </row>
    <row r="205" spans="1:43" x14ac:dyDescent="0.25">
      <c r="A205" s="614"/>
      <c r="B205" s="615"/>
      <c r="C205" s="615"/>
      <c r="D205" s="615"/>
      <c r="E205" s="615"/>
      <c r="F205" s="615"/>
      <c r="G205" s="615"/>
      <c r="H205" s="615"/>
      <c r="I205" s="615"/>
      <c r="J205" s="615"/>
      <c r="K205" s="615"/>
      <c r="L205" s="615"/>
      <c r="M205" s="615"/>
      <c r="N205" s="615"/>
      <c r="O205" s="615"/>
      <c r="P205" s="615"/>
      <c r="Q205" s="615"/>
      <c r="R205" s="615"/>
      <c r="S205" s="615"/>
      <c r="T205" s="615"/>
      <c r="U205" s="615"/>
      <c r="V205" s="615"/>
      <c r="W205" s="615"/>
      <c r="X205" s="615"/>
      <c r="Y205" s="615"/>
      <c r="Z205" s="615"/>
      <c r="AA205" s="615"/>
      <c r="AB205" s="615"/>
      <c r="AC205" s="615"/>
      <c r="AD205" s="615"/>
      <c r="AE205" s="615"/>
      <c r="AF205" s="615"/>
      <c r="AG205" s="615"/>
      <c r="AH205" s="615"/>
      <c r="AI205" s="615"/>
      <c r="AJ205" s="281"/>
      <c r="AK205" s="281"/>
      <c r="AL205" s="279"/>
      <c r="AM205" s="279"/>
      <c r="AN205" s="279"/>
      <c r="AO205" s="279"/>
      <c r="AP205" s="480"/>
    </row>
    <row r="206" spans="1:43" x14ac:dyDescent="0.25">
      <c r="A206" s="614"/>
      <c r="B206" s="615"/>
      <c r="C206" s="615"/>
      <c r="D206" s="615"/>
      <c r="E206" s="615"/>
      <c r="F206" s="615"/>
      <c r="G206" s="615"/>
      <c r="H206" s="615"/>
      <c r="I206" s="615"/>
      <c r="J206" s="615"/>
      <c r="K206" s="615"/>
      <c r="L206" s="615"/>
      <c r="M206" s="615"/>
      <c r="N206" s="615"/>
      <c r="O206" s="615"/>
      <c r="P206" s="615"/>
      <c r="Q206" s="615"/>
      <c r="R206" s="615"/>
      <c r="S206" s="615"/>
      <c r="T206" s="615"/>
      <c r="U206" s="615"/>
      <c r="V206" s="615"/>
      <c r="W206" s="615"/>
      <c r="X206" s="615"/>
      <c r="Y206" s="615"/>
      <c r="Z206" s="615"/>
      <c r="AA206" s="615"/>
      <c r="AB206" s="615"/>
      <c r="AC206" s="615"/>
      <c r="AD206" s="615"/>
      <c r="AE206" s="615"/>
      <c r="AF206" s="615"/>
      <c r="AG206" s="615"/>
      <c r="AH206" s="615"/>
      <c r="AI206" s="615"/>
      <c r="AJ206" s="281"/>
      <c r="AK206" s="281"/>
      <c r="AL206" s="279"/>
      <c r="AM206" s="279"/>
      <c r="AN206" s="279"/>
      <c r="AO206" s="279"/>
      <c r="AP206" s="480"/>
    </row>
    <row r="207" spans="1:43" x14ac:dyDescent="0.25">
      <c r="A207" s="614"/>
      <c r="B207" s="615"/>
      <c r="C207" s="615"/>
      <c r="D207" s="615"/>
      <c r="E207" s="615"/>
      <c r="F207" s="615"/>
      <c r="G207" s="615"/>
      <c r="H207" s="615"/>
      <c r="I207" s="615"/>
      <c r="J207" s="615"/>
      <c r="K207" s="615"/>
      <c r="L207" s="615"/>
      <c r="M207" s="615"/>
      <c r="N207" s="615"/>
      <c r="O207" s="615"/>
      <c r="P207" s="615"/>
      <c r="Q207" s="615"/>
      <c r="R207" s="615"/>
      <c r="S207" s="615"/>
      <c r="T207" s="615"/>
      <c r="U207" s="615"/>
      <c r="V207" s="615"/>
      <c r="W207" s="615"/>
      <c r="X207" s="615"/>
      <c r="Y207" s="615"/>
      <c r="Z207" s="615"/>
      <c r="AA207" s="615"/>
      <c r="AB207" s="615"/>
      <c r="AC207" s="615"/>
      <c r="AD207" s="615"/>
      <c r="AE207" s="615"/>
      <c r="AF207" s="615"/>
      <c r="AG207" s="615"/>
      <c r="AH207" s="615"/>
      <c r="AI207" s="615"/>
      <c r="AJ207" s="281"/>
      <c r="AK207" s="281"/>
      <c r="AL207" s="279"/>
      <c r="AM207" s="279"/>
      <c r="AN207" s="279"/>
      <c r="AO207" s="279"/>
      <c r="AP207" s="480"/>
    </row>
    <row r="208" spans="1:43" x14ac:dyDescent="0.25">
      <c r="A208" s="614"/>
      <c r="B208" s="615"/>
      <c r="C208" s="615"/>
      <c r="D208" s="615"/>
      <c r="E208" s="615"/>
      <c r="F208" s="615"/>
      <c r="G208" s="615"/>
      <c r="H208" s="615"/>
      <c r="I208" s="615"/>
      <c r="J208" s="615"/>
      <c r="K208" s="615"/>
      <c r="L208" s="615"/>
      <c r="M208" s="615"/>
      <c r="N208" s="615"/>
      <c r="O208" s="615"/>
      <c r="P208" s="615"/>
      <c r="Q208" s="615"/>
      <c r="R208" s="615"/>
      <c r="S208" s="615"/>
      <c r="T208" s="615"/>
      <c r="U208" s="615"/>
      <c r="V208" s="615"/>
      <c r="W208" s="615"/>
      <c r="X208" s="615"/>
      <c r="Y208" s="615"/>
      <c r="Z208" s="615"/>
      <c r="AA208" s="615"/>
      <c r="AB208" s="615"/>
      <c r="AC208" s="615"/>
      <c r="AD208" s="615"/>
      <c r="AE208" s="615"/>
      <c r="AF208" s="615"/>
      <c r="AG208" s="615"/>
      <c r="AH208" s="615"/>
      <c r="AI208" s="615"/>
      <c r="AJ208" s="281"/>
      <c r="AK208" s="281"/>
      <c r="AL208" s="279"/>
      <c r="AM208" s="279"/>
      <c r="AN208" s="279"/>
      <c r="AO208" s="279"/>
      <c r="AP208" s="480"/>
    </row>
    <row r="209" spans="1:42" x14ac:dyDescent="0.25">
      <c r="A209" s="614"/>
      <c r="B209" s="615"/>
      <c r="C209" s="615"/>
      <c r="D209" s="615"/>
      <c r="E209" s="615"/>
      <c r="F209" s="615"/>
      <c r="G209" s="615"/>
      <c r="H209" s="615"/>
      <c r="I209" s="615"/>
      <c r="J209" s="615"/>
      <c r="K209" s="615"/>
      <c r="L209" s="615"/>
      <c r="M209" s="615"/>
      <c r="N209" s="615"/>
      <c r="O209" s="615"/>
      <c r="P209" s="615"/>
      <c r="Q209" s="615"/>
      <c r="R209" s="615"/>
      <c r="S209" s="615"/>
      <c r="T209" s="615"/>
      <c r="U209" s="615"/>
      <c r="V209" s="615"/>
      <c r="W209" s="615"/>
      <c r="X209" s="615"/>
      <c r="Y209" s="615"/>
      <c r="Z209" s="615"/>
      <c r="AA209" s="615"/>
      <c r="AB209" s="615"/>
      <c r="AC209" s="615"/>
      <c r="AD209" s="615"/>
      <c r="AE209" s="615"/>
      <c r="AF209" s="615"/>
      <c r="AG209" s="615"/>
      <c r="AH209" s="615"/>
      <c r="AI209" s="615"/>
      <c r="AJ209" s="281"/>
      <c r="AK209" s="281"/>
      <c r="AL209" s="279"/>
      <c r="AM209" s="279"/>
      <c r="AN209" s="279"/>
      <c r="AO209" s="279"/>
      <c r="AP209" s="480"/>
    </row>
    <row r="210" spans="1:42" x14ac:dyDescent="0.25">
      <c r="A210" s="614"/>
      <c r="B210" s="615"/>
      <c r="C210" s="615"/>
      <c r="D210" s="615"/>
      <c r="E210" s="615"/>
      <c r="F210" s="615"/>
      <c r="G210" s="615"/>
      <c r="H210" s="615"/>
      <c r="I210" s="615"/>
      <c r="J210" s="615"/>
      <c r="K210" s="615"/>
      <c r="L210" s="615"/>
      <c r="M210" s="615"/>
      <c r="N210" s="615"/>
      <c r="O210" s="615"/>
      <c r="P210" s="615"/>
      <c r="Q210" s="615"/>
      <c r="R210" s="615"/>
      <c r="S210" s="615"/>
      <c r="T210" s="615"/>
      <c r="U210" s="615"/>
      <c r="V210" s="615"/>
      <c r="W210" s="615"/>
      <c r="X210" s="615"/>
      <c r="Y210" s="615"/>
      <c r="Z210" s="615"/>
      <c r="AA210" s="615"/>
      <c r="AB210" s="615"/>
      <c r="AC210" s="615"/>
      <c r="AD210" s="615"/>
      <c r="AE210" s="615"/>
      <c r="AF210" s="615"/>
      <c r="AG210" s="615"/>
      <c r="AH210" s="615"/>
      <c r="AI210" s="615"/>
      <c r="AJ210" s="281"/>
      <c r="AK210" s="281"/>
      <c r="AL210" s="279"/>
      <c r="AM210" s="279"/>
      <c r="AN210" s="279"/>
      <c r="AO210" s="279"/>
      <c r="AP210" s="480"/>
    </row>
    <row r="211" spans="1:42" x14ac:dyDescent="0.25">
      <c r="A211" s="614"/>
      <c r="B211" s="615"/>
      <c r="C211" s="615"/>
      <c r="D211" s="615"/>
      <c r="E211" s="615"/>
      <c r="F211" s="615"/>
      <c r="G211" s="615"/>
      <c r="H211" s="615"/>
      <c r="I211" s="615"/>
      <c r="J211" s="615"/>
      <c r="K211" s="615"/>
      <c r="L211" s="615"/>
      <c r="M211" s="615"/>
      <c r="N211" s="615"/>
      <c r="O211" s="615"/>
      <c r="P211" s="615"/>
      <c r="Q211" s="615"/>
      <c r="R211" s="615"/>
      <c r="S211" s="615"/>
      <c r="T211" s="615"/>
      <c r="U211" s="615"/>
      <c r="V211" s="615"/>
      <c r="W211" s="615"/>
      <c r="X211" s="615"/>
      <c r="Y211" s="615"/>
      <c r="Z211" s="615"/>
      <c r="AA211" s="615"/>
      <c r="AB211" s="615"/>
      <c r="AC211" s="615"/>
      <c r="AD211" s="615"/>
      <c r="AE211" s="615"/>
      <c r="AF211" s="615"/>
      <c r="AG211" s="615"/>
      <c r="AH211" s="615"/>
      <c r="AI211" s="615"/>
      <c r="AJ211" s="281"/>
      <c r="AK211" s="281"/>
      <c r="AL211" s="279"/>
      <c r="AM211" s="279"/>
      <c r="AN211" s="279"/>
      <c r="AO211" s="279"/>
      <c r="AP211" s="480"/>
    </row>
    <row r="212" spans="1:42" x14ac:dyDescent="0.25">
      <c r="A212" s="614"/>
      <c r="B212" s="615"/>
      <c r="C212" s="615"/>
      <c r="D212" s="615"/>
      <c r="E212" s="615"/>
      <c r="F212" s="615"/>
      <c r="G212" s="615"/>
      <c r="H212" s="615"/>
      <c r="I212" s="615"/>
      <c r="J212" s="615"/>
      <c r="K212" s="615"/>
      <c r="L212" s="615"/>
      <c r="M212" s="615"/>
      <c r="N212" s="615"/>
      <c r="O212" s="615"/>
      <c r="P212" s="615"/>
      <c r="Q212" s="615"/>
      <c r="R212" s="615"/>
      <c r="S212" s="615"/>
      <c r="T212" s="615"/>
      <c r="U212" s="615"/>
      <c r="V212" s="615"/>
      <c r="W212" s="615"/>
      <c r="X212" s="615"/>
      <c r="Y212" s="615"/>
      <c r="Z212" s="615"/>
      <c r="AA212" s="615"/>
      <c r="AB212" s="615"/>
      <c r="AC212" s="615"/>
      <c r="AD212" s="615"/>
      <c r="AE212" s="615"/>
      <c r="AF212" s="615"/>
      <c r="AG212" s="615"/>
      <c r="AH212" s="615"/>
      <c r="AI212" s="615"/>
      <c r="AJ212" s="281"/>
      <c r="AK212" s="281"/>
      <c r="AL212" s="279"/>
      <c r="AM212" s="279"/>
      <c r="AN212" s="279"/>
      <c r="AO212" s="279"/>
      <c r="AP212" s="480"/>
    </row>
    <row r="213" spans="1:42" x14ac:dyDescent="0.25">
      <c r="A213" s="614"/>
      <c r="B213" s="615"/>
      <c r="C213" s="615"/>
      <c r="D213" s="615"/>
      <c r="E213" s="615"/>
      <c r="F213" s="615"/>
      <c r="G213" s="615"/>
      <c r="H213" s="615"/>
      <c r="I213" s="615"/>
      <c r="J213" s="615"/>
      <c r="K213" s="615"/>
      <c r="L213" s="615"/>
      <c r="M213" s="615"/>
      <c r="N213" s="615"/>
      <c r="O213" s="615"/>
      <c r="P213" s="615"/>
      <c r="Q213" s="615"/>
      <c r="R213" s="615"/>
      <c r="S213" s="615"/>
      <c r="T213" s="615"/>
      <c r="U213" s="615"/>
      <c r="V213" s="615"/>
      <c r="W213" s="615"/>
      <c r="X213" s="615"/>
      <c r="Y213" s="615"/>
      <c r="Z213" s="615"/>
      <c r="AA213" s="615"/>
      <c r="AB213" s="615"/>
      <c r="AC213" s="615"/>
      <c r="AD213" s="615"/>
      <c r="AE213" s="615"/>
      <c r="AF213" s="615"/>
      <c r="AG213" s="615"/>
      <c r="AH213" s="615"/>
      <c r="AI213" s="615"/>
      <c r="AJ213" s="481"/>
      <c r="AK213" s="281"/>
      <c r="AL213" s="279"/>
      <c r="AM213" s="279"/>
      <c r="AN213" s="279"/>
      <c r="AO213" s="279"/>
      <c r="AP213" s="480"/>
    </row>
    <row r="214" spans="1:42" x14ac:dyDescent="0.25">
      <c r="A214" s="614"/>
      <c r="B214" s="615"/>
      <c r="C214" s="615"/>
      <c r="D214" s="615"/>
      <c r="E214" s="615"/>
      <c r="F214" s="615"/>
      <c r="G214" s="615"/>
      <c r="H214" s="615"/>
      <c r="I214" s="615"/>
      <c r="J214" s="615"/>
      <c r="K214" s="615"/>
      <c r="L214" s="615"/>
      <c r="M214" s="615"/>
      <c r="N214" s="615"/>
      <c r="O214" s="615"/>
      <c r="P214" s="615"/>
      <c r="Q214" s="615"/>
      <c r="R214" s="615"/>
      <c r="S214" s="615"/>
      <c r="T214" s="615"/>
      <c r="U214" s="615"/>
      <c r="V214" s="615"/>
      <c r="W214" s="615"/>
      <c r="X214" s="615"/>
      <c r="Y214" s="615"/>
      <c r="Z214" s="615"/>
      <c r="AA214" s="615"/>
      <c r="AB214" s="615"/>
      <c r="AC214" s="615"/>
      <c r="AD214" s="615"/>
      <c r="AE214" s="615"/>
      <c r="AF214" s="615"/>
      <c r="AG214" s="615"/>
      <c r="AH214" s="615"/>
      <c r="AI214" s="615"/>
      <c r="AJ214" s="281"/>
      <c r="AK214" s="281"/>
      <c r="AL214" s="279"/>
      <c r="AM214" s="279"/>
      <c r="AN214" s="279"/>
      <c r="AO214" s="279"/>
      <c r="AP214" s="480"/>
    </row>
    <row r="215" spans="1:42" x14ac:dyDescent="0.25">
      <c r="A215" s="614"/>
      <c r="B215" s="615"/>
      <c r="C215" s="615"/>
      <c r="D215" s="615"/>
      <c r="E215" s="615"/>
      <c r="F215" s="615"/>
      <c r="G215" s="615"/>
      <c r="H215" s="615"/>
      <c r="I215" s="615"/>
      <c r="J215" s="615"/>
      <c r="K215" s="615"/>
      <c r="L215" s="615"/>
      <c r="M215" s="615"/>
      <c r="N215" s="615"/>
      <c r="O215" s="615"/>
      <c r="P215" s="615"/>
      <c r="Q215" s="615"/>
      <c r="R215" s="615"/>
      <c r="S215" s="615"/>
      <c r="T215" s="615"/>
      <c r="U215" s="615"/>
      <c r="V215" s="615"/>
      <c r="W215" s="615"/>
      <c r="X215" s="615"/>
      <c r="Y215" s="615"/>
      <c r="Z215" s="615"/>
      <c r="AA215" s="615"/>
      <c r="AB215" s="615"/>
      <c r="AC215" s="615"/>
      <c r="AD215" s="615"/>
      <c r="AE215" s="615"/>
      <c r="AF215" s="615"/>
      <c r="AG215" s="615"/>
      <c r="AH215" s="615"/>
      <c r="AI215" s="615"/>
      <c r="AJ215" s="281"/>
      <c r="AK215" s="281"/>
      <c r="AL215" s="279"/>
      <c r="AM215" s="279"/>
      <c r="AN215" s="279"/>
      <c r="AO215" s="279"/>
      <c r="AP215" s="480"/>
    </row>
    <row r="216" spans="1:42" x14ac:dyDescent="0.25">
      <c r="A216" s="614"/>
      <c r="B216" s="615"/>
      <c r="C216" s="615"/>
      <c r="D216" s="615"/>
      <c r="E216" s="615"/>
      <c r="F216" s="615"/>
      <c r="G216" s="615"/>
      <c r="H216" s="615"/>
      <c r="I216" s="615"/>
      <c r="J216" s="615"/>
      <c r="K216" s="615"/>
      <c r="L216" s="615"/>
      <c r="M216" s="615"/>
      <c r="N216" s="615"/>
      <c r="O216" s="615"/>
      <c r="P216" s="615"/>
      <c r="Q216" s="615"/>
      <c r="R216" s="615"/>
      <c r="S216" s="615"/>
      <c r="T216" s="615"/>
      <c r="U216" s="615"/>
      <c r="V216" s="615"/>
      <c r="W216" s="615"/>
      <c r="X216" s="615"/>
      <c r="Y216" s="615"/>
      <c r="Z216" s="615"/>
      <c r="AA216" s="615"/>
      <c r="AB216" s="615"/>
      <c r="AC216" s="615"/>
      <c r="AD216" s="615"/>
      <c r="AE216" s="615"/>
      <c r="AF216" s="615"/>
      <c r="AG216" s="615"/>
      <c r="AH216" s="615"/>
      <c r="AI216" s="615"/>
      <c r="AJ216" s="281"/>
      <c r="AK216" s="281"/>
      <c r="AL216" s="279"/>
      <c r="AM216" s="279"/>
      <c r="AN216" s="279"/>
      <c r="AO216" s="279"/>
      <c r="AP216" s="480"/>
    </row>
    <row r="217" spans="1:42" x14ac:dyDescent="0.25">
      <c r="A217" s="614"/>
      <c r="B217" s="615"/>
      <c r="C217" s="615"/>
      <c r="D217" s="615"/>
      <c r="E217" s="615"/>
      <c r="F217" s="615"/>
      <c r="G217" s="615"/>
      <c r="H217" s="615"/>
      <c r="I217" s="615"/>
      <c r="J217" s="615"/>
      <c r="K217" s="615"/>
      <c r="L217" s="615"/>
      <c r="M217" s="615"/>
      <c r="N217" s="615"/>
      <c r="O217" s="615"/>
      <c r="P217" s="615"/>
      <c r="Q217" s="615"/>
      <c r="R217" s="615"/>
      <c r="S217" s="615"/>
      <c r="T217" s="615"/>
      <c r="U217" s="615"/>
      <c r="V217" s="615"/>
      <c r="W217" s="615"/>
      <c r="X217" s="615"/>
      <c r="Y217" s="615"/>
      <c r="Z217" s="615"/>
      <c r="AA217" s="615"/>
      <c r="AB217" s="615"/>
      <c r="AC217" s="615"/>
      <c r="AD217" s="615"/>
      <c r="AE217" s="615"/>
      <c r="AF217" s="615"/>
      <c r="AG217" s="615"/>
      <c r="AH217" s="615"/>
      <c r="AI217" s="615"/>
      <c r="AJ217" s="281"/>
      <c r="AK217" s="281"/>
      <c r="AL217" s="279"/>
      <c r="AM217" s="279"/>
      <c r="AN217" s="279"/>
      <c r="AO217" s="279"/>
      <c r="AP217" s="480"/>
    </row>
    <row r="218" spans="1:42" x14ac:dyDescent="0.25">
      <c r="A218" s="614"/>
      <c r="B218" s="615"/>
      <c r="C218" s="615"/>
      <c r="D218" s="615"/>
      <c r="E218" s="615"/>
      <c r="F218" s="615"/>
      <c r="G218" s="615"/>
      <c r="H218" s="615"/>
      <c r="I218" s="615"/>
      <c r="J218" s="615"/>
      <c r="K218" s="615"/>
      <c r="L218" s="615"/>
      <c r="M218" s="615"/>
      <c r="N218" s="615"/>
      <c r="O218" s="615"/>
      <c r="P218" s="615"/>
      <c r="Q218" s="615"/>
      <c r="R218" s="615"/>
      <c r="S218" s="615"/>
      <c r="T218" s="615"/>
      <c r="U218" s="615"/>
      <c r="V218" s="615"/>
      <c r="W218" s="615"/>
      <c r="X218" s="615"/>
      <c r="Y218" s="615"/>
      <c r="Z218" s="615"/>
      <c r="AA218" s="615"/>
      <c r="AB218" s="615"/>
      <c r="AC218" s="615"/>
      <c r="AD218" s="615"/>
      <c r="AE218" s="615"/>
      <c r="AF218" s="615"/>
      <c r="AG218" s="615"/>
      <c r="AH218" s="615"/>
      <c r="AI218" s="615"/>
      <c r="AJ218" s="281"/>
      <c r="AK218" s="281"/>
      <c r="AL218" s="279"/>
      <c r="AM218" s="279"/>
      <c r="AN218" s="279"/>
      <c r="AO218" s="279"/>
      <c r="AP218" s="480"/>
    </row>
    <row r="219" spans="1:42" x14ac:dyDescent="0.25">
      <c r="A219" s="614"/>
      <c r="B219" s="615"/>
      <c r="C219" s="615"/>
      <c r="D219" s="615"/>
      <c r="E219" s="615"/>
      <c r="F219" s="615"/>
      <c r="G219" s="615"/>
      <c r="H219" s="615"/>
      <c r="I219" s="615"/>
      <c r="J219" s="615"/>
      <c r="K219" s="615"/>
      <c r="L219" s="615"/>
      <c r="M219" s="615"/>
      <c r="N219" s="615"/>
      <c r="O219" s="615"/>
      <c r="P219" s="615"/>
      <c r="Q219" s="615"/>
      <c r="R219" s="615"/>
      <c r="S219" s="615"/>
      <c r="T219" s="615"/>
      <c r="U219" s="615"/>
      <c r="V219" s="615"/>
      <c r="W219" s="615"/>
      <c r="X219" s="615"/>
      <c r="Y219" s="615"/>
      <c r="Z219" s="615"/>
      <c r="AA219" s="615"/>
      <c r="AB219" s="615"/>
      <c r="AC219" s="615"/>
      <c r="AD219" s="615"/>
      <c r="AE219" s="615"/>
      <c r="AF219" s="615"/>
      <c r="AG219" s="615"/>
      <c r="AH219" s="615"/>
      <c r="AI219" s="615"/>
      <c r="AJ219" s="281"/>
      <c r="AK219" s="481"/>
      <c r="AL219" s="279"/>
      <c r="AM219" s="279"/>
      <c r="AN219" s="279"/>
      <c r="AO219" s="279"/>
      <c r="AP219" s="480"/>
    </row>
    <row r="220" spans="1:42" x14ac:dyDescent="0.25">
      <c r="A220" s="614"/>
      <c r="B220" s="615"/>
      <c r="C220" s="615"/>
      <c r="D220" s="615"/>
      <c r="E220" s="615"/>
      <c r="F220" s="615"/>
      <c r="G220" s="615"/>
      <c r="H220" s="615"/>
      <c r="I220" s="615"/>
      <c r="J220" s="615"/>
      <c r="K220" s="615"/>
      <c r="L220" s="615"/>
      <c r="M220" s="615"/>
      <c r="N220" s="615"/>
      <c r="O220" s="615"/>
      <c r="P220" s="615"/>
      <c r="Q220" s="615"/>
      <c r="R220" s="615"/>
      <c r="S220" s="615"/>
      <c r="T220" s="615"/>
      <c r="U220" s="615"/>
      <c r="V220" s="615"/>
      <c r="W220" s="615"/>
      <c r="X220" s="615"/>
      <c r="Y220" s="615"/>
      <c r="Z220" s="615"/>
      <c r="AA220" s="615"/>
      <c r="AB220" s="615"/>
      <c r="AC220" s="615"/>
      <c r="AD220" s="615"/>
      <c r="AE220" s="615"/>
      <c r="AF220" s="615"/>
      <c r="AG220" s="615"/>
      <c r="AH220" s="615"/>
      <c r="AI220" s="615"/>
      <c r="AJ220" s="281"/>
      <c r="AK220" s="281"/>
      <c r="AL220" s="279"/>
      <c r="AM220" s="279"/>
      <c r="AN220" s="279"/>
      <c r="AO220" s="279"/>
      <c r="AP220" s="480"/>
    </row>
    <row r="221" spans="1:42" x14ac:dyDescent="0.25">
      <c r="A221" s="614"/>
      <c r="B221" s="615"/>
      <c r="C221" s="615"/>
      <c r="D221" s="615"/>
      <c r="E221" s="615"/>
      <c r="F221" s="615"/>
      <c r="G221" s="615"/>
      <c r="H221" s="615"/>
      <c r="I221" s="615"/>
      <c r="J221" s="615"/>
      <c r="K221" s="615"/>
      <c r="L221" s="615"/>
      <c r="M221" s="615"/>
      <c r="N221" s="615"/>
      <c r="O221" s="615"/>
      <c r="P221" s="615"/>
      <c r="Q221" s="615"/>
      <c r="R221" s="615"/>
      <c r="S221" s="615"/>
      <c r="T221" s="615"/>
      <c r="U221" s="615"/>
      <c r="V221" s="615"/>
      <c r="W221" s="615"/>
      <c r="X221" s="615"/>
      <c r="Y221" s="615"/>
      <c r="Z221" s="615"/>
      <c r="AA221" s="615"/>
      <c r="AB221" s="615"/>
      <c r="AC221" s="615"/>
      <c r="AD221" s="615"/>
      <c r="AE221" s="615"/>
      <c r="AF221" s="615"/>
      <c r="AG221" s="615"/>
      <c r="AH221" s="615"/>
      <c r="AI221" s="615"/>
      <c r="AJ221" s="281"/>
      <c r="AK221" s="281"/>
      <c r="AL221" s="279"/>
      <c r="AM221" s="279"/>
      <c r="AN221" s="279"/>
      <c r="AO221" s="279"/>
      <c r="AP221" s="480"/>
    </row>
    <row r="222" spans="1:42" x14ac:dyDescent="0.25">
      <c r="A222" s="614"/>
      <c r="B222" s="615"/>
      <c r="C222" s="615"/>
      <c r="D222" s="615"/>
      <c r="E222" s="615"/>
      <c r="F222" s="615"/>
      <c r="G222" s="615"/>
      <c r="H222" s="615"/>
      <c r="I222" s="615"/>
      <c r="J222" s="615"/>
      <c r="K222" s="615"/>
      <c r="L222" s="615"/>
      <c r="M222" s="615"/>
      <c r="N222" s="615"/>
      <c r="O222" s="615"/>
      <c r="P222" s="615"/>
      <c r="Q222" s="615"/>
      <c r="R222" s="615"/>
      <c r="S222" s="615"/>
      <c r="T222" s="615"/>
      <c r="U222" s="615"/>
      <c r="V222" s="615"/>
      <c r="W222" s="615"/>
      <c r="X222" s="615"/>
      <c r="Y222" s="615"/>
      <c r="Z222" s="615"/>
      <c r="AA222" s="615"/>
      <c r="AB222" s="615"/>
      <c r="AC222" s="615"/>
      <c r="AD222" s="615"/>
      <c r="AE222" s="615"/>
      <c r="AF222" s="615"/>
      <c r="AG222" s="615"/>
      <c r="AH222" s="615"/>
      <c r="AI222" s="615"/>
      <c r="AJ222" s="281"/>
      <c r="AK222" s="281"/>
      <c r="AL222" s="279"/>
      <c r="AM222" s="279"/>
      <c r="AN222" s="279"/>
      <c r="AO222" s="279"/>
      <c r="AP222" s="480"/>
    </row>
    <row r="223" spans="1:42" x14ac:dyDescent="0.25">
      <c r="A223" s="614"/>
      <c r="B223" s="615"/>
      <c r="C223" s="615"/>
      <c r="D223" s="615"/>
      <c r="E223" s="615"/>
      <c r="F223" s="615"/>
      <c r="G223" s="615"/>
      <c r="H223" s="615"/>
      <c r="I223" s="615"/>
      <c r="J223" s="615"/>
      <c r="K223" s="615"/>
      <c r="L223" s="615"/>
      <c r="M223" s="615"/>
      <c r="N223" s="615"/>
      <c r="O223" s="615"/>
      <c r="P223" s="615"/>
      <c r="Q223" s="615"/>
      <c r="R223" s="615"/>
      <c r="S223" s="615"/>
      <c r="T223" s="615"/>
      <c r="U223" s="615"/>
      <c r="V223" s="615"/>
      <c r="W223" s="615"/>
      <c r="X223" s="615"/>
      <c r="Y223" s="615"/>
      <c r="Z223" s="615"/>
      <c r="AA223" s="615"/>
      <c r="AB223" s="615"/>
      <c r="AC223" s="615"/>
      <c r="AD223" s="615"/>
      <c r="AE223" s="615"/>
      <c r="AF223" s="615"/>
      <c r="AG223" s="615"/>
      <c r="AH223" s="615"/>
      <c r="AI223" s="615"/>
      <c r="AJ223" s="618"/>
      <c r="AK223" s="618"/>
      <c r="AL223" s="618"/>
      <c r="AM223" s="618"/>
      <c r="AN223" s="618"/>
      <c r="AO223" s="618"/>
      <c r="AP223" s="483"/>
    </row>
    <row r="224" spans="1:42" x14ac:dyDescent="0.25">
      <c r="A224" s="608" t="s">
        <v>717</v>
      </c>
      <c r="B224" s="609"/>
      <c r="C224" s="609"/>
      <c r="D224" s="609"/>
      <c r="E224" s="609"/>
      <c r="F224" s="609"/>
      <c r="G224" s="609"/>
      <c r="H224" s="609"/>
      <c r="I224" s="609"/>
      <c r="J224" s="609"/>
      <c r="K224" s="609"/>
      <c r="L224" s="609"/>
      <c r="M224" s="609"/>
      <c r="N224" s="609"/>
      <c r="O224" s="609"/>
      <c r="P224" s="609"/>
      <c r="Q224" s="609"/>
      <c r="R224" s="609"/>
      <c r="S224" s="609"/>
      <c r="T224" s="609"/>
      <c r="U224" s="609"/>
      <c r="V224" s="609"/>
      <c r="W224" s="609"/>
      <c r="X224" s="609"/>
      <c r="Y224" s="609"/>
      <c r="Z224" s="609"/>
      <c r="AA224" s="609"/>
      <c r="AB224" s="609"/>
      <c r="AC224" s="609"/>
      <c r="AD224" s="609"/>
      <c r="AE224" s="609"/>
      <c r="AF224" s="609"/>
      <c r="AG224" s="609"/>
      <c r="AH224" s="609"/>
      <c r="AI224" s="609"/>
      <c r="AJ224" s="610" t="s">
        <v>13</v>
      </c>
      <c r="AK224" s="610"/>
      <c r="AL224" s="610"/>
      <c r="AM224" s="610"/>
      <c r="AN224" s="610"/>
      <c r="AO224" s="610"/>
      <c r="AP224" s="480">
        <f>ROUND(SUM(AP192:AP223),1)</f>
        <v>0</v>
      </c>
    </row>
    <row r="225" spans="1:42" ht="15" x14ac:dyDescent="0.25">
      <c r="A225" s="608"/>
      <c r="B225" s="609"/>
      <c r="C225" s="609"/>
      <c r="D225" s="609"/>
      <c r="E225" s="609"/>
      <c r="F225" s="609"/>
      <c r="G225" s="609"/>
      <c r="H225" s="609"/>
      <c r="I225" s="609"/>
      <c r="J225" s="609"/>
      <c r="K225" s="609"/>
      <c r="L225" s="609"/>
      <c r="M225" s="609"/>
      <c r="N225" s="609"/>
      <c r="O225" s="609"/>
      <c r="P225" s="609"/>
      <c r="Q225" s="609"/>
      <c r="R225" s="609"/>
      <c r="S225" s="609"/>
      <c r="T225" s="609"/>
      <c r="U225" s="609"/>
      <c r="V225" s="609"/>
      <c r="W225" s="609"/>
      <c r="X225" s="609"/>
      <c r="Y225" s="609"/>
      <c r="Z225" s="609"/>
      <c r="AA225" s="609"/>
      <c r="AB225" s="609"/>
      <c r="AC225" s="609"/>
      <c r="AD225" s="609"/>
      <c r="AE225" s="609"/>
      <c r="AF225" s="609"/>
      <c r="AG225" s="609"/>
      <c r="AH225" s="609"/>
      <c r="AI225" s="609"/>
      <c r="AJ225" s="611" t="s">
        <v>14</v>
      </c>
      <c r="AK225" s="611"/>
      <c r="AL225" s="611"/>
      <c r="AM225" s="611"/>
      <c r="AN225" s="611"/>
      <c r="AO225" s="611"/>
      <c r="AP225" s="482">
        <f>+AP224</f>
        <v>0</v>
      </c>
    </row>
    <row r="226" spans="1:42" ht="15" x14ac:dyDescent="0.25">
      <c r="A226" s="605"/>
      <c r="B226" s="606"/>
      <c r="C226" s="606"/>
      <c r="D226" s="606"/>
      <c r="E226" s="606"/>
      <c r="F226" s="606"/>
      <c r="G226" s="606"/>
      <c r="H226" s="606"/>
      <c r="I226" s="606"/>
      <c r="J226" s="606"/>
      <c r="K226" s="606"/>
      <c r="L226" s="606"/>
      <c r="M226" s="606"/>
      <c r="N226" s="606"/>
      <c r="O226" s="606"/>
      <c r="P226" s="606"/>
      <c r="Q226" s="606"/>
      <c r="R226" s="606"/>
      <c r="S226" s="606"/>
      <c r="T226" s="606"/>
      <c r="U226" s="606"/>
      <c r="V226" s="606"/>
      <c r="W226" s="606"/>
      <c r="X226" s="606"/>
      <c r="Y226" s="606"/>
      <c r="Z226" s="606" t="s">
        <v>15</v>
      </c>
      <c r="AA226" s="606"/>
      <c r="AB226" s="606"/>
      <c r="AC226" s="606"/>
      <c r="AD226" s="606"/>
      <c r="AE226" s="606"/>
      <c r="AF226" s="606"/>
      <c r="AG226" s="606"/>
      <c r="AH226" s="606"/>
      <c r="AI226" s="606"/>
      <c r="AJ226" s="606"/>
      <c r="AK226" s="606"/>
      <c r="AL226" s="606"/>
      <c r="AM226" s="606"/>
      <c r="AN226" s="606"/>
      <c r="AO226" s="606"/>
      <c r="AP226" s="607"/>
    </row>
    <row r="227" spans="1:42" x14ac:dyDescent="0.25">
      <c r="A227" s="605"/>
      <c r="B227" s="606"/>
      <c r="C227" s="606"/>
      <c r="D227" s="606"/>
      <c r="E227" s="606"/>
      <c r="F227" s="606"/>
      <c r="G227" s="606"/>
      <c r="H227" s="606"/>
      <c r="I227" s="606"/>
      <c r="J227" s="606"/>
      <c r="K227" s="606"/>
      <c r="L227" s="606"/>
      <c r="M227" s="606"/>
      <c r="N227" s="606"/>
      <c r="O227" s="606"/>
      <c r="P227" s="606"/>
      <c r="Q227" s="606"/>
      <c r="R227" s="606"/>
      <c r="S227" s="606"/>
      <c r="T227" s="606"/>
      <c r="U227" s="606"/>
      <c r="V227" s="606"/>
      <c r="W227" s="606"/>
      <c r="X227" s="606"/>
      <c r="Y227" s="606"/>
      <c r="Z227" s="606"/>
      <c r="AA227" s="606"/>
      <c r="AB227" s="606"/>
      <c r="AC227" s="606"/>
      <c r="AD227" s="606"/>
      <c r="AE227" s="606"/>
      <c r="AF227" s="606"/>
      <c r="AG227" s="606"/>
      <c r="AH227" s="606"/>
      <c r="AI227" s="606"/>
      <c r="AJ227" s="606"/>
      <c r="AK227" s="606"/>
      <c r="AL227" s="606"/>
      <c r="AM227" s="606"/>
      <c r="AN227" s="606"/>
      <c r="AO227" s="606"/>
      <c r="AP227" s="607"/>
    </row>
    <row r="228" spans="1:42" x14ac:dyDescent="0.25">
      <c r="A228" s="605"/>
      <c r="B228" s="606"/>
      <c r="C228" s="606"/>
      <c r="D228" s="606"/>
      <c r="E228" s="606"/>
      <c r="F228" s="606"/>
      <c r="G228" s="606"/>
      <c r="H228" s="606"/>
      <c r="I228" s="606"/>
      <c r="J228" s="606"/>
      <c r="K228" s="606"/>
      <c r="L228" s="606"/>
      <c r="M228" s="606"/>
      <c r="N228" s="606"/>
      <c r="O228" s="606"/>
      <c r="P228" s="606"/>
      <c r="Q228" s="606"/>
      <c r="R228" s="606"/>
      <c r="S228" s="606"/>
      <c r="T228" s="606"/>
      <c r="U228" s="606"/>
      <c r="V228" s="606"/>
      <c r="W228" s="606"/>
      <c r="X228" s="606"/>
      <c r="Y228" s="606"/>
      <c r="Z228" s="606"/>
      <c r="AA228" s="606"/>
      <c r="AB228" s="606"/>
      <c r="AC228" s="606"/>
      <c r="AD228" s="606"/>
      <c r="AE228" s="606"/>
      <c r="AF228" s="606"/>
      <c r="AG228" s="606"/>
      <c r="AH228" s="606"/>
      <c r="AI228" s="606"/>
      <c r="AJ228" s="606"/>
      <c r="AK228" s="606"/>
      <c r="AL228" s="606"/>
      <c r="AM228" s="606"/>
      <c r="AN228" s="606"/>
      <c r="AO228" s="606"/>
      <c r="AP228" s="607"/>
    </row>
    <row r="229" spans="1:42" x14ac:dyDescent="0.25">
      <c r="A229" s="605"/>
      <c r="B229" s="606"/>
      <c r="C229" s="606"/>
      <c r="D229" s="606"/>
      <c r="E229" s="606"/>
      <c r="F229" s="606"/>
      <c r="G229" s="606"/>
      <c r="H229" s="606"/>
      <c r="I229" s="606"/>
      <c r="J229" s="606"/>
      <c r="K229" s="606"/>
      <c r="L229" s="606"/>
      <c r="M229" s="606"/>
      <c r="N229" s="606"/>
      <c r="O229" s="606"/>
      <c r="P229" s="606"/>
      <c r="Q229" s="606"/>
      <c r="R229" s="606"/>
      <c r="S229" s="606"/>
      <c r="T229" s="606"/>
      <c r="U229" s="606"/>
      <c r="V229" s="606"/>
      <c r="W229" s="606"/>
      <c r="X229" s="606"/>
      <c r="Y229" s="606"/>
      <c r="Z229" s="606"/>
      <c r="AA229" s="606"/>
      <c r="AB229" s="606"/>
      <c r="AC229" s="606"/>
      <c r="AD229" s="606"/>
      <c r="AE229" s="606"/>
      <c r="AF229" s="606"/>
      <c r="AG229" s="606"/>
      <c r="AH229" s="606"/>
      <c r="AI229" s="606"/>
      <c r="AJ229" s="606"/>
      <c r="AK229" s="606"/>
      <c r="AL229" s="606"/>
      <c r="AM229" s="606"/>
      <c r="AN229" s="606"/>
      <c r="AO229" s="606"/>
      <c r="AP229" s="607"/>
    </row>
    <row r="230" spans="1:42" ht="15" x14ac:dyDescent="0.25">
      <c r="A230" s="599"/>
      <c r="B230" s="600"/>
      <c r="C230" s="600"/>
      <c r="D230" s="600"/>
      <c r="E230" s="600"/>
      <c r="F230" s="600"/>
      <c r="G230" s="600"/>
      <c r="H230" s="600"/>
      <c r="I230" s="600"/>
      <c r="J230" s="600"/>
      <c r="K230" s="600"/>
      <c r="L230" s="600"/>
      <c r="M230" s="600"/>
      <c r="N230" s="600"/>
      <c r="O230" s="600"/>
      <c r="P230" s="600"/>
      <c r="Q230" s="600"/>
      <c r="R230" s="600"/>
      <c r="S230" s="600"/>
      <c r="T230" s="600"/>
      <c r="U230" s="600"/>
      <c r="V230" s="600"/>
      <c r="W230" s="600"/>
      <c r="X230" s="600"/>
      <c r="Y230" s="600"/>
      <c r="Z230" s="600"/>
      <c r="AA230" s="600"/>
      <c r="AB230" s="600"/>
      <c r="AC230" s="600"/>
      <c r="AD230" s="600"/>
      <c r="AE230" s="600"/>
      <c r="AF230" s="600"/>
      <c r="AG230" s="600"/>
      <c r="AH230" s="600"/>
      <c r="AI230" s="600"/>
      <c r="AJ230" s="600"/>
      <c r="AK230" s="600"/>
      <c r="AL230" s="600"/>
      <c r="AM230" s="600"/>
      <c r="AN230" s="600"/>
      <c r="AO230" s="600"/>
      <c r="AP230" s="601"/>
    </row>
    <row r="231" spans="1:42" ht="15" x14ac:dyDescent="0.25">
      <c r="A231" s="599"/>
      <c r="B231" s="600"/>
      <c r="C231" s="600"/>
      <c r="D231" s="600"/>
      <c r="E231" s="600"/>
      <c r="F231" s="600"/>
      <c r="G231" s="600"/>
      <c r="H231" s="600"/>
      <c r="I231" s="600"/>
      <c r="J231" s="600"/>
      <c r="K231" s="600"/>
      <c r="L231" s="600"/>
      <c r="M231" s="600"/>
      <c r="N231" s="600"/>
      <c r="O231" s="600"/>
      <c r="P231" s="600"/>
      <c r="Q231" s="600"/>
      <c r="R231" s="600"/>
      <c r="S231" s="600"/>
      <c r="T231" s="600"/>
      <c r="U231" s="600"/>
      <c r="V231" s="600"/>
      <c r="W231" s="600"/>
      <c r="X231" s="600"/>
      <c r="Y231" s="600"/>
      <c r="Z231" s="600"/>
      <c r="AA231" s="600"/>
      <c r="AB231" s="600"/>
      <c r="AC231" s="600"/>
      <c r="AD231" s="600"/>
      <c r="AE231" s="600"/>
      <c r="AF231" s="600"/>
      <c r="AG231" s="600"/>
      <c r="AH231" s="600"/>
      <c r="AI231" s="600"/>
      <c r="AJ231" s="600"/>
      <c r="AK231" s="600"/>
      <c r="AL231" s="600"/>
      <c r="AM231" s="600"/>
      <c r="AN231" s="600"/>
      <c r="AO231" s="600"/>
      <c r="AP231" s="601"/>
    </row>
    <row r="232" spans="1:42" ht="15.6" thickBot="1" x14ac:dyDescent="0.3">
      <c r="A232" s="602"/>
      <c r="B232" s="603"/>
      <c r="C232" s="603"/>
      <c r="D232" s="603"/>
      <c r="E232" s="603"/>
      <c r="F232" s="603"/>
      <c r="G232" s="603"/>
      <c r="H232" s="603"/>
      <c r="I232" s="603"/>
      <c r="J232" s="603"/>
      <c r="K232" s="603"/>
      <c r="L232" s="603"/>
      <c r="M232" s="603"/>
      <c r="N232" s="603"/>
      <c r="O232" s="603"/>
      <c r="P232" s="603"/>
      <c r="Q232" s="603"/>
      <c r="R232" s="603"/>
      <c r="S232" s="603"/>
      <c r="T232" s="603"/>
      <c r="U232" s="603"/>
      <c r="V232" s="603"/>
      <c r="W232" s="603"/>
      <c r="X232" s="603"/>
      <c r="Y232" s="603"/>
      <c r="Z232" s="603"/>
      <c r="AA232" s="603"/>
      <c r="AB232" s="603"/>
      <c r="AC232" s="603"/>
      <c r="AD232" s="603"/>
      <c r="AE232" s="603"/>
      <c r="AF232" s="603"/>
      <c r="AG232" s="603"/>
      <c r="AH232" s="603"/>
      <c r="AI232" s="603"/>
      <c r="AJ232" s="603"/>
      <c r="AK232" s="603"/>
      <c r="AL232" s="603"/>
      <c r="AM232" s="603"/>
      <c r="AN232" s="603"/>
      <c r="AO232" s="603"/>
      <c r="AP232" s="604"/>
    </row>
    <row r="233" spans="1:42" ht="13.95" customHeight="1" x14ac:dyDescent="0.25">
      <c r="A233" s="636" t="str">
        <f>+$A$1</f>
        <v>MEMORIA DE CÁLCULO CANAL PRADOS DEL ESTE</v>
      </c>
      <c r="B233" s="637"/>
      <c r="C233" s="637"/>
      <c r="D233" s="637"/>
      <c r="E233" s="637"/>
      <c r="F233" s="637"/>
      <c r="G233" s="637"/>
      <c r="H233" s="637"/>
      <c r="I233" s="637"/>
      <c r="J233" s="637"/>
      <c r="K233" s="637"/>
      <c r="L233" s="637"/>
      <c r="M233" s="637"/>
      <c r="N233" s="637"/>
      <c r="O233" s="637"/>
      <c r="P233" s="637"/>
      <c r="Q233" s="637"/>
      <c r="R233" s="637"/>
      <c r="S233" s="637"/>
      <c r="T233" s="637"/>
      <c r="U233" s="637"/>
      <c r="V233" s="637"/>
      <c r="W233" s="637"/>
      <c r="X233" s="637"/>
      <c r="Y233" s="637"/>
      <c r="Z233" s="637"/>
      <c r="AA233" s="637"/>
      <c r="AB233" s="637"/>
      <c r="AC233" s="637"/>
      <c r="AD233" s="637"/>
      <c r="AE233" s="637"/>
      <c r="AF233" s="637"/>
      <c r="AG233" s="637"/>
      <c r="AH233" s="637"/>
      <c r="AI233" s="637"/>
      <c r="AJ233" s="637"/>
      <c r="AK233" s="640" t="str">
        <f>+$AK$1</f>
        <v>FECHA DE EMISION:                                           JULIO 2023</v>
      </c>
      <c r="AL233" s="640"/>
      <c r="AM233" s="640"/>
      <c r="AN233" s="640"/>
      <c r="AO233" s="640"/>
      <c r="AP233" s="642"/>
    </row>
    <row r="234" spans="1:42" ht="13.95" customHeight="1" x14ac:dyDescent="0.25">
      <c r="A234" s="638"/>
      <c r="B234" s="639"/>
      <c r="C234" s="639"/>
      <c r="D234" s="639"/>
      <c r="E234" s="639"/>
      <c r="F234" s="639"/>
      <c r="G234" s="639"/>
      <c r="H234" s="639"/>
      <c r="I234" s="639"/>
      <c r="J234" s="639"/>
      <c r="K234" s="639"/>
      <c r="L234" s="639"/>
      <c r="M234" s="639"/>
      <c r="N234" s="639"/>
      <c r="O234" s="639"/>
      <c r="P234" s="639"/>
      <c r="Q234" s="639"/>
      <c r="R234" s="639"/>
      <c r="S234" s="639"/>
      <c r="T234" s="639"/>
      <c r="U234" s="639"/>
      <c r="V234" s="639"/>
      <c r="W234" s="639"/>
      <c r="X234" s="639"/>
      <c r="Y234" s="639"/>
      <c r="Z234" s="639"/>
      <c r="AA234" s="639"/>
      <c r="AB234" s="639"/>
      <c r="AC234" s="639"/>
      <c r="AD234" s="639"/>
      <c r="AE234" s="639"/>
      <c r="AF234" s="639"/>
      <c r="AG234" s="639"/>
      <c r="AH234" s="639"/>
      <c r="AI234" s="639"/>
      <c r="AJ234" s="639"/>
      <c r="AK234" s="641"/>
      <c r="AL234" s="641"/>
      <c r="AM234" s="641"/>
      <c r="AN234" s="641"/>
      <c r="AO234" s="641"/>
      <c r="AP234" s="643"/>
    </row>
    <row r="235" spans="1:42" ht="13.95" customHeight="1" x14ac:dyDescent="0.25">
      <c r="A235" s="638"/>
      <c r="B235" s="639"/>
      <c r="C235" s="639"/>
      <c r="D235" s="639"/>
      <c r="E235" s="639"/>
      <c r="F235" s="639"/>
      <c r="G235" s="639"/>
      <c r="H235" s="639"/>
      <c r="I235" s="639"/>
      <c r="J235" s="639"/>
      <c r="K235" s="639"/>
      <c r="L235" s="639"/>
      <c r="M235" s="639"/>
      <c r="N235" s="639"/>
      <c r="O235" s="639"/>
      <c r="P235" s="639"/>
      <c r="Q235" s="639"/>
      <c r="R235" s="639"/>
      <c r="S235" s="639"/>
      <c r="T235" s="639"/>
      <c r="U235" s="639"/>
      <c r="V235" s="639"/>
      <c r="W235" s="639"/>
      <c r="X235" s="639"/>
      <c r="Y235" s="639"/>
      <c r="Z235" s="639"/>
      <c r="AA235" s="639"/>
      <c r="AB235" s="639"/>
      <c r="AC235" s="639"/>
      <c r="AD235" s="639"/>
      <c r="AE235" s="639"/>
      <c r="AF235" s="639"/>
      <c r="AG235" s="639"/>
      <c r="AH235" s="639"/>
      <c r="AI235" s="639"/>
      <c r="AJ235" s="639"/>
      <c r="AK235" s="641"/>
      <c r="AL235" s="641"/>
      <c r="AM235" s="641"/>
      <c r="AN235" s="641"/>
      <c r="AO235" s="641"/>
      <c r="AP235" s="643"/>
    </row>
    <row r="236" spans="1:42" ht="13.95" customHeight="1" x14ac:dyDescent="0.25">
      <c r="A236" s="638"/>
      <c r="B236" s="639"/>
      <c r="C236" s="639"/>
      <c r="D236" s="639"/>
      <c r="E236" s="639"/>
      <c r="F236" s="639"/>
      <c r="G236" s="639"/>
      <c r="H236" s="639"/>
      <c r="I236" s="639"/>
      <c r="J236" s="639"/>
      <c r="K236" s="639"/>
      <c r="L236" s="639"/>
      <c r="M236" s="639"/>
      <c r="N236" s="639"/>
      <c r="O236" s="639"/>
      <c r="P236" s="639"/>
      <c r="Q236" s="639"/>
      <c r="R236" s="639"/>
      <c r="S236" s="639"/>
      <c r="T236" s="639"/>
      <c r="U236" s="639"/>
      <c r="V236" s="639"/>
      <c r="W236" s="639"/>
      <c r="X236" s="639"/>
      <c r="Y236" s="639"/>
      <c r="Z236" s="639"/>
      <c r="AA236" s="639"/>
      <c r="AB236" s="639"/>
      <c r="AC236" s="639"/>
      <c r="AD236" s="639"/>
      <c r="AE236" s="639"/>
      <c r="AF236" s="639"/>
      <c r="AG236" s="639"/>
      <c r="AH236" s="639"/>
      <c r="AI236" s="639"/>
      <c r="AJ236" s="639"/>
      <c r="AK236" s="641"/>
      <c r="AL236" s="641"/>
      <c r="AM236" s="641"/>
      <c r="AN236" s="641"/>
      <c r="AO236" s="641"/>
      <c r="AP236" s="643"/>
    </row>
    <row r="237" spans="1:42" ht="13.95" customHeight="1" x14ac:dyDescent="0.25">
      <c r="A237" s="638"/>
      <c r="B237" s="639"/>
      <c r="C237" s="639"/>
      <c r="D237" s="639"/>
      <c r="E237" s="639"/>
      <c r="F237" s="639"/>
      <c r="G237" s="639"/>
      <c r="H237" s="639"/>
      <c r="I237" s="639"/>
      <c r="J237" s="639"/>
      <c r="K237" s="639"/>
      <c r="L237" s="639"/>
      <c r="M237" s="639"/>
      <c r="N237" s="639"/>
      <c r="O237" s="639"/>
      <c r="P237" s="639"/>
      <c r="Q237" s="639"/>
      <c r="R237" s="639"/>
      <c r="S237" s="639"/>
      <c r="T237" s="639"/>
      <c r="U237" s="639"/>
      <c r="V237" s="639"/>
      <c r="W237" s="639"/>
      <c r="X237" s="639"/>
      <c r="Y237" s="639"/>
      <c r="Z237" s="639"/>
      <c r="AA237" s="639"/>
      <c r="AB237" s="639"/>
      <c r="AC237" s="639"/>
      <c r="AD237" s="639"/>
      <c r="AE237" s="639"/>
      <c r="AF237" s="639"/>
      <c r="AG237" s="639"/>
      <c r="AH237" s="639"/>
      <c r="AI237" s="639"/>
      <c r="AJ237" s="639"/>
      <c r="AK237" s="641"/>
      <c r="AL237" s="641"/>
      <c r="AM237" s="641"/>
      <c r="AN237" s="641"/>
      <c r="AO237" s="641"/>
      <c r="AP237" s="643"/>
    </row>
    <row r="238" spans="1:42" ht="13.95" customHeight="1" x14ac:dyDescent="0.25">
      <c r="A238" s="638"/>
      <c r="B238" s="639"/>
      <c r="C238" s="639"/>
      <c r="D238" s="639"/>
      <c r="E238" s="639"/>
      <c r="F238" s="639"/>
      <c r="G238" s="639"/>
      <c r="H238" s="639"/>
      <c r="I238" s="639"/>
      <c r="J238" s="639"/>
      <c r="K238" s="639"/>
      <c r="L238" s="639"/>
      <c r="M238" s="639"/>
      <c r="N238" s="639"/>
      <c r="O238" s="639"/>
      <c r="P238" s="639"/>
      <c r="Q238" s="639"/>
      <c r="R238" s="639"/>
      <c r="S238" s="639"/>
      <c r="T238" s="639"/>
      <c r="U238" s="639"/>
      <c r="V238" s="639"/>
      <c r="W238" s="639"/>
      <c r="X238" s="639"/>
      <c r="Y238" s="639"/>
      <c r="Z238" s="639"/>
      <c r="AA238" s="639"/>
      <c r="AB238" s="639"/>
      <c r="AC238" s="639"/>
      <c r="AD238" s="639"/>
      <c r="AE238" s="639"/>
      <c r="AF238" s="639"/>
      <c r="AG238" s="639"/>
      <c r="AH238" s="639"/>
      <c r="AI238" s="639"/>
      <c r="AJ238" s="639"/>
      <c r="AK238" s="641"/>
      <c r="AL238" s="641"/>
      <c r="AM238" s="641"/>
      <c r="AN238" s="641"/>
      <c r="AO238" s="641"/>
      <c r="AP238" s="643"/>
    </row>
    <row r="239" spans="1:42" ht="13.95" customHeight="1" x14ac:dyDescent="0.25">
      <c r="A239" s="638"/>
      <c r="B239" s="639"/>
      <c r="C239" s="639"/>
      <c r="D239" s="639"/>
      <c r="E239" s="639"/>
      <c r="F239" s="639"/>
      <c r="G239" s="639"/>
      <c r="H239" s="639"/>
      <c r="I239" s="639"/>
      <c r="J239" s="639"/>
      <c r="K239" s="639"/>
      <c r="L239" s="639"/>
      <c r="M239" s="639"/>
      <c r="N239" s="639"/>
      <c r="O239" s="639"/>
      <c r="P239" s="639"/>
      <c r="Q239" s="639"/>
      <c r="R239" s="639"/>
      <c r="S239" s="639"/>
      <c r="T239" s="639"/>
      <c r="U239" s="639"/>
      <c r="V239" s="639"/>
      <c r="W239" s="639"/>
      <c r="X239" s="639"/>
      <c r="Y239" s="639"/>
      <c r="Z239" s="639"/>
      <c r="AA239" s="639"/>
      <c r="AB239" s="639"/>
      <c r="AC239" s="639"/>
      <c r="AD239" s="639"/>
      <c r="AE239" s="639"/>
      <c r="AF239" s="639"/>
      <c r="AG239" s="639"/>
      <c r="AH239" s="639"/>
      <c r="AI239" s="639"/>
      <c r="AJ239" s="639"/>
      <c r="AK239" s="641" t="s">
        <v>19</v>
      </c>
      <c r="AL239" s="641"/>
      <c r="AM239" s="641"/>
      <c r="AN239" s="641">
        <v>1</v>
      </c>
      <c r="AO239" s="641"/>
      <c r="AP239" s="643"/>
    </row>
    <row r="240" spans="1:42" ht="13.95" customHeight="1" x14ac:dyDescent="0.25">
      <c r="A240" s="638"/>
      <c r="B240" s="639"/>
      <c r="C240" s="639"/>
      <c r="D240" s="639"/>
      <c r="E240" s="639"/>
      <c r="F240" s="639"/>
      <c r="G240" s="639"/>
      <c r="H240" s="639"/>
      <c r="I240" s="639"/>
      <c r="J240" s="639"/>
      <c r="K240" s="639"/>
      <c r="L240" s="639"/>
      <c r="M240" s="639"/>
      <c r="N240" s="639"/>
      <c r="O240" s="639"/>
      <c r="P240" s="639"/>
      <c r="Q240" s="639"/>
      <c r="R240" s="639"/>
      <c r="S240" s="639"/>
      <c r="T240" s="639"/>
      <c r="U240" s="639"/>
      <c r="V240" s="639"/>
      <c r="W240" s="639"/>
      <c r="X240" s="639"/>
      <c r="Y240" s="639"/>
      <c r="Z240" s="639"/>
      <c r="AA240" s="639"/>
      <c r="AB240" s="639"/>
      <c r="AC240" s="639"/>
      <c r="AD240" s="639"/>
      <c r="AE240" s="639"/>
      <c r="AF240" s="639"/>
      <c r="AG240" s="639"/>
      <c r="AH240" s="639"/>
      <c r="AI240" s="639"/>
      <c r="AJ240" s="639"/>
      <c r="AK240" s="641"/>
      <c r="AL240" s="641"/>
      <c r="AM240" s="641"/>
      <c r="AN240" s="641"/>
      <c r="AO240" s="641"/>
      <c r="AP240" s="643"/>
    </row>
    <row r="241" spans="1:43" ht="13.95" customHeight="1" x14ac:dyDescent="0.25">
      <c r="A241" s="632" t="s">
        <v>1</v>
      </c>
      <c r="B241" s="633"/>
      <c r="C241" s="633"/>
      <c r="D241" s="633"/>
      <c r="E241" s="633"/>
      <c r="F241" s="633"/>
      <c r="G241" s="633"/>
      <c r="H241" s="633"/>
      <c r="I241" s="633"/>
      <c r="J241" s="633"/>
      <c r="K241" s="633"/>
      <c r="L241" s="633"/>
      <c r="M241" s="633"/>
      <c r="N241" s="633"/>
      <c r="O241" s="633"/>
      <c r="P241" s="633"/>
      <c r="Q241" s="633"/>
      <c r="R241" s="633"/>
      <c r="S241" s="633"/>
      <c r="T241" s="633"/>
      <c r="U241" s="633"/>
      <c r="V241" s="633"/>
      <c r="W241" s="633"/>
      <c r="X241" s="633"/>
      <c r="Y241" s="633"/>
      <c r="Z241" s="633"/>
      <c r="AA241" s="633"/>
      <c r="AB241" s="633"/>
      <c r="AC241" s="633"/>
      <c r="AD241" s="633"/>
      <c r="AE241" s="633"/>
      <c r="AF241" s="633"/>
      <c r="AG241" s="633"/>
      <c r="AH241" s="633"/>
      <c r="AI241" s="633"/>
      <c r="AJ241" s="633"/>
      <c r="AK241" s="633"/>
      <c r="AL241" s="633"/>
      <c r="AM241" s="633"/>
      <c r="AN241" s="633"/>
      <c r="AO241" s="633"/>
      <c r="AP241" s="634"/>
    </row>
    <row r="242" spans="1:43" ht="13.95" customHeight="1" x14ac:dyDescent="0.25">
      <c r="A242" s="632"/>
      <c r="B242" s="633"/>
      <c r="C242" s="633"/>
      <c r="D242" s="633"/>
      <c r="E242" s="633"/>
      <c r="F242" s="633"/>
      <c r="G242" s="633"/>
      <c r="H242" s="633"/>
      <c r="I242" s="633"/>
      <c r="J242" s="633"/>
      <c r="K242" s="633"/>
      <c r="L242" s="633"/>
      <c r="M242" s="633"/>
      <c r="N242" s="633"/>
      <c r="O242" s="633"/>
      <c r="P242" s="633"/>
      <c r="Q242" s="633"/>
      <c r="R242" s="633"/>
      <c r="S242" s="633"/>
      <c r="T242" s="633"/>
      <c r="U242" s="633"/>
      <c r="V242" s="633"/>
      <c r="W242" s="633"/>
      <c r="X242" s="633"/>
      <c r="Y242" s="633"/>
      <c r="Z242" s="633"/>
      <c r="AA242" s="633"/>
      <c r="AB242" s="633"/>
      <c r="AC242" s="633"/>
      <c r="AD242" s="633"/>
      <c r="AE242" s="633"/>
      <c r="AF242" s="633"/>
      <c r="AG242" s="633"/>
      <c r="AH242" s="633"/>
      <c r="AI242" s="633"/>
      <c r="AJ242" s="633"/>
      <c r="AK242" s="633"/>
      <c r="AL242" s="633"/>
      <c r="AM242" s="633"/>
      <c r="AN242" s="633"/>
      <c r="AO242" s="633"/>
      <c r="AP242" s="634"/>
    </row>
    <row r="243" spans="1:43" ht="30" customHeight="1" x14ac:dyDescent="0.25">
      <c r="A243" s="619" t="s">
        <v>2</v>
      </c>
      <c r="B243" s="620"/>
      <c r="C243" s="620"/>
      <c r="D243" s="620"/>
      <c r="E243" s="620"/>
      <c r="F243" s="620"/>
      <c r="G243" s="620"/>
      <c r="H243" s="620"/>
      <c r="I243" s="620"/>
      <c r="J243" s="620"/>
      <c r="K243" s="620"/>
      <c r="L243" s="620"/>
      <c r="M243" s="621" t="str">
        <f>+$M$11</f>
        <v>CANAL DE AGUAS LLUVIAS EN EL SECTOR PRADOS DEL ESTE, SAN JOSÉ DE CÚCUTA, NORTE DE SANTNADER</v>
      </c>
      <c r="N243" s="621"/>
      <c r="O243" s="621"/>
      <c r="P243" s="621"/>
      <c r="Q243" s="621"/>
      <c r="R243" s="621"/>
      <c r="S243" s="621"/>
      <c r="T243" s="621"/>
      <c r="U243" s="621"/>
      <c r="V243" s="621"/>
      <c r="W243" s="621"/>
      <c r="X243" s="621"/>
      <c r="Y243" s="621"/>
      <c r="Z243" s="621"/>
      <c r="AA243" s="621"/>
      <c r="AB243" s="621"/>
      <c r="AC243" s="621"/>
      <c r="AD243" s="621"/>
      <c r="AE243" s="621"/>
      <c r="AF243" s="621"/>
      <c r="AG243" s="621"/>
      <c r="AH243" s="621"/>
      <c r="AI243" s="621"/>
      <c r="AJ243" s="621"/>
      <c r="AK243" s="621"/>
      <c r="AL243" s="621"/>
      <c r="AM243" s="621"/>
      <c r="AN243" s="621"/>
      <c r="AO243" s="621"/>
      <c r="AP243" s="635"/>
    </row>
    <row r="244" spans="1:43" ht="30" customHeight="1" x14ac:dyDescent="0.25">
      <c r="A244" s="625" t="s">
        <v>46</v>
      </c>
      <c r="B244" s="622"/>
      <c r="C244" s="622"/>
      <c r="D244" s="622"/>
      <c r="E244" s="622"/>
      <c r="F244" s="622"/>
      <c r="G244" s="622"/>
      <c r="H244" s="622"/>
      <c r="I244" s="622"/>
      <c r="J244" s="622"/>
      <c r="K244" s="622"/>
      <c r="L244" s="622"/>
      <c r="M244" s="615" t="str">
        <f>+$M$12</f>
        <v xml:space="preserve">GESTIÓN DE RIESGOS </v>
      </c>
      <c r="N244" s="615"/>
      <c r="O244" s="615"/>
      <c r="P244" s="615"/>
      <c r="Q244" s="615"/>
      <c r="R244" s="615"/>
      <c r="S244" s="615"/>
      <c r="T244" s="615"/>
      <c r="U244" s="615"/>
      <c r="V244" s="615"/>
      <c r="W244" s="615"/>
      <c r="X244" s="615"/>
      <c r="Y244" s="615"/>
      <c r="Z244" s="615"/>
      <c r="AA244" s="615"/>
      <c r="AB244" s="615"/>
      <c r="AC244" s="615"/>
      <c r="AD244" s="615"/>
      <c r="AE244" s="615"/>
      <c r="AF244" s="615"/>
      <c r="AG244" s="615"/>
      <c r="AH244" s="615"/>
      <c r="AI244" s="615"/>
      <c r="AJ244" s="615"/>
      <c r="AK244" s="615"/>
      <c r="AL244" s="622" t="s">
        <v>3</v>
      </c>
      <c r="AM244" s="622"/>
      <c r="AN244" s="612" t="str">
        <f>+$AN$12</f>
        <v>-</v>
      </c>
      <c r="AO244" s="612"/>
      <c r="AP244" s="613"/>
    </row>
    <row r="245" spans="1:43" ht="30" customHeight="1" x14ac:dyDescent="0.25">
      <c r="A245" s="625" t="s">
        <v>4</v>
      </c>
      <c r="B245" s="622"/>
      <c r="C245" s="622"/>
      <c r="D245" s="622"/>
      <c r="E245" s="622"/>
      <c r="F245" s="622"/>
      <c r="G245" s="622"/>
      <c r="H245" s="622"/>
      <c r="I245" s="622"/>
      <c r="J245" s="622"/>
      <c r="K245" s="622"/>
      <c r="L245" s="622"/>
      <c r="M245" s="615" t="str">
        <f>+$M$13</f>
        <v>INTERVENTORÍA</v>
      </c>
      <c r="N245" s="615"/>
      <c r="O245" s="615"/>
      <c r="P245" s="615"/>
      <c r="Q245" s="615"/>
      <c r="R245" s="615"/>
      <c r="S245" s="615"/>
      <c r="T245" s="615"/>
      <c r="U245" s="615"/>
      <c r="V245" s="615"/>
      <c r="W245" s="615"/>
      <c r="X245" s="615"/>
      <c r="Y245" s="615"/>
      <c r="Z245" s="615"/>
      <c r="AA245" s="615"/>
      <c r="AB245" s="615"/>
      <c r="AC245" s="615"/>
      <c r="AD245" s="615"/>
      <c r="AE245" s="615"/>
      <c r="AF245" s="615"/>
      <c r="AG245" s="615"/>
      <c r="AH245" s="615"/>
      <c r="AI245" s="615"/>
      <c r="AJ245" s="615"/>
      <c r="AK245" s="615"/>
      <c r="AL245" s="622" t="s">
        <v>5</v>
      </c>
      <c r="AM245" s="622"/>
      <c r="AN245" s="626" t="str">
        <f>+$AN$13</f>
        <v>JULIO 2023</v>
      </c>
      <c r="AO245" s="668"/>
      <c r="AP245" s="669"/>
    </row>
    <row r="246" spans="1:43" ht="13.95" customHeight="1" x14ac:dyDescent="0.25">
      <c r="A246" s="629"/>
      <c r="B246" s="630"/>
      <c r="C246" s="630"/>
      <c r="D246" s="630"/>
      <c r="E246" s="630"/>
      <c r="F246" s="630"/>
      <c r="G246" s="630"/>
      <c r="H246" s="630"/>
      <c r="I246" s="630"/>
      <c r="J246" s="630"/>
      <c r="K246" s="630"/>
      <c r="L246" s="630"/>
      <c r="M246" s="630"/>
      <c r="N246" s="630"/>
      <c r="O246" s="630"/>
      <c r="P246" s="630"/>
      <c r="Q246" s="630"/>
      <c r="R246" s="630"/>
      <c r="S246" s="630"/>
      <c r="T246" s="630"/>
      <c r="U246" s="630"/>
      <c r="V246" s="630"/>
      <c r="W246" s="630"/>
      <c r="X246" s="630"/>
      <c r="Y246" s="630"/>
      <c r="Z246" s="630"/>
      <c r="AA246" s="630"/>
      <c r="AB246" s="630"/>
      <c r="AC246" s="630"/>
      <c r="AD246" s="630"/>
      <c r="AE246" s="630"/>
      <c r="AF246" s="630"/>
      <c r="AG246" s="630"/>
      <c r="AH246" s="630"/>
      <c r="AI246" s="630"/>
      <c r="AJ246" s="630"/>
      <c r="AK246" s="630"/>
      <c r="AL246" s="630"/>
      <c r="AM246" s="630"/>
      <c r="AN246" s="630"/>
      <c r="AO246" s="630"/>
      <c r="AP246" s="631"/>
    </row>
    <row r="247" spans="1:43" ht="30" customHeight="1" x14ac:dyDescent="0.25">
      <c r="A247" s="619" t="s">
        <v>6</v>
      </c>
      <c r="B247" s="620"/>
      <c r="C247" s="620"/>
      <c r="D247" s="620"/>
      <c r="E247" s="620"/>
      <c r="F247" s="620"/>
      <c r="G247" s="620"/>
      <c r="H247" s="474">
        <v>2</v>
      </c>
      <c r="I247" s="621" t="str">
        <f>IFERROR(VLOOKUP(H247,'PPTO CANAL DE AGUAS LLUVIAS'!B:G,2,FALSE),"")</f>
        <v xml:space="preserve">CANAL DE AGUAS LLUVIAS </v>
      </c>
      <c r="J247" s="621"/>
      <c r="K247" s="621"/>
      <c r="L247" s="621"/>
      <c r="M247" s="621"/>
      <c r="N247" s="621"/>
      <c r="O247" s="621"/>
      <c r="P247" s="621"/>
      <c r="Q247" s="621"/>
      <c r="R247" s="621"/>
      <c r="S247" s="621"/>
      <c r="T247" s="621"/>
      <c r="U247" s="622" t="s">
        <v>0</v>
      </c>
      <c r="V247" s="622"/>
      <c r="W247" s="622"/>
      <c r="X247" s="622"/>
      <c r="Y247" s="622"/>
      <c r="Z247" s="622"/>
      <c r="AA247" s="622"/>
      <c r="AB247" s="622"/>
      <c r="AC247" s="622"/>
      <c r="AD247" s="622"/>
      <c r="AE247" s="623">
        <v>2.0499999999999998</v>
      </c>
      <c r="AF247" s="623"/>
      <c r="AG247" s="624" t="str">
        <f>IFERROR(VLOOKUP(AE247,'PPTO CANAL DE AGUAS LLUVIAS'!B:G,2,FALSE),"")</f>
        <v xml:space="preserve">SOLADO EN CONCRETO SIMPLE e=0,05m DE 17 Mpa </v>
      </c>
      <c r="AH247" s="624"/>
      <c r="AI247" s="624"/>
      <c r="AJ247" s="624"/>
      <c r="AK247" s="624"/>
      <c r="AL247" s="475" t="s">
        <v>7</v>
      </c>
      <c r="AM247" s="281" t="str">
        <f>IFERROR(VLOOKUP(AE247,'PPTO CANAL DE AGUAS LLUVIAS'!B:G,3,FALSE),"")</f>
        <v>M3</v>
      </c>
      <c r="AN247" s="475" t="s">
        <v>8</v>
      </c>
      <c r="AO247" s="621" t="str">
        <f>+$AO$15</f>
        <v>MUNICIPIO SAN JOSÉ DE CÚCUTA</v>
      </c>
      <c r="AP247" s="635"/>
    </row>
    <row r="248" spans="1:43" x14ac:dyDescent="0.25">
      <c r="A248" s="614"/>
      <c r="B248" s="615"/>
      <c r="C248" s="615"/>
      <c r="D248" s="615"/>
      <c r="E248" s="615"/>
      <c r="F248" s="615"/>
      <c r="G248" s="615"/>
      <c r="H248" s="615"/>
      <c r="I248" s="615"/>
      <c r="J248" s="615"/>
      <c r="K248" s="615"/>
      <c r="L248" s="615"/>
      <c r="M248" s="615"/>
      <c r="N248" s="615"/>
      <c r="O248" s="615"/>
      <c r="P248" s="615"/>
      <c r="Q248" s="615"/>
      <c r="R248" s="615"/>
      <c r="S248" s="615"/>
      <c r="T248" s="615"/>
      <c r="U248" s="615"/>
      <c r="V248" s="615"/>
      <c r="W248" s="615"/>
      <c r="X248" s="615"/>
      <c r="Y248" s="615"/>
      <c r="Z248" s="615"/>
      <c r="AA248" s="615"/>
      <c r="AB248" s="615"/>
      <c r="AC248" s="615"/>
      <c r="AD248" s="615"/>
      <c r="AE248" s="615"/>
      <c r="AF248" s="615"/>
      <c r="AG248" s="615"/>
      <c r="AH248" s="615"/>
      <c r="AI248" s="615"/>
      <c r="AJ248" s="476" t="s">
        <v>9</v>
      </c>
      <c r="AK248" s="665" t="s">
        <v>38</v>
      </c>
      <c r="AL248" s="666"/>
      <c r="AM248" s="666"/>
      <c r="AN248" s="667"/>
      <c r="AO248" s="476" t="s">
        <v>10</v>
      </c>
      <c r="AP248" s="506" t="s">
        <v>11</v>
      </c>
    </row>
    <row r="249" spans="1:43" x14ac:dyDescent="0.25">
      <c r="A249" s="614"/>
      <c r="B249" s="615"/>
      <c r="C249" s="615"/>
      <c r="D249" s="615"/>
      <c r="E249" s="615"/>
      <c r="F249" s="615"/>
      <c r="G249" s="615"/>
      <c r="H249" s="615"/>
      <c r="I249" s="615"/>
      <c r="J249" s="615"/>
      <c r="K249" s="615"/>
      <c r="L249" s="615"/>
      <c r="M249" s="615"/>
      <c r="N249" s="615"/>
      <c r="O249" s="615"/>
      <c r="P249" s="615"/>
      <c r="Q249" s="615"/>
      <c r="R249" s="615"/>
      <c r="S249" s="615"/>
      <c r="T249" s="615"/>
      <c r="U249" s="615"/>
      <c r="V249" s="615"/>
      <c r="W249" s="615"/>
      <c r="X249" s="615"/>
      <c r="Y249" s="615"/>
      <c r="Z249" s="615"/>
      <c r="AA249" s="615"/>
      <c r="AB249" s="615"/>
      <c r="AC249" s="615"/>
      <c r="AD249" s="615"/>
      <c r="AE249" s="615"/>
      <c r="AF249" s="615"/>
      <c r="AG249" s="615"/>
      <c r="AH249" s="615"/>
      <c r="AI249" s="615"/>
      <c r="AJ249" s="476"/>
      <c r="AK249" s="476" t="s">
        <v>37</v>
      </c>
      <c r="AL249" s="475" t="s">
        <v>12</v>
      </c>
      <c r="AM249" s="475" t="s">
        <v>16</v>
      </c>
      <c r="AN249" s="475" t="s">
        <v>17</v>
      </c>
      <c r="AO249" s="476"/>
      <c r="AP249" s="506"/>
    </row>
    <row r="250" spans="1:43" x14ac:dyDescent="0.25">
      <c r="A250" s="614"/>
      <c r="B250" s="615"/>
      <c r="C250" s="615"/>
      <c r="D250" s="615"/>
      <c r="E250" s="615"/>
      <c r="F250" s="615"/>
      <c r="G250" s="615"/>
      <c r="H250" s="615"/>
      <c r="I250" s="615"/>
      <c r="J250" s="615"/>
      <c r="K250" s="615"/>
      <c r="L250" s="615"/>
      <c r="M250" s="615"/>
      <c r="N250" s="615"/>
      <c r="O250" s="615"/>
      <c r="P250" s="615"/>
      <c r="Q250" s="615"/>
      <c r="R250" s="615"/>
      <c r="S250" s="615"/>
      <c r="T250" s="615"/>
      <c r="U250" s="615"/>
      <c r="V250" s="615"/>
      <c r="W250" s="615"/>
      <c r="X250" s="615"/>
      <c r="Y250" s="615"/>
      <c r="Z250" s="615"/>
      <c r="AA250" s="615"/>
      <c r="AB250" s="615"/>
      <c r="AC250" s="615"/>
      <c r="AD250" s="615"/>
      <c r="AE250" s="615"/>
      <c r="AF250" s="615"/>
      <c r="AG250" s="615"/>
      <c r="AH250" s="615"/>
      <c r="AI250" s="615"/>
      <c r="AJ250" s="477" t="s">
        <v>774</v>
      </c>
      <c r="AK250" s="478">
        <f>(AL250*AM250)</f>
        <v>3920.4</v>
      </c>
      <c r="AL250" s="279">
        <f>(1030-670)</f>
        <v>360</v>
      </c>
      <c r="AM250" s="279">
        <v>10.89</v>
      </c>
      <c r="AN250" s="279">
        <v>0.05</v>
      </c>
      <c r="AO250" s="279">
        <v>1</v>
      </c>
      <c r="AP250" s="480">
        <f>AK250*AN250*AO250</f>
        <v>196.02</v>
      </c>
      <c r="AQ250" s="505"/>
    </row>
    <row r="251" spans="1:43" x14ac:dyDescent="0.25">
      <c r="A251" s="614"/>
      <c r="B251" s="615"/>
      <c r="C251" s="615"/>
      <c r="D251" s="615"/>
      <c r="E251" s="615"/>
      <c r="F251" s="615"/>
      <c r="G251" s="615"/>
      <c r="H251" s="615"/>
      <c r="I251" s="615"/>
      <c r="J251" s="615"/>
      <c r="K251" s="615"/>
      <c r="L251" s="615"/>
      <c r="M251" s="615"/>
      <c r="N251" s="615"/>
      <c r="O251" s="615"/>
      <c r="P251" s="615"/>
      <c r="Q251" s="615"/>
      <c r="R251" s="615"/>
      <c r="S251" s="615"/>
      <c r="T251" s="615"/>
      <c r="U251" s="615"/>
      <c r="V251" s="615"/>
      <c r="W251" s="615"/>
      <c r="X251" s="615"/>
      <c r="Y251" s="615"/>
      <c r="Z251" s="615"/>
      <c r="AA251" s="615"/>
      <c r="AB251" s="615"/>
      <c r="AC251" s="615"/>
      <c r="AD251" s="615"/>
      <c r="AE251" s="615"/>
      <c r="AF251" s="615"/>
      <c r="AG251" s="615"/>
      <c r="AH251" s="615"/>
      <c r="AI251" s="615"/>
      <c r="AJ251" s="477" t="s">
        <v>775</v>
      </c>
      <c r="AK251" s="478">
        <f t="shared" ref="AK251:AK252" si="8">(AL251*AM251)</f>
        <v>762.3</v>
      </c>
      <c r="AL251" s="279">
        <f>(1100-1030)</f>
        <v>70</v>
      </c>
      <c r="AM251" s="279">
        <v>10.89</v>
      </c>
      <c r="AN251" s="279">
        <v>0.05</v>
      </c>
      <c r="AO251" s="279">
        <v>1</v>
      </c>
      <c r="AP251" s="480">
        <f t="shared" ref="AP251:AP253" si="9">AK251*AN251*AO251</f>
        <v>38.119999999999997</v>
      </c>
      <c r="AQ251" s="505"/>
    </row>
    <row r="252" spans="1:43" x14ac:dyDescent="0.25">
      <c r="A252" s="614"/>
      <c r="B252" s="615"/>
      <c r="C252" s="615"/>
      <c r="D252" s="615"/>
      <c r="E252" s="615"/>
      <c r="F252" s="615"/>
      <c r="G252" s="615"/>
      <c r="H252" s="615"/>
      <c r="I252" s="615"/>
      <c r="J252" s="615"/>
      <c r="K252" s="615"/>
      <c r="L252" s="615"/>
      <c r="M252" s="615"/>
      <c r="N252" s="615"/>
      <c r="O252" s="615"/>
      <c r="P252" s="615"/>
      <c r="Q252" s="615"/>
      <c r="R252" s="615"/>
      <c r="S252" s="615"/>
      <c r="T252" s="615"/>
      <c r="U252" s="615"/>
      <c r="V252" s="615"/>
      <c r="W252" s="615"/>
      <c r="X252" s="615"/>
      <c r="Y252" s="615"/>
      <c r="Z252" s="615"/>
      <c r="AA252" s="615"/>
      <c r="AB252" s="615"/>
      <c r="AC252" s="615"/>
      <c r="AD252" s="615"/>
      <c r="AE252" s="615"/>
      <c r="AF252" s="615"/>
      <c r="AG252" s="615"/>
      <c r="AH252" s="615"/>
      <c r="AI252" s="615"/>
      <c r="AJ252" s="477" t="s">
        <v>776</v>
      </c>
      <c r="AK252" s="478">
        <f t="shared" si="8"/>
        <v>2722.5</v>
      </c>
      <c r="AL252" s="279">
        <f>(1350-1100)</f>
        <v>250</v>
      </c>
      <c r="AM252" s="279">
        <v>10.89</v>
      </c>
      <c r="AN252" s="279">
        <v>0.05</v>
      </c>
      <c r="AO252" s="279">
        <v>1</v>
      </c>
      <c r="AP252" s="480">
        <f t="shared" si="9"/>
        <v>136.13</v>
      </c>
      <c r="AQ252" s="505"/>
    </row>
    <row r="253" spans="1:43" x14ac:dyDescent="0.25">
      <c r="A253" s="614"/>
      <c r="B253" s="615"/>
      <c r="C253" s="615"/>
      <c r="D253" s="615"/>
      <c r="E253" s="615"/>
      <c r="F253" s="615"/>
      <c r="G253" s="615"/>
      <c r="H253" s="615"/>
      <c r="I253" s="615"/>
      <c r="J253" s="615"/>
      <c r="K253" s="615"/>
      <c r="L253" s="615"/>
      <c r="M253" s="615"/>
      <c r="N253" s="615"/>
      <c r="O253" s="615"/>
      <c r="P253" s="615"/>
      <c r="Q253" s="615"/>
      <c r="R253" s="615"/>
      <c r="S253" s="615"/>
      <c r="T253" s="615"/>
      <c r="U253" s="615"/>
      <c r="V253" s="615"/>
      <c r="W253" s="615"/>
      <c r="X253" s="615"/>
      <c r="Y253" s="615"/>
      <c r="Z253" s="615"/>
      <c r="AA253" s="615"/>
      <c r="AB253" s="615"/>
      <c r="AC253" s="615"/>
      <c r="AD253" s="615"/>
      <c r="AE253" s="615"/>
      <c r="AF253" s="615"/>
      <c r="AG253" s="615"/>
      <c r="AH253" s="615"/>
      <c r="AI253" s="615"/>
      <c r="AJ253" s="493" t="s">
        <v>815</v>
      </c>
      <c r="AK253" s="494">
        <v>1361.25</v>
      </c>
      <c r="AL253" s="495">
        <f>(1500-1350)</f>
        <v>150</v>
      </c>
      <c r="AM253" s="279">
        <v>10.89</v>
      </c>
      <c r="AN253" s="279">
        <v>0.05</v>
      </c>
      <c r="AO253" s="279">
        <v>1</v>
      </c>
      <c r="AP253" s="480">
        <f t="shared" si="9"/>
        <v>68.06</v>
      </c>
      <c r="AQ253" s="505"/>
    </row>
    <row r="254" spans="1:43" x14ac:dyDescent="0.25">
      <c r="A254" s="614"/>
      <c r="B254" s="615"/>
      <c r="C254" s="615"/>
      <c r="D254" s="615"/>
      <c r="E254" s="615"/>
      <c r="F254" s="615"/>
      <c r="G254" s="615"/>
      <c r="H254" s="615"/>
      <c r="I254" s="615"/>
      <c r="J254" s="615"/>
      <c r="K254" s="615"/>
      <c r="L254" s="615"/>
      <c r="M254" s="615"/>
      <c r="N254" s="615"/>
      <c r="O254" s="615"/>
      <c r="P254" s="615"/>
      <c r="Q254" s="615"/>
      <c r="R254" s="615"/>
      <c r="S254" s="615"/>
      <c r="T254" s="615"/>
      <c r="U254" s="615"/>
      <c r="V254" s="615"/>
      <c r="W254" s="615"/>
      <c r="X254" s="615"/>
      <c r="Y254" s="615"/>
      <c r="Z254" s="615"/>
      <c r="AA254" s="615"/>
      <c r="AB254" s="615"/>
      <c r="AC254" s="615"/>
      <c r="AD254" s="615"/>
      <c r="AE254" s="615"/>
      <c r="AF254" s="615"/>
      <c r="AG254" s="615"/>
      <c r="AH254" s="615"/>
      <c r="AI254" s="615"/>
      <c r="AJ254" s="580"/>
      <c r="AK254" s="581"/>
      <c r="AL254" s="503"/>
      <c r="AM254" s="279"/>
      <c r="AN254" s="279"/>
      <c r="AO254" s="279"/>
      <c r="AP254" s="480"/>
      <c r="AQ254" s="505"/>
    </row>
    <row r="255" spans="1:43" x14ac:dyDescent="0.25">
      <c r="A255" s="614"/>
      <c r="B255" s="615"/>
      <c r="C255" s="615"/>
      <c r="D255" s="615"/>
      <c r="E255" s="615"/>
      <c r="F255" s="615"/>
      <c r="G255" s="615"/>
      <c r="H255" s="615"/>
      <c r="I255" s="615"/>
      <c r="J255" s="615"/>
      <c r="K255" s="615"/>
      <c r="L255" s="615"/>
      <c r="M255" s="615"/>
      <c r="N255" s="615"/>
      <c r="O255" s="615"/>
      <c r="P255" s="615"/>
      <c r="Q255" s="615"/>
      <c r="R255" s="615"/>
      <c r="S255" s="615"/>
      <c r="T255" s="615"/>
      <c r="U255" s="615"/>
      <c r="V255" s="615"/>
      <c r="W255" s="615"/>
      <c r="X255" s="615"/>
      <c r="Y255" s="615"/>
      <c r="Z255" s="615"/>
      <c r="AA255" s="615"/>
      <c r="AB255" s="615"/>
      <c r="AC255" s="615"/>
      <c r="AD255" s="615"/>
      <c r="AE255" s="615"/>
      <c r="AF255" s="615"/>
      <c r="AG255" s="615"/>
      <c r="AH255" s="615"/>
      <c r="AI255" s="615"/>
      <c r="AJ255" s="477"/>
      <c r="AK255" s="281"/>
      <c r="AL255" s="279"/>
      <c r="AM255" s="279"/>
      <c r="AN255" s="279"/>
      <c r="AO255" s="279"/>
      <c r="AP255" s="480"/>
      <c r="AQ255" s="505"/>
    </row>
    <row r="256" spans="1:43" x14ac:dyDescent="0.25">
      <c r="A256" s="614"/>
      <c r="B256" s="615"/>
      <c r="C256" s="615"/>
      <c r="D256" s="615"/>
      <c r="E256" s="615"/>
      <c r="F256" s="615"/>
      <c r="G256" s="615"/>
      <c r="H256" s="615"/>
      <c r="I256" s="615"/>
      <c r="J256" s="615"/>
      <c r="K256" s="615"/>
      <c r="L256" s="615"/>
      <c r="M256" s="615"/>
      <c r="N256" s="615"/>
      <c r="O256" s="615"/>
      <c r="P256" s="615"/>
      <c r="Q256" s="615"/>
      <c r="R256" s="615"/>
      <c r="S256" s="615"/>
      <c r="T256" s="615"/>
      <c r="U256" s="615"/>
      <c r="V256" s="615"/>
      <c r="W256" s="615"/>
      <c r="X256" s="615"/>
      <c r="Y256" s="615"/>
      <c r="Z256" s="615"/>
      <c r="AA256" s="615"/>
      <c r="AB256" s="615"/>
      <c r="AC256" s="615"/>
      <c r="AD256" s="615"/>
      <c r="AE256" s="615"/>
      <c r="AF256" s="615"/>
      <c r="AG256" s="615"/>
      <c r="AH256" s="615"/>
      <c r="AI256" s="615"/>
      <c r="AJ256" s="477"/>
      <c r="AK256" s="281"/>
      <c r="AL256" s="279"/>
      <c r="AM256" s="279"/>
      <c r="AN256" s="279"/>
      <c r="AO256" s="279"/>
      <c r="AP256" s="480"/>
      <c r="AQ256" s="505"/>
    </row>
    <row r="257" spans="1:43" x14ac:dyDescent="0.25">
      <c r="A257" s="614"/>
      <c r="B257" s="615"/>
      <c r="C257" s="615"/>
      <c r="D257" s="615"/>
      <c r="E257" s="615"/>
      <c r="F257" s="615"/>
      <c r="G257" s="615"/>
      <c r="H257" s="615"/>
      <c r="I257" s="615"/>
      <c r="J257" s="615"/>
      <c r="K257" s="615"/>
      <c r="L257" s="615"/>
      <c r="M257" s="615"/>
      <c r="N257" s="615"/>
      <c r="O257" s="615"/>
      <c r="P257" s="615"/>
      <c r="Q257" s="615"/>
      <c r="R257" s="615"/>
      <c r="S257" s="615"/>
      <c r="T257" s="615"/>
      <c r="U257" s="615"/>
      <c r="V257" s="615"/>
      <c r="W257" s="615"/>
      <c r="X257" s="615"/>
      <c r="Y257" s="615"/>
      <c r="Z257" s="615"/>
      <c r="AA257" s="615"/>
      <c r="AB257" s="615"/>
      <c r="AC257" s="615"/>
      <c r="AD257" s="615"/>
      <c r="AE257" s="615"/>
      <c r="AF257" s="615"/>
      <c r="AG257" s="615"/>
      <c r="AH257" s="615"/>
      <c r="AI257" s="615"/>
      <c r="AJ257" s="477"/>
      <c r="AK257" s="281"/>
      <c r="AL257" s="479"/>
      <c r="AM257" s="479"/>
      <c r="AN257" s="479"/>
      <c r="AO257" s="279"/>
      <c r="AP257" s="480"/>
      <c r="AQ257" s="505"/>
    </row>
    <row r="258" spans="1:43" x14ac:dyDescent="0.25">
      <c r="A258" s="614"/>
      <c r="B258" s="615"/>
      <c r="C258" s="615"/>
      <c r="D258" s="615"/>
      <c r="E258" s="615"/>
      <c r="F258" s="615"/>
      <c r="G258" s="615"/>
      <c r="H258" s="615"/>
      <c r="I258" s="615"/>
      <c r="J258" s="615"/>
      <c r="K258" s="615"/>
      <c r="L258" s="615"/>
      <c r="M258" s="615"/>
      <c r="N258" s="615"/>
      <c r="O258" s="615"/>
      <c r="P258" s="615"/>
      <c r="Q258" s="615"/>
      <c r="R258" s="615"/>
      <c r="S258" s="615"/>
      <c r="T258" s="615"/>
      <c r="U258" s="615"/>
      <c r="V258" s="615"/>
      <c r="W258" s="615"/>
      <c r="X258" s="615"/>
      <c r="Y258" s="615"/>
      <c r="Z258" s="615"/>
      <c r="AA258" s="615"/>
      <c r="AB258" s="615"/>
      <c r="AC258" s="615"/>
      <c r="AD258" s="615"/>
      <c r="AE258" s="615"/>
      <c r="AF258" s="615"/>
      <c r="AG258" s="615"/>
      <c r="AH258" s="615"/>
      <c r="AI258" s="615"/>
      <c r="AJ258" s="281"/>
      <c r="AK258" s="281"/>
      <c r="AL258" s="479"/>
      <c r="AM258" s="479"/>
      <c r="AN258" s="479"/>
      <c r="AO258" s="279"/>
      <c r="AP258" s="480"/>
      <c r="AQ258" s="505"/>
    </row>
    <row r="259" spans="1:43" x14ac:dyDescent="0.25">
      <c r="A259" s="614"/>
      <c r="B259" s="615"/>
      <c r="C259" s="615"/>
      <c r="D259" s="615"/>
      <c r="E259" s="615"/>
      <c r="F259" s="615"/>
      <c r="G259" s="615"/>
      <c r="H259" s="615"/>
      <c r="I259" s="615"/>
      <c r="J259" s="615"/>
      <c r="K259" s="615"/>
      <c r="L259" s="615"/>
      <c r="M259" s="615"/>
      <c r="N259" s="615"/>
      <c r="O259" s="615"/>
      <c r="P259" s="615"/>
      <c r="Q259" s="615"/>
      <c r="R259" s="615"/>
      <c r="S259" s="615"/>
      <c r="T259" s="615"/>
      <c r="U259" s="615"/>
      <c r="V259" s="615"/>
      <c r="W259" s="615"/>
      <c r="X259" s="615"/>
      <c r="Y259" s="615"/>
      <c r="Z259" s="615"/>
      <c r="AA259" s="615"/>
      <c r="AB259" s="615"/>
      <c r="AC259" s="615"/>
      <c r="AD259" s="615"/>
      <c r="AE259" s="615"/>
      <c r="AF259" s="615"/>
      <c r="AG259" s="615"/>
      <c r="AH259" s="615"/>
      <c r="AI259" s="615"/>
      <c r="AJ259" s="281"/>
      <c r="AK259" s="281"/>
      <c r="AL259" s="479"/>
      <c r="AM259" s="479"/>
      <c r="AN259" s="479"/>
      <c r="AO259" s="279"/>
      <c r="AP259" s="480"/>
      <c r="AQ259" s="505"/>
    </row>
    <row r="260" spans="1:43" x14ac:dyDescent="0.25">
      <c r="A260" s="614"/>
      <c r="B260" s="615"/>
      <c r="C260" s="615"/>
      <c r="D260" s="615"/>
      <c r="E260" s="615"/>
      <c r="F260" s="615"/>
      <c r="G260" s="615"/>
      <c r="H260" s="615"/>
      <c r="I260" s="615"/>
      <c r="J260" s="615"/>
      <c r="K260" s="615"/>
      <c r="L260" s="615"/>
      <c r="M260" s="615"/>
      <c r="N260" s="615"/>
      <c r="O260" s="615"/>
      <c r="P260" s="615"/>
      <c r="Q260" s="615"/>
      <c r="R260" s="615"/>
      <c r="S260" s="615"/>
      <c r="T260" s="615"/>
      <c r="U260" s="615"/>
      <c r="V260" s="615"/>
      <c r="W260" s="615"/>
      <c r="X260" s="615"/>
      <c r="Y260" s="615"/>
      <c r="Z260" s="615"/>
      <c r="AA260" s="615"/>
      <c r="AB260" s="615"/>
      <c r="AC260" s="615"/>
      <c r="AD260" s="615"/>
      <c r="AE260" s="615"/>
      <c r="AF260" s="615"/>
      <c r="AG260" s="615"/>
      <c r="AH260" s="615"/>
      <c r="AI260" s="615"/>
      <c r="AJ260" s="281"/>
      <c r="AK260" s="281"/>
      <c r="AL260" s="479"/>
      <c r="AM260" s="479"/>
      <c r="AN260" s="479"/>
      <c r="AO260" s="279"/>
      <c r="AP260" s="480"/>
      <c r="AQ260" s="505"/>
    </row>
    <row r="261" spans="1:43" x14ac:dyDescent="0.25">
      <c r="A261" s="614"/>
      <c r="B261" s="615"/>
      <c r="C261" s="615"/>
      <c r="D261" s="615"/>
      <c r="E261" s="615"/>
      <c r="F261" s="615"/>
      <c r="G261" s="615"/>
      <c r="H261" s="615"/>
      <c r="I261" s="615"/>
      <c r="J261" s="615"/>
      <c r="K261" s="615"/>
      <c r="L261" s="615"/>
      <c r="M261" s="615"/>
      <c r="N261" s="615"/>
      <c r="O261" s="615"/>
      <c r="P261" s="615"/>
      <c r="Q261" s="615"/>
      <c r="R261" s="615"/>
      <c r="S261" s="615"/>
      <c r="T261" s="615"/>
      <c r="U261" s="615"/>
      <c r="V261" s="615"/>
      <c r="W261" s="615"/>
      <c r="X261" s="615"/>
      <c r="Y261" s="615"/>
      <c r="Z261" s="615"/>
      <c r="AA261" s="615"/>
      <c r="AB261" s="615"/>
      <c r="AC261" s="615"/>
      <c r="AD261" s="615"/>
      <c r="AE261" s="615"/>
      <c r="AF261" s="615"/>
      <c r="AG261" s="615"/>
      <c r="AH261" s="615"/>
      <c r="AI261" s="615"/>
      <c r="AJ261" s="281"/>
      <c r="AK261" s="281"/>
      <c r="AL261" s="279"/>
      <c r="AM261" s="279"/>
      <c r="AN261" s="279"/>
      <c r="AO261" s="279"/>
      <c r="AP261" s="480"/>
      <c r="AQ261" s="505"/>
    </row>
    <row r="262" spans="1:43" x14ac:dyDescent="0.25">
      <c r="A262" s="614"/>
      <c r="B262" s="615"/>
      <c r="C262" s="615"/>
      <c r="D262" s="615"/>
      <c r="E262" s="615"/>
      <c r="F262" s="615"/>
      <c r="G262" s="615"/>
      <c r="H262" s="615"/>
      <c r="I262" s="615"/>
      <c r="J262" s="615"/>
      <c r="K262" s="615"/>
      <c r="L262" s="615"/>
      <c r="M262" s="615"/>
      <c r="N262" s="615"/>
      <c r="O262" s="615"/>
      <c r="P262" s="615"/>
      <c r="Q262" s="615"/>
      <c r="R262" s="615"/>
      <c r="S262" s="615"/>
      <c r="T262" s="615"/>
      <c r="U262" s="615"/>
      <c r="V262" s="615"/>
      <c r="W262" s="615"/>
      <c r="X262" s="615"/>
      <c r="Y262" s="615"/>
      <c r="Z262" s="615"/>
      <c r="AA262" s="615"/>
      <c r="AB262" s="615"/>
      <c r="AC262" s="615"/>
      <c r="AD262" s="615"/>
      <c r="AE262" s="615"/>
      <c r="AF262" s="615"/>
      <c r="AG262" s="615"/>
      <c r="AH262" s="615"/>
      <c r="AI262" s="615"/>
      <c r="AJ262" s="281"/>
      <c r="AK262" s="281"/>
      <c r="AL262" s="279"/>
      <c r="AM262" s="279"/>
      <c r="AN262" s="279"/>
      <c r="AO262" s="279"/>
      <c r="AP262" s="480"/>
    </row>
    <row r="263" spans="1:43" x14ac:dyDescent="0.25">
      <c r="A263" s="614"/>
      <c r="B263" s="615"/>
      <c r="C263" s="615"/>
      <c r="D263" s="615"/>
      <c r="E263" s="615"/>
      <c r="F263" s="615"/>
      <c r="G263" s="615"/>
      <c r="H263" s="615"/>
      <c r="I263" s="615"/>
      <c r="J263" s="615"/>
      <c r="K263" s="615"/>
      <c r="L263" s="615"/>
      <c r="M263" s="615"/>
      <c r="N263" s="615"/>
      <c r="O263" s="615"/>
      <c r="P263" s="615"/>
      <c r="Q263" s="615"/>
      <c r="R263" s="615"/>
      <c r="S263" s="615"/>
      <c r="T263" s="615"/>
      <c r="U263" s="615"/>
      <c r="V263" s="615"/>
      <c r="W263" s="615"/>
      <c r="X263" s="615"/>
      <c r="Y263" s="615"/>
      <c r="Z263" s="615"/>
      <c r="AA263" s="615"/>
      <c r="AB263" s="615"/>
      <c r="AC263" s="615"/>
      <c r="AD263" s="615"/>
      <c r="AE263" s="615"/>
      <c r="AF263" s="615"/>
      <c r="AG263" s="615"/>
      <c r="AH263" s="615"/>
      <c r="AI263" s="615"/>
      <c r="AJ263" s="281"/>
      <c r="AK263" s="281"/>
      <c r="AL263" s="279"/>
      <c r="AM263" s="279"/>
      <c r="AN263" s="279"/>
      <c r="AO263" s="279"/>
      <c r="AP263" s="480"/>
    </row>
    <row r="264" spans="1:43" x14ac:dyDescent="0.25">
      <c r="A264" s="614"/>
      <c r="B264" s="615"/>
      <c r="C264" s="615"/>
      <c r="D264" s="615"/>
      <c r="E264" s="615"/>
      <c r="F264" s="615"/>
      <c r="G264" s="615"/>
      <c r="H264" s="615"/>
      <c r="I264" s="615"/>
      <c r="J264" s="615"/>
      <c r="K264" s="615"/>
      <c r="L264" s="615"/>
      <c r="M264" s="615"/>
      <c r="N264" s="615"/>
      <c r="O264" s="615"/>
      <c r="P264" s="615"/>
      <c r="Q264" s="615"/>
      <c r="R264" s="615"/>
      <c r="S264" s="615"/>
      <c r="T264" s="615"/>
      <c r="U264" s="615"/>
      <c r="V264" s="615"/>
      <c r="W264" s="615"/>
      <c r="X264" s="615"/>
      <c r="Y264" s="615"/>
      <c r="Z264" s="615"/>
      <c r="AA264" s="615"/>
      <c r="AB264" s="615"/>
      <c r="AC264" s="615"/>
      <c r="AD264" s="615"/>
      <c r="AE264" s="615"/>
      <c r="AF264" s="615"/>
      <c r="AG264" s="615"/>
      <c r="AH264" s="615"/>
      <c r="AI264" s="615"/>
      <c r="AJ264" s="281"/>
      <c r="AK264" s="281"/>
      <c r="AL264" s="279"/>
      <c r="AM264" s="279"/>
      <c r="AN264" s="279"/>
      <c r="AO264" s="279"/>
      <c r="AP264" s="480"/>
    </row>
    <row r="265" spans="1:43" x14ac:dyDescent="0.25">
      <c r="A265" s="614"/>
      <c r="B265" s="615"/>
      <c r="C265" s="615"/>
      <c r="D265" s="615"/>
      <c r="E265" s="615"/>
      <c r="F265" s="615"/>
      <c r="G265" s="615"/>
      <c r="H265" s="615"/>
      <c r="I265" s="615"/>
      <c r="J265" s="615"/>
      <c r="K265" s="615"/>
      <c r="L265" s="615"/>
      <c r="M265" s="615"/>
      <c r="N265" s="615"/>
      <c r="O265" s="615"/>
      <c r="P265" s="615"/>
      <c r="Q265" s="615"/>
      <c r="R265" s="615"/>
      <c r="S265" s="615"/>
      <c r="T265" s="615"/>
      <c r="U265" s="615"/>
      <c r="V265" s="615"/>
      <c r="W265" s="615"/>
      <c r="X265" s="615"/>
      <c r="Y265" s="615"/>
      <c r="Z265" s="615"/>
      <c r="AA265" s="615"/>
      <c r="AB265" s="615"/>
      <c r="AC265" s="615"/>
      <c r="AD265" s="615"/>
      <c r="AE265" s="615"/>
      <c r="AF265" s="615"/>
      <c r="AG265" s="615"/>
      <c r="AH265" s="615"/>
      <c r="AI265" s="615"/>
      <c r="AJ265" s="281"/>
      <c r="AK265" s="281"/>
      <c r="AL265" s="279"/>
      <c r="AM265" s="279"/>
      <c r="AN265" s="279"/>
      <c r="AO265" s="279"/>
      <c r="AP265" s="480"/>
    </row>
    <row r="266" spans="1:43" x14ac:dyDescent="0.25">
      <c r="A266" s="614"/>
      <c r="B266" s="615"/>
      <c r="C266" s="615"/>
      <c r="D266" s="615"/>
      <c r="E266" s="615"/>
      <c r="F266" s="615"/>
      <c r="G266" s="615"/>
      <c r="H266" s="615"/>
      <c r="I266" s="615"/>
      <c r="J266" s="615"/>
      <c r="K266" s="615"/>
      <c r="L266" s="615"/>
      <c r="M266" s="615"/>
      <c r="N266" s="615"/>
      <c r="O266" s="615"/>
      <c r="P266" s="615"/>
      <c r="Q266" s="615"/>
      <c r="R266" s="615"/>
      <c r="S266" s="615"/>
      <c r="T266" s="615"/>
      <c r="U266" s="615"/>
      <c r="V266" s="615"/>
      <c r="W266" s="615"/>
      <c r="X266" s="615"/>
      <c r="Y266" s="615"/>
      <c r="Z266" s="615"/>
      <c r="AA266" s="615"/>
      <c r="AB266" s="615"/>
      <c r="AC266" s="615"/>
      <c r="AD266" s="615"/>
      <c r="AE266" s="615"/>
      <c r="AF266" s="615"/>
      <c r="AG266" s="615"/>
      <c r="AH266" s="615"/>
      <c r="AI266" s="615"/>
      <c r="AJ266" s="281"/>
      <c r="AK266" s="281"/>
      <c r="AL266" s="279"/>
      <c r="AM266" s="279"/>
      <c r="AN266" s="279"/>
      <c r="AO266" s="279"/>
      <c r="AP266" s="480"/>
    </row>
    <row r="267" spans="1:43" x14ac:dyDescent="0.25">
      <c r="A267" s="614"/>
      <c r="B267" s="615"/>
      <c r="C267" s="615"/>
      <c r="D267" s="615"/>
      <c r="E267" s="615"/>
      <c r="F267" s="615"/>
      <c r="G267" s="615"/>
      <c r="H267" s="615"/>
      <c r="I267" s="615"/>
      <c r="J267" s="615"/>
      <c r="K267" s="615"/>
      <c r="L267" s="615"/>
      <c r="M267" s="615"/>
      <c r="N267" s="615"/>
      <c r="O267" s="615"/>
      <c r="P267" s="615"/>
      <c r="Q267" s="615"/>
      <c r="R267" s="615"/>
      <c r="S267" s="615"/>
      <c r="T267" s="615"/>
      <c r="U267" s="615"/>
      <c r="V267" s="615"/>
      <c r="W267" s="615"/>
      <c r="X267" s="615"/>
      <c r="Y267" s="615"/>
      <c r="Z267" s="615"/>
      <c r="AA267" s="615"/>
      <c r="AB267" s="615"/>
      <c r="AC267" s="615"/>
      <c r="AD267" s="615"/>
      <c r="AE267" s="615"/>
      <c r="AF267" s="615"/>
      <c r="AG267" s="615"/>
      <c r="AH267" s="615"/>
      <c r="AI267" s="615"/>
      <c r="AJ267" s="281"/>
      <c r="AK267" s="281"/>
      <c r="AL267" s="279"/>
      <c r="AM267" s="279"/>
      <c r="AN267" s="279"/>
      <c r="AO267" s="279"/>
      <c r="AP267" s="480"/>
    </row>
    <row r="268" spans="1:43" x14ac:dyDescent="0.25">
      <c r="A268" s="614"/>
      <c r="B268" s="615"/>
      <c r="C268" s="615"/>
      <c r="D268" s="615"/>
      <c r="E268" s="615"/>
      <c r="F268" s="615"/>
      <c r="G268" s="615"/>
      <c r="H268" s="615"/>
      <c r="I268" s="615"/>
      <c r="J268" s="615"/>
      <c r="K268" s="615"/>
      <c r="L268" s="615"/>
      <c r="M268" s="615"/>
      <c r="N268" s="615"/>
      <c r="O268" s="615"/>
      <c r="P268" s="615"/>
      <c r="Q268" s="615"/>
      <c r="R268" s="615"/>
      <c r="S268" s="615"/>
      <c r="T268" s="615"/>
      <c r="U268" s="615"/>
      <c r="V268" s="615"/>
      <c r="W268" s="615"/>
      <c r="X268" s="615"/>
      <c r="Y268" s="615"/>
      <c r="Z268" s="615"/>
      <c r="AA268" s="615"/>
      <c r="AB268" s="615"/>
      <c r="AC268" s="615"/>
      <c r="AD268" s="615"/>
      <c r="AE268" s="615"/>
      <c r="AF268" s="615"/>
      <c r="AG268" s="615"/>
      <c r="AH268" s="615"/>
      <c r="AI268" s="615"/>
      <c r="AJ268" s="281"/>
      <c r="AK268" s="281"/>
      <c r="AL268" s="279"/>
      <c r="AM268" s="279"/>
      <c r="AN268" s="279"/>
      <c r="AO268" s="279"/>
      <c r="AP268" s="480"/>
    </row>
    <row r="269" spans="1:43" x14ac:dyDescent="0.25">
      <c r="A269" s="614"/>
      <c r="B269" s="615"/>
      <c r="C269" s="615"/>
      <c r="D269" s="615"/>
      <c r="E269" s="615"/>
      <c r="F269" s="615"/>
      <c r="G269" s="615"/>
      <c r="H269" s="615"/>
      <c r="I269" s="615"/>
      <c r="J269" s="615"/>
      <c r="K269" s="615"/>
      <c r="L269" s="615"/>
      <c r="M269" s="615"/>
      <c r="N269" s="615"/>
      <c r="O269" s="615"/>
      <c r="P269" s="615"/>
      <c r="Q269" s="615"/>
      <c r="R269" s="615"/>
      <c r="S269" s="615"/>
      <c r="T269" s="615"/>
      <c r="U269" s="615"/>
      <c r="V269" s="615"/>
      <c r="W269" s="615"/>
      <c r="X269" s="615"/>
      <c r="Y269" s="615"/>
      <c r="Z269" s="615"/>
      <c r="AA269" s="615"/>
      <c r="AB269" s="615"/>
      <c r="AC269" s="615"/>
      <c r="AD269" s="615"/>
      <c r="AE269" s="615"/>
      <c r="AF269" s="615"/>
      <c r="AG269" s="615"/>
      <c r="AH269" s="615"/>
      <c r="AI269" s="615"/>
      <c r="AJ269" s="281"/>
      <c r="AK269" s="281"/>
      <c r="AL269" s="279"/>
      <c r="AM269" s="279"/>
      <c r="AN269" s="279"/>
      <c r="AO269" s="279"/>
      <c r="AP269" s="480"/>
    </row>
    <row r="270" spans="1:43" x14ac:dyDescent="0.25">
      <c r="A270" s="614"/>
      <c r="B270" s="615"/>
      <c r="C270" s="615"/>
      <c r="D270" s="615"/>
      <c r="E270" s="615"/>
      <c r="F270" s="615"/>
      <c r="G270" s="615"/>
      <c r="H270" s="615"/>
      <c r="I270" s="615"/>
      <c r="J270" s="615"/>
      <c r="K270" s="615"/>
      <c r="L270" s="615"/>
      <c r="M270" s="615"/>
      <c r="N270" s="615"/>
      <c r="O270" s="615"/>
      <c r="P270" s="615"/>
      <c r="Q270" s="615"/>
      <c r="R270" s="615"/>
      <c r="S270" s="615"/>
      <c r="T270" s="615"/>
      <c r="U270" s="615"/>
      <c r="V270" s="615"/>
      <c r="W270" s="615"/>
      <c r="X270" s="615"/>
      <c r="Y270" s="615"/>
      <c r="Z270" s="615"/>
      <c r="AA270" s="615"/>
      <c r="AB270" s="615"/>
      <c r="AC270" s="615"/>
      <c r="AD270" s="615"/>
      <c r="AE270" s="615"/>
      <c r="AF270" s="615"/>
      <c r="AG270" s="615"/>
      <c r="AH270" s="615"/>
      <c r="AI270" s="615"/>
      <c r="AJ270" s="281"/>
      <c r="AK270" s="281"/>
      <c r="AL270" s="279"/>
      <c r="AM270" s="279"/>
      <c r="AN270" s="279"/>
      <c r="AO270" s="279"/>
      <c r="AP270" s="480"/>
    </row>
    <row r="271" spans="1:43" x14ac:dyDescent="0.25">
      <c r="A271" s="614"/>
      <c r="B271" s="615"/>
      <c r="C271" s="615"/>
      <c r="D271" s="615"/>
      <c r="E271" s="615"/>
      <c r="F271" s="615"/>
      <c r="G271" s="615"/>
      <c r="H271" s="615"/>
      <c r="I271" s="615"/>
      <c r="J271" s="615"/>
      <c r="K271" s="615"/>
      <c r="L271" s="615"/>
      <c r="M271" s="615"/>
      <c r="N271" s="615"/>
      <c r="O271" s="615"/>
      <c r="P271" s="615"/>
      <c r="Q271" s="615"/>
      <c r="R271" s="615"/>
      <c r="S271" s="615"/>
      <c r="T271" s="615"/>
      <c r="U271" s="615"/>
      <c r="V271" s="615"/>
      <c r="W271" s="615"/>
      <c r="X271" s="615"/>
      <c r="Y271" s="615"/>
      <c r="Z271" s="615"/>
      <c r="AA271" s="615"/>
      <c r="AB271" s="615"/>
      <c r="AC271" s="615"/>
      <c r="AD271" s="615"/>
      <c r="AE271" s="615"/>
      <c r="AF271" s="615"/>
      <c r="AG271" s="615"/>
      <c r="AH271" s="615"/>
      <c r="AI271" s="615"/>
      <c r="AJ271" s="481"/>
      <c r="AK271" s="281"/>
      <c r="AL271" s="279"/>
      <c r="AM271" s="279"/>
      <c r="AN271" s="279"/>
      <c r="AO271" s="279"/>
      <c r="AP271" s="480"/>
    </row>
    <row r="272" spans="1:43" x14ac:dyDescent="0.25">
      <c r="A272" s="614"/>
      <c r="B272" s="615"/>
      <c r="C272" s="615"/>
      <c r="D272" s="615"/>
      <c r="E272" s="615"/>
      <c r="F272" s="615"/>
      <c r="G272" s="615"/>
      <c r="H272" s="615"/>
      <c r="I272" s="615"/>
      <c r="J272" s="615"/>
      <c r="K272" s="615"/>
      <c r="L272" s="615"/>
      <c r="M272" s="615"/>
      <c r="N272" s="615"/>
      <c r="O272" s="615"/>
      <c r="P272" s="615"/>
      <c r="Q272" s="615"/>
      <c r="R272" s="615"/>
      <c r="S272" s="615"/>
      <c r="T272" s="615"/>
      <c r="U272" s="615"/>
      <c r="V272" s="615"/>
      <c r="W272" s="615"/>
      <c r="X272" s="615"/>
      <c r="Y272" s="615"/>
      <c r="Z272" s="615"/>
      <c r="AA272" s="615"/>
      <c r="AB272" s="615"/>
      <c r="AC272" s="615"/>
      <c r="AD272" s="615"/>
      <c r="AE272" s="615"/>
      <c r="AF272" s="615"/>
      <c r="AG272" s="615"/>
      <c r="AH272" s="615"/>
      <c r="AI272" s="615"/>
      <c r="AJ272" s="281"/>
      <c r="AK272" s="281"/>
      <c r="AL272" s="279"/>
      <c r="AM272" s="279"/>
      <c r="AN272" s="279"/>
      <c r="AO272" s="279"/>
      <c r="AP272" s="480"/>
    </row>
    <row r="273" spans="1:42" x14ac:dyDescent="0.25">
      <c r="A273" s="614"/>
      <c r="B273" s="615"/>
      <c r="C273" s="615"/>
      <c r="D273" s="615"/>
      <c r="E273" s="615"/>
      <c r="F273" s="615"/>
      <c r="G273" s="615"/>
      <c r="H273" s="615"/>
      <c r="I273" s="615"/>
      <c r="J273" s="615"/>
      <c r="K273" s="615"/>
      <c r="L273" s="615"/>
      <c r="M273" s="615"/>
      <c r="N273" s="615"/>
      <c r="O273" s="615"/>
      <c r="P273" s="615"/>
      <c r="Q273" s="615"/>
      <c r="R273" s="615"/>
      <c r="S273" s="615"/>
      <c r="T273" s="615"/>
      <c r="U273" s="615"/>
      <c r="V273" s="615"/>
      <c r="W273" s="615"/>
      <c r="X273" s="615"/>
      <c r="Y273" s="615"/>
      <c r="Z273" s="615"/>
      <c r="AA273" s="615"/>
      <c r="AB273" s="615"/>
      <c r="AC273" s="615"/>
      <c r="AD273" s="615"/>
      <c r="AE273" s="615"/>
      <c r="AF273" s="615"/>
      <c r="AG273" s="615"/>
      <c r="AH273" s="615"/>
      <c r="AI273" s="615"/>
      <c r="AJ273" s="281"/>
      <c r="AK273" s="281"/>
      <c r="AL273" s="279"/>
      <c r="AM273" s="279"/>
      <c r="AN273" s="279"/>
      <c r="AO273" s="279"/>
      <c r="AP273" s="480"/>
    </row>
    <row r="274" spans="1:42" x14ac:dyDescent="0.25">
      <c r="A274" s="614"/>
      <c r="B274" s="615"/>
      <c r="C274" s="615"/>
      <c r="D274" s="615"/>
      <c r="E274" s="615"/>
      <c r="F274" s="615"/>
      <c r="G274" s="615"/>
      <c r="H274" s="615"/>
      <c r="I274" s="615"/>
      <c r="J274" s="615"/>
      <c r="K274" s="615"/>
      <c r="L274" s="615"/>
      <c r="M274" s="615"/>
      <c r="N274" s="615"/>
      <c r="O274" s="615"/>
      <c r="P274" s="615"/>
      <c r="Q274" s="615"/>
      <c r="R274" s="615"/>
      <c r="S274" s="615"/>
      <c r="T274" s="615"/>
      <c r="U274" s="615"/>
      <c r="V274" s="615"/>
      <c r="W274" s="615"/>
      <c r="X274" s="615"/>
      <c r="Y274" s="615"/>
      <c r="Z274" s="615"/>
      <c r="AA274" s="615"/>
      <c r="AB274" s="615"/>
      <c r="AC274" s="615"/>
      <c r="AD274" s="615"/>
      <c r="AE274" s="615"/>
      <c r="AF274" s="615"/>
      <c r="AG274" s="615"/>
      <c r="AH274" s="615"/>
      <c r="AI274" s="615"/>
      <c r="AJ274" s="281"/>
      <c r="AK274" s="281"/>
      <c r="AL274" s="279"/>
      <c r="AM274" s="279"/>
      <c r="AN274" s="279"/>
      <c r="AO274" s="279"/>
      <c r="AP274" s="480"/>
    </row>
    <row r="275" spans="1:42" x14ac:dyDescent="0.25">
      <c r="A275" s="614"/>
      <c r="B275" s="615"/>
      <c r="C275" s="615"/>
      <c r="D275" s="615"/>
      <c r="E275" s="615"/>
      <c r="F275" s="615"/>
      <c r="G275" s="615"/>
      <c r="H275" s="615"/>
      <c r="I275" s="615"/>
      <c r="J275" s="615"/>
      <c r="K275" s="615"/>
      <c r="L275" s="615"/>
      <c r="M275" s="615"/>
      <c r="N275" s="615"/>
      <c r="O275" s="615"/>
      <c r="P275" s="615"/>
      <c r="Q275" s="615"/>
      <c r="R275" s="615"/>
      <c r="S275" s="615"/>
      <c r="T275" s="615"/>
      <c r="U275" s="615"/>
      <c r="V275" s="615"/>
      <c r="W275" s="615"/>
      <c r="X275" s="615"/>
      <c r="Y275" s="615"/>
      <c r="Z275" s="615"/>
      <c r="AA275" s="615"/>
      <c r="AB275" s="615"/>
      <c r="AC275" s="615"/>
      <c r="AD275" s="615"/>
      <c r="AE275" s="615"/>
      <c r="AF275" s="615"/>
      <c r="AG275" s="615"/>
      <c r="AH275" s="615"/>
      <c r="AI275" s="615"/>
      <c r="AJ275" s="281"/>
      <c r="AK275" s="281"/>
      <c r="AL275" s="279"/>
      <c r="AM275" s="279"/>
      <c r="AN275" s="279"/>
      <c r="AO275" s="279"/>
      <c r="AP275" s="480"/>
    </row>
    <row r="276" spans="1:42" x14ac:dyDescent="0.25">
      <c r="A276" s="614"/>
      <c r="B276" s="615"/>
      <c r="C276" s="615"/>
      <c r="D276" s="615"/>
      <c r="E276" s="615"/>
      <c r="F276" s="615"/>
      <c r="G276" s="615"/>
      <c r="H276" s="615"/>
      <c r="I276" s="615"/>
      <c r="J276" s="615"/>
      <c r="K276" s="615"/>
      <c r="L276" s="615"/>
      <c r="M276" s="615"/>
      <c r="N276" s="615"/>
      <c r="O276" s="615"/>
      <c r="P276" s="615"/>
      <c r="Q276" s="615"/>
      <c r="R276" s="615"/>
      <c r="S276" s="615"/>
      <c r="T276" s="615"/>
      <c r="U276" s="615"/>
      <c r="V276" s="615"/>
      <c r="W276" s="615"/>
      <c r="X276" s="615"/>
      <c r="Y276" s="615"/>
      <c r="Z276" s="615"/>
      <c r="AA276" s="615"/>
      <c r="AB276" s="615"/>
      <c r="AC276" s="615"/>
      <c r="AD276" s="615"/>
      <c r="AE276" s="615"/>
      <c r="AF276" s="615"/>
      <c r="AG276" s="615"/>
      <c r="AH276" s="615"/>
      <c r="AI276" s="615"/>
      <c r="AJ276" s="281"/>
      <c r="AK276" s="481"/>
      <c r="AL276" s="279"/>
      <c r="AM276" s="279"/>
      <c r="AN276" s="279"/>
      <c r="AO276" s="279"/>
      <c r="AP276" s="480"/>
    </row>
    <row r="277" spans="1:42" x14ac:dyDescent="0.25">
      <c r="A277" s="614"/>
      <c r="B277" s="615"/>
      <c r="C277" s="615"/>
      <c r="D277" s="615"/>
      <c r="E277" s="615"/>
      <c r="F277" s="615"/>
      <c r="G277" s="615"/>
      <c r="H277" s="615"/>
      <c r="I277" s="615"/>
      <c r="J277" s="615"/>
      <c r="K277" s="615"/>
      <c r="L277" s="615"/>
      <c r="M277" s="615"/>
      <c r="N277" s="615"/>
      <c r="O277" s="615"/>
      <c r="P277" s="615"/>
      <c r="Q277" s="615"/>
      <c r="R277" s="615"/>
      <c r="S277" s="615"/>
      <c r="T277" s="615"/>
      <c r="U277" s="615"/>
      <c r="V277" s="615"/>
      <c r="W277" s="615"/>
      <c r="X277" s="615"/>
      <c r="Y277" s="615"/>
      <c r="Z277" s="615"/>
      <c r="AA277" s="615"/>
      <c r="AB277" s="615"/>
      <c r="AC277" s="615"/>
      <c r="AD277" s="615"/>
      <c r="AE277" s="615"/>
      <c r="AF277" s="615"/>
      <c r="AG277" s="615"/>
      <c r="AH277" s="615"/>
      <c r="AI277" s="615"/>
      <c r="AJ277" s="281"/>
      <c r="AK277" s="281"/>
      <c r="AL277" s="279"/>
      <c r="AM277" s="279"/>
      <c r="AN277" s="279"/>
      <c r="AO277" s="279"/>
      <c r="AP277" s="480"/>
    </row>
    <row r="278" spans="1:42" x14ac:dyDescent="0.25">
      <c r="A278" s="614"/>
      <c r="B278" s="615"/>
      <c r="C278" s="615"/>
      <c r="D278" s="615"/>
      <c r="E278" s="615"/>
      <c r="F278" s="615"/>
      <c r="G278" s="615"/>
      <c r="H278" s="615"/>
      <c r="I278" s="615"/>
      <c r="J278" s="615"/>
      <c r="K278" s="615"/>
      <c r="L278" s="615"/>
      <c r="M278" s="615"/>
      <c r="N278" s="615"/>
      <c r="O278" s="615"/>
      <c r="P278" s="615"/>
      <c r="Q278" s="615"/>
      <c r="R278" s="615"/>
      <c r="S278" s="615"/>
      <c r="T278" s="615"/>
      <c r="U278" s="615"/>
      <c r="V278" s="615"/>
      <c r="W278" s="615"/>
      <c r="X278" s="615"/>
      <c r="Y278" s="615"/>
      <c r="Z278" s="615"/>
      <c r="AA278" s="615"/>
      <c r="AB278" s="615"/>
      <c r="AC278" s="615"/>
      <c r="AD278" s="615"/>
      <c r="AE278" s="615"/>
      <c r="AF278" s="615"/>
      <c r="AG278" s="615"/>
      <c r="AH278" s="615"/>
      <c r="AI278" s="615"/>
      <c r="AJ278" s="281"/>
      <c r="AK278" s="281"/>
      <c r="AL278" s="279"/>
      <c r="AM278" s="279"/>
      <c r="AN278" s="279"/>
      <c r="AO278" s="279"/>
      <c r="AP278" s="480"/>
    </row>
    <row r="279" spans="1:42" x14ac:dyDescent="0.25">
      <c r="A279" s="614"/>
      <c r="B279" s="615"/>
      <c r="C279" s="615"/>
      <c r="D279" s="615"/>
      <c r="E279" s="615"/>
      <c r="F279" s="615"/>
      <c r="G279" s="615"/>
      <c r="H279" s="615"/>
      <c r="I279" s="615"/>
      <c r="J279" s="615"/>
      <c r="K279" s="615"/>
      <c r="L279" s="615"/>
      <c r="M279" s="615"/>
      <c r="N279" s="615"/>
      <c r="O279" s="615"/>
      <c r="P279" s="615"/>
      <c r="Q279" s="615"/>
      <c r="R279" s="615"/>
      <c r="S279" s="615"/>
      <c r="T279" s="615"/>
      <c r="U279" s="615"/>
      <c r="V279" s="615"/>
      <c r="W279" s="615"/>
      <c r="X279" s="615"/>
      <c r="Y279" s="615"/>
      <c r="Z279" s="615"/>
      <c r="AA279" s="615"/>
      <c r="AB279" s="615"/>
      <c r="AC279" s="615"/>
      <c r="AD279" s="615"/>
      <c r="AE279" s="615"/>
      <c r="AF279" s="615"/>
      <c r="AG279" s="615"/>
      <c r="AH279" s="615"/>
      <c r="AI279" s="615"/>
      <c r="AJ279" s="281"/>
      <c r="AK279" s="281"/>
      <c r="AL279" s="279"/>
      <c r="AM279" s="279"/>
      <c r="AN279" s="279"/>
      <c r="AO279" s="279"/>
      <c r="AP279" s="480"/>
    </row>
    <row r="280" spans="1:42" x14ac:dyDescent="0.25">
      <c r="A280" s="614"/>
      <c r="B280" s="615"/>
      <c r="C280" s="615"/>
      <c r="D280" s="615"/>
      <c r="E280" s="615"/>
      <c r="F280" s="615"/>
      <c r="G280" s="615"/>
      <c r="H280" s="615"/>
      <c r="I280" s="615"/>
      <c r="J280" s="615"/>
      <c r="K280" s="615"/>
      <c r="L280" s="615"/>
      <c r="M280" s="615"/>
      <c r="N280" s="615"/>
      <c r="O280" s="615"/>
      <c r="P280" s="615"/>
      <c r="Q280" s="615"/>
      <c r="R280" s="615"/>
      <c r="S280" s="615"/>
      <c r="T280" s="615"/>
      <c r="U280" s="615"/>
      <c r="V280" s="615"/>
      <c r="W280" s="615"/>
      <c r="X280" s="615"/>
      <c r="Y280" s="615"/>
      <c r="Z280" s="615"/>
      <c r="AA280" s="615"/>
      <c r="AB280" s="615"/>
      <c r="AC280" s="615"/>
      <c r="AD280" s="615"/>
      <c r="AE280" s="615"/>
      <c r="AF280" s="615"/>
      <c r="AG280" s="615"/>
      <c r="AH280" s="615"/>
      <c r="AI280" s="615"/>
      <c r="AJ280" s="484"/>
      <c r="AK280" s="484"/>
      <c r="AL280" s="484"/>
      <c r="AM280" s="484"/>
      <c r="AN280" s="484"/>
      <c r="AO280" s="484"/>
      <c r="AP280" s="483"/>
    </row>
    <row r="281" spans="1:42" x14ac:dyDescent="0.25">
      <c r="A281" s="614"/>
      <c r="B281" s="615"/>
      <c r="C281" s="615"/>
      <c r="D281" s="615"/>
      <c r="E281" s="615"/>
      <c r="F281" s="615"/>
      <c r="G281" s="615"/>
      <c r="H281" s="615"/>
      <c r="I281" s="615"/>
      <c r="J281" s="615"/>
      <c r="K281" s="615"/>
      <c r="L281" s="615"/>
      <c r="M281" s="615"/>
      <c r="N281" s="615"/>
      <c r="O281" s="615"/>
      <c r="P281" s="615"/>
      <c r="Q281" s="615"/>
      <c r="R281" s="615"/>
      <c r="S281" s="615"/>
      <c r="T281" s="615"/>
      <c r="U281" s="615"/>
      <c r="V281" s="615"/>
      <c r="W281" s="615"/>
      <c r="X281" s="615"/>
      <c r="Y281" s="615"/>
      <c r="Z281" s="615"/>
      <c r="AA281" s="615"/>
      <c r="AB281" s="615"/>
      <c r="AC281" s="615"/>
      <c r="AD281" s="615"/>
      <c r="AE281" s="615"/>
      <c r="AF281" s="615"/>
      <c r="AG281" s="615"/>
      <c r="AH281" s="615"/>
      <c r="AI281" s="615"/>
      <c r="AJ281" s="484"/>
      <c r="AK281" s="484"/>
      <c r="AL281" s="281"/>
      <c r="AM281" s="281"/>
      <c r="AN281" s="281"/>
      <c r="AO281" s="281"/>
      <c r="AP281" s="480"/>
    </row>
    <row r="282" spans="1:42" x14ac:dyDescent="0.25">
      <c r="A282" s="608" t="s">
        <v>717</v>
      </c>
      <c r="B282" s="609"/>
      <c r="C282" s="609"/>
      <c r="D282" s="609"/>
      <c r="E282" s="609"/>
      <c r="F282" s="609"/>
      <c r="G282" s="609"/>
      <c r="H282" s="609"/>
      <c r="I282" s="609"/>
      <c r="J282" s="609"/>
      <c r="K282" s="609"/>
      <c r="L282" s="609"/>
      <c r="M282" s="609"/>
      <c r="N282" s="609"/>
      <c r="O282" s="609"/>
      <c r="P282" s="609"/>
      <c r="Q282" s="609"/>
      <c r="R282" s="609"/>
      <c r="S282" s="609"/>
      <c r="T282" s="609"/>
      <c r="U282" s="609"/>
      <c r="V282" s="609"/>
      <c r="W282" s="609"/>
      <c r="X282" s="609"/>
      <c r="Y282" s="609"/>
      <c r="Z282" s="609"/>
      <c r="AA282" s="609"/>
      <c r="AB282" s="609"/>
      <c r="AC282" s="609"/>
      <c r="AD282" s="609"/>
      <c r="AE282" s="609"/>
      <c r="AF282" s="609"/>
      <c r="AG282" s="609"/>
      <c r="AH282" s="609"/>
      <c r="AI282" s="609"/>
      <c r="AJ282" s="610" t="s">
        <v>13</v>
      </c>
      <c r="AK282" s="610"/>
      <c r="AL282" s="610"/>
      <c r="AM282" s="610"/>
      <c r="AN282" s="610"/>
      <c r="AO282" s="610"/>
      <c r="AP282" s="480">
        <f>ROUND(SUM(AP250:AP281),1)</f>
        <v>438.3</v>
      </c>
    </row>
    <row r="283" spans="1:42" ht="15" x14ac:dyDescent="0.25">
      <c r="A283" s="608"/>
      <c r="B283" s="609"/>
      <c r="C283" s="609"/>
      <c r="D283" s="609"/>
      <c r="E283" s="609"/>
      <c r="F283" s="609"/>
      <c r="G283" s="609"/>
      <c r="H283" s="609"/>
      <c r="I283" s="609"/>
      <c r="J283" s="609"/>
      <c r="K283" s="609"/>
      <c r="L283" s="609"/>
      <c r="M283" s="609"/>
      <c r="N283" s="609"/>
      <c r="O283" s="609"/>
      <c r="P283" s="609"/>
      <c r="Q283" s="609"/>
      <c r="R283" s="609"/>
      <c r="S283" s="609"/>
      <c r="T283" s="609"/>
      <c r="U283" s="609"/>
      <c r="V283" s="609"/>
      <c r="W283" s="609"/>
      <c r="X283" s="609"/>
      <c r="Y283" s="609"/>
      <c r="Z283" s="609"/>
      <c r="AA283" s="609"/>
      <c r="AB283" s="609"/>
      <c r="AC283" s="609"/>
      <c r="AD283" s="609"/>
      <c r="AE283" s="609"/>
      <c r="AF283" s="609"/>
      <c r="AG283" s="609"/>
      <c r="AH283" s="609"/>
      <c r="AI283" s="609"/>
      <c r="AJ283" s="611" t="s">
        <v>14</v>
      </c>
      <c r="AK283" s="611"/>
      <c r="AL283" s="611"/>
      <c r="AM283" s="611"/>
      <c r="AN283" s="611"/>
      <c r="AO283" s="611"/>
      <c r="AP283" s="482">
        <f>+AP282</f>
        <v>438.3</v>
      </c>
    </row>
    <row r="284" spans="1:42" ht="15" x14ac:dyDescent="0.25">
      <c r="A284" s="605"/>
      <c r="B284" s="606"/>
      <c r="C284" s="606"/>
      <c r="D284" s="606"/>
      <c r="E284" s="606"/>
      <c r="F284" s="606"/>
      <c r="G284" s="606"/>
      <c r="H284" s="606"/>
      <c r="I284" s="606"/>
      <c r="J284" s="606"/>
      <c r="K284" s="606"/>
      <c r="L284" s="606"/>
      <c r="M284" s="606"/>
      <c r="N284" s="606"/>
      <c r="O284" s="606"/>
      <c r="P284" s="606"/>
      <c r="Q284" s="606"/>
      <c r="R284" s="606"/>
      <c r="S284" s="606"/>
      <c r="T284" s="606"/>
      <c r="U284" s="606"/>
      <c r="V284" s="606"/>
      <c r="W284" s="606"/>
      <c r="X284" s="606"/>
      <c r="Y284" s="606"/>
      <c r="Z284" s="606" t="s">
        <v>15</v>
      </c>
      <c r="AA284" s="606"/>
      <c r="AB284" s="606"/>
      <c r="AC284" s="606"/>
      <c r="AD284" s="606"/>
      <c r="AE284" s="606"/>
      <c r="AF284" s="606"/>
      <c r="AG284" s="606"/>
      <c r="AH284" s="606"/>
      <c r="AI284" s="606"/>
      <c r="AJ284" s="606"/>
      <c r="AK284" s="606"/>
      <c r="AL284" s="606"/>
      <c r="AM284" s="606"/>
      <c r="AN284" s="606"/>
      <c r="AO284" s="606"/>
      <c r="AP284" s="607"/>
    </row>
    <row r="285" spans="1:42" x14ac:dyDescent="0.25">
      <c r="A285" s="605"/>
      <c r="B285" s="606"/>
      <c r="C285" s="606"/>
      <c r="D285" s="606"/>
      <c r="E285" s="606"/>
      <c r="F285" s="606"/>
      <c r="G285" s="606"/>
      <c r="H285" s="606"/>
      <c r="I285" s="606"/>
      <c r="J285" s="606"/>
      <c r="K285" s="606"/>
      <c r="L285" s="606"/>
      <c r="M285" s="606"/>
      <c r="N285" s="606"/>
      <c r="O285" s="606"/>
      <c r="P285" s="606"/>
      <c r="Q285" s="606"/>
      <c r="R285" s="606"/>
      <c r="S285" s="606"/>
      <c r="T285" s="606"/>
      <c r="U285" s="606"/>
      <c r="V285" s="606"/>
      <c r="W285" s="606"/>
      <c r="X285" s="606"/>
      <c r="Y285" s="606"/>
      <c r="Z285" s="606"/>
      <c r="AA285" s="606"/>
      <c r="AB285" s="606"/>
      <c r="AC285" s="606"/>
      <c r="AD285" s="606"/>
      <c r="AE285" s="606"/>
      <c r="AF285" s="606"/>
      <c r="AG285" s="606"/>
      <c r="AH285" s="606"/>
      <c r="AI285" s="606"/>
      <c r="AJ285" s="606"/>
      <c r="AK285" s="606"/>
      <c r="AL285" s="606"/>
      <c r="AM285" s="606"/>
      <c r="AN285" s="606"/>
      <c r="AO285" s="606"/>
      <c r="AP285" s="607"/>
    </row>
    <row r="286" spans="1:42" x14ac:dyDescent="0.25">
      <c r="A286" s="605"/>
      <c r="B286" s="606"/>
      <c r="C286" s="606"/>
      <c r="D286" s="606"/>
      <c r="E286" s="606"/>
      <c r="F286" s="606"/>
      <c r="G286" s="606"/>
      <c r="H286" s="606"/>
      <c r="I286" s="606"/>
      <c r="J286" s="606"/>
      <c r="K286" s="606"/>
      <c r="L286" s="606"/>
      <c r="M286" s="606"/>
      <c r="N286" s="606"/>
      <c r="O286" s="606"/>
      <c r="P286" s="606"/>
      <c r="Q286" s="606"/>
      <c r="R286" s="606"/>
      <c r="S286" s="606"/>
      <c r="T286" s="606"/>
      <c r="U286" s="606"/>
      <c r="V286" s="606"/>
      <c r="W286" s="606"/>
      <c r="X286" s="606"/>
      <c r="Y286" s="606"/>
      <c r="Z286" s="606"/>
      <c r="AA286" s="606"/>
      <c r="AB286" s="606"/>
      <c r="AC286" s="606"/>
      <c r="AD286" s="606"/>
      <c r="AE286" s="606"/>
      <c r="AF286" s="606"/>
      <c r="AG286" s="606"/>
      <c r="AH286" s="606"/>
      <c r="AI286" s="606"/>
      <c r="AJ286" s="606"/>
      <c r="AK286" s="606"/>
      <c r="AL286" s="606"/>
      <c r="AM286" s="606"/>
      <c r="AN286" s="606"/>
      <c r="AO286" s="606"/>
      <c r="AP286" s="607"/>
    </row>
    <row r="287" spans="1:42" x14ac:dyDescent="0.25">
      <c r="A287" s="605"/>
      <c r="B287" s="606"/>
      <c r="C287" s="606"/>
      <c r="D287" s="606"/>
      <c r="E287" s="606"/>
      <c r="F287" s="606"/>
      <c r="G287" s="606"/>
      <c r="H287" s="606"/>
      <c r="I287" s="606"/>
      <c r="J287" s="606"/>
      <c r="K287" s="606"/>
      <c r="L287" s="606"/>
      <c r="M287" s="606"/>
      <c r="N287" s="606"/>
      <c r="O287" s="606"/>
      <c r="P287" s="606"/>
      <c r="Q287" s="606"/>
      <c r="R287" s="606"/>
      <c r="S287" s="606"/>
      <c r="T287" s="606"/>
      <c r="U287" s="606"/>
      <c r="V287" s="606"/>
      <c r="W287" s="606"/>
      <c r="X287" s="606"/>
      <c r="Y287" s="606"/>
      <c r="Z287" s="606"/>
      <c r="AA287" s="606"/>
      <c r="AB287" s="606"/>
      <c r="AC287" s="606"/>
      <c r="AD287" s="606"/>
      <c r="AE287" s="606"/>
      <c r="AF287" s="606"/>
      <c r="AG287" s="606"/>
      <c r="AH287" s="606"/>
      <c r="AI287" s="606"/>
      <c r="AJ287" s="606"/>
      <c r="AK287" s="606"/>
      <c r="AL287" s="606"/>
      <c r="AM287" s="606"/>
      <c r="AN287" s="606"/>
      <c r="AO287" s="606"/>
      <c r="AP287" s="607"/>
    </row>
    <row r="288" spans="1:42" ht="15" x14ac:dyDescent="0.25">
      <c r="A288" s="599"/>
      <c r="B288" s="600"/>
      <c r="C288" s="600"/>
      <c r="D288" s="600"/>
      <c r="E288" s="600"/>
      <c r="F288" s="600"/>
      <c r="G288" s="600"/>
      <c r="H288" s="600"/>
      <c r="I288" s="600"/>
      <c r="J288" s="600"/>
      <c r="K288" s="600"/>
      <c r="L288" s="600"/>
      <c r="M288" s="600"/>
      <c r="N288" s="600"/>
      <c r="O288" s="600"/>
      <c r="P288" s="600"/>
      <c r="Q288" s="600"/>
      <c r="R288" s="600"/>
      <c r="S288" s="600"/>
      <c r="T288" s="600"/>
      <c r="U288" s="600"/>
      <c r="V288" s="600"/>
      <c r="W288" s="600"/>
      <c r="X288" s="600"/>
      <c r="Y288" s="600"/>
      <c r="Z288" s="600"/>
      <c r="AA288" s="600"/>
      <c r="AB288" s="600"/>
      <c r="AC288" s="600"/>
      <c r="AD288" s="600"/>
      <c r="AE288" s="600"/>
      <c r="AF288" s="600"/>
      <c r="AG288" s="600"/>
      <c r="AH288" s="600"/>
      <c r="AI288" s="600"/>
      <c r="AJ288" s="600"/>
      <c r="AK288" s="600"/>
      <c r="AL288" s="600"/>
      <c r="AM288" s="600"/>
      <c r="AN288" s="600"/>
      <c r="AO288" s="600"/>
      <c r="AP288" s="601"/>
    </row>
    <row r="289" spans="1:42" ht="15" x14ac:dyDescent="0.25">
      <c r="A289" s="599"/>
      <c r="B289" s="600"/>
      <c r="C289" s="600"/>
      <c r="D289" s="600"/>
      <c r="E289" s="600"/>
      <c r="F289" s="600"/>
      <c r="G289" s="600"/>
      <c r="H289" s="600"/>
      <c r="I289" s="600"/>
      <c r="J289" s="600"/>
      <c r="K289" s="600"/>
      <c r="L289" s="600"/>
      <c r="M289" s="600"/>
      <c r="N289" s="600"/>
      <c r="O289" s="600"/>
      <c r="P289" s="600"/>
      <c r="Q289" s="600"/>
      <c r="R289" s="600"/>
      <c r="S289" s="600"/>
      <c r="T289" s="600"/>
      <c r="U289" s="600"/>
      <c r="V289" s="600"/>
      <c r="W289" s="600"/>
      <c r="X289" s="600"/>
      <c r="Y289" s="600"/>
      <c r="Z289" s="600"/>
      <c r="AA289" s="600"/>
      <c r="AB289" s="600"/>
      <c r="AC289" s="600"/>
      <c r="AD289" s="600"/>
      <c r="AE289" s="600"/>
      <c r="AF289" s="600"/>
      <c r="AG289" s="600"/>
      <c r="AH289" s="600"/>
      <c r="AI289" s="600"/>
      <c r="AJ289" s="600"/>
      <c r="AK289" s="600"/>
      <c r="AL289" s="600"/>
      <c r="AM289" s="600"/>
      <c r="AN289" s="600"/>
      <c r="AO289" s="600"/>
      <c r="AP289" s="601"/>
    </row>
    <row r="290" spans="1:42" ht="15.6" thickBot="1" x14ac:dyDescent="0.3">
      <c r="A290" s="602"/>
      <c r="B290" s="603"/>
      <c r="C290" s="603"/>
      <c r="D290" s="603"/>
      <c r="E290" s="603"/>
      <c r="F290" s="603"/>
      <c r="G290" s="603"/>
      <c r="H290" s="603"/>
      <c r="I290" s="603"/>
      <c r="J290" s="603"/>
      <c r="K290" s="603"/>
      <c r="L290" s="603"/>
      <c r="M290" s="603"/>
      <c r="N290" s="603"/>
      <c r="O290" s="603"/>
      <c r="P290" s="603"/>
      <c r="Q290" s="603"/>
      <c r="R290" s="603"/>
      <c r="S290" s="603"/>
      <c r="T290" s="603"/>
      <c r="U290" s="603"/>
      <c r="V290" s="603"/>
      <c r="W290" s="603"/>
      <c r="X290" s="603"/>
      <c r="Y290" s="603"/>
      <c r="Z290" s="603"/>
      <c r="AA290" s="603"/>
      <c r="AB290" s="603"/>
      <c r="AC290" s="603"/>
      <c r="AD290" s="603"/>
      <c r="AE290" s="603"/>
      <c r="AF290" s="603"/>
      <c r="AG290" s="603"/>
      <c r="AH290" s="603"/>
      <c r="AI290" s="603"/>
      <c r="AJ290" s="603"/>
      <c r="AK290" s="603"/>
      <c r="AL290" s="603"/>
      <c r="AM290" s="603"/>
      <c r="AN290" s="603"/>
      <c r="AO290" s="603"/>
      <c r="AP290" s="604"/>
    </row>
    <row r="291" spans="1:42" ht="13.95" customHeight="1" x14ac:dyDescent="0.25">
      <c r="A291" s="636" t="str">
        <f>+$A$1</f>
        <v>MEMORIA DE CÁLCULO CANAL PRADOS DEL ESTE</v>
      </c>
      <c r="B291" s="637"/>
      <c r="C291" s="637"/>
      <c r="D291" s="637"/>
      <c r="E291" s="637"/>
      <c r="F291" s="637"/>
      <c r="G291" s="637"/>
      <c r="H291" s="637"/>
      <c r="I291" s="637"/>
      <c r="J291" s="637"/>
      <c r="K291" s="637"/>
      <c r="L291" s="637"/>
      <c r="M291" s="637"/>
      <c r="N291" s="637"/>
      <c r="O291" s="637"/>
      <c r="P291" s="637"/>
      <c r="Q291" s="637"/>
      <c r="R291" s="637"/>
      <c r="S291" s="637"/>
      <c r="T291" s="637"/>
      <c r="U291" s="637"/>
      <c r="V291" s="637"/>
      <c r="W291" s="637"/>
      <c r="X291" s="637"/>
      <c r="Y291" s="637"/>
      <c r="Z291" s="637"/>
      <c r="AA291" s="637"/>
      <c r="AB291" s="637"/>
      <c r="AC291" s="637"/>
      <c r="AD291" s="637"/>
      <c r="AE291" s="637"/>
      <c r="AF291" s="637"/>
      <c r="AG291" s="637"/>
      <c r="AH291" s="637"/>
      <c r="AI291" s="637"/>
      <c r="AJ291" s="637"/>
      <c r="AK291" s="640" t="str">
        <f>+$AK$1</f>
        <v>FECHA DE EMISION:                                           JULIO 2023</v>
      </c>
      <c r="AL291" s="640"/>
      <c r="AM291" s="640"/>
      <c r="AN291" s="640"/>
      <c r="AO291" s="640"/>
      <c r="AP291" s="642"/>
    </row>
    <row r="292" spans="1:42" ht="13.95" customHeight="1" x14ac:dyDescent="0.25">
      <c r="A292" s="638"/>
      <c r="B292" s="639"/>
      <c r="C292" s="639"/>
      <c r="D292" s="639"/>
      <c r="E292" s="639"/>
      <c r="F292" s="639"/>
      <c r="G292" s="639"/>
      <c r="H292" s="639"/>
      <c r="I292" s="639"/>
      <c r="J292" s="639"/>
      <c r="K292" s="639"/>
      <c r="L292" s="639"/>
      <c r="M292" s="639"/>
      <c r="N292" s="639"/>
      <c r="O292" s="639"/>
      <c r="P292" s="639"/>
      <c r="Q292" s="639"/>
      <c r="R292" s="639"/>
      <c r="S292" s="639"/>
      <c r="T292" s="639"/>
      <c r="U292" s="639"/>
      <c r="V292" s="639"/>
      <c r="W292" s="639"/>
      <c r="X292" s="639"/>
      <c r="Y292" s="639"/>
      <c r="Z292" s="639"/>
      <c r="AA292" s="639"/>
      <c r="AB292" s="639"/>
      <c r="AC292" s="639"/>
      <c r="AD292" s="639"/>
      <c r="AE292" s="639"/>
      <c r="AF292" s="639"/>
      <c r="AG292" s="639"/>
      <c r="AH292" s="639"/>
      <c r="AI292" s="639"/>
      <c r="AJ292" s="639"/>
      <c r="AK292" s="641"/>
      <c r="AL292" s="641"/>
      <c r="AM292" s="641"/>
      <c r="AN292" s="641"/>
      <c r="AO292" s="641"/>
      <c r="AP292" s="643"/>
    </row>
    <row r="293" spans="1:42" ht="13.95" customHeight="1" x14ac:dyDescent="0.25">
      <c r="A293" s="638"/>
      <c r="B293" s="639"/>
      <c r="C293" s="639"/>
      <c r="D293" s="639"/>
      <c r="E293" s="639"/>
      <c r="F293" s="639"/>
      <c r="G293" s="639"/>
      <c r="H293" s="639"/>
      <c r="I293" s="639"/>
      <c r="J293" s="639"/>
      <c r="K293" s="639"/>
      <c r="L293" s="639"/>
      <c r="M293" s="639"/>
      <c r="N293" s="639"/>
      <c r="O293" s="639"/>
      <c r="P293" s="639"/>
      <c r="Q293" s="639"/>
      <c r="R293" s="639"/>
      <c r="S293" s="639"/>
      <c r="T293" s="639"/>
      <c r="U293" s="639"/>
      <c r="V293" s="639"/>
      <c r="W293" s="639"/>
      <c r="X293" s="639"/>
      <c r="Y293" s="639"/>
      <c r="Z293" s="639"/>
      <c r="AA293" s="639"/>
      <c r="AB293" s="639"/>
      <c r="AC293" s="639"/>
      <c r="AD293" s="639"/>
      <c r="AE293" s="639"/>
      <c r="AF293" s="639"/>
      <c r="AG293" s="639"/>
      <c r="AH293" s="639"/>
      <c r="AI293" s="639"/>
      <c r="AJ293" s="639"/>
      <c r="AK293" s="641"/>
      <c r="AL293" s="641"/>
      <c r="AM293" s="641"/>
      <c r="AN293" s="641"/>
      <c r="AO293" s="641"/>
      <c r="AP293" s="643"/>
    </row>
    <row r="294" spans="1:42" ht="13.95" customHeight="1" x14ac:dyDescent="0.25">
      <c r="A294" s="638"/>
      <c r="B294" s="639"/>
      <c r="C294" s="639"/>
      <c r="D294" s="639"/>
      <c r="E294" s="639"/>
      <c r="F294" s="639"/>
      <c r="G294" s="639"/>
      <c r="H294" s="639"/>
      <c r="I294" s="639"/>
      <c r="J294" s="639"/>
      <c r="K294" s="639"/>
      <c r="L294" s="639"/>
      <c r="M294" s="639"/>
      <c r="N294" s="639"/>
      <c r="O294" s="639"/>
      <c r="P294" s="639"/>
      <c r="Q294" s="639"/>
      <c r="R294" s="639"/>
      <c r="S294" s="639"/>
      <c r="T294" s="639"/>
      <c r="U294" s="639"/>
      <c r="V294" s="639"/>
      <c r="W294" s="639"/>
      <c r="X294" s="639"/>
      <c r="Y294" s="639"/>
      <c r="Z294" s="639"/>
      <c r="AA294" s="639"/>
      <c r="AB294" s="639"/>
      <c r="AC294" s="639"/>
      <c r="AD294" s="639"/>
      <c r="AE294" s="639"/>
      <c r="AF294" s="639"/>
      <c r="AG294" s="639"/>
      <c r="AH294" s="639"/>
      <c r="AI294" s="639"/>
      <c r="AJ294" s="639"/>
      <c r="AK294" s="641"/>
      <c r="AL294" s="641"/>
      <c r="AM294" s="641"/>
      <c r="AN294" s="641"/>
      <c r="AO294" s="641"/>
      <c r="AP294" s="643"/>
    </row>
    <row r="295" spans="1:42" ht="13.95" customHeight="1" x14ac:dyDescent="0.25">
      <c r="A295" s="638"/>
      <c r="B295" s="639"/>
      <c r="C295" s="639"/>
      <c r="D295" s="639"/>
      <c r="E295" s="639"/>
      <c r="F295" s="639"/>
      <c r="G295" s="639"/>
      <c r="H295" s="639"/>
      <c r="I295" s="639"/>
      <c r="J295" s="639"/>
      <c r="K295" s="639"/>
      <c r="L295" s="639"/>
      <c r="M295" s="639"/>
      <c r="N295" s="639"/>
      <c r="O295" s="639"/>
      <c r="P295" s="639"/>
      <c r="Q295" s="639"/>
      <c r="R295" s="639"/>
      <c r="S295" s="639"/>
      <c r="T295" s="639"/>
      <c r="U295" s="639"/>
      <c r="V295" s="639"/>
      <c r="W295" s="639"/>
      <c r="X295" s="639"/>
      <c r="Y295" s="639"/>
      <c r="Z295" s="639"/>
      <c r="AA295" s="639"/>
      <c r="AB295" s="639"/>
      <c r="AC295" s="639"/>
      <c r="AD295" s="639"/>
      <c r="AE295" s="639"/>
      <c r="AF295" s="639"/>
      <c r="AG295" s="639"/>
      <c r="AH295" s="639"/>
      <c r="AI295" s="639"/>
      <c r="AJ295" s="639"/>
      <c r="AK295" s="641"/>
      <c r="AL295" s="641"/>
      <c r="AM295" s="641"/>
      <c r="AN295" s="641"/>
      <c r="AO295" s="641"/>
      <c r="AP295" s="643"/>
    </row>
    <row r="296" spans="1:42" ht="13.95" customHeight="1" x14ac:dyDescent="0.25">
      <c r="A296" s="638"/>
      <c r="B296" s="639"/>
      <c r="C296" s="639"/>
      <c r="D296" s="639"/>
      <c r="E296" s="639"/>
      <c r="F296" s="639"/>
      <c r="G296" s="639"/>
      <c r="H296" s="639"/>
      <c r="I296" s="639"/>
      <c r="J296" s="639"/>
      <c r="K296" s="639"/>
      <c r="L296" s="639"/>
      <c r="M296" s="639"/>
      <c r="N296" s="639"/>
      <c r="O296" s="639"/>
      <c r="P296" s="639"/>
      <c r="Q296" s="639"/>
      <c r="R296" s="639"/>
      <c r="S296" s="639"/>
      <c r="T296" s="639"/>
      <c r="U296" s="639"/>
      <c r="V296" s="639"/>
      <c r="W296" s="639"/>
      <c r="X296" s="639"/>
      <c r="Y296" s="639"/>
      <c r="Z296" s="639"/>
      <c r="AA296" s="639"/>
      <c r="AB296" s="639"/>
      <c r="AC296" s="639"/>
      <c r="AD296" s="639"/>
      <c r="AE296" s="639"/>
      <c r="AF296" s="639"/>
      <c r="AG296" s="639"/>
      <c r="AH296" s="639"/>
      <c r="AI296" s="639"/>
      <c r="AJ296" s="639"/>
      <c r="AK296" s="641"/>
      <c r="AL296" s="641"/>
      <c r="AM296" s="641"/>
      <c r="AN296" s="641"/>
      <c r="AO296" s="641"/>
      <c r="AP296" s="643"/>
    </row>
    <row r="297" spans="1:42" ht="13.95" customHeight="1" x14ac:dyDescent="0.25">
      <c r="A297" s="638"/>
      <c r="B297" s="639"/>
      <c r="C297" s="639"/>
      <c r="D297" s="639"/>
      <c r="E297" s="639"/>
      <c r="F297" s="639"/>
      <c r="G297" s="639"/>
      <c r="H297" s="639"/>
      <c r="I297" s="639"/>
      <c r="J297" s="639"/>
      <c r="K297" s="639"/>
      <c r="L297" s="639"/>
      <c r="M297" s="639"/>
      <c r="N297" s="639"/>
      <c r="O297" s="639"/>
      <c r="P297" s="639"/>
      <c r="Q297" s="639"/>
      <c r="R297" s="639"/>
      <c r="S297" s="639"/>
      <c r="T297" s="639"/>
      <c r="U297" s="639"/>
      <c r="V297" s="639"/>
      <c r="W297" s="639"/>
      <c r="X297" s="639"/>
      <c r="Y297" s="639"/>
      <c r="Z297" s="639"/>
      <c r="AA297" s="639"/>
      <c r="AB297" s="639"/>
      <c r="AC297" s="639"/>
      <c r="AD297" s="639"/>
      <c r="AE297" s="639"/>
      <c r="AF297" s="639"/>
      <c r="AG297" s="639"/>
      <c r="AH297" s="639"/>
      <c r="AI297" s="639"/>
      <c r="AJ297" s="639"/>
      <c r="AK297" s="641" t="s">
        <v>19</v>
      </c>
      <c r="AL297" s="641"/>
      <c r="AM297" s="641"/>
      <c r="AN297" s="641">
        <v>1</v>
      </c>
      <c r="AO297" s="641"/>
      <c r="AP297" s="643"/>
    </row>
    <row r="298" spans="1:42" ht="13.95" customHeight="1" x14ac:dyDescent="0.25">
      <c r="A298" s="638"/>
      <c r="B298" s="639"/>
      <c r="C298" s="639"/>
      <c r="D298" s="639"/>
      <c r="E298" s="639"/>
      <c r="F298" s="639"/>
      <c r="G298" s="639"/>
      <c r="H298" s="639"/>
      <c r="I298" s="639"/>
      <c r="J298" s="639"/>
      <c r="K298" s="639"/>
      <c r="L298" s="639"/>
      <c r="M298" s="639"/>
      <c r="N298" s="639"/>
      <c r="O298" s="639"/>
      <c r="P298" s="639"/>
      <c r="Q298" s="639"/>
      <c r="R298" s="639"/>
      <c r="S298" s="639"/>
      <c r="T298" s="639"/>
      <c r="U298" s="639"/>
      <c r="V298" s="639"/>
      <c r="W298" s="639"/>
      <c r="X298" s="639"/>
      <c r="Y298" s="639"/>
      <c r="Z298" s="639"/>
      <c r="AA298" s="639"/>
      <c r="AB298" s="639"/>
      <c r="AC298" s="639"/>
      <c r="AD298" s="639"/>
      <c r="AE298" s="639"/>
      <c r="AF298" s="639"/>
      <c r="AG298" s="639"/>
      <c r="AH298" s="639"/>
      <c r="AI298" s="639"/>
      <c r="AJ298" s="639"/>
      <c r="AK298" s="641"/>
      <c r="AL298" s="641"/>
      <c r="AM298" s="641"/>
      <c r="AN298" s="641"/>
      <c r="AO298" s="641"/>
      <c r="AP298" s="643"/>
    </row>
    <row r="299" spans="1:42" ht="13.95" customHeight="1" x14ac:dyDescent="0.25">
      <c r="A299" s="632" t="s">
        <v>1</v>
      </c>
      <c r="B299" s="633"/>
      <c r="C299" s="633"/>
      <c r="D299" s="633"/>
      <c r="E299" s="633"/>
      <c r="F299" s="633"/>
      <c r="G299" s="633"/>
      <c r="H299" s="633"/>
      <c r="I299" s="633"/>
      <c r="J299" s="633"/>
      <c r="K299" s="633"/>
      <c r="L299" s="633"/>
      <c r="M299" s="633"/>
      <c r="N299" s="633"/>
      <c r="O299" s="633"/>
      <c r="P299" s="633"/>
      <c r="Q299" s="633"/>
      <c r="R299" s="633"/>
      <c r="S299" s="633"/>
      <c r="T299" s="633"/>
      <c r="U299" s="633"/>
      <c r="V299" s="633"/>
      <c r="W299" s="633"/>
      <c r="X299" s="633"/>
      <c r="Y299" s="633"/>
      <c r="Z299" s="633"/>
      <c r="AA299" s="633"/>
      <c r="AB299" s="633"/>
      <c r="AC299" s="633"/>
      <c r="AD299" s="633"/>
      <c r="AE299" s="633"/>
      <c r="AF299" s="633"/>
      <c r="AG299" s="633"/>
      <c r="AH299" s="633"/>
      <c r="AI299" s="633"/>
      <c r="AJ299" s="633"/>
      <c r="AK299" s="633"/>
      <c r="AL299" s="633"/>
      <c r="AM299" s="633"/>
      <c r="AN299" s="633"/>
      <c r="AO299" s="633"/>
      <c r="AP299" s="634"/>
    </row>
    <row r="300" spans="1:42" ht="13.95" customHeight="1" x14ac:dyDescent="0.25">
      <c r="A300" s="632"/>
      <c r="B300" s="633"/>
      <c r="C300" s="633"/>
      <c r="D300" s="633"/>
      <c r="E300" s="633"/>
      <c r="F300" s="633"/>
      <c r="G300" s="633"/>
      <c r="H300" s="633"/>
      <c r="I300" s="633"/>
      <c r="J300" s="633"/>
      <c r="K300" s="633"/>
      <c r="L300" s="633"/>
      <c r="M300" s="633"/>
      <c r="N300" s="633"/>
      <c r="O300" s="633"/>
      <c r="P300" s="633"/>
      <c r="Q300" s="633"/>
      <c r="R300" s="633"/>
      <c r="S300" s="633"/>
      <c r="T300" s="633"/>
      <c r="U300" s="633"/>
      <c r="V300" s="633"/>
      <c r="W300" s="633"/>
      <c r="X300" s="633"/>
      <c r="Y300" s="633"/>
      <c r="Z300" s="633"/>
      <c r="AA300" s="633"/>
      <c r="AB300" s="633"/>
      <c r="AC300" s="633"/>
      <c r="AD300" s="633"/>
      <c r="AE300" s="633"/>
      <c r="AF300" s="633"/>
      <c r="AG300" s="633"/>
      <c r="AH300" s="633"/>
      <c r="AI300" s="633"/>
      <c r="AJ300" s="633"/>
      <c r="AK300" s="633"/>
      <c r="AL300" s="633"/>
      <c r="AM300" s="633"/>
      <c r="AN300" s="633"/>
      <c r="AO300" s="633"/>
      <c r="AP300" s="634"/>
    </row>
    <row r="301" spans="1:42" ht="30" customHeight="1" x14ac:dyDescent="0.25">
      <c r="A301" s="619" t="s">
        <v>2</v>
      </c>
      <c r="B301" s="620"/>
      <c r="C301" s="620"/>
      <c r="D301" s="620"/>
      <c r="E301" s="620"/>
      <c r="F301" s="620"/>
      <c r="G301" s="620"/>
      <c r="H301" s="620"/>
      <c r="I301" s="620"/>
      <c r="J301" s="620"/>
      <c r="K301" s="620"/>
      <c r="L301" s="620"/>
      <c r="M301" s="621" t="str">
        <f>+$M$11</f>
        <v>CANAL DE AGUAS LLUVIAS EN EL SECTOR PRADOS DEL ESTE, SAN JOSÉ DE CÚCUTA, NORTE DE SANTNADER</v>
      </c>
      <c r="N301" s="621"/>
      <c r="O301" s="621"/>
      <c r="P301" s="621"/>
      <c r="Q301" s="621"/>
      <c r="R301" s="621"/>
      <c r="S301" s="621"/>
      <c r="T301" s="621"/>
      <c r="U301" s="621"/>
      <c r="V301" s="621"/>
      <c r="W301" s="621"/>
      <c r="X301" s="621"/>
      <c r="Y301" s="621"/>
      <c r="Z301" s="621"/>
      <c r="AA301" s="621"/>
      <c r="AB301" s="621"/>
      <c r="AC301" s="621"/>
      <c r="AD301" s="621"/>
      <c r="AE301" s="621"/>
      <c r="AF301" s="621"/>
      <c r="AG301" s="621"/>
      <c r="AH301" s="621"/>
      <c r="AI301" s="621"/>
      <c r="AJ301" s="621"/>
      <c r="AK301" s="621"/>
      <c r="AL301" s="621"/>
      <c r="AM301" s="621"/>
      <c r="AN301" s="621"/>
      <c r="AO301" s="621"/>
      <c r="AP301" s="635"/>
    </row>
    <row r="302" spans="1:42" ht="30" customHeight="1" x14ac:dyDescent="0.25">
      <c r="A302" s="625" t="s">
        <v>46</v>
      </c>
      <c r="B302" s="622"/>
      <c r="C302" s="622"/>
      <c r="D302" s="622"/>
      <c r="E302" s="622"/>
      <c r="F302" s="622"/>
      <c r="G302" s="622"/>
      <c r="H302" s="622"/>
      <c r="I302" s="622"/>
      <c r="J302" s="622"/>
      <c r="K302" s="622"/>
      <c r="L302" s="622"/>
      <c r="M302" s="615" t="str">
        <f>+$M$12</f>
        <v xml:space="preserve">GESTIÓN DE RIESGOS </v>
      </c>
      <c r="N302" s="615"/>
      <c r="O302" s="615"/>
      <c r="P302" s="615"/>
      <c r="Q302" s="615"/>
      <c r="R302" s="615"/>
      <c r="S302" s="615"/>
      <c r="T302" s="615"/>
      <c r="U302" s="615"/>
      <c r="V302" s="615"/>
      <c r="W302" s="615"/>
      <c r="X302" s="615"/>
      <c r="Y302" s="615"/>
      <c r="Z302" s="615"/>
      <c r="AA302" s="615"/>
      <c r="AB302" s="615"/>
      <c r="AC302" s="615"/>
      <c r="AD302" s="615"/>
      <c r="AE302" s="615"/>
      <c r="AF302" s="615"/>
      <c r="AG302" s="615"/>
      <c r="AH302" s="615"/>
      <c r="AI302" s="615"/>
      <c r="AJ302" s="615"/>
      <c r="AK302" s="615"/>
      <c r="AL302" s="622" t="s">
        <v>3</v>
      </c>
      <c r="AM302" s="622"/>
      <c r="AN302" s="612" t="str">
        <f>+$AN$12</f>
        <v>-</v>
      </c>
      <c r="AO302" s="612"/>
      <c r="AP302" s="613"/>
    </row>
    <row r="303" spans="1:42" ht="30" customHeight="1" x14ac:dyDescent="0.25">
      <c r="A303" s="625" t="s">
        <v>4</v>
      </c>
      <c r="B303" s="622"/>
      <c r="C303" s="622"/>
      <c r="D303" s="622"/>
      <c r="E303" s="622"/>
      <c r="F303" s="622"/>
      <c r="G303" s="622"/>
      <c r="H303" s="622"/>
      <c r="I303" s="622"/>
      <c r="J303" s="622"/>
      <c r="K303" s="622"/>
      <c r="L303" s="622"/>
      <c r="M303" s="615" t="str">
        <f>+$M$13</f>
        <v>INTERVENTORÍA</v>
      </c>
      <c r="N303" s="615"/>
      <c r="O303" s="615"/>
      <c r="P303" s="615"/>
      <c r="Q303" s="615"/>
      <c r="R303" s="615"/>
      <c r="S303" s="615"/>
      <c r="T303" s="615"/>
      <c r="U303" s="615"/>
      <c r="V303" s="615"/>
      <c r="W303" s="615"/>
      <c r="X303" s="615"/>
      <c r="Y303" s="615"/>
      <c r="Z303" s="615"/>
      <c r="AA303" s="615"/>
      <c r="AB303" s="615"/>
      <c r="AC303" s="615"/>
      <c r="AD303" s="615"/>
      <c r="AE303" s="615"/>
      <c r="AF303" s="615"/>
      <c r="AG303" s="615"/>
      <c r="AH303" s="615"/>
      <c r="AI303" s="615"/>
      <c r="AJ303" s="615"/>
      <c r="AK303" s="615"/>
      <c r="AL303" s="622" t="s">
        <v>5</v>
      </c>
      <c r="AM303" s="622"/>
      <c r="AN303" s="626" t="str">
        <f>+$AN$13</f>
        <v>JULIO 2023</v>
      </c>
      <c r="AO303" s="668"/>
      <c r="AP303" s="669"/>
    </row>
    <row r="304" spans="1:42" ht="13.95" customHeight="1" x14ac:dyDescent="0.25">
      <c r="A304" s="629"/>
      <c r="B304" s="630"/>
      <c r="C304" s="630"/>
      <c r="D304" s="630"/>
      <c r="E304" s="630"/>
      <c r="F304" s="630"/>
      <c r="G304" s="630"/>
      <c r="H304" s="630"/>
      <c r="I304" s="630"/>
      <c r="J304" s="630"/>
      <c r="K304" s="630"/>
      <c r="L304" s="630"/>
      <c r="M304" s="630"/>
      <c r="N304" s="630"/>
      <c r="O304" s="630"/>
      <c r="P304" s="630"/>
      <c r="Q304" s="630"/>
      <c r="R304" s="630"/>
      <c r="S304" s="630"/>
      <c r="T304" s="630"/>
      <c r="U304" s="630"/>
      <c r="V304" s="630"/>
      <c r="W304" s="630"/>
      <c r="X304" s="630"/>
      <c r="Y304" s="630"/>
      <c r="Z304" s="630"/>
      <c r="AA304" s="630"/>
      <c r="AB304" s="630"/>
      <c r="AC304" s="630"/>
      <c r="AD304" s="630"/>
      <c r="AE304" s="630"/>
      <c r="AF304" s="630"/>
      <c r="AG304" s="630"/>
      <c r="AH304" s="630"/>
      <c r="AI304" s="630"/>
      <c r="AJ304" s="630"/>
      <c r="AK304" s="630"/>
      <c r="AL304" s="630"/>
      <c r="AM304" s="630"/>
      <c r="AN304" s="630"/>
      <c r="AO304" s="630"/>
      <c r="AP304" s="631"/>
    </row>
    <row r="305" spans="1:43" ht="30" customHeight="1" x14ac:dyDescent="0.25">
      <c r="A305" s="619" t="s">
        <v>6</v>
      </c>
      <c r="B305" s="620"/>
      <c r="C305" s="620"/>
      <c r="D305" s="620"/>
      <c r="E305" s="620"/>
      <c r="F305" s="620"/>
      <c r="G305" s="620"/>
      <c r="H305" s="474">
        <v>2</v>
      </c>
      <c r="I305" s="621" t="str">
        <f>IFERROR(VLOOKUP(H305,'PPTO CANAL DE AGUAS LLUVIAS'!B:G,2,FALSE),"")</f>
        <v xml:space="preserve">CANAL DE AGUAS LLUVIAS </v>
      </c>
      <c r="J305" s="621"/>
      <c r="K305" s="621"/>
      <c r="L305" s="621"/>
      <c r="M305" s="621"/>
      <c r="N305" s="621"/>
      <c r="O305" s="621"/>
      <c r="P305" s="621"/>
      <c r="Q305" s="621"/>
      <c r="R305" s="621"/>
      <c r="S305" s="621"/>
      <c r="T305" s="621"/>
      <c r="U305" s="622" t="s">
        <v>0</v>
      </c>
      <c r="V305" s="622"/>
      <c r="W305" s="622"/>
      <c r="X305" s="622"/>
      <c r="Y305" s="622"/>
      <c r="Z305" s="622"/>
      <c r="AA305" s="622"/>
      <c r="AB305" s="622"/>
      <c r="AC305" s="622"/>
      <c r="AD305" s="622"/>
      <c r="AE305" s="623">
        <v>2.06</v>
      </c>
      <c r="AF305" s="623"/>
      <c r="AG305" s="624" t="str">
        <f>IFERROR(VLOOKUP(AE305,'PPTO CANAL DE AGUAS LLUVIAS'!B:G,2,FALSE),"")</f>
        <v>ACERO DE REFUERZO DE D=1/2" Y D=3/4"</v>
      </c>
      <c r="AH305" s="624"/>
      <c r="AI305" s="624"/>
      <c r="AJ305" s="624"/>
      <c r="AK305" s="624"/>
      <c r="AL305" s="475" t="s">
        <v>7</v>
      </c>
      <c r="AM305" s="281" t="str">
        <f>IFERROR(VLOOKUP(AE305,'PPTO CANAL DE AGUAS LLUVIAS'!B:G,3,FALSE),"")</f>
        <v>KG</v>
      </c>
      <c r="AN305" s="475" t="s">
        <v>8</v>
      </c>
      <c r="AO305" s="621" t="str">
        <f>+$AO$15</f>
        <v>MUNICIPIO SAN JOSÉ DE CÚCUTA</v>
      </c>
      <c r="AP305" s="635"/>
    </row>
    <row r="306" spans="1:43" x14ac:dyDescent="0.25">
      <c r="A306" s="614"/>
      <c r="B306" s="615"/>
      <c r="C306" s="615"/>
      <c r="D306" s="615"/>
      <c r="E306" s="615"/>
      <c r="F306" s="615"/>
      <c r="G306" s="615"/>
      <c r="H306" s="615"/>
      <c r="I306" s="615"/>
      <c r="J306" s="615"/>
      <c r="K306" s="615"/>
      <c r="L306" s="615"/>
      <c r="M306" s="615"/>
      <c r="N306" s="615"/>
      <c r="O306" s="615"/>
      <c r="P306" s="615"/>
      <c r="Q306" s="615"/>
      <c r="R306" s="615"/>
      <c r="S306" s="615"/>
      <c r="T306" s="615"/>
      <c r="U306" s="615"/>
      <c r="V306" s="615"/>
      <c r="W306" s="615"/>
      <c r="X306" s="615"/>
      <c r="Y306" s="615"/>
      <c r="Z306" s="615"/>
      <c r="AA306" s="615"/>
      <c r="AB306" s="615"/>
      <c r="AC306" s="615"/>
      <c r="AD306" s="615"/>
      <c r="AE306" s="615"/>
      <c r="AF306" s="615"/>
      <c r="AG306" s="615"/>
      <c r="AH306" s="615"/>
      <c r="AI306" s="615"/>
      <c r="AJ306" s="616" t="s">
        <v>9</v>
      </c>
      <c r="AK306" s="665" t="s">
        <v>38</v>
      </c>
      <c r="AL306" s="666"/>
      <c r="AM306" s="666"/>
      <c r="AN306" s="667"/>
      <c r="AO306" s="616" t="s">
        <v>10</v>
      </c>
      <c r="AP306" s="617" t="s">
        <v>11</v>
      </c>
    </row>
    <row r="307" spans="1:43" x14ac:dyDescent="0.25">
      <c r="A307" s="614"/>
      <c r="B307" s="615"/>
      <c r="C307" s="615"/>
      <c r="D307" s="615"/>
      <c r="E307" s="615"/>
      <c r="F307" s="615"/>
      <c r="G307" s="615"/>
      <c r="H307" s="615"/>
      <c r="I307" s="615"/>
      <c r="J307" s="615"/>
      <c r="K307" s="615"/>
      <c r="L307" s="615"/>
      <c r="M307" s="615"/>
      <c r="N307" s="615"/>
      <c r="O307" s="615"/>
      <c r="P307" s="615"/>
      <c r="Q307" s="615"/>
      <c r="R307" s="615"/>
      <c r="S307" s="615"/>
      <c r="T307" s="615"/>
      <c r="U307" s="615"/>
      <c r="V307" s="615"/>
      <c r="W307" s="615"/>
      <c r="X307" s="615"/>
      <c r="Y307" s="615"/>
      <c r="Z307" s="615"/>
      <c r="AA307" s="615"/>
      <c r="AB307" s="615"/>
      <c r="AC307" s="615"/>
      <c r="AD307" s="615"/>
      <c r="AE307" s="615"/>
      <c r="AF307" s="615"/>
      <c r="AG307" s="615"/>
      <c r="AH307" s="615"/>
      <c r="AI307" s="615"/>
      <c r="AJ307" s="616"/>
      <c r="AK307" s="476" t="s">
        <v>37</v>
      </c>
      <c r="AL307" s="475" t="s">
        <v>12</v>
      </c>
      <c r="AM307" s="475" t="s">
        <v>16</v>
      </c>
      <c r="AN307" s="475" t="s">
        <v>17</v>
      </c>
      <c r="AO307" s="616"/>
      <c r="AP307" s="617"/>
    </row>
    <row r="308" spans="1:43" x14ac:dyDescent="0.25">
      <c r="A308" s="614"/>
      <c r="B308" s="615"/>
      <c r="C308" s="615"/>
      <c r="D308" s="615"/>
      <c r="E308" s="615"/>
      <c r="F308" s="615"/>
      <c r="G308" s="615"/>
      <c r="H308" s="615"/>
      <c r="I308" s="615"/>
      <c r="J308" s="615"/>
      <c r="K308" s="615"/>
      <c r="L308" s="615"/>
      <c r="M308" s="615"/>
      <c r="N308" s="615"/>
      <c r="O308" s="615"/>
      <c r="P308" s="615"/>
      <c r="Q308" s="615"/>
      <c r="R308" s="615"/>
      <c r="S308" s="615"/>
      <c r="T308" s="615"/>
      <c r="U308" s="615"/>
      <c r="V308" s="615"/>
      <c r="W308" s="615"/>
      <c r="X308" s="615"/>
      <c r="Y308" s="615"/>
      <c r="Z308" s="615"/>
      <c r="AA308" s="615"/>
      <c r="AB308" s="615"/>
      <c r="AC308" s="615"/>
      <c r="AD308" s="615"/>
      <c r="AE308" s="615"/>
      <c r="AF308" s="615"/>
      <c r="AG308" s="615"/>
      <c r="AH308" s="615"/>
      <c r="AI308" s="615"/>
      <c r="AJ308" s="477" t="s">
        <v>779</v>
      </c>
      <c r="AK308" s="478"/>
      <c r="AL308" s="279"/>
      <c r="AM308" s="479"/>
      <c r="AN308" s="279"/>
      <c r="AO308" s="279"/>
      <c r="AP308" s="480"/>
      <c r="AQ308" s="505"/>
    </row>
    <row r="309" spans="1:43" x14ac:dyDescent="0.25">
      <c r="A309" s="614"/>
      <c r="B309" s="615"/>
      <c r="C309" s="615"/>
      <c r="D309" s="615"/>
      <c r="E309" s="615"/>
      <c r="F309" s="615"/>
      <c r="G309" s="615"/>
      <c r="H309" s="615"/>
      <c r="I309" s="615"/>
      <c r="J309" s="615"/>
      <c r="K309" s="615"/>
      <c r="L309" s="615"/>
      <c r="M309" s="615"/>
      <c r="N309" s="615"/>
      <c r="O309" s="615"/>
      <c r="P309" s="615"/>
      <c r="Q309" s="615"/>
      <c r="R309" s="615"/>
      <c r="S309" s="615"/>
      <c r="T309" s="615"/>
      <c r="U309" s="615"/>
      <c r="V309" s="615"/>
      <c r="W309" s="615"/>
      <c r="X309" s="615"/>
      <c r="Y309" s="615"/>
      <c r="Z309" s="615"/>
      <c r="AA309" s="615"/>
      <c r="AB309" s="615"/>
      <c r="AC309" s="615"/>
      <c r="AD309" s="615"/>
      <c r="AE309" s="615"/>
      <c r="AF309" s="615"/>
      <c r="AG309" s="615"/>
      <c r="AH309" s="615"/>
      <c r="AI309" s="615"/>
      <c r="AJ309" s="477" t="s">
        <v>799</v>
      </c>
      <c r="AK309" s="478"/>
      <c r="AL309" s="279">
        <f>5.18+6</f>
        <v>11.18</v>
      </c>
      <c r="AM309" s="479"/>
      <c r="AN309" s="279"/>
      <c r="AO309" s="279">
        <f>SUM($AL$250:$AL$254)/0.2</f>
        <v>4150</v>
      </c>
      <c r="AP309" s="480">
        <f>(AL309*AO309)*2.235</f>
        <v>103697.3</v>
      </c>
      <c r="AQ309" s="505"/>
    </row>
    <row r="310" spans="1:43" x14ac:dyDescent="0.25">
      <c r="A310" s="614"/>
      <c r="B310" s="615"/>
      <c r="C310" s="615"/>
      <c r="D310" s="615"/>
      <c r="E310" s="615"/>
      <c r="F310" s="615"/>
      <c r="G310" s="615"/>
      <c r="H310" s="615"/>
      <c r="I310" s="615"/>
      <c r="J310" s="615"/>
      <c r="K310" s="615"/>
      <c r="L310" s="615"/>
      <c r="M310" s="615"/>
      <c r="N310" s="615"/>
      <c r="O310" s="615"/>
      <c r="P310" s="615"/>
      <c r="Q310" s="615"/>
      <c r="R310" s="615"/>
      <c r="S310" s="615"/>
      <c r="T310" s="615"/>
      <c r="U310" s="615"/>
      <c r="V310" s="615"/>
      <c r="W310" s="615"/>
      <c r="X310" s="615"/>
      <c r="Y310" s="615"/>
      <c r="Z310" s="615"/>
      <c r="AA310" s="615"/>
      <c r="AB310" s="615"/>
      <c r="AC310" s="615"/>
      <c r="AD310" s="615"/>
      <c r="AE310" s="615"/>
      <c r="AF310" s="615"/>
      <c r="AG310" s="615"/>
      <c r="AH310" s="615"/>
      <c r="AI310" s="615"/>
      <c r="AJ310" s="477" t="s">
        <v>800</v>
      </c>
      <c r="AK310" s="478"/>
      <c r="AL310" s="479">
        <f>(SUM($AL$250:$AL$254)*1.02)</f>
        <v>846.6</v>
      </c>
      <c r="AM310" s="479"/>
      <c r="AN310" s="479"/>
      <c r="AO310" s="279">
        <f>((3.54*2+2.5)-0.1)/0.2</f>
        <v>47.4</v>
      </c>
      <c r="AP310" s="480">
        <f>(AL310*AO310)*0.994</f>
        <v>39888.07</v>
      </c>
    </row>
    <row r="311" spans="1:43" x14ac:dyDescent="0.25">
      <c r="A311" s="614"/>
      <c r="B311" s="615"/>
      <c r="C311" s="615"/>
      <c r="D311" s="615"/>
      <c r="E311" s="615"/>
      <c r="F311" s="615"/>
      <c r="G311" s="615"/>
      <c r="H311" s="615"/>
      <c r="I311" s="615"/>
      <c r="J311" s="615"/>
      <c r="K311" s="615"/>
      <c r="L311" s="615"/>
      <c r="M311" s="615"/>
      <c r="N311" s="615"/>
      <c r="O311" s="615"/>
      <c r="P311" s="615"/>
      <c r="Q311" s="615"/>
      <c r="R311" s="615"/>
      <c r="S311" s="615"/>
      <c r="T311" s="615"/>
      <c r="U311" s="615"/>
      <c r="V311" s="615"/>
      <c r="W311" s="615"/>
      <c r="X311" s="615"/>
      <c r="Y311" s="615"/>
      <c r="Z311" s="615"/>
      <c r="AA311" s="615"/>
      <c r="AB311" s="615"/>
      <c r="AC311" s="615"/>
      <c r="AD311" s="615"/>
      <c r="AE311" s="615"/>
      <c r="AF311" s="615"/>
      <c r="AG311" s="615"/>
      <c r="AH311" s="615"/>
      <c r="AI311" s="615"/>
      <c r="AJ311" s="477"/>
      <c r="AK311" s="478"/>
      <c r="AL311" s="479"/>
      <c r="AM311" s="479"/>
      <c r="AN311" s="479"/>
      <c r="AO311" s="279"/>
      <c r="AP311" s="480"/>
    </row>
    <row r="312" spans="1:43" x14ac:dyDescent="0.25">
      <c r="A312" s="614"/>
      <c r="B312" s="615"/>
      <c r="C312" s="615"/>
      <c r="D312" s="615"/>
      <c r="E312" s="615"/>
      <c r="F312" s="615"/>
      <c r="G312" s="615"/>
      <c r="H312" s="615"/>
      <c r="I312" s="615"/>
      <c r="J312" s="615"/>
      <c r="K312" s="615"/>
      <c r="L312" s="615"/>
      <c r="M312" s="615"/>
      <c r="N312" s="615"/>
      <c r="O312" s="615"/>
      <c r="P312" s="615"/>
      <c r="Q312" s="615"/>
      <c r="R312" s="615"/>
      <c r="S312" s="615"/>
      <c r="T312" s="615"/>
      <c r="U312" s="615"/>
      <c r="V312" s="615"/>
      <c r="W312" s="615"/>
      <c r="X312" s="615"/>
      <c r="Y312" s="615"/>
      <c r="Z312" s="615"/>
      <c r="AA312" s="615"/>
      <c r="AB312" s="615"/>
      <c r="AC312" s="615"/>
      <c r="AD312" s="615"/>
      <c r="AE312" s="615"/>
      <c r="AF312" s="615"/>
      <c r="AG312" s="615"/>
      <c r="AH312" s="615"/>
      <c r="AI312" s="615"/>
      <c r="AJ312" s="477"/>
      <c r="AK312" s="478"/>
      <c r="AL312" s="479"/>
      <c r="AM312" s="479"/>
      <c r="AN312" s="479"/>
      <c r="AO312" s="279"/>
      <c r="AP312" s="480"/>
    </row>
    <row r="313" spans="1:43" x14ac:dyDescent="0.25">
      <c r="A313" s="614"/>
      <c r="B313" s="615"/>
      <c r="C313" s="615"/>
      <c r="D313" s="615"/>
      <c r="E313" s="615"/>
      <c r="F313" s="615"/>
      <c r="G313" s="615"/>
      <c r="H313" s="615"/>
      <c r="I313" s="615"/>
      <c r="J313" s="615"/>
      <c r="K313" s="615"/>
      <c r="L313" s="615"/>
      <c r="M313" s="615"/>
      <c r="N313" s="615"/>
      <c r="O313" s="615"/>
      <c r="P313" s="615"/>
      <c r="Q313" s="615"/>
      <c r="R313" s="615"/>
      <c r="S313" s="615"/>
      <c r="T313" s="615"/>
      <c r="U313" s="615"/>
      <c r="V313" s="615"/>
      <c r="W313" s="615"/>
      <c r="X313" s="615"/>
      <c r="Y313" s="615"/>
      <c r="Z313" s="615"/>
      <c r="AA313" s="615"/>
      <c r="AB313" s="615"/>
      <c r="AC313" s="615"/>
      <c r="AD313" s="615"/>
      <c r="AE313" s="615"/>
      <c r="AF313" s="615"/>
      <c r="AG313" s="615"/>
      <c r="AH313" s="615"/>
      <c r="AI313" s="615"/>
      <c r="AJ313" s="281"/>
      <c r="AK313" s="281"/>
      <c r="AL313" s="279"/>
      <c r="AM313" s="279"/>
      <c r="AN313" s="279"/>
      <c r="AO313" s="279"/>
      <c r="AP313" s="480"/>
    </row>
    <row r="314" spans="1:43" x14ac:dyDescent="0.25">
      <c r="A314" s="614"/>
      <c r="B314" s="615"/>
      <c r="C314" s="615"/>
      <c r="D314" s="615"/>
      <c r="E314" s="615"/>
      <c r="F314" s="615"/>
      <c r="G314" s="615"/>
      <c r="H314" s="615"/>
      <c r="I314" s="615"/>
      <c r="J314" s="615"/>
      <c r="K314" s="615"/>
      <c r="L314" s="615"/>
      <c r="M314" s="615"/>
      <c r="N314" s="615"/>
      <c r="O314" s="615"/>
      <c r="P314" s="615"/>
      <c r="Q314" s="615"/>
      <c r="R314" s="615"/>
      <c r="S314" s="615"/>
      <c r="T314" s="615"/>
      <c r="U314" s="615"/>
      <c r="V314" s="615"/>
      <c r="W314" s="615"/>
      <c r="X314" s="615"/>
      <c r="Y314" s="615"/>
      <c r="Z314" s="615"/>
      <c r="AA314" s="615"/>
      <c r="AB314" s="615"/>
      <c r="AC314" s="615"/>
      <c r="AD314" s="615"/>
      <c r="AE314" s="615"/>
      <c r="AF314" s="615"/>
      <c r="AG314" s="615"/>
      <c r="AH314" s="615"/>
      <c r="AI314" s="615"/>
      <c r="AJ314" s="281"/>
      <c r="AK314" s="281"/>
      <c r="AL314" s="279"/>
      <c r="AM314" s="279"/>
      <c r="AN314" s="279"/>
      <c r="AO314" s="279"/>
      <c r="AP314" s="480"/>
    </row>
    <row r="315" spans="1:43" x14ac:dyDescent="0.25">
      <c r="A315" s="614"/>
      <c r="B315" s="615"/>
      <c r="C315" s="615"/>
      <c r="D315" s="615"/>
      <c r="E315" s="615"/>
      <c r="F315" s="615"/>
      <c r="G315" s="615"/>
      <c r="H315" s="615"/>
      <c r="I315" s="615"/>
      <c r="J315" s="615"/>
      <c r="K315" s="615"/>
      <c r="L315" s="615"/>
      <c r="M315" s="615"/>
      <c r="N315" s="615"/>
      <c r="O315" s="615"/>
      <c r="P315" s="615"/>
      <c r="Q315" s="615"/>
      <c r="R315" s="615"/>
      <c r="S315" s="615"/>
      <c r="T315" s="615"/>
      <c r="U315" s="615"/>
      <c r="V315" s="615"/>
      <c r="W315" s="615"/>
      <c r="X315" s="615"/>
      <c r="Y315" s="615"/>
      <c r="Z315" s="615"/>
      <c r="AA315" s="615"/>
      <c r="AB315" s="615"/>
      <c r="AC315" s="615"/>
      <c r="AD315" s="615"/>
      <c r="AE315" s="615"/>
      <c r="AF315" s="615"/>
      <c r="AG315" s="615"/>
      <c r="AH315" s="615"/>
      <c r="AI315" s="615"/>
      <c r="AJ315" s="281"/>
      <c r="AK315" s="281"/>
      <c r="AL315" s="279"/>
      <c r="AM315" s="279"/>
      <c r="AN315" s="279"/>
      <c r="AO315" s="279"/>
      <c r="AP315" s="480"/>
    </row>
    <row r="316" spans="1:43" x14ac:dyDescent="0.25">
      <c r="A316" s="614"/>
      <c r="B316" s="615"/>
      <c r="C316" s="615"/>
      <c r="D316" s="615"/>
      <c r="E316" s="615"/>
      <c r="F316" s="615"/>
      <c r="G316" s="615"/>
      <c r="H316" s="615"/>
      <c r="I316" s="615"/>
      <c r="J316" s="615"/>
      <c r="K316" s="615"/>
      <c r="L316" s="615"/>
      <c r="M316" s="615"/>
      <c r="N316" s="615"/>
      <c r="O316" s="615"/>
      <c r="P316" s="615"/>
      <c r="Q316" s="615"/>
      <c r="R316" s="615"/>
      <c r="S316" s="615"/>
      <c r="T316" s="615"/>
      <c r="U316" s="615"/>
      <c r="V316" s="615"/>
      <c r="W316" s="615"/>
      <c r="X316" s="615"/>
      <c r="Y316" s="615"/>
      <c r="Z316" s="615"/>
      <c r="AA316" s="615"/>
      <c r="AB316" s="615"/>
      <c r="AC316" s="615"/>
      <c r="AD316" s="615"/>
      <c r="AE316" s="615"/>
      <c r="AF316" s="615"/>
      <c r="AG316" s="615"/>
      <c r="AH316" s="615"/>
      <c r="AI316" s="615"/>
      <c r="AJ316" s="281"/>
      <c r="AK316" s="281"/>
      <c r="AL316" s="279"/>
      <c r="AM316" s="279"/>
      <c r="AN316" s="279"/>
      <c r="AO316" s="279"/>
      <c r="AP316" s="480"/>
    </row>
    <row r="317" spans="1:43" x14ac:dyDescent="0.25">
      <c r="A317" s="614"/>
      <c r="B317" s="615"/>
      <c r="C317" s="615"/>
      <c r="D317" s="615"/>
      <c r="E317" s="615"/>
      <c r="F317" s="615"/>
      <c r="G317" s="615"/>
      <c r="H317" s="615"/>
      <c r="I317" s="615"/>
      <c r="J317" s="615"/>
      <c r="K317" s="615"/>
      <c r="L317" s="615"/>
      <c r="M317" s="615"/>
      <c r="N317" s="615"/>
      <c r="O317" s="615"/>
      <c r="P317" s="615"/>
      <c r="Q317" s="615"/>
      <c r="R317" s="615"/>
      <c r="S317" s="615"/>
      <c r="T317" s="615"/>
      <c r="U317" s="615"/>
      <c r="V317" s="615"/>
      <c r="W317" s="615"/>
      <c r="X317" s="615"/>
      <c r="Y317" s="615"/>
      <c r="Z317" s="615"/>
      <c r="AA317" s="615"/>
      <c r="AB317" s="615"/>
      <c r="AC317" s="615"/>
      <c r="AD317" s="615"/>
      <c r="AE317" s="615"/>
      <c r="AF317" s="615"/>
      <c r="AG317" s="615"/>
      <c r="AH317" s="615"/>
      <c r="AI317" s="615"/>
      <c r="AJ317" s="281"/>
      <c r="AK317" s="281"/>
      <c r="AL317" s="279"/>
      <c r="AM317" s="279"/>
      <c r="AN317" s="279"/>
      <c r="AO317" s="279"/>
      <c r="AP317" s="480"/>
    </row>
    <row r="318" spans="1:43" x14ac:dyDescent="0.25">
      <c r="A318" s="614"/>
      <c r="B318" s="615"/>
      <c r="C318" s="615"/>
      <c r="D318" s="615"/>
      <c r="E318" s="615"/>
      <c r="F318" s="615"/>
      <c r="G318" s="615"/>
      <c r="H318" s="615"/>
      <c r="I318" s="615"/>
      <c r="J318" s="615"/>
      <c r="K318" s="615"/>
      <c r="L318" s="615"/>
      <c r="M318" s="615"/>
      <c r="N318" s="615"/>
      <c r="O318" s="615"/>
      <c r="P318" s="615"/>
      <c r="Q318" s="615"/>
      <c r="R318" s="615"/>
      <c r="S318" s="615"/>
      <c r="T318" s="615"/>
      <c r="U318" s="615"/>
      <c r="V318" s="615"/>
      <c r="W318" s="615"/>
      <c r="X318" s="615"/>
      <c r="Y318" s="615"/>
      <c r="Z318" s="615"/>
      <c r="AA318" s="615"/>
      <c r="AB318" s="615"/>
      <c r="AC318" s="615"/>
      <c r="AD318" s="615"/>
      <c r="AE318" s="615"/>
      <c r="AF318" s="615"/>
      <c r="AG318" s="615"/>
      <c r="AH318" s="615"/>
      <c r="AI318" s="615"/>
      <c r="AJ318" s="281"/>
      <c r="AK318" s="281"/>
      <c r="AL318" s="279"/>
      <c r="AM318" s="279"/>
      <c r="AN318" s="279"/>
      <c r="AO318" s="279"/>
      <c r="AP318" s="480"/>
    </row>
    <row r="319" spans="1:43" x14ac:dyDescent="0.25">
      <c r="A319" s="614"/>
      <c r="B319" s="615"/>
      <c r="C319" s="615"/>
      <c r="D319" s="615"/>
      <c r="E319" s="615"/>
      <c r="F319" s="615"/>
      <c r="G319" s="615"/>
      <c r="H319" s="615"/>
      <c r="I319" s="615"/>
      <c r="J319" s="615"/>
      <c r="K319" s="615"/>
      <c r="L319" s="615"/>
      <c r="M319" s="615"/>
      <c r="N319" s="615"/>
      <c r="O319" s="615"/>
      <c r="P319" s="615"/>
      <c r="Q319" s="615"/>
      <c r="R319" s="615"/>
      <c r="S319" s="615"/>
      <c r="T319" s="615"/>
      <c r="U319" s="615"/>
      <c r="V319" s="615"/>
      <c r="W319" s="615"/>
      <c r="X319" s="615"/>
      <c r="Y319" s="615"/>
      <c r="Z319" s="615"/>
      <c r="AA319" s="615"/>
      <c r="AB319" s="615"/>
      <c r="AC319" s="615"/>
      <c r="AD319" s="615"/>
      <c r="AE319" s="615"/>
      <c r="AF319" s="615"/>
      <c r="AG319" s="615"/>
      <c r="AH319" s="615"/>
      <c r="AI319" s="615"/>
      <c r="AJ319" s="281"/>
      <c r="AK319" s="281"/>
      <c r="AL319" s="279"/>
      <c r="AM319" s="279"/>
      <c r="AN319" s="279"/>
      <c r="AO319" s="279"/>
      <c r="AP319" s="480"/>
    </row>
    <row r="320" spans="1:43" x14ac:dyDescent="0.25">
      <c r="A320" s="614"/>
      <c r="B320" s="615"/>
      <c r="C320" s="615"/>
      <c r="D320" s="615"/>
      <c r="E320" s="615"/>
      <c r="F320" s="615"/>
      <c r="G320" s="615"/>
      <c r="H320" s="615"/>
      <c r="I320" s="615"/>
      <c r="J320" s="615"/>
      <c r="K320" s="615"/>
      <c r="L320" s="615"/>
      <c r="M320" s="615"/>
      <c r="N320" s="615"/>
      <c r="O320" s="615"/>
      <c r="P320" s="615"/>
      <c r="Q320" s="615"/>
      <c r="R320" s="615"/>
      <c r="S320" s="615"/>
      <c r="T320" s="615"/>
      <c r="U320" s="615"/>
      <c r="V320" s="615"/>
      <c r="W320" s="615"/>
      <c r="X320" s="615"/>
      <c r="Y320" s="615"/>
      <c r="Z320" s="615"/>
      <c r="AA320" s="615"/>
      <c r="AB320" s="615"/>
      <c r="AC320" s="615"/>
      <c r="AD320" s="615"/>
      <c r="AE320" s="615"/>
      <c r="AF320" s="615"/>
      <c r="AG320" s="615"/>
      <c r="AH320" s="615"/>
      <c r="AI320" s="615"/>
      <c r="AJ320" s="281"/>
      <c r="AK320" s="281"/>
      <c r="AL320" s="279"/>
      <c r="AM320" s="279"/>
      <c r="AN320" s="279"/>
      <c r="AO320" s="279"/>
      <c r="AP320" s="480"/>
    </row>
    <row r="321" spans="1:42" x14ac:dyDescent="0.25">
      <c r="A321" s="614"/>
      <c r="B321" s="615"/>
      <c r="C321" s="615"/>
      <c r="D321" s="615"/>
      <c r="E321" s="615"/>
      <c r="F321" s="615"/>
      <c r="G321" s="615"/>
      <c r="H321" s="615"/>
      <c r="I321" s="615"/>
      <c r="J321" s="615"/>
      <c r="K321" s="615"/>
      <c r="L321" s="615"/>
      <c r="M321" s="615"/>
      <c r="N321" s="615"/>
      <c r="O321" s="615"/>
      <c r="P321" s="615"/>
      <c r="Q321" s="615"/>
      <c r="R321" s="615"/>
      <c r="S321" s="615"/>
      <c r="T321" s="615"/>
      <c r="U321" s="615"/>
      <c r="V321" s="615"/>
      <c r="W321" s="615"/>
      <c r="X321" s="615"/>
      <c r="Y321" s="615"/>
      <c r="Z321" s="615"/>
      <c r="AA321" s="615"/>
      <c r="AB321" s="615"/>
      <c r="AC321" s="615"/>
      <c r="AD321" s="615"/>
      <c r="AE321" s="615"/>
      <c r="AF321" s="615"/>
      <c r="AG321" s="615"/>
      <c r="AH321" s="615"/>
      <c r="AI321" s="615"/>
      <c r="AJ321" s="281"/>
      <c r="AK321" s="281"/>
      <c r="AL321" s="279"/>
      <c r="AM321" s="279"/>
      <c r="AN321" s="279"/>
      <c r="AO321" s="279"/>
      <c r="AP321" s="480"/>
    </row>
    <row r="322" spans="1:42" x14ac:dyDescent="0.25">
      <c r="A322" s="614"/>
      <c r="B322" s="615"/>
      <c r="C322" s="615"/>
      <c r="D322" s="615"/>
      <c r="E322" s="615"/>
      <c r="F322" s="615"/>
      <c r="G322" s="615"/>
      <c r="H322" s="615"/>
      <c r="I322" s="615"/>
      <c r="J322" s="615"/>
      <c r="K322" s="615"/>
      <c r="L322" s="615"/>
      <c r="M322" s="615"/>
      <c r="N322" s="615"/>
      <c r="O322" s="615"/>
      <c r="P322" s="615"/>
      <c r="Q322" s="615"/>
      <c r="R322" s="615"/>
      <c r="S322" s="615"/>
      <c r="T322" s="615"/>
      <c r="U322" s="615"/>
      <c r="V322" s="615"/>
      <c r="W322" s="615"/>
      <c r="X322" s="615"/>
      <c r="Y322" s="615"/>
      <c r="Z322" s="615"/>
      <c r="AA322" s="615"/>
      <c r="AB322" s="615"/>
      <c r="AC322" s="615"/>
      <c r="AD322" s="615"/>
      <c r="AE322" s="615"/>
      <c r="AF322" s="615"/>
      <c r="AG322" s="615"/>
      <c r="AH322" s="615"/>
      <c r="AI322" s="615"/>
      <c r="AJ322" s="281"/>
      <c r="AK322" s="281"/>
      <c r="AL322" s="279"/>
      <c r="AM322" s="279"/>
      <c r="AN322" s="279"/>
      <c r="AO322" s="279"/>
      <c r="AP322" s="480"/>
    </row>
    <row r="323" spans="1:42" x14ac:dyDescent="0.25">
      <c r="A323" s="614"/>
      <c r="B323" s="615"/>
      <c r="C323" s="615"/>
      <c r="D323" s="615"/>
      <c r="E323" s="615"/>
      <c r="F323" s="615"/>
      <c r="G323" s="615"/>
      <c r="H323" s="615"/>
      <c r="I323" s="615"/>
      <c r="J323" s="615"/>
      <c r="K323" s="615"/>
      <c r="L323" s="615"/>
      <c r="M323" s="615"/>
      <c r="N323" s="615"/>
      <c r="O323" s="615"/>
      <c r="P323" s="615"/>
      <c r="Q323" s="615"/>
      <c r="R323" s="615"/>
      <c r="S323" s="615"/>
      <c r="T323" s="615"/>
      <c r="U323" s="615"/>
      <c r="V323" s="615"/>
      <c r="W323" s="615"/>
      <c r="X323" s="615"/>
      <c r="Y323" s="615"/>
      <c r="Z323" s="615"/>
      <c r="AA323" s="615"/>
      <c r="AB323" s="615"/>
      <c r="AC323" s="615"/>
      <c r="AD323" s="615"/>
      <c r="AE323" s="615"/>
      <c r="AF323" s="615"/>
      <c r="AG323" s="615"/>
      <c r="AH323" s="615"/>
      <c r="AI323" s="615"/>
      <c r="AJ323" s="281"/>
      <c r="AK323" s="281"/>
      <c r="AL323" s="279"/>
      <c r="AM323" s="279"/>
      <c r="AN323" s="279"/>
      <c r="AO323" s="279"/>
      <c r="AP323" s="480"/>
    </row>
    <row r="324" spans="1:42" x14ac:dyDescent="0.25">
      <c r="A324" s="614"/>
      <c r="B324" s="615"/>
      <c r="C324" s="615"/>
      <c r="D324" s="615"/>
      <c r="E324" s="615"/>
      <c r="F324" s="615"/>
      <c r="G324" s="615"/>
      <c r="H324" s="615"/>
      <c r="I324" s="615"/>
      <c r="J324" s="615"/>
      <c r="K324" s="615"/>
      <c r="L324" s="615"/>
      <c r="M324" s="615"/>
      <c r="N324" s="615"/>
      <c r="O324" s="615"/>
      <c r="P324" s="615"/>
      <c r="Q324" s="615"/>
      <c r="R324" s="615"/>
      <c r="S324" s="615"/>
      <c r="T324" s="615"/>
      <c r="U324" s="615"/>
      <c r="V324" s="615"/>
      <c r="W324" s="615"/>
      <c r="X324" s="615"/>
      <c r="Y324" s="615"/>
      <c r="Z324" s="615"/>
      <c r="AA324" s="615"/>
      <c r="AB324" s="615"/>
      <c r="AC324" s="615"/>
      <c r="AD324" s="615"/>
      <c r="AE324" s="615"/>
      <c r="AF324" s="615"/>
      <c r="AG324" s="615"/>
      <c r="AH324" s="615"/>
      <c r="AI324" s="615"/>
      <c r="AJ324" s="281"/>
      <c r="AK324" s="281"/>
      <c r="AL324" s="279"/>
      <c r="AM324" s="279"/>
      <c r="AN324" s="279"/>
      <c r="AO324" s="279"/>
      <c r="AP324" s="480"/>
    </row>
    <row r="325" spans="1:42" x14ac:dyDescent="0.25">
      <c r="A325" s="614"/>
      <c r="B325" s="615"/>
      <c r="C325" s="615"/>
      <c r="D325" s="615"/>
      <c r="E325" s="615"/>
      <c r="F325" s="615"/>
      <c r="G325" s="615"/>
      <c r="H325" s="615"/>
      <c r="I325" s="615"/>
      <c r="J325" s="615"/>
      <c r="K325" s="615"/>
      <c r="L325" s="615"/>
      <c r="M325" s="615"/>
      <c r="N325" s="615"/>
      <c r="O325" s="615"/>
      <c r="P325" s="615"/>
      <c r="Q325" s="615"/>
      <c r="R325" s="615"/>
      <c r="S325" s="615"/>
      <c r="T325" s="615"/>
      <c r="U325" s="615"/>
      <c r="V325" s="615"/>
      <c r="W325" s="615"/>
      <c r="X325" s="615"/>
      <c r="Y325" s="615"/>
      <c r="Z325" s="615"/>
      <c r="AA325" s="615"/>
      <c r="AB325" s="615"/>
      <c r="AC325" s="615"/>
      <c r="AD325" s="615"/>
      <c r="AE325" s="615"/>
      <c r="AF325" s="615"/>
      <c r="AG325" s="615"/>
      <c r="AH325" s="615"/>
      <c r="AI325" s="615"/>
      <c r="AJ325" s="281"/>
      <c r="AK325" s="281"/>
      <c r="AL325" s="279"/>
      <c r="AM325" s="279"/>
      <c r="AN325" s="279"/>
      <c r="AO325" s="279"/>
      <c r="AP325" s="480"/>
    </row>
    <row r="326" spans="1:42" x14ac:dyDescent="0.25">
      <c r="A326" s="614"/>
      <c r="B326" s="615"/>
      <c r="C326" s="615"/>
      <c r="D326" s="615"/>
      <c r="E326" s="615"/>
      <c r="F326" s="615"/>
      <c r="G326" s="615"/>
      <c r="H326" s="615"/>
      <c r="I326" s="615"/>
      <c r="J326" s="615"/>
      <c r="K326" s="615"/>
      <c r="L326" s="615"/>
      <c r="M326" s="615"/>
      <c r="N326" s="615"/>
      <c r="O326" s="615"/>
      <c r="P326" s="615"/>
      <c r="Q326" s="615"/>
      <c r="R326" s="615"/>
      <c r="S326" s="615"/>
      <c r="T326" s="615"/>
      <c r="U326" s="615"/>
      <c r="V326" s="615"/>
      <c r="W326" s="615"/>
      <c r="X326" s="615"/>
      <c r="Y326" s="615"/>
      <c r="Z326" s="615"/>
      <c r="AA326" s="615"/>
      <c r="AB326" s="615"/>
      <c r="AC326" s="615"/>
      <c r="AD326" s="615"/>
      <c r="AE326" s="615"/>
      <c r="AF326" s="615"/>
      <c r="AG326" s="615"/>
      <c r="AH326" s="615"/>
      <c r="AI326" s="615"/>
      <c r="AJ326" s="281"/>
      <c r="AK326" s="281"/>
      <c r="AL326" s="279"/>
      <c r="AM326" s="279"/>
      <c r="AN326" s="279"/>
      <c r="AO326" s="279"/>
      <c r="AP326" s="480"/>
    </row>
    <row r="327" spans="1:42" x14ac:dyDescent="0.25">
      <c r="A327" s="614"/>
      <c r="B327" s="615"/>
      <c r="C327" s="615"/>
      <c r="D327" s="615"/>
      <c r="E327" s="615"/>
      <c r="F327" s="615"/>
      <c r="G327" s="615"/>
      <c r="H327" s="615"/>
      <c r="I327" s="615"/>
      <c r="J327" s="615"/>
      <c r="K327" s="615"/>
      <c r="L327" s="615"/>
      <c r="M327" s="615"/>
      <c r="N327" s="615"/>
      <c r="O327" s="615"/>
      <c r="P327" s="615"/>
      <c r="Q327" s="615"/>
      <c r="R327" s="615"/>
      <c r="S327" s="615"/>
      <c r="T327" s="615"/>
      <c r="U327" s="615"/>
      <c r="V327" s="615"/>
      <c r="W327" s="615"/>
      <c r="X327" s="615"/>
      <c r="Y327" s="615"/>
      <c r="Z327" s="615"/>
      <c r="AA327" s="615"/>
      <c r="AB327" s="615"/>
      <c r="AC327" s="615"/>
      <c r="AD327" s="615"/>
      <c r="AE327" s="615"/>
      <c r="AF327" s="615"/>
      <c r="AG327" s="615"/>
      <c r="AH327" s="615"/>
      <c r="AI327" s="615"/>
      <c r="AJ327" s="281"/>
      <c r="AK327" s="281"/>
      <c r="AL327" s="279"/>
      <c r="AM327" s="279"/>
      <c r="AN327" s="279"/>
      <c r="AO327" s="279"/>
      <c r="AP327" s="480"/>
    </row>
    <row r="328" spans="1:42" x14ac:dyDescent="0.25">
      <c r="A328" s="614"/>
      <c r="B328" s="615"/>
      <c r="C328" s="615"/>
      <c r="D328" s="615"/>
      <c r="E328" s="615"/>
      <c r="F328" s="615"/>
      <c r="G328" s="615"/>
      <c r="H328" s="615"/>
      <c r="I328" s="615"/>
      <c r="J328" s="615"/>
      <c r="K328" s="615"/>
      <c r="L328" s="615"/>
      <c r="M328" s="615"/>
      <c r="N328" s="615"/>
      <c r="O328" s="615"/>
      <c r="P328" s="615"/>
      <c r="Q328" s="615"/>
      <c r="R328" s="615"/>
      <c r="S328" s="615"/>
      <c r="T328" s="615"/>
      <c r="U328" s="615"/>
      <c r="V328" s="615"/>
      <c r="W328" s="615"/>
      <c r="X328" s="615"/>
      <c r="Y328" s="615"/>
      <c r="Z328" s="615"/>
      <c r="AA328" s="615"/>
      <c r="AB328" s="615"/>
      <c r="AC328" s="615"/>
      <c r="AD328" s="615"/>
      <c r="AE328" s="615"/>
      <c r="AF328" s="615"/>
      <c r="AG328" s="615"/>
      <c r="AH328" s="615"/>
      <c r="AI328" s="615"/>
      <c r="AJ328" s="281"/>
      <c r="AK328" s="281"/>
      <c r="AL328" s="279"/>
      <c r="AM328" s="279"/>
      <c r="AN328" s="279"/>
      <c r="AO328" s="279"/>
      <c r="AP328" s="480"/>
    </row>
    <row r="329" spans="1:42" x14ac:dyDescent="0.25">
      <c r="A329" s="614"/>
      <c r="B329" s="615"/>
      <c r="C329" s="615"/>
      <c r="D329" s="615"/>
      <c r="E329" s="615"/>
      <c r="F329" s="615"/>
      <c r="G329" s="615"/>
      <c r="H329" s="615"/>
      <c r="I329" s="615"/>
      <c r="J329" s="615"/>
      <c r="K329" s="615"/>
      <c r="L329" s="615"/>
      <c r="M329" s="615"/>
      <c r="N329" s="615"/>
      <c r="O329" s="615"/>
      <c r="P329" s="615"/>
      <c r="Q329" s="615"/>
      <c r="R329" s="615"/>
      <c r="S329" s="615"/>
      <c r="T329" s="615"/>
      <c r="U329" s="615"/>
      <c r="V329" s="615"/>
      <c r="W329" s="615"/>
      <c r="X329" s="615"/>
      <c r="Y329" s="615"/>
      <c r="Z329" s="615"/>
      <c r="AA329" s="615"/>
      <c r="AB329" s="615"/>
      <c r="AC329" s="615"/>
      <c r="AD329" s="615"/>
      <c r="AE329" s="615"/>
      <c r="AF329" s="615"/>
      <c r="AG329" s="615"/>
      <c r="AH329" s="615"/>
      <c r="AI329" s="615"/>
      <c r="AJ329" s="481"/>
      <c r="AK329" s="281"/>
      <c r="AL329" s="279"/>
      <c r="AM329" s="279"/>
      <c r="AN329" s="279"/>
      <c r="AO329" s="279"/>
      <c r="AP329" s="480"/>
    </row>
    <row r="330" spans="1:42" x14ac:dyDescent="0.25">
      <c r="A330" s="614"/>
      <c r="B330" s="615"/>
      <c r="C330" s="615"/>
      <c r="D330" s="615"/>
      <c r="E330" s="615"/>
      <c r="F330" s="615"/>
      <c r="G330" s="615"/>
      <c r="H330" s="615"/>
      <c r="I330" s="615"/>
      <c r="J330" s="615"/>
      <c r="K330" s="615"/>
      <c r="L330" s="615"/>
      <c r="M330" s="615"/>
      <c r="N330" s="615"/>
      <c r="O330" s="615"/>
      <c r="P330" s="615"/>
      <c r="Q330" s="615"/>
      <c r="R330" s="615"/>
      <c r="S330" s="615"/>
      <c r="T330" s="615"/>
      <c r="U330" s="615"/>
      <c r="V330" s="615"/>
      <c r="W330" s="615"/>
      <c r="X330" s="615"/>
      <c r="Y330" s="615"/>
      <c r="Z330" s="615"/>
      <c r="AA330" s="615"/>
      <c r="AB330" s="615"/>
      <c r="AC330" s="615"/>
      <c r="AD330" s="615"/>
      <c r="AE330" s="615"/>
      <c r="AF330" s="615"/>
      <c r="AG330" s="615"/>
      <c r="AH330" s="615"/>
      <c r="AI330" s="615"/>
      <c r="AJ330" s="281"/>
      <c r="AK330" s="281"/>
      <c r="AL330" s="279"/>
      <c r="AM330" s="279"/>
      <c r="AN330" s="279"/>
      <c r="AO330" s="279"/>
      <c r="AP330" s="480"/>
    </row>
    <row r="331" spans="1:42" x14ac:dyDescent="0.25">
      <c r="A331" s="614"/>
      <c r="B331" s="615"/>
      <c r="C331" s="615"/>
      <c r="D331" s="615"/>
      <c r="E331" s="615"/>
      <c r="F331" s="615"/>
      <c r="G331" s="615"/>
      <c r="H331" s="615"/>
      <c r="I331" s="615"/>
      <c r="J331" s="615"/>
      <c r="K331" s="615"/>
      <c r="L331" s="615"/>
      <c r="M331" s="615"/>
      <c r="N331" s="615"/>
      <c r="O331" s="615"/>
      <c r="P331" s="615"/>
      <c r="Q331" s="615"/>
      <c r="R331" s="615"/>
      <c r="S331" s="615"/>
      <c r="T331" s="615"/>
      <c r="U331" s="615"/>
      <c r="V331" s="615"/>
      <c r="W331" s="615"/>
      <c r="X331" s="615"/>
      <c r="Y331" s="615"/>
      <c r="Z331" s="615"/>
      <c r="AA331" s="615"/>
      <c r="AB331" s="615"/>
      <c r="AC331" s="615"/>
      <c r="AD331" s="615"/>
      <c r="AE331" s="615"/>
      <c r="AF331" s="615"/>
      <c r="AG331" s="615"/>
      <c r="AH331" s="615"/>
      <c r="AI331" s="615"/>
      <c r="AJ331" s="281"/>
      <c r="AK331" s="281"/>
      <c r="AL331" s="279"/>
      <c r="AM331" s="279"/>
      <c r="AN331" s="279"/>
      <c r="AO331" s="279"/>
      <c r="AP331" s="480"/>
    </row>
    <row r="332" spans="1:42" x14ac:dyDescent="0.25">
      <c r="A332" s="614"/>
      <c r="B332" s="615"/>
      <c r="C332" s="615"/>
      <c r="D332" s="615"/>
      <c r="E332" s="615"/>
      <c r="F332" s="615"/>
      <c r="G332" s="615"/>
      <c r="H332" s="615"/>
      <c r="I332" s="615"/>
      <c r="J332" s="615"/>
      <c r="K332" s="615"/>
      <c r="L332" s="615"/>
      <c r="M332" s="615"/>
      <c r="N332" s="615"/>
      <c r="O332" s="615"/>
      <c r="P332" s="615"/>
      <c r="Q332" s="615"/>
      <c r="R332" s="615"/>
      <c r="S332" s="615"/>
      <c r="T332" s="615"/>
      <c r="U332" s="615"/>
      <c r="V332" s="615"/>
      <c r="W332" s="615"/>
      <c r="X332" s="615"/>
      <c r="Y332" s="615"/>
      <c r="Z332" s="615"/>
      <c r="AA332" s="615"/>
      <c r="AB332" s="615"/>
      <c r="AC332" s="615"/>
      <c r="AD332" s="615"/>
      <c r="AE332" s="615"/>
      <c r="AF332" s="615"/>
      <c r="AG332" s="615"/>
      <c r="AH332" s="615"/>
      <c r="AI332" s="615"/>
      <c r="AJ332" s="281"/>
      <c r="AK332" s="281"/>
      <c r="AL332" s="279"/>
      <c r="AM332" s="279"/>
      <c r="AN332" s="279"/>
      <c r="AO332" s="279"/>
      <c r="AP332" s="480"/>
    </row>
    <row r="333" spans="1:42" x14ac:dyDescent="0.25">
      <c r="A333" s="614"/>
      <c r="B333" s="615"/>
      <c r="C333" s="615"/>
      <c r="D333" s="615"/>
      <c r="E333" s="615"/>
      <c r="F333" s="615"/>
      <c r="G333" s="615"/>
      <c r="H333" s="615"/>
      <c r="I333" s="615"/>
      <c r="J333" s="615"/>
      <c r="K333" s="615"/>
      <c r="L333" s="615"/>
      <c r="M333" s="615"/>
      <c r="N333" s="615"/>
      <c r="O333" s="615"/>
      <c r="P333" s="615"/>
      <c r="Q333" s="615"/>
      <c r="R333" s="615"/>
      <c r="S333" s="615"/>
      <c r="T333" s="615"/>
      <c r="U333" s="615"/>
      <c r="V333" s="615"/>
      <c r="W333" s="615"/>
      <c r="X333" s="615"/>
      <c r="Y333" s="615"/>
      <c r="Z333" s="615"/>
      <c r="AA333" s="615"/>
      <c r="AB333" s="615"/>
      <c r="AC333" s="615"/>
      <c r="AD333" s="615"/>
      <c r="AE333" s="615"/>
      <c r="AF333" s="615"/>
      <c r="AG333" s="615"/>
      <c r="AH333" s="615"/>
      <c r="AI333" s="615"/>
      <c r="AJ333" s="281"/>
      <c r="AK333" s="281"/>
      <c r="AL333" s="279"/>
      <c r="AM333" s="279"/>
      <c r="AN333" s="279"/>
      <c r="AO333" s="279"/>
      <c r="AP333" s="480"/>
    </row>
    <row r="334" spans="1:42" x14ac:dyDescent="0.25">
      <c r="A334" s="614"/>
      <c r="B334" s="615"/>
      <c r="C334" s="615"/>
      <c r="D334" s="615"/>
      <c r="E334" s="615"/>
      <c r="F334" s="615"/>
      <c r="G334" s="615"/>
      <c r="H334" s="615"/>
      <c r="I334" s="615"/>
      <c r="J334" s="615"/>
      <c r="K334" s="615"/>
      <c r="L334" s="615"/>
      <c r="M334" s="615"/>
      <c r="N334" s="615"/>
      <c r="O334" s="615"/>
      <c r="P334" s="615"/>
      <c r="Q334" s="615"/>
      <c r="R334" s="615"/>
      <c r="S334" s="615"/>
      <c r="T334" s="615"/>
      <c r="U334" s="615"/>
      <c r="V334" s="615"/>
      <c r="W334" s="615"/>
      <c r="X334" s="615"/>
      <c r="Y334" s="615"/>
      <c r="Z334" s="615"/>
      <c r="AA334" s="615"/>
      <c r="AB334" s="615"/>
      <c r="AC334" s="615"/>
      <c r="AD334" s="615"/>
      <c r="AE334" s="615"/>
      <c r="AF334" s="615"/>
      <c r="AG334" s="615"/>
      <c r="AH334" s="615"/>
      <c r="AI334" s="615"/>
      <c r="AJ334" s="281"/>
      <c r="AK334" s="281"/>
      <c r="AL334" s="279"/>
      <c r="AM334" s="279"/>
      <c r="AN334" s="279"/>
      <c r="AO334" s="279"/>
      <c r="AP334" s="480"/>
    </row>
    <row r="335" spans="1:42" x14ac:dyDescent="0.25">
      <c r="A335" s="614"/>
      <c r="B335" s="615"/>
      <c r="C335" s="615"/>
      <c r="D335" s="615"/>
      <c r="E335" s="615"/>
      <c r="F335" s="615"/>
      <c r="G335" s="615"/>
      <c r="H335" s="615"/>
      <c r="I335" s="615"/>
      <c r="J335" s="615"/>
      <c r="K335" s="615"/>
      <c r="L335" s="615"/>
      <c r="M335" s="615"/>
      <c r="N335" s="615"/>
      <c r="O335" s="615"/>
      <c r="P335" s="615"/>
      <c r="Q335" s="615"/>
      <c r="R335" s="615"/>
      <c r="S335" s="615"/>
      <c r="T335" s="615"/>
      <c r="U335" s="615"/>
      <c r="V335" s="615"/>
      <c r="W335" s="615"/>
      <c r="X335" s="615"/>
      <c r="Y335" s="615"/>
      <c r="Z335" s="615"/>
      <c r="AA335" s="615"/>
      <c r="AB335" s="615"/>
      <c r="AC335" s="615"/>
      <c r="AD335" s="615"/>
      <c r="AE335" s="615"/>
      <c r="AF335" s="615"/>
      <c r="AG335" s="615"/>
      <c r="AH335" s="615"/>
      <c r="AI335" s="615"/>
      <c r="AJ335" s="281"/>
      <c r="AK335" s="481"/>
      <c r="AL335" s="279"/>
      <c r="AM335" s="279"/>
      <c r="AN335" s="279"/>
      <c r="AO335" s="279"/>
      <c r="AP335" s="480"/>
    </row>
    <row r="336" spans="1:42" x14ac:dyDescent="0.25">
      <c r="A336" s="614"/>
      <c r="B336" s="615"/>
      <c r="C336" s="615"/>
      <c r="D336" s="615"/>
      <c r="E336" s="615"/>
      <c r="F336" s="615"/>
      <c r="G336" s="615"/>
      <c r="H336" s="615"/>
      <c r="I336" s="615"/>
      <c r="J336" s="615"/>
      <c r="K336" s="615"/>
      <c r="L336" s="615"/>
      <c r="M336" s="615"/>
      <c r="N336" s="615"/>
      <c r="O336" s="615"/>
      <c r="P336" s="615"/>
      <c r="Q336" s="615"/>
      <c r="R336" s="615"/>
      <c r="S336" s="615"/>
      <c r="T336" s="615"/>
      <c r="U336" s="615"/>
      <c r="V336" s="615"/>
      <c r="W336" s="615"/>
      <c r="X336" s="615"/>
      <c r="Y336" s="615"/>
      <c r="Z336" s="615"/>
      <c r="AA336" s="615"/>
      <c r="AB336" s="615"/>
      <c r="AC336" s="615"/>
      <c r="AD336" s="615"/>
      <c r="AE336" s="615"/>
      <c r="AF336" s="615"/>
      <c r="AG336" s="615"/>
      <c r="AH336" s="615"/>
      <c r="AI336" s="615"/>
      <c r="AJ336" s="281"/>
      <c r="AK336" s="281"/>
      <c r="AL336" s="279"/>
      <c r="AM336" s="279"/>
      <c r="AN336" s="279"/>
      <c r="AO336" s="279"/>
      <c r="AP336" s="480"/>
    </row>
    <row r="337" spans="1:44" x14ac:dyDescent="0.25">
      <c r="A337" s="614"/>
      <c r="B337" s="615"/>
      <c r="C337" s="615"/>
      <c r="D337" s="615"/>
      <c r="E337" s="615"/>
      <c r="F337" s="615"/>
      <c r="G337" s="615"/>
      <c r="H337" s="615"/>
      <c r="I337" s="615"/>
      <c r="J337" s="615"/>
      <c r="K337" s="615"/>
      <c r="L337" s="615"/>
      <c r="M337" s="615"/>
      <c r="N337" s="615"/>
      <c r="O337" s="615"/>
      <c r="P337" s="615"/>
      <c r="Q337" s="615"/>
      <c r="R337" s="615"/>
      <c r="S337" s="615"/>
      <c r="T337" s="615"/>
      <c r="U337" s="615"/>
      <c r="V337" s="615"/>
      <c r="W337" s="615"/>
      <c r="X337" s="615"/>
      <c r="Y337" s="615"/>
      <c r="Z337" s="615"/>
      <c r="AA337" s="615"/>
      <c r="AB337" s="615"/>
      <c r="AC337" s="615"/>
      <c r="AD337" s="615"/>
      <c r="AE337" s="615"/>
      <c r="AF337" s="615"/>
      <c r="AG337" s="615"/>
      <c r="AH337" s="615"/>
      <c r="AI337" s="615"/>
      <c r="AJ337" s="281"/>
      <c r="AK337" s="281"/>
      <c r="AL337" s="279"/>
      <c r="AM337" s="279"/>
      <c r="AN337" s="279"/>
      <c r="AO337" s="279"/>
      <c r="AP337" s="480"/>
    </row>
    <row r="338" spans="1:44" x14ac:dyDescent="0.25">
      <c r="A338" s="614"/>
      <c r="B338" s="615"/>
      <c r="C338" s="615"/>
      <c r="D338" s="615"/>
      <c r="E338" s="615"/>
      <c r="F338" s="615"/>
      <c r="G338" s="615"/>
      <c r="H338" s="615"/>
      <c r="I338" s="615"/>
      <c r="J338" s="615"/>
      <c r="K338" s="615"/>
      <c r="L338" s="615"/>
      <c r="M338" s="615"/>
      <c r="N338" s="615"/>
      <c r="O338" s="615"/>
      <c r="P338" s="615"/>
      <c r="Q338" s="615"/>
      <c r="R338" s="615"/>
      <c r="S338" s="615"/>
      <c r="T338" s="615"/>
      <c r="U338" s="615"/>
      <c r="V338" s="615"/>
      <c r="W338" s="615"/>
      <c r="X338" s="615"/>
      <c r="Y338" s="615"/>
      <c r="Z338" s="615"/>
      <c r="AA338" s="615"/>
      <c r="AB338" s="615"/>
      <c r="AC338" s="615"/>
      <c r="AD338" s="615"/>
      <c r="AE338" s="615"/>
      <c r="AF338" s="615"/>
      <c r="AG338" s="615"/>
      <c r="AH338" s="615"/>
      <c r="AI338" s="615"/>
      <c r="AJ338" s="281"/>
      <c r="AK338" s="281"/>
      <c r="AL338" s="279"/>
      <c r="AM338" s="279"/>
      <c r="AN338" s="279"/>
      <c r="AO338" s="279"/>
      <c r="AP338" s="480"/>
      <c r="AR338" s="230">
        <f>AP341/6</f>
        <v>23930.9</v>
      </c>
    </row>
    <row r="339" spans="1:44" x14ac:dyDescent="0.25">
      <c r="A339" s="614"/>
      <c r="B339" s="615"/>
      <c r="C339" s="615"/>
      <c r="D339" s="615"/>
      <c r="E339" s="615"/>
      <c r="F339" s="615"/>
      <c r="G339" s="615"/>
      <c r="H339" s="615"/>
      <c r="I339" s="615"/>
      <c r="J339" s="615"/>
      <c r="K339" s="615"/>
      <c r="L339" s="615"/>
      <c r="M339" s="615"/>
      <c r="N339" s="615"/>
      <c r="O339" s="615"/>
      <c r="P339" s="615"/>
      <c r="Q339" s="615"/>
      <c r="R339" s="615"/>
      <c r="S339" s="615"/>
      <c r="T339" s="615"/>
      <c r="U339" s="615"/>
      <c r="V339" s="615"/>
      <c r="W339" s="615"/>
      <c r="X339" s="615"/>
      <c r="Y339" s="615"/>
      <c r="Z339" s="615"/>
      <c r="AA339" s="615"/>
      <c r="AB339" s="615"/>
      <c r="AC339" s="615"/>
      <c r="AD339" s="615"/>
      <c r="AE339" s="615"/>
      <c r="AF339" s="615"/>
      <c r="AG339" s="615"/>
      <c r="AH339" s="615"/>
      <c r="AI339" s="615"/>
      <c r="AJ339" s="618"/>
      <c r="AK339" s="618"/>
      <c r="AL339" s="618"/>
      <c r="AM339" s="618"/>
      <c r="AN339" s="618"/>
      <c r="AO339" s="618"/>
      <c r="AP339" s="483"/>
    </row>
    <row r="340" spans="1:44" x14ac:dyDescent="0.25">
      <c r="A340" s="608" t="s">
        <v>717</v>
      </c>
      <c r="B340" s="609"/>
      <c r="C340" s="609"/>
      <c r="D340" s="609"/>
      <c r="E340" s="609"/>
      <c r="F340" s="609"/>
      <c r="G340" s="609"/>
      <c r="H340" s="609"/>
      <c r="I340" s="609"/>
      <c r="J340" s="609"/>
      <c r="K340" s="609"/>
      <c r="L340" s="609"/>
      <c r="M340" s="609"/>
      <c r="N340" s="609"/>
      <c r="O340" s="609"/>
      <c r="P340" s="609"/>
      <c r="Q340" s="609"/>
      <c r="R340" s="609"/>
      <c r="S340" s="609"/>
      <c r="T340" s="609"/>
      <c r="U340" s="609"/>
      <c r="V340" s="609"/>
      <c r="W340" s="609"/>
      <c r="X340" s="609"/>
      <c r="Y340" s="609"/>
      <c r="Z340" s="609"/>
      <c r="AA340" s="609"/>
      <c r="AB340" s="609"/>
      <c r="AC340" s="609"/>
      <c r="AD340" s="609"/>
      <c r="AE340" s="609"/>
      <c r="AF340" s="609"/>
      <c r="AG340" s="609"/>
      <c r="AH340" s="609"/>
      <c r="AI340" s="609"/>
      <c r="AJ340" s="610" t="s">
        <v>13</v>
      </c>
      <c r="AK340" s="610"/>
      <c r="AL340" s="610"/>
      <c r="AM340" s="610"/>
      <c r="AN340" s="610"/>
      <c r="AO340" s="610"/>
      <c r="AP340" s="480">
        <f>ROUND(SUM(AP308:AP339),1)</f>
        <v>143585.4</v>
      </c>
    </row>
    <row r="341" spans="1:44" ht="15" x14ac:dyDescent="0.25">
      <c r="A341" s="608"/>
      <c r="B341" s="609"/>
      <c r="C341" s="609"/>
      <c r="D341" s="609"/>
      <c r="E341" s="609"/>
      <c r="F341" s="609"/>
      <c r="G341" s="609"/>
      <c r="H341" s="609"/>
      <c r="I341" s="609"/>
      <c r="J341" s="609"/>
      <c r="K341" s="609"/>
      <c r="L341" s="609"/>
      <c r="M341" s="609"/>
      <c r="N341" s="609"/>
      <c r="O341" s="609"/>
      <c r="P341" s="609"/>
      <c r="Q341" s="609"/>
      <c r="R341" s="609"/>
      <c r="S341" s="609"/>
      <c r="T341" s="609"/>
      <c r="U341" s="609"/>
      <c r="V341" s="609"/>
      <c r="W341" s="609"/>
      <c r="X341" s="609"/>
      <c r="Y341" s="609"/>
      <c r="Z341" s="609"/>
      <c r="AA341" s="609"/>
      <c r="AB341" s="609"/>
      <c r="AC341" s="609"/>
      <c r="AD341" s="609"/>
      <c r="AE341" s="609"/>
      <c r="AF341" s="609"/>
      <c r="AG341" s="609"/>
      <c r="AH341" s="609"/>
      <c r="AI341" s="609"/>
      <c r="AJ341" s="611" t="s">
        <v>14</v>
      </c>
      <c r="AK341" s="611"/>
      <c r="AL341" s="611"/>
      <c r="AM341" s="611"/>
      <c r="AN341" s="611"/>
      <c r="AO341" s="611"/>
      <c r="AP341" s="482">
        <f>+AP340</f>
        <v>143585.4</v>
      </c>
    </row>
    <row r="342" spans="1:44" ht="15" x14ac:dyDescent="0.25">
      <c r="A342" s="605"/>
      <c r="B342" s="606"/>
      <c r="C342" s="606"/>
      <c r="D342" s="606"/>
      <c r="E342" s="606"/>
      <c r="F342" s="606"/>
      <c r="G342" s="606"/>
      <c r="H342" s="606"/>
      <c r="I342" s="606"/>
      <c r="J342" s="606"/>
      <c r="K342" s="606"/>
      <c r="L342" s="606"/>
      <c r="M342" s="606"/>
      <c r="N342" s="606"/>
      <c r="O342" s="606"/>
      <c r="P342" s="606"/>
      <c r="Q342" s="606"/>
      <c r="R342" s="606"/>
      <c r="S342" s="606"/>
      <c r="T342" s="606"/>
      <c r="U342" s="606"/>
      <c r="V342" s="606"/>
      <c r="W342" s="606"/>
      <c r="X342" s="606"/>
      <c r="Y342" s="606"/>
      <c r="Z342" s="606" t="s">
        <v>15</v>
      </c>
      <c r="AA342" s="606"/>
      <c r="AB342" s="606"/>
      <c r="AC342" s="606"/>
      <c r="AD342" s="606"/>
      <c r="AE342" s="606"/>
      <c r="AF342" s="606"/>
      <c r="AG342" s="606"/>
      <c r="AH342" s="606"/>
      <c r="AI342" s="606"/>
      <c r="AJ342" s="606"/>
      <c r="AK342" s="606"/>
      <c r="AL342" s="606"/>
      <c r="AM342" s="606"/>
      <c r="AN342" s="606"/>
      <c r="AO342" s="606"/>
      <c r="AP342" s="607"/>
    </row>
    <row r="343" spans="1:44" x14ac:dyDescent="0.25">
      <c r="A343" s="605"/>
      <c r="B343" s="606"/>
      <c r="C343" s="606"/>
      <c r="D343" s="606"/>
      <c r="E343" s="606"/>
      <c r="F343" s="606"/>
      <c r="G343" s="606"/>
      <c r="H343" s="606"/>
      <c r="I343" s="606"/>
      <c r="J343" s="606"/>
      <c r="K343" s="606"/>
      <c r="L343" s="606"/>
      <c r="M343" s="606"/>
      <c r="N343" s="606"/>
      <c r="O343" s="606"/>
      <c r="P343" s="606"/>
      <c r="Q343" s="606"/>
      <c r="R343" s="606"/>
      <c r="S343" s="606"/>
      <c r="T343" s="606"/>
      <c r="U343" s="606"/>
      <c r="V343" s="606"/>
      <c r="W343" s="606"/>
      <c r="X343" s="606"/>
      <c r="Y343" s="606"/>
      <c r="Z343" s="606"/>
      <c r="AA343" s="606"/>
      <c r="AB343" s="606"/>
      <c r="AC343" s="606"/>
      <c r="AD343" s="606"/>
      <c r="AE343" s="606"/>
      <c r="AF343" s="606"/>
      <c r="AG343" s="606"/>
      <c r="AH343" s="606"/>
      <c r="AI343" s="606"/>
      <c r="AJ343" s="606"/>
      <c r="AK343" s="606"/>
      <c r="AL343" s="606"/>
      <c r="AM343" s="606"/>
      <c r="AN343" s="606"/>
      <c r="AO343" s="606"/>
      <c r="AP343" s="607"/>
    </row>
    <row r="344" spans="1:44" x14ac:dyDescent="0.25">
      <c r="A344" s="605"/>
      <c r="B344" s="606"/>
      <c r="C344" s="606"/>
      <c r="D344" s="606"/>
      <c r="E344" s="606"/>
      <c r="F344" s="606"/>
      <c r="G344" s="606"/>
      <c r="H344" s="606"/>
      <c r="I344" s="606"/>
      <c r="J344" s="606"/>
      <c r="K344" s="606"/>
      <c r="L344" s="606"/>
      <c r="M344" s="606"/>
      <c r="N344" s="606"/>
      <c r="O344" s="606"/>
      <c r="P344" s="606"/>
      <c r="Q344" s="606"/>
      <c r="R344" s="606"/>
      <c r="S344" s="606"/>
      <c r="T344" s="606"/>
      <c r="U344" s="606"/>
      <c r="V344" s="606"/>
      <c r="W344" s="606"/>
      <c r="X344" s="606"/>
      <c r="Y344" s="606"/>
      <c r="Z344" s="606"/>
      <c r="AA344" s="606"/>
      <c r="AB344" s="606"/>
      <c r="AC344" s="606"/>
      <c r="AD344" s="606"/>
      <c r="AE344" s="606"/>
      <c r="AF344" s="606"/>
      <c r="AG344" s="606"/>
      <c r="AH344" s="606"/>
      <c r="AI344" s="606"/>
      <c r="AJ344" s="606"/>
      <c r="AK344" s="606"/>
      <c r="AL344" s="606"/>
      <c r="AM344" s="606"/>
      <c r="AN344" s="606"/>
      <c r="AO344" s="606"/>
      <c r="AP344" s="607"/>
    </row>
    <row r="345" spans="1:44" x14ac:dyDescent="0.25">
      <c r="A345" s="605"/>
      <c r="B345" s="606"/>
      <c r="C345" s="606"/>
      <c r="D345" s="606"/>
      <c r="E345" s="606"/>
      <c r="F345" s="606"/>
      <c r="G345" s="606"/>
      <c r="H345" s="606"/>
      <c r="I345" s="606"/>
      <c r="J345" s="606"/>
      <c r="K345" s="606"/>
      <c r="L345" s="606"/>
      <c r="M345" s="606"/>
      <c r="N345" s="606"/>
      <c r="O345" s="606"/>
      <c r="P345" s="606"/>
      <c r="Q345" s="606"/>
      <c r="R345" s="606"/>
      <c r="S345" s="606"/>
      <c r="T345" s="606"/>
      <c r="U345" s="606"/>
      <c r="V345" s="606"/>
      <c r="W345" s="606"/>
      <c r="X345" s="606"/>
      <c r="Y345" s="606"/>
      <c r="Z345" s="606"/>
      <c r="AA345" s="606"/>
      <c r="AB345" s="606"/>
      <c r="AC345" s="606"/>
      <c r="AD345" s="606"/>
      <c r="AE345" s="606"/>
      <c r="AF345" s="606"/>
      <c r="AG345" s="606"/>
      <c r="AH345" s="606"/>
      <c r="AI345" s="606"/>
      <c r="AJ345" s="606"/>
      <c r="AK345" s="606"/>
      <c r="AL345" s="606"/>
      <c r="AM345" s="606"/>
      <c r="AN345" s="606"/>
      <c r="AO345" s="606"/>
      <c r="AP345" s="607"/>
    </row>
    <row r="346" spans="1:44" ht="15" x14ac:dyDescent="0.25">
      <c r="A346" s="599"/>
      <c r="B346" s="600"/>
      <c r="C346" s="600"/>
      <c r="D346" s="600"/>
      <c r="E346" s="600"/>
      <c r="F346" s="600"/>
      <c r="G346" s="600"/>
      <c r="H346" s="600"/>
      <c r="I346" s="600"/>
      <c r="J346" s="600"/>
      <c r="K346" s="600"/>
      <c r="L346" s="600"/>
      <c r="M346" s="600"/>
      <c r="N346" s="600"/>
      <c r="O346" s="600"/>
      <c r="P346" s="600"/>
      <c r="Q346" s="600"/>
      <c r="R346" s="600"/>
      <c r="S346" s="600"/>
      <c r="T346" s="600"/>
      <c r="U346" s="600"/>
      <c r="V346" s="600"/>
      <c r="W346" s="600"/>
      <c r="X346" s="600"/>
      <c r="Y346" s="600"/>
      <c r="Z346" s="600"/>
      <c r="AA346" s="600"/>
      <c r="AB346" s="600"/>
      <c r="AC346" s="600"/>
      <c r="AD346" s="600"/>
      <c r="AE346" s="600"/>
      <c r="AF346" s="600"/>
      <c r="AG346" s="600"/>
      <c r="AH346" s="600"/>
      <c r="AI346" s="600"/>
      <c r="AJ346" s="600"/>
      <c r="AK346" s="600"/>
      <c r="AL346" s="600"/>
      <c r="AM346" s="600"/>
      <c r="AN346" s="600"/>
      <c r="AO346" s="600"/>
      <c r="AP346" s="601"/>
    </row>
    <row r="347" spans="1:44" ht="15" x14ac:dyDescent="0.25">
      <c r="A347" s="599"/>
      <c r="B347" s="600"/>
      <c r="C347" s="600"/>
      <c r="D347" s="600"/>
      <c r="E347" s="600"/>
      <c r="F347" s="600"/>
      <c r="G347" s="600"/>
      <c r="H347" s="600"/>
      <c r="I347" s="600"/>
      <c r="J347" s="600"/>
      <c r="K347" s="600"/>
      <c r="L347" s="600"/>
      <c r="M347" s="600"/>
      <c r="N347" s="600"/>
      <c r="O347" s="600"/>
      <c r="P347" s="600"/>
      <c r="Q347" s="600"/>
      <c r="R347" s="600"/>
      <c r="S347" s="600"/>
      <c r="T347" s="600"/>
      <c r="U347" s="600"/>
      <c r="V347" s="600"/>
      <c r="W347" s="600"/>
      <c r="X347" s="600"/>
      <c r="Y347" s="600"/>
      <c r="Z347" s="600"/>
      <c r="AA347" s="600"/>
      <c r="AB347" s="600"/>
      <c r="AC347" s="600"/>
      <c r="AD347" s="600"/>
      <c r="AE347" s="600"/>
      <c r="AF347" s="600"/>
      <c r="AG347" s="600"/>
      <c r="AH347" s="600"/>
      <c r="AI347" s="600"/>
      <c r="AJ347" s="600"/>
      <c r="AK347" s="600"/>
      <c r="AL347" s="600"/>
      <c r="AM347" s="600"/>
      <c r="AN347" s="600"/>
      <c r="AO347" s="600"/>
      <c r="AP347" s="601"/>
    </row>
    <row r="348" spans="1:44" ht="15.6" thickBot="1" x14ac:dyDescent="0.3">
      <c r="A348" s="602"/>
      <c r="B348" s="603"/>
      <c r="C348" s="603"/>
      <c r="D348" s="603"/>
      <c r="E348" s="603"/>
      <c r="F348" s="603"/>
      <c r="G348" s="603"/>
      <c r="H348" s="603"/>
      <c r="I348" s="603"/>
      <c r="J348" s="603"/>
      <c r="K348" s="603"/>
      <c r="L348" s="603"/>
      <c r="M348" s="603"/>
      <c r="N348" s="603"/>
      <c r="O348" s="603"/>
      <c r="P348" s="603"/>
      <c r="Q348" s="603"/>
      <c r="R348" s="603"/>
      <c r="S348" s="603"/>
      <c r="T348" s="603"/>
      <c r="U348" s="603"/>
      <c r="V348" s="603"/>
      <c r="W348" s="603"/>
      <c r="X348" s="603"/>
      <c r="Y348" s="603"/>
      <c r="Z348" s="603"/>
      <c r="AA348" s="603"/>
      <c r="AB348" s="603"/>
      <c r="AC348" s="603"/>
      <c r="AD348" s="603"/>
      <c r="AE348" s="603"/>
      <c r="AF348" s="603"/>
      <c r="AG348" s="603"/>
      <c r="AH348" s="603"/>
      <c r="AI348" s="603"/>
      <c r="AJ348" s="603"/>
      <c r="AK348" s="603"/>
      <c r="AL348" s="603"/>
      <c r="AM348" s="603"/>
      <c r="AN348" s="603"/>
      <c r="AO348" s="603"/>
      <c r="AP348" s="604"/>
    </row>
    <row r="349" spans="1:44" ht="13.95" customHeight="1" x14ac:dyDescent="0.25">
      <c r="A349" s="636" t="str">
        <f>+$A$1</f>
        <v>MEMORIA DE CÁLCULO CANAL PRADOS DEL ESTE</v>
      </c>
      <c r="B349" s="637"/>
      <c r="C349" s="637"/>
      <c r="D349" s="637"/>
      <c r="E349" s="637"/>
      <c r="F349" s="637"/>
      <c r="G349" s="637"/>
      <c r="H349" s="637"/>
      <c r="I349" s="637"/>
      <c r="J349" s="637"/>
      <c r="K349" s="637"/>
      <c r="L349" s="637"/>
      <c r="M349" s="637"/>
      <c r="N349" s="637"/>
      <c r="O349" s="637"/>
      <c r="P349" s="637"/>
      <c r="Q349" s="637"/>
      <c r="R349" s="637"/>
      <c r="S349" s="637"/>
      <c r="T349" s="637"/>
      <c r="U349" s="637"/>
      <c r="V349" s="637"/>
      <c r="W349" s="637"/>
      <c r="X349" s="637"/>
      <c r="Y349" s="637"/>
      <c r="Z349" s="637"/>
      <c r="AA349" s="637"/>
      <c r="AB349" s="637"/>
      <c r="AC349" s="637"/>
      <c r="AD349" s="637"/>
      <c r="AE349" s="637"/>
      <c r="AF349" s="637"/>
      <c r="AG349" s="637"/>
      <c r="AH349" s="637"/>
      <c r="AI349" s="637"/>
      <c r="AJ349" s="637"/>
      <c r="AK349" s="640" t="str">
        <f>+$AK$1</f>
        <v>FECHA DE EMISION:                                           JULIO 2023</v>
      </c>
      <c r="AL349" s="640"/>
      <c r="AM349" s="640"/>
      <c r="AN349" s="640"/>
      <c r="AO349" s="640"/>
      <c r="AP349" s="642"/>
    </row>
    <row r="350" spans="1:44" ht="13.95" customHeight="1" x14ac:dyDescent="0.25">
      <c r="A350" s="638"/>
      <c r="B350" s="639"/>
      <c r="C350" s="639"/>
      <c r="D350" s="639"/>
      <c r="E350" s="639"/>
      <c r="F350" s="639"/>
      <c r="G350" s="639"/>
      <c r="H350" s="639"/>
      <c r="I350" s="639"/>
      <c r="J350" s="639"/>
      <c r="K350" s="639"/>
      <c r="L350" s="639"/>
      <c r="M350" s="639"/>
      <c r="N350" s="639"/>
      <c r="O350" s="639"/>
      <c r="P350" s="639"/>
      <c r="Q350" s="639"/>
      <c r="R350" s="639"/>
      <c r="S350" s="639"/>
      <c r="T350" s="639"/>
      <c r="U350" s="639"/>
      <c r="V350" s="639"/>
      <c r="W350" s="639"/>
      <c r="X350" s="639"/>
      <c r="Y350" s="639"/>
      <c r="Z350" s="639"/>
      <c r="AA350" s="639"/>
      <c r="AB350" s="639"/>
      <c r="AC350" s="639"/>
      <c r="AD350" s="639"/>
      <c r="AE350" s="639"/>
      <c r="AF350" s="639"/>
      <c r="AG350" s="639"/>
      <c r="AH350" s="639"/>
      <c r="AI350" s="639"/>
      <c r="AJ350" s="639"/>
      <c r="AK350" s="641"/>
      <c r="AL350" s="641"/>
      <c r="AM350" s="641"/>
      <c r="AN350" s="641"/>
      <c r="AO350" s="641"/>
      <c r="AP350" s="643"/>
    </row>
    <row r="351" spans="1:44" ht="13.95" customHeight="1" x14ac:dyDescent="0.25">
      <c r="A351" s="638"/>
      <c r="B351" s="639"/>
      <c r="C351" s="639"/>
      <c r="D351" s="639"/>
      <c r="E351" s="639"/>
      <c r="F351" s="639"/>
      <c r="G351" s="639"/>
      <c r="H351" s="639"/>
      <c r="I351" s="639"/>
      <c r="J351" s="639"/>
      <c r="K351" s="639"/>
      <c r="L351" s="639"/>
      <c r="M351" s="639"/>
      <c r="N351" s="639"/>
      <c r="O351" s="639"/>
      <c r="P351" s="639"/>
      <c r="Q351" s="639"/>
      <c r="R351" s="639"/>
      <c r="S351" s="639"/>
      <c r="T351" s="639"/>
      <c r="U351" s="639"/>
      <c r="V351" s="639"/>
      <c r="W351" s="639"/>
      <c r="X351" s="639"/>
      <c r="Y351" s="639"/>
      <c r="Z351" s="639"/>
      <c r="AA351" s="639"/>
      <c r="AB351" s="639"/>
      <c r="AC351" s="639"/>
      <c r="AD351" s="639"/>
      <c r="AE351" s="639"/>
      <c r="AF351" s="639"/>
      <c r="AG351" s="639"/>
      <c r="AH351" s="639"/>
      <c r="AI351" s="639"/>
      <c r="AJ351" s="639"/>
      <c r="AK351" s="641"/>
      <c r="AL351" s="641"/>
      <c r="AM351" s="641"/>
      <c r="AN351" s="641"/>
      <c r="AO351" s="641"/>
      <c r="AP351" s="643"/>
    </row>
    <row r="352" spans="1:44" ht="13.95" customHeight="1" x14ac:dyDescent="0.25">
      <c r="A352" s="638"/>
      <c r="B352" s="639"/>
      <c r="C352" s="639"/>
      <c r="D352" s="639"/>
      <c r="E352" s="639"/>
      <c r="F352" s="639"/>
      <c r="G352" s="639"/>
      <c r="H352" s="639"/>
      <c r="I352" s="639"/>
      <c r="J352" s="639"/>
      <c r="K352" s="639"/>
      <c r="L352" s="639"/>
      <c r="M352" s="639"/>
      <c r="N352" s="639"/>
      <c r="O352" s="639"/>
      <c r="P352" s="639"/>
      <c r="Q352" s="639"/>
      <c r="R352" s="639"/>
      <c r="S352" s="639"/>
      <c r="T352" s="639"/>
      <c r="U352" s="639"/>
      <c r="V352" s="639"/>
      <c r="W352" s="639"/>
      <c r="X352" s="639"/>
      <c r="Y352" s="639"/>
      <c r="Z352" s="639"/>
      <c r="AA352" s="639"/>
      <c r="AB352" s="639"/>
      <c r="AC352" s="639"/>
      <c r="AD352" s="639"/>
      <c r="AE352" s="639"/>
      <c r="AF352" s="639"/>
      <c r="AG352" s="639"/>
      <c r="AH352" s="639"/>
      <c r="AI352" s="639"/>
      <c r="AJ352" s="639"/>
      <c r="AK352" s="641"/>
      <c r="AL352" s="641"/>
      <c r="AM352" s="641"/>
      <c r="AN352" s="641"/>
      <c r="AO352" s="641"/>
      <c r="AP352" s="643"/>
    </row>
    <row r="353" spans="1:43" ht="13.95" customHeight="1" x14ac:dyDescent="0.25">
      <c r="A353" s="638"/>
      <c r="B353" s="639"/>
      <c r="C353" s="639"/>
      <c r="D353" s="639"/>
      <c r="E353" s="639"/>
      <c r="F353" s="639"/>
      <c r="G353" s="639"/>
      <c r="H353" s="639"/>
      <c r="I353" s="639"/>
      <c r="J353" s="639"/>
      <c r="K353" s="639"/>
      <c r="L353" s="639"/>
      <c r="M353" s="639"/>
      <c r="N353" s="639"/>
      <c r="O353" s="639"/>
      <c r="P353" s="639"/>
      <c r="Q353" s="639"/>
      <c r="R353" s="639"/>
      <c r="S353" s="639"/>
      <c r="T353" s="639"/>
      <c r="U353" s="639"/>
      <c r="V353" s="639"/>
      <c r="W353" s="639"/>
      <c r="X353" s="639"/>
      <c r="Y353" s="639"/>
      <c r="Z353" s="639"/>
      <c r="AA353" s="639"/>
      <c r="AB353" s="639"/>
      <c r="AC353" s="639"/>
      <c r="AD353" s="639"/>
      <c r="AE353" s="639"/>
      <c r="AF353" s="639"/>
      <c r="AG353" s="639"/>
      <c r="AH353" s="639"/>
      <c r="AI353" s="639"/>
      <c r="AJ353" s="639"/>
      <c r="AK353" s="641"/>
      <c r="AL353" s="641"/>
      <c r="AM353" s="641"/>
      <c r="AN353" s="641"/>
      <c r="AO353" s="641"/>
      <c r="AP353" s="643"/>
    </row>
    <row r="354" spans="1:43" ht="13.95" customHeight="1" x14ac:dyDescent="0.25">
      <c r="A354" s="638"/>
      <c r="B354" s="639"/>
      <c r="C354" s="639"/>
      <c r="D354" s="639"/>
      <c r="E354" s="639"/>
      <c r="F354" s="639"/>
      <c r="G354" s="639"/>
      <c r="H354" s="639"/>
      <c r="I354" s="639"/>
      <c r="J354" s="639"/>
      <c r="K354" s="639"/>
      <c r="L354" s="639"/>
      <c r="M354" s="639"/>
      <c r="N354" s="639"/>
      <c r="O354" s="639"/>
      <c r="P354" s="639"/>
      <c r="Q354" s="639"/>
      <c r="R354" s="639"/>
      <c r="S354" s="639"/>
      <c r="T354" s="639"/>
      <c r="U354" s="639"/>
      <c r="V354" s="639"/>
      <c r="W354" s="639"/>
      <c r="X354" s="639"/>
      <c r="Y354" s="639"/>
      <c r="Z354" s="639"/>
      <c r="AA354" s="639"/>
      <c r="AB354" s="639"/>
      <c r="AC354" s="639"/>
      <c r="AD354" s="639"/>
      <c r="AE354" s="639"/>
      <c r="AF354" s="639"/>
      <c r="AG354" s="639"/>
      <c r="AH354" s="639"/>
      <c r="AI354" s="639"/>
      <c r="AJ354" s="639"/>
      <c r="AK354" s="641"/>
      <c r="AL354" s="641"/>
      <c r="AM354" s="641"/>
      <c r="AN354" s="641"/>
      <c r="AO354" s="641"/>
      <c r="AP354" s="643"/>
    </row>
    <row r="355" spans="1:43" ht="13.95" customHeight="1" x14ac:dyDescent="0.25">
      <c r="A355" s="638"/>
      <c r="B355" s="639"/>
      <c r="C355" s="639"/>
      <c r="D355" s="639"/>
      <c r="E355" s="639"/>
      <c r="F355" s="639"/>
      <c r="G355" s="639"/>
      <c r="H355" s="639"/>
      <c r="I355" s="639"/>
      <c r="J355" s="639"/>
      <c r="K355" s="639"/>
      <c r="L355" s="639"/>
      <c r="M355" s="639"/>
      <c r="N355" s="639"/>
      <c r="O355" s="639"/>
      <c r="P355" s="639"/>
      <c r="Q355" s="639"/>
      <c r="R355" s="639"/>
      <c r="S355" s="639"/>
      <c r="T355" s="639"/>
      <c r="U355" s="639"/>
      <c r="V355" s="639"/>
      <c r="W355" s="639"/>
      <c r="X355" s="639"/>
      <c r="Y355" s="639"/>
      <c r="Z355" s="639"/>
      <c r="AA355" s="639"/>
      <c r="AB355" s="639"/>
      <c r="AC355" s="639"/>
      <c r="AD355" s="639"/>
      <c r="AE355" s="639"/>
      <c r="AF355" s="639"/>
      <c r="AG355" s="639"/>
      <c r="AH355" s="639"/>
      <c r="AI355" s="639"/>
      <c r="AJ355" s="639"/>
      <c r="AK355" s="641" t="s">
        <v>19</v>
      </c>
      <c r="AL355" s="641"/>
      <c r="AM355" s="641"/>
      <c r="AN355" s="641">
        <v>1</v>
      </c>
      <c r="AO355" s="641"/>
      <c r="AP355" s="643"/>
    </row>
    <row r="356" spans="1:43" ht="13.95" customHeight="1" x14ac:dyDescent="0.25">
      <c r="A356" s="638"/>
      <c r="B356" s="639"/>
      <c r="C356" s="639"/>
      <c r="D356" s="639"/>
      <c r="E356" s="639"/>
      <c r="F356" s="639"/>
      <c r="G356" s="639"/>
      <c r="H356" s="639"/>
      <c r="I356" s="639"/>
      <c r="J356" s="639"/>
      <c r="K356" s="639"/>
      <c r="L356" s="639"/>
      <c r="M356" s="639"/>
      <c r="N356" s="639"/>
      <c r="O356" s="639"/>
      <c r="P356" s="639"/>
      <c r="Q356" s="639"/>
      <c r="R356" s="639"/>
      <c r="S356" s="639"/>
      <c r="T356" s="639"/>
      <c r="U356" s="639"/>
      <c r="V356" s="639"/>
      <c r="W356" s="639"/>
      <c r="X356" s="639"/>
      <c r="Y356" s="639"/>
      <c r="Z356" s="639"/>
      <c r="AA356" s="639"/>
      <c r="AB356" s="639"/>
      <c r="AC356" s="639"/>
      <c r="AD356" s="639"/>
      <c r="AE356" s="639"/>
      <c r="AF356" s="639"/>
      <c r="AG356" s="639"/>
      <c r="AH356" s="639"/>
      <c r="AI356" s="639"/>
      <c r="AJ356" s="639"/>
      <c r="AK356" s="641"/>
      <c r="AL356" s="641"/>
      <c r="AM356" s="641"/>
      <c r="AN356" s="641"/>
      <c r="AO356" s="641"/>
      <c r="AP356" s="643"/>
    </row>
    <row r="357" spans="1:43" ht="13.95" customHeight="1" x14ac:dyDescent="0.25">
      <c r="A357" s="632" t="s">
        <v>1</v>
      </c>
      <c r="B357" s="633"/>
      <c r="C357" s="633"/>
      <c r="D357" s="633"/>
      <c r="E357" s="633"/>
      <c r="F357" s="633"/>
      <c r="G357" s="633"/>
      <c r="H357" s="633"/>
      <c r="I357" s="633"/>
      <c r="J357" s="633"/>
      <c r="K357" s="633"/>
      <c r="L357" s="633"/>
      <c r="M357" s="633"/>
      <c r="N357" s="633"/>
      <c r="O357" s="633"/>
      <c r="P357" s="633"/>
      <c r="Q357" s="633"/>
      <c r="R357" s="633"/>
      <c r="S357" s="633"/>
      <c r="T357" s="633"/>
      <c r="U357" s="633"/>
      <c r="V357" s="633"/>
      <c r="W357" s="633"/>
      <c r="X357" s="633"/>
      <c r="Y357" s="633"/>
      <c r="Z357" s="633"/>
      <c r="AA357" s="633"/>
      <c r="AB357" s="633"/>
      <c r="AC357" s="633"/>
      <c r="AD357" s="633"/>
      <c r="AE357" s="633"/>
      <c r="AF357" s="633"/>
      <c r="AG357" s="633"/>
      <c r="AH357" s="633"/>
      <c r="AI357" s="633"/>
      <c r="AJ357" s="633"/>
      <c r="AK357" s="633"/>
      <c r="AL357" s="633"/>
      <c r="AM357" s="633"/>
      <c r="AN357" s="633"/>
      <c r="AO357" s="633"/>
      <c r="AP357" s="634"/>
    </row>
    <row r="358" spans="1:43" ht="13.95" customHeight="1" x14ac:dyDescent="0.25">
      <c r="A358" s="632"/>
      <c r="B358" s="633"/>
      <c r="C358" s="633"/>
      <c r="D358" s="633"/>
      <c r="E358" s="633"/>
      <c r="F358" s="633"/>
      <c r="G358" s="633"/>
      <c r="H358" s="633"/>
      <c r="I358" s="633"/>
      <c r="J358" s="633"/>
      <c r="K358" s="633"/>
      <c r="L358" s="633"/>
      <c r="M358" s="633"/>
      <c r="N358" s="633"/>
      <c r="O358" s="633"/>
      <c r="P358" s="633"/>
      <c r="Q358" s="633"/>
      <c r="R358" s="633"/>
      <c r="S358" s="633"/>
      <c r="T358" s="633"/>
      <c r="U358" s="633"/>
      <c r="V358" s="633"/>
      <c r="W358" s="633"/>
      <c r="X358" s="633"/>
      <c r="Y358" s="633"/>
      <c r="Z358" s="633"/>
      <c r="AA358" s="633"/>
      <c r="AB358" s="633"/>
      <c r="AC358" s="633"/>
      <c r="AD358" s="633"/>
      <c r="AE358" s="633"/>
      <c r="AF358" s="633"/>
      <c r="AG358" s="633"/>
      <c r="AH358" s="633"/>
      <c r="AI358" s="633"/>
      <c r="AJ358" s="633"/>
      <c r="AK358" s="633"/>
      <c r="AL358" s="633"/>
      <c r="AM358" s="633"/>
      <c r="AN358" s="633"/>
      <c r="AO358" s="633"/>
      <c r="AP358" s="634"/>
    </row>
    <row r="359" spans="1:43" ht="30" customHeight="1" x14ac:dyDescent="0.25">
      <c r="A359" s="619" t="s">
        <v>2</v>
      </c>
      <c r="B359" s="620"/>
      <c r="C359" s="620"/>
      <c r="D359" s="620"/>
      <c r="E359" s="620"/>
      <c r="F359" s="620"/>
      <c r="G359" s="620"/>
      <c r="H359" s="620"/>
      <c r="I359" s="620"/>
      <c r="J359" s="620"/>
      <c r="K359" s="620"/>
      <c r="L359" s="620"/>
      <c r="M359" s="621" t="str">
        <f>+$M$11</f>
        <v>CANAL DE AGUAS LLUVIAS EN EL SECTOR PRADOS DEL ESTE, SAN JOSÉ DE CÚCUTA, NORTE DE SANTNADER</v>
      </c>
      <c r="N359" s="621"/>
      <c r="O359" s="621"/>
      <c r="P359" s="621"/>
      <c r="Q359" s="621"/>
      <c r="R359" s="621"/>
      <c r="S359" s="621"/>
      <c r="T359" s="621"/>
      <c r="U359" s="621"/>
      <c r="V359" s="621"/>
      <c r="W359" s="621"/>
      <c r="X359" s="621"/>
      <c r="Y359" s="621"/>
      <c r="Z359" s="621"/>
      <c r="AA359" s="621"/>
      <c r="AB359" s="621"/>
      <c r="AC359" s="621"/>
      <c r="AD359" s="621"/>
      <c r="AE359" s="621"/>
      <c r="AF359" s="621"/>
      <c r="AG359" s="621"/>
      <c r="AH359" s="621"/>
      <c r="AI359" s="621"/>
      <c r="AJ359" s="621"/>
      <c r="AK359" s="621"/>
      <c r="AL359" s="621"/>
      <c r="AM359" s="621"/>
      <c r="AN359" s="621"/>
      <c r="AO359" s="621"/>
      <c r="AP359" s="635"/>
    </row>
    <row r="360" spans="1:43" ht="30" customHeight="1" x14ac:dyDescent="0.25">
      <c r="A360" s="625" t="s">
        <v>46</v>
      </c>
      <c r="B360" s="622"/>
      <c r="C360" s="622"/>
      <c r="D360" s="622"/>
      <c r="E360" s="622"/>
      <c r="F360" s="622"/>
      <c r="G360" s="622"/>
      <c r="H360" s="622"/>
      <c r="I360" s="622"/>
      <c r="J360" s="622"/>
      <c r="K360" s="622"/>
      <c r="L360" s="622"/>
      <c r="M360" s="615" t="str">
        <f>+$M$12</f>
        <v xml:space="preserve">GESTIÓN DE RIESGOS </v>
      </c>
      <c r="N360" s="615"/>
      <c r="O360" s="615"/>
      <c r="P360" s="615"/>
      <c r="Q360" s="615"/>
      <c r="R360" s="615"/>
      <c r="S360" s="615"/>
      <c r="T360" s="615"/>
      <c r="U360" s="615"/>
      <c r="V360" s="615"/>
      <c r="W360" s="615"/>
      <c r="X360" s="615"/>
      <c r="Y360" s="615"/>
      <c r="Z360" s="615"/>
      <c r="AA360" s="615"/>
      <c r="AB360" s="615"/>
      <c r="AC360" s="615"/>
      <c r="AD360" s="615"/>
      <c r="AE360" s="615"/>
      <c r="AF360" s="615"/>
      <c r="AG360" s="615"/>
      <c r="AH360" s="615"/>
      <c r="AI360" s="615"/>
      <c r="AJ360" s="615"/>
      <c r="AK360" s="615"/>
      <c r="AL360" s="622" t="s">
        <v>3</v>
      </c>
      <c r="AM360" s="622"/>
      <c r="AN360" s="612" t="str">
        <f>+$AN$12</f>
        <v>-</v>
      </c>
      <c r="AO360" s="612"/>
      <c r="AP360" s="613"/>
    </row>
    <row r="361" spans="1:43" ht="30" customHeight="1" x14ac:dyDescent="0.25">
      <c r="A361" s="625" t="s">
        <v>4</v>
      </c>
      <c r="B361" s="622"/>
      <c r="C361" s="622"/>
      <c r="D361" s="622"/>
      <c r="E361" s="622"/>
      <c r="F361" s="622"/>
      <c r="G361" s="622"/>
      <c r="H361" s="622"/>
      <c r="I361" s="622"/>
      <c r="J361" s="622"/>
      <c r="K361" s="622"/>
      <c r="L361" s="622"/>
      <c r="M361" s="615" t="str">
        <f>+$M$13</f>
        <v>INTERVENTORÍA</v>
      </c>
      <c r="N361" s="615"/>
      <c r="O361" s="615"/>
      <c r="P361" s="615"/>
      <c r="Q361" s="615"/>
      <c r="R361" s="615"/>
      <c r="S361" s="615"/>
      <c r="T361" s="615"/>
      <c r="U361" s="615"/>
      <c r="V361" s="615"/>
      <c r="W361" s="615"/>
      <c r="X361" s="615"/>
      <c r="Y361" s="615"/>
      <c r="Z361" s="615"/>
      <c r="AA361" s="615"/>
      <c r="AB361" s="615"/>
      <c r="AC361" s="615"/>
      <c r="AD361" s="615"/>
      <c r="AE361" s="615"/>
      <c r="AF361" s="615"/>
      <c r="AG361" s="615"/>
      <c r="AH361" s="615"/>
      <c r="AI361" s="615"/>
      <c r="AJ361" s="615"/>
      <c r="AK361" s="615"/>
      <c r="AL361" s="622" t="s">
        <v>5</v>
      </c>
      <c r="AM361" s="622"/>
      <c r="AN361" s="626" t="str">
        <f>+$AN$13</f>
        <v>JULIO 2023</v>
      </c>
      <c r="AO361" s="668"/>
      <c r="AP361" s="669"/>
    </row>
    <row r="362" spans="1:43" ht="13.95" customHeight="1" x14ac:dyDescent="0.25">
      <c r="A362" s="629"/>
      <c r="B362" s="630"/>
      <c r="C362" s="630"/>
      <c r="D362" s="630"/>
      <c r="E362" s="630"/>
      <c r="F362" s="630"/>
      <c r="G362" s="630"/>
      <c r="H362" s="630"/>
      <c r="I362" s="630"/>
      <c r="J362" s="630"/>
      <c r="K362" s="630"/>
      <c r="L362" s="630"/>
      <c r="M362" s="630"/>
      <c r="N362" s="630"/>
      <c r="O362" s="630"/>
      <c r="P362" s="630"/>
      <c r="Q362" s="630"/>
      <c r="R362" s="630"/>
      <c r="S362" s="630"/>
      <c r="T362" s="630"/>
      <c r="U362" s="630"/>
      <c r="V362" s="630"/>
      <c r="W362" s="630"/>
      <c r="X362" s="630"/>
      <c r="Y362" s="630"/>
      <c r="Z362" s="630"/>
      <c r="AA362" s="630"/>
      <c r="AB362" s="630"/>
      <c r="AC362" s="630"/>
      <c r="AD362" s="630"/>
      <c r="AE362" s="630"/>
      <c r="AF362" s="630"/>
      <c r="AG362" s="630"/>
      <c r="AH362" s="630"/>
      <c r="AI362" s="630"/>
      <c r="AJ362" s="630"/>
      <c r="AK362" s="630"/>
      <c r="AL362" s="630"/>
      <c r="AM362" s="630"/>
      <c r="AN362" s="630"/>
      <c r="AO362" s="630"/>
      <c r="AP362" s="631"/>
    </row>
    <row r="363" spans="1:43" ht="30" customHeight="1" x14ac:dyDescent="0.25">
      <c r="A363" s="619" t="s">
        <v>6</v>
      </c>
      <c r="B363" s="620"/>
      <c r="C363" s="620"/>
      <c r="D363" s="620"/>
      <c r="E363" s="620"/>
      <c r="F363" s="620"/>
      <c r="G363" s="620"/>
      <c r="H363" s="474">
        <v>2</v>
      </c>
      <c r="I363" s="621" t="str">
        <f>IFERROR(VLOOKUP(H363,'PPTO CANAL DE AGUAS LLUVIAS'!B:G,2,FALSE),"")</f>
        <v xml:space="preserve">CANAL DE AGUAS LLUVIAS </v>
      </c>
      <c r="J363" s="621"/>
      <c r="K363" s="621"/>
      <c r="L363" s="621"/>
      <c r="M363" s="621"/>
      <c r="N363" s="621"/>
      <c r="O363" s="621"/>
      <c r="P363" s="621"/>
      <c r="Q363" s="621"/>
      <c r="R363" s="621"/>
      <c r="S363" s="621"/>
      <c r="T363" s="621"/>
      <c r="U363" s="622" t="s">
        <v>0</v>
      </c>
      <c r="V363" s="622"/>
      <c r="W363" s="622"/>
      <c r="X363" s="622"/>
      <c r="Y363" s="622"/>
      <c r="Z363" s="622"/>
      <c r="AA363" s="622"/>
      <c r="AB363" s="622"/>
      <c r="AC363" s="622"/>
      <c r="AD363" s="622"/>
      <c r="AE363" s="623">
        <v>2.0699999999999998</v>
      </c>
      <c r="AF363" s="623"/>
      <c r="AG363" s="624" t="str">
        <f>IFERROR(VLOOKUP(AE363,'PPTO CANAL DE AGUAS LLUVIAS'!B:G,2,FALSE),"")</f>
        <v>CONCRETO DE Fc = 28 Mpa</v>
      </c>
      <c r="AH363" s="624"/>
      <c r="AI363" s="624"/>
      <c r="AJ363" s="624"/>
      <c r="AK363" s="624"/>
      <c r="AL363" s="475" t="s">
        <v>7</v>
      </c>
      <c r="AM363" s="281" t="str">
        <f>IFERROR(VLOOKUP(AE363,'PPTO CANAL DE AGUAS LLUVIAS'!B:G,3,FALSE),"")</f>
        <v>M3</v>
      </c>
      <c r="AN363" s="475" t="s">
        <v>8</v>
      </c>
      <c r="AO363" s="621" t="str">
        <f>+$AO$15</f>
        <v>MUNICIPIO SAN JOSÉ DE CÚCUTA</v>
      </c>
      <c r="AP363" s="635"/>
    </row>
    <row r="364" spans="1:43" x14ac:dyDescent="0.25">
      <c r="A364" s="614"/>
      <c r="B364" s="615"/>
      <c r="C364" s="615"/>
      <c r="D364" s="615"/>
      <c r="E364" s="615"/>
      <c r="F364" s="615"/>
      <c r="G364" s="615"/>
      <c r="H364" s="615"/>
      <c r="I364" s="615"/>
      <c r="J364" s="615"/>
      <c r="K364" s="615"/>
      <c r="L364" s="615"/>
      <c r="M364" s="615"/>
      <c r="N364" s="615"/>
      <c r="O364" s="615"/>
      <c r="P364" s="615"/>
      <c r="Q364" s="615"/>
      <c r="R364" s="615"/>
      <c r="S364" s="615"/>
      <c r="T364" s="615"/>
      <c r="U364" s="615"/>
      <c r="V364" s="615"/>
      <c r="W364" s="615"/>
      <c r="X364" s="615"/>
      <c r="Y364" s="615"/>
      <c r="Z364" s="615"/>
      <c r="AA364" s="615"/>
      <c r="AB364" s="615"/>
      <c r="AC364" s="615"/>
      <c r="AD364" s="615"/>
      <c r="AE364" s="615"/>
      <c r="AF364" s="615"/>
      <c r="AG364" s="615"/>
      <c r="AH364" s="615"/>
      <c r="AI364" s="615"/>
      <c r="AJ364" s="476" t="s">
        <v>9</v>
      </c>
      <c r="AK364" s="665" t="s">
        <v>38</v>
      </c>
      <c r="AL364" s="666"/>
      <c r="AM364" s="666"/>
      <c r="AN364" s="667"/>
      <c r="AO364" s="476" t="s">
        <v>10</v>
      </c>
      <c r="AP364" s="506" t="s">
        <v>11</v>
      </c>
    </row>
    <row r="365" spans="1:43" x14ac:dyDescent="0.25">
      <c r="A365" s="614"/>
      <c r="B365" s="615"/>
      <c r="C365" s="615"/>
      <c r="D365" s="615"/>
      <c r="E365" s="615"/>
      <c r="F365" s="615"/>
      <c r="G365" s="615"/>
      <c r="H365" s="615"/>
      <c r="I365" s="615"/>
      <c r="J365" s="615"/>
      <c r="K365" s="615"/>
      <c r="L365" s="615"/>
      <c r="M365" s="615"/>
      <c r="N365" s="615"/>
      <c r="O365" s="615"/>
      <c r="P365" s="615"/>
      <c r="Q365" s="615"/>
      <c r="R365" s="615"/>
      <c r="S365" s="615"/>
      <c r="T365" s="615"/>
      <c r="U365" s="615"/>
      <c r="V365" s="615"/>
      <c r="W365" s="615"/>
      <c r="X365" s="615"/>
      <c r="Y365" s="615"/>
      <c r="Z365" s="615"/>
      <c r="AA365" s="615"/>
      <c r="AB365" s="615"/>
      <c r="AC365" s="615"/>
      <c r="AD365" s="615"/>
      <c r="AE365" s="615"/>
      <c r="AF365" s="615"/>
      <c r="AG365" s="615"/>
      <c r="AH365" s="615"/>
      <c r="AI365" s="615"/>
      <c r="AJ365" s="476"/>
      <c r="AK365" s="476" t="s">
        <v>37</v>
      </c>
      <c r="AL365" s="475" t="s">
        <v>12</v>
      </c>
      <c r="AM365" s="475" t="s">
        <v>16</v>
      </c>
      <c r="AN365" s="475" t="s">
        <v>17</v>
      </c>
      <c r="AO365" s="476"/>
      <c r="AP365" s="506"/>
    </row>
    <row r="366" spans="1:43" x14ac:dyDescent="0.25">
      <c r="A366" s="614"/>
      <c r="B366" s="615"/>
      <c r="C366" s="615"/>
      <c r="D366" s="615"/>
      <c r="E366" s="615"/>
      <c r="F366" s="615"/>
      <c r="G366" s="615"/>
      <c r="H366" s="615"/>
      <c r="I366" s="615"/>
      <c r="J366" s="615"/>
      <c r="K366" s="615"/>
      <c r="L366" s="615"/>
      <c r="M366" s="615"/>
      <c r="N366" s="615"/>
      <c r="O366" s="615"/>
      <c r="P366" s="615"/>
      <c r="Q366" s="615"/>
      <c r="R366" s="615"/>
      <c r="S366" s="615"/>
      <c r="T366" s="615"/>
      <c r="U366" s="615"/>
      <c r="V366" s="615"/>
      <c r="W366" s="615"/>
      <c r="X366" s="615"/>
      <c r="Y366" s="615"/>
      <c r="Z366" s="615"/>
      <c r="AA366" s="615"/>
      <c r="AB366" s="615"/>
      <c r="AC366" s="615"/>
      <c r="AD366" s="615"/>
      <c r="AE366" s="615"/>
      <c r="AF366" s="615"/>
      <c r="AG366" s="615"/>
      <c r="AH366" s="615"/>
      <c r="AI366" s="615"/>
      <c r="AJ366" s="477" t="s">
        <v>774</v>
      </c>
      <c r="AK366" s="478">
        <f>(AL366*AM366)</f>
        <v>3920.4</v>
      </c>
      <c r="AL366" s="279">
        <f>(1030-670)</f>
        <v>360</v>
      </c>
      <c r="AM366" s="279">
        <v>10.89</v>
      </c>
      <c r="AN366" s="279">
        <v>0.2</v>
      </c>
      <c r="AO366" s="279">
        <v>1</v>
      </c>
      <c r="AP366" s="480">
        <f>AK366*AN366*AO366</f>
        <v>784.08</v>
      </c>
      <c r="AQ366" s="505"/>
    </row>
    <row r="367" spans="1:43" x14ac:dyDescent="0.25">
      <c r="A367" s="614"/>
      <c r="B367" s="615"/>
      <c r="C367" s="615"/>
      <c r="D367" s="615"/>
      <c r="E367" s="615"/>
      <c r="F367" s="615"/>
      <c r="G367" s="615"/>
      <c r="H367" s="615"/>
      <c r="I367" s="615"/>
      <c r="J367" s="615"/>
      <c r="K367" s="615"/>
      <c r="L367" s="615"/>
      <c r="M367" s="615"/>
      <c r="N367" s="615"/>
      <c r="O367" s="615"/>
      <c r="P367" s="615"/>
      <c r="Q367" s="615"/>
      <c r="R367" s="615"/>
      <c r="S367" s="615"/>
      <c r="T367" s="615"/>
      <c r="U367" s="615"/>
      <c r="V367" s="615"/>
      <c r="W367" s="615"/>
      <c r="X367" s="615"/>
      <c r="Y367" s="615"/>
      <c r="Z367" s="615"/>
      <c r="AA367" s="615"/>
      <c r="AB367" s="615"/>
      <c r="AC367" s="615"/>
      <c r="AD367" s="615"/>
      <c r="AE367" s="615"/>
      <c r="AF367" s="615"/>
      <c r="AG367" s="615"/>
      <c r="AH367" s="615"/>
      <c r="AI367" s="615"/>
      <c r="AJ367" s="477" t="s">
        <v>775</v>
      </c>
      <c r="AK367" s="478">
        <f t="shared" ref="AK367:AK368" si="10">(AL367*AM367)</f>
        <v>762.3</v>
      </c>
      <c r="AL367" s="279">
        <f>(1100-1030)</f>
        <v>70</v>
      </c>
      <c r="AM367" s="279">
        <v>10.89</v>
      </c>
      <c r="AN367" s="279">
        <v>0.2</v>
      </c>
      <c r="AO367" s="279">
        <v>1</v>
      </c>
      <c r="AP367" s="480">
        <f t="shared" ref="AP367:AP369" si="11">AK367*AN367*AO367</f>
        <v>152.46</v>
      </c>
      <c r="AQ367" s="505"/>
    </row>
    <row r="368" spans="1:43" x14ac:dyDescent="0.25">
      <c r="A368" s="614"/>
      <c r="B368" s="615"/>
      <c r="C368" s="615"/>
      <c r="D368" s="615"/>
      <c r="E368" s="615"/>
      <c r="F368" s="615"/>
      <c r="G368" s="615"/>
      <c r="H368" s="615"/>
      <c r="I368" s="615"/>
      <c r="J368" s="615"/>
      <c r="K368" s="615"/>
      <c r="L368" s="615"/>
      <c r="M368" s="615"/>
      <c r="N368" s="615"/>
      <c r="O368" s="615"/>
      <c r="P368" s="615"/>
      <c r="Q368" s="615"/>
      <c r="R368" s="615"/>
      <c r="S368" s="615"/>
      <c r="T368" s="615"/>
      <c r="U368" s="615"/>
      <c r="V368" s="615"/>
      <c r="W368" s="615"/>
      <c r="X368" s="615"/>
      <c r="Y368" s="615"/>
      <c r="Z368" s="615"/>
      <c r="AA368" s="615"/>
      <c r="AB368" s="615"/>
      <c r="AC368" s="615"/>
      <c r="AD368" s="615"/>
      <c r="AE368" s="615"/>
      <c r="AF368" s="615"/>
      <c r="AG368" s="615"/>
      <c r="AH368" s="615"/>
      <c r="AI368" s="615"/>
      <c r="AJ368" s="477" t="s">
        <v>776</v>
      </c>
      <c r="AK368" s="478">
        <f t="shared" si="10"/>
        <v>2722.5</v>
      </c>
      <c r="AL368" s="279">
        <f>(1350-1100)</f>
        <v>250</v>
      </c>
      <c r="AM368" s="279">
        <v>10.89</v>
      </c>
      <c r="AN368" s="279">
        <v>0.2</v>
      </c>
      <c r="AO368" s="279">
        <v>1</v>
      </c>
      <c r="AP368" s="480">
        <f t="shared" si="11"/>
        <v>544.5</v>
      </c>
      <c r="AQ368" s="505"/>
    </row>
    <row r="369" spans="1:43" x14ac:dyDescent="0.25">
      <c r="A369" s="614"/>
      <c r="B369" s="615"/>
      <c r="C369" s="615"/>
      <c r="D369" s="615"/>
      <c r="E369" s="615"/>
      <c r="F369" s="615"/>
      <c r="G369" s="615"/>
      <c r="H369" s="615"/>
      <c r="I369" s="615"/>
      <c r="J369" s="615"/>
      <c r="K369" s="615"/>
      <c r="L369" s="615"/>
      <c r="M369" s="615"/>
      <c r="N369" s="615"/>
      <c r="O369" s="615"/>
      <c r="P369" s="615"/>
      <c r="Q369" s="615"/>
      <c r="R369" s="615"/>
      <c r="S369" s="615"/>
      <c r="T369" s="615"/>
      <c r="U369" s="615"/>
      <c r="V369" s="615"/>
      <c r="W369" s="615"/>
      <c r="X369" s="615"/>
      <c r="Y369" s="615"/>
      <c r="Z369" s="615"/>
      <c r="AA369" s="615"/>
      <c r="AB369" s="615"/>
      <c r="AC369" s="615"/>
      <c r="AD369" s="615"/>
      <c r="AE369" s="615"/>
      <c r="AF369" s="615"/>
      <c r="AG369" s="615"/>
      <c r="AH369" s="615"/>
      <c r="AI369" s="615"/>
      <c r="AJ369" s="493" t="s">
        <v>815</v>
      </c>
      <c r="AK369" s="494">
        <v>1361.25</v>
      </c>
      <c r="AL369" s="495">
        <f>(1500-1350)</f>
        <v>150</v>
      </c>
      <c r="AM369" s="279">
        <v>10.89</v>
      </c>
      <c r="AN369" s="279">
        <v>0.2</v>
      </c>
      <c r="AO369" s="279">
        <v>1</v>
      </c>
      <c r="AP369" s="480">
        <f t="shared" si="11"/>
        <v>272.25</v>
      </c>
      <c r="AQ369" s="505"/>
    </row>
    <row r="370" spans="1:43" x14ac:dyDescent="0.25">
      <c r="A370" s="614"/>
      <c r="B370" s="615"/>
      <c r="C370" s="615"/>
      <c r="D370" s="615"/>
      <c r="E370" s="615"/>
      <c r="F370" s="615"/>
      <c r="G370" s="615"/>
      <c r="H370" s="615"/>
      <c r="I370" s="615"/>
      <c r="J370" s="615"/>
      <c r="K370" s="615"/>
      <c r="L370" s="615"/>
      <c r="M370" s="615"/>
      <c r="N370" s="615"/>
      <c r="O370" s="615"/>
      <c r="P370" s="615"/>
      <c r="Q370" s="615"/>
      <c r="R370" s="615"/>
      <c r="S370" s="615"/>
      <c r="T370" s="615"/>
      <c r="U370" s="615"/>
      <c r="V370" s="615"/>
      <c r="W370" s="615"/>
      <c r="X370" s="615"/>
      <c r="Y370" s="615"/>
      <c r="Z370" s="615"/>
      <c r="AA370" s="615"/>
      <c r="AB370" s="615"/>
      <c r="AC370" s="615"/>
      <c r="AD370" s="615"/>
      <c r="AE370" s="615"/>
      <c r="AF370" s="615"/>
      <c r="AG370" s="615"/>
      <c r="AH370" s="615"/>
      <c r="AI370" s="615"/>
      <c r="AJ370" s="580"/>
      <c r="AK370" s="581"/>
      <c r="AL370" s="503"/>
      <c r="AM370" s="279"/>
      <c r="AN370" s="279"/>
      <c r="AO370" s="279"/>
      <c r="AP370" s="480"/>
      <c r="AQ370" s="505"/>
    </row>
    <row r="371" spans="1:43" x14ac:dyDescent="0.25">
      <c r="A371" s="614"/>
      <c r="B371" s="615"/>
      <c r="C371" s="615"/>
      <c r="D371" s="615"/>
      <c r="E371" s="615"/>
      <c r="F371" s="615"/>
      <c r="G371" s="615"/>
      <c r="H371" s="615"/>
      <c r="I371" s="615"/>
      <c r="J371" s="615"/>
      <c r="K371" s="615"/>
      <c r="L371" s="615"/>
      <c r="M371" s="615"/>
      <c r="N371" s="615"/>
      <c r="O371" s="615"/>
      <c r="P371" s="615"/>
      <c r="Q371" s="615"/>
      <c r="R371" s="615"/>
      <c r="S371" s="615"/>
      <c r="T371" s="615"/>
      <c r="U371" s="615"/>
      <c r="V371" s="615"/>
      <c r="W371" s="615"/>
      <c r="X371" s="615"/>
      <c r="Y371" s="615"/>
      <c r="Z371" s="615"/>
      <c r="AA371" s="615"/>
      <c r="AB371" s="615"/>
      <c r="AC371" s="615"/>
      <c r="AD371" s="615"/>
      <c r="AE371" s="615"/>
      <c r="AF371" s="615"/>
      <c r="AG371" s="615"/>
      <c r="AH371" s="615"/>
      <c r="AI371" s="615"/>
      <c r="AJ371" s="477"/>
      <c r="AK371" s="281"/>
      <c r="AL371" s="279"/>
      <c r="AM371" s="279"/>
      <c r="AN371" s="279"/>
      <c r="AO371" s="279"/>
      <c r="AP371" s="480"/>
      <c r="AQ371" s="505"/>
    </row>
    <row r="372" spans="1:43" x14ac:dyDescent="0.25">
      <c r="A372" s="614"/>
      <c r="B372" s="615"/>
      <c r="C372" s="615"/>
      <c r="D372" s="615"/>
      <c r="E372" s="615"/>
      <c r="F372" s="615"/>
      <c r="G372" s="615"/>
      <c r="H372" s="615"/>
      <c r="I372" s="615"/>
      <c r="J372" s="615"/>
      <c r="K372" s="615"/>
      <c r="L372" s="615"/>
      <c r="M372" s="615"/>
      <c r="N372" s="615"/>
      <c r="O372" s="615"/>
      <c r="P372" s="615"/>
      <c r="Q372" s="615"/>
      <c r="R372" s="615"/>
      <c r="S372" s="615"/>
      <c r="T372" s="615"/>
      <c r="U372" s="615"/>
      <c r="V372" s="615"/>
      <c r="W372" s="615"/>
      <c r="X372" s="615"/>
      <c r="Y372" s="615"/>
      <c r="Z372" s="615"/>
      <c r="AA372" s="615"/>
      <c r="AB372" s="615"/>
      <c r="AC372" s="615"/>
      <c r="AD372" s="615"/>
      <c r="AE372" s="615"/>
      <c r="AF372" s="615"/>
      <c r="AG372" s="615"/>
      <c r="AH372" s="615"/>
      <c r="AI372" s="615"/>
      <c r="AJ372" s="477"/>
      <c r="AK372" s="281"/>
      <c r="AL372" s="279"/>
      <c r="AM372" s="279"/>
      <c r="AN372" s="279"/>
      <c r="AO372" s="279"/>
      <c r="AP372" s="480"/>
      <c r="AQ372" s="505"/>
    </row>
    <row r="373" spans="1:43" x14ac:dyDescent="0.25">
      <c r="A373" s="614"/>
      <c r="B373" s="615"/>
      <c r="C373" s="615"/>
      <c r="D373" s="615"/>
      <c r="E373" s="615"/>
      <c r="F373" s="615"/>
      <c r="G373" s="615"/>
      <c r="H373" s="615"/>
      <c r="I373" s="615"/>
      <c r="J373" s="615"/>
      <c r="K373" s="615"/>
      <c r="L373" s="615"/>
      <c r="M373" s="615"/>
      <c r="N373" s="615"/>
      <c r="O373" s="615"/>
      <c r="P373" s="615"/>
      <c r="Q373" s="615"/>
      <c r="R373" s="615"/>
      <c r="S373" s="615"/>
      <c r="T373" s="615"/>
      <c r="U373" s="615"/>
      <c r="V373" s="615"/>
      <c r="W373" s="615"/>
      <c r="X373" s="615"/>
      <c r="Y373" s="615"/>
      <c r="Z373" s="615"/>
      <c r="AA373" s="615"/>
      <c r="AB373" s="615"/>
      <c r="AC373" s="615"/>
      <c r="AD373" s="615"/>
      <c r="AE373" s="615"/>
      <c r="AF373" s="615"/>
      <c r="AG373" s="615"/>
      <c r="AH373" s="615"/>
      <c r="AI373" s="615"/>
      <c r="AJ373" s="477"/>
      <c r="AK373" s="281"/>
      <c r="AL373" s="479"/>
      <c r="AM373" s="479"/>
      <c r="AN373" s="479"/>
      <c r="AO373" s="279"/>
      <c r="AP373" s="480"/>
      <c r="AQ373" s="505"/>
    </row>
    <row r="374" spans="1:43" x14ac:dyDescent="0.25">
      <c r="A374" s="614"/>
      <c r="B374" s="615"/>
      <c r="C374" s="615"/>
      <c r="D374" s="615"/>
      <c r="E374" s="615"/>
      <c r="F374" s="615"/>
      <c r="G374" s="615"/>
      <c r="H374" s="615"/>
      <c r="I374" s="615"/>
      <c r="J374" s="615"/>
      <c r="K374" s="615"/>
      <c r="L374" s="615"/>
      <c r="M374" s="615"/>
      <c r="N374" s="615"/>
      <c r="O374" s="615"/>
      <c r="P374" s="615"/>
      <c r="Q374" s="615"/>
      <c r="R374" s="615"/>
      <c r="S374" s="615"/>
      <c r="T374" s="615"/>
      <c r="U374" s="615"/>
      <c r="V374" s="615"/>
      <c r="W374" s="615"/>
      <c r="X374" s="615"/>
      <c r="Y374" s="615"/>
      <c r="Z374" s="615"/>
      <c r="AA374" s="615"/>
      <c r="AB374" s="615"/>
      <c r="AC374" s="615"/>
      <c r="AD374" s="615"/>
      <c r="AE374" s="615"/>
      <c r="AF374" s="615"/>
      <c r="AG374" s="615"/>
      <c r="AH374" s="615"/>
      <c r="AI374" s="615"/>
      <c r="AJ374" s="281"/>
      <c r="AK374" s="281"/>
      <c r="AL374" s="479"/>
      <c r="AM374" s="479"/>
      <c r="AN374" s="479"/>
      <c r="AO374" s="279"/>
      <c r="AP374" s="480"/>
      <c r="AQ374" s="505"/>
    </row>
    <row r="375" spans="1:43" x14ac:dyDescent="0.25">
      <c r="A375" s="614"/>
      <c r="B375" s="615"/>
      <c r="C375" s="615"/>
      <c r="D375" s="615"/>
      <c r="E375" s="615"/>
      <c r="F375" s="615"/>
      <c r="G375" s="615"/>
      <c r="H375" s="615"/>
      <c r="I375" s="615"/>
      <c r="J375" s="615"/>
      <c r="K375" s="615"/>
      <c r="L375" s="615"/>
      <c r="M375" s="615"/>
      <c r="N375" s="615"/>
      <c r="O375" s="615"/>
      <c r="P375" s="615"/>
      <c r="Q375" s="615"/>
      <c r="R375" s="615"/>
      <c r="S375" s="615"/>
      <c r="T375" s="615"/>
      <c r="U375" s="615"/>
      <c r="V375" s="615"/>
      <c r="W375" s="615"/>
      <c r="X375" s="615"/>
      <c r="Y375" s="615"/>
      <c r="Z375" s="615"/>
      <c r="AA375" s="615"/>
      <c r="AB375" s="615"/>
      <c r="AC375" s="615"/>
      <c r="AD375" s="615"/>
      <c r="AE375" s="615"/>
      <c r="AF375" s="615"/>
      <c r="AG375" s="615"/>
      <c r="AH375" s="615"/>
      <c r="AI375" s="615"/>
      <c r="AJ375" s="281"/>
      <c r="AK375" s="281"/>
      <c r="AL375" s="479"/>
      <c r="AM375" s="479"/>
      <c r="AN375" s="479"/>
      <c r="AO375" s="279"/>
      <c r="AP375" s="480"/>
      <c r="AQ375" s="505"/>
    </row>
    <row r="376" spans="1:43" x14ac:dyDescent="0.25">
      <c r="A376" s="614"/>
      <c r="B376" s="615"/>
      <c r="C376" s="615"/>
      <c r="D376" s="615"/>
      <c r="E376" s="615"/>
      <c r="F376" s="615"/>
      <c r="G376" s="615"/>
      <c r="H376" s="615"/>
      <c r="I376" s="615"/>
      <c r="J376" s="615"/>
      <c r="K376" s="615"/>
      <c r="L376" s="615"/>
      <c r="M376" s="615"/>
      <c r="N376" s="615"/>
      <c r="O376" s="615"/>
      <c r="P376" s="615"/>
      <c r="Q376" s="615"/>
      <c r="R376" s="615"/>
      <c r="S376" s="615"/>
      <c r="T376" s="615"/>
      <c r="U376" s="615"/>
      <c r="V376" s="615"/>
      <c r="W376" s="615"/>
      <c r="X376" s="615"/>
      <c r="Y376" s="615"/>
      <c r="Z376" s="615"/>
      <c r="AA376" s="615"/>
      <c r="AB376" s="615"/>
      <c r="AC376" s="615"/>
      <c r="AD376" s="615"/>
      <c r="AE376" s="615"/>
      <c r="AF376" s="615"/>
      <c r="AG376" s="615"/>
      <c r="AH376" s="615"/>
      <c r="AI376" s="615"/>
      <c r="AJ376" s="281"/>
      <c r="AK376" s="281"/>
      <c r="AL376" s="479"/>
      <c r="AM376" s="479"/>
      <c r="AN376" s="479"/>
      <c r="AO376" s="279"/>
      <c r="AP376" s="480"/>
      <c r="AQ376" s="505"/>
    </row>
    <row r="377" spans="1:43" x14ac:dyDescent="0.25">
      <c r="A377" s="614"/>
      <c r="B377" s="615"/>
      <c r="C377" s="615"/>
      <c r="D377" s="615"/>
      <c r="E377" s="615"/>
      <c r="F377" s="615"/>
      <c r="G377" s="615"/>
      <c r="H377" s="615"/>
      <c r="I377" s="615"/>
      <c r="J377" s="615"/>
      <c r="K377" s="615"/>
      <c r="L377" s="615"/>
      <c r="M377" s="615"/>
      <c r="N377" s="615"/>
      <c r="O377" s="615"/>
      <c r="P377" s="615"/>
      <c r="Q377" s="615"/>
      <c r="R377" s="615"/>
      <c r="S377" s="615"/>
      <c r="T377" s="615"/>
      <c r="U377" s="615"/>
      <c r="V377" s="615"/>
      <c r="W377" s="615"/>
      <c r="X377" s="615"/>
      <c r="Y377" s="615"/>
      <c r="Z377" s="615"/>
      <c r="AA377" s="615"/>
      <c r="AB377" s="615"/>
      <c r="AC377" s="615"/>
      <c r="AD377" s="615"/>
      <c r="AE377" s="615"/>
      <c r="AF377" s="615"/>
      <c r="AG377" s="615"/>
      <c r="AH377" s="615"/>
      <c r="AI377" s="615"/>
      <c r="AJ377" s="281"/>
      <c r="AK377" s="281"/>
      <c r="AL377" s="279"/>
      <c r="AM377" s="279"/>
      <c r="AN377" s="279"/>
      <c r="AO377" s="279"/>
      <c r="AP377" s="480"/>
      <c r="AQ377" s="505"/>
    </row>
    <row r="378" spans="1:43" x14ac:dyDescent="0.25">
      <c r="A378" s="614"/>
      <c r="B378" s="615"/>
      <c r="C378" s="615"/>
      <c r="D378" s="615"/>
      <c r="E378" s="615"/>
      <c r="F378" s="615"/>
      <c r="G378" s="615"/>
      <c r="H378" s="615"/>
      <c r="I378" s="615"/>
      <c r="J378" s="615"/>
      <c r="K378" s="615"/>
      <c r="L378" s="615"/>
      <c r="M378" s="615"/>
      <c r="N378" s="615"/>
      <c r="O378" s="615"/>
      <c r="P378" s="615"/>
      <c r="Q378" s="615"/>
      <c r="R378" s="615"/>
      <c r="S378" s="615"/>
      <c r="T378" s="615"/>
      <c r="U378" s="615"/>
      <c r="V378" s="615"/>
      <c r="W378" s="615"/>
      <c r="X378" s="615"/>
      <c r="Y378" s="615"/>
      <c r="Z378" s="615"/>
      <c r="AA378" s="615"/>
      <c r="AB378" s="615"/>
      <c r="AC378" s="615"/>
      <c r="AD378" s="615"/>
      <c r="AE378" s="615"/>
      <c r="AF378" s="615"/>
      <c r="AG378" s="615"/>
      <c r="AH378" s="615"/>
      <c r="AI378" s="615"/>
      <c r="AJ378" s="281"/>
      <c r="AK378" s="281"/>
      <c r="AL378" s="279"/>
      <c r="AM378" s="279"/>
      <c r="AN378" s="279"/>
      <c r="AO378" s="279"/>
      <c r="AP378" s="480"/>
    </row>
    <row r="379" spans="1:43" x14ac:dyDescent="0.25">
      <c r="A379" s="614"/>
      <c r="B379" s="615"/>
      <c r="C379" s="615"/>
      <c r="D379" s="615"/>
      <c r="E379" s="615"/>
      <c r="F379" s="615"/>
      <c r="G379" s="615"/>
      <c r="H379" s="615"/>
      <c r="I379" s="615"/>
      <c r="J379" s="615"/>
      <c r="K379" s="615"/>
      <c r="L379" s="615"/>
      <c r="M379" s="615"/>
      <c r="N379" s="615"/>
      <c r="O379" s="615"/>
      <c r="P379" s="615"/>
      <c r="Q379" s="615"/>
      <c r="R379" s="615"/>
      <c r="S379" s="615"/>
      <c r="T379" s="615"/>
      <c r="U379" s="615"/>
      <c r="V379" s="615"/>
      <c r="W379" s="615"/>
      <c r="X379" s="615"/>
      <c r="Y379" s="615"/>
      <c r="Z379" s="615"/>
      <c r="AA379" s="615"/>
      <c r="AB379" s="615"/>
      <c r="AC379" s="615"/>
      <c r="AD379" s="615"/>
      <c r="AE379" s="615"/>
      <c r="AF379" s="615"/>
      <c r="AG379" s="615"/>
      <c r="AH379" s="615"/>
      <c r="AI379" s="615"/>
      <c r="AJ379" s="281"/>
      <c r="AK379" s="281"/>
      <c r="AL379" s="279"/>
      <c r="AM379" s="279"/>
      <c r="AN379" s="279"/>
      <c r="AO379" s="279"/>
      <c r="AP379" s="480"/>
    </row>
    <row r="380" spans="1:43" x14ac:dyDescent="0.25">
      <c r="A380" s="614"/>
      <c r="B380" s="615"/>
      <c r="C380" s="615"/>
      <c r="D380" s="615"/>
      <c r="E380" s="615"/>
      <c r="F380" s="615"/>
      <c r="G380" s="615"/>
      <c r="H380" s="615"/>
      <c r="I380" s="615"/>
      <c r="J380" s="615"/>
      <c r="K380" s="615"/>
      <c r="L380" s="615"/>
      <c r="M380" s="615"/>
      <c r="N380" s="615"/>
      <c r="O380" s="615"/>
      <c r="P380" s="615"/>
      <c r="Q380" s="615"/>
      <c r="R380" s="615"/>
      <c r="S380" s="615"/>
      <c r="T380" s="615"/>
      <c r="U380" s="615"/>
      <c r="V380" s="615"/>
      <c r="W380" s="615"/>
      <c r="X380" s="615"/>
      <c r="Y380" s="615"/>
      <c r="Z380" s="615"/>
      <c r="AA380" s="615"/>
      <c r="AB380" s="615"/>
      <c r="AC380" s="615"/>
      <c r="AD380" s="615"/>
      <c r="AE380" s="615"/>
      <c r="AF380" s="615"/>
      <c r="AG380" s="615"/>
      <c r="AH380" s="615"/>
      <c r="AI380" s="615"/>
      <c r="AJ380" s="281"/>
      <c r="AK380" s="281"/>
      <c r="AL380" s="279"/>
      <c r="AM380" s="279"/>
      <c r="AN380" s="279"/>
      <c r="AO380" s="279"/>
      <c r="AP380" s="480"/>
    </row>
    <row r="381" spans="1:43" x14ac:dyDescent="0.25">
      <c r="A381" s="614"/>
      <c r="B381" s="615"/>
      <c r="C381" s="615"/>
      <c r="D381" s="615"/>
      <c r="E381" s="615"/>
      <c r="F381" s="615"/>
      <c r="G381" s="615"/>
      <c r="H381" s="615"/>
      <c r="I381" s="615"/>
      <c r="J381" s="615"/>
      <c r="K381" s="615"/>
      <c r="L381" s="615"/>
      <c r="M381" s="615"/>
      <c r="N381" s="615"/>
      <c r="O381" s="615"/>
      <c r="P381" s="615"/>
      <c r="Q381" s="615"/>
      <c r="R381" s="615"/>
      <c r="S381" s="615"/>
      <c r="T381" s="615"/>
      <c r="U381" s="615"/>
      <c r="V381" s="615"/>
      <c r="W381" s="615"/>
      <c r="X381" s="615"/>
      <c r="Y381" s="615"/>
      <c r="Z381" s="615"/>
      <c r="AA381" s="615"/>
      <c r="AB381" s="615"/>
      <c r="AC381" s="615"/>
      <c r="AD381" s="615"/>
      <c r="AE381" s="615"/>
      <c r="AF381" s="615"/>
      <c r="AG381" s="615"/>
      <c r="AH381" s="615"/>
      <c r="AI381" s="615"/>
      <c r="AJ381" s="281"/>
      <c r="AK381" s="281"/>
      <c r="AL381" s="279"/>
      <c r="AM381" s="279"/>
      <c r="AN381" s="279"/>
      <c r="AO381" s="279"/>
      <c r="AP381" s="480"/>
    </row>
    <row r="382" spans="1:43" x14ac:dyDescent="0.25">
      <c r="A382" s="614"/>
      <c r="B382" s="615"/>
      <c r="C382" s="615"/>
      <c r="D382" s="615"/>
      <c r="E382" s="615"/>
      <c r="F382" s="615"/>
      <c r="G382" s="615"/>
      <c r="H382" s="615"/>
      <c r="I382" s="615"/>
      <c r="J382" s="615"/>
      <c r="K382" s="615"/>
      <c r="L382" s="615"/>
      <c r="M382" s="615"/>
      <c r="N382" s="615"/>
      <c r="O382" s="615"/>
      <c r="P382" s="615"/>
      <c r="Q382" s="615"/>
      <c r="R382" s="615"/>
      <c r="S382" s="615"/>
      <c r="T382" s="615"/>
      <c r="U382" s="615"/>
      <c r="V382" s="615"/>
      <c r="W382" s="615"/>
      <c r="X382" s="615"/>
      <c r="Y382" s="615"/>
      <c r="Z382" s="615"/>
      <c r="AA382" s="615"/>
      <c r="AB382" s="615"/>
      <c r="AC382" s="615"/>
      <c r="AD382" s="615"/>
      <c r="AE382" s="615"/>
      <c r="AF382" s="615"/>
      <c r="AG382" s="615"/>
      <c r="AH382" s="615"/>
      <c r="AI382" s="615"/>
      <c r="AJ382" s="281"/>
      <c r="AK382" s="281"/>
      <c r="AL382" s="279"/>
      <c r="AM382" s="279"/>
      <c r="AN382" s="279"/>
      <c r="AO382" s="279"/>
      <c r="AP382" s="480"/>
    </row>
    <row r="383" spans="1:43" x14ac:dyDescent="0.25">
      <c r="A383" s="614"/>
      <c r="B383" s="615"/>
      <c r="C383" s="615"/>
      <c r="D383" s="615"/>
      <c r="E383" s="615"/>
      <c r="F383" s="615"/>
      <c r="G383" s="615"/>
      <c r="H383" s="615"/>
      <c r="I383" s="615"/>
      <c r="J383" s="615"/>
      <c r="K383" s="615"/>
      <c r="L383" s="615"/>
      <c r="M383" s="615"/>
      <c r="N383" s="615"/>
      <c r="O383" s="615"/>
      <c r="P383" s="615"/>
      <c r="Q383" s="615"/>
      <c r="R383" s="615"/>
      <c r="S383" s="615"/>
      <c r="T383" s="615"/>
      <c r="U383" s="615"/>
      <c r="V383" s="615"/>
      <c r="W383" s="615"/>
      <c r="X383" s="615"/>
      <c r="Y383" s="615"/>
      <c r="Z383" s="615"/>
      <c r="AA383" s="615"/>
      <c r="AB383" s="615"/>
      <c r="AC383" s="615"/>
      <c r="AD383" s="615"/>
      <c r="AE383" s="615"/>
      <c r="AF383" s="615"/>
      <c r="AG383" s="615"/>
      <c r="AH383" s="615"/>
      <c r="AI383" s="615"/>
      <c r="AJ383" s="281"/>
      <c r="AK383" s="281"/>
      <c r="AL383" s="279"/>
      <c r="AM383" s="279"/>
      <c r="AN383" s="279"/>
      <c r="AO383" s="279"/>
      <c r="AP383" s="480"/>
    </row>
    <row r="384" spans="1:43" x14ac:dyDescent="0.25">
      <c r="A384" s="614"/>
      <c r="B384" s="615"/>
      <c r="C384" s="615"/>
      <c r="D384" s="615"/>
      <c r="E384" s="615"/>
      <c r="F384" s="615"/>
      <c r="G384" s="615"/>
      <c r="H384" s="615"/>
      <c r="I384" s="615"/>
      <c r="J384" s="615"/>
      <c r="K384" s="615"/>
      <c r="L384" s="615"/>
      <c r="M384" s="615"/>
      <c r="N384" s="615"/>
      <c r="O384" s="615"/>
      <c r="P384" s="615"/>
      <c r="Q384" s="615"/>
      <c r="R384" s="615"/>
      <c r="S384" s="615"/>
      <c r="T384" s="615"/>
      <c r="U384" s="615"/>
      <c r="V384" s="615"/>
      <c r="W384" s="615"/>
      <c r="X384" s="615"/>
      <c r="Y384" s="615"/>
      <c r="Z384" s="615"/>
      <c r="AA384" s="615"/>
      <c r="AB384" s="615"/>
      <c r="AC384" s="615"/>
      <c r="AD384" s="615"/>
      <c r="AE384" s="615"/>
      <c r="AF384" s="615"/>
      <c r="AG384" s="615"/>
      <c r="AH384" s="615"/>
      <c r="AI384" s="615"/>
      <c r="AJ384" s="281"/>
      <c r="AK384" s="281"/>
      <c r="AL384" s="279"/>
      <c r="AM384" s="279"/>
      <c r="AN384" s="279"/>
      <c r="AO384" s="279"/>
      <c r="AP384" s="480"/>
    </row>
    <row r="385" spans="1:42" x14ac:dyDescent="0.25">
      <c r="A385" s="614"/>
      <c r="B385" s="615"/>
      <c r="C385" s="615"/>
      <c r="D385" s="615"/>
      <c r="E385" s="615"/>
      <c r="F385" s="615"/>
      <c r="G385" s="615"/>
      <c r="H385" s="615"/>
      <c r="I385" s="615"/>
      <c r="J385" s="615"/>
      <c r="K385" s="615"/>
      <c r="L385" s="615"/>
      <c r="M385" s="615"/>
      <c r="N385" s="615"/>
      <c r="O385" s="615"/>
      <c r="P385" s="615"/>
      <c r="Q385" s="615"/>
      <c r="R385" s="615"/>
      <c r="S385" s="615"/>
      <c r="T385" s="615"/>
      <c r="U385" s="615"/>
      <c r="V385" s="615"/>
      <c r="W385" s="615"/>
      <c r="X385" s="615"/>
      <c r="Y385" s="615"/>
      <c r="Z385" s="615"/>
      <c r="AA385" s="615"/>
      <c r="AB385" s="615"/>
      <c r="AC385" s="615"/>
      <c r="AD385" s="615"/>
      <c r="AE385" s="615"/>
      <c r="AF385" s="615"/>
      <c r="AG385" s="615"/>
      <c r="AH385" s="615"/>
      <c r="AI385" s="615"/>
      <c r="AJ385" s="281"/>
      <c r="AK385" s="281"/>
      <c r="AL385" s="279"/>
      <c r="AM385" s="279"/>
      <c r="AN385" s="279"/>
      <c r="AO385" s="279"/>
      <c r="AP385" s="480"/>
    </row>
    <row r="386" spans="1:42" x14ac:dyDescent="0.25">
      <c r="A386" s="614"/>
      <c r="B386" s="615"/>
      <c r="C386" s="615"/>
      <c r="D386" s="615"/>
      <c r="E386" s="615"/>
      <c r="F386" s="615"/>
      <c r="G386" s="615"/>
      <c r="H386" s="615"/>
      <c r="I386" s="615"/>
      <c r="J386" s="615"/>
      <c r="K386" s="615"/>
      <c r="L386" s="615"/>
      <c r="M386" s="615"/>
      <c r="N386" s="615"/>
      <c r="O386" s="615"/>
      <c r="P386" s="615"/>
      <c r="Q386" s="615"/>
      <c r="R386" s="615"/>
      <c r="S386" s="615"/>
      <c r="T386" s="615"/>
      <c r="U386" s="615"/>
      <c r="V386" s="615"/>
      <c r="W386" s="615"/>
      <c r="X386" s="615"/>
      <c r="Y386" s="615"/>
      <c r="Z386" s="615"/>
      <c r="AA386" s="615"/>
      <c r="AB386" s="615"/>
      <c r="AC386" s="615"/>
      <c r="AD386" s="615"/>
      <c r="AE386" s="615"/>
      <c r="AF386" s="615"/>
      <c r="AG386" s="615"/>
      <c r="AH386" s="615"/>
      <c r="AI386" s="615"/>
      <c r="AJ386" s="281"/>
      <c r="AK386" s="281"/>
      <c r="AL386" s="279"/>
      <c r="AM386" s="279"/>
      <c r="AN386" s="279"/>
      <c r="AO386" s="279"/>
      <c r="AP386" s="480"/>
    </row>
    <row r="387" spans="1:42" x14ac:dyDescent="0.25">
      <c r="A387" s="614"/>
      <c r="B387" s="615"/>
      <c r="C387" s="615"/>
      <c r="D387" s="615"/>
      <c r="E387" s="615"/>
      <c r="F387" s="615"/>
      <c r="G387" s="615"/>
      <c r="H387" s="615"/>
      <c r="I387" s="615"/>
      <c r="J387" s="615"/>
      <c r="K387" s="615"/>
      <c r="L387" s="615"/>
      <c r="M387" s="615"/>
      <c r="N387" s="615"/>
      <c r="O387" s="615"/>
      <c r="P387" s="615"/>
      <c r="Q387" s="615"/>
      <c r="R387" s="615"/>
      <c r="S387" s="615"/>
      <c r="T387" s="615"/>
      <c r="U387" s="615"/>
      <c r="V387" s="615"/>
      <c r="W387" s="615"/>
      <c r="X387" s="615"/>
      <c r="Y387" s="615"/>
      <c r="Z387" s="615"/>
      <c r="AA387" s="615"/>
      <c r="AB387" s="615"/>
      <c r="AC387" s="615"/>
      <c r="AD387" s="615"/>
      <c r="AE387" s="615"/>
      <c r="AF387" s="615"/>
      <c r="AG387" s="615"/>
      <c r="AH387" s="615"/>
      <c r="AI387" s="615"/>
      <c r="AJ387" s="481"/>
      <c r="AK387" s="281"/>
      <c r="AL387" s="279"/>
      <c r="AM387" s="279"/>
      <c r="AN387" s="279"/>
      <c r="AO387" s="279"/>
      <c r="AP387" s="480"/>
    </row>
    <row r="388" spans="1:42" x14ac:dyDescent="0.25">
      <c r="A388" s="614"/>
      <c r="B388" s="615"/>
      <c r="C388" s="615"/>
      <c r="D388" s="615"/>
      <c r="E388" s="615"/>
      <c r="F388" s="615"/>
      <c r="G388" s="615"/>
      <c r="H388" s="615"/>
      <c r="I388" s="615"/>
      <c r="J388" s="615"/>
      <c r="K388" s="615"/>
      <c r="L388" s="615"/>
      <c r="M388" s="615"/>
      <c r="N388" s="615"/>
      <c r="O388" s="615"/>
      <c r="P388" s="615"/>
      <c r="Q388" s="615"/>
      <c r="R388" s="615"/>
      <c r="S388" s="615"/>
      <c r="T388" s="615"/>
      <c r="U388" s="615"/>
      <c r="V388" s="615"/>
      <c r="W388" s="615"/>
      <c r="X388" s="615"/>
      <c r="Y388" s="615"/>
      <c r="Z388" s="615"/>
      <c r="AA388" s="615"/>
      <c r="AB388" s="615"/>
      <c r="AC388" s="615"/>
      <c r="AD388" s="615"/>
      <c r="AE388" s="615"/>
      <c r="AF388" s="615"/>
      <c r="AG388" s="615"/>
      <c r="AH388" s="615"/>
      <c r="AI388" s="615"/>
      <c r="AJ388" s="281"/>
      <c r="AK388" s="281"/>
      <c r="AL388" s="279"/>
      <c r="AM388" s="279"/>
      <c r="AN388" s="279"/>
      <c r="AO388" s="279"/>
      <c r="AP388" s="480"/>
    </row>
    <row r="389" spans="1:42" x14ac:dyDescent="0.25">
      <c r="A389" s="614"/>
      <c r="B389" s="615"/>
      <c r="C389" s="615"/>
      <c r="D389" s="615"/>
      <c r="E389" s="615"/>
      <c r="F389" s="615"/>
      <c r="G389" s="615"/>
      <c r="H389" s="615"/>
      <c r="I389" s="615"/>
      <c r="J389" s="615"/>
      <c r="K389" s="615"/>
      <c r="L389" s="615"/>
      <c r="M389" s="615"/>
      <c r="N389" s="615"/>
      <c r="O389" s="615"/>
      <c r="P389" s="615"/>
      <c r="Q389" s="615"/>
      <c r="R389" s="615"/>
      <c r="S389" s="615"/>
      <c r="T389" s="615"/>
      <c r="U389" s="615"/>
      <c r="V389" s="615"/>
      <c r="W389" s="615"/>
      <c r="X389" s="615"/>
      <c r="Y389" s="615"/>
      <c r="Z389" s="615"/>
      <c r="AA389" s="615"/>
      <c r="AB389" s="615"/>
      <c r="AC389" s="615"/>
      <c r="AD389" s="615"/>
      <c r="AE389" s="615"/>
      <c r="AF389" s="615"/>
      <c r="AG389" s="615"/>
      <c r="AH389" s="615"/>
      <c r="AI389" s="615"/>
      <c r="AJ389" s="281"/>
      <c r="AK389" s="281"/>
      <c r="AL389" s="279"/>
      <c r="AM389" s="279"/>
      <c r="AN389" s="279"/>
      <c r="AO389" s="279"/>
      <c r="AP389" s="480"/>
    </row>
    <row r="390" spans="1:42" x14ac:dyDescent="0.25">
      <c r="A390" s="614"/>
      <c r="B390" s="615"/>
      <c r="C390" s="615"/>
      <c r="D390" s="615"/>
      <c r="E390" s="615"/>
      <c r="F390" s="615"/>
      <c r="G390" s="615"/>
      <c r="H390" s="615"/>
      <c r="I390" s="615"/>
      <c r="J390" s="615"/>
      <c r="K390" s="615"/>
      <c r="L390" s="615"/>
      <c r="M390" s="615"/>
      <c r="N390" s="615"/>
      <c r="O390" s="615"/>
      <c r="P390" s="615"/>
      <c r="Q390" s="615"/>
      <c r="R390" s="615"/>
      <c r="S390" s="615"/>
      <c r="T390" s="615"/>
      <c r="U390" s="615"/>
      <c r="V390" s="615"/>
      <c r="W390" s="615"/>
      <c r="X390" s="615"/>
      <c r="Y390" s="615"/>
      <c r="Z390" s="615"/>
      <c r="AA390" s="615"/>
      <c r="AB390" s="615"/>
      <c r="AC390" s="615"/>
      <c r="AD390" s="615"/>
      <c r="AE390" s="615"/>
      <c r="AF390" s="615"/>
      <c r="AG390" s="615"/>
      <c r="AH390" s="615"/>
      <c r="AI390" s="615"/>
      <c r="AJ390" s="281"/>
      <c r="AK390" s="281"/>
      <c r="AL390" s="279"/>
      <c r="AM390" s="279"/>
      <c r="AN390" s="279"/>
      <c r="AO390" s="279"/>
      <c r="AP390" s="480"/>
    </row>
    <row r="391" spans="1:42" x14ac:dyDescent="0.25">
      <c r="A391" s="614"/>
      <c r="B391" s="615"/>
      <c r="C391" s="615"/>
      <c r="D391" s="615"/>
      <c r="E391" s="615"/>
      <c r="F391" s="615"/>
      <c r="G391" s="615"/>
      <c r="H391" s="615"/>
      <c r="I391" s="615"/>
      <c r="J391" s="615"/>
      <c r="K391" s="615"/>
      <c r="L391" s="615"/>
      <c r="M391" s="615"/>
      <c r="N391" s="615"/>
      <c r="O391" s="615"/>
      <c r="P391" s="615"/>
      <c r="Q391" s="615"/>
      <c r="R391" s="615"/>
      <c r="S391" s="615"/>
      <c r="T391" s="615"/>
      <c r="U391" s="615"/>
      <c r="V391" s="615"/>
      <c r="W391" s="615"/>
      <c r="X391" s="615"/>
      <c r="Y391" s="615"/>
      <c r="Z391" s="615"/>
      <c r="AA391" s="615"/>
      <c r="AB391" s="615"/>
      <c r="AC391" s="615"/>
      <c r="AD391" s="615"/>
      <c r="AE391" s="615"/>
      <c r="AF391" s="615"/>
      <c r="AG391" s="615"/>
      <c r="AH391" s="615"/>
      <c r="AI391" s="615"/>
      <c r="AJ391" s="281"/>
      <c r="AK391" s="281"/>
      <c r="AL391" s="279"/>
      <c r="AM391" s="279"/>
      <c r="AN391" s="279"/>
      <c r="AO391" s="279"/>
      <c r="AP391" s="480"/>
    </row>
    <row r="392" spans="1:42" x14ac:dyDescent="0.25">
      <c r="A392" s="614"/>
      <c r="B392" s="615"/>
      <c r="C392" s="615"/>
      <c r="D392" s="615"/>
      <c r="E392" s="615"/>
      <c r="F392" s="615"/>
      <c r="G392" s="615"/>
      <c r="H392" s="615"/>
      <c r="I392" s="615"/>
      <c r="J392" s="615"/>
      <c r="K392" s="615"/>
      <c r="L392" s="615"/>
      <c r="M392" s="615"/>
      <c r="N392" s="615"/>
      <c r="O392" s="615"/>
      <c r="P392" s="615"/>
      <c r="Q392" s="615"/>
      <c r="R392" s="615"/>
      <c r="S392" s="615"/>
      <c r="T392" s="615"/>
      <c r="U392" s="615"/>
      <c r="V392" s="615"/>
      <c r="W392" s="615"/>
      <c r="X392" s="615"/>
      <c r="Y392" s="615"/>
      <c r="Z392" s="615"/>
      <c r="AA392" s="615"/>
      <c r="AB392" s="615"/>
      <c r="AC392" s="615"/>
      <c r="AD392" s="615"/>
      <c r="AE392" s="615"/>
      <c r="AF392" s="615"/>
      <c r="AG392" s="615"/>
      <c r="AH392" s="615"/>
      <c r="AI392" s="615"/>
      <c r="AJ392" s="281"/>
      <c r="AK392" s="481"/>
      <c r="AL392" s="279"/>
      <c r="AM392" s="279"/>
      <c r="AN392" s="279"/>
      <c r="AO392" s="279"/>
      <c r="AP392" s="480"/>
    </row>
    <row r="393" spans="1:42" x14ac:dyDescent="0.25">
      <c r="A393" s="614"/>
      <c r="B393" s="615"/>
      <c r="C393" s="615"/>
      <c r="D393" s="615"/>
      <c r="E393" s="615"/>
      <c r="F393" s="615"/>
      <c r="G393" s="615"/>
      <c r="H393" s="615"/>
      <c r="I393" s="615"/>
      <c r="J393" s="615"/>
      <c r="K393" s="615"/>
      <c r="L393" s="615"/>
      <c r="M393" s="615"/>
      <c r="N393" s="615"/>
      <c r="O393" s="615"/>
      <c r="P393" s="615"/>
      <c r="Q393" s="615"/>
      <c r="R393" s="615"/>
      <c r="S393" s="615"/>
      <c r="T393" s="615"/>
      <c r="U393" s="615"/>
      <c r="V393" s="615"/>
      <c r="W393" s="615"/>
      <c r="X393" s="615"/>
      <c r="Y393" s="615"/>
      <c r="Z393" s="615"/>
      <c r="AA393" s="615"/>
      <c r="AB393" s="615"/>
      <c r="AC393" s="615"/>
      <c r="AD393" s="615"/>
      <c r="AE393" s="615"/>
      <c r="AF393" s="615"/>
      <c r="AG393" s="615"/>
      <c r="AH393" s="615"/>
      <c r="AI393" s="615"/>
      <c r="AJ393" s="281"/>
      <c r="AK393" s="281"/>
      <c r="AL393" s="279"/>
      <c r="AM393" s="279"/>
      <c r="AN393" s="279"/>
      <c r="AO393" s="279"/>
      <c r="AP393" s="480"/>
    </row>
    <row r="394" spans="1:42" x14ac:dyDescent="0.25">
      <c r="A394" s="614"/>
      <c r="B394" s="615"/>
      <c r="C394" s="615"/>
      <c r="D394" s="615"/>
      <c r="E394" s="615"/>
      <c r="F394" s="615"/>
      <c r="G394" s="615"/>
      <c r="H394" s="615"/>
      <c r="I394" s="615"/>
      <c r="J394" s="615"/>
      <c r="K394" s="615"/>
      <c r="L394" s="615"/>
      <c r="M394" s="615"/>
      <c r="N394" s="615"/>
      <c r="O394" s="615"/>
      <c r="P394" s="615"/>
      <c r="Q394" s="615"/>
      <c r="R394" s="615"/>
      <c r="S394" s="615"/>
      <c r="T394" s="615"/>
      <c r="U394" s="615"/>
      <c r="V394" s="615"/>
      <c r="W394" s="615"/>
      <c r="X394" s="615"/>
      <c r="Y394" s="615"/>
      <c r="Z394" s="615"/>
      <c r="AA394" s="615"/>
      <c r="AB394" s="615"/>
      <c r="AC394" s="615"/>
      <c r="AD394" s="615"/>
      <c r="AE394" s="615"/>
      <c r="AF394" s="615"/>
      <c r="AG394" s="615"/>
      <c r="AH394" s="615"/>
      <c r="AI394" s="615"/>
      <c r="AJ394" s="281"/>
      <c r="AK394" s="281"/>
      <c r="AL394" s="279"/>
      <c r="AM394" s="279"/>
      <c r="AN394" s="279"/>
      <c r="AO394" s="279"/>
      <c r="AP394" s="480"/>
    </row>
    <row r="395" spans="1:42" x14ac:dyDescent="0.25">
      <c r="A395" s="614"/>
      <c r="B395" s="615"/>
      <c r="C395" s="615"/>
      <c r="D395" s="615"/>
      <c r="E395" s="615"/>
      <c r="F395" s="615"/>
      <c r="G395" s="615"/>
      <c r="H395" s="615"/>
      <c r="I395" s="615"/>
      <c r="J395" s="615"/>
      <c r="K395" s="615"/>
      <c r="L395" s="615"/>
      <c r="M395" s="615"/>
      <c r="N395" s="615"/>
      <c r="O395" s="615"/>
      <c r="P395" s="615"/>
      <c r="Q395" s="615"/>
      <c r="R395" s="615"/>
      <c r="S395" s="615"/>
      <c r="T395" s="615"/>
      <c r="U395" s="615"/>
      <c r="V395" s="615"/>
      <c r="W395" s="615"/>
      <c r="X395" s="615"/>
      <c r="Y395" s="615"/>
      <c r="Z395" s="615"/>
      <c r="AA395" s="615"/>
      <c r="AB395" s="615"/>
      <c r="AC395" s="615"/>
      <c r="AD395" s="615"/>
      <c r="AE395" s="615"/>
      <c r="AF395" s="615"/>
      <c r="AG395" s="615"/>
      <c r="AH395" s="615"/>
      <c r="AI395" s="615"/>
      <c r="AJ395" s="281"/>
      <c r="AK395" s="281"/>
      <c r="AL395" s="279"/>
      <c r="AM395" s="279"/>
      <c r="AN395" s="279"/>
      <c r="AO395" s="279"/>
      <c r="AP395" s="480"/>
    </row>
    <row r="396" spans="1:42" x14ac:dyDescent="0.25">
      <c r="A396" s="614"/>
      <c r="B396" s="615"/>
      <c r="C396" s="615"/>
      <c r="D396" s="615"/>
      <c r="E396" s="615"/>
      <c r="F396" s="615"/>
      <c r="G396" s="615"/>
      <c r="H396" s="615"/>
      <c r="I396" s="615"/>
      <c r="J396" s="615"/>
      <c r="K396" s="615"/>
      <c r="L396" s="615"/>
      <c r="M396" s="615"/>
      <c r="N396" s="615"/>
      <c r="O396" s="615"/>
      <c r="P396" s="615"/>
      <c r="Q396" s="615"/>
      <c r="R396" s="615"/>
      <c r="S396" s="615"/>
      <c r="T396" s="615"/>
      <c r="U396" s="615"/>
      <c r="V396" s="615"/>
      <c r="W396" s="615"/>
      <c r="X396" s="615"/>
      <c r="Y396" s="615"/>
      <c r="Z396" s="615"/>
      <c r="AA396" s="615"/>
      <c r="AB396" s="615"/>
      <c r="AC396" s="615"/>
      <c r="AD396" s="615"/>
      <c r="AE396" s="615"/>
      <c r="AF396" s="615"/>
      <c r="AG396" s="615"/>
      <c r="AH396" s="615"/>
      <c r="AI396" s="615"/>
      <c r="AJ396" s="484"/>
      <c r="AK396" s="484"/>
      <c r="AL396" s="484"/>
      <c r="AM396" s="484"/>
      <c r="AN396" s="484"/>
      <c r="AO396" s="484"/>
      <c r="AP396" s="483"/>
    </row>
    <row r="397" spans="1:42" x14ac:dyDescent="0.25">
      <c r="A397" s="614"/>
      <c r="B397" s="615"/>
      <c r="C397" s="615"/>
      <c r="D397" s="615"/>
      <c r="E397" s="615"/>
      <c r="F397" s="615"/>
      <c r="G397" s="615"/>
      <c r="H397" s="615"/>
      <c r="I397" s="615"/>
      <c r="J397" s="615"/>
      <c r="K397" s="615"/>
      <c r="L397" s="615"/>
      <c r="M397" s="615"/>
      <c r="N397" s="615"/>
      <c r="O397" s="615"/>
      <c r="P397" s="615"/>
      <c r="Q397" s="615"/>
      <c r="R397" s="615"/>
      <c r="S397" s="615"/>
      <c r="T397" s="615"/>
      <c r="U397" s="615"/>
      <c r="V397" s="615"/>
      <c r="W397" s="615"/>
      <c r="X397" s="615"/>
      <c r="Y397" s="615"/>
      <c r="Z397" s="615"/>
      <c r="AA397" s="615"/>
      <c r="AB397" s="615"/>
      <c r="AC397" s="615"/>
      <c r="AD397" s="615"/>
      <c r="AE397" s="615"/>
      <c r="AF397" s="615"/>
      <c r="AG397" s="615"/>
      <c r="AH397" s="615"/>
      <c r="AI397" s="615"/>
      <c r="AJ397" s="484"/>
      <c r="AK397" s="484"/>
      <c r="AL397" s="281"/>
      <c r="AM397" s="281"/>
      <c r="AN397" s="281"/>
      <c r="AO397" s="281"/>
      <c r="AP397" s="480"/>
    </row>
    <row r="398" spans="1:42" x14ac:dyDescent="0.25">
      <c r="A398" s="608" t="s">
        <v>717</v>
      </c>
      <c r="B398" s="609"/>
      <c r="C398" s="609"/>
      <c r="D398" s="609"/>
      <c r="E398" s="609"/>
      <c r="F398" s="609"/>
      <c r="G398" s="609"/>
      <c r="H398" s="609"/>
      <c r="I398" s="609"/>
      <c r="J398" s="609"/>
      <c r="K398" s="609"/>
      <c r="L398" s="609"/>
      <c r="M398" s="609"/>
      <c r="N398" s="609"/>
      <c r="O398" s="609"/>
      <c r="P398" s="609"/>
      <c r="Q398" s="609"/>
      <c r="R398" s="609"/>
      <c r="S398" s="609"/>
      <c r="T398" s="609"/>
      <c r="U398" s="609"/>
      <c r="V398" s="609"/>
      <c r="W398" s="609"/>
      <c r="X398" s="609"/>
      <c r="Y398" s="609"/>
      <c r="Z398" s="609"/>
      <c r="AA398" s="609"/>
      <c r="AB398" s="609"/>
      <c r="AC398" s="609"/>
      <c r="AD398" s="609"/>
      <c r="AE398" s="609"/>
      <c r="AF398" s="609"/>
      <c r="AG398" s="609"/>
      <c r="AH398" s="609"/>
      <c r="AI398" s="609"/>
      <c r="AJ398" s="610" t="s">
        <v>13</v>
      </c>
      <c r="AK398" s="610"/>
      <c r="AL398" s="610"/>
      <c r="AM398" s="610"/>
      <c r="AN398" s="610"/>
      <c r="AO398" s="610"/>
      <c r="AP398" s="480">
        <f>ROUND(SUM(AP366:AP397),1)</f>
        <v>1753.3</v>
      </c>
    </row>
    <row r="399" spans="1:42" ht="15" x14ac:dyDescent="0.25">
      <c r="A399" s="608"/>
      <c r="B399" s="609"/>
      <c r="C399" s="609"/>
      <c r="D399" s="609"/>
      <c r="E399" s="609"/>
      <c r="F399" s="609"/>
      <c r="G399" s="609"/>
      <c r="H399" s="609"/>
      <c r="I399" s="609"/>
      <c r="J399" s="609"/>
      <c r="K399" s="609"/>
      <c r="L399" s="609"/>
      <c r="M399" s="609"/>
      <c r="N399" s="609"/>
      <c r="O399" s="609"/>
      <c r="P399" s="609"/>
      <c r="Q399" s="609"/>
      <c r="R399" s="609"/>
      <c r="S399" s="609"/>
      <c r="T399" s="609"/>
      <c r="U399" s="609"/>
      <c r="V399" s="609"/>
      <c r="W399" s="609"/>
      <c r="X399" s="609"/>
      <c r="Y399" s="609"/>
      <c r="Z399" s="609"/>
      <c r="AA399" s="609"/>
      <c r="AB399" s="609"/>
      <c r="AC399" s="609"/>
      <c r="AD399" s="609"/>
      <c r="AE399" s="609"/>
      <c r="AF399" s="609"/>
      <c r="AG399" s="609"/>
      <c r="AH399" s="609"/>
      <c r="AI399" s="609"/>
      <c r="AJ399" s="611" t="s">
        <v>14</v>
      </c>
      <c r="AK399" s="611"/>
      <c r="AL399" s="611"/>
      <c r="AM399" s="611"/>
      <c r="AN399" s="611"/>
      <c r="AO399" s="611"/>
      <c r="AP399" s="482">
        <f>+AP398</f>
        <v>1753.3</v>
      </c>
    </row>
    <row r="400" spans="1:42" ht="15" x14ac:dyDescent="0.25">
      <c r="A400" s="605"/>
      <c r="B400" s="606"/>
      <c r="C400" s="606"/>
      <c r="D400" s="606"/>
      <c r="E400" s="606"/>
      <c r="F400" s="606"/>
      <c r="G400" s="606"/>
      <c r="H400" s="606"/>
      <c r="I400" s="606"/>
      <c r="J400" s="606"/>
      <c r="K400" s="606"/>
      <c r="L400" s="606"/>
      <c r="M400" s="606"/>
      <c r="N400" s="606"/>
      <c r="O400" s="606"/>
      <c r="P400" s="606"/>
      <c r="Q400" s="606"/>
      <c r="R400" s="606"/>
      <c r="S400" s="606"/>
      <c r="T400" s="606"/>
      <c r="U400" s="606"/>
      <c r="V400" s="606"/>
      <c r="W400" s="606"/>
      <c r="X400" s="606"/>
      <c r="Y400" s="606"/>
      <c r="Z400" s="606" t="s">
        <v>15</v>
      </c>
      <c r="AA400" s="606"/>
      <c r="AB400" s="606"/>
      <c r="AC400" s="606"/>
      <c r="AD400" s="606"/>
      <c r="AE400" s="606"/>
      <c r="AF400" s="606"/>
      <c r="AG400" s="606"/>
      <c r="AH400" s="606"/>
      <c r="AI400" s="606"/>
      <c r="AJ400" s="606"/>
      <c r="AK400" s="606"/>
      <c r="AL400" s="606"/>
      <c r="AM400" s="606"/>
      <c r="AN400" s="606"/>
      <c r="AO400" s="606"/>
      <c r="AP400" s="607"/>
    </row>
    <row r="401" spans="1:42" x14ac:dyDescent="0.25">
      <c r="A401" s="605"/>
      <c r="B401" s="606"/>
      <c r="C401" s="606"/>
      <c r="D401" s="606"/>
      <c r="E401" s="606"/>
      <c r="F401" s="606"/>
      <c r="G401" s="606"/>
      <c r="H401" s="606"/>
      <c r="I401" s="606"/>
      <c r="J401" s="606"/>
      <c r="K401" s="606"/>
      <c r="L401" s="606"/>
      <c r="M401" s="606"/>
      <c r="N401" s="606"/>
      <c r="O401" s="606"/>
      <c r="P401" s="606"/>
      <c r="Q401" s="606"/>
      <c r="R401" s="606"/>
      <c r="S401" s="606"/>
      <c r="T401" s="606"/>
      <c r="U401" s="606"/>
      <c r="V401" s="606"/>
      <c r="W401" s="606"/>
      <c r="X401" s="606"/>
      <c r="Y401" s="606"/>
      <c r="Z401" s="606"/>
      <c r="AA401" s="606"/>
      <c r="AB401" s="606"/>
      <c r="AC401" s="606"/>
      <c r="AD401" s="606"/>
      <c r="AE401" s="606"/>
      <c r="AF401" s="606"/>
      <c r="AG401" s="606"/>
      <c r="AH401" s="606"/>
      <c r="AI401" s="606"/>
      <c r="AJ401" s="606"/>
      <c r="AK401" s="606"/>
      <c r="AL401" s="606"/>
      <c r="AM401" s="606"/>
      <c r="AN401" s="606"/>
      <c r="AO401" s="606"/>
      <c r="AP401" s="607"/>
    </row>
    <row r="402" spans="1:42" x14ac:dyDescent="0.25">
      <c r="A402" s="605"/>
      <c r="B402" s="606"/>
      <c r="C402" s="606"/>
      <c r="D402" s="606"/>
      <c r="E402" s="606"/>
      <c r="F402" s="606"/>
      <c r="G402" s="606"/>
      <c r="H402" s="606"/>
      <c r="I402" s="606"/>
      <c r="J402" s="606"/>
      <c r="K402" s="606"/>
      <c r="L402" s="606"/>
      <c r="M402" s="606"/>
      <c r="N402" s="606"/>
      <c r="O402" s="606"/>
      <c r="P402" s="606"/>
      <c r="Q402" s="606"/>
      <c r="R402" s="606"/>
      <c r="S402" s="606"/>
      <c r="T402" s="606"/>
      <c r="U402" s="606"/>
      <c r="V402" s="606"/>
      <c r="W402" s="606"/>
      <c r="X402" s="606"/>
      <c r="Y402" s="606"/>
      <c r="Z402" s="606"/>
      <c r="AA402" s="606"/>
      <c r="AB402" s="606"/>
      <c r="AC402" s="606"/>
      <c r="AD402" s="606"/>
      <c r="AE402" s="606"/>
      <c r="AF402" s="606"/>
      <c r="AG402" s="606"/>
      <c r="AH402" s="606"/>
      <c r="AI402" s="606"/>
      <c r="AJ402" s="606"/>
      <c r="AK402" s="606"/>
      <c r="AL402" s="606"/>
      <c r="AM402" s="606"/>
      <c r="AN402" s="606"/>
      <c r="AO402" s="606"/>
      <c r="AP402" s="607"/>
    </row>
    <row r="403" spans="1:42" x14ac:dyDescent="0.25">
      <c r="A403" s="605"/>
      <c r="B403" s="606"/>
      <c r="C403" s="606"/>
      <c r="D403" s="606"/>
      <c r="E403" s="606"/>
      <c r="F403" s="606"/>
      <c r="G403" s="606"/>
      <c r="H403" s="606"/>
      <c r="I403" s="606"/>
      <c r="J403" s="606"/>
      <c r="K403" s="606"/>
      <c r="L403" s="606"/>
      <c r="M403" s="606"/>
      <c r="N403" s="606"/>
      <c r="O403" s="606"/>
      <c r="P403" s="606"/>
      <c r="Q403" s="606"/>
      <c r="R403" s="606"/>
      <c r="S403" s="606"/>
      <c r="T403" s="606"/>
      <c r="U403" s="606"/>
      <c r="V403" s="606"/>
      <c r="W403" s="606"/>
      <c r="X403" s="606"/>
      <c r="Y403" s="606"/>
      <c r="Z403" s="606"/>
      <c r="AA403" s="606"/>
      <c r="AB403" s="606"/>
      <c r="AC403" s="606"/>
      <c r="AD403" s="606"/>
      <c r="AE403" s="606"/>
      <c r="AF403" s="606"/>
      <c r="AG403" s="606"/>
      <c r="AH403" s="606"/>
      <c r="AI403" s="606"/>
      <c r="AJ403" s="606"/>
      <c r="AK403" s="606"/>
      <c r="AL403" s="606"/>
      <c r="AM403" s="606"/>
      <c r="AN403" s="606"/>
      <c r="AO403" s="606"/>
      <c r="AP403" s="607"/>
    </row>
    <row r="404" spans="1:42" ht="15" x14ac:dyDescent="0.25">
      <c r="A404" s="599"/>
      <c r="B404" s="600"/>
      <c r="C404" s="600"/>
      <c r="D404" s="600"/>
      <c r="E404" s="600"/>
      <c r="F404" s="600"/>
      <c r="G404" s="600"/>
      <c r="H404" s="600"/>
      <c r="I404" s="600"/>
      <c r="J404" s="600"/>
      <c r="K404" s="600"/>
      <c r="L404" s="600"/>
      <c r="M404" s="600"/>
      <c r="N404" s="600"/>
      <c r="O404" s="600"/>
      <c r="P404" s="600"/>
      <c r="Q404" s="600"/>
      <c r="R404" s="600"/>
      <c r="S404" s="600"/>
      <c r="T404" s="600"/>
      <c r="U404" s="600"/>
      <c r="V404" s="600"/>
      <c r="W404" s="600"/>
      <c r="X404" s="600"/>
      <c r="Y404" s="600"/>
      <c r="Z404" s="600"/>
      <c r="AA404" s="600"/>
      <c r="AB404" s="600"/>
      <c r="AC404" s="600"/>
      <c r="AD404" s="600"/>
      <c r="AE404" s="600"/>
      <c r="AF404" s="600"/>
      <c r="AG404" s="600"/>
      <c r="AH404" s="600"/>
      <c r="AI404" s="600"/>
      <c r="AJ404" s="600"/>
      <c r="AK404" s="600"/>
      <c r="AL404" s="600"/>
      <c r="AM404" s="600"/>
      <c r="AN404" s="600"/>
      <c r="AO404" s="600"/>
      <c r="AP404" s="601"/>
    </row>
    <row r="405" spans="1:42" ht="15" x14ac:dyDescent="0.25">
      <c r="A405" s="599"/>
      <c r="B405" s="600"/>
      <c r="C405" s="600"/>
      <c r="D405" s="600"/>
      <c r="E405" s="600"/>
      <c r="F405" s="600"/>
      <c r="G405" s="600"/>
      <c r="H405" s="600"/>
      <c r="I405" s="600"/>
      <c r="J405" s="600"/>
      <c r="K405" s="600"/>
      <c r="L405" s="600"/>
      <c r="M405" s="600"/>
      <c r="N405" s="600"/>
      <c r="O405" s="600"/>
      <c r="P405" s="600"/>
      <c r="Q405" s="600"/>
      <c r="R405" s="600"/>
      <c r="S405" s="600"/>
      <c r="T405" s="600"/>
      <c r="U405" s="600"/>
      <c r="V405" s="600"/>
      <c r="W405" s="600"/>
      <c r="X405" s="600"/>
      <c r="Y405" s="600"/>
      <c r="Z405" s="600"/>
      <c r="AA405" s="600"/>
      <c r="AB405" s="600"/>
      <c r="AC405" s="600"/>
      <c r="AD405" s="600"/>
      <c r="AE405" s="600"/>
      <c r="AF405" s="600"/>
      <c r="AG405" s="600"/>
      <c r="AH405" s="600"/>
      <c r="AI405" s="600"/>
      <c r="AJ405" s="600"/>
      <c r="AK405" s="600"/>
      <c r="AL405" s="600"/>
      <c r="AM405" s="600"/>
      <c r="AN405" s="600"/>
      <c r="AO405" s="600"/>
      <c r="AP405" s="601"/>
    </row>
    <row r="406" spans="1:42" ht="15.6" thickBot="1" x14ac:dyDescent="0.3">
      <c r="A406" s="602"/>
      <c r="B406" s="603"/>
      <c r="C406" s="603"/>
      <c r="D406" s="603"/>
      <c r="E406" s="603"/>
      <c r="F406" s="603"/>
      <c r="G406" s="603"/>
      <c r="H406" s="603"/>
      <c r="I406" s="603"/>
      <c r="J406" s="603"/>
      <c r="K406" s="603"/>
      <c r="L406" s="603"/>
      <c r="M406" s="603"/>
      <c r="N406" s="603"/>
      <c r="O406" s="603"/>
      <c r="P406" s="603"/>
      <c r="Q406" s="603"/>
      <c r="R406" s="603"/>
      <c r="S406" s="603"/>
      <c r="T406" s="603"/>
      <c r="U406" s="603"/>
      <c r="V406" s="603"/>
      <c r="W406" s="603"/>
      <c r="X406" s="603"/>
      <c r="Y406" s="603"/>
      <c r="Z406" s="603"/>
      <c r="AA406" s="603"/>
      <c r="AB406" s="603"/>
      <c r="AC406" s="603"/>
      <c r="AD406" s="603"/>
      <c r="AE406" s="603"/>
      <c r="AF406" s="603"/>
      <c r="AG406" s="603"/>
      <c r="AH406" s="603"/>
      <c r="AI406" s="603"/>
      <c r="AJ406" s="603"/>
      <c r="AK406" s="603"/>
      <c r="AL406" s="603"/>
      <c r="AM406" s="603"/>
      <c r="AN406" s="603"/>
      <c r="AO406" s="603"/>
      <c r="AP406" s="604"/>
    </row>
  </sheetData>
  <mergeCells count="321">
    <mergeCell ref="A404:Y404"/>
    <mergeCell ref="Z404:AJ404"/>
    <mergeCell ref="AK404:AP404"/>
    <mergeCell ref="A405:Y405"/>
    <mergeCell ref="Z405:AJ405"/>
    <mergeCell ref="AK405:AP405"/>
    <mergeCell ref="A406:Y406"/>
    <mergeCell ref="Z406:AJ406"/>
    <mergeCell ref="AK406:AP406"/>
    <mergeCell ref="A398:AI399"/>
    <mergeCell ref="AJ398:AO398"/>
    <mergeCell ref="AJ399:AO399"/>
    <mergeCell ref="A400:Y400"/>
    <mergeCell ref="Z400:AJ400"/>
    <mergeCell ref="AK400:AP400"/>
    <mergeCell ref="A401:Y403"/>
    <mergeCell ref="Z401:AJ403"/>
    <mergeCell ref="AK401:AP403"/>
    <mergeCell ref="A364:AI397"/>
    <mergeCell ref="AK364:AN364"/>
    <mergeCell ref="A361:L361"/>
    <mergeCell ref="M361:AK361"/>
    <mergeCell ref="AL361:AM361"/>
    <mergeCell ref="AN361:AP361"/>
    <mergeCell ref="A362:AP362"/>
    <mergeCell ref="A363:G363"/>
    <mergeCell ref="I363:T363"/>
    <mergeCell ref="U363:AD363"/>
    <mergeCell ref="AE363:AF363"/>
    <mergeCell ref="AG363:AK363"/>
    <mergeCell ref="AO363:AP363"/>
    <mergeCell ref="A359:L359"/>
    <mergeCell ref="A360:L360"/>
    <mergeCell ref="M360:AK360"/>
    <mergeCell ref="AL360:AM360"/>
    <mergeCell ref="AN360:AP360"/>
    <mergeCell ref="A349:AJ356"/>
    <mergeCell ref="AK349:AN354"/>
    <mergeCell ref="AO349:AP356"/>
    <mergeCell ref="AK355:AM356"/>
    <mergeCell ref="AN355:AN356"/>
    <mergeCell ref="A357:AP358"/>
    <mergeCell ref="M359:AP359"/>
    <mergeCell ref="A347:Y347"/>
    <mergeCell ref="Z347:AJ347"/>
    <mergeCell ref="AK347:AP347"/>
    <mergeCell ref="A348:Y348"/>
    <mergeCell ref="Z348:AJ348"/>
    <mergeCell ref="AK348:AP348"/>
    <mergeCell ref="A342:Y342"/>
    <mergeCell ref="Z342:AJ342"/>
    <mergeCell ref="AK342:AP342"/>
    <mergeCell ref="A343:Y345"/>
    <mergeCell ref="Z343:AJ345"/>
    <mergeCell ref="AK343:AP345"/>
    <mergeCell ref="A346:Y346"/>
    <mergeCell ref="Z346:AJ346"/>
    <mergeCell ref="AK346:AP346"/>
    <mergeCell ref="A306:AI339"/>
    <mergeCell ref="AJ306:AJ307"/>
    <mergeCell ref="AK306:AN306"/>
    <mergeCell ref="AO306:AO307"/>
    <mergeCell ref="AP306:AP307"/>
    <mergeCell ref="AJ339:AO339"/>
    <mergeCell ref="A340:AI341"/>
    <mergeCell ref="AJ340:AO340"/>
    <mergeCell ref="AJ341:AO341"/>
    <mergeCell ref="A305:G305"/>
    <mergeCell ref="I305:T305"/>
    <mergeCell ref="U305:AD305"/>
    <mergeCell ref="AE305:AF305"/>
    <mergeCell ref="AG305:AK305"/>
    <mergeCell ref="AO305:AP305"/>
    <mergeCell ref="A301:L301"/>
    <mergeCell ref="A291:AJ298"/>
    <mergeCell ref="AK291:AN296"/>
    <mergeCell ref="AO291:AP298"/>
    <mergeCell ref="AK297:AM298"/>
    <mergeCell ref="AN297:AN298"/>
    <mergeCell ref="A299:AP300"/>
    <mergeCell ref="M301:AP301"/>
    <mergeCell ref="A302:L302"/>
    <mergeCell ref="M302:AK302"/>
    <mergeCell ref="AL302:AM302"/>
    <mergeCell ref="AN302:AP302"/>
    <mergeCell ref="A303:L303"/>
    <mergeCell ref="M303:AK303"/>
    <mergeCell ref="AL303:AM303"/>
    <mergeCell ref="AN303:AP303"/>
    <mergeCell ref="A304:AP304"/>
    <mergeCell ref="A11:L11"/>
    <mergeCell ref="M11:AP11"/>
    <mergeCell ref="A12:L12"/>
    <mergeCell ref="AL12:AM12"/>
    <mergeCell ref="AN12:AP12"/>
    <mergeCell ref="M12:AK12"/>
    <mergeCell ref="A9:AP10"/>
    <mergeCell ref="A1:AJ8"/>
    <mergeCell ref="AO1:AP8"/>
    <mergeCell ref="AN7:AN8"/>
    <mergeCell ref="AK7:AM8"/>
    <mergeCell ref="AK1:AN6"/>
    <mergeCell ref="A16:AI49"/>
    <mergeCell ref="AJ16:AJ17"/>
    <mergeCell ref="AO16:AO17"/>
    <mergeCell ref="AP16:AP17"/>
    <mergeCell ref="AJ49:AO49"/>
    <mergeCell ref="AK16:AN16"/>
    <mergeCell ref="AO15:AP15"/>
    <mergeCell ref="A13:L13"/>
    <mergeCell ref="AL13:AM13"/>
    <mergeCell ref="AN13:AP13"/>
    <mergeCell ref="A15:G15"/>
    <mergeCell ref="I15:T15"/>
    <mergeCell ref="U15:AD15"/>
    <mergeCell ref="AE15:AF15"/>
    <mergeCell ref="AG15:AK15"/>
    <mergeCell ref="M13:AK13"/>
    <mergeCell ref="A14:AP14"/>
    <mergeCell ref="A53:Y55"/>
    <mergeCell ref="Z53:AJ55"/>
    <mergeCell ref="A56:Y56"/>
    <mergeCell ref="Z56:AJ56"/>
    <mergeCell ref="AK56:AP56"/>
    <mergeCell ref="AK53:AP55"/>
    <mergeCell ref="A50:AI51"/>
    <mergeCell ref="AJ50:AO50"/>
    <mergeCell ref="AJ51:AO51"/>
    <mergeCell ref="A52:Y52"/>
    <mergeCell ref="Z52:AJ52"/>
    <mergeCell ref="AK52:AP52"/>
    <mergeCell ref="A59:AJ66"/>
    <mergeCell ref="AK59:AN64"/>
    <mergeCell ref="AO59:AP66"/>
    <mergeCell ref="AK65:AM66"/>
    <mergeCell ref="AN65:AN66"/>
    <mergeCell ref="A57:Y57"/>
    <mergeCell ref="Z57:AJ57"/>
    <mergeCell ref="A58:Y58"/>
    <mergeCell ref="Z58:AJ58"/>
    <mergeCell ref="AK58:AP58"/>
    <mergeCell ref="AK57:AP57"/>
    <mergeCell ref="A71:L71"/>
    <mergeCell ref="M71:AK71"/>
    <mergeCell ref="AL71:AM71"/>
    <mergeCell ref="AN71:AP71"/>
    <mergeCell ref="A72:AP72"/>
    <mergeCell ref="A67:AP68"/>
    <mergeCell ref="A69:L69"/>
    <mergeCell ref="M69:AP69"/>
    <mergeCell ref="A70:L70"/>
    <mergeCell ref="M70:AK70"/>
    <mergeCell ref="AL70:AM70"/>
    <mergeCell ref="AN70:AP70"/>
    <mergeCell ref="AO73:AP73"/>
    <mergeCell ref="A74:AI107"/>
    <mergeCell ref="AJ74:AJ75"/>
    <mergeCell ref="AK74:AN74"/>
    <mergeCell ref="AO74:AO75"/>
    <mergeCell ref="AP74:AP75"/>
    <mergeCell ref="AJ107:AO107"/>
    <mergeCell ref="A73:G73"/>
    <mergeCell ref="I73:T73"/>
    <mergeCell ref="U73:AD73"/>
    <mergeCell ref="AE73:AF73"/>
    <mergeCell ref="AG73:AK73"/>
    <mergeCell ref="A111:Y113"/>
    <mergeCell ref="Z111:AJ113"/>
    <mergeCell ref="AK111:AP113"/>
    <mergeCell ref="A114:Y114"/>
    <mergeCell ref="Z114:AJ114"/>
    <mergeCell ref="AK114:AP114"/>
    <mergeCell ref="A108:AI109"/>
    <mergeCell ref="AJ108:AO108"/>
    <mergeCell ref="AJ109:AO109"/>
    <mergeCell ref="A110:Y110"/>
    <mergeCell ref="Z110:AJ110"/>
    <mergeCell ref="AK110:AP110"/>
    <mergeCell ref="A117:AJ124"/>
    <mergeCell ref="AK117:AN122"/>
    <mergeCell ref="AO117:AP124"/>
    <mergeCell ref="AK123:AM124"/>
    <mergeCell ref="AN123:AN124"/>
    <mergeCell ref="A115:Y115"/>
    <mergeCell ref="Z115:AJ115"/>
    <mergeCell ref="AK115:AP115"/>
    <mergeCell ref="A116:Y116"/>
    <mergeCell ref="Z116:AJ116"/>
    <mergeCell ref="AK116:AP116"/>
    <mergeCell ref="A129:L129"/>
    <mergeCell ref="M129:AK129"/>
    <mergeCell ref="AL129:AM129"/>
    <mergeCell ref="AN129:AP129"/>
    <mergeCell ref="A125:AP126"/>
    <mergeCell ref="A127:L127"/>
    <mergeCell ref="M127:AP127"/>
    <mergeCell ref="A128:L128"/>
    <mergeCell ref="M128:AK128"/>
    <mergeCell ref="AL128:AM128"/>
    <mergeCell ref="AN128:AP128"/>
    <mergeCell ref="A130:AP130"/>
    <mergeCell ref="AO131:AP131"/>
    <mergeCell ref="A132:AI165"/>
    <mergeCell ref="AJ132:AJ133"/>
    <mergeCell ref="AK132:AN132"/>
    <mergeCell ref="AO132:AO133"/>
    <mergeCell ref="AP132:AP133"/>
    <mergeCell ref="AJ165:AO165"/>
    <mergeCell ref="A131:G131"/>
    <mergeCell ref="I131:T131"/>
    <mergeCell ref="U131:AD131"/>
    <mergeCell ref="AE131:AF131"/>
    <mergeCell ref="AG131:AK131"/>
    <mergeCell ref="A169:Y171"/>
    <mergeCell ref="Z169:AJ171"/>
    <mergeCell ref="AK169:AP171"/>
    <mergeCell ref="A172:Y172"/>
    <mergeCell ref="Z172:AJ172"/>
    <mergeCell ref="AK172:AP172"/>
    <mergeCell ref="A166:AI167"/>
    <mergeCell ref="AJ166:AO166"/>
    <mergeCell ref="AJ167:AO167"/>
    <mergeCell ref="A168:Y168"/>
    <mergeCell ref="Z168:AJ168"/>
    <mergeCell ref="AK168:AP168"/>
    <mergeCell ref="A175:AJ182"/>
    <mergeCell ref="AK175:AN180"/>
    <mergeCell ref="AO175:AP182"/>
    <mergeCell ref="AK181:AM182"/>
    <mergeCell ref="AN181:AN182"/>
    <mergeCell ref="A173:Y173"/>
    <mergeCell ref="Z173:AJ173"/>
    <mergeCell ref="AK173:AP173"/>
    <mergeCell ref="A174:Y174"/>
    <mergeCell ref="Z174:AJ174"/>
    <mergeCell ref="AK174:AP174"/>
    <mergeCell ref="A187:L187"/>
    <mergeCell ref="M187:AK187"/>
    <mergeCell ref="AL187:AM187"/>
    <mergeCell ref="AN187:AP187"/>
    <mergeCell ref="A183:AP184"/>
    <mergeCell ref="A185:L185"/>
    <mergeCell ref="M185:AP185"/>
    <mergeCell ref="A186:L186"/>
    <mergeCell ref="M186:AK186"/>
    <mergeCell ref="AL186:AM186"/>
    <mergeCell ref="AN186:AP186"/>
    <mergeCell ref="A188:AP188"/>
    <mergeCell ref="AO189:AP189"/>
    <mergeCell ref="A190:AI223"/>
    <mergeCell ref="AJ190:AJ191"/>
    <mergeCell ref="AK190:AN190"/>
    <mergeCell ref="AO190:AO191"/>
    <mergeCell ref="AP190:AP191"/>
    <mergeCell ref="AJ223:AO223"/>
    <mergeCell ref="A189:G189"/>
    <mergeCell ref="I189:T189"/>
    <mergeCell ref="U189:AD189"/>
    <mergeCell ref="AE189:AF189"/>
    <mergeCell ref="AG189:AK189"/>
    <mergeCell ref="A227:Y229"/>
    <mergeCell ref="Z227:AJ229"/>
    <mergeCell ref="AK227:AP229"/>
    <mergeCell ref="A230:Y230"/>
    <mergeCell ref="Z230:AJ230"/>
    <mergeCell ref="AK230:AP230"/>
    <mergeCell ref="A224:AI225"/>
    <mergeCell ref="AJ224:AO224"/>
    <mergeCell ref="AJ225:AO225"/>
    <mergeCell ref="A226:Y226"/>
    <mergeCell ref="Z226:AJ226"/>
    <mergeCell ref="AK226:AP226"/>
    <mergeCell ref="A233:AJ240"/>
    <mergeCell ref="AK233:AN238"/>
    <mergeCell ref="AO233:AP240"/>
    <mergeCell ref="AK239:AM240"/>
    <mergeCell ref="AN239:AN240"/>
    <mergeCell ref="A231:Y231"/>
    <mergeCell ref="Z231:AJ231"/>
    <mergeCell ref="AK231:AP231"/>
    <mergeCell ref="A232:Y232"/>
    <mergeCell ref="Z232:AJ232"/>
    <mergeCell ref="AK232:AP232"/>
    <mergeCell ref="A245:L245"/>
    <mergeCell ref="M245:AK245"/>
    <mergeCell ref="AL245:AM245"/>
    <mergeCell ref="AN245:AP245"/>
    <mergeCell ref="A241:AP242"/>
    <mergeCell ref="A243:L243"/>
    <mergeCell ref="M243:AP243"/>
    <mergeCell ref="A244:L244"/>
    <mergeCell ref="M244:AK244"/>
    <mergeCell ref="AL244:AM244"/>
    <mergeCell ref="AN244:AP244"/>
    <mergeCell ref="A246:AP246"/>
    <mergeCell ref="A284:Y284"/>
    <mergeCell ref="Z284:AJ284"/>
    <mergeCell ref="AK284:AP284"/>
    <mergeCell ref="A285:Y287"/>
    <mergeCell ref="Z285:AJ287"/>
    <mergeCell ref="AK285:AP287"/>
    <mergeCell ref="AO247:AP247"/>
    <mergeCell ref="A248:AI281"/>
    <mergeCell ref="AK248:AN248"/>
    <mergeCell ref="A282:AI283"/>
    <mergeCell ref="AJ282:AO282"/>
    <mergeCell ref="AJ283:AO283"/>
    <mergeCell ref="A247:G247"/>
    <mergeCell ref="I247:T247"/>
    <mergeCell ref="U247:AD247"/>
    <mergeCell ref="AE247:AF247"/>
    <mergeCell ref="AG247:AK247"/>
    <mergeCell ref="A290:Y290"/>
    <mergeCell ref="Z290:AJ290"/>
    <mergeCell ref="AK290:AP290"/>
    <mergeCell ref="A288:Y288"/>
    <mergeCell ref="Z288:AJ288"/>
    <mergeCell ref="AK288:AP288"/>
    <mergeCell ref="A289:Y289"/>
    <mergeCell ref="Z289:AJ289"/>
    <mergeCell ref="AK289:AP289"/>
  </mergeCells>
  <phoneticPr fontId="5" type="noConversion"/>
  <pageMargins left="0.70866141732283472" right="0.70866141732283472" top="0.74803149606299213" bottom="0.74803149606299213" header="0.31496062992125984" footer="0.31496062992125984"/>
  <pageSetup scale="52" fitToHeight="0" orientation="landscape" horizontalDpi="4294967293" verticalDpi="4294967293" r:id="rId1"/>
  <rowBreaks count="6" manualBreakCount="6">
    <brk id="58" max="41" man="1"/>
    <brk id="116" max="41" man="1"/>
    <brk id="174" max="41" man="1"/>
    <brk id="232" max="41" man="1"/>
    <brk id="290" max="41" man="1"/>
    <brk id="348" max="41"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88B63-0DF7-4C4E-A568-EE59AFC2F53F}">
  <sheetPr>
    <tabColor theme="4" tint="0.59999389629810485"/>
    <pageSetUpPr fitToPage="1"/>
  </sheetPr>
  <dimension ref="A1:AR406"/>
  <sheetViews>
    <sheetView showGridLines="0" view="pageBreakPreview" topLeftCell="A362" zoomScale="70" zoomScaleNormal="80" zoomScaleSheetLayoutView="70" workbookViewId="0">
      <selection activeCell="A349" sqref="A349:AP406"/>
    </sheetView>
  </sheetViews>
  <sheetFormatPr baseColWidth="10" defaultColWidth="11.44140625" defaultRowHeight="13.8" x14ac:dyDescent="0.25"/>
  <cols>
    <col min="1" max="7" width="2.6640625" style="230" customWidth="1"/>
    <col min="8" max="8" width="6.6640625" style="230" customWidth="1"/>
    <col min="9" max="20" width="3.33203125" style="230" customWidth="1"/>
    <col min="21" max="30" width="2.6640625" style="230" customWidth="1"/>
    <col min="31" max="32" width="3.6640625" style="230" customWidth="1"/>
    <col min="33" max="35" width="2.6640625" style="230" customWidth="1"/>
    <col min="36" max="36" width="52" style="491" customWidth="1"/>
    <col min="37" max="37" width="11" style="491" customWidth="1"/>
    <col min="38" max="39" width="11" style="230" customWidth="1"/>
    <col min="40" max="40" width="12.6640625" style="230" customWidth="1"/>
    <col min="41" max="41" width="11" style="230" customWidth="1"/>
    <col min="42" max="42" width="15.6640625" style="230" customWidth="1"/>
    <col min="43" max="16384" width="11.44140625" style="230"/>
  </cols>
  <sheetData>
    <row r="1" spans="1:42" ht="15" customHeight="1" x14ac:dyDescent="0.25">
      <c r="A1" s="636" t="str">
        <f>'M. de C. 1 '!A1:AJ8</f>
        <v>MEMORIA DE CÁLCULO CANAL PRADOS DEL ESTE</v>
      </c>
      <c r="B1" s="637"/>
      <c r="C1" s="637"/>
      <c r="D1" s="637"/>
      <c r="E1" s="637"/>
      <c r="F1" s="637"/>
      <c r="G1" s="637"/>
      <c r="H1" s="637"/>
      <c r="I1" s="637"/>
      <c r="J1" s="637"/>
      <c r="K1" s="637"/>
      <c r="L1" s="637"/>
      <c r="M1" s="637"/>
      <c r="N1" s="637"/>
      <c r="O1" s="637"/>
      <c r="P1" s="637"/>
      <c r="Q1" s="637"/>
      <c r="R1" s="637"/>
      <c r="S1" s="637"/>
      <c r="T1" s="637"/>
      <c r="U1" s="637"/>
      <c r="V1" s="637"/>
      <c r="W1" s="637"/>
      <c r="X1" s="637"/>
      <c r="Y1" s="637"/>
      <c r="Z1" s="637"/>
      <c r="AA1" s="637"/>
      <c r="AB1" s="637"/>
      <c r="AC1" s="637"/>
      <c r="AD1" s="637"/>
      <c r="AE1" s="637"/>
      <c r="AF1" s="637"/>
      <c r="AG1" s="637"/>
      <c r="AH1" s="637"/>
      <c r="AI1" s="637"/>
      <c r="AJ1" s="637"/>
      <c r="AK1" s="640" t="str">
        <f>'M. de C. 1 '!AK1:AN6</f>
        <v>FECHA DE EMISION:                                           JULIO 2023</v>
      </c>
      <c r="AL1" s="640"/>
      <c r="AM1" s="640"/>
      <c r="AN1" s="640"/>
      <c r="AO1" s="640"/>
      <c r="AP1" s="642"/>
    </row>
    <row r="2" spans="1:42" ht="15" customHeight="1" x14ac:dyDescent="0.25">
      <c r="A2" s="638"/>
      <c r="B2" s="639"/>
      <c r="C2" s="639"/>
      <c r="D2" s="639"/>
      <c r="E2" s="639"/>
      <c r="F2" s="639"/>
      <c r="G2" s="639"/>
      <c r="H2" s="639"/>
      <c r="I2" s="639"/>
      <c r="J2" s="639"/>
      <c r="K2" s="639"/>
      <c r="L2" s="639"/>
      <c r="M2" s="639"/>
      <c r="N2" s="639"/>
      <c r="O2" s="639"/>
      <c r="P2" s="639"/>
      <c r="Q2" s="639"/>
      <c r="R2" s="639"/>
      <c r="S2" s="639"/>
      <c r="T2" s="639"/>
      <c r="U2" s="639"/>
      <c r="V2" s="639"/>
      <c r="W2" s="639"/>
      <c r="X2" s="639"/>
      <c r="Y2" s="639"/>
      <c r="Z2" s="639"/>
      <c r="AA2" s="639"/>
      <c r="AB2" s="639"/>
      <c r="AC2" s="639"/>
      <c r="AD2" s="639"/>
      <c r="AE2" s="639"/>
      <c r="AF2" s="639"/>
      <c r="AG2" s="639"/>
      <c r="AH2" s="639"/>
      <c r="AI2" s="639"/>
      <c r="AJ2" s="639"/>
      <c r="AK2" s="641"/>
      <c r="AL2" s="641"/>
      <c r="AM2" s="641"/>
      <c r="AN2" s="641"/>
      <c r="AO2" s="641"/>
      <c r="AP2" s="643"/>
    </row>
    <row r="3" spans="1:42" ht="15" customHeight="1" x14ac:dyDescent="0.25">
      <c r="A3" s="638"/>
      <c r="B3" s="639"/>
      <c r="C3" s="639"/>
      <c r="D3" s="639"/>
      <c r="E3" s="639"/>
      <c r="F3" s="639"/>
      <c r="G3" s="639"/>
      <c r="H3" s="639"/>
      <c r="I3" s="639"/>
      <c r="J3" s="639"/>
      <c r="K3" s="639"/>
      <c r="L3" s="639"/>
      <c r="M3" s="639"/>
      <c r="N3" s="639"/>
      <c r="O3" s="639"/>
      <c r="P3" s="639"/>
      <c r="Q3" s="639"/>
      <c r="R3" s="639"/>
      <c r="S3" s="639"/>
      <c r="T3" s="639"/>
      <c r="U3" s="639"/>
      <c r="V3" s="639"/>
      <c r="W3" s="639"/>
      <c r="X3" s="639"/>
      <c r="Y3" s="639"/>
      <c r="Z3" s="639"/>
      <c r="AA3" s="639"/>
      <c r="AB3" s="639"/>
      <c r="AC3" s="639"/>
      <c r="AD3" s="639"/>
      <c r="AE3" s="639"/>
      <c r="AF3" s="639"/>
      <c r="AG3" s="639"/>
      <c r="AH3" s="639"/>
      <c r="AI3" s="639"/>
      <c r="AJ3" s="639"/>
      <c r="AK3" s="641"/>
      <c r="AL3" s="641"/>
      <c r="AM3" s="641"/>
      <c r="AN3" s="641"/>
      <c r="AO3" s="641"/>
      <c r="AP3" s="643"/>
    </row>
    <row r="4" spans="1:42" ht="15" customHeight="1" x14ac:dyDescent="0.25">
      <c r="A4" s="638"/>
      <c r="B4" s="639"/>
      <c r="C4" s="639"/>
      <c r="D4" s="639"/>
      <c r="E4" s="639"/>
      <c r="F4" s="639"/>
      <c r="G4" s="639"/>
      <c r="H4" s="639"/>
      <c r="I4" s="639"/>
      <c r="J4" s="639"/>
      <c r="K4" s="639"/>
      <c r="L4" s="639"/>
      <c r="M4" s="639"/>
      <c r="N4" s="639"/>
      <c r="O4" s="639"/>
      <c r="P4" s="639"/>
      <c r="Q4" s="639"/>
      <c r="R4" s="639"/>
      <c r="S4" s="639"/>
      <c r="T4" s="639"/>
      <c r="U4" s="639"/>
      <c r="V4" s="639"/>
      <c r="W4" s="639"/>
      <c r="X4" s="639"/>
      <c r="Y4" s="639"/>
      <c r="Z4" s="639"/>
      <c r="AA4" s="639"/>
      <c r="AB4" s="639"/>
      <c r="AC4" s="639"/>
      <c r="AD4" s="639"/>
      <c r="AE4" s="639"/>
      <c r="AF4" s="639"/>
      <c r="AG4" s="639"/>
      <c r="AH4" s="639"/>
      <c r="AI4" s="639"/>
      <c r="AJ4" s="639"/>
      <c r="AK4" s="641"/>
      <c r="AL4" s="641"/>
      <c r="AM4" s="641"/>
      <c r="AN4" s="641"/>
      <c r="AO4" s="641"/>
      <c r="AP4" s="643"/>
    </row>
    <row r="5" spans="1:42" ht="15" customHeight="1" x14ac:dyDescent="0.25">
      <c r="A5" s="638"/>
      <c r="B5" s="639"/>
      <c r="C5" s="639"/>
      <c r="D5" s="639"/>
      <c r="E5" s="639"/>
      <c r="F5" s="639"/>
      <c r="G5" s="639"/>
      <c r="H5" s="639"/>
      <c r="I5" s="639"/>
      <c r="J5" s="639"/>
      <c r="K5" s="639"/>
      <c r="L5" s="639"/>
      <c r="M5" s="639"/>
      <c r="N5" s="639"/>
      <c r="O5" s="639"/>
      <c r="P5" s="639"/>
      <c r="Q5" s="639"/>
      <c r="R5" s="639"/>
      <c r="S5" s="639"/>
      <c r="T5" s="639"/>
      <c r="U5" s="639"/>
      <c r="V5" s="639"/>
      <c r="W5" s="639"/>
      <c r="X5" s="639"/>
      <c r="Y5" s="639"/>
      <c r="Z5" s="639"/>
      <c r="AA5" s="639"/>
      <c r="AB5" s="639"/>
      <c r="AC5" s="639"/>
      <c r="AD5" s="639"/>
      <c r="AE5" s="639"/>
      <c r="AF5" s="639"/>
      <c r="AG5" s="639"/>
      <c r="AH5" s="639"/>
      <c r="AI5" s="639"/>
      <c r="AJ5" s="639"/>
      <c r="AK5" s="641"/>
      <c r="AL5" s="641"/>
      <c r="AM5" s="641"/>
      <c r="AN5" s="641"/>
      <c r="AO5" s="641"/>
      <c r="AP5" s="643"/>
    </row>
    <row r="6" spans="1:42" ht="15" customHeight="1" x14ac:dyDescent="0.25">
      <c r="A6" s="638"/>
      <c r="B6" s="639"/>
      <c r="C6" s="639"/>
      <c r="D6" s="639"/>
      <c r="E6" s="639"/>
      <c r="F6" s="639"/>
      <c r="G6" s="639"/>
      <c r="H6" s="639"/>
      <c r="I6" s="639"/>
      <c r="J6" s="639"/>
      <c r="K6" s="639"/>
      <c r="L6" s="639"/>
      <c r="M6" s="639"/>
      <c r="N6" s="639"/>
      <c r="O6" s="639"/>
      <c r="P6" s="639"/>
      <c r="Q6" s="639"/>
      <c r="R6" s="639"/>
      <c r="S6" s="639"/>
      <c r="T6" s="639"/>
      <c r="U6" s="639"/>
      <c r="V6" s="639"/>
      <c r="W6" s="639"/>
      <c r="X6" s="639"/>
      <c r="Y6" s="639"/>
      <c r="Z6" s="639"/>
      <c r="AA6" s="639"/>
      <c r="AB6" s="639"/>
      <c r="AC6" s="639"/>
      <c r="AD6" s="639"/>
      <c r="AE6" s="639"/>
      <c r="AF6" s="639"/>
      <c r="AG6" s="639"/>
      <c r="AH6" s="639"/>
      <c r="AI6" s="639"/>
      <c r="AJ6" s="639"/>
      <c r="AK6" s="641"/>
      <c r="AL6" s="641"/>
      <c r="AM6" s="641"/>
      <c r="AN6" s="641"/>
      <c r="AO6" s="641"/>
      <c r="AP6" s="643"/>
    </row>
    <row r="7" spans="1:42" ht="15" customHeight="1" x14ac:dyDescent="0.25">
      <c r="A7" s="638"/>
      <c r="B7" s="639"/>
      <c r="C7" s="639"/>
      <c r="D7" s="639"/>
      <c r="E7" s="639"/>
      <c r="F7" s="639"/>
      <c r="G7" s="639"/>
      <c r="H7" s="639"/>
      <c r="I7" s="639"/>
      <c r="J7" s="639"/>
      <c r="K7" s="639"/>
      <c r="L7" s="639"/>
      <c r="M7" s="639"/>
      <c r="N7" s="639"/>
      <c r="O7" s="639"/>
      <c r="P7" s="639"/>
      <c r="Q7" s="639"/>
      <c r="R7" s="639"/>
      <c r="S7" s="639"/>
      <c r="T7" s="639"/>
      <c r="U7" s="639"/>
      <c r="V7" s="639"/>
      <c r="W7" s="639"/>
      <c r="X7" s="639"/>
      <c r="Y7" s="639"/>
      <c r="Z7" s="639"/>
      <c r="AA7" s="639"/>
      <c r="AB7" s="639"/>
      <c r="AC7" s="639"/>
      <c r="AD7" s="639"/>
      <c r="AE7" s="639"/>
      <c r="AF7" s="639"/>
      <c r="AG7" s="639"/>
      <c r="AH7" s="639"/>
      <c r="AI7" s="639"/>
      <c r="AJ7" s="639"/>
      <c r="AK7" s="641" t="s">
        <v>19</v>
      </c>
      <c r="AL7" s="641"/>
      <c r="AM7" s="641"/>
      <c r="AN7" s="641">
        <v>1</v>
      </c>
      <c r="AO7" s="641"/>
      <c r="AP7" s="643"/>
    </row>
    <row r="8" spans="1:42" ht="15" customHeight="1" x14ac:dyDescent="0.25">
      <c r="A8" s="638"/>
      <c r="B8" s="639"/>
      <c r="C8" s="639"/>
      <c r="D8" s="639"/>
      <c r="E8" s="639"/>
      <c r="F8" s="639"/>
      <c r="G8" s="639"/>
      <c r="H8" s="639"/>
      <c r="I8" s="639"/>
      <c r="J8" s="639"/>
      <c r="K8" s="639"/>
      <c r="L8" s="639"/>
      <c r="M8" s="639"/>
      <c r="N8" s="639"/>
      <c r="O8" s="639"/>
      <c r="P8" s="639"/>
      <c r="Q8" s="639"/>
      <c r="R8" s="639"/>
      <c r="S8" s="639"/>
      <c r="T8" s="639"/>
      <c r="U8" s="639"/>
      <c r="V8" s="639"/>
      <c r="W8" s="639"/>
      <c r="X8" s="639"/>
      <c r="Y8" s="639"/>
      <c r="Z8" s="639"/>
      <c r="AA8" s="639"/>
      <c r="AB8" s="639"/>
      <c r="AC8" s="639"/>
      <c r="AD8" s="639"/>
      <c r="AE8" s="639"/>
      <c r="AF8" s="639"/>
      <c r="AG8" s="639"/>
      <c r="AH8" s="639"/>
      <c r="AI8" s="639"/>
      <c r="AJ8" s="639"/>
      <c r="AK8" s="641"/>
      <c r="AL8" s="641"/>
      <c r="AM8" s="641"/>
      <c r="AN8" s="641"/>
      <c r="AO8" s="641"/>
      <c r="AP8" s="643"/>
    </row>
    <row r="9" spans="1:42" ht="13.95" customHeight="1" x14ac:dyDescent="0.25">
      <c r="A9" s="632" t="s">
        <v>1</v>
      </c>
      <c r="B9" s="633"/>
      <c r="C9" s="633"/>
      <c r="D9" s="633"/>
      <c r="E9" s="633"/>
      <c r="F9" s="633"/>
      <c r="G9" s="633"/>
      <c r="H9" s="633"/>
      <c r="I9" s="633"/>
      <c r="J9" s="633"/>
      <c r="K9" s="633"/>
      <c r="L9" s="633"/>
      <c r="M9" s="633"/>
      <c r="N9" s="633"/>
      <c r="O9" s="633"/>
      <c r="P9" s="633"/>
      <c r="Q9" s="633"/>
      <c r="R9" s="633"/>
      <c r="S9" s="633"/>
      <c r="T9" s="633"/>
      <c r="U9" s="633"/>
      <c r="V9" s="633"/>
      <c r="W9" s="633"/>
      <c r="X9" s="633"/>
      <c r="Y9" s="633"/>
      <c r="Z9" s="633"/>
      <c r="AA9" s="633"/>
      <c r="AB9" s="633"/>
      <c r="AC9" s="633"/>
      <c r="AD9" s="633"/>
      <c r="AE9" s="633"/>
      <c r="AF9" s="633"/>
      <c r="AG9" s="633"/>
      <c r="AH9" s="633"/>
      <c r="AI9" s="633"/>
      <c r="AJ9" s="633"/>
      <c r="AK9" s="633"/>
      <c r="AL9" s="633"/>
      <c r="AM9" s="633"/>
      <c r="AN9" s="633"/>
      <c r="AO9" s="633"/>
      <c r="AP9" s="634"/>
    </row>
    <row r="10" spans="1:42" ht="13.95" customHeight="1" x14ac:dyDescent="0.25">
      <c r="A10" s="632"/>
      <c r="B10" s="633"/>
      <c r="C10" s="633"/>
      <c r="D10" s="633"/>
      <c r="E10" s="633"/>
      <c r="F10" s="633"/>
      <c r="G10" s="633"/>
      <c r="H10" s="633"/>
      <c r="I10" s="633"/>
      <c r="J10" s="633"/>
      <c r="K10" s="633"/>
      <c r="L10" s="633"/>
      <c r="M10" s="633"/>
      <c r="N10" s="633"/>
      <c r="O10" s="633"/>
      <c r="P10" s="633"/>
      <c r="Q10" s="633"/>
      <c r="R10" s="633"/>
      <c r="S10" s="633"/>
      <c r="T10" s="633"/>
      <c r="U10" s="633"/>
      <c r="V10" s="633"/>
      <c r="W10" s="633"/>
      <c r="X10" s="633"/>
      <c r="Y10" s="633"/>
      <c r="Z10" s="633"/>
      <c r="AA10" s="633"/>
      <c r="AB10" s="633"/>
      <c r="AC10" s="633"/>
      <c r="AD10" s="633"/>
      <c r="AE10" s="633"/>
      <c r="AF10" s="633"/>
      <c r="AG10" s="633"/>
      <c r="AH10" s="633"/>
      <c r="AI10" s="633"/>
      <c r="AJ10" s="633"/>
      <c r="AK10" s="633"/>
      <c r="AL10" s="633"/>
      <c r="AM10" s="633"/>
      <c r="AN10" s="633"/>
      <c r="AO10" s="633"/>
      <c r="AP10" s="634"/>
    </row>
    <row r="11" spans="1:42" ht="30" customHeight="1" x14ac:dyDescent="0.25">
      <c r="A11" s="619" t="s">
        <v>2</v>
      </c>
      <c r="B11" s="620"/>
      <c r="C11" s="620"/>
      <c r="D11" s="620"/>
      <c r="E11" s="620"/>
      <c r="F11" s="620"/>
      <c r="G11" s="620"/>
      <c r="H11" s="620"/>
      <c r="I11" s="620"/>
      <c r="J11" s="620"/>
      <c r="K11" s="620"/>
      <c r="L11" s="620"/>
      <c r="M11" s="621" t="str">
        <f>AIU!B8</f>
        <v>CANAL DE AGUAS LLUVIAS EN EL SECTOR PRADOS DEL ESTE, SAN JOSÉ DE CÚCUTA, NORTE DE SANTNADER</v>
      </c>
      <c r="N11" s="621"/>
      <c r="O11" s="621"/>
      <c r="P11" s="621"/>
      <c r="Q11" s="621"/>
      <c r="R11" s="621"/>
      <c r="S11" s="621"/>
      <c r="T11" s="621"/>
      <c r="U11" s="621"/>
      <c r="V11" s="621"/>
      <c r="W11" s="621"/>
      <c r="X11" s="621"/>
      <c r="Y11" s="621"/>
      <c r="Z11" s="621"/>
      <c r="AA11" s="621"/>
      <c r="AB11" s="621"/>
      <c r="AC11" s="621"/>
      <c r="AD11" s="621"/>
      <c r="AE11" s="621"/>
      <c r="AF11" s="621"/>
      <c r="AG11" s="621"/>
      <c r="AH11" s="621"/>
      <c r="AI11" s="621"/>
      <c r="AJ11" s="621"/>
      <c r="AK11" s="621"/>
      <c r="AL11" s="621"/>
      <c r="AM11" s="621"/>
      <c r="AN11" s="621"/>
      <c r="AO11" s="621"/>
      <c r="AP11" s="635"/>
    </row>
    <row r="12" spans="1:42" ht="30" customHeight="1" x14ac:dyDescent="0.25">
      <c r="A12" s="625" t="s">
        <v>46</v>
      </c>
      <c r="B12" s="622"/>
      <c r="C12" s="622"/>
      <c r="D12" s="622"/>
      <c r="E12" s="622"/>
      <c r="F12" s="622"/>
      <c r="G12" s="622"/>
      <c r="H12" s="622"/>
      <c r="I12" s="622"/>
      <c r="J12" s="622"/>
      <c r="K12" s="622"/>
      <c r="L12" s="622"/>
      <c r="M12" s="615" t="str">
        <f>'M. de C. 1 '!M12:AK12</f>
        <v xml:space="preserve">GESTIÓN DE RIESGOS </v>
      </c>
      <c r="N12" s="615"/>
      <c r="O12" s="615"/>
      <c r="P12" s="615"/>
      <c r="Q12" s="615"/>
      <c r="R12" s="615"/>
      <c r="S12" s="615"/>
      <c r="T12" s="615"/>
      <c r="U12" s="615"/>
      <c r="V12" s="615"/>
      <c r="W12" s="615"/>
      <c r="X12" s="615"/>
      <c r="Y12" s="615"/>
      <c r="Z12" s="615"/>
      <c r="AA12" s="615"/>
      <c r="AB12" s="615"/>
      <c r="AC12" s="615"/>
      <c r="AD12" s="615"/>
      <c r="AE12" s="615"/>
      <c r="AF12" s="615"/>
      <c r="AG12" s="615"/>
      <c r="AH12" s="615"/>
      <c r="AI12" s="615"/>
      <c r="AJ12" s="615"/>
      <c r="AK12" s="615"/>
      <c r="AL12" s="622" t="s">
        <v>3</v>
      </c>
      <c r="AM12" s="622"/>
      <c r="AN12" s="612" t="str">
        <f>'M. de C. 1 '!AN12:AP12</f>
        <v>-</v>
      </c>
      <c r="AO12" s="612"/>
      <c r="AP12" s="613"/>
    </row>
    <row r="13" spans="1:42" ht="30" customHeight="1" x14ac:dyDescent="0.25">
      <c r="A13" s="625" t="s">
        <v>4</v>
      </c>
      <c r="B13" s="622"/>
      <c r="C13" s="622"/>
      <c r="D13" s="622"/>
      <c r="E13" s="622"/>
      <c r="F13" s="622"/>
      <c r="G13" s="622"/>
      <c r="H13" s="622"/>
      <c r="I13" s="622"/>
      <c r="J13" s="622"/>
      <c r="K13" s="622"/>
      <c r="L13" s="622"/>
      <c r="M13" s="615" t="str">
        <f>'M. de C. 1 '!M13:AK13</f>
        <v>INTERVENTORÍA</v>
      </c>
      <c r="N13" s="615"/>
      <c r="O13" s="615"/>
      <c r="P13" s="615"/>
      <c r="Q13" s="615"/>
      <c r="R13" s="615"/>
      <c r="S13" s="615"/>
      <c r="T13" s="615"/>
      <c r="U13" s="615"/>
      <c r="V13" s="615"/>
      <c r="W13" s="615"/>
      <c r="X13" s="615"/>
      <c r="Y13" s="615"/>
      <c r="Z13" s="615"/>
      <c r="AA13" s="615"/>
      <c r="AB13" s="615"/>
      <c r="AC13" s="615"/>
      <c r="AD13" s="615"/>
      <c r="AE13" s="615"/>
      <c r="AF13" s="615"/>
      <c r="AG13" s="615"/>
      <c r="AH13" s="615"/>
      <c r="AI13" s="615"/>
      <c r="AJ13" s="615"/>
      <c r="AK13" s="615"/>
      <c r="AL13" s="622" t="s">
        <v>5</v>
      </c>
      <c r="AM13" s="622"/>
      <c r="AN13" s="626" t="str">
        <f>'M. de C. 1 '!AN13:AP13</f>
        <v>JULIO 2023</v>
      </c>
      <c r="AO13" s="668"/>
      <c r="AP13" s="669"/>
    </row>
    <row r="14" spans="1:42" ht="13.95" customHeight="1" x14ac:dyDescent="0.25">
      <c r="A14" s="629"/>
      <c r="B14" s="630"/>
      <c r="C14" s="630"/>
      <c r="D14" s="630"/>
      <c r="E14" s="630"/>
      <c r="F14" s="630"/>
      <c r="G14" s="630"/>
      <c r="H14" s="630"/>
      <c r="I14" s="630"/>
      <c r="J14" s="630"/>
      <c r="K14" s="630"/>
      <c r="L14" s="630"/>
      <c r="M14" s="630"/>
      <c r="N14" s="630"/>
      <c r="O14" s="630"/>
      <c r="P14" s="630"/>
      <c r="Q14" s="630"/>
      <c r="R14" s="630"/>
      <c r="S14" s="630"/>
      <c r="T14" s="630"/>
      <c r="U14" s="630"/>
      <c r="V14" s="630"/>
      <c r="W14" s="630"/>
      <c r="X14" s="630"/>
      <c r="Y14" s="630"/>
      <c r="Z14" s="630"/>
      <c r="AA14" s="630"/>
      <c r="AB14" s="630"/>
      <c r="AC14" s="630"/>
      <c r="AD14" s="630"/>
      <c r="AE14" s="630"/>
      <c r="AF14" s="630"/>
      <c r="AG14" s="630"/>
      <c r="AH14" s="630"/>
      <c r="AI14" s="630"/>
      <c r="AJ14" s="630"/>
      <c r="AK14" s="630"/>
      <c r="AL14" s="630"/>
      <c r="AM14" s="630"/>
      <c r="AN14" s="630"/>
      <c r="AO14" s="630"/>
      <c r="AP14" s="631"/>
    </row>
    <row r="15" spans="1:42" ht="30" customHeight="1" x14ac:dyDescent="0.25">
      <c r="A15" s="619" t="s">
        <v>6</v>
      </c>
      <c r="B15" s="620"/>
      <c r="C15" s="620"/>
      <c r="D15" s="620"/>
      <c r="E15" s="620"/>
      <c r="F15" s="620"/>
      <c r="G15" s="620"/>
      <c r="H15" s="474">
        <v>2</v>
      </c>
      <c r="I15" s="621" t="str">
        <f>IFERROR(VLOOKUP(H15,'PPTO CANAL DE AGUAS LLUVIAS'!B:G,2,FALSE),"")</f>
        <v xml:space="preserve">CANAL DE AGUAS LLUVIAS </v>
      </c>
      <c r="J15" s="621"/>
      <c r="K15" s="621"/>
      <c r="L15" s="621"/>
      <c r="M15" s="621"/>
      <c r="N15" s="621"/>
      <c r="O15" s="621"/>
      <c r="P15" s="621"/>
      <c r="Q15" s="621"/>
      <c r="R15" s="621"/>
      <c r="S15" s="621"/>
      <c r="T15" s="621"/>
      <c r="U15" s="622" t="s">
        <v>0</v>
      </c>
      <c r="V15" s="622"/>
      <c r="W15" s="622"/>
      <c r="X15" s="622"/>
      <c r="Y15" s="622"/>
      <c r="Z15" s="622"/>
      <c r="AA15" s="622"/>
      <c r="AB15" s="622"/>
      <c r="AC15" s="622"/>
      <c r="AD15" s="622"/>
      <c r="AE15" s="623">
        <v>2.0099999999999998</v>
      </c>
      <c r="AF15" s="623"/>
      <c r="AG15" s="624" t="str">
        <f>IFERROR(VLOOKUP(AE15,'PPTO CANAL DE AGUAS LLUVIAS'!B:G,2,FALSE),"")</f>
        <v>GEOTEXTIL NT 1600</v>
      </c>
      <c r="AH15" s="624"/>
      <c r="AI15" s="624"/>
      <c r="AJ15" s="624"/>
      <c r="AK15" s="624"/>
      <c r="AL15" s="570" t="s">
        <v>7</v>
      </c>
      <c r="AM15" s="572" t="str">
        <f>IFERROR(VLOOKUP(AE15,'PPTO CANAL DE AGUAS LLUVIAS'!B:G,3,FALSE),"")</f>
        <v>M2</v>
      </c>
      <c r="AN15" s="570" t="s">
        <v>8</v>
      </c>
      <c r="AO15" s="621" t="str">
        <f>'M. de C. 1 '!AO15:AP15</f>
        <v>MUNICIPIO SAN JOSÉ DE CÚCUTA</v>
      </c>
      <c r="AP15" s="635"/>
    </row>
    <row r="16" spans="1:42" ht="15" customHeight="1" x14ac:dyDescent="0.25">
      <c r="A16" s="614"/>
      <c r="B16" s="615"/>
      <c r="C16" s="615"/>
      <c r="D16" s="615"/>
      <c r="E16" s="615"/>
      <c r="F16" s="615"/>
      <c r="G16" s="615"/>
      <c r="H16" s="615"/>
      <c r="I16" s="615"/>
      <c r="J16" s="615"/>
      <c r="K16" s="615"/>
      <c r="L16" s="615"/>
      <c r="M16" s="615"/>
      <c r="N16" s="615"/>
      <c r="O16" s="615"/>
      <c r="P16" s="615"/>
      <c r="Q16" s="615"/>
      <c r="R16" s="615"/>
      <c r="S16" s="615"/>
      <c r="T16" s="615"/>
      <c r="U16" s="615"/>
      <c r="V16" s="615"/>
      <c r="W16" s="615"/>
      <c r="X16" s="615"/>
      <c r="Y16" s="615"/>
      <c r="Z16" s="615"/>
      <c r="AA16" s="615"/>
      <c r="AB16" s="615"/>
      <c r="AC16" s="615"/>
      <c r="AD16" s="615"/>
      <c r="AE16" s="615"/>
      <c r="AF16" s="615"/>
      <c r="AG16" s="615"/>
      <c r="AH16" s="615"/>
      <c r="AI16" s="615"/>
      <c r="AJ16" s="616" t="s">
        <v>43</v>
      </c>
      <c r="AK16" s="616" t="s">
        <v>38</v>
      </c>
      <c r="AL16" s="616"/>
      <c r="AM16" s="616"/>
      <c r="AN16" s="616"/>
      <c r="AO16" s="616" t="s">
        <v>10</v>
      </c>
      <c r="AP16" s="617" t="s">
        <v>11</v>
      </c>
    </row>
    <row r="17" spans="1:42" ht="15" customHeight="1" x14ac:dyDescent="0.25">
      <c r="A17" s="614"/>
      <c r="B17" s="615"/>
      <c r="C17" s="615"/>
      <c r="D17" s="615"/>
      <c r="E17" s="615"/>
      <c r="F17" s="615"/>
      <c r="G17" s="615"/>
      <c r="H17" s="615"/>
      <c r="I17" s="615"/>
      <c r="J17" s="615"/>
      <c r="K17" s="615"/>
      <c r="L17" s="615"/>
      <c r="M17" s="615"/>
      <c r="N17" s="615"/>
      <c r="O17" s="615"/>
      <c r="P17" s="615"/>
      <c r="Q17" s="615"/>
      <c r="R17" s="615"/>
      <c r="S17" s="615"/>
      <c r="T17" s="615"/>
      <c r="U17" s="615"/>
      <c r="V17" s="615"/>
      <c r="W17" s="615"/>
      <c r="X17" s="615"/>
      <c r="Y17" s="615"/>
      <c r="Z17" s="615"/>
      <c r="AA17" s="615"/>
      <c r="AB17" s="615"/>
      <c r="AC17" s="615"/>
      <c r="AD17" s="615"/>
      <c r="AE17" s="615"/>
      <c r="AF17" s="615"/>
      <c r="AG17" s="615"/>
      <c r="AH17" s="615"/>
      <c r="AI17" s="615"/>
      <c r="AJ17" s="616"/>
      <c r="AK17" s="571" t="s">
        <v>37</v>
      </c>
      <c r="AL17" s="570" t="s">
        <v>12</v>
      </c>
      <c r="AM17" s="570" t="s">
        <v>16</v>
      </c>
      <c r="AN17" s="570" t="s">
        <v>17</v>
      </c>
      <c r="AO17" s="616"/>
      <c r="AP17" s="617"/>
    </row>
    <row r="18" spans="1:42" ht="15" customHeight="1" x14ac:dyDescent="0.25">
      <c r="A18" s="614"/>
      <c r="B18" s="615"/>
      <c r="C18" s="615"/>
      <c r="D18" s="615"/>
      <c r="E18" s="615"/>
      <c r="F18" s="615"/>
      <c r="G18" s="615"/>
      <c r="H18" s="615"/>
      <c r="I18" s="615"/>
      <c r="J18" s="615"/>
      <c r="K18" s="615"/>
      <c r="L18" s="615"/>
      <c r="M18" s="615"/>
      <c r="N18" s="615"/>
      <c r="O18" s="615"/>
      <c r="P18" s="615"/>
      <c r="Q18" s="615"/>
      <c r="R18" s="615"/>
      <c r="S18" s="615"/>
      <c r="T18" s="615"/>
      <c r="U18" s="615"/>
      <c r="V18" s="615"/>
      <c r="W18" s="615"/>
      <c r="X18" s="615"/>
      <c r="Y18" s="615"/>
      <c r="Z18" s="615"/>
      <c r="AA18" s="615"/>
      <c r="AB18" s="615"/>
      <c r="AC18" s="615"/>
      <c r="AD18" s="615"/>
      <c r="AE18" s="615"/>
      <c r="AF18" s="615"/>
      <c r="AG18" s="615"/>
      <c r="AH18" s="615"/>
      <c r="AI18" s="615"/>
      <c r="AJ18" s="477" t="s">
        <v>774</v>
      </c>
      <c r="AK18" s="478">
        <f>(AL18*AM18)</f>
        <v>3648.15</v>
      </c>
      <c r="AL18" s="279">
        <f>(1030-670)-25</f>
        <v>335</v>
      </c>
      <c r="AM18" s="279">
        <v>10.89</v>
      </c>
      <c r="AN18" s="279"/>
      <c r="AO18" s="279">
        <v>1</v>
      </c>
      <c r="AP18" s="480">
        <f>AK18*AO18</f>
        <v>3648.15</v>
      </c>
    </row>
    <row r="19" spans="1:42" ht="15" customHeight="1" x14ac:dyDescent="0.25">
      <c r="A19" s="614"/>
      <c r="B19" s="615"/>
      <c r="C19" s="615"/>
      <c r="D19" s="615"/>
      <c r="E19" s="615"/>
      <c r="F19" s="615"/>
      <c r="G19" s="615"/>
      <c r="H19" s="615"/>
      <c r="I19" s="615"/>
      <c r="J19" s="615"/>
      <c r="K19" s="615"/>
      <c r="L19" s="615"/>
      <c r="M19" s="615"/>
      <c r="N19" s="615"/>
      <c r="O19" s="615"/>
      <c r="P19" s="615"/>
      <c r="Q19" s="615"/>
      <c r="R19" s="615"/>
      <c r="S19" s="615"/>
      <c r="T19" s="615"/>
      <c r="U19" s="615"/>
      <c r="V19" s="615"/>
      <c r="W19" s="615"/>
      <c r="X19" s="615"/>
      <c r="Y19" s="615"/>
      <c r="Z19" s="615"/>
      <c r="AA19" s="615"/>
      <c r="AB19" s="615"/>
      <c r="AC19" s="615"/>
      <c r="AD19" s="615"/>
      <c r="AE19" s="615"/>
      <c r="AF19" s="615"/>
      <c r="AG19" s="615"/>
      <c r="AH19" s="615"/>
      <c r="AI19" s="615"/>
      <c r="AJ19" s="477" t="s">
        <v>775</v>
      </c>
      <c r="AK19" s="478">
        <f t="shared" ref="AK19:AK21" si="0">(AL19*AM19)</f>
        <v>490.05</v>
      </c>
      <c r="AL19" s="279">
        <f>(1100-1030)-25</f>
        <v>45</v>
      </c>
      <c r="AM19" s="279">
        <v>10.89</v>
      </c>
      <c r="AN19" s="279"/>
      <c r="AO19" s="279">
        <v>1</v>
      </c>
      <c r="AP19" s="480">
        <f t="shared" ref="AP19:AP21" si="1">AK19*AO19</f>
        <v>490.05</v>
      </c>
    </row>
    <row r="20" spans="1:42" ht="15" customHeight="1" x14ac:dyDescent="0.25">
      <c r="A20" s="614"/>
      <c r="B20" s="615"/>
      <c r="C20" s="615"/>
      <c r="D20" s="615"/>
      <c r="E20" s="615"/>
      <c r="F20" s="615"/>
      <c r="G20" s="615"/>
      <c r="H20" s="615"/>
      <c r="I20" s="615"/>
      <c r="J20" s="615"/>
      <c r="K20" s="615"/>
      <c r="L20" s="615"/>
      <c r="M20" s="615"/>
      <c r="N20" s="615"/>
      <c r="O20" s="615"/>
      <c r="P20" s="615"/>
      <c r="Q20" s="615"/>
      <c r="R20" s="615"/>
      <c r="S20" s="615"/>
      <c r="T20" s="615"/>
      <c r="U20" s="615"/>
      <c r="V20" s="615"/>
      <c r="W20" s="615"/>
      <c r="X20" s="615"/>
      <c r="Y20" s="615"/>
      <c r="Z20" s="615"/>
      <c r="AA20" s="615"/>
      <c r="AB20" s="615"/>
      <c r="AC20" s="615"/>
      <c r="AD20" s="615"/>
      <c r="AE20" s="615"/>
      <c r="AF20" s="615"/>
      <c r="AG20" s="615"/>
      <c r="AH20" s="615"/>
      <c r="AI20" s="615"/>
      <c r="AJ20" s="477" t="s">
        <v>776</v>
      </c>
      <c r="AK20" s="478">
        <f t="shared" si="0"/>
        <v>2450.25</v>
      </c>
      <c r="AL20" s="279">
        <f>(1350-1100)-25</f>
        <v>225</v>
      </c>
      <c r="AM20" s="279">
        <v>10.89</v>
      </c>
      <c r="AN20" s="279"/>
      <c r="AO20" s="279">
        <v>1</v>
      </c>
      <c r="AP20" s="480">
        <f t="shared" si="1"/>
        <v>2450.25</v>
      </c>
    </row>
    <row r="21" spans="1:42" ht="15" customHeight="1" x14ac:dyDescent="0.25">
      <c r="A21" s="614"/>
      <c r="B21" s="615"/>
      <c r="C21" s="615"/>
      <c r="D21" s="615"/>
      <c r="E21" s="615"/>
      <c r="F21" s="615"/>
      <c r="G21" s="615"/>
      <c r="H21" s="615"/>
      <c r="I21" s="615"/>
      <c r="J21" s="615"/>
      <c r="K21" s="615"/>
      <c r="L21" s="615"/>
      <c r="M21" s="615"/>
      <c r="N21" s="615"/>
      <c r="O21" s="615"/>
      <c r="P21" s="615"/>
      <c r="Q21" s="615"/>
      <c r="R21" s="615"/>
      <c r="S21" s="615"/>
      <c r="T21" s="615"/>
      <c r="U21" s="615"/>
      <c r="V21" s="615"/>
      <c r="W21" s="615"/>
      <c r="X21" s="615"/>
      <c r="Y21" s="615"/>
      <c r="Z21" s="615"/>
      <c r="AA21" s="615"/>
      <c r="AB21" s="615"/>
      <c r="AC21" s="615"/>
      <c r="AD21" s="615"/>
      <c r="AE21" s="615"/>
      <c r="AF21" s="615"/>
      <c r="AG21" s="615"/>
      <c r="AH21" s="615"/>
      <c r="AI21" s="615"/>
      <c r="AJ21" s="493" t="s">
        <v>815</v>
      </c>
      <c r="AK21" s="478">
        <f t="shared" si="0"/>
        <v>1361.25</v>
      </c>
      <c r="AL21" s="279">
        <f>(1500-1350)-25</f>
        <v>125</v>
      </c>
      <c r="AM21" s="279">
        <v>10.89</v>
      </c>
      <c r="AN21" s="279"/>
      <c r="AO21" s="279">
        <v>1</v>
      </c>
      <c r="AP21" s="480">
        <f t="shared" si="1"/>
        <v>1361.25</v>
      </c>
    </row>
    <row r="22" spans="1:42" ht="15" customHeight="1" x14ac:dyDescent="0.25">
      <c r="A22" s="614"/>
      <c r="B22" s="615"/>
      <c r="C22" s="615"/>
      <c r="D22" s="615"/>
      <c r="E22" s="615"/>
      <c r="F22" s="615"/>
      <c r="G22" s="615"/>
      <c r="H22" s="615"/>
      <c r="I22" s="615"/>
      <c r="J22" s="615"/>
      <c r="K22" s="615"/>
      <c r="L22" s="615"/>
      <c r="M22" s="615"/>
      <c r="N22" s="615"/>
      <c r="O22" s="615"/>
      <c r="P22" s="615"/>
      <c r="Q22" s="615"/>
      <c r="R22" s="615"/>
      <c r="S22" s="615"/>
      <c r="T22" s="615"/>
      <c r="U22" s="615"/>
      <c r="V22" s="615"/>
      <c r="W22" s="615"/>
      <c r="X22" s="615"/>
      <c r="Y22" s="615"/>
      <c r="Z22" s="615"/>
      <c r="AA22" s="615"/>
      <c r="AB22" s="615"/>
      <c r="AC22" s="615"/>
      <c r="AD22" s="615"/>
      <c r="AE22" s="615"/>
      <c r="AF22" s="615"/>
      <c r="AG22" s="615"/>
      <c r="AH22" s="615"/>
      <c r="AI22" s="615"/>
      <c r="AJ22" s="477"/>
      <c r="AK22" s="478"/>
      <c r="AL22" s="279"/>
      <c r="AM22" s="598"/>
      <c r="AN22" s="279"/>
      <c r="AO22" s="279"/>
      <c r="AP22" s="480"/>
    </row>
    <row r="23" spans="1:42" ht="15" customHeight="1" x14ac:dyDescent="0.25">
      <c r="A23" s="614"/>
      <c r="B23" s="615"/>
      <c r="C23" s="615"/>
      <c r="D23" s="615"/>
      <c r="E23" s="615"/>
      <c r="F23" s="615"/>
      <c r="G23" s="615"/>
      <c r="H23" s="615"/>
      <c r="I23" s="615"/>
      <c r="J23" s="615"/>
      <c r="K23" s="615"/>
      <c r="L23" s="615"/>
      <c r="M23" s="615"/>
      <c r="N23" s="615"/>
      <c r="O23" s="615"/>
      <c r="P23" s="615"/>
      <c r="Q23" s="615"/>
      <c r="R23" s="615"/>
      <c r="S23" s="615"/>
      <c r="T23" s="615"/>
      <c r="U23" s="615"/>
      <c r="V23" s="615"/>
      <c r="W23" s="615"/>
      <c r="X23" s="615"/>
      <c r="Y23" s="615"/>
      <c r="Z23" s="615"/>
      <c r="AA23" s="615"/>
      <c r="AB23" s="615"/>
      <c r="AC23" s="615"/>
      <c r="AD23" s="615"/>
      <c r="AE23" s="615"/>
      <c r="AF23" s="615"/>
      <c r="AG23" s="615"/>
      <c r="AH23" s="615"/>
      <c r="AI23" s="615"/>
      <c r="AJ23" s="477"/>
      <c r="AK23" s="478"/>
      <c r="AL23" s="279"/>
      <c r="AM23" s="279"/>
      <c r="AN23" s="279"/>
      <c r="AO23" s="279"/>
      <c r="AP23" s="480"/>
    </row>
    <row r="24" spans="1:42" ht="15" customHeight="1" x14ac:dyDescent="0.25">
      <c r="A24" s="614"/>
      <c r="B24" s="615"/>
      <c r="C24" s="615"/>
      <c r="D24" s="615"/>
      <c r="E24" s="615"/>
      <c r="F24" s="615"/>
      <c r="G24" s="615"/>
      <c r="H24" s="615"/>
      <c r="I24" s="615"/>
      <c r="J24" s="615"/>
      <c r="K24" s="615"/>
      <c r="L24" s="615"/>
      <c r="M24" s="615"/>
      <c r="N24" s="615"/>
      <c r="O24" s="615"/>
      <c r="P24" s="615"/>
      <c r="Q24" s="615"/>
      <c r="R24" s="615"/>
      <c r="S24" s="615"/>
      <c r="T24" s="615"/>
      <c r="U24" s="615"/>
      <c r="V24" s="615"/>
      <c r="W24" s="615"/>
      <c r="X24" s="615"/>
      <c r="Y24" s="615"/>
      <c r="Z24" s="615"/>
      <c r="AA24" s="615"/>
      <c r="AB24" s="615"/>
      <c r="AC24" s="615"/>
      <c r="AD24" s="615"/>
      <c r="AE24" s="615"/>
      <c r="AF24" s="615"/>
      <c r="AG24" s="615"/>
      <c r="AH24" s="615"/>
      <c r="AI24" s="615"/>
      <c r="AJ24" s="477"/>
      <c r="AK24" s="478"/>
      <c r="AL24" s="279"/>
      <c r="AM24" s="279"/>
      <c r="AN24" s="279"/>
      <c r="AO24" s="279"/>
      <c r="AP24" s="480"/>
    </row>
    <row r="25" spans="1:42" ht="15" customHeight="1" x14ac:dyDescent="0.25">
      <c r="A25" s="614"/>
      <c r="B25" s="615"/>
      <c r="C25" s="615"/>
      <c r="D25" s="615"/>
      <c r="E25" s="615"/>
      <c r="F25" s="615"/>
      <c r="G25" s="615"/>
      <c r="H25" s="615"/>
      <c r="I25" s="615"/>
      <c r="J25" s="615"/>
      <c r="K25" s="615"/>
      <c r="L25" s="615"/>
      <c r="M25" s="615"/>
      <c r="N25" s="615"/>
      <c r="O25" s="615"/>
      <c r="P25" s="615"/>
      <c r="Q25" s="615"/>
      <c r="R25" s="615"/>
      <c r="S25" s="615"/>
      <c r="T25" s="615"/>
      <c r="U25" s="615"/>
      <c r="V25" s="615"/>
      <c r="W25" s="615"/>
      <c r="X25" s="615"/>
      <c r="Y25" s="615"/>
      <c r="Z25" s="615"/>
      <c r="AA25" s="615"/>
      <c r="AB25" s="615"/>
      <c r="AC25" s="615"/>
      <c r="AD25" s="615"/>
      <c r="AE25" s="615"/>
      <c r="AF25" s="615"/>
      <c r="AG25" s="615"/>
      <c r="AH25" s="615"/>
      <c r="AI25" s="615"/>
      <c r="AJ25" s="477"/>
      <c r="AK25" s="478"/>
      <c r="AL25" s="279"/>
      <c r="AM25" s="279"/>
      <c r="AN25" s="279"/>
      <c r="AO25" s="279"/>
      <c r="AP25" s="480"/>
    </row>
    <row r="26" spans="1:42" ht="15" customHeight="1" x14ac:dyDescent="0.25">
      <c r="A26" s="614"/>
      <c r="B26" s="615"/>
      <c r="C26" s="615"/>
      <c r="D26" s="615"/>
      <c r="E26" s="615"/>
      <c r="F26" s="615"/>
      <c r="G26" s="615"/>
      <c r="H26" s="615"/>
      <c r="I26" s="615"/>
      <c r="J26" s="615"/>
      <c r="K26" s="615"/>
      <c r="L26" s="615"/>
      <c r="M26" s="615"/>
      <c r="N26" s="615"/>
      <c r="O26" s="615"/>
      <c r="P26" s="615"/>
      <c r="Q26" s="615"/>
      <c r="R26" s="615"/>
      <c r="S26" s="615"/>
      <c r="T26" s="615"/>
      <c r="U26" s="615"/>
      <c r="V26" s="615"/>
      <c r="W26" s="615"/>
      <c r="X26" s="615"/>
      <c r="Y26" s="615"/>
      <c r="Z26" s="615"/>
      <c r="AA26" s="615"/>
      <c r="AB26" s="615"/>
      <c r="AC26" s="615"/>
      <c r="AD26" s="615"/>
      <c r="AE26" s="615"/>
      <c r="AF26" s="615"/>
      <c r="AG26" s="615"/>
      <c r="AH26" s="615"/>
      <c r="AI26" s="615"/>
      <c r="AJ26" s="572"/>
      <c r="AK26" s="478"/>
      <c r="AL26" s="479"/>
      <c r="AM26" s="479"/>
      <c r="AN26" s="479"/>
      <c r="AO26" s="279"/>
      <c r="AP26" s="480"/>
    </row>
    <row r="27" spans="1:42" ht="15" customHeight="1" x14ac:dyDescent="0.25">
      <c r="A27" s="614"/>
      <c r="B27" s="615"/>
      <c r="C27" s="615"/>
      <c r="D27" s="615"/>
      <c r="E27" s="615"/>
      <c r="F27" s="615"/>
      <c r="G27" s="615"/>
      <c r="H27" s="615"/>
      <c r="I27" s="615"/>
      <c r="J27" s="615"/>
      <c r="K27" s="615"/>
      <c r="L27" s="615"/>
      <c r="M27" s="615"/>
      <c r="N27" s="615"/>
      <c r="O27" s="615"/>
      <c r="P27" s="615"/>
      <c r="Q27" s="615"/>
      <c r="R27" s="615"/>
      <c r="S27" s="615"/>
      <c r="T27" s="615"/>
      <c r="U27" s="615"/>
      <c r="V27" s="615"/>
      <c r="W27" s="615"/>
      <c r="X27" s="615"/>
      <c r="Y27" s="615"/>
      <c r="Z27" s="615"/>
      <c r="AA27" s="615"/>
      <c r="AB27" s="615"/>
      <c r="AC27" s="615"/>
      <c r="AD27" s="615"/>
      <c r="AE27" s="615"/>
      <c r="AF27" s="615"/>
      <c r="AG27" s="615"/>
      <c r="AH27" s="615"/>
      <c r="AI27" s="615"/>
      <c r="AJ27" s="572"/>
      <c r="AK27" s="478"/>
      <c r="AL27" s="479"/>
      <c r="AM27" s="479"/>
      <c r="AN27" s="479"/>
      <c r="AO27" s="279"/>
      <c r="AP27" s="480"/>
    </row>
    <row r="28" spans="1:42" ht="15" customHeight="1" x14ac:dyDescent="0.25">
      <c r="A28" s="614"/>
      <c r="B28" s="615"/>
      <c r="C28" s="615"/>
      <c r="D28" s="615"/>
      <c r="E28" s="615"/>
      <c r="F28" s="615"/>
      <c r="G28" s="615"/>
      <c r="H28" s="615"/>
      <c r="I28" s="615"/>
      <c r="J28" s="615"/>
      <c r="K28" s="615"/>
      <c r="L28" s="615"/>
      <c r="M28" s="615"/>
      <c r="N28" s="615"/>
      <c r="O28" s="615"/>
      <c r="P28" s="615"/>
      <c r="Q28" s="615"/>
      <c r="R28" s="615"/>
      <c r="S28" s="615"/>
      <c r="T28" s="615"/>
      <c r="U28" s="615"/>
      <c r="V28" s="615"/>
      <c r="W28" s="615"/>
      <c r="X28" s="615"/>
      <c r="Y28" s="615"/>
      <c r="Z28" s="615"/>
      <c r="AA28" s="615"/>
      <c r="AB28" s="615"/>
      <c r="AC28" s="615"/>
      <c r="AD28" s="615"/>
      <c r="AE28" s="615"/>
      <c r="AF28" s="615"/>
      <c r="AG28" s="615"/>
      <c r="AH28" s="615"/>
      <c r="AI28" s="615"/>
      <c r="AJ28" s="572"/>
      <c r="AK28" s="478"/>
      <c r="AL28" s="479"/>
      <c r="AM28" s="479"/>
      <c r="AN28" s="479"/>
      <c r="AO28" s="279"/>
      <c r="AP28" s="480"/>
    </row>
    <row r="29" spans="1:42" ht="15" customHeight="1" x14ac:dyDescent="0.25">
      <c r="A29" s="614"/>
      <c r="B29" s="615"/>
      <c r="C29" s="615"/>
      <c r="D29" s="615"/>
      <c r="E29" s="615"/>
      <c r="F29" s="615"/>
      <c r="G29" s="615"/>
      <c r="H29" s="615"/>
      <c r="I29" s="615"/>
      <c r="J29" s="615"/>
      <c r="K29" s="615"/>
      <c r="L29" s="615"/>
      <c r="M29" s="615"/>
      <c r="N29" s="615"/>
      <c r="O29" s="615"/>
      <c r="P29" s="615"/>
      <c r="Q29" s="615"/>
      <c r="R29" s="615"/>
      <c r="S29" s="615"/>
      <c r="T29" s="615"/>
      <c r="U29" s="615"/>
      <c r="V29" s="615"/>
      <c r="W29" s="615"/>
      <c r="X29" s="615"/>
      <c r="Y29" s="615"/>
      <c r="Z29" s="615"/>
      <c r="AA29" s="615"/>
      <c r="AB29" s="615"/>
      <c r="AC29" s="615"/>
      <c r="AD29" s="615"/>
      <c r="AE29" s="615"/>
      <c r="AF29" s="615"/>
      <c r="AG29" s="615"/>
      <c r="AH29" s="615"/>
      <c r="AI29" s="615"/>
      <c r="AJ29" s="572"/>
      <c r="AK29" s="478"/>
      <c r="AL29" s="479"/>
      <c r="AM29" s="479"/>
      <c r="AN29" s="479"/>
      <c r="AO29" s="279"/>
      <c r="AP29" s="480"/>
    </row>
    <row r="30" spans="1:42" ht="15" customHeight="1" x14ac:dyDescent="0.25">
      <c r="A30" s="614"/>
      <c r="B30" s="615"/>
      <c r="C30" s="615"/>
      <c r="D30" s="615"/>
      <c r="E30" s="615"/>
      <c r="F30" s="615"/>
      <c r="G30" s="615"/>
      <c r="H30" s="615"/>
      <c r="I30" s="615"/>
      <c r="J30" s="615"/>
      <c r="K30" s="615"/>
      <c r="L30" s="615"/>
      <c r="M30" s="615"/>
      <c r="N30" s="615"/>
      <c r="O30" s="615"/>
      <c r="P30" s="615"/>
      <c r="Q30" s="615"/>
      <c r="R30" s="615"/>
      <c r="S30" s="615"/>
      <c r="T30" s="615"/>
      <c r="U30" s="615"/>
      <c r="V30" s="615"/>
      <c r="W30" s="615"/>
      <c r="X30" s="615"/>
      <c r="Y30" s="615"/>
      <c r="Z30" s="615"/>
      <c r="AA30" s="615"/>
      <c r="AB30" s="615"/>
      <c r="AC30" s="615"/>
      <c r="AD30" s="615"/>
      <c r="AE30" s="615"/>
      <c r="AF30" s="615"/>
      <c r="AG30" s="615"/>
      <c r="AH30" s="615"/>
      <c r="AI30" s="615"/>
      <c r="AJ30" s="572"/>
      <c r="AK30" s="478"/>
      <c r="AL30" s="479"/>
      <c r="AM30" s="479"/>
      <c r="AN30" s="479"/>
      <c r="AO30" s="279"/>
      <c r="AP30" s="480"/>
    </row>
    <row r="31" spans="1:42" ht="15" customHeight="1" x14ac:dyDescent="0.25">
      <c r="A31" s="614"/>
      <c r="B31" s="615"/>
      <c r="C31" s="615"/>
      <c r="D31" s="615"/>
      <c r="E31" s="615"/>
      <c r="F31" s="615"/>
      <c r="G31" s="615"/>
      <c r="H31" s="615"/>
      <c r="I31" s="615"/>
      <c r="J31" s="615"/>
      <c r="K31" s="615"/>
      <c r="L31" s="615"/>
      <c r="M31" s="615"/>
      <c r="N31" s="615"/>
      <c r="O31" s="615"/>
      <c r="P31" s="615"/>
      <c r="Q31" s="615"/>
      <c r="R31" s="615"/>
      <c r="S31" s="615"/>
      <c r="T31" s="615"/>
      <c r="U31" s="615"/>
      <c r="V31" s="615"/>
      <c r="W31" s="615"/>
      <c r="X31" s="615"/>
      <c r="Y31" s="615"/>
      <c r="Z31" s="615"/>
      <c r="AA31" s="615"/>
      <c r="AB31" s="615"/>
      <c r="AC31" s="615"/>
      <c r="AD31" s="615"/>
      <c r="AE31" s="615"/>
      <c r="AF31" s="615"/>
      <c r="AG31" s="615"/>
      <c r="AH31" s="615"/>
      <c r="AI31" s="615"/>
      <c r="AJ31" s="572"/>
      <c r="AK31" s="478"/>
      <c r="AL31" s="479"/>
      <c r="AM31" s="479"/>
      <c r="AN31" s="479"/>
      <c r="AO31" s="279"/>
      <c r="AP31" s="480"/>
    </row>
    <row r="32" spans="1:42" ht="15" customHeight="1" x14ac:dyDescent="0.25">
      <c r="A32" s="614"/>
      <c r="B32" s="615"/>
      <c r="C32" s="615"/>
      <c r="D32" s="615"/>
      <c r="E32" s="615"/>
      <c r="F32" s="615"/>
      <c r="G32" s="615"/>
      <c r="H32" s="615"/>
      <c r="I32" s="615"/>
      <c r="J32" s="615"/>
      <c r="K32" s="615"/>
      <c r="L32" s="615"/>
      <c r="M32" s="615"/>
      <c r="N32" s="615"/>
      <c r="O32" s="615"/>
      <c r="P32" s="615"/>
      <c r="Q32" s="615"/>
      <c r="R32" s="615"/>
      <c r="S32" s="615"/>
      <c r="T32" s="615"/>
      <c r="U32" s="615"/>
      <c r="V32" s="615"/>
      <c r="W32" s="615"/>
      <c r="X32" s="615"/>
      <c r="Y32" s="615"/>
      <c r="Z32" s="615"/>
      <c r="AA32" s="615"/>
      <c r="AB32" s="615"/>
      <c r="AC32" s="615"/>
      <c r="AD32" s="615"/>
      <c r="AE32" s="615"/>
      <c r="AF32" s="615"/>
      <c r="AG32" s="615"/>
      <c r="AH32" s="615"/>
      <c r="AI32" s="615"/>
      <c r="AJ32" s="572"/>
      <c r="AK32" s="478"/>
      <c r="AL32" s="279"/>
      <c r="AM32" s="279"/>
      <c r="AN32" s="279"/>
      <c r="AO32" s="279"/>
      <c r="AP32" s="480"/>
    </row>
    <row r="33" spans="1:42" ht="15" customHeight="1" x14ac:dyDescent="0.25">
      <c r="A33" s="614"/>
      <c r="B33" s="615"/>
      <c r="C33" s="615"/>
      <c r="D33" s="615"/>
      <c r="E33" s="615"/>
      <c r="F33" s="615"/>
      <c r="G33" s="615"/>
      <c r="H33" s="615"/>
      <c r="I33" s="615"/>
      <c r="J33" s="615"/>
      <c r="K33" s="615"/>
      <c r="L33" s="615"/>
      <c r="M33" s="615"/>
      <c r="N33" s="615"/>
      <c r="O33" s="615"/>
      <c r="P33" s="615"/>
      <c r="Q33" s="615"/>
      <c r="R33" s="615"/>
      <c r="S33" s="615"/>
      <c r="T33" s="615"/>
      <c r="U33" s="615"/>
      <c r="V33" s="615"/>
      <c r="W33" s="615"/>
      <c r="X33" s="615"/>
      <c r="Y33" s="615"/>
      <c r="Z33" s="615"/>
      <c r="AA33" s="615"/>
      <c r="AB33" s="615"/>
      <c r="AC33" s="615"/>
      <c r="AD33" s="615"/>
      <c r="AE33" s="615"/>
      <c r="AF33" s="615"/>
      <c r="AG33" s="615"/>
      <c r="AH33" s="615"/>
      <c r="AI33" s="615"/>
      <c r="AJ33" s="572"/>
      <c r="AK33" s="478"/>
      <c r="AL33" s="279"/>
      <c r="AM33" s="279"/>
      <c r="AN33" s="279"/>
      <c r="AO33" s="279"/>
      <c r="AP33" s="480"/>
    </row>
    <row r="34" spans="1:42" ht="15" customHeight="1" x14ac:dyDescent="0.25">
      <c r="A34" s="614"/>
      <c r="B34" s="615"/>
      <c r="C34" s="615"/>
      <c r="D34" s="615"/>
      <c r="E34" s="615"/>
      <c r="F34" s="615"/>
      <c r="G34" s="615"/>
      <c r="H34" s="615"/>
      <c r="I34" s="615"/>
      <c r="J34" s="615"/>
      <c r="K34" s="615"/>
      <c r="L34" s="615"/>
      <c r="M34" s="615"/>
      <c r="N34" s="615"/>
      <c r="O34" s="615"/>
      <c r="P34" s="615"/>
      <c r="Q34" s="615"/>
      <c r="R34" s="615"/>
      <c r="S34" s="615"/>
      <c r="T34" s="615"/>
      <c r="U34" s="615"/>
      <c r="V34" s="615"/>
      <c r="W34" s="615"/>
      <c r="X34" s="615"/>
      <c r="Y34" s="615"/>
      <c r="Z34" s="615"/>
      <c r="AA34" s="615"/>
      <c r="AB34" s="615"/>
      <c r="AC34" s="615"/>
      <c r="AD34" s="615"/>
      <c r="AE34" s="615"/>
      <c r="AF34" s="615"/>
      <c r="AG34" s="615"/>
      <c r="AH34" s="615"/>
      <c r="AI34" s="615"/>
      <c r="AJ34" s="572"/>
      <c r="AK34" s="572"/>
      <c r="AL34" s="279"/>
      <c r="AM34" s="279"/>
      <c r="AN34" s="279"/>
      <c r="AO34" s="279"/>
      <c r="AP34" s="480"/>
    </row>
    <row r="35" spans="1:42" ht="15" customHeight="1" x14ac:dyDescent="0.25">
      <c r="A35" s="614"/>
      <c r="B35" s="615"/>
      <c r="C35" s="615"/>
      <c r="D35" s="615"/>
      <c r="E35" s="615"/>
      <c r="F35" s="615"/>
      <c r="G35" s="615"/>
      <c r="H35" s="615"/>
      <c r="I35" s="615"/>
      <c r="J35" s="615"/>
      <c r="K35" s="615"/>
      <c r="L35" s="615"/>
      <c r="M35" s="615"/>
      <c r="N35" s="615"/>
      <c r="O35" s="615"/>
      <c r="P35" s="615"/>
      <c r="Q35" s="615"/>
      <c r="R35" s="615"/>
      <c r="S35" s="615"/>
      <c r="T35" s="615"/>
      <c r="U35" s="615"/>
      <c r="V35" s="615"/>
      <c r="W35" s="615"/>
      <c r="X35" s="615"/>
      <c r="Y35" s="615"/>
      <c r="Z35" s="615"/>
      <c r="AA35" s="615"/>
      <c r="AB35" s="615"/>
      <c r="AC35" s="615"/>
      <c r="AD35" s="615"/>
      <c r="AE35" s="615"/>
      <c r="AF35" s="615"/>
      <c r="AG35" s="615"/>
      <c r="AH35" s="615"/>
      <c r="AI35" s="615"/>
      <c r="AJ35" s="572"/>
      <c r="AK35" s="572"/>
      <c r="AL35" s="279"/>
      <c r="AM35" s="279"/>
      <c r="AN35" s="279"/>
      <c r="AO35" s="279"/>
      <c r="AP35" s="480"/>
    </row>
    <row r="36" spans="1:42" ht="15" customHeight="1" x14ac:dyDescent="0.25">
      <c r="A36" s="614"/>
      <c r="B36" s="615"/>
      <c r="C36" s="615"/>
      <c r="D36" s="615"/>
      <c r="E36" s="615"/>
      <c r="F36" s="615"/>
      <c r="G36" s="615"/>
      <c r="H36" s="615"/>
      <c r="I36" s="615"/>
      <c r="J36" s="615"/>
      <c r="K36" s="615"/>
      <c r="L36" s="615"/>
      <c r="M36" s="615"/>
      <c r="N36" s="615"/>
      <c r="O36" s="615"/>
      <c r="P36" s="615"/>
      <c r="Q36" s="615"/>
      <c r="R36" s="615"/>
      <c r="S36" s="615"/>
      <c r="T36" s="615"/>
      <c r="U36" s="615"/>
      <c r="V36" s="615"/>
      <c r="W36" s="615"/>
      <c r="X36" s="615"/>
      <c r="Y36" s="615"/>
      <c r="Z36" s="615"/>
      <c r="AA36" s="615"/>
      <c r="AB36" s="615"/>
      <c r="AC36" s="615"/>
      <c r="AD36" s="615"/>
      <c r="AE36" s="615"/>
      <c r="AF36" s="615"/>
      <c r="AG36" s="615"/>
      <c r="AH36" s="615"/>
      <c r="AI36" s="615"/>
      <c r="AJ36" s="572"/>
      <c r="AK36" s="572"/>
      <c r="AL36" s="279"/>
      <c r="AM36" s="279"/>
      <c r="AN36" s="279"/>
      <c r="AO36" s="279"/>
      <c r="AP36" s="480"/>
    </row>
    <row r="37" spans="1:42" ht="15" customHeight="1" x14ac:dyDescent="0.25">
      <c r="A37" s="614"/>
      <c r="B37" s="615"/>
      <c r="C37" s="615"/>
      <c r="D37" s="615"/>
      <c r="E37" s="615"/>
      <c r="F37" s="615"/>
      <c r="G37" s="615"/>
      <c r="H37" s="615"/>
      <c r="I37" s="615"/>
      <c r="J37" s="615"/>
      <c r="K37" s="615"/>
      <c r="L37" s="615"/>
      <c r="M37" s="615"/>
      <c r="N37" s="615"/>
      <c r="O37" s="615"/>
      <c r="P37" s="615"/>
      <c r="Q37" s="615"/>
      <c r="R37" s="615"/>
      <c r="S37" s="615"/>
      <c r="T37" s="615"/>
      <c r="U37" s="615"/>
      <c r="V37" s="615"/>
      <c r="W37" s="615"/>
      <c r="X37" s="615"/>
      <c r="Y37" s="615"/>
      <c r="Z37" s="615"/>
      <c r="AA37" s="615"/>
      <c r="AB37" s="615"/>
      <c r="AC37" s="615"/>
      <c r="AD37" s="615"/>
      <c r="AE37" s="615"/>
      <c r="AF37" s="615"/>
      <c r="AG37" s="615"/>
      <c r="AH37" s="615"/>
      <c r="AI37" s="615"/>
      <c r="AJ37" s="572"/>
      <c r="AK37" s="572"/>
      <c r="AL37" s="279"/>
      <c r="AM37" s="279"/>
      <c r="AN37" s="279"/>
      <c r="AO37" s="279"/>
      <c r="AP37" s="480"/>
    </row>
    <row r="38" spans="1:42" ht="15" customHeight="1" x14ac:dyDescent="0.25">
      <c r="A38" s="614"/>
      <c r="B38" s="615"/>
      <c r="C38" s="615"/>
      <c r="D38" s="615"/>
      <c r="E38" s="615"/>
      <c r="F38" s="615"/>
      <c r="G38" s="615"/>
      <c r="H38" s="615"/>
      <c r="I38" s="615"/>
      <c r="J38" s="615"/>
      <c r="K38" s="615"/>
      <c r="L38" s="615"/>
      <c r="M38" s="615"/>
      <c r="N38" s="615"/>
      <c r="O38" s="615"/>
      <c r="P38" s="615"/>
      <c r="Q38" s="615"/>
      <c r="R38" s="615"/>
      <c r="S38" s="615"/>
      <c r="T38" s="615"/>
      <c r="U38" s="615"/>
      <c r="V38" s="615"/>
      <c r="W38" s="615"/>
      <c r="X38" s="615"/>
      <c r="Y38" s="615"/>
      <c r="Z38" s="615"/>
      <c r="AA38" s="615"/>
      <c r="AB38" s="615"/>
      <c r="AC38" s="615"/>
      <c r="AD38" s="615"/>
      <c r="AE38" s="615"/>
      <c r="AF38" s="615"/>
      <c r="AG38" s="615"/>
      <c r="AH38" s="615"/>
      <c r="AI38" s="615"/>
      <c r="AJ38" s="572"/>
      <c r="AK38" s="572"/>
      <c r="AL38" s="279"/>
      <c r="AM38" s="279"/>
      <c r="AN38" s="279"/>
      <c r="AO38" s="279"/>
      <c r="AP38" s="480"/>
    </row>
    <row r="39" spans="1:42" ht="15" customHeight="1" x14ac:dyDescent="0.25">
      <c r="A39" s="614"/>
      <c r="B39" s="615"/>
      <c r="C39" s="615"/>
      <c r="D39" s="615"/>
      <c r="E39" s="615"/>
      <c r="F39" s="615"/>
      <c r="G39" s="615"/>
      <c r="H39" s="615"/>
      <c r="I39" s="615"/>
      <c r="J39" s="615"/>
      <c r="K39" s="615"/>
      <c r="L39" s="615"/>
      <c r="M39" s="615"/>
      <c r="N39" s="615"/>
      <c r="O39" s="615"/>
      <c r="P39" s="615"/>
      <c r="Q39" s="615"/>
      <c r="R39" s="615"/>
      <c r="S39" s="615"/>
      <c r="T39" s="615"/>
      <c r="U39" s="615"/>
      <c r="V39" s="615"/>
      <c r="W39" s="615"/>
      <c r="X39" s="615"/>
      <c r="Y39" s="615"/>
      <c r="Z39" s="615"/>
      <c r="AA39" s="615"/>
      <c r="AB39" s="615"/>
      <c r="AC39" s="615"/>
      <c r="AD39" s="615"/>
      <c r="AE39" s="615"/>
      <c r="AF39" s="615"/>
      <c r="AG39" s="615"/>
      <c r="AH39" s="615"/>
      <c r="AI39" s="615"/>
      <c r="AJ39" s="572"/>
      <c r="AK39" s="572"/>
      <c r="AL39" s="279"/>
      <c r="AM39" s="279"/>
      <c r="AN39" s="279"/>
      <c r="AO39" s="279"/>
      <c r="AP39" s="480"/>
    </row>
    <row r="40" spans="1:42" ht="15" customHeight="1" x14ac:dyDescent="0.25">
      <c r="A40" s="614"/>
      <c r="B40" s="615"/>
      <c r="C40" s="615"/>
      <c r="D40" s="615"/>
      <c r="E40" s="615"/>
      <c r="F40" s="615"/>
      <c r="G40" s="615"/>
      <c r="H40" s="615"/>
      <c r="I40" s="615"/>
      <c r="J40" s="615"/>
      <c r="K40" s="615"/>
      <c r="L40" s="615"/>
      <c r="M40" s="615"/>
      <c r="N40" s="615"/>
      <c r="O40" s="615"/>
      <c r="P40" s="615"/>
      <c r="Q40" s="615"/>
      <c r="R40" s="615"/>
      <c r="S40" s="615"/>
      <c r="T40" s="615"/>
      <c r="U40" s="615"/>
      <c r="V40" s="615"/>
      <c r="W40" s="615"/>
      <c r="X40" s="615"/>
      <c r="Y40" s="615"/>
      <c r="Z40" s="615"/>
      <c r="AA40" s="615"/>
      <c r="AB40" s="615"/>
      <c r="AC40" s="615"/>
      <c r="AD40" s="615"/>
      <c r="AE40" s="615"/>
      <c r="AF40" s="615"/>
      <c r="AG40" s="615"/>
      <c r="AH40" s="615"/>
      <c r="AI40" s="615"/>
      <c r="AJ40" s="568"/>
      <c r="AK40" s="568"/>
      <c r="AL40" s="279"/>
      <c r="AM40" s="279"/>
      <c r="AN40" s="279"/>
      <c r="AO40" s="279"/>
      <c r="AP40" s="480"/>
    </row>
    <row r="41" spans="1:42" ht="15" customHeight="1" x14ac:dyDescent="0.25">
      <c r="A41" s="614"/>
      <c r="B41" s="615"/>
      <c r="C41" s="615"/>
      <c r="D41" s="615"/>
      <c r="E41" s="615"/>
      <c r="F41" s="615"/>
      <c r="G41" s="615"/>
      <c r="H41" s="615"/>
      <c r="I41" s="615"/>
      <c r="J41" s="615"/>
      <c r="K41" s="615"/>
      <c r="L41" s="615"/>
      <c r="M41" s="615"/>
      <c r="N41" s="615"/>
      <c r="O41" s="615"/>
      <c r="P41" s="615"/>
      <c r="Q41" s="615"/>
      <c r="R41" s="615"/>
      <c r="S41" s="615"/>
      <c r="T41" s="615"/>
      <c r="U41" s="615"/>
      <c r="V41" s="615"/>
      <c r="W41" s="615"/>
      <c r="X41" s="615"/>
      <c r="Y41" s="615"/>
      <c r="Z41" s="615"/>
      <c r="AA41" s="615"/>
      <c r="AB41" s="615"/>
      <c r="AC41" s="615"/>
      <c r="AD41" s="615"/>
      <c r="AE41" s="615"/>
      <c r="AF41" s="615"/>
      <c r="AG41" s="615"/>
      <c r="AH41" s="615"/>
      <c r="AI41" s="615"/>
      <c r="AJ41" s="568"/>
      <c r="AK41" s="568"/>
      <c r="AL41" s="279"/>
      <c r="AM41" s="279"/>
      <c r="AN41" s="279"/>
      <c r="AO41" s="279"/>
      <c r="AP41" s="480"/>
    </row>
    <row r="42" spans="1:42" ht="15" customHeight="1" x14ac:dyDescent="0.25">
      <c r="A42" s="614"/>
      <c r="B42" s="615"/>
      <c r="C42" s="615"/>
      <c r="D42" s="615"/>
      <c r="E42" s="615"/>
      <c r="F42" s="615"/>
      <c r="G42" s="615"/>
      <c r="H42" s="615"/>
      <c r="I42" s="615"/>
      <c r="J42" s="615"/>
      <c r="K42" s="615"/>
      <c r="L42" s="615"/>
      <c r="M42" s="615"/>
      <c r="N42" s="615"/>
      <c r="O42" s="615"/>
      <c r="P42" s="615"/>
      <c r="Q42" s="615"/>
      <c r="R42" s="615"/>
      <c r="S42" s="615"/>
      <c r="T42" s="615"/>
      <c r="U42" s="615"/>
      <c r="V42" s="615"/>
      <c r="W42" s="615"/>
      <c r="X42" s="615"/>
      <c r="Y42" s="615"/>
      <c r="Z42" s="615"/>
      <c r="AA42" s="615"/>
      <c r="AB42" s="615"/>
      <c r="AC42" s="615"/>
      <c r="AD42" s="615"/>
      <c r="AE42" s="615"/>
      <c r="AF42" s="615"/>
      <c r="AG42" s="615"/>
      <c r="AH42" s="615"/>
      <c r="AI42" s="615"/>
      <c r="AJ42" s="572"/>
      <c r="AK42" s="572"/>
      <c r="AL42" s="279"/>
      <c r="AM42" s="279"/>
      <c r="AN42" s="279"/>
      <c r="AO42" s="279"/>
      <c r="AP42" s="480"/>
    </row>
    <row r="43" spans="1:42" ht="15" customHeight="1" x14ac:dyDescent="0.25">
      <c r="A43" s="614"/>
      <c r="B43" s="615"/>
      <c r="C43" s="615"/>
      <c r="D43" s="615"/>
      <c r="E43" s="615"/>
      <c r="F43" s="615"/>
      <c r="G43" s="615"/>
      <c r="H43" s="615"/>
      <c r="I43" s="615"/>
      <c r="J43" s="615"/>
      <c r="K43" s="615"/>
      <c r="L43" s="615"/>
      <c r="M43" s="615"/>
      <c r="N43" s="615"/>
      <c r="O43" s="615"/>
      <c r="P43" s="615"/>
      <c r="Q43" s="615"/>
      <c r="R43" s="615"/>
      <c r="S43" s="615"/>
      <c r="T43" s="615"/>
      <c r="U43" s="615"/>
      <c r="V43" s="615"/>
      <c r="W43" s="615"/>
      <c r="X43" s="615"/>
      <c r="Y43" s="615"/>
      <c r="Z43" s="615"/>
      <c r="AA43" s="615"/>
      <c r="AB43" s="615"/>
      <c r="AC43" s="615"/>
      <c r="AD43" s="615"/>
      <c r="AE43" s="615"/>
      <c r="AF43" s="615"/>
      <c r="AG43" s="615"/>
      <c r="AH43" s="615"/>
      <c r="AI43" s="615"/>
      <c r="AJ43" s="572"/>
      <c r="AK43" s="572"/>
      <c r="AL43" s="279"/>
      <c r="AM43" s="279"/>
      <c r="AN43" s="279"/>
      <c r="AO43" s="279"/>
      <c r="AP43" s="480"/>
    </row>
    <row r="44" spans="1:42" ht="15" customHeight="1" x14ac:dyDescent="0.25">
      <c r="A44" s="614"/>
      <c r="B44" s="615"/>
      <c r="C44" s="615"/>
      <c r="D44" s="615"/>
      <c r="E44" s="615"/>
      <c r="F44" s="615"/>
      <c r="G44" s="615"/>
      <c r="H44" s="615"/>
      <c r="I44" s="615"/>
      <c r="J44" s="615"/>
      <c r="K44" s="615"/>
      <c r="L44" s="615"/>
      <c r="M44" s="615"/>
      <c r="N44" s="615"/>
      <c r="O44" s="615"/>
      <c r="P44" s="615"/>
      <c r="Q44" s="615"/>
      <c r="R44" s="615"/>
      <c r="S44" s="615"/>
      <c r="T44" s="615"/>
      <c r="U44" s="615"/>
      <c r="V44" s="615"/>
      <c r="W44" s="615"/>
      <c r="X44" s="615"/>
      <c r="Y44" s="615"/>
      <c r="Z44" s="615"/>
      <c r="AA44" s="615"/>
      <c r="AB44" s="615"/>
      <c r="AC44" s="615"/>
      <c r="AD44" s="615"/>
      <c r="AE44" s="615"/>
      <c r="AF44" s="615"/>
      <c r="AG44" s="615"/>
      <c r="AH44" s="615"/>
      <c r="AI44" s="615"/>
      <c r="AJ44" s="572"/>
      <c r="AK44" s="572"/>
      <c r="AL44" s="279"/>
      <c r="AM44" s="279"/>
      <c r="AN44" s="279"/>
      <c r="AO44" s="279"/>
      <c r="AP44" s="480"/>
    </row>
    <row r="45" spans="1:42" ht="15" customHeight="1" x14ac:dyDescent="0.25">
      <c r="A45" s="614"/>
      <c r="B45" s="615"/>
      <c r="C45" s="615"/>
      <c r="D45" s="615"/>
      <c r="E45" s="615"/>
      <c r="F45" s="615"/>
      <c r="G45" s="615"/>
      <c r="H45" s="615"/>
      <c r="I45" s="615"/>
      <c r="J45" s="615"/>
      <c r="K45" s="615"/>
      <c r="L45" s="615"/>
      <c r="M45" s="615"/>
      <c r="N45" s="615"/>
      <c r="O45" s="615"/>
      <c r="P45" s="615"/>
      <c r="Q45" s="615"/>
      <c r="R45" s="615"/>
      <c r="S45" s="615"/>
      <c r="T45" s="615"/>
      <c r="U45" s="615"/>
      <c r="V45" s="615"/>
      <c r="W45" s="615"/>
      <c r="X45" s="615"/>
      <c r="Y45" s="615"/>
      <c r="Z45" s="615"/>
      <c r="AA45" s="615"/>
      <c r="AB45" s="615"/>
      <c r="AC45" s="615"/>
      <c r="AD45" s="615"/>
      <c r="AE45" s="615"/>
      <c r="AF45" s="615"/>
      <c r="AG45" s="615"/>
      <c r="AH45" s="615"/>
      <c r="AI45" s="615"/>
      <c r="AJ45" s="572"/>
      <c r="AK45" s="572"/>
      <c r="AL45" s="279"/>
      <c r="AM45" s="279"/>
      <c r="AN45" s="279"/>
      <c r="AO45" s="279"/>
      <c r="AP45" s="480"/>
    </row>
    <row r="46" spans="1:42" ht="15" customHeight="1" x14ac:dyDescent="0.25">
      <c r="A46" s="614"/>
      <c r="B46" s="615"/>
      <c r="C46" s="615"/>
      <c r="D46" s="615"/>
      <c r="E46" s="615"/>
      <c r="F46" s="615"/>
      <c r="G46" s="615"/>
      <c r="H46" s="615"/>
      <c r="I46" s="615"/>
      <c r="J46" s="615"/>
      <c r="K46" s="615"/>
      <c r="L46" s="615"/>
      <c r="M46" s="615"/>
      <c r="N46" s="615"/>
      <c r="O46" s="615"/>
      <c r="P46" s="615"/>
      <c r="Q46" s="615"/>
      <c r="R46" s="615"/>
      <c r="S46" s="615"/>
      <c r="T46" s="615"/>
      <c r="U46" s="615"/>
      <c r="V46" s="615"/>
      <c r="W46" s="615"/>
      <c r="X46" s="615"/>
      <c r="Y46" s="615"/>
      <c r="Z46" s="615"/>
      <c r="AA46" s="615"/>
      <c r="AB46" s="615"/>
      <c r="AC46" s="615"/>
      <c r="AD46" s="615"/>
      <c r="AE46" s="615"/>
      <c r="AF46" s="615"/>
      <c r="AG46" s="615"/>
      <c r="AH46" s="615"/>
      <c r="AI46" s="615"/>
      <c r="AJ46" s="572"/>
      <c r="AK46" s="572"/>
      <c r="AL46" s="279"/>
      <c r="AM46" s="279"/>
      <c r="AN46" s="279"/>
      <c r="AO46" s="279"/>
      <c r="AP46" s="480"/>
    </row>
    <row r="47" spans="1:42" ht="15" customHeight="1" x14ac:dyDescent="0.25">
      <c r="A47" s="614"/>
      <c r="B47" s="615"/>
      <c r="C47" s="615"/>
      <c r="D47" s="615"/>
      <c r="E47" s="615"/>
      <c r="F47" s="615"/>
      <c r="G47" s="615"/>
      <c r="H47" s="615"/>
      <c r="I47" s="615"/>
      <c r="J47" s="615"/>
      <c r="K47" s="615"/>
      <c r="L47" s="615"/>
      <c r="M47" s="615"/>
      <c r="N47" s="615"/>
      <c r="O47" s="615"/>
      <c r="P47" s="615"/>
      <c r="Q47" s="615"/>
      <c r="R47" s="615"/>
      <c r="S47" s="615"/>
      <c r="T47" s="615"/>
      <c r="U47" s="615"/>
      <c r="V47" s="615"/>
      <c r="W47" s="615"/>
      <c r="X47" s="615"/>
      <c r="Y47" s="615"/>
      <c r="Z47" s="615"/>
      <c r="AA47" s="615"/>
      <c r="AB47" s="615"/>
      <c r="AC47" s="615"/>
      <c r="AD47" s="615"/>
      <c r="AE47" s="615"/>
      <c r="AF47" s="615"/>
      <c r="AG47" s="615"/>
      <c r="AH47" s="615"/>
      <c r="AI47" s="615"/>
      <c r="AJ47" s="572"/>
      <c r="AK47" s="572"/>
      <c r="AL47" s="279"/>
      <c r="AM47" s="279"/>
      <c r="AN47" s="279"/>
      <c r="AO47" s="279"/>
      <c r="AP47" s="480"/>
    </row>
    <row r="48" spans="1:42" ht="15" customHeight="1" x14ac:dyDescent="0.25">
      <c r="A48" s="614"/>
      <c r="B48" s="615"/>
      <c r="C48" s="615"/>
      <c r="D48" s="615"/>
      <c r="E48" s="615"/>
      <c r="F48" s="615"/>
      <c r="G48" s="615"/>
      <c r="H48" s="615"/>
      <c r="I48" s="615"/>
      <c r="J48" s="615"/>
      <c r="K48" s="615"/>
      <c r="L48" s="615"/>
      <c r="M48" s="615"/>
      <c r="N48" s="615"/>
      <c r="O48" s="615"/>
      <c r="P48" s="615"/>
      <c r="Q48" s="615"/>
      <c r="R48" s="615"/>
      <c r="S48" s="615"/>
      <c r="T48" s="615"/>
      <c r="U48" s="615"/>
      <c r="V48" s="615"/>
      <c r="W48" s="615"/>
      <c r="X48" s="615"/>
      <c r="Y48" s="615"/>
      <c r="Z48" s="615"/>
      <c r="AA48" s="615"/>
      <c r="AB48" s="615"/>
      <c r="AC48" s="615"/>
      <c r="AD48" s="615"/>
      <c r="AE48" s="615"/>
      <c r="AF48" s="615"/>
      <c r="AG48" s="615"/>
      <c r="AH48" s="615"/>
      <c r="AI48" s="615"/>
      <c r="AJ48" s="572"/>
      <c r="AK48" s="572"/>
      <c r="AL48" s="279"/>
      <c r="AM48" s="279"/>
      <c r="AN48" s="279"/>
      <c r="AO48" s="279"/>
      <c r="AP48" s="480"/>
    </row>
    <row r="49" spans="1:42" ht="15" customHeight="1" x14ac:dyDescent="0.25">
      <c r="A49" s="614"/>
      <c r="B49" s="615"/>
      <c r="C49" s="615"/>
      <c r="D49" s="615"/>
      <c r="E49" s="615"/>
      <c r="F49" s="615"/>
      <c r="G49" s="615"/>
      <c r="H49" s="615"/>
      <c r="I49" s="615"/>
      <c r="J49" s="615"/>
      <c r="K49" s="615"/>
      <c r="L49" s="615"/>
      <c r="M49" s="615"/>
      <c r="N49" s="615"/>
      <c r="O49" s="615"/>
      <c r="P49" s="615"/>
      <c r="Q49" s="615"/>
      <c r="R49" s="615"/>
      <c r="S49" s="615"/>
      <c r="T49" s="615"/>
      <c r="U49" s="615"/>
      <c r="V49" s="615"/>
      <c r="W49" s="615"/>
      <c r="X49" s="615"/>
      <c r="Y49" s="615"/>
      <c r="Z49" s="615"/>
      <c r="AA49" s="615"/>
      <c r="AB49" s="615"/>
      <c r="AC49" s="615"/>
      <c r="AD49" s="615"/>
      <c r="AE49" s="615"/>
      <c r="AF49" s="615"/>
      <c r="AG49" s="615"/>
      <c r="AH49" s="615"/>
      <c r="AI49" s="615"/>
      <c r="AJ49" s="618"/>
      <c r="AK49" s="618"/>
      <c r="AL49" s="618"/>
      <c r="AM49" s="618"/>
      <c r="AN49" s="618"/>
      <c r="AO49" s="618"/>
      <c r="AP49" s="483"/>
    </row>
    <row r="50" spans="1:42" ht="15" customHeight="1" x14ac:dyDescent="0.25">
      <c r="A50" s="608" t="s">
        <v>717</v>
      </c>
      <c r="B50" s="609"/>
      <c r="C50" s="609"/>
      <c r="D50" s="609"/>
      <c r="E50" s="609"/>
      <c r="F50" s="609"/>
      <c r="G50" s="609"/>
      <c r="H50" s="609"/>
      <c r="I50" s="609"/>
      <c r="J50" s="609"/>
      <c r="K50" s="609"/>
      <c r="L50" s="609"/>
      <c r="M50" s="609"/>
      <c r="N50" s="609"/>
      <c r="O50" s="609"/>
      <c r="P50" s="609"/>
      <c r="Q50" s="609"/>
      <c r="R50" s="609"/>
      <c r="S50" s="609"/>
      <c r="T50" s="609"/>
      <c r="U50" s="609"/>
      <c r="V50" s="609"/>
      <c r="W50" s="609"/>
      <c r="X50" s="609"/>
      <c r="Y50" s="609"/>
      <c r="Z50" s="609"/>
      <c r="AA50" s="609"/>
      <c r="AB50" s="609"/>
      <c r="AC50" s="609"/>
      <c r="AD50" s="609"/>
      <c r="AE50" s="609"/>
      <c r="AF50" s="609"/>
      <c r="AG50" s="609"/>
      <c r="AH50" s="609"/>
      <c r="AI50" s="609"/>
      <c r="AJ50" s="610" t="s">
        <v>13</v>
      </c>
      <c r="AK50" s="610"/>
      <c r="AL50" s="610"/>
      <c r="AM50" s="610"/>
      <c r="AN50" s="610"/>
      <c r="AO50" s="610"/>
      <c r="AP50" s="480">
        <f>ROUND(SUM(AP18:AP49),1)</f>
        <v>7949.7</v>
      </c>
    </row>
    <row r="51" spans="1:42" ht="16.2" customHeight="1" x14ac:dyDescent="0.25">
      <c r="A51" s="608"/>
      <c r="B51" s="609"/>
      <c r="C51" s="609"/>
      <c r="D51" s="609"/>
      <c r="E51" s="609"/>
      <c r="F51" s="609"/>
      <c r="G51" s="609"/>
      <c r="H51" s="609"/>
      <c r="I51" s="609"/>
      <c r="J51" s="609"/>
      <c r="K51" s="609"/>
      <c r="L51" s="609"/>
      <c r="M51" s="609"/>
      <c r="N51" s="609"/>
      <c r="O51" s="609"/>
      <c r="P51" s="609"/>
      <c r="Q51" s="609"/>
      <c r="R51" s="609"/>
      <c r="S51" s="609"/>
      <c r="T51" s="609"/>
      <c r="U51" s="609"/>
      <c r="V51" s="609"/>
      <c r="W51" s="609"/>
      <c r="X51" s="609"/>
      <c r="Y51" s="609"/>
      <c r="Z51" s="609"/>
      <c r="AA51" s="609"/>
      <c r="AB51" s="609"/>
      <c r="AC51" s="609"/>
      <c r="AD51" s="609"/>
      <c r="AE51" s="609"/>
      <c r="AF51" s="609"/>
      <c r="AG51" s="609"/>
      <c r="AH51" s="609"/>
      <c r="AI51" s="609"/>
      <c r="AJ51" s="611" t="s">
        <v>14</v>
      </c>
      <c r="AK51" s="611"/>
      <c r="AL51" s="611"/>
      <c r="AM51" s="611"/>
      <c r="AN51" s="611"/>
      <c r="AO51" s="611"/>
      <c r="AP51" s="482">
        <f>AP50</f>
        <v>7949.7</v>
      </c>
    </row>
    <row r="52" spans="1:42" ht="15" customHeight="1" x14ac:dyDescent="0.25">
      <c r="A52" s="605"/>
      <c r="B52" s="606"/>
      <c r="C52" s="606"/>
      <c r="D52" s="606"/>
      <c r="E52" s="606"/>
      <c r="F52" s="606"/>
      <c r="G52" s="606"/>
      <c r="H52" s="606"/>
      <c r="I52" s="606"/>
      <c r="J52" s="606"/>
      <c r="K52" s="606"/>
      <c r="L52" s="606"/>
      <c r="M52" s="606"/>
      <c r="N52" s="606"/>
      <c r="O52" s="606"/>
      <c r="P52" s="606"/>
      <c r="Q52" s="606"/>
      <c r="R52" s="606"/>
      <c r="S52" s="606"/>
      <c r="T52" s="606"/>
      <c r="U52" s="606"/>
      <c r="V52" s="606"/>
      <c r="W52" s="606"/>
      <c r="X52" s="606"/>
      <c r="Y52" s="606"/>
      <c r="Z52" s="606" t="s">
        <v>15</v>
      </c>
      <c r="AA52" s="606"/>
      <c r="AB52" s="606"/>
      <c r="AC52" s="606"/>
      <c r="AD52" s="606"/>
      <c r="AE52" s="606"/>
      <c r="AF52" s="606"/>
      <c r="AG52" s="606"/>
      <c r="AH52" s="606"/>
      <c r="AI52" s="606"/>
      <c r="AJ52" s="606"/>
      <c r="AK52" s="606"/>
      <c r="AL52" s="606"/>
      <c r="AM52" s="606"/>
      <c r="AN52" s="606"/>
      <c r="AO52" s="606"/>
      <c r="AP52" s="607"/>
    </row>
    <row r="53" spans="1:42" ht="15" customHeight="1" x14ac:dyDescent="0.25">
      <c r="A53" s="605"/>
      <c r="B53" s="606"/>
      <c r="C53" s="606"/>
      <c r="D53" s="606"/>
      <c r="E53" s="606"/>
      <c r="F53" s="606"/>
      <c r="G53" s="606"/>
      <c r="H53" s="606"/>
      <c r="I53" s="606"/>
      <c r="J53" s="606"/>
      <c r="K53" s="606"/>
      <c r="L53" s="606"/>
      <c r="M53" s="606"/>
      <c r="N53" s="606"/>
      <c r="O53" s="606"/>
      <c r="P53" s="606"/>
      <c r="Q53" s="606"/>
      <c r="R53" s="606"/>
      <c r="S53" s="606"/>
      <c r="T53" s="606"/>
      <c r="U53" s="606"/>
      <c r="V53" s="606"/>
      <c r="W53" s="606"/>
      <c r="X53" s="606"/>
      <c r="Y53" s="606"/>
      <c r="Z53" s="606"/>
      <c r="AA53" s="606"/>
      <c r="AB53" s="606"/>
      <c r="AC53" s="606"/>
      <c r="AD53" s="606"/>
      <c r="AE53" s="606"/>
      <c r="AF53" s="606"/>
      <c r="AG53" s="606"/>
      <c r="AH53" s="606"/>
      <c r="AI53" s="606"/>
      <c r="AJ53" s="606"/>
      <c r="AK53" s="606"/>
      <c r="AL53" s="606"/>
      <c r="AM53" s="606"/>
      <c r="AN53" s="606"/>
      <c r="AO53" s="606"/>
      <c r="AP53" s="607"/>
    </row>
    <row r="54" spans="1:42" ht="15" customHeight="1" x14ac:dyDescent="0.25">
      <c r="A54" s="605"/>
      <c r="B54" s="606"/>
      <c r="C54" s="606"/>
      <c r="D54" s="606"/>
      <c r="E54" s="606"/>
      <c r="F54" s="606"/>
      <c r="G54" s="606"/>
      <c r="H54" s="606"/>
      <c r="I54" s="606"/>
      <c r="J54" s="606"/>
      <c r="K54" s="606"/>
      <c r="L54" s="606"/>
      <c r="M54" s="606"/>
      <c r="N54" s="606"/>
      <c r="O54" s="606"/>
      <c r="P54" s="606"/>
      <c r="Q54" s="606"/>
      <c r="R54" s="606"/>
      <c r="S54" s="606"/>
      <c r="T54" s="606"/>
      <c r="U54" s="606"/>
      <c r="V54" s="606"/>
      <c r="W54" s="606"/>
      <c r="X54" s="606"/>
      <c r="Y54" s="606"/>
      <c r="Z54" s="606"/>
      <c r="AA54" s="606"/>
      <c r="AB54" s="606"/>
      <c r="AC54" s="606"/>
      <c r="AD54" s="606"/>
      <c r="AE54" s="606"/>
      <c r="AF54" s="606"/>
      <c r="AG54" s="606"/>
      <c r="AH54" s="606"/>
      <c r="AI54" s="606"/>
      <c r="AJ54" s="606"/>
      <c r="AK54" s="606"/>
      <c r="AL54" s="606"/>
      <c r="AM54" s="606"/>
      <c r="AN54" s="606"/>
      <c r="AO54" s="606"/>
      <c r="AP54" s="607"/>
    </row>
    <row r="55" spans="1:42" ht="15" customHeight="1" x14ac:dyDescent="0.25">
      <c r="A55" s="605"/>
      <c r="B55" s="606"/>
      <c r="C55" s="606"/>
      <c r="D55" s="606"/>
      <c r="E55" s="606"/>
      <c r="F55" s="606"/>
      <c r="G55" s="606"/>
      <c r="H55" s="606"/>
      <c r="I55" s="606"/>
      <c r="J55" s="606"/>
      <c r="K55" s="606"/>
      <c r="L55" s="606"/>
      <c r="M55" s="606"/>
      <c r="N55" s="606"/>
      <c r="O55" s="606"/>
      <c r="P55" s="606"/>
      <c r="Q55" s="606"/>
      <c r="R55" s="606"/>
      <c r="S55" s="606"/>
      <c r="T55" s="606"/>
      <c r="U55" s="606"/>
      <c r="V55" s="606"/>
      <c r="W55" s="606"/>
      <c r="X55" s="606"/>
      <c r="Y55" s="606"/>
      <c r="Z55" s="606"/>
      <c r="AA55" s="606"/>
      <c r="AB55" s="606"/>
      <c r="AC55" s="606"/>
      <c r="AD55" s="606"/>
      <c r="AE55" s="606"/>
      <c r="AF55" s="606"/>
      <c r="AG55" s="606"/>
      <c r="AH55" s="606"/>
      <c r="AI55" s="606"/>
      <c r="AJ55" s="606"/>
      <c r="AK55" s="606"/>
      <c r="AL55" s="606"/>
      <c r="AM55" s="606"/>
      <c r="AN55" s="606"/>
      <c r="AO55" s="606"/>
      <c r="AP55" s="607"/>
    </row>
    <row r="56" spans="1:42" ht="15" customHeight="1" x14ac:dyDescent="0.25">
      <c r="A56" s="599"/>
      <c r="B56" s="600"/>
      <c r="C56" s="600"/>
      <c r="D56" s="600"/>
      <c r="E56" s="600"/>
      <c r="F56" s="600"/>
      <c r="G56" s="600"/>
      <c r="H56" s="600"/>
      <c r="I56" s="600"/>
      <c r="J56" s="600"/>
      <c r="K56" s="600"/>
      <c r="L56" s="600"/>
      <c r="M56" s="600"/>
      <c r="N56" s="600"/>
      <c r="O56" s="600"/>
      <c r="P56" s="600"/>
      <c r="Q56" s="600"/>
      <c r="R56" s="600"/>
      <c r="S56" s="600"/>
      <c r="T56" s="600"/>
      <c r="U56" s="600"/>
      <c r="V56" s="600"/>
      <c r="W56" s="600"/>
      <c r="X56" s="600"/>
      <c r="Y56" s="600"/>
      <c r="Z56" s="600"/>
      <c r="AA56" s="600"/>
      <c r="AB56" s="600"/>
      <c r="AC56" s="600"/>
      <c r="AD56" s="600"/>
      <c r="AE56" s="600"/>
      <c r="AF56" s="600"/>
      <c r="AG56" s="600"/>
      <c r="AH56" s="600"/>
      <c r="AI56" s="600"/>
      <c r="AJ56" s="600"/>
      <c r="AK56" s="600"/>
      <c r="AL56" s="600"/>
      <c r="AM56" s="600"/>
      <c r="AN56" s="600"/>
      <c r="AO56" s="600"/>
      <c r="AP56" s="601"/>
    </row>
    <row r="57" spans="1:42" ht="15" customHeight="1" x14ac:dyDescent="0.25">
      <c r="A57" s="599"/>
      <c r="B57" s="600"/>
      <c r="C57" s="600"/>
      <c r="D57" s="600"/>
      <c r="E57" s="600"/>
      <c r="F57" s="600"/>
      <c r="G57" s="600"/>
      <c r="H57" s="600"/>
      <c r="I57" s="600"/>
      <c r="J57" s="600"/>
      <c r="K57" s="600"/>
      <c r="L57" s="600"/>
      <c r="M57" s="600"/>
      <c r="N57" s="600"/>
      <c r="O57" s="600"/>
      <c r="P57" s="600"/>
      <c r="Q57" s="600"/>
      <c r="R57" s="600"/>
      <c r="S57" s="600"/>
      <c r="T57" s="600"/>
      <c r="U57" s="600"/>
      <c r="V57" s="600"/>
      <c r="W57" s="600"/>
      <c r="X57" s="600"/>
      <c r="Y57" s="600"/>
      <c r="Z57" s="600"/>
      <c r="AA57" s="600"/>
      <c r="AB57" s="600"/>
      <c r="AC57" s="600"/>
      <c r="AD57" s="600"/>
      <c r="AE57" s="600"/>
      <c r="AF57" s="600"/>
      <c r="AG57" s="600"/>
      <c r="AH57" s="600"/>
      <c r="AI57" s="600"/>
      <c r="AJ57" s="600"/>
      <c r="AK57" s="600"/>
      <c r="AL57" s="600"/>
      <c r="AM57" s="600"/>
      <c r="AN57" s="600"/>
      <c r="AO57" s="600"/>
      <c r="AP57" s="601"/>
    </row>
    <row r="58" spans="1:42" ht="15" customHeight="1" thickBot="1" x14ac:dyDescent="0.3">
      <c r="A58" s="602"/>
      <c r="B58" s="603"/>
      <c r="C58" s="603"/>
      <c r="D58" s="603"/>
      <c r="E58" s="603"/>
      <c r="F58" s="603"/>
      <c r="G58" s="603"/>
      <c r="H58" s="603"/>
      <c r="I58" s="603"/>
      <c r="J58" s="603"/>
      <c r="K58" s="603"/>
      <c r="L58" s="603"/>
      <c r="M58" s="603"/>
      <c r="N58" s="603"/>
      <c r="O58" s="603"/>
      <c r="P58" s="603"/>
      <c r="Q58" s="603"/>
      <c r="R58" s="603"/>
      <c r="S58" s="603"/>
      <c r="T58" s="603"/>
      <c r="U58" s="603"/>
      <c r="V58" s="603"/>
      <c r="W58" s="603"/>
      <c r="X58" s="603"/>
      <c r="Y58" s="603"/>
      <c r="Z58" s="603"/>
      <c r="AA58" s="603"/>
      <c r="AB58" s="603"/>
      <c r="AC58" s="603"/>
      <c r="AD58" s="603"/>
      <c r="AE58" s="603"/>
      <c r="AF58" s="603"/>
      <c r="AG58" s="603"/>
      <c r="AH58" s="603"/>
      <c r="AI58" s="603"/>
      <c r="AJ58" s="603"/>
      <c r="AK58" s="603"/>
      <c r="AL58" s="603"/>
      <c r="AM58" s="603"/>
      <c r="AN58" s="603"/>
      <c r="AO58" s="603"/>
      <c r="AP58" s="604"/>
    </row>
    <row r="59" spans="1:42" ht="13.95" customHeight="1" x14ac:dyDescent="0.25">
      <c r="A59" s="636" t="str">
        <f>+$A$1</f>
        <v>MEMORIA DE CÁLCULO CANAL PRADOS DEL ESTE</v>
      </c>
      <c r="B59" s="637"/>
      <c r="C59" s="637"/>
      <c r="D59" s="637"/>
      <c r="E59" s="637"/>
      <c r="F59" s="637"/>
      <c r="G59" s="637"/>
      <c r="H59" s="637"/>
      <c r="I59" s="637"/>
      <c r="J59" s="637"/>
      <c r="K59" s="637"/>
      <c r="L59" s="637"/>
      <c r="M59" s="637"/>
      <c r="N59" s="637"/>
      <c r="O59" s="637"/>
      <c r="P59" s="637"/>
      <c r="Q59" s="637"/>
      <c r="R59" s="637"/>
      <c r="S59" s="637"/>
      <c r="T59" s="637"/>
      <c r="U59" s="637"/>
      <c r="V59" s="637"/>
      <c r="W59" s="637"/>
      <c r="X59" s="637"/>
      <c r="Y59" s="637"/>
      <c r="Z59" s="637"/>
      <c r="AA59" s="637"/>
      <c r="AB59" s="637"/>
      <c r="AC59" s="637"/>
      <c r="AD59" s="637"/>
      <c r="AE59" s="637"/>
      <c r="AF59" s="637"/>
      <c r="AG59" s="637"/>
      <c r="AH59" s="637"/>
      <c r="AI59" s="637"/>
      <c r="AJ59" s="637"/>
      <c r="AK59" s="640" t="str">
        <f>+$AK$1</f>
        <v>FECHA DE EMISION:                                           JULIO 2023</v>
      </c>
      <c r="AL59" s="640"/>
      <c r="AM59" s="640"/>
      <c r="AN59" s="640"/>
      <c r="AO59" s="640"/>
      <c r="AP59" s="642"/>
    </row>
    <row r="60" spans="1:42" ht="13.95" customHeight="1" x14ac:dyDescent="0.25">
      <c r="A60" s="638"/>
      <c r="B60" s="639"/>
      <c r="C60" s="639"/>
      <c r="D60" s="639"/>
      <c r="E60" s="639"/>
      <c r="F60" s="639"/>
      <c r="G60" s="639"/>
      <c r="H60" s="639"/>
      <c r="I60" s="639"/>
      <c r="J60" s="639"/>
      <c r="K60" s="639"/>
      <c r="L60" s="639"/>
      <c r="M60" s="639"/>
      <c r="N60" s="639"/>
      <c r="O60" s="639"/>
      <c r="P60" s="639"/>
      <c r="Q60" s="639"/>
      <c r="R60" s="639"/>
      <c r="S60" s="639"/>
      <c r="T60" s="639"/>
      <c r="U60" s="639"/>
      <c r="V60" s="639"/>
      <c r="W60" s="639"/>
      <c r="X60" s="639"/>
      <c r="Y60" s="639"/>
      <c r="Z60" s="639"/>
      <c r="AA60" s="639"/>
      <c r="AB60" s="639"/>
      <c r="AC60" s="639"/>
      <c r="AD60" s="639"/>
      <c r="AE60" s="639"/>
      <c r="AF60" s="639"/>
      <c r="AG60" s="639"/>
      <c r="AH60" s="639"/>
      <c r="AI60" s="639"/>
      <c r="AJ60" s="639"/>
      <c r="AK60" s="641"/>
      <c r="AL60" s="641"/>
      <c r="AM60" s="641"/>
      <c r="AN60" s="641"/>
      <c r="AO60" s="641"/>
      <c r="AP60" s="643"/>
    </row>
    <row r="61" spans="1:42" ht="13.95" customHeight="1" x14ac:dyDescent="0.25">
      <c r="A61" s="638"/>
      <c r="B61" s="639"/>
      <c r="C61" s="639"/>
      <c r="D61" s="639"/>
      <c r="E61" s="639"/>
      <c r="F61" s="639"/>
      <c r="G61" s="639"/>
      <c r="H61" s="639"/>
      <c r="I61" s="639"/>
      <c r="J61" s="639"/>
      <c r="K61" s="639"/>
      <c r="L61" s="639"/>
      <c r="M61" s="639"/>
      <c r="N61" s="639"/>
      <c r="O61" s="639"/>
      <c r="P61" s="639"/>
      <c r="Q61" s="639"/>
      <c r="R61" s="639"/>
      <c r="S61" s="639"/>
      <c r="T61" s="639"/>
      <c r="U61" s="639"/>
      <c r="V61" s="639"/>
      <c r="W61" s="639"/>
      <c r="X61" s="639"/>
      <c r="Y61" s="639"/>
      <c r="Z61" s="639"/>
      <c r="AA61" s="639"/>
      <c r="AB61" s="639"/>
      <c r="AC61" s="639"/>
      <c r="AD61" s="639"/>
      <c r="AE61" s="639"/>
      <c r="AF61" s="639"/>
      <c r="AG61" s="639"/>
      <c r="AH61" s="639"/>
      <c r="AI61" s="639"/>
      <c r="AJ61" s="639"/>
      <c r="AK61" s="641"/>
      <c r="AL61" s="641"/>
      <c r="AM61" s="641"/>
      <c r="AN61" s="641"/>
      <c r="AO61" s="641"/>
      <c r="AP61" s="643"/>
    </row>
    <row r="62" spans="1:42" ht="13.95" customHeight="1" x14ac:dyDescent="0.25">
      <c r="A62" s="638"/>
      <c r="B62" s="639"/>
      <c r="C62" s="639"/>
      <c r="D62" s="639"/>
      <c r="E62" s="639"/>
      <c r="F62" s="639"/>
      <c r="G62" s="639"/>
      <c r="H62" s="639"/>
      <c r="I62" s="639"/>
      <c r="J62" s="639"/>
      <c r="K62" s="639"/>
      <c r="L62" s="639"/>
      <c r="M62" s="639"/>
      <c r="N62" s="639"/>
      <c r="O62" s="639"/>
      <c r="P62" s="639"/>
      <c r="Q62" s="639"/>
      <c r="R62" s="639"/>
      <c r="S62" s="639"/>
      <c r="T62" s="639"/>
      <c r="U62" s="639"/>
      <c r="V62" s="639"/>
      <c r="W62" s="639"/>
      <c r="X62" s="639"/>
      <c r="Y62" s="639"/>
      <c r="Z62" s="639"/>
      <c r="AA62" s="639"/>
      <c r="AB62" s="639"/>
      <c r="AC62" s="639"/>
      <c r="AD62" s="639"/>
      <c r="AE62" s="639"/>
      <c r="AF62" s="639"/>
      <c r="AG62" s="639"/>
      <c r="AH62" s="639"/>
      <c r="AI62" s="639"/>
      <c r="AJ62" s="639"/>
      <c r="AK62" s="641"/>
      <c r="AL62" s="641"/>
      <c r="AM62" s="641"/>
      <c r="AN62" s="641"/>
      <c r="AO62" s="641"/>
      <c r="AP62" s="643"/>
    </row>
    <row r="63" spans="1:42" ht="13.95" customHeight="1" x14ac:dyDescent="0.25">
      <c r="A63" s="638"/>
      <c r="B63" s="639"/>
      <c r="C63" s="639"/>
      <c r="D63" s="639"/>
      <c r="E63" s="639"/>
      <c r="F63" s="639"/>
      <c r="G63" s="639"/>
      <c r="H63" s="639"/>
      <c r="I63" s="639"/>
      <c r="J63" s="639"/>
      <c r="K63" s="639"/>
      <c r="L63" s="639"/>
      <c r="M63" s="639"/>
      <c r="N63" s="639"/>
      <c r="O63" s="639"/>
      <c r="P63" s="639"/>
      <c r="Q63" s="639"/>
      <c r="R63" s="639"/>
      <c r="S63" s="639"/>
      <c r="T63" s="639"/>
      <c r="U63" s="639"/>
      <c r="V63" s="639"/>
      <c r="W63" s="639"/>
      <c r="X63" s="639"/>
      <c r="Y63" s="639"/>
      <c r="Z63" s="639"/>
      <c r="AA63" s="639"/>
      <c r="AB63" s="639"/>
      <c r="AC63" s="639"/>
      <c r="AD63" s="639"/>
      <c r="AE63" s="639"/>
      <c r="AF63" s="639"/>
      <c r="AG63" s="639"/>
      <c r="AH63" s="639"/>
      <c r="AI63" s="639"/>
      <c r="AJ63" s="639"/>
      <c r="AK63" s="641"/>
      <c r="AL63" s="641"/>
      <c r="AM63" s="641"/>
      <c r="AN63" s="641"/>
      <c r="AO63" s="641"/>
      <c r="AP63" s="643"/>
    </row>
    <row r="64" spans="1:42" ht="13.95" customHeight="1" x14ac:dyDescent="0.25">
      <c r="A64" s="638"/>
      <c r="B64" s="639"/>
      <c r="C64" s="639"/>
      <c r="D64" s="639"/>
      <c r="E64" s="639"/>
      <c r="F64" s="639"/>
      <c r="G64" s="639"/>
      <c r="H64" s="639"/>
      <c r="I64" s="639"/>
      <c r="J64" s="639"/>
      <c r="K64" s="639"/>
      <c r="L64" s="639"/>
      <c r="M64" s="639"/>
      <c r="N64" s="639"/>
      <c r="O64" s="639"/>
      <c r="P64" s="639"/>
      <c r="Q64" s="639"/>
      <c r="R64" s="639"/>
      <c r="S64" s="639"/>
      <c r="T64" s="639"/>
      <c r="U64" s="639"/>
      <c r="V64" s="639"/>
      <c r="W64" s="639"/>
      <c r="X64" s="639"/>
      <c r="Y64" s="639"/>
      <c r="Z64" s="639"/>
      <c r="AA64" s="639"/>
      <c r="AB64" s="639"/>
      <c r="AC64" s="639"/>
      <c r="AD64" s="639"/>
      <c r="AE64" s="639"/>
      <c r="AF64" s="639"/>
      <c r="AG64" s="639"/>
      <c r="AH64" s="639"/>
      <c r="AI64" s="639"/>
      <c r="AJ64" s="639"/>
      <c r="AK64" s="641"/>
      <c r="AL64" s="641"/>
      <c r="AM64" s="641"/>
      <c r="AN64" s="641"/>
      <c r="AO64" s="641"/>
      <c r="AP64" s="643"/>
    </row>
    <row r="65" spans="1:42" ht="13.95" customHeight="1" x14ac:dyDescent="0.25">
      <c r="A65" s="638"/>
      <c r="B65" s="639"/>
      <c r="C65" s="639"/>
      <c r="D65" s="639"/>
      <c r="E65" s="639"/>
      <c r="F65" s="639"/>
      <c r="G65" s="639"/>
      <c r="H65" s="639"/>
      <c r="I65" s="639"/>
      <c r="J65" s="639"/>
      <c r="K65" s="639"/>
      <c r="L65" s="639"/>
      <c r="M65" s="639"/>
      <c r="N65" s="639"/>
      <c r="O65" s="639"/>
      <c r="P65" s="639"/>
      <c r="Q65" s="639"/>
      <c r="R65" s="639"/>
      <c r="S65" s="639"/>
      <c r="T65" s="639"/>
      <c r="U65" s="639"/>
      <c r="V65" s="639"/>
      <c r="W65" s="639"/>
      <c r="X65" s="639"/>
      <c r="Y65" s="639"/>
      <c r="Z65" s="639"/>
      <c r="AA65" s="639"/>
      <c r="AB65" s="639"/>
      <c r="AC65" s="639"/>
      <c r="AD65" s="639"/>
      <c r="AE65" s="639"/>
      <c r="AF65" s="639"/>
      <c r="AG65" s="639"/>
      <c r="AH65" s="639"/>
      <c r="AI65" s="639"/>
      <c r="AJ65" s="639"/>
      <c r="AK65" s="641" t="s">
        <v>19</v>
      </c>
      <c r="AL65" s="641"/>
      <c r="AM65" s="641"/>
      <c r="AN65" s="641">
        <v>1</v>
      </c>
      <c r="AO65" s="641"/>
      <c r="AP65" s="643"/>
    </row>
    <row r="66" spans="1:42" ht="13.95" customHeight="1" x14ac:dyDescent="0.25">
      <c r="A66" s="638"/>
      <c r="B66" s="639"/>
      <c r="C66" s="639"/>
      <c r="D66" s="639"/>
      <c r="E66" s="639"/>
      <c r="F66" s="639"/>
      <c r="G66" s="639"/>
      <c r="H66" s="639"/>
      <c r="I66" s="639"/>
      <c r="J66" s="639"/>
      <c r="K66" s="639"/>
      <c r="L66" s="639"/>
      <c r="M66" s="639"/>
      <c r="N66" s="639"/>
      <c r="O66" s="639"/>
      <c r="P66" s="639"/>
      <c r="Q66" s="639"/>
      <c r="R66" s="639"/>
      <c r="S66" s="639"/>
      <c r="T66" s="639"/>
      <c r="U66" s="639"/>
      <c r="V66" s="639"/>
      <c r="W66" s="639"/>
      <c r="X66" s="639"/>
      <c r="Y66" s="639"/>
      <c r="Z66" s="639"/>
      <c r="AA66" s="639"/>
      <c r="AB66" s="639"/>
      <c r="AC66" s="639"/>
      <c r="AD66" s="639"/>
      <c r="AE66" s="639"/>
      <c r="AF66" s="639"/>
      <c r="AG66" s="639"/>
      <c r="AH66" s="639"/>
      <c r="AI66" s="639"/>
      <c r="AJ66" s="639"/>
      <c r="AK66" s="641"/>
      <c r="AL66" s="641"/>
      <c r="AM66" s="641"/>
      <c r="AN66" s="641"/>
      <c r="AO66" s="641"/>
      <c r="AP66" s="643"/>
    </row>
    <row r="67" spans="1:42" ht="13.95" customHeight="1" x14ac:dyDescent="0.25">
      <c r="A67" s="632" t="s">
        <v>1</v>
      </c>
      <c r="B67" s="633"/>
      <c r="C67" s="633"/>
      <c r="D67" s="633"/>
      <c r="E67" s="633"/>
      <c r="F67" s="633"/>
      <c r="G67" s="633"/>
      <c r="H67" s="633"/>
      <c r="I67" s="633"/>
      <c r="J67" s="633"/>
      <c r="K67" s="633"/>
      <c r="L67" s="633"/>
      <c r="M67" s="633"/>
      <c r="N67" s="633"/>
      <c r="O67" s="633"/>
      <c r="P67" s="633"/>
      <c r="Q67" s="633"/>
      <c r="R67" s="633"/>
      <c r="S67" s="633"/>
      <c r="T67" s="633"/>
      <c r="U67" s="633"/>
      <c r="V67" s="633"/>
      <c r="W67" s="633"/>
      <c r="X67" s="633"/>
      <c r="Y67" s="633"/>
      <c r="Z67" s="633"/>
      <c r="AA67" s="633"/>
      <c r="AB67" s="633"/>
      <c r="AC67" s="633"/>
      <c r="AD67" s="633"/>
      <c r="AE67" s="633"/>
      <c r="AF67" s="633"/>
      <c r="AG67" s="633"/>
      <c r="AH67" s="633"/>
      <c r="AI67" s="633"/>
      <c r="AJ67" s="633"/>
      <c r="AK67" s="633"/>
      <c r="AL67" s="633"/>
      <c r="AM67" s="633"/>
      <c r="AN67" s="633"/>
      <c r="AO67" s="633"/>
      <c r="AP67" s="634"/>
    </row>
    <row r="68" spans="1:42" ht="13.95" customHeight="1" x14ac:dyDescent="0.25">
      <c r="A68" s="632"/>
      <c r="B68" s="633"/>
      <c r="C68" s="633"/>
      <c r="D68" s="633"/>
      <c r="E68" s="633"/>
      <c r="F68" s="633"/>
      <c r="G68" s="633"/>
      <c r="H68" s="633"/>
      <c r="I68" s="633"/>
      <c r="J68" s="633"/>
      <c r="K68" s="633"/>
      <c r="L68" s="633"/>
      <c r="M68" s="633"/>
      <c r="N68" s="633"/>
      <c r="O68" s="633"/>
      <c r="P68" s="633"/>
      <c r="Q68" s="633"/>
      <c r="R68" s="633"/>
      <c r="S68" s="633"/>
      <c r="T68" s="633"/>
      <c r="U68" s="633"/>
      <c r="V68" s="633"/>
      <c r="W68" s="633"/>
      <c r="X68" s="633"/>
      <c r="Y68" s="633"/>
      <c r="Z68" s="633"/>
      <c r="AA68" s="633"/>
      <c r="AB68" s="633"/>
      <c r="AC68" s="633"/>
      <c r="AD68" s="633"/>
      <c r="AE68" s="633"/>
      <c r="AF68" s="633"/>
      <c r="AG68" s="633"/>
      <c r="AH68" s="633"/>
      <c r="AI68" s="633"/>
      <c r="AJ68" s="633"/>
      <c r="AK68" s="633"/>
      <c r="AL68" s="633"/>
      <c r="AM68" s="633"/>
      <c r="AN68" s="633"/>
      <c r="AO68" s="633"/>
      <c r="AP68" s="634"/>
    </row>
    <row r="69" spans="1:42" ht="30" customHeight="1" x14ac:dyDescent="0.25">
      <c r="A69" s="619" t="s">
        <v>2</v>
      </c>
      <c r="B69" s="620"/>
      <c r="C69" s="620"/>
      <c r="D69" s="620"/>
      <c r="E69" s="620"/>
      <c r="F69" s="620"/>
      <c r="G69" s="620"/>
      <c r="H69" s="620"/>
      <c r="I69" s="620"/>
      <c r="J69" s="620"/>
      <c r="K69" s="620"/>
      <c r="L69" s="620"/>
      <c r="M69" s="621" t="str">
        <f>+$M$11</f>
        <v>CANAL DE AGUAS LLUVIAS EN EL SECTOR PRADOS DEL ESTE, SAN JOSÉ DE CÚCUTA, NORTE DE SANTNADER</v>
      </c>
      <c r="N69" s="621"/>
      <c r="O69" s="621"/>
      <c r="P69" s="621"/>
      <c r="Q69" s="621"/>
      <c r="R69" s="621"/>
      <c r="S69" s="621"/>
      <c r="T69" s="621"/>
      <c r="U69" s="621"/>
      <c r="V69" s="621"/>
      <c r="W69" s="621"/>
      <c r="X69" s="621"/>
      <c r="Y69" s="621"/>
      <c r="Z69" s="621"/>
      <c r="AA69" s="621"/>
      <c r="AB69" s="621"/>
      <c r="AC69" s="621"/>
      <c r="AD69" s="621"/>
      <c r="AE69" s="621"/>
      <c r="AF69" s="621"/>
      <c r="AG69" s="621"/>
      <c r="AH69" s="621"/>
      <c r="AI69" s="621"/>
      <c r="AJ69" s="621"/>
      <c r="AK69" s="621"/>
      <c r="AL69" s="621"/>
      <c r="AM69" s="621"/>
      <c r="AN69" s="621"/>
      <c r="AO69" s="621"/>
      <c r="AP69" s="635"/>
    </row>
    <row r="70" spans="1:42" ht="30" customHeight="1" x14ac:dyDescent="0.25">
      <c r="A70" s="625" t="s">
        <v>46</v>
      </c>
      <c r="B70" s="622"/>
      <c r="C70" s="622"/>
      <c r="D70" s="622"/>
      <c r="E70" s="622"/>
      <c r="F70" s="622"/>
      <c r="G70" s="622"/>
      <c r="H70" s="622"/>
      <c r="I70" s="622"/>
      <c r="J70" s="622"/>
      <c r="K70" s="622"/>
      <c r="L70" s="622"/>
      <c r="M70" s="615" t="str">
        <f>+$M$12</f>
        <v xml:space="preserve">GESTIÓN DE RIESGOS </v>
      </c>
      <c r="N70" s="615"/>
      <c r="O70" s="615"/>
      <c r="P70" s="615"/>
      <c r="Q70" s="615"/>
      <c r="R70" s="615"/>
      <c r="S70" s="615"/>
      <c r="T70" s="615"/>
      <c r="U70" s="615"/>
      <c r="V70" s="615"/>
      <c r="W70" s="615"/>
      <c r="X70" s="615"/>
      <c r="Y70" s="615"/>
      <c r="Z70" s="615"/>
      <c r="AA70" s="615"/>
      <c r="AB70" s="615"/>
      <c r="AC70" s="615"/>
      <c r="AD70" s="615"/>
      <c r="AE70" s="615"/>
      <c r="AF70" s="615"/>
      <c r="AG70" s="615"/>
      <c r="AH70" s="615"/>
      <c r="AI70" s="615"/>
      <c r="AJ70" s="615"/>
      <c r="AK70" s="615"/>
      <c r="AL70" s="622" t="s">
        <v>3</v>
      </c>
      <c r="AM70" s="622"/>
      <c r="AN70" s="612" t="str">
        <f>+$AN$12</f>
        <v>-</v>
      </c>
      <c r="AO70" s="612"/>
      <c r="AP70" s="613"/>
    </row>
    <row r="71" spans="1:42" ht="30" customHeight="1" x14ac:dyDescent="0.25">
      <c r="A71" s="625" t="s">
        <v>4</v>
      </c>
      <c r="B71" s="622"/>
      <c r="C71" s="622"/>
      <c r="D71" s="622"/>
      <c r="E71" s="622"/>
      <c r="F71" s="622"/>
      <c r="G71" s="622"/>
      <c r="H71" s="622"/>
      <c r="I71" s="622"/>
      <c r="J71" s="622"/>
      <c r="K71" s="622"/>
      <c r="L71" s="622"/>
      <c r="M71" s="615" t="str">
        <f>+$M$13</f>
        <v>INTERVENTORÍA</v>
      </c>
      <c r="N71" s="615"/>
      <c r="O71" s="615"/>
      <c r="P71" s="615"/>
      <c r="Q71" s="615"/>
      <c r="R71" s="615"/>
      <c r="S71" s="615"/>
      <c r="T71" s="615"/>
      <c r="U71" s="615"/>
      <c r="V71" s="615"/>
      <c r="W71" s="615"/>
      <c r="X71" s="615"/>
      <c r="Y71" s="615"/>
      <c r="Z71" s="615"/>
      <c r="AA71" s="615"/>
      <c r="AB71" s="615"/>
      <c r="AC71" s="615"/>
      <c r="AD71" s="615"/>
      <c r="AE71" s="615"/>
      <c r="AF71" s="615"/>
      <c r="AG71" s="615"/>
      <c r="AH71" s="615"/>
      <c r="AI71" s="615"/>
      <c r="AJ71" s="615"/>
      <c r="AK71" s="615"/>
      <c r="AL71" s="622" t="s">
        <v>5</v>
      </c>
      <c r="AM71" s="622"/>
      <c r="AN71" s="626" t="str">
        <f>+$AN$13</f>
        <v>JULIO 2023</v>
      </c>
      <c r="AO71" s="668"/>
      <c r="AP71" s="669"/>
    </row>
    <row r="72" spans="1:42" ht="13.95" customHeight="1" x14ac:dyDescent="0.25">
      <c r="A72" s="629"/>
      <c r="B72" s="630"/>
      <c r="C72" s="630"/>
      <c r="D72" s="630"/>
      <c r="E72" s="630"/>
      <c r="F72" s="630"/>
      <c r="G72" s="630"/>
      <c r="H72" s="630"/>
      <c r="I72" s="630"/>
      <c r="J72" s="630"/>
      <c r="K72" s="630"/>
      <c r="L72" s="630"/>
      <c r="M72" s="630"/>
      <c r="N72" s="630"/>
      <c r="O72" s="630"/>
      <c r="P72" s="630"/>
      <c r="Q72" s="630"/>
      <c r="R72" s="630"/>
      <c r="S72" s="630"/>
      <c r="T72" s="630"/>
      <c r="U72" s="630"/>
      <c r="V72" s="630"/>
      <c r="W72" s="630"/>
      <c r="X72" s="630"/>
      <c r="Y72" s="630"/>
      <c r="Z72" s="630"/>
      <c r="AA72" s="630"/>
      <c r="AB72" s="630"/>
      <c r="AC72" s="630"/>
      <c r="AD72" s="630"/>
      <c r="AE72" s="630"/>
      <c r="AF72" s="630"/>
      <c r="AG72" s="630"/>
      <c r="AH72" s="630"/>
      <c r="AI72" s="630"/>
      <c r="AJ72" s="630"/>
      <c r="AK72" s="630"/>
      <c r="AL72" s="630"/>
      <c r="AM72" s="630"/>
      <c r="AN72" s="630"/>
      <c r="AO72" s="630"/>
      <c r="AP72" s="631"/>
    </row>
    <row r="73" spans="1:42" ht="30" customHeight="1" x14ac:dyDescent="0.25">
      <c r="A73" s="619" t="s">
        <v>6</v>
      </c>
      <c r="B73" s="620"/>
      <c r="C73" s="620"/>
      <c r="D73" s="620"/>
      <c r="E73" s="620"/>
      <c r="F73" s="620"/>
      <c r="G73" s="620"/>
      <c r="H73" s="474">
        <v>2</v>
      </c>
      <c r="I73" s="621" t="str">
        <f>IFERROR(VLOOKUP(H73,'PPTO CANAL DE AGUAS LLUVIAS'!B:G,2,FALSE),"")</f>
        <v xml:space="preserve">CANAL DE AGUAS LLUVIAS </v>
      </c>
      <c r="J73" s="621"/>
      <c r="K73" s="621"/>
      <c r="L73" s="621"/>
      <c r="M73" s="621"/>
      <c r="N73" s="621"/>
      <c r="O73" s="621"/>
      <c r="P73" s="621"/>
      <c r="Q73" s="621"/>
      <c r="R73" s="621"/>
      <c r="S73" s="621"/>
      <c r="T73" s="621"/>
      <c r="U73" s="622" t="s">
        <v>0</v>
      </c>
      <c r="V73" s="622"/>
      <c r="W73" s="622"/>
      <c r="X73" s="622"/>
      <c r="Y73" s="622"/>
      <c r="Z73" s="622"/>
      <c r="AA73" s="622"/>
      <c r="AB73" s="622"/>
      <c r="AC73" s="622"/>
      <c r="AD73" s="622"/>
      <c r="AE73" s="623">
        <v>2.02</v>
      </c>
      <c r="AF73" s="623"/>
      <c r="AG73" s="624" t="str">
        <f>IFERROR(VLOOKUP(AE73,'PPTO CANAL DE AGUAS LLUVIAS'!B:G,2,FALSE),"")</f>
        <v>BASE GRANULAR e= 0,20m COMPACTADA AL 95%</v>
      </c>
      <c r="AH73" s="624"/>
      <c r="AI73" s="624"/>
      <c r="AJ73" s="624"/>
      <c r="AK73" s="624"/>
      <c r="AL73" s="570" t="s">
        <v>7</v>
      </c>
      <c r="AM73" s="572" t="str">
        <f>IFERROR(VLOOKUP(AE73,'PPTO CANAL DE AGUAS LLUVIAS'!B:G,3,FALSE),"")</f>
        <v>M3</v>
      </c>
      <c r="AN73" s="570" t="s">
        <v>8</v>
      </c>
      <c r="AO73" s="621" t="str">
        <f>+$AO$15</f>
        <v>MUNICIPIO SAN JOSÉ DE CÚCUTA</v>
      </c>
      <c r="AP73" s="635"/>
    </row>
    <row r="74" spans="1:42" x14ac:dyDescent="0.25">
      <c r="A74" s="614"/>
      <c r="B74" s="615"/>
      <c r="C74" s="615"/>
      <c r="D74" s="615"/>
      <c r="E74" s="615"/>
      <c r="F74" s="615"/>
      <c r="G74" s="615"/>
      <c r="H74" s="615"/>
      <c r="I74" s="615"/>
      <c r="J74" s="615"/>
      <c r="K74" s="615"/>
      <c r="L74" s="615"/>
      <c r="M74" s="615"/>
      <c r="N74" s="615"/>
      <c r="O74" s="615"/>
      <c r="P74" s="615"/>
      <c r="Q74" s="615"/>
      <c r="R74" s="615"/>
      <c r="S74" s="615"/>
      <c r="T74" s="615"/>
      <c r="U74" s="615"/>
      <c r="V74" s="615"/>
      <c r="W74" s="615"/>
      <c r="X74" s="615"/>
      <c r="Y74" s="615"/>
      <c r="Z74" s="615"/>
      <c r="AA74" s="615"/>
      <c r="AB74" s="615"/>
      <c r="AC74" s="615"/>
      <c r="AD74" s="615"/>
      <c r="AE74" s="615"/>
      <c r="AF74" s="615"/>
      <c r="AG74" s="615"/>
      <c r="AH74" s="615"/>
      <c r="AI74" s="615"/>
      <c r="AJ74" s="616" t="s">
        <v>9</v>
      </c>
      <c r="AK74" s="665" t="s">
        <v>38</v>
      </c>
      <c r="AL74" s="666"/>
      <c r="AM74" s="666"/>
      <c r="AN74" s="667"/>
      <c r="AO74" s="616" t="s">
        <v>10</v>
      </c>
      <c r="AP74" s="617" t="s">
        <v>11</v>
      </c>
    </row>
    <row r="75" spans="1:42" x14ac:dyDescent="0.25">
      <c r="A75" s="614"/>
      <c r="B75" s="615"/>
      <c r="C75" s="615"/>
      <c r="D75" s="615"/>
      <c r="E75" s="615"/>
      <c r="F75" s="615"/>
      <c r="G75" s="615"/>
      <c r="H75" s="615"/>
      <c r="I75" s="615"/>
      <c r="J75" s="615"/>
      <c r="K75" s="615"/>
      <c r="L75" s="615"/>
      <c r="M75" s="615"/>
      <c r="N75" s="615"/>
      <c r="O75" s="615"/>
      <c r="P75" s="615"/>
      <c r="Q75" s="615"/>
      <c r="R75" s="615"/>
      <c r="S75" s="615"/>
      <c r="T75" s="615"/>
      <c r="U75" s="615"/>
      <c r="V75" s="615"/>
      <c r="W75" s="615"/>
      <c r="X75" s="615"/>
      <c r="Y75" s="615"/>
      <c r="Z75" s="615"/>
      <c r="AA75" s="615"/>
      <c r="AB75" s="615"/>
      <c r="AC75" s="615"/>
      <c r="AD75" s="615"/>
      <c r="AE75" s="615"/>
      <c r="AF75" s="615"/>
      <c r="AG75" s="615"/>
      <c r="AH75" s="615"/>
      <c r="AI75" s="615"/>
      <c r="AJ75" s="616"/>
      <c r="AK75" s="571" t="s">
        <v>44</v>
      </c>
      <c r="AL75" s="570" t="s">
        <v>12</v>
      </c>
      <c r="AM75" s="570" t="s">
        <v>16</v>
      </c>
      <c r="AN75" s="570" t="s">
        <v>17</v>
      </c>
      <c r="AO75" s="616"/>
      <c r="AP75" s="617"/>
    </row>
    <row r="76" spans="1:42" x14ac:dyDescent="0.25">
      <c r="A76" s="614"/>
      <c r="B76" s="615"/>
      <c r="C76" s="615"/>
      <c r="D76" s="615"/>
      <c r="E76" s="615"/>
      <c r="F76" s="615"/>
      <c r="G76" s="615"/>
      <c r="H76" s="615"/>
      <c r="I76" s="615"/>
      <c r="J76" s="615"/>
      <c r="K76" s="615"/>
      <c r="L76" s="615"/>
      <c r="M76" s="615"/>
      <c r="N76" s="615"/>
      <c r="O76" s="615"/>
      <c r="P76" s="615"/>
      <c r="Q76" s="615"/>
      <c r="R76" s="615"/>
      <c r="S76" s="615"/>
      <c r="T76" s="615"/>
      <c r="U76" s="615"/>
      <c r="V76" s="615"/>
      <c r="W76" s="615"/>
      <c r="X76" s="615"/>
      <c r="Y76" s="615"/>
      <c r="Z76" s="615"/>
      <c r="AA76" s="615"/>
      <c r="AB76" s="615"/>
      <c r="AC76" s="615"/>
      <c r="AD76" s="615"/>
      <c r="AE76" s="615"/>
      <c r="AF76" s="615"/>
      <c r="AG76" s="615"/>
      <c r="AH76" s="615"/>
      <c r="AI76" s="615"/>
      <c r="AJ76" s="477" t="s">
        <v>774</v>
      </c>
      <c r="AK76" s="478">
        <f>(AL76*AM76)</f>
        <v>1005</v>
      </c>
      <c r="AL76" s="279">
        <f>(1030-670)-25</f>
        <v>335</v>
      </c>
      <c r="AM76" s="279">
        <v>3</v>
      </c>
      <c r="AN76" s="279">
        <v>0.2</v>
      </c>
      <c r="AO76" s="279">
        <v>1</v>
      </c>
      <c r="AP76" s="480">
        <f>AK76*AN76*AO76*1.1</f>
        <v>221.1</v>
      </c>
    </row>
    <row r="77" spans="1:42" x14ac:dyDescent="0.25">
      <c r="A77" s="614"/>
      <c r="B77" s="615"/>
      <c r="C77" s="615"/>
      <c r="D77" s="615"/>
      <c r="E77" s="615"/>
      <c r="F77" s="615"/>
      <c r="G77" s="615"/>
      <c r="H77" s="615"/>
      <c r="I77" s="615"/>
      <c r="J77" s="615"/>
      <c r="K77" s="615"/>
      <c r="L77" s="615"/>
      <c r="M77" s="615"/>
      <c r="N77" s="615"/>
      <c r="O77" s="615"/>
      <c r="P77" s="615"/>
      <c r="Q77" s="615"/>
      <c r="R77" s="615"/>
      <c r="S77" s="615"/>
      <c r="T77" s="615"/>
      <c r="U77" s="615"/>
      <c r="V77" s="615"/>
      <c r="W77" s="615"/>
      <c r="X77" s="615"/>
      <c r="Y77" s="615"/>
      <c r="Z77" s="615"/>
      <c r="AA77" s="615"/>
      <c r="AB77" s="615"/>
      <c r="AC77" s="615"/>
      <c r="AD77" s="615"/>
      <c r="AE77" s="615"/>
      <c r="AF77" s="615"/>
      <c r="AG77" s="615"/>
      <c r="AH77" s="615"/>
      <c r="AI77" s="615"/>
      <c r="AJ77" s="477" t="s">
        <v>775</v>
      </c>
      <c r="AK77" s="478">
        <f t="shared" ref="AK77:AK79" si="2">(AL77*AM77)</f>
        <v>121.5</v>
      </c>
      <c r="AL77" s="279">
        <f>(1100-1030)-25</f>
        <v>45</v>
      </c>
      <c r="AM77" s="279">
        <v>2.7</v>
      </c>
      <c r="AN77" s="279">
        <v>0.2</v>
      </c>
      <c r="AO77" s="279">
        <v>1</v>
      </c>
      <c r="AP77" s="480">
        <f>AK77*AN77*AO77*1.1</f>
        <v>26.73</v>
      </c>
    </row>
    <row r="78" spans="1:42" x14ac:dyDescent="0.25">
      <c r="A78" s="614"/>
      <c r="B78" s="615"/>
      <c r="C78" s="615"/>
      <c r="D78" s="615"/>
      <c r="E78" s="615"/>
      <c r="F78" s="615"/>
      <c r="G78" s="615"/>
      <c r="H78" s="615"/>
      <c r="I78" s="615"/>
      <c r="J78" s="615"/>
      <c r="K78" s="615"/>
      <c r="L78" s="615"/>
      <c r="M78" s="615"/>
      <c r="N78" s="615"/>
      <c r="O78" s="615"/>
      <c r="P78" s="615"/>
      <c r="Q78" s="615"/>
      <c r="R78" s="615"/>
      <c r="S78" s="615"/>
      <c r="T78" s="615"/>
      <c r="U78" s="615"/>
      <c r="V78" s="615"/>
      <c r="W78" s="615"/>
      <c r="X78" s="615"/>
      <c r="Y78" s="615"/>
      <c r="Z78" s="615"/>
      <c r="AA78" s="615"/>
      <c r="AB78" s="615"/>
      <c r="AC78" s="615"/>
      <c r="AD78" s="615"/>
      <c r="AE78" s="615"/>
      <c r="AF78" s="615"/>
      <c r="AG78" s="615"/>
      <c r="AH78" s="615"/>
      <c r="AI78" s="615"/>
      <c r="AJ78" s="477" t="s">
        <v>776</v>
      </c>
      <c r="AK78" s="478">
        <f t="shared" si="2"/>
        <v>573.75</v>
      </c>
      <c r="AL78" s="279">
        <f>(1350-1100)-25</f>
        <v>225</v>
      </c>
      <c r="AM78" s="279">
        <v>2.5499999999999998</v>
      </c>
      <c r="AN78" s="279">
        <v>0.2</v>
      </c>
      <c r="AO78" s="279">
        <v>1</v>
      </c>
      <c r="AP78" s="480">
        <f>AK78*AN78*AO78*1.1</f>
        <v>126.23</v>
      </c>
    </row>
    <row r="79" spans="1:42" x14ac:dyDescent="0.25">
      <c r="A79" s="614"/>
      <c r="B79" s="615"/>
      <c r="C79" s="615"/>
      <c r="D79" s="615"/>
      <c r="E79" s="615"/>
      <c r="F79" s="615"/>
      <c r="G79" s="615"/>
      <c r="H79" s="615"/>
      <c r="I79" s="615"/>
      <c r="J79" s="615"/>
      <c r="K79" s="615"/>
      <c r="L79" s="615"/>
      <c r="M79" s="615"/>
      <c r="N79" s="615"/>
      <c r="O79" s="615"/>
      <c r="P79" s="615"/>
      <c r="Q79" s="615"/>
      <c r="R79" s="615"/>
      <c r="S79" s="615"/>
      <c r="T79" s="615"/>
      <c r="U79" s="615"/>
      <c r="V79" s="615"/>
      <c r="W79" s="615"/>
      <c r="X79" s="615"/>
      <c r="Y79" s="615"/>
      <c r="Z79" s="615"/>
      <c r="AA79" s="615"/>
      <c r="AB79" s="615"/>
      <c r="AC79" s="615"/>
      <c r="AD79" s="615"/>
      <c r="AE79" s="615"/>
      <c r="AF79" s="615"/>
      <c r="AG79" s="615"/>
      <c r="AH79" s="615"/>
      <c r="AI79" s="615"/>
      <c r="AJ79" s="493" t="s">
        <v>815</v>
      </c>
      <c r="AK79" s="478">
        <f t="shared" si="2"/>
        <v>387.5</v>
      </c>
      <c r="AL79" s="279">
        <f>(1500-1350)-25</f>
        <v>125</v>
      </c>
      <c r="AM79" s="279">
        <v>3.1</v>
      </c>
      <c r="AN79" s="279">
        <v>0.2</v>
      </c>
      <c r="AO79" s="279">
        <v>1</v>
      </c>
      <c r="AP79" s="480">
        <f>AK79*AN79*AO79*1.1</f>
        <v>85.25</v>
      </c>
    </row>
    <row r="80" spans="1:42" x14ac:dyDescent="0.25">
      <c r="A80" s="614"/>
      <c r="B80" s="615"/>
      <c r="C80" s="615"/>
      <c r="D80" s="615"/>
      <c r="E80" s="615"/>
      <c r="F80" s="615"/>
      <c r="G80" s="615"/>
      <c r="H80" s="615"/>
      <c r="I80" s="615"/>
      <c r="J80" s="615"/>
      <c r="K80" s="615"/>
      <c r="L80" s="615"/>
      <c r="M80" s="615"/>
      <c r="N80" s="615"/>
      <c r="O80" s="615"/>
      <c r="P80" s="615"/>
      <c r="Q80" s="615"/>
      <c r="R80" s="615"/>
      <c r="S80" s="615"/>
      <c r="T80" s="615"/>
      <c r="U80" s="615"/>
      <c r="V80" s="615"/>
      <c r="W80" s="615"/>
      <c r="X80" s="615"/>
      <c r="Y80" s="615"/>
      <c r="Z80" s="615"/>
      <c r="AA80" s="615"/>
      <c r="AB80" s="615"/>
      <c r="AC80" s="615"/>
      <c r="AD80" s="615"/>
      <c r="AE80" s="615"/>
      <c r="AF80" s="615"/>
      <c r="AG80" s="615"/>
      <c r="AH80" s="615"/>
      <c r="AI80" s="615"/>
      <c r="AJ80" s="477"/>
      <c r="AK80" s="478"/>
      <c r="AL80" s="279"/>
      <c r="AM80" s="279"/>
      <c r="AN80" s="279"/>
      <c r="AO80" s="279"/>
      <c r="AP80" s="480"/>
    </row>
    <row r="81" spans="1:42" x14ac:dyDescent="0.25">
      <c r="A81" s="614"/>
      <c r="B81" s="615"/>
      <c r="C81" s="615"/>
      <c r="D81" s="615"/>
      <c r="E81" s="615"/>
      <c r="F81" s="615"/>
      <c r="G81" s="615"/>
      <c r="H81" s="615"/>
      <c r="I81" s="615"/>
      <c r="J81" s="615"/>
      <c r="K81" s="615"/>
      <c r="L81" s="615"/>
      <c r="M81" s="615"/>
      <c r="N81" s="615"/>
      <c r="O81" s="615"/>
      <c r="P81" s="615"/>
      <c r="Q81" s="615"/>
      <c r="R81" s="615"/>
      <c r="S81" s="615"/>
      <c r="T81" s="615"/>
      <c r="U81" s="615"/>
      <c r="V81" s="615"/>
      <c r="W81" s="615"/>
      <c r="X81" s="615"/>
      <c r="Y81" s="615"/>
      <c r="Z81" s="615"/>
      <c r="AA81" s="615"/>
      <c r="AB81" s="615"/>
      <c r="AC81" s="615"/>
      <c r="AD81" s="615"/>
      <c r="AE81" s="615"/>
      <c r="AF81" s="615"/>
      <c r="AG81" s="615"/>
      <c r="AH81" s="615"/>
      <c r="AI81" s="615"/>
      <c r="AJ81" s="572"/>
      <c r="AK81" s="572"/>
      <c r="AL81" s="279"/>
      <c r="AM81" s="279"/>
      <c r="AN81" s="279"/>
      <c r="AO81" s="279"/>
      <c r="AP81" s="480"/>
    </row>
    <row r="82" spans="1:42" x14ac:dyDescent="0.25">
      <c r="A82" s="614"/>
      <c r="B82" s="615"/>
      <c r="C82" s="615"/>
      <c r="D82" s="615"/>
      <c r="E82" s="615"/>
      <c r="F82" s="615"/>
      <c r="G82" s="615"/>
      <c r="H82" s="615"/>
      <c r="I82" s="615"/>
      <c r="J82" s="615"/>
      <c r="K82" s="615"/>
      <c r="L82" s="615"/>
      <c r="M82" s="615"/>
      <c r="N82" s="615"/>
      <c r="O82" s="615"/>
      <c r="P82" s="615"/>
      <c r="Q82" s="615"/>
      <c r="R82" s="615"/>
      <c r="S82" s="615"/>
      <c r="T82" s="615"/>
      <c r="U82" s="615"/>
      <c r="V82" s="615"/>
      <c r="W82" s="615"/>
      <c r="X82" s="615"/>
      <c r="Y82" s="615"/>
      <c r="Z82" s="615"/>
      <c r="AA82" s="615"/>
      <c r="AB82" s="615"/>
      <c r="AC82" s="615"/>
      <c r="AD82" s="615"/>
      <c r="AE82" s="615"/>
      <c r="AF82" s="615"/>
      <c r="AG82" s="615"/>
      <c r="AH82" s="615"/>
      <c r="AI82" s="615"/>
      <c r="AJ82" s="572"/>
      <c r="AK82" s="572"/>
      <c r="AL82" s="279"/>
      <c r="AM82" s="279"/>
      <c r="AN82" s="279"/>
      <c r="AO82" s="279"/>
      <c r="AP82" s="480"/>
    </row>
    <row r="83" spans="1:42" x14ac:dyDescent="0.25">
      <c r="A83" s="614"/>
      <c r="B83" s="615"/>
      <c r="C83" s="615"/>
      <c r="D83" s="615"/>
      <c r="E83" s="615"/>
      <c r="F83" s="615"/>
      <c r="G83" s="615"/>
      <c r="H83" s="615"/>
      <c r="I83" s="615"/>
      <c r="J83" s="615"/>
      <c r="K83" s="615"/>
      <c r="L83" s="615"/>
      <c r="M83" s="615"/>
      <c r="N83" s="615"/>
      <c r="O83" s="615"/>
      <c r="P83" s="615"/>
      <c r="Q83" s="615"/>
      <c r="R83" s="615"/>
      <c r="S83" s="615"/>
      <c r="T83" s="615"/>
      <c r="U83" s="615"/>
      <c r="V83" s="615"/>
      <c r="W83" s="615"/>
      <c r="X83" s="615"/>
      <c r="Y83" s="615"/>
      <c r="Z83" s="615"/>
      <c r="AA83" s="615"/>
      <c r="AB83" s="615"/>
      <c r="AC83" s="615"/>
      <c r="AD83" s="615"/>
      <c r="AE83" s="615"/>
      <c r="AF83" s="615"/>
      <c r="AG83" s="615"/>
      <c r="AH83" s="615"/>
      <c r="AI83" s="615"/>
      <c r="AJ83" s="572"/>
      <c r="AK83" s="572"/>
      <c r="AL83" s="279"/>
      <c r="AM83" s="279"/>
      <c r="AN83" s="279"/>
      <c r="AO83" s="279"/>
      <c r="AP83" s="480"/>
    </row>
    <row r="84" spans="1:42" x14ac:dyDescent="0.25">
      <c r="A84" s="614"/>
      <c r="B84" s="615"/>
      <c r="C84" s="615"/>
      <c r="D84" s="615"/>
      <c r="E84" s="615"/>
      <c r="F84" s="615"/>
      <c r="G84" s="615"/>
      <c r="H84" s="615"/>
      <c r="I84" s="615"/>
      <c r="J84" s="615"/>
      <c r="K84" s="615"/>
      <c r="L84" s="615"/>
      <c r="M84" s="615"/>
      <c r="N84" s="615"/>
      <c r="O84" s="615"/>
      <c r="P84" s="615"/>
      <c r="Q84" s="615"/>
      <c r="R84" s="615"/>
      <c r="S84" s="615"/>
      <c r="T84" s="615"/>
      <c r="U84" s="615"/>
      <c r="V84" s="615"/>
      <c r="W84" s="615"/>
      <c r="X84" s="615"/>
      <c r="Y84" s="615"/>
      <c r="Z84" s="615"/>
      <c r="AA84" s="615"/>
      <c r="AB84" s="615"/>
      <c r="AC84" s="615"/>
      <c r="AD84" s="615"/>
      <c r="AE84" s="615"/>
      <c r="AF84" s="615"/>
      <c r="AG84" s="615"/>
      <c r="AH84" s="615"/>
      <c r="AI84" s="615"/>
      <c r="AJ84" s="572"/>
      <c r="AK84" s="478"/>
      <c r="AL84" s="479"/>
      <c r="AM84" s="479"/>
      <c r="AN84" s="479"/>
      <c r="AO84" s="279"/>
      <c r="AP84" s="480"/>
    </row>
    <row r="85" spans="1:42" x14ac:dyDescent="0.25">
      <c r="A85" s="614"/>
      <c r="B85" s="615"/>
      <c r="C85" s="615"/>
      <c r="D85" s="615"/>
      <c r="E85" s="615"/>
      <c r="F85" s="615"/>
      <c r="G85" s="615"/>
      <c r="H85" s="615"/>
      <c r="I85" s="615"/>
      <c r="J85" s="615"/>
      <c r="K85" s="615"/>
      <c r="L85" s="615"/>
      <c r="M85" s="615"/>
      <c r="N85" s="615"/>
      <c r="O85" s="615"/>
      <c r="P85" s="615"/>
      <c r="Q85" s="615"/>
      <c r="R85" s="615"/>
      <c r="S85" s="615"/>
      <c r="T85" s="615"/>
      <c r="U85" s="615"/>
      <c r="V85" s="615"/>
      <c r="W85" s="615"/>
      <c r="X85" s="615"/>
      <c r="Y85" s="615"/>
      <c r="Z85" s="615"/>
      <c r="AA85" s="615"/>
      <c r="AB85" s="615"/>
      <c r="AC85" s="615"/>
      <c r="AD85" s="615"/>
      <c r="AE85" s="615"/>
      <c r="AF85" s="615"/>
      <c r="AG85" s="615"/>
      <c r="AH85" s="615"/>
      <c r="AI85" s="615"/>
      <c r="AJ85" s="572"/>
      <c r="AK85" s="478"/>
      <c r="AL85" s="479"/>
      <c r="AM85" s="479"/>
      <c r="AN85" s="479"/>
      <c r="AO85" s="279"/>
      <c r="AP85" s="480"/>
    </row>
    <row r="86" spans="1:42" x14ac:dyDescent="0.25">
      <c r="A86" s="614"/>
      <c r="B86" s="615"/>
      <c r="C86" s="615"/>
      <c r="D86" s="615"/>
      <c r="E86" s="615"/>
      <c r="F86" s="615"/>
      <c r="G86" s="615"/>
      <c r="H86" s="615"/>
      <c r="I86" s="615"/>
      <c r="J86" s="615"/>
      <c r="K86" s="615"/>
      <c r="L86" s="615"/>
      <c r="M86" s="615"/>
      <c r="N86" s="615"/>
      <c r="O86" s="615"/>
      <c r="P86" s="615"/>
      <c r="Q86" s="615"/>
      <c r="R86" s="615"/>
      <c r="S86" s="615"/>
      <c r="T86" s="615"/>
      <c r="U86" s="615"/>
      <c r="V86" s="615"/>
      <c r="W86" s="615"/>
      <c r="X86" s="615"/>
      <c r="Y86" s="615"/>
      <c r="Z86" s="615"/>
      <c r="AA86" s="615"/>
      <c r="AB86" s="615"/>
      <c r="AC86" s="615"/>
      <c r="AD86" s="615"/>
      <c r="AE86" s="615"/>
      <c r="AF86" s="615"/>
      <c r="AG86" s="615"/>
      <c r="AH86" s="615"/>
      <c r="AI86" s="615"/>
      <c r="AJ86" s="572"/>
      <c r="AK86" s="478"/>
      <c r="AL86" s="479"/>
      <c r="AM86" s="479"/>
      <c r="AN86" s="479"/>
      <c r="AO86" s="279"/>
      <c r="AP86" s="480"/>
    </row>
    <row r="87" spans="1:42" x14ac:dyDescent="0.25">
      <c r="A87" s="614"/>
      <c r="B87" s="615"/>
      <c r="C87" s="615"/>
      <c r="D87" s="615"/>
      <c r="E87" s="615"/>
      <c r="F87" s="615"/>
      <c r="G87" s="615"/>
      <c r="H87" s="615"/>
      <c r="I87" s="615"/>
      <c r="J87" s="615"/>
      <c r="K87" s="615"/>
      <c r="L87" s="615"/>
      <c r="M87" s="615"/>
      <c r="N87" s="615"/>
      <c r="O87" s="615"/>
      <c r="P87" s="615"/>
      <c r="Q87" s="615"/>
      <c r="R87" s="615"/>
      <c r="S87" s="615"/>
      <c r="T87" s="615"/>
      <c r="U87" s="615"/>
      <c r="V87" s="615"/>
      <c r="W87" s="615"/>
      <c r="X87" s="615"/>
      <c r="Y87" s="615"/>
      <c r="Z87" s="615"/>
      <c r="AA87" s="615"/>
      <c r="AB87" s="615"/>
      <c r="AC87" s="615"/>
      <c r="AD87" s="615"/>
      <c r="AE87" s="615"/>
      <c r="AF87" s="615"/>
      <c r="AG87" s="615"/>
      <c r="AH87" s="615"/>
      <c r="AI87" s="615"/>
      <c r="AJ87" s="572"/>
      <c r="AK87" s="478"/>
      <c r="AL87" s="479"/>
      <c r="AM87" s="479"/>
      <c r="AN87" s="479"/>
      <c r="AO87" s="279"/>
      <c r="AP87" s="480"/>
    </row>
    <row r="88" spans="1:42" x14ac:dyDescent="0.25">
      <c r="A88" s="614"/>
      <c r="B88" s="615"/>
      <c r="C88" s="615"/>
      <c r="D88" s="615"/>
      <c r="E88" s="615"/>
      <c r="F88" s="615"/>
      <c r="G88" s="615"/>
      <c r="H88" s="615"/>
      <c r="I88" s="615"/>
      <c r="J88" s="615"/>
      <c r="K88" s="615"/>
      <c r="L88" s="615"/>
      <c r="M88" s="615"/>
      <c r="N88" s="615"/>
      <c r="O88" s="615"/>
      <c r="P88" s="615"/>
      <c r="Q88" s="615"/>
      <c r="R88" s="615"/>
      <c r="S88" s="615"/>
      <c r="T88" s="615"/>
      <c r="U88" s="615"/>
      <c r="V88" s="615"/>
      <c r="W88" s="615"/>
      <c r="X88" s="615"/>
      <c r="Y88" s="615"/>
      <c r="Z88" s="615"/>
      <c r="AA88" s="615"/>
      <c r="AB88" s="615"/>
      <c r="AC88" s="615"/>
      <c r="AD88" s="615"/>
      <c r="AE88" s="615"/>
      <c r="AF88" s="615"/>
      <c r="AG88" s="615"/>
      <c r="AH88" s="615"/>
      <c r="AI88" s="615"/>
      <c r="AJ88" s="572"/>
      <c r="AK88" s="478"/>
      <c r="AL88" s="479"/>
      <c r="AM88" s="479"/>
      <c r="AN88" s="479"/>
      <c r="AO88" s="279"/>
      <c r="AP88" s="480"/>
    </row>
    <row r="89" spans="1:42" x14ac:dyDescent="0.25">
      <c r="A89" s="614"/>
      <c r="B89" s="615"/>
      <c r="C89" s="615"/>
      <c r="D89" s="615"/>
      <c r="E89" s="615"/>
      <c r="F89" s="615"/>
      <c r="G89" s="615"/>
      <c r="H89" s="615"/>
      <c r="I89" s="615"/>
      <c r="J89" s="615"/>
      <c r="K89" s="615"/>
      <c r="L89" s="615"/>
      <c r="M89" s="615"/>
      <c r="N89" s="615"/>
      <c r="O89" s="615"/>
      <c r="P89" s="615"/>
      <c r="Q89" s="615"/>
      <c r="R89" s="615"/>
      <c r="S89" s="615"/>
      <c r="T89" s="615"/>
      <c r="U89" s="615"/>
      <c r="V89" s="615"/>
      <c r="W89" s="615"/>
      <c r="X89" s="615"/>
      <c r="Y89" s="615"/>
      <c r="Z89" s="615"/>
      <c r="AA89" s="615"/>
      <c r="AB89" s="615"/>
      <c r="AC89" s="615"/>
      <c r="AD89" s="615"/>
      <c r="AE89" s="615"/>
      <c r="AF89" s="615"/>
      <c r="AG89" s="615"/>
      <c r="AH89" s="615"/>
      <c r="AI89" s="615"/>
      <c r="AJ89" s="572"/>
      <c r="AK89" s="478"/>
      <c r="AL89" s="479"/>
      <c r="AM89" s="479"/>
      <c r="AN89" s="479"/>
      <c r="AO89" s="279"/>
      <c r="AP89" s="480"/>
    </row>
    <row r="90" spans="1:42" x14ac:dyDescent="0.25">
      <c r="A90" s="614"/>
      <c r="B90" s="615"/>
      <c r="C90" s="615"/>
      <c r="D90" s="615"/>
      <c r="E90" s="615"/>
      <c r="F90" s="615"/>
      <c r="G90" s="615"/>
      <c r="H90" s="615"/>
      <c r="I90" s="615"/>
      <c r="J90" s="615"/>
      <c r="K90" s="615"/>
      <c r="L90" s="615"/>
      <c r="M90" s="615"/>
      <c r="N90" s="615"/>
      <c r="O90" s="615"/>
      <c r="P90" s="615"/>
      <c r="Q90" s="615"/>
      <c r="R90" s="615"/>
      <c r="S90" s="615"/>
      <c r="T90" s="615"/>
      <c r="U90" s="615"/>
      <c r="V90" s="615"/>
      <c r="W90" s="615"/>
      <c r="X90" s="615"/>
      <c r="Y90" s="615"/>
      <c r="Z90" s="615"/>
      <c r="AA90" s="615"/>
      <c r="AB90" s="615"/>
      <c r="AC90" s="615"/>
      <c r="AD90" s="615"/>
      <c r="AE90" s="615"/>
      <c r="AF90" s="615"/>
      <c r="AG90" s="615"/>
      <c r="AH90" s="615"/>
      <c r="AI90" s="615"/>
      <c r="AJ90" s="572"/>
      <c r="AK90" s="478"/>
      <c r="AL90" s="279"/>
      <c r="AM90" s="279"/>
      <c r="AN90" s="279"/>
      <c r="AO90" s="279"/>
      <c r="AP90" s="480"/>
    </row>
    <row r="91" spans="1:42" x14ac:dyDescent="0.25">
      <c r="A91" s="614"/>
      <c r="B91" s="615"/>
      <c r="C91" s="615"/>
      <c r="D91" s="615"/>
      <c r="E91" s="615"/>
      <c r="F91" s="615"/>
      <c r="G91" s="615"/>
      <c r="H91" s="615"/>
      <c r="I91" s="615"/>
      <c r="J91" s="615"/>
      <c r="K91" s="615"/>
      <c r="L91" s="615"/>
      <c r="M91" s="615"/>
      <c r="N91" s="615"/>
      <c r="O91" s="615"/>
      <c r="P91" s="615"/>
      <c r="Q91" s="615"/>
      <c r="R91" s="615"/>
      <c r="S91" s="615"/>
      <c r="T91" s="615"/>
      <c r="U91" s="615"/>
      <c r="V91" s="615"/>
      <c r="W91" s="615"/>
      <c r="X91" s="615"/>
      <c r="Y91" s="615"/>
      <c r="Z91" s="615"/>
      <c r="AA91" s="615"/>
      <c r="AB91" s="615"/>
      <c r="AC91" s="615"/>
      <c r="AD91" s="615"/>
      <c r="AE91" s="615"/>
      <c r="AF91" s="615"/>
      <c r="AG91" s="615"/>
      <c r="AH91" s="615"/>
      <c r="AI91" s="615"/>
      <c r="AJ91" s="572"/>
      <c r="AK91" s="572"/>
      <c r="AL91" s="279"/>
      <c r="AM91" s="279"/>
      <c r="AN91" s="279"/>
      <c r="AO91" s="279"/>
      <c r="AP91" s="480"/>
    </row>
    <row r="92" spans="1:42" x14ac:dyDescent="0.25">
      <c r="A92" s="614"/>
      <c r="B92" s="615"/>
      <c r="C92" s="615"/>
      <c r="D92" s="615"/>
      <c r="E92" s="615"/>
      <c r="F92" s="615"/>
      <c r="G92" s="615"/>
      <c r="H92" s="615"/>
      <c r="I92" s="615"/>
      <c r="J92" s="615"/>
      <c r="K92" s="615"/>
      <c r="L92" s="615"/>
      <c r="M92" s="615"/>
      <c r="N92" s="615"/>
      <c r="O92" s="615"/>
      <c r="P92" s="615"/>
      <c r="Q92" s="615"/>
      <c r="R92" s="615"/>
      <c r="S92" s="615"/>
      <c r="T92" s="615"/>
      <c r="U92" s="615"/>
      <c r="V92" s="615"/>
      <c r="W92" s="615"/>
      <c r="X92" s="615"/>
      <c r="Y92" s="615"/>
      <c r="Z92" s="615"/>
      <c r="AA92" s="615"/>
      <c r="AB92" s="615"/>
      <c r="AC92" s="615"/>
      <c r="AD92" s="615"/>
      <c r="AE92" s="615"/>
      <c r="AF92" s="615"/>
      <c r="AG92" s="615"/>
      <c r="AH92" s="615"/>
      <c r="AI92" s="615"/>
      <c r="AJ92" s="572"/>
      <c r="AK92" s="572"/>
      <c r="AL92" s="279"/>
      <c r="AM92" s="279"/>
      <c r="AN92" s="279"/>
      <c r="AO92" s="279"/>
      <c r="AP92" s="480"/>
    </row>
    <row r="93" spans="1:42" x14ac:dyDescent="0.25">
      <c r="A93" s="614"/>
      <c r="B93" s="615"/>
      <c r="C93" s="615"/>
      <c r="D93" s="615"/>
      <c r="E93" s="615"/>
      <c r="F93" s="615"/>
      <c r="G93" s="615"/>
      <c r="H93" s="615"/>
      <c r="I93" s="615"/>
      <c r="J93" s="615"/>
      <c r="K93" s="615"/>
      <c r="L93" s="615"/>
      <c r="M93" s="615"/>
      <c r="N93" s="615"/>
      <c r="O93" s="615"/>
      <c r="P93" s="615"/>
      <c r="Q93" s="615"/>
      <c r="R93" s="615"/>
      <c r="S93" s="615"/>
      <c r="T93" s="615"/>
      <c r="U93" s="615"/>
      <c r="V93" s="615"/>
      <c r="W93" s="615"/>
      <c r="X93" s="615"/>
      <c r="Y93" s="615"/>
      <c r="Z93" s="615"/>
      <c r="AA93" s="615"/>
      <c r="AB93" s="615"/>
      <c r="AC93" s="615"/>
      <c r="AD93" s="615"/>
      <c r="AE93" s="615"/>
      <c r="AF93" s="615"/>
      <c r="AG93" s="615"/>
      <c r="AH93" s="615"/>
      <c r="AI93" s="615"/>
      <c r="AJ93" s="572"/>
      <c r="AK93" s="572"/>
      <c r="AL93" s="279"/>
      <c r="AM93" s="279"/>
      <c r="AN93" s="279"/>
      <c r="AO93" s="279"/>
      <c r="AP93" s="480"/>
    </row>
    <row r="94" spans="1:42" x14ac:dyDescent="0.25">
      <c r="A94" s="614"/>
      <c r="B94" s="615"/>
      <c r="C94" s="615"/>
      <c r="D94" s="615"/>
      <c r="E94" s="615"/>
      <c r="F94" s="615"/>
      <c r="G94" s="615"/>
      <c r="H94" s="615"/>
      <c r="I94" s="615"/>
      <c r="J94" s="615"/>
      <c r="K94" s="615"/>
      <c r="L94" s="615"/>
      <c r="M94" s="615"/>
      <c r="N94" s="615"/>
      <c r="O94" s="615"/>
      <c r="P94" s="615"/>
      <c r="Q94" s="615"/>
      <c r="R94" s="615"/>
      <c r="S94" s="615"/>
      <c r="T94" s="615"/>
      <c r="U94" s="615"/>
      <c r="V94" s="615"/>
      <c r="W94" s="615"/>
      <c r="X94" s="615"/>
      <c r="Y94" s="615"/>
      <c r="Z94" s="615"/>
      <c r="AA94" s="615"/>
      <c r="AB94" s="615"/>
      <c r="AC94" s="615"/>
      <c r="AD94" s="615"/>
      <c r="AE94" s="615"/>
      <c r="AF94" s="615"/>
      <c r="AG94" s="615"/>
      <c r="AH94" s="615"/>
      <c r="AI94" s="615"/>
      <c r="AJ94" s="572"/>
      <c r="AK94" s="572"/>
      <c r="AL94" s="279"/>
      <c r="AM94" s="279"/>
      <c r="AN94" s="279"/>
      <c r="AO94" s="279"/>
      <c r="AP94" s="480"/>
    </row>
    <row r="95" spans="1:42" x14ac:dyDescent="0.25">
      <c r="A95" s="614"/>
      <c r="B95" s="615"/>
      <c r="C95" s="615"/>
      <c r="D95" s="615"/>
      <c r="E95" s="615"/>
      <c r="F95" s="615"/>
      <c r="G95" s="615"/>
      <c r="H95" s="615"/>
      <c r="I95" s="615"/>
      <c r="J95" s="615"/>
      <c r="K95" s="615"/>
      <c r="L95" s="615"/>
      <c r="M95" s="615"/>
      <c r="N95" s="615"/>
      <c r="O95" s="615"/>
      <c r="P95" s="615"/>
      <c r="Q95" s="615"/>
      <c r="R95" s="615"/>
      <c r="S95" s="615"/>
      <c r="T95" s="615"/>
      <c r="U95" s="615"/>
      <c r="V95" s="615"/>
      <c r="W95" s="615"/>
      <c r="X95" s="615"/>
      <c r="Y95" s="615"/>
      <c r="Z95" s="615"/>
      <c r="AA95" s="615"/>
      <c r="AB95" s="615"/>
      <c r="AC95" s="615"/>
      <c r="AD95" s="615"/>
      <c r="AE95" s="615"/>
      <c r="AF95" s="615"/>
      <c r="AG95" s="615"/>
      <c r="AH95" s="615"/>
      <c r="AI95" s="615"/>
      <c r="AJ95" s="572"/>
      <c r="AK95" s="572"/>
      <c r="AL95" s="279"/>
      <c r="AM95" s="279"/>
      <c r="AN95" s="279"/>
      <c r="AO95" s="279"/>
      <c r="AP95" s="480"/>
    </row>
    <row r="96" spans="1:42" x14ac:dyDescent="0.25">
      <c r="A96" s="614"/>
      <c r="B96" s="615"/>
      <c r="C96" s="615"/>
      <c r="D96" s="615"/>
      <c r="E96" s="615"/>
      <c r="F96" s="615"/>
      <c r="G96" s="615"/>
      <c r="H96" s="615"/>
      <c r="I96" s="615"/>
      <c r="J96" s="615"/>
      <c r="K96" s="615"/>
      <c r="L96" s="615"/>
      <c r="M96" s="615"/>
      <c r="N96" s="615"/>
      <c r="O96" s="615"/>
      <c r="P96" s="615"/>
      <c r="Q96" s="615"/>
      <c r="R96" s="615"/>
      <c r="S96" s="615"/>
      <c r="T96" s="615"/>
      <c r="U96" s="615"/>
      <c r="V96" s="615"/>
      <c r="W96" s="615"/>
      <c r="X96" s="615"/>
      <c r="Y96" s="615"/>
      <c r="Z96" s="615"/>
      <c r="AA96" s="615"/>
      <c r="AB96" s="615"/>
      <c r="AC96" s="615"/>
      <c r="AD96" s="615"/>
      <c r="AE96" s="615"/>
      <c r="AF96" s="615"/>
      <c r="AG96" s="615"/>
      <c r="AH96" s="615"/>
      <c r="AI96" s="615"/>
      <c r="AJ96" s="572"/>
      <c r="AK96" s="572"/>
      <c r="AL96" s="279"/>
      <c r="AM96" s="279"/>
      <c r="AN96" s="279"/>
      <c r="AO96" s="279"/>
      <c r="AP96" s="480"/>
    </row>
    <row r="97" spans="1:42" x14ac:dyDescent="0.25">
      <c r="A97" s="614"/>
      <c r="B97" s="615"/>
      <c r="C97" s="615"/>
      <c r="D97" s="615"/>
      <c r="E97" s="615"/>
      <c r="F97" s="615"/>
      <c r="G97" s="615"/>
      <c r="H97" s="615"/>
      <c r="I97" s="615"/>
      <c r="J97" s="615"/>
      <c r="K97" s="615"/>
      <c r="L97" s="615"/>
      <c r="M97" s="615"/>
      <c r="N97" s="615"/>
      <c r="O97" s="615"/>
      <c r="P97" s="615"/>
      <c r="Q97" s="615"/>
      <c r="R97" s="615"/>
      <c r="S97" s="615"/>
      <c r="T97" s="615"/>
      <c r="U97" s="615"/>
      <c r="V97" s="615"/>
      <c r="W97" s="615"/>
      <c r="X97" s="615"/>
      <c r="Y97" s="615"/>
      <c r="Z97" s="615"/>
      <c r="AA97" s="615"/>
      <c r="AB97" s="615"/>
      <c r="AC97" s="615"/>
      <c r="AD97" s="615"/>
      <c r="AE97" s="615"/>
      <c r="AF97" s="615"/>
      <c r="AG97" s="615"/>
      <c r="AH97" s="615"/>
      <c r="AI97" s="615"/>
      <c r="AJ97" s="572"/>
      <c r="AK97" s="572"/>
      <c r="AL97" s="279"/>
      <c r="AM97" s="279"/>
      <c r="AN97" s="279"/>
      <c r="AO97" s="279"/>
      <c r="AP97" s="480"/>
    </row>
    <row r="98" spans="1:42" x14ac:dyDescent="0.25">
      <c r="A98" s="614"/>
      <c r="B98" s="615"/>
      <c r="C98" s="615"/>
      <c r="D98" s="615"/>
      <c r="E98" s="615"/>
      <c r="F98" s="615"/>
      <c r="G98" s="615"/>
      <c r="H98" s="615"/>
      <c r="I98" s="615"/>
      <c r="J98" s="615"/>
      <c r="K98" s="615"/>
      <c r="L98" s="615"/>
      <c r="M98" s="615"/>
      <c r="N98" s="615"/>
      <c r="O98" s="615"/>
      <c r="P98" s="615"/>
      <c r="Q98" s="615"/>
      <c r="R98" s="615"/>
      <c r="S98" s="615"/>
      <c r="T98" s="615"/>
      <c r="U98" s="615"/>
      <c r="V98" s="615"/>
      <c r="W98" s="615"/>
      <c r="X98" s="615"/>
      <c r="Y98" s="615"/>
      <c r="Z98" s="615"/>
      <c r="AA98" s="615"/>
      <c r="AB98" s="615"/>
      <c r="AC98" s="615"/>
      <c r="AD98" s="615"/>
      <c r="AE98" s="615"/>
      <c r="AF98" s="615"/>
      <c r="AG98" s="615"/>
      <c r="AH98" s="615"/>
      <c r="AI98" s="615"/>
      <c r="AJ98" s="572"/>
      <c r="AK98" s="572"/>
      <c r="AL98" s="279"/>
      <c r="AM98" s="279"/>
      <c r="AN98" s="279"/>
      <c r="AO98" s="279"/>
      <c r="AP98" s="480"/>
    </row>
    <row r="99" spans="1:42" x14ac:dyDescent="0.25">
      <c r="A99" s="614"/>
      <c r="B99" s="615"/>
      <c r="C99" s="615"/>
      <c r="D99" s="615"/>
      <c r="E99" s="615"/>
      <c r="F99" s="615"/>
      <c r="G99" s="615"/>
      <c r="H99" s="615"/>
      <c r="I99" s="615"/>
      <c r="J99" s="615"/>
      <c r="K99" s="615"/>
      <c r="L99" s="615"/>
      <c r="M99" s="615"/>
      <c r="N99" s="615"/>
      <c r="O99" s="615"/>
      <c r="P99" s="615"/>
      <c r="Q99" s="615"/>
      <c r="R99" s="615"/>
      <c r="S99" s="615"/>
      <c r="T99" s="615"/>
      <c r="U99" s="615"/>
      <c r="V99" s="615"/>
      <c r="W99" s="615"/>
      <c r="X99" s="615"/>
      <c r="Y99" s="615"/>
      <c r="Z99" s="615"/>
      <c r="AA99" s="615"/>
      <c r="AB99" s="615"/>
      <c r="AC99" s="615"/>
      <c r="AD99" s="615"/>
      <c r="AE99" s="615"/>
      <c r="AF99" s="615"/>
      <c r="AG99" s="615"/>
      <c r="AH99" s="615"/>
      <c r="AI99" s="615"/>
      <c r="AJ99" s="572"/>
      <c r="AK99" s="572"/>
      <c r="AL99" s="279"/>
      <c r="AM99" s="279"/>
      <c r="AN99" s="279"/>
      <c r="AO99" s="279"/>
      <c r="AP99" s="480"/>
    </row>
    <row r="100" spans="1:42" x14ac:dyDescent="0.25">
      <c r="A100" s="614"/>
      <c r="B100" s="615"/>
      <c r="C100" s="615"/>
      <c r="D100" s="615"/>
      <c r="E100" s="615"/>
      <c r="F100" s="615"/>
      <c r="G100" s="615"/>
      <c r="H100" s="615"/>
      <c r="I100" s="615"/>
      <c r="J100" s="615"/>
      <c r="K100" s="615"/>
      <c r="L100" s="615"/>
      <c r="M100" s="615"/>
      <c r="N100" s="615"/>
      <c r="O100" s="615"/>
      <c r="P100" s="615"/>
      <c r="Q100" s="615"/>
      <c r="R100" s="615"/>
      <c r="S100" s="615"/>
      <c r="T100" s="615"/>
      <c r="U100" s="615"/>
      <c r="V100" s="615"/>
      <c r="W100" s="615"/>
      <c r="X100" s="615"/>
      <c r="Y100" s="615"/>
      <c r="Z100" s="615"/>
      <c r="AA100" s="615"/>
      <c r="AB100" s="615"/>
      <c r="AC100" s="615"/>
      <c r="AD100" s="615"/>
      <c r="AE100" s="615"/>
      <c r="AF100" s="615"/>
      <c r="AG100" s="615"/>
      <c r="AH100" s="615"/>
      <c r="AI100" s="615"/>
      <c r="AJ100" s="572"/>
      <c r="AK100" s="572"/>
      <c r="AL100" s="279"/>
      <c r="AM100" s="279"/>
      <c r="AN100" s="279"/>
      <c r="AO100" s="279"/>
      <c r="AP100" s="480"/>
    </row>
    <row r="101" spans="1:42" x14ac:dyDescent="0.25">
      <c r="A101" s="614"/>
      <c r="B101" s="615"/>
      <c r="C101" s="615"/>
      <c r="D101" s="615"/>
      <c r="E101" s="615"/>
      <c r="F101" s="615"/>
      <c r="G101" s="615"/>
      <c r="H101" s="615"/>
      <c r="I101" s="615"/>
      <c r="J101" s="615"/>
      <c r="K101" s="615"/>
      <c r="L101" s="615"/>
      <c r="M101" s="615"/>
      <c r="N101" s="615"/>
      <c r="O101" s="615"/>
      <c r="P101" s="615"/>
      <c r="Q101" s="615"/>
      <c r="R101" s="615"/>
      <c r="S101" s="615"/>
      <c r="T101" s="615"/>
      <c r="U101" s="615"/>
      <c r="V101" s="615"/>
      <c r="W101" s="615"/>
      <c r="X101" s="615"/>
      <c r="Y101" s="615"/>
      <c r="Z101" s="615"/>
      <c r="AA101" s="615"/>
      <c r="AB101" s="615"/>
      <c r="AC101" s="615"/>
      <c r="AD101" s="615"/>
      <c r="AE101" s="615"/>
      <c r="AF101" s="615"/>
      <c r="AG101" s="615"/>
      <c r="AH101" s="615"/>
      <c r="AI101" s="615"/>
      <c r="AJ101" s="572"/>
      <c r="AK101" s="572"/>
      <c r="AL101" s="279"/>
      <c r="AM101" s="279"/>
      <c r="AN101" s="279"/>
      <c r="AO101" s="279"/>
      <c r="AP101" s="480"/>
    </row>
    <row r="102" spans="1:42" x14ac:dyDescent="0.25">
      <c r="A102" s="614"/>
      <c r="B102" s="615"/>
      <c r="C102" s="615"/>
      <c r="D102" s="615"/>
      <c r="E102" s="615"/>
      <c r="F102" s="615"/>
      <c r="G102" s="615"/>
      <c r="H102" s="615"/>
      <c r="I102" s="615"/>
      <c r="J102" s="615"/>
      <c r="K102" s="615"/>
      <c r="L102" s="615"/>
      <c r="M102" s="615"/>
      <c r="N102" s="615"/>
      <c r="O102" s="615"/>
      <c r="P102" s="615"/>
      <c r="Q102" s="615"/>
      <c r="R102" s="615"/>
      <c r="S102" s="615"/>
      <c r="T102" s="615"/>
      <c r="U102" s="615"/>
      <c r="V102" s="615"/>
      <c r="W102" s="615"/>
      <c r="X102" s="615"/>
      <c r="Y102" s="615"/>
      <c r="Z102" s="615"/>
      <c r="AA102" s="615"/>
      <c r="AB102" s="615"/>
      <c r="AC102" s="615"/>
      <c r="AD102" s="615"/>
      <c r="AE102" s="615"/>
      <c r="AF102" s="615"/>
      <c r="AG102" s="615"/>
      <c r="AH102" s="615"/>
      <c r="AI102" s="615"/>
      <c r="AJ102" s="572"/>
      <c r="AK102" s="572"/>
      <c r="AL102" s="279"/>
      <c r="AM102" s="279"/>
      <c r="AN102" s="279"/>
      <c r="AO102" s="279"/>
      <c r="AP102" s="480"/>
    </row>
    <row r="103" spans="1:42" x14ac:dyDescent="0.25">
      <c r="A103" s="614"/>
      <c r="B103" s="615"/>
      <c r="C103" s="615"/>
      <c r="D103" s="615"/>
      <c r="E103" s="615"/>
      <c r="F103" s="615"/>
      <c r="G103" s="615"/>
      <c r="H103" s="615"/>
      <c r="I103" s="615"/>
      <c r="J103" s="615"/>
      <c r="K103" s="615"/>
      <c r="L103" s="615"/>
      <c r="M103" s="615"/>
      <c r="N103" s="615"/>
      <c r="O103" s="615"/>
      <c r="P103" s="615"/>
      <c r="Q103" s="615"/>
      <c r="R103" s="615"/>
      <c r="S103" s="615"/>
      <c r="T103" s="615"/>
      <c r="U103" s="615"/>
      <c r="V103" s="615"/>
      <c r="W103" s="615"/>
      <c r="X103" s="615"/>
      <c r="Y103" s="615"/>
      <c r="Z103" s="615"/>
      <c r="AA103" s="615"/>
      <c r="AB103" s="615"/>
      <c r="AC103" s="615"/>
      <c r="AD103" s="615"/>
      <c r="AE103" s="615"/>
      <c r="AF103" s="615"/>
      <c r="AG103" s="615"/>
      <c r="AH103" s="615"/>
      <c r="AI103" s="615"/>
      <c r="AJ103" s="572"/>
      <c r="AK103" s="572"/>
      <c r="AL103" s="279"/>
      <c r="AM103" s="279"/>
      <c r="AN103" s="279"/>
      <c r="AO103" s="279"/>
      <c r="AP103" s="480"/>
    </row>
    <row r="104" spans="1:42" x14ac:dyDescent="0.25">
      <c r="A104" s="614"/>
      <c r="B104" s="615"/>
      <c r="C104" s="615"/>
      <c r="D104" s="615"/>
      <c r="E104" s="615"/>
      <c r="F104" s="615"/>
      <c r="G104" s="615"/>
      <c r="H104" s="615"/>
      <c r="I104" s="615"/>
      <c r="J104" s="615"/>
      <c r="K104" s="615"/>
      <c r="L104" s="615"/>
      <c r="M104" s="615"/>
      <c r="N104" s="615"/>
      <c r="O104" s="615"/>
      <c r="P104" s="615"/>
      <c r="Q104" s="615"/>
      <c r="R104" s="615"/>
      <c r="S104" s="615"/>
      <c r="T104" s="615"/>
      <c r="U104" s="615"/>
      <c r="V104" s="615"/>
      <c r="W104" s="615"/>
      <c r="X104" s="615"/>
      <c r="Y104" s="615"/>
      <c r="Z104" s="615"/>
      <c r="AA104" s="615"/>
      <c r="AB104" s="615"/>
      <c r="AC104" s="615"/>
      <c r="AD104" s="615"/>
      <c r="AE104" s="615"/>
      <c r="AF104" s="615"/>
      <c r="AG104" s="615"/>
      <c r="AH104" s="615"/>
      <c r="AI104" s="615"/>
      <c r="AJ104" s="572"/>
      <c r="AK104" s="572"/>
      <c r="AL104" s="279"/>
      <c r="AM104" s="279"/>
      <c r="AN104" s="279"/>
      <c r="AO104" s="279"/>
      <c r="AP104" s="480"/>
    </row>
    <row r="105" spans="1:42" x14ac:dyDescent="0.25">
      <c r="A105" s="614"/>
      <c r="B105" s="615"/>
      <c r="C105" s="615"/>
      <c r="D105" s="615"/>
      <c r="E105" s="615"/>
      <c r="F105" s="615"/>
      <c r="G105" s="615"/>
      <c r="H105" s="615"/>
      <c r="I105" s="615"/>
      <c r="J105" s="615"/>
      <c r="K105" s="615"/>
      <c r="L105" s="615"/>
      <c r="M105" s="615"/>
      <c r="N105" s="615"/>
      <c r="O105" s="615"/>
      <c r="P105" s="615"/>
      <c r="Q105" s="615"/>
      <c r="R105" s="615"/>
      <c r="S105" s="615"/>
      <c r="T105" s="615"/>
      <c r="U105" s="615"/>
      <c r="V105" s="615"/>
      <c r="W105" s="615"/>
      <c r="X105" s="615"/>
      <c r="Y105" s="615"/>
      <c r="Z105" s="615"/>
      <c r="AA105" s="615"/>
      <c r="AB105" s="615"/>
      <c r="AC105" s="615"/>
      <c r="AD105" s="615"/>
      <c r="AE105" s="615"/>
      <c r="AF105" s="615"/>
      <c r="AG105" s="615"/>
      <c r="AH105" s="615"/>
      <c r="AI105" s="615"/>
      <c r="AJ105" s="572"/>
      <c r="AK105" s="572"/>
      <c r="AL105" s="279"/>
      <c r="AM105" s="279"/>
      <c r="AN105" s="279"/>
      <c r="AO105" s="279"/>
      <c r="AP105" s="480"/>
    </row>
    <row r="106" spans="1:42" x14ac:dyDescent="0.25">
      <c r="A106" s="614"/>
      <c r="B106" s="615"/>
      <c r="C106" s="615"/>
      <c r="D106" s="615"/>
      <c r="E106" s="615"/>
      <c r="F106" s="615"/>
      <c r="G106" s="615"/>
      <c r="H106" s="615"/>
      <c r="I106" s="615"/>
      <c r="J106" s="615"/>
      <c r="K106" s="615"/>
      <c r="L106" s="615"/>
      <c r="M106" s="615"/>
      <c r="N106" s="615"/>
      <c r="O106" s="615"/>
      <c r="P106" s="615"/>
      <c r="Q106" s="615"/>
      <c r="R106" s="615"/>
      <c r="S106" s="615"/>
      <c r="T106" s="615"/>
      <c r="U106" s="615"/>
      <c r="V106" s="615"/>
      <c r="W106" s="615"/>
      <c r="X106" s="615"/>
      <c r="Y106" s="615"/>
      <c r="Z106" s="615"/>
      <c r="AA106" s="615"/>
      <c r="AB106" s="615"/>
      <c r="AC106" s="615"/>
      <c r="AD106" s="615"/>
      <c r="AE106" s="615"/>
      <c r="AF106" s="615"/>
      <c r="AG106" s="615"/>
      <c r="AH106" s="615"/>
      <c r="AI106" s="615"/>
      <c r="AJ106" s="572"/>
      <c r="AK106" s="572"/>
      <c r="AL106" s="279"/>
      <c r="AM106" s="279"/>
      <c r="AN106" s="279"/>
      <c r="AO106" s="279"/>
      <c r="AP106" s="480"/>
    </row>
    <row r="107" spans="1:42" x14ac:dyDescent="0.25">
      <c r="A107" s="614"/>
      <c r="B107" s="615"/>
      <c r="C107" s="615"/>
      <c r="D107" s="615"/>
      <c r="E107" s="615"/>
      <c r="F107" s="615"/>
      <c r="G107" s="615"/>
      <c r="H107" s="615"/>
      <c r="I107" s="615"/>
      <c r="J107" s="615"/>
      <c r="K107" s="615"/>
      <c r="L107" s="615"/>
      <c r="M107" s="615"/>
      <c r="N107" s="615"/>
      <c r="O107" s="615"/>
      <c r="P107" s="615"/>
      <c r="Q107" s="615"/>
      <c r="R107" s="615"/>
      <c r="S107" s="615"/>
      <c r="T107" s="615"/>
      <c r="U107" s="615"/>
      <c r="V107" s="615"/>
      <c r="W107" s="615"/>
      <c r="X107" s="615"/>
      <c r="Y107" s="615"/>
      <c r="Z107" s="615"/>
      <c r="AA107" s="615"/>
      <c r="AB107" s="615"/>
      <c r="AC107" s="615"/>
      <c r="AD107" s="615"/>
      <c r="AE107" s="615"/>
      <c r="AF107" s="615"/>
      <c r="AG107" s="615"/>
      <c r="AH107" s="615"/>
      <c r="AI107" s="615"/>
      <c r="AJ107" s="618"/>
      <c r="AK107" s="618"/>
      <c r="AL107" s="618"/>
      <c r="AM107" s="618"/>
      <c r="AN107" s="618"/>
      <c r="AO107" s="618"/>
      <c r="AP107" s="483"/>
    </row>
    <row r="108" spans="1:42" x14ac:dyDescent="0.25">
      <c r="A108" s="608" t="s">
        <v>717</v>
      </c>
      <c r="B108" s="609"/>
      <c r="C108" s="609"/>
      <c r="D108" s="609"/>
      <c r="E108" s="609"/>
      <c r="F108" s="609"/>
      <c r="G108" s="609"/>
      <c r="H108" s="609"/>
      <c r="I108" s="609"/>
      <c r="J108" s="609"/>
      <c r="K108" s="609"/>
      <c r="L108" s="609"/>
      <c r="M108" s="609"/>
      <c r="N108" s="609"/>
      <c r="O108" s="609"/>
      <c r="P108" s="609"/>
      <c r="Q108" s="609"/>
      <c r="R108" s="609"/>
      <c r="S108" s="609"/>
      <c r="T108" s="609"/>
      <c r="U108" s="609"/>
      <c r="V108" s="609"/>
      <c r="W108" s="609"/>
      <c r="X108" s="609"/>
      <c r="Y108" s="609"/>
      <c r="Z108" s="609"/>
      <c r="AA108" s="609"/>
      <c r="AB108" s="609"/>
      <c r="AC108" s="609"/>
      <c r="AD108" s="609"/>
      <c r="AE108" s="609"/>
      <c r="AF108" s="609"/>
      <c r="AG108" s="609"/>
      <c r="AH108" s="609"/>
      <c r="AI108" s="609"/>
      <c r="AJ108" s="610" t="s">
        <v>13</v>
      </c>
      <c r="AK108" s="610"/>
      <c r="AL108" s="610"/>
      <c r="AM108" s="610"/>
      <c r="AN108" s="610"/>
      <c r="AO108" s="610"/>
      <c r="AP108" s="480">
        <f>ROUND(SUM(AP76:AP107),1)</f>
        <v>459.3</v>
      </c>
    </row>
    <row r="109" spans="1:42" ht="15" x14ac:dyDescent="0.25">
      <c r="A109" s="608"/>
      <c r="B109" s="609"/>
      <c r="C109" s="609"/>
      <c r="D109" s="609"/>
      <c r="E109" s="609"/>
      <c r="F109" s="609"/>
      <c r="G109" s="609"/>
      <c r="H109" s="609"/>
      <c r="I109" s="609"/>
      <c r="J109" s="609"/>
      <c r="K109" s="609"/>
      <c r="L109" s="609"/>
      <c r="M109" s="609"/>
      <c r="N109" s="609"/>
      <c r="O109" s="609"/>
      <c r="P109" s="609"/>
      <c r="Q109" s="609"/>
      <c r="R109" s="609"/>
      <c r="S109" s="609"/>
      <c r="T109" s="609"/>
      <c r="U109" s="609"/>
      <c r="V109" s="609"/>
      <c r="W109" s="609"/>
      <c r="X109" s="609"/>
      <c r="Y109" s="609"/>
      <c r="Z109" s="609"/>
      <c r="AA109" s="609"/>
      <c r="AB109" s="609"/>
      <c r="AC109" s="609"/>
      <c r="AD109" s="609"/>
      <c r="AE109" s="609"/>
      <c r="AF109" s="609"/>
      <c r="AG109" s="609"/>
      <c r="AH109" s="609"/>
      <c r="AI109" s="609"/>
      <c r="AJ109" s="611" t="s">
        <v>14</v>
      </c>
      <c r="AK109" s="611"/>
      <c r="AL109" s="611"/>
      <c r="AM109" s="611"/>
      <c r="AN109" s="611"/>
      <c r="AO109" s="611"/>
      <c r="AP109" s="482">
        <f>+AP108</f>
        <v>459.3</v>
      </c>
    </row>
    <row r="110" spans="1:42" ht="15" x14ac:dyDescent="0.25">
      <c r="A110" s="605"/>
      <c r="B110" s="606"/>
      <c r="C110" s="606"/>
      <c r="D110" s="606"/>
      <c r="E110" s="606"/>
      <c r="F110" s="606"/>
      <c r="G110" s="606"/>
      <c r="H110" s="606"/>
      <c r="I110" s="606"/>
      <c r="J110" s="606"/>
      <c r="K110" s="606"/>
      <c r="L110" s="606"/>
      <c r="M110" s="606"/>
      <c r="N110" s="606"/>
      <c r="O110" s="606"/>
      <c r="P110" s="606"/>
      <c r="Q110" s="606"/>
      <c r="R110" s="606"/>
      <c r="S110" s="606"/>
      <c r="T110" s="606"/>
      <c r="U110" s="606"/>
      <c r="V110" s="606"/>
      <c r="W110" s="606"/>
      <c r="X110" s="606"/>
      <c r="Y110" s="606"/>
      <c r="Z110" s="606" t="s">
        <v>15</v>
      </c>
      <c r="AA110" s="606"/>
      <c r="AB110" s="606"/>
      <c r="AC110" s="606"/>
      <c r="AD110" s="606"/>
      <c r="AE110" s="606"/>
      <c r="AF110" s="606"/>
      <c r="AG110" s="606"/>
      <c r="AH110" s="606"/>
      <c r="AI110" s="606"/>
      <c r="AJ110" s="606"/>
      <c r="AK110" s="606"/>
      <c r="AL110" s="606"/>
      <c r="AM110" s="606"/>
      <c r="AN110" s="606"/>
      <c r="AO110" s="606"/>
      <c r="AP110" s="607"/>
    </row>
    <row r="111" spans="1:42" x14ac:dyDescent="0.25">
      <c r="A111" s="605"/>
      <c r="B111" s="606"/>
      <c r="C111" s="606"/>
      <c r="D111" s="606"/>
      <c r="E111" s="606"/>
      <c r="F111" s="606"/>
      <c r="G111" s="606"/>
      <c r="H111" s="606"/>
      <c r="I111" s="606"/>
      <c r="J111" s="606"/>
      <c r="K111" s="606"/>
      <c r="L111" s="606"/>
      <c r="M111" s="606"/>
      <c r="N111" s="606"/>
      <c r="O111" s="606"/>
      <c r="P111" s="606"/>
      <c r="Q111" s="606"/>
      <c r="R111" s="606"/>
      <c r="S111" s="606"/>
      <c r="T111" s="606"/>
      <c r="U111" s="606"/>
      <c r="V111" s="606"/>
      <c r="W111" s="606"/>
      <c r="X111" s="606"/>
      <c r="Y111" s="606"/>
      <c r="Z111" s="606"/>
      <c r="AA111" s="606"/>
      <c r="AB111" s="606"/>
      <c r="AC111" s="606"/>
      <c r="AD111" s="606"/>
      <c r="AE111" s="606"/>
      <c r="AF111" s="606"/>
      <c r="AG111" s="606"/>
      <c r="AH111" s="606"/>
      <c r="AI111" s="606"/>
      <c r="AJ111" s="606"/>
      <c r="AK111" s="606"/>
      <c r="AL111" s="606"/>
      <c r="AM111" s="606"/>
      <c r="AN111" s="606"/>
      <c r="AO111" s="606"/>
      <c r="AP111" s="607"/>
    </row>
    <row r="112" spans="1:42" x14ac:dyDescent="0.25">
      <c r="A112" s="605"/>
      <c r="B112" s="606"/>
      <c r="C112" s="606"/>
      <c r="D112" s="606"/>
      <c r="E112" s="606"/>
      <c r="F112" s="606"/>
      <c r="G112" s="606"/>
      <c r="H112" s="606"/>
      <c r="I112" s="606"/>
      <c r="J112" s="606"/>
      <c r="K112" s="606"/>
      <c r="L112" s="606"/>
      <c r="M112" s="606"/>
      <c r="N112" s="606"/>
      <c r="O112" s="606"/>
      <c r="P112" s="606"/>
      <c r="Q112" s="606"/>
      <c r="R112" s="606"/>
      <c r="S112" s="606"/>
      <c r="T112" s="606"/>
      <c r="U112" s="606"/>
      <c r="V112" s="606"/>
      <c r="W112" s="606"/>
      <c r="X112" s="606"/>
      <c r="Y112" s="606"/>
      <c r="Z112" s="606"/>
      <c r="AA112" s="606"/>
      <c r="AB112" s="606"/>
      <c r="AC112" s="606"/>
      <c r="AD112" s="606"/>
      <c r="AE112" s="606"/>
      <c r="AF112" s="606"/>
      <c r="AG112" s="606"/>
      <c r="AH112" s="606"/>
      <c r="AI112" s="606"/>
      <c r="AJ112" s="606"/>
      <c r="AK112" s="606"/>
      <c r="AL112" s="606"/>
      <c r="AM112" s="606"/>
      <c r="AN112" s="606"/>
      <c r="AO112" s="606"/>
      <c r="AP112" s="607"/>
    </row>
    <row r="113" spans="1:42" x14ac:dyDescent="0.25">
      <c r="A113" s="605"/>
      <c r="B113" s="606"/>
      <c r="C113" s="606"/>
      <c r="D113" s="606"/>
      <c r="E113" s="606"/>
      <c r="F113" s="606"/>
      <c r="G113" s="606"/>
      <c r="H113" s="606"/>
      <c r="I113" s="606"/>
      <c r="J113" s="606"/>
      <c r="K113" s="606"/>
      <c r="L113" s="606"/>
      <c r="M113" s="606"/>
      <c r="N113" s="606"/>
      <c r="O113" s="606"/>
      <c r="P113" s="606"/>
      <c r="Q113" s="606"/>
      <c r="R113" s="606"/>
      <c r="S113" s="606"/>
      <c r="T113" s="606"/>
      <c r="U113" s="606"/>
      <c r="V113" s="606"/>
      <c r="W113" s="606"/>
      <c r="X113" s="606"/>
      <c r="Y113" s="606"/>
      <c r="Z113" s="606"/>
      <c r="AA113" s="606"/>
      <c r="AB113" s="606"/>
      <c r="AC113" s="606"/>
      <c r="AD113" s="606"/>
      <c r="AE113" s="606"/>
      <c r="AF113" s="606"/>
      <c r="AG113" s="606"/>
      <c r="AH113" s="606"/>
      <c r="AI113" s="606"/>
      <c r="AJ113" s="606"/>
      <c r="AK113" s="606"/>
      <c r="AL113" s="606"/>
      <c r="AM113" s="606"/>
      <c r="AN113" s="606"/>
      <c r="AO113" s="606"/>
      <c r="AP113" s="607"/>
    </row>
    <row r="114" spans="1:42" ht="15" x14ac:dyDescent="0.25">
      <c r="A114" s="599"/>
      <c r="B114" s="600"/>
      <c r="C114" s="600"/>
      <c r="D114" s="600"/>
      <c r="E114" s="600"/>
      <c r="F114" s="600"/>
      <c r="G114" s="600"/>
      <c r="H114" s="600"/>
      <c r="I114" s="600"/>
      <c r="J114" s="600"/>
      <c r="K114" s="600"/>
      <c r="L114" s="600"/>
      <c r="M114" s="600"/>
      <c r="N114" s="600"/>
      <c r="O114" s="600"/>
      <c r="P114" s="600"/>
      <c r="Q114" s="600"/>
      <c r="R114" s="600"/>
      <c r="S114" s="600"/>
      <c r="T114" s="600"/>
      <c r="U114" s="600"/>
      <c r="V114" s="600"/>
      <c r="W114" s="600"/>
      <c r="X114" s="600"/>
      <c r="Y114" s="600"/>
      <c r="Z114" s="600"/>
      <c r="AA114" s="600"/>
      <c r="AB114" s="600"/>
      <c r="AC114" s="600"/>
      <c r="AD114" s="600"/>
      <c r="AE114" s="600"/>
      <c r="AF114" s="600"/>
      <c r="AG114" s="600"/>
      <c r="AH114" s="600"/>
      <c r="AI114" s="600"/>
      <c r="AJ114" s="600"/>
      <c r="AK114" s="600"/>
      <c r="AL114" s="600"/>
      <c r="AM114" s="600"/>
      <c r="AN114" s="600"/>
      <c r="AO114" s="600"/>
      <c r="AP114" s="601"/>
    </row>
    <row r="115" spans="1:42" ht="15" x14ac:dyDescent="0.25">
      <c r="A115" s="599"/>
      <c r="B115" s="600"/>
      <c r="C115" s="600"/>
      <c r="D115" s="600"/>
      <c r="E115" s="600"/>
      <c r="F115" s="600"/>
      <c r="G115" s="600"/>
      <c r="H115" s="600"/>
      <c r="I115" s="600"/>
      <c r="J115" s="600"/>
      <c r="K115" s="600"/>
      <c r="L115" s="600"/>
      <c r="M115" s="600"/>
      <c r="N115" s="600"/>
      <c r="O115" s="600"/>
      <c r="P115" s="600"/>
      <c r="Q115" s="600"/>
      <c r="R115" s="600"/>
      <c r="S115" s="600"/>
      <c r="T115" s="600"/>
      <c r="U115" s="600"/>
      <c r="V115" s="600"/>
      <c r="W115" s="600"/>
      <c r="X115" s="600"/>
      <c r="Y115" s="600"/>
      <c r="Z115" s="600"/>
      <c r="AA115" s="600"/>
      <c r="AB115" s="600"/>
      <c r="AC115" s="600"/>
      <c r="AD115" s="600"/>
      <c r="AE115" s="600"/>
      <c r="AF115" s="600"/>
      <c r="AG115" s="600"/>
      <c r="AH115" s="600"/>
      <c r="AI115" s="600"/>
      <c r="AJ115" s="600"/>
      <c r="AK115" s="600"/>
      <c r="AL115" s="600"/>
      <c r="AM115" s="600"/>
      <c r="AN115" s="600"/>
      <c r="AO115" s="600"/>
      <c r="AP115" s="601"/>
    </row>
    <row r="116" spans="1:42" ht="15.6" thickBot="1" x14ac:dyDescent="0.3">
      <c r="A116" s="602"/>
      <c r="B116" s="603"/>
      <c r="C116" s="603"/>
      <c r="D116" s="603"/>
      <c r="E116" s="603"/>
      <c r="F116" s="603"/>
      <c r="G116" s="603"/>
      <c r="H116" s="603"/>
      <c r="I116" s="603"/>
      <c r="J116" s="603"/>
      <c r="K116" s="603"/>
      <c r="L116" s="603"/>
      <c r="M116" s="603"/>
      <c r="N116" s="603"/>
      <c r="O116" s="603"/>
      <c r="P116" s="603"/>
      <c r="Q116" s="603"/>
      <c r="R116" s="603"/>
      <c r="S116" s="603"/>
      <c r="T116" s="603"/>
      <c r="U116" s="603"/>
      <c r="V116" s="603"/>
      <c r="W116" s="603"/>
      <c r="X116" s="603"/>
      <c r="Y116" s="603"/>
      <c r="Z116" s="603"/>
      <c r="AA116" s="603"/>
      <c r="AB116" s="603"/>
      <c r="AC116" s="603"/>
      <c r="AD116" s="603"/>
      <c r="AE116" s="603"/>
      <c r="AF116" s="603"/>
      <c r="AG116" s="603"/>
      <c r="AH116" s="603"/>
      <c r="AI116" s="603"/>
      <c r="AJ116" s="603"/>
      <c r="AK116" s="603"/>
      <c r="AL116" s="603"/>
      <c r="AM116" s="603"/>
      <c r="AN116" s="603"/>
      <c r="AO116" s="603"/>
      <c r="AP116" s="604"/>
    </row>
    <row r="117" spans="1:42" ht="13.95" customHeight="1" x14ac:dyDescent="0.25">
      <c r="A117" s="636" t="str">
        <f>+$A$1</f>
        <v>MEMORIA DE CÁLCULO CANAL PRADOS DEL ESTE</v>
      </c>
      <c r="B117" s="637"/>
      <c r="C117" s="637"/>
      <c r="D117" s="637"/>
      <c r="E117" s="637"/>
      <c r="F117" s="637"/>
      <c r="G117" s="637"/>
      <c r="H117" s="637"/>
      <c r="I117" s="637"/>
      <c r="J117" s="637"/>
      <c r="K117" s="637"/>
      <c r="L117" s="637"/>
      <c r="M117" s="637"/>
      <c r="N117" s="637"/>
      <c r="O117" s="637"/>
      <c r="P117" s="637"/>
      <c r="Q117" s="637"/>
      <c r="R117" s="637"/>
      <c r="S117" s="637"/>
      <c r="T117" s="637"/>
      <c r="U117" s="637"/>
      <c r="V117" s="637"/>
      <c r="W117" s="637"/>
      <c r="X117" s="637"/>
      <c r="Y117" s="637"/>
      <c r="Z117" s="637"/>
      <c r="AA117" s="637"/>
      <c r="AB117" s="637"/>
      <c r="AC117" s="637"/>
      <c r="AD117" s="637"/>
      <c r="AE117" s="637"/>
      <c r="AF117" s="637"/>
      <c r="AG117" s="637"/>
      <c r="AH117" s="637"/>
      <c r="AI117" s="637"/>
      <c r="AJ117" s="637"/>
      <c r="AK117" s="640" t="str">
        <f>+$AK$1</f>
        <v>FECHA DE EMISION:                                           JULIO 2023</v>
      </c>
      <c r="AL117" s="640"/>
      <c r="AM117" s="640"/>
      <c r="AN117" s="640"/>
      <c r="AO117" s="640"/>
      <c r="AP117" s="642"/>
    </row>
    <row r="118" spans="1:42" ht="13.95" customHeight="1" x14ac:dyDescent="0.25">
      <c r="A118" s="638"/>
      <c r="B118" s="639"/>
      <c r="C118" s="639"/>
      <c r="D118" s="639"/>
      <c r="E118" s="639"/>
      <c r="F118" s="639"/>
      <c r="G118" s="639"/>
      <c r="H118" s="639"/>
      <c r="I118" s="639"/>
      <c r="J118" s="639"/>
      <c r="K118" s="639"/>
      <c r="L118" s="639"/>
      <c r="M118" s="639"/>
      <c r="N118" s="639"/>
      <c r="O118" s="639"/>
      <c r="P118" s="639"/>
      <c r="Q118" s="639"/>
      <c r="R118" s="639"/>
      <c r="S118" s="639"/>
      <c r="T118" s="639"/>
      <c r="U118" s="639"/>
      <c r="V118" s="639"/>
      <c r="W118" s="639"/>
      <c r="X118" s="639"/>
      <c r="Y118" s="639"/>
      <c r="Z118" s="639"/>
      <c r="AA118" s="639"/>
      <c r="AB118" s="639"/>
      <c r="AC118" s="639"/>
      <c r="AD118" s="639"/>
      <c r="AE118" s="639"/>
      <c r="AF118" s="639"/>
      <c r="AG118" s="639"/>
      <c r="AH118" s="639"/>
      <c r="AI118" s="639"/>
      <c r="AJ118" s="639"/>
      <c r="AK118" s="641"/>
      <c r="AL118" s="641"/>
      <c r="AM118" s="641"/>
      <c r="AN118" s="641"/>
      <c r="AO118" s="641"/>
      <c r="AP118" s="643"/>
    </row>
    <row r="119" spans="1:42" ht="13.95" customHeight="1" x14ac:dyDescent="0.25">
      <c r="A119" s="638"/>
      <c r="B119" s="639"/>
      <c r="C119" s="639"/>
      <c r="D119" s="639"/>
      <c r="E119" s="639"/>
      <c r="F119" s="639"/>
      <c r="G119" s="639"/>
      <c r="H119" s="639"/>
      <c r="I119" s="639"/>
      <c r="J119" s="639"/>
      <c r="K119" s="639"/>
      <c r="L119" s="639"/>
      <c r="M119" s="639"/>
      <c r="N119" s="639"/>
      <c r="O119" s="639"/>
      <c r="P119" s="639"/>
      <c r="Q119" s="639"/>
      <c r="R119" s="639"/>
      <c r="S119" s="639"/>
      <c r="T119" s="639"/>
      <c r="U119" s="639"/>
      <c r="V119" s="639"/>
      <c r="W119" s="639"/>
      <c r="X119" s="639"/>
      <c r="Y119" s="639"/>
      <c r="Z119" s="639"/>
      <c r="AA119" s="639"/>
      <c r="AB119" s="639"/>
      <c r="AC119" s="639"/>
      <c r="AD119" s="639"/>
      <c r="AE119" s="639"/>
      <c r="AF119" s="639"/>
      <c r="AG119" s="639"/>
      <c r="AH119" s="639"/>
      <c r="AI119" s="639"/>
      <c r="AJ119" s="639"/>
      <c r="AK119" s="641"/>
      <c r="AL119" s="641"/>
      <c r="AM119" s="641"/>
      <c r="AN119" s="641"/>
      <c r="AO119" s="641"/>
      <c r="AP119" s="643"/>
    </row>
    <row r="120" spans="1:42" ht="13.95" customHeight="1" x14ac:dyDescent="0.25">
      <c r="A120" s="638"/>
      <c r="B120" s="639"/>
      <c r="C120" s="639"/>
      <c r="D120" s="639"/>
      <c r="E120" s="639"/>
      <c r="F120" s="639"/>
      <c r="G120" s="639"/>
      <c r="H120" s="639"/>
      <c r="I120" s="639"/>
      <c r="J120" s="639"/>
      <c r="K120" s="639"/>
      <c r="L120" s="639"/>
      <c r="M120" s="639"/>
      <c r="N120" s="639"/>
      <c r="O120" s="639"/>
      <c r="P120" s="639"/>
      <c r="Q120" s="639"/>
      <c r="R120" s="639"/>
      <c r="S120" s="639"/>
      <c r="T120" s="639"/>
      <c r="U120" s="639"/>
      <c r="V120" s="639"/>
      <c r="W120" s="639"/>
      <c r="X120" s="639"/>
      <c r="Y120" s="639"/>
      <c r="Z120" s="639"/>
      <c r="AA120" s="639"/>
      <c r="AB120" s="639"/>
      <c r="AC120" s="639"/>
      <c r="AD120" s="639"/>
      <c r="AE120" s="639"/>
      <c r="AF120" s="639"/>
      <c r="AG120" s="639"/>
      <c r="AH120" s="639"/>
      <c r="AI120" s="639"/>
      <c r="AJ120" s="639"/>
      <c r="AK120" s="641"/>
      <c r="AL120" s="641"/>
      <c r="AM120" s="641"/>
      <c r="AN120" s="641"/>
      <c r="AO120" s="641"/>
      <c r="AP120" s="643"/>
    </row>
    <row r="121" spans="1:42" ht="13.95" customHeight="1" x14ac:dyDescent="0.25">
      <c r="A121" s="638"/>
      <c r="B121" s="639"/>
      <c r="C121" s="639"/>
      <c r="D121" s="639"/>
      <c r="E121" s="639"/>
      <c r="F121" s="639"/>
      <c r="G121" s="639"/>
      <c r="H121" s="639"/>
      <c r="I121" s="639"/>
      <c r="J121" s="639"/>
      <c r="K121" s="639"/>
      <c r="L121" s="639"/>
      <c r="M121" s="639"/>
      <c r="N121" s="639"/>
      <c r="O121" s="639"/>
      <c r="P121" s="639"/>
      <c r="Q121" s="639"/>
      <c r="R121" s="639"/>
      <c r="S121" s="639"/>
      <c r="T121" s="639"/>
      <c r="U121" s="639"/>
      <c r="V121" s="639"/>
      <c r="W121" s="639"/>
      <c r="X121" s="639"/>
      <c r="Y121" s="639"/>
      <c r="Z121" s="639"/>
      <c r="AA121" s="639"/>
      <c r="AB121" s="639"/>
      <c r="AC121" s="639"/>
      <c r="AD121" s="639"/>
      <c r="AE121" s="639"/>
      <c r="AF121" s="639"/>
      <c r="AG121" s="639"/>
      <c r="AH121" s="639"/>
      <c r="AI121" s="639"/>
      <c r="AJ121" s="639"/>
      <c r="AK121" s="641"/>
      <c r="AL121" s="641"/>
      <c r="AM121" s="641"/>
      <c r="AN121" s="641"/>
      <c r="AO121" s="641"/>
      <c r="AP121" s="643"/>
    </row>
    <row r="122" spans="1:42" ht="13.95" customHeight="1" x14ac:dyDescent="0.25">
      <c r="A122" s="638"/>
      <c r="B122" s="639"/>
      <c r="C122" s="639"/>
      <c r="D122" s="639"/>
      <c r="E122" s="639"/>
      <c r="F122" s="639"/>
      <c r="G122" s="639"/>
      <c r="H122" s="639"/>
      <c r="I122" s="639"/>
      <c r="J122" s="639"/>
      <c r="K122" s="639"/>
      <c r="L122" s="639"/>
      <c r="M122" s="639"/>
      <c r="N122" s="639"/>
      <c r="O122" s="639"/>
      <c r="P122" s="639"/>
      <c r="Q122" s="639"/>
      <c r="R122" s="639"/>
      <c r="S122" s="639"/>
      <c r="T122" s="639"/>
      <c r="U122" s="639"/>
      <c r="V122" s="639"/>
      <c r="W122" s="639"/>
      <c r="X122" s="639"/>
      <c r="Y122" s="639"/>
      <c r="Z122" s="639"/>
      <c r="AA122" s="639"/>
      <c r="AB122" s="639"/>
      <c r="AC122" s="639"/>
      <c r="AD122" s="639"/>
      <c r="AE122" s="639"/>
      <c r="AF122" s="639"/>
      <c r="AG122" s="639"/>
      <c r="AH122" s="639"/>
      <c r="AI122" s="639"/>
      <c r="AJ122" s="639"/>
      <c r="AK122" s="641"/>
      <c r="AL122" s="641"/>
      <c r="AM122" s="641"/>
      <c r="AN122" s="641"/>
      <c r="AO122" s="641"/>
      <c r="AP122" s="643"/>
    </row>
    <row r="123" spans="1:42" ht="13.95" customHeight="1" x14ac:dyDescent="0.25">
      <c r="A123" s="638"/>
      <c r="B123" s="639"/>
      <c r="C123" s="639"/>
      <c r="D123" s="639"/>
      <c r="E123" s="639"/>
      <c r="F123" s="639"/>
      <c r="G123" s="639"/>
      <c r="H123" s="639"/>
      <c r="I123" s="639"/>
      <c r="J123" s="639"/>
      <c r="K123" s="639"/>
      <c r="L123" s="639"/>
      <c r="M123" s="639"/>
      <c r="N123" s="639"/>
      <c r="O123" s="639"/>
      <c r="P123" s="639"/>
      <c r="Q123" s="639"/>
      <c r="R123" s="639"/>
      <c r="S123" s="639"/>
      <c r="T123" s="639"/>
      <c r="U123" s="639"/>
      <c r="V123" s="639"/>
      <c r="W123" s="639"/>
      <c r="X123" s="639"/>
      <c r="Y123" s="639"/>
      <c r="Z123" s="639"/>
      <c r="AA123" s="639"/>
      <c r="AB123" s="639"/>
      <c r="AC123" s="639"/>
      <c r="AD123" s="639"/>
      <c r="AE123" s="639"/>
      <c r="AF123" s="639"/>
      <c r="AG123" s="639"/>
      <c r="AH123" s="639"/>
      <c r="AI123" s="639"/>
      <c r="AJ123" s="639"/>
      <c r="AK123" s="641" t="s">
        <v>19</v>
      </c>
      <c r="AL123" s="641"/>
      <c r="AM123" s="641"/>
      <c r="AN123" s="641">
        <v>1</v>
      </c>
      <c r="AO123" s="641"/>
      <c r="AP123" s="643"/>
    </row>
    <row r="124" spans="1:42" ht="13.95" customHeight="1" x14ac:dyDescent="0.25">
      <c r="A124" s="638"/>
      <c r="B124" s="639"/>
      <c r="C124" s="639"/>
      <c r="D124" s="639"/>
      <c r="E124" s="639"/>
      <c r="F124" s="639"/>
      <c r="G124" s="639"/>
      <c r="H124" s="639"/>
      <c r="I124" s="639"/>
      <c r="J124" s="639"/>
      <c r="K124" s="639"/>
      <c r="L124" s="639"/>
      <c r="M124" s="639"/>
      <c r="N124" s="639"/>
      <c r="O124" s="639"/>
      <c r="P124" s="639"/>
      <c r="Q124" s="639"/>
      <c r="R124" s="639"/>
      <c r="S124" s="639"/>
      <c r="T124" s="639"/>
      <c r="U124" s="639"/>
      <c r="V124" s="639"/>
      <c r="W124" s="639"/>
      <c r="X124" s="639"/>
      <c r="Y124" s="639"/>
      <c r="Z124" s="639"/>
      <c r="AA124" s="639"/>
      <c r="AB124" s="639"/>
      <c r="AC124" s="639"/>
      <c r="AD124" s="639"/>
      <c r="AE124" s="639"/>
      <c r="AF124" s="639"/>
      <c r="AG124" s="639"/>
      <c r="AH124" s="639"/>
      <c r="AI124" s="639"/>
      <c r="AJ124" s="639"/>
      <c r="AK124" s="641"/>
      <c r="AL124" s="641"/>
      <c r="AM124" s="641"/>
      <c r="AN124" s="641"/>
      <c r="AO124" s="641"/>
      <c r="AP124" s="643"/>
    </row>
    <row r="125" spans="1:42" ht="13.95" customHeight="1" x14ac:dyDescent="0.25">
      <c r="A125" s="632" t="s">
        <v>1</v>
      </c>
      <c r="B125" s="633"/>
      <c r="C125" s="633"/>
      <c r="D125" s="633"/>
      <c r="E125" s="633"/>
      <c r="F125" s="633"/>
      <c r="G125" s="633"/>
      <c r="H125" s="633"/>
      <c r="I125" s="633"/>
      <c r="J125" s="633"/>
      <c r="K125" s="633"/>
      <c r="L125" s="633"/>
      <c r="M125" s="633"/>
      <c r="N125" s="633"/>
      <c r="O125" s="633"/>
      <c r="P125" s="633"/>
      <c r="Q125" s="633"/>
      <c r="R125" s="633"/>
      <c r="S125" s="633"/>
      <c r="T125" s="633"/>
      <c r="U125" s="633"/>
      <c r="V125" s="633"/>
      <c r="W125" s="633"/>
      <c r="X125" s="633"/>
      <c r="Y125" s="633"/>
      <c r="Z125" s="633"/>
      <c r="AA125" s="633"/>
      <c r="AB125" s="633"/>
      <c r="AC125" s="633"/>
      <c r="AD125" s="633"/>
      <c r="AE125" s="633"/>
      <c r="AF125" s="633"/>
      <c r="AG125" s="633"/>
      <c r="AH125" s="633"/>
      <c r="AI125" s="633"/>
      <c r="AJ125" s="633"/>
      <c r="AK125" s="633"/>
      <c r="AL125" s="633"/>
      <c r="AM125" s="633"/>
      <c r="AN125" s="633"/>
      <c r="AO125" s="633"/>
      <c r="AP125" s="634"/>
    </row>
    <row r="126" spans="1:42" ht="13.95" customHeight="1" x14ac:dyDescent="0.25">
      <c r="A126" s="632"/>
      <c r="B126" s="633"/>
      <c r="C126" s="633"/>
      <c r="D126" s="633"/>
      <c r="E126" s="633"/>
      <c r="F126" s="633"/>
      <c r="G126" s="633"/>
      <c r="H126" s="633"/>
      <c r="I126" s="633"/>
      <c r="J126" s="633"/>
      <c r="K126" s="633"/>
      <c r="L126" s="633"/>
      <c r="M126" s="633"/>
      <c r="N126" s="633"/>
      <c r="O126" s="633"/>
      <c r="P126" s="633"/>
      <c r="Q126" s="633"/>
      <c r="R126" s="633"/>
      <c r="S126" s="633"/>
      <c r="T126" s="633"/>
      <c r="U126" s="633"/>
      <c r="V126" s="633"/>
      <c r="W126" s="633"/>
      <c r="X126" s="633"/>
      <c r="Y126" s="633"/>
      <c r="Z126" s="633"/>
      <c r="AA126" s="633"/>
      <c r="AB126" s="633"/>
      <c r="AC126" s="633"/>
      <c r="AD126" s="633"/>
      <c r="AE126" s="633"/>
      <c r="AF126" s="633"/>
      <c r="AG126" s="633"/>
      <c r="AH126" s="633"/>
      <c r="AI126" s="633"/>
      <c r="AJ126" s="633"/>
      <c r="AK126" s="633"/>
      <c r="AL126" s="633"/>
      <c r="AM126" s="633"/>
      <c r="AN126" s="633"/>
      <c r="AO126" s="633"/>
      <c r="AP126" s="634"/>
    </row>
    <row r="127" spans="1:42" ht="30" customHeight="1" x14ac:dyDescent="0.25">
      <c r="A127" s="619" t="s">
        <v>2</v>
      </c>
      <c r="B127" s="620"/>
      <c r="C127" s="620"/>
      <c r="D127" s="620"/>
      <c r="E127" s="620"/>
      <c r="F127" s="620"/>
      <c r="G127" s="620"/>
      <c r="H127" s="620"/>
      <c r="I127" s="620"/>
      <c r="J127" s="620"/>
      <c r="K127" s="620"/>
      <c r="L127" s="620"/>
      <c r="M127" s="621" t="str">
        <f>+$M$11</f>
        <v>CANAL DE AGUAS LLUVIAS EN EL SECTOR PRADOS DEL ESTE, SAN JOSÉ DE CÚCUTA, NORTE DE SANTNADER</v>
      </c>
      <c r="N127" s="621"/>
      <c r="O127" s="621"/>
      <c r="P127" s="621"/>
      <c r="Q127" s="621"/>
      <c r="R127" s="621"/>
      <c r="S127" s="621"/>
      <c r="T127" s="621"/>
      <c r="U127" s="621"/>
      <c r="V127" s="621"/>
      <c r="W127" s="621"/>
      <c r="X127" s="621"/>
      <c r="Y127" s="621"/>
      <c r="Z127" s="621"/>
      <c r="AA127" s="621"/>
      <c r="AB127" s="621"/>
      <c r="AC127" s="621"/>
      <c r="AD127" s="621"/>
      <c r="AE127" s="621"/>
      <c r="AF127" s="621"/>
      <c r="AG127" s="621"/>
      <c r="AH127" s="621"/>
      <c r="AI127" s="621"/>
      <c r="AJ127" s="621"/>
      <c r="AK127" s="621"/>
      <c r="AL127" s="621"/>
      <c r="AM127" s="621"/>
      <c r="AN127" s="621"/>
      <c r="AO127" s="621"/>
      <c r="AP127" s="635"/>
    </row>
    <row r="128" spans="1:42" ht="30" customHeight="1" x14ac:dyDescent="0.25">
      <c r="A128" s="625" t="s">
        <v>46</v>
      </c>
      <c r="B128" s="622"/>
      <c r="C128" s="622"/>
      <c r="D128" s="622"/>
      <c r="E128" s="622"/>
      <c r="F128" s="622"/>
      <c r="G128" s="622"/>
      <c r="H128" s="622"/>
      <c r="I128" s="622"/>
      <c r="J128" s="622"/>
      <c r="K128" s="622"/>
      <c r="L128" s="622"/>
      <c r="M128" s="615" t="str">
        <f>+$M$12</f>
        <v xml:space="preserve">GESTIÓN DE RIESGOS </v>
      </c>
      <c r="N128" s="615"/>
      <c r="O128" s="615"/>
      <c r="P128" s="615"/>
      <c r="Q128" s="615"/>
      <c r="R128" s="615"/>
      <c r="S128" s="615"/>
      <c r="T128" s="615"/>
      <c r="U128" s="615"/>
      <c r="V128" s="615"/>
      <c r="W128" s="615"/>
      <c r="X128" s="615"/>
      <c r="Y128" s="615"/>
      <c r="Z128" s="615"/>
      <c r="AA128" s="615"/>
      <c r="AB128" s="615"/>
      <c r="AC128" s="615"/>
      <c r="AD128" s="615"/>
      <c r="AE128" s="615"/>
      <c r="AF128" s="615"/>
      <c r="AG128" s="615"/>
      <c r="AH128" s="615"/>
      <c r="AI128" s="615"/>
      <c r="AJ128" s="615"/>
      <c r="AK128" s="615"/>
      <c r="AL128" s="622" t="s">
        <v>3</v>
      </c>
      <c r="AM128" s="622"/>
      <c r="AN128" s="612" t="str">
        <f>+$AN$12</f>
        <v>-</v>
      </c>
      <c r="AO128" s="612"/>
      <c r="AP128" s="613"/>
    </row>
    <row r="129" spans="1:43" ht="30" customHeight="1" x14ac:dyDescent="0.25">
      <c r="A129" s="625" t="s">
        <v>4</v>
      </c>
      <c r="B129" s="622"/>
      <c r="C129" s="622"/>
      <c r="D129" s="622"/>
      <c r="E129" s="622"/>
      <c r="F129" s="622"/>
      <c r="G129" s="622"/>
      <c r="H129" s="622"/>
      <c r="I129" s="622"/>
      <c r="J129" s="622"/>
      <c r="K129" s="622"/>
      <c r="L129" s="622"/>
      <c r="M129" s="615" t="str">
        <f>+$M$13</f>
        <v>INTERVENTORÍA</v>
      </c>
      <c r="N129" s="615"/>
      <c r="O129" s="615"/>
      <c r="P129" s="615"/>
      <c r="Q129" s="615"/>
      <c r="R129" s="615"/>
      <c r="S129" s="615"/>
      <c r="T129" s="615"/>
      <c r="U129" s="615"/>
      <c r="V129" s="615"/>
      <c r="W129" s="615"/>
      <c r="X129" s="615"/>
      <c r="Y129" s="615"/>
      <c r="Z129" s="615"/>
      <c r="AA129" s="615"/>
      <c r="AB129" s="615"/>
      <c r="AC129" s="615"/>
      <c r="AD129" s="615"/>
      <c r="AE129" s="615"/>
      <c r="AF129" s="615"/>
      <c r="AG129" s="615"/>
      <c r="AH129" s="615"/>
      <c r="AI129" s="615"/>
      <c r="AJ129" s="615"/>
      <c r="AK129" s="615"/>
      <c r="AL129" s="622" t="s">
        <v>5</v>
      </c>
      <c r="AM129" s="622"/>
      <c r="AN129" s="626" t="str">
        <f>+$AN$13</f>
        <v>JULIO 2023</v>
      </c>
      <c r="AO129" s="668"/>
      <c r="AP129" s="669"/>
    </row>
    <row r="130" spans="1:43" ht="13.95" customHeight="1" x14ac:dyDescent="0.25">
      <c r="A130" s="629"/>
      <c r="B130" s="630"/>
      <c r="C130" s="630"/>
      <c r="D130" s="630"/>
      <c r="E130" s="630"/>
      <c r="F130" s="630"/>
      <c r="G130" s="630"/>
      <c r="H130" s="630"/>
      <c r="I130" s="630"/>
      <c r="J130" s="630"/>
      <c r="K130" s="630"/>
      <c r="L130" s="630"/>
      <c r="M130" s="630"/>
      <c r="N130" s="630"/>
      <c r="O130" s="630"/>
      <c r="P130" s="630"/>
      <c r="Q130" s="630"/>
      <c r="R130" s="630"/>
      <c r="S130" s="630"/>
      <c r="T130" s="630"/>
      <c r="U130" s="630"/>
      <c r="V130" s="630"/>
      <c r="W130" s="630"/>
      <c r="X130" s="630"/>
      <c r="Y130" s="630"/>
      <c r="Z130" s="630"/>
      <c r="AA130" s="630"/>
      <c r="AB130" s="630"/>
      <c r="AC130" s="630"/>
      <c r="AD130" s="630"/>
      <c r="AE130" s="630"/>
      <c r="AF130" s="630"/>
      <c r="AG130" s="630"/>
      <c r="AH130" s="630"/>
      <c r="AI130" s="630"/>
      <c r="AJ130" s="630"/>
      <c r="AK130" s="630"/>
      <c r="AL130" s="630"/>
      <c r="AM130" s="630"/>
      <c r="AN130" s="630"/>
      <c r="AO130" s="630"/>
      <c r="AP130" s="631"/>
    </row>
    <row r="131" spans="1:43" ht="30" customHeight="1" x14ac:dyDescent="0.25">
      <c r="A131" s="619" t="s">
        <v>6</v>
      </c>
      <c r="B131" s="620"/>
      <c r="C131" s="620"/>
      <c r="D131" s="620"/>
      <c r="E131" s="620"/>
      <c r="F131" s="620"/>
      <c r="G131" s="620"/>
      <c r="H131" s="474">
        <v>2</v>
      </c>
      <c r="I131" s="621" t="str">
        <f>IFERROR(VLOOKUP(H131,'PPTO CANAL DE AGUAS LLUVIAS'!B:G,2,FALSE),"")</f>
        <v xml:space="preserve">CANAL DE AGUAS LLUVIAS </v>
      </c>
      <c r="J131" s="621"/>
      <c r="K131" s="621"/>
      <c r="L131" s="621"/>
      <c r="M131" s="621"/>
      <c r="N131" s="621"/>
      <c r="O131" s="621"/>
      <c r="P131" s="621"/>
      <c r="Q131" s="621"/>
      <c r="R131" s="621"/>
      <c r="S131" s="621"/>
      <c r="T131" s="621"/>
      <c r="U131" s="622" t="s">
        <v>0</v>
      </c>
      <c r="V131" s="622"/>
      <c r="W131" s="622"/>
      <c r="X131" s="622"/>
      <c r="Y131" s="622"/>
      <c r="Z131" s="622"/>
      <c r="AA131" s="622"/>
      <c r="AB131" s="622"/>
      <c r="AC131" s="622"/>
      <c r="AD131" s="622"/>
      <c r="AE131" s="623">
        <v>2.0299999999999998</v>
      </c>
      <c r="AF131" s="623"/>
      <c r="AG131" s="624" t="str">
        <f>IFERROR(VLOOKUP(AE131,'PPTO CANAL DE AGUAS LLUVIAS'!B:G,2,FALSE),"")</f>
        <v>FILTRO EN GRAVA TRITURADA 0,30 m x 0,30m CON L=0,60 m TUBERÍA DRENAJE D= 4"</v>
      </c>
      <c r="AH131" s="624"/>
      <c r="AI131" s="624"/>
      <c r="AJ131" s="624"/>
      <c r="AK131" s="624"/>
      <c r="AL131" s="570" t="s">
        <v>7</v>
      </c>
      <c r="AM131" s="572" t="str">
        <f>IFERROR(VLOOKUP(AE131,'PPTO CANAL DE AGUAS LLUVIAS'!B:G,3,FALSE),"")</f>
        <v>UND</v>
      </c>
      <c r="AN131" s="570" t="s">
        <v>8</v>
      </c>
      <c r="AO131" s="621" t="str">
        <f>+$AO$15</f>
        <v>MUNICIPIO SAN JOSÉ DE CÚCUTA</v>
      </c>
      <c r="AP131" s="635"/>
    </row>
    <row r="132" spans="1:43" x14ac:dyDescent="0.25">
      <c r="A132" s="614"/>
      <c r="B132" s="615"/>
      <c r="C132" s="615"/>
      <c r="D132" s="615"/>
      <c r="E132" s="615"/>
      <c r="F132" s="615"/>
      <c r="G132" s="615"/>
      <c r="H132" s="615"/>
      <c r="I132" s="615"/>
      <c r="J132" s="615"/>
      <c r="K132" s="615"/>
      <c r="L132" s="615"/>
      <c r="M132" s="615"/>
      <c r="N132" s="615"/>
      <c r="O132" s="615"/>
      <c r="P132" s="615"/>
      <c r="Q132" s="615"/>
      <c r="R132" s="615"/>
      <c r="S132" s="615"/>
      <c r="T132" s="615"/>
      <c r="U132" s="615"/>
      <c r="V132" s="615"/>
      <c r="W132" s="615"/>
      <c r="X132" s="615"/>
      <c r="Y132" s="615"/>
      <c r="Z132" s="615"/>
      <c r="AA132" s="615"/>
      <c r="AB132" s="615"/>
      <c r="AC132" s="615"/>
      <c r="AD132" s="615"/>
      <c r="AE132" s="615"/>
      <c r="AF132" s="615"/>
      <c r="AG132" s="615"/>
      <c r="AH132" s="615"/>
      <c r="AI132" s="615"/>
      <c r="AJ132" s="616" t="s">
        <v>9</v>
      </c>
      <c r="AK132" s="665" t="s">
        <v>38</v>
      </c>
      <c r="AL132" s="666"/>
      <c r="AM132" s="666"/>
      <c r="AN132" s="667"/>
      <c r="AO132" s="616" t="s">
        <v>10</v>
      </c>
      <c r="AP132" s="617" t="s">
        <v>11</v>
      </c>
    </row>
    <row r="133" spans="1:43" x14ac:dyDescent="0.25">
      <c r="A133" s="614"/>
      <c r="B133" s="615"/>
      <c r="C133" s="615"/>
      <c r="D133" s="615"/>
      <c r="E133" s="615"/>
      <c r="F133" s="615"/>
      <c r="G133" s="615"/>
      <c r="H133" s="615"/>
      <c r="I133" s="615"/>
      <c r="J133" s="615"/>
      <c r="K133" s="615"/>
      <c r="L133" s="615"/>
      <c r="M133" s="615"/>
      <c r="N133" s="615"/>
      <c r="O133" s="615"/>
      <c r="P133" s="615"/>
      <c r="Q133" s="615"/>
      <c r="R133" s="615"/>
      <c r="S133" s="615"/>
      <c r="T133" s="615"/>
      <c r="U133" s="615"/>
      <c r="V133" s="615"/>
      <c r="W133" s="615"/>
      <c r="X133" s="615"/>
      <c r="Y133" s="615"/>
      <c r="Z133" s="615"/>
      <c r="AA133" s="615"/>
      <c r="AB133" s="615"/>
      <c r="AC133" s="615"/>
      <c r="AD133" s="615"/>
      <c r="AE133" s="615"/>
      <c r="AF133" s="615"/>
      <c r="AG133" s="615"/>
      <c r="AH133" s="615"/>
      <c r="AI133" s="615"/>
      <c r="AJ133" s="616"/>
      <c r="AK133" s="571" t="s">
        <v>37</v>
      </c>
      <c r="AL133" s="570" t="s">
        <v>12</v>
      </c>
      <c r="AM133" s="570" t="s">
        <v>16</v>
      </c>
      <c r="AN133" s="570" t="s">
        <v>17</v>
      </c>
      <c r="AO133" s="616"/>
      <c r="AP133" s="617"/>
    </row>
    <row r="134" spans="1:43" x14ac:dyDescent="0.25">
      <c r="A134" s="614"/>
      <c r="B134" s="615"/>
      <c r="C134" s="615"/>
      <c r="D134" s="615"/>
      <c r="E134" s="615"/>
      <c r="F134" s="615"/>
      <c r="G134" s="615"/>
      <c r="H134" s="615"/>
      <c r="I134" s="615"/>
      <c r="J134" s="615"/>
      <c r="K134" s="615"/>
      <c r="L134" s="615"/>
      <c r="M134" s="615"/>
      <c r="N134" s="615"/>
      <c r="O134" s="615"/>
      <c r="P134" s="615"/>
      <c r="Q134" s="615"/>
      <c r="R134" s="615"/>
      <c r="S134" s="615"/>
      <c r="T134" s="615"/>
      <c r="U134" s="615"/>
      <c r="V134" s="615"/>
      <c r="W134" s="615"/>
      <c r="X134" s="615"/>
      <c r="Y134" s="615"/>
      <c r="Z134" s="615"/>
      <c r="AA134" s="615"/>
      <c r="AB134" s="615"/>
      <c r="AC134" s="615"/>
      <c r="AD134" s="615"/>
      <c r="AE134" s="615"/>
      <c r="AF134" s="615"/>
      <c r="AG134" s="615"/>
      <c r="AH134" s="615"/>
      <c r="AI134" s="615"/>
      <c r="AJ134" s="477" t="s">
        <v>774</v>
      </c>
      <c r="AK134" s="478">
        <f>AL134*AM134</f>
        <v>0</v>
      </c>
      <c r="AL134" s="479">
        <v>335</v>
      </c>
      <c r="AM134" s="479">
        <v>0</v>
      </c>
      <c r="AN134" s="479"/>
      <c r="AO134" s="279">
        <f>ROUND(((AL134/3)+1)*2,0)-10</f>
        <v>215</v>
      </c>
      <c r="AP134" s="480">
        <f>AO134</f>
        <v>215</v>
      </c>
      <c r="AQ134" s="505"/>
    </row>
    <row r="135" spans="1:43" x14ac:dyDescent="0.25">
      <c r="A135" s="614"/>
      <c r="B135" s="615"/>
      <c r="C135" s="615"/>
      <c r="D135" s="615"/>
      <c r="E135" s="615"/>
      <c r="F135" s="615"/>
      <c r="G135" s="615"/>
      <c r="H135" s="615"/>
      <c r="I135" s="615"/>
      <c r="J135" s="615"/>
      <c r="K135" s="615"/>
      <c r="L135" s="615"/>
      <c r="M135" s="615"/>
      <c r="N135" s="615"/>
      <c r="O135" s="615"/>
      <c r="P135" s="615"/>
      <c r="Q135" s="615"/>
      <c r="R135" s="615"/>
      <c r="S135" s="615"/>
      <c r="T135" s="615"/>
      <c r="U135" s="615"/>
      <c r="V135" s="615"/>
      <c r="W135" s="615"/>
      <c r="X135" s="615"/>
      <c r="Y135" s="615"/>
      <c r="Z135" s="615"/>
      <c r="AA135" s="615"/>
      <c r="AB135" s="615"/>
      <c r="AC135" s="615"/>
      <c r="AD135" s="615"/>
      <c r="AE135" s="615"/>
      <c r="AF135" s="615"/>
      <c r="AG135" s="615"/>
      <c r="AH135" s="615"/>
      <c r="AI135" s="615"/>
      <c r="AJ135" s="477" t="s">
        <v>775</v>
      </c>
      <c r="AK135" s="478">
        <f t="shared" ref="AK135:AK136" si="3">AL135*AM135</f>
        <v>0</v>
      </c>
      <c r="AL135" s="479">
        <v>45</v>
      </c>
      <c r="AM135" s="479">
        <v>0</v>
      </c>
      <c r="AN135" s="479"/>
      <c r="AO135" s="279">
        <f>ROUND(((AL135/3)+1)*2,0)-20</f>
        <v>12</v>
      </c>
      <c r="AP135" s="480">
        <f t="shared" ref="AP135:AP137" si="4">AO135</f>
        <v>12</v>
      </c>
    </row>
    <row r="136" spans="1:43" x14ac:dyDescent="0.25">
      <c r="A136" s="614"/>
      <c r="B136" s="615"/>
      <c r="C136" s="615"/>
      <c r="D136" s="615"/>
      <c r="E136" s="615"/>
      <c r="F136" s="615"/>
      <c r="G136" s="615"/>
      <c r="H136" s="615"/>
      <c r="I136" s="615"/>
      <c r="J136" s="615"/>
      <c r="K136" s="615"/>
      <c r="L136" s="615"/>
      <c r="M136" s="615"/>
      <c r="N136" s="615"/>
      <c r="O136" s="615"/>
      <c r="P136" s="615"/>
      <c r="Q136" s="615"/>
      <c r="R136" s="615"/>
      <c r="S136" s="615"/>
      <c r="T136" s="615"/>
      <c r="U136" s="615"/>
      <c r="V136" s="615"/>
      <c r="W136" s="615"/>
      <c r="X136" s="615"/>
      <c r="Y136" s="615"/>
      <c r="Z136" s="615"/>
      <c r="AA136" s="615"/>
      <c r="AB136" s="615"/>
      <c r="AC136" s="615"/>
      <c r="AD136" s="615"/>
      <c r="AE136" s="615"/>
      <c r="AF136" s="615"/>
      <c r="AG136" s="615"/>
      <c r="AH136" s="615"/>
      <c r="AI136" s="615"/>
      <c r="AJ136" s="477" t="s">
        <v>776</v>
      </c>
      <c r="AK136" s="478">
        <f t="shared" si="3"/>
        <v>0</v>
      </c>
      <c r="AL136" s="479">
        <v>225</v>
      </c>
      <c r="AM136" s="479">
        <v>0</v>
      </c>
      <c r="AN136" s="479"/>
      <c r="AO136" s="279">
        <f>ROUND(((AL136/3)+1)*2,0)-10</f>
        <v>142</v>
      </c>
      <c r="AP136" s="480">
        <f t="shared" si="4"/>
        <v>142</v>
      </c>
    </row>
    <row r="137" spans="1:43" x14ac:dyDescent="0.25">
      <c r="A137" s="614"/>
      <c r="B137" s="615"/>
      <c r="C137" s="615"/>
      <c r="D137" s="615"/>
      <c r="E137" s="615"/>
      <c r="F137" s="615"/>
      <c r="G137" s="615"/>
      <c r="H137" s="615"/>
      <c r="I137" s="615"/>
      <c r="J137" s="615"/>
      <c r="K137" s="615"/>
      <c r="L137" s="615"/>
      <c r="M137" s="615"/>
      <c r="N137" s="615"/>
      <c r="O137" s="615"/>
      <c r="P137" s="615"/>
      <c r="Q137" s="615"/>
      <c r="R137" s="615"/>
      <c r="S137" s="615"/>
      <c r="T137" s="615"/>
      <c r="U137" s="615"/>
      <c r="V137" s="615"/>
      <c r="W137" s="615"/>
      <c r="X137" s="615"/>
      <c r="Y137" s="615"/>
      <c r="Z137" s="615"/>
      <c r="AA137" s="615"/>
      <c r="AB137" s="615"/>
      <c r="AC137" s="615"/>
      <c r="AD137" s="615"/>
      <c r="AE137" s="615"/>
      <c r="AF137" s="615"/>
      <c r="AG137" s="615"/>
      <c r="AH137" s="615"/>
      <c r="AI137" s="615"/>
      <c r="AJ137" s="493" t="s">
        <v>815</v>
      </c>
      <c r="AK137" s="494">
        <v>1633.5</v>
      </c>
      <c r="AL137" s="495">
        <v>125</v>
      </c>
      <c r="AM137" s="479">
        <v>0</v>
      </c>
      <c r="AN137" s="479"/>
      <c r="AO137" s="279">
        <f>ROUND(((AL137/3)+1)*2,0)</f>
        <v>85</v>
      </c>
      <c r="AP137" s="480">
        <f t="shared" si="4"/>
        <v>85</v>
      </c>
    </row>
    <row r="138" spans="1:43" x14ac:dyDescent="0.25">
      <c r="A138" s="614"/>
      <c r="B138" s="615"/>
      <c r="C138" s="615"/>
      <c r="D138" s="615"/>
      <c r="E138" s="615"/>
      <c r="F138" s="615"/>
      <c r="G138" s="615"/>
      <c r="H138" s="615"/>
      <c r="I138" s="615"/>
      <c r="J138" s="615"/>
      <c r="K138" s="615"/>
      <c r="L138" s="615"/>
      <c r="M138" s="615"/>
      <c r="N138" s="615"/>
      <c r="O138" s="615"/>
      <c r="P138" s="615"/>
      <c r="Q138" s="615"/>
      <c r="R138" s="615"/>
      <c r="S138" s="615"/>
      <c r="T138" s="615"/>
      <c r="U138" s="615"/>
      <c r="V138" s="615"/>
      <c r="W138" s="615"/>
      <c r="X138" s="615"/>
      <c r="Y138" s="615"/>
      <c r="Z138" s="615"/>
      <c r="AA138" s="615"/>
      <c r="AB138" s="615"/>
      <c r="AC138" s="615"/>
      <c r="AD138" s="615"/>
      <c r="AE138" s="615"/>
      <c r="AF138" s="615"/>
      <c r="AG138" s="615"/>
      <c r="AH138" s="615"/>
      <c r="AI138" s="615"/>
      <c r="AJ138" s="580"/>
      <c r="AK138" s="581"/>
      <c r="AL138" s="503"/>
      <c r="AM138" s="479"/>
      <c r="AN138" s="479"/>
      <c r="AO138" s="279"/>
      <c r="AP138" s="480"/>
    </row>
    <row r="139" spans="1:43" x14ac:dyDescent="0.25">
      <c r="A139" s="614"/>
      <c r="B139" s="615"/>
      <c r="C139" s="615"/>
      <c r="D139" s="615"/>
      <c r="E139" s="615"/>
      <c r="F139" s="615"/>
      <c r="G139" s="615"/>
      <c r="H139" s="615"/>
      <c r="I139" s="615"/>
      <c r="J139" s="615"/>
      <c r="K139" s="615"/>
      <c r="L139" s="615"/>
      <c r="M139" s="615"/>
      <c r="N139" s="615"/>
      <c r="O139" s="615"/>
      <c r="P139" s="615"/>
      <c r="Q139" s="615"/>
      <c r="R139" s="615"/>
      <c r="S139" s="615"/>
      <c r="T139" s="615"/>
      <c r="U139" s="615"/>
      <c r="V139" s="615"/>
      <c r="W139" s="615"/>
      <c r="X139" s="615"/>
      <c r="Y139" s="615"/>
      <c r="Z139" s="615"/>
      <c r="AA139" s="615"/>
      <c r="AB139" s="615"/>
      <c r="AC139" s="615"/>
      <c r="AD139" s="615"/>
      <c r="AE139" s="615"/>
      <c r="AF139" s="615"/>
      <c r="AG139" s="615"/>
      <c r="AH139" s="615"/>
      <c r="AI139" s="615"/>
      <c r="AJ139" s="572"/>
      <c r="AK139" s="572"/>
      <c r="AL139" s="279"/>
      <c r="AM139" s="279"/>
      <c r="AN139" s="279"/>
      <c r="AO139" s="279"/>
      <c r="AP139" s="480"/>
    </row>
    <row r="140" spans="1:43" x14ac:dyDescent="0.25">
      <c r="A140" s="614"/>
      <c r="B140" s="615"/>
      <c r="C140" s="615"/>
      <c r="D140" s="615"/>
      <c r="E140" s="615"/>
      <c r="F140" s="615"/>
      <c r="G140" s="615"/>
      <c r="H140" s="615"/>
      <c r="I140" s="615"/>
      <c r="J140" s="615"/>
      <c r="K140" s="615"/>
      <c r="L140" s="615"/>
      <c r="M140" s="615"/>
      <c r="N140" s="615"/>
      <c r="O140" s="615"/>
      <c r="P140" s="615"/>
      <c r="Q140" s="615"/>
      <c r="R140" s="615"/>
      <c r="S140" s="615"/>
      <c r="T140" s="615"/>
      <c r="U140" s="615"/>
      <c r="V140" s="615"/>
      <c r="W140" s="615"/>
      <c r="X140" s="615"/>
      <c r="Y140" s="615"/>
      <c r="Z140" s="615"/>
      <c r="AA140" s="615"/>
      <c r="AB140" s="615"/>
      <c r="AC140" s="615"/>
      <c r="AD140" s="615"/>
      <c r="AE140" s="615"/>
      <c r="AF140" s="615"/>
      <c r="AG140" s="615"/>
      <c r="AH140" s="615"/>
      <c r="AI140" s="615"/>
      <c r="AJ140" s="572"/>
      <c r="AK140" s="572"/>
      <c r="AL140" s="279"/>
      <c r="AM140" s="279"/>
      <c r="AN140" s="279"/>
      <c r="AO140" s="279"/>
      <c r="AP140" s="480"/>
    </row>
    <row r="141" spans="1:43" x14ac:dyDescent="0.25">
      <c r="A141" s="614"/>
      <c r="B141" s="615"/>
      <c r="C141" s="615"/>
      <c r="D141" s="615"/>
      <c r="E141" s="615"/>
      <c r="F141" s="615"/>
      <c r="G141" s="615"/>
      <c r="H141" s="615"/>
      <c r="I141" s="615"/>
      <c r="J141" s="615"/>
      <c r="K141" s="615"/>
      <c r="L141" s="615"/>
      <c r="M141" s="615"/>
      <c r="N141" s="615"/>
      <c r="O141" s="615"/>
      <c r="P141" s="615"/>
      <c r="Q141" s="615"/>
      <c r="R141" s="615"/>
      <c r="S141" s="615"/>
      <c r="T141" s="615"/>
      <c r="U141" s="615"/>
      <c r="V141" s="615"/>
      <c r="W141" s="615"/>
      <c r="X141" s="615"/>
      <c r="Y141" s="615"/>
      <c r="Z141" s="615"/>
      <c r="AA141" s="615"/>
      <c r="AB141" s="615"/>
      <c r="AC141" s="615"/>
      <c r="AD141" s="615"/>
      <c r="AE141" s="615"/>
      <c r="AF141" s="615"/>
      <c r="AG141" s="615"/>
      <c r="AH141" s="615"/>
      <c r="AI141" s="615"/>
      <c r="AJ141" s="572"/>
      <c r="AK141" s="572"/>
      <c r="AL141" s="279"/>
      <c r="AM141" s="279"/>
      <c r="AN141" s="279"/>
      <c r="AO141" s="279"/>
      <c r="AP141" s="480"/>
    </row>
    <row r="142" spans="1:43" x14ac:dyDescent="0.25">
      <c r="A142" s="614"/>
      <c r="B142" s="615"/>
      <c r="C142" s="615"/>
      <c r="D142" s="615"/>
      <c r="E142" s="615"/>
      <c r="F142" s="615"/>
      <c r="G142" s="615"/>
      <c r="H142" s="615"/>
      <c r="I142" s="615"/>
      <c r="J142" s="615"/>
      <c r="K142" s="615"/>
      <c r="L142" s="615"/>
      <c r="M142" s="615"/>
      <c r="N142" s="615"/>
      <c r="O142" s="615"/>
      <c r="P142" s="615"/>
      <c r="Q142" s="615"/>
      <c r="R142" s="615"/>
      <c r="S142" s="615"/>
      <c r="T142" s="615"/>
      <c r="U142" s="615"/>
      <c r="V142" s="615"/>
      <c r="W142" s="615"/>
      <c r="X142" s="615"/>
      <c r="Y142" s="615"/>
      <c r="Z142" s="615"/>
      <c r="AA142" s="615"/>
      <c r="AB142" s="615"/>
      <c r="AC142" s="615"/>
      <c r="AD142" s="615"/>
      <c r="AE142" s="615"/>
      <c r="AF142" s="615"/>
      <c r="AG142" s="615"/>
      <c r="AH142" s="615"/>
      <c r="AI142" s="615"/>
      <c r="AJ142" s="572"/>
      <c r="AK142" s="572"/>
      <c r="AL142" s="279"/>
      <c r="AM142" s="279"/>
      <c r="AN142" s="279"/>
      <c r="AO142" s="279"/>
      <c r="AP142" s="480"/>
    </row>
    <row r="143" spans="1:43" x14ac:dyDescent="0.25">
      <c r="A143" s="614"/>
      <c r="B143" s="615"/>
      <c r="C143" s="615"/>
      <c r="D143" s="615"/>
      <c r="E143" s="615"/>
      <c r="F143" s="615"/>
      <c r="G143" s="615"/>
      <c r="H143" s="615"/>
      <c r="I143" s="615"/>
      <c r="J143" s="615"/>
      <c r="K143" s="615"/>
      <c r="L143" s="615"/>
      <c r="M143" s="615"/>
      <c r="N143" s="615"/>
      <c r="O143" s="615"/>
      <c r="P143" s="615"/>
      <c r="Q143" s="615"/>
      <c r="R143" s="615"/>
      <c r="S143" s="615"/>
      <c r="T143" s="615"/>
      <c r="U143" s="615"/>
      <c r="V143" s="615"/>
      <c r="W143" s="615"/>
      <c r="X143" s="615"/>
      <c r="Y143" s="615"/>
      <c r="Z143" s="615"/>
      <c r="AA143" s="615"/>
      <c r="AB143" s="615"/>
      <c r="AC143" s="615"/>
      <c r="AD143" s="615"/>
      <c r="AE143" s="615"/>
      <c r="AF143" s="615"/>
      <c r="AG143" s="615"/>
      <c r="AH143" s="615"/>
      <c r="AI143" s="615"/>
      <c r="AJ143" s="572"/>
      <c r="AK143" s="572"/>
      <c r="AL143" s="279"/>
      <c r="AM143" s="279"/>
      <c r="AN143" s="279"/>
      <c r="AO143" s="279"/>
      <c r="AP143" s="480"/>
    </row>
    <row r="144" spans="1:43" x14ac:dyDescent="0.25">
      <c r="A144" s="614"/>
      <c r="B144" s="615"/>
      <c r="C144" s="615"/>
      <c r="D144" s="615"/>
      <c r="E144" s="615"/>
      <c r="F144" s="615"/>
      <c r="G144" s="615"/>
      <c r="H144" s="615"/>
      <c r="I144" s="615"/>
      <c r="J144" s="615"/>
      <c r="K144" s="615"/>
      <c r="L144" s="615"/>
      <c r="M144" s="615"/>
      <c r="N144" s="615"/>
      <c r="O144" s="615"/>
      <c r="P144" s="615"/>
      <c r="Q144" s="615"/>
      <c r="R144" s="615"/>
      <c r="S144" s="615"/>
      <c r="T144" s="615"/>
      <c r="U144" s="615"/>
      <c r="V144" s="615"/>
      <c r="W144" s="615"/>
      <c r="X144" s="615"/>
      <c r="Y144" s="615"/>
      <c r="Z144" s="615"/>
      <c r="AA144" s="615"/>
      <c r="AB144" s="615"/>
      <c r="AC144" s="615"/>
      <c r="AD144" s="615"/>
      <c r="AE144" s="615"/>
      <c r="AF144" s="615"/>
      <c r="AG144" s="615"/>
      <c r="AH144" s="615"/>
      <c r="AI144" s="615"/>
      <c r="AJ144" s="572"/>
      <c r="AK144" s="572"/>
      <c r="AL144" s="279"/>
      <c r="AM144" s="279"/>
      <c r="AN144" s="279"/>
      <c r="AO144" s="279"/>
      <c r="AP144" s="480"/>
    </row>
    <row r="145" spans="1:42" x14ac:dyDescent="0.25">
      <c r="A145" s="614"/>
      <c r="B145" s="615"/>
      <c r="C145" s="615"/>
      <c r="D145" s="615"/>
      <c r="E145" s="615"/>
      <c r="F145" s="615"/>
      <c r="G145" s="615"/>
      <c r="H145" s="615"/>
      <c r="I145" s="615"/>
      <c r="J145" s="615"/>
      <c r="K145" s="615"/>
      <c r="L145" s="615"/>
      <c r="M145" s="615"/>
      <c r="N145" s="615"/>
      <c r="O145" s="615"/>
      <c r="P145" s="615"/>
      <c r="Q145" s="615"/>
      <c r="R145" s="615"/>
      <c r="S145" s="615"/>
      <c r="T145" s="615"/>
      <c r="U145" s="615"/>
      <c r="V145" s="615"/>
      <c r="W145" s="615"/>
      <c r="X145" s="615"/>
      <c r="Y145" s="615"/>
      <c r="Z145" s="615"/>
      <c r="AA145" s="615"/>
      <c r="AB145" s="615"/>
      <c r="AC145" s="615"/>
      <c r="AD145" s="615"/>
      <c r="AE145" s="615"/>
      <c r="AF145" s="615"/>
      <c r="AG145" s="615"/>
      <c r="AH145" s="615"/>
      <c r="AI145" s="615"/>
      <c r="AJ145" s="572"/>
      <c r="AK145" s="572"/>
      <c r="AL145" s="279"/>
      <c r="AM145" s="279"/>
      <c r="AN145" s="279"/>
      <c r="AO145" s="279"/>
      <c r="AP145" s="480"/>
    </row>
    <row r="146" spans="1:42" x14ac:dyDescent="0.25">
      <c r="A146" s="614"/>
      <c r="B146" s="615"/>
      <c r="C146" s="615"/>
      <c r="D146" s="615"/>
      <c r="E146" s="615"/>
      <c r="F146" s="615"/>
      <c r="G146" s="615"/>
      <c r="H146" s="615"/>
      <c r="I146" s="615"/>
      <c r="J146" s="615"/>
      <c r="K146" s="615"/>
      <c r="L146" s="615"/>
      <c r="M146" s="615"/>
      <c r="N146" s="615"/>
      <c r="O146" s="615"/>
      <c r="P146" s="615"/>
      <c r="Q146" s="615"/>
      <c r="R146" s="615"/>
      <c r="S146" s="615"/>
      <c r="T146" s="615"/>
      <c r="U146" s="615"/>
      <c r="V146" s="615"/>
      <c r="W146" s="615"/>
      <c r="X146" s="615"/>
      <c r="Y146" s="615"/>
      <c r="Z146" s="615"/>
      <c r="AA146" s="615"/>
      <c r="AB146" s="615"/>
      <c r="AC146" s="615"/>
      <c r="AD146" s="615"/>
      <c r="AE146" s="615"/>
      <c r="AF146" s="615"/>
      <c r="AG146" s="615"/>
      <c r="AH146" s="615"/>
      <c r="AI146" s="615"/>
      <c r="AJ146" s="572"/>
      <c r="AK146" s="572"/>
      <c r="AL146" s="279"/>
      <c r="AM146" s="279"/>
      <c r="AN146" s="279"/>
      <c r="AO146" s="279"/>
      <c r="AP146" s="480"/>
    </row>
    <row r="147" spans="1:42" x14ac:dyDescent="0.25">
      <c r="A147" s="614"/>
      <c r="B147" s="615"/>
      <c r="C147" s="615"/>
      <c r="D147" s="615"/>
      <c r="E147" s="615"/>
      <c r="F147" s="615"/>
      <c r="G147" s="615"/>
      <c r="H147" s="615"/>
      <c r="I147" s="615"/>
      <c r="J147" s="615"/>
      <c r="K147" s="615"/>
      <c r="L147" s="615"/>
      <c r="M147" s="615"/>
      <c r="N147" s="615"/>
      <c r="O147" s="615"/>
      <c r="P147" s="615"/>
      <c r="Q147" s="615"/>
      <c r="R147" s="615"/>
      <c r="S147" s="615"/>
      <c r="T147" s="615"/>
      <c r="U147" s="615"/>
      <c r="V147" s="615"/>
      <c r="W147" s="615"/>
      <c r="X147" s="615"/>
      <c r="Y147" s="615"/>
      <c r="Z147" s="615"/>
      <c r="AA147" s="615"/>
      <c r="AB147" s="615"/>
      <c r="AC147" s="615"/>
      <c r="AD147" s="615"/>
      <c r="AE147" s="615"/>
      <c r="AF147" s="615"/>
      <c r="AG147" s="615"/>
      <c r="AH147" s="615"/>
      <c r="AI147" s="615"/>
      <c r="AJ147" s="572"/>
      <c r="AK147" s="572"/>
      <c r="AL147" s="279"/>
      <c r="AM147" s="279"/>
      <c r="AN147" s="279"/>
      <c r="AO147" s="279"/>
      <c r="AP147" s="480"/>
    </row>
    <row r="148" spans="1:42" x14ac:dyDescent="0.25">
      <c r="A148" s="614"/>
      <c r="B148" s="615"/>
      <c r="C148" s="615"/>
      <c r="D148" s="615"/>
      <c r="E148" s="615"/>
      <c r="F148" s="615"/>
      <c r="G148" s="615"/>
      <c r="H148" s="615"/>
      <c r="I148" s="615"/>
      <c r="J148" s="615"/>
      <c r="K148" s="615"/>
      <c r="L148" s="615"/>
      <c r="M148" s="615"/>
      <c r="N148" s="615"/>
      <c r="O148" s="615"/>
      <c r="P148" s="615"/>
      <c r="Q148" s="615"/>
      <c r="R148" s="615"/>
      <c r="S148" s="615"/>
      <c r="T148" s="615"/>
      <c r="U148" s="615"/>
      <c r="V148" s="615"/>
      <c r="W148" s="615"/>
      <c r="X148" s="615"/>
      <c r="Y148" s="615"/>
      <c r="Z148" s="615"/>
      <c r="AA148" s="615"/>
      <c r="AB148" s="615"/>
      <c r="AC148" s="615"/>
      <c r="AD148" s="615"/>
      <c r="AE148" s="615"/>
      <c r="AF148" s="615"/>
      <c r="AG148" s="615"/>
      <c r="AH148" s="615"/>
      <c r="AI148" s="615"/>
      <c r="AJ148" s="572"/>
      <c r="AK148" s="572"/>
      <c r="AL148" s="279"/>
      <c r="AM148" s="279"/>
      <c r="AN148" s="279"/>
      <c r="AO148" s="279"/>
      <c r="AP148" s="480"/>
    </row>
    <row r="149" spans="1:42" x14ac:dyDescent="0.25">
      <c r="A149" s="614"/>
      <c r="B149" s="615"/>
      <c r="C149" s="615"/>
      <c r="D149" s="615"/>
      <c r="E149" s="615"/>
      <c r="F149" s="615"/>
      <c r="G149" s="615"/>
      <c r="H149" s="615"/>
      <c r="I149" s="615"/>
      <c r="J149" s="615"/>
      <c r="K149" s="615"/>
      <c r="L149" s="615"/>
      <c r="M149" s="615"/>
      <c r="N149" s="615"/>
      <c r="O149" s="615"/>
      <c r="P149" s="615"/>
      <c r="Q149" s="615"/>
      <c r="R149" s="615"/>
      <c r="S149" s="615"/>
      <c r="T149" s="615"/>
      <c r="U149" s="615"/>
      <c r="V149" s="615"/>
      <c r="W149" s="615"/>
      <c r="X149" s="615"/>
      <c r="Y149" s="615"/>
      <c r="Z149" s="615"/>
      <c r="AA149" s="615"/>
      <c r="AB149" s="615"/>
      <c r="AC149" s="615"/>
      <c r="AD149" s="615"/>
      <c r="AE149" s="615"/>
      <c r="AF149" s="615"/>
      <c r="AG149" s="615"/>
      <c r="AH149" s="615"/>
      <c r="AI149" s="615"/>
      <c r="AJ149" s="572"/>
      <c r="AK149" s="572"/>
      <c r="AL149" s="279"/>
      <c r="AM149" s="279"/>
      <c r="AN149" s="279"/>
      <c r="AO149" s="279"/>
      <c r="AP149" s="480"/>
    </row>
    <row r="150" spans="1:42" x14ac:dyDescent="0.25">
      <c r="A150" s="614"/>
      <c r="B150" s="615"/>
      <c r="C150" s="615"/>
      <c r="D150" s="615"/>
      <c r="E150" s="615"/>
      <c r="F150" s="615"/>
      <c r="G150" s="615"/>
      <c r="H150" s="615"/>
      <c r="I150" s="615"/>
      <c r="J150" s="615"/>
      <c r="K150" s="615"/>
      <c r="L150" s="615"/>
      <c r="M150" s="615"/>
      <c r="N150" s="615"/>
      <c r="O150" s="615"/>
      <c r="P150" s="615"/>
      <c r="Q150" s="615"/>
      <c r="R150" s="615"/>
      <c r="S150" s="615"/>
      <c r="T150" s="615"/>
      <c r="U150" s="615"/>
      <c r="V150" s="615"/>
      <c r="W150" s="615"/>
      <c r="X150" s="615"/>
      <c r="Y150" s="615"/>
      <c r="Z150" s="615"/>
      <c r="AA150" s="615"/>
      <c r="AB150" s="615"/>
      <c r="AC150" s="615"/>
      <c r="AD150" s="615"/>
      <c r="AE150" s="615"/>
      <c r="AF150" s="615"/>
      <c r="AG150" s="615"/>
      <c r="AH150" s="615"/>
      <c r="AI150" s="615"/>
      <c r="AJ150" s="572"/>
      <c r="AK150" s="572"/>
      <c r="AL150" s="279"/>
      <c r="AM150" s="279"/>
      <c r="AN150" s="279"/>
      <c r="AO150" s="279"/>
      <c r="AP150" s="480"/>
    </row>
    <row r="151" spans="1:42" x14ac:dyDescent="0.25">
      <c r="A151" s="614"/>
      <c r="B151" s="615"/>
      <c r="C151" s="615"/>
      <c r="D151" s="615"/>
      <c r="E151" s="615"/>
      <c r="F151" s="615"/>
      <c r="G151" s="615"/>
      <c r="H151" s="615"/>
      <c r="I151" s="615"/>
      <c r="J151" s="615"/>
      <c r="K151" s="615"/>
      <c r="L151" s="615"/>
      <c r="M151" s="615"/>
      <c r="N151" s="615"/>
      <c r="O151" s="615"/>
      <c r="P151" s="615"/>
      <c r="Q151" s="615"/>
      <c r="R151" s="615"/>
      <c r="S151" s="615"/>
      <c r="T151" s="615"/>
      <c r="U151" s="615"/>
      <c r="V151" s="615"/>
      <c r="W151" s="615"/>
      <c r="X151" s="615"/>
      <c r="Y151" s="615"/>
      <c r="Z151" s="615"/>
      <c r="AA151" s="615"/>
      <c r="AB151" s="615"/>
      <c r="AC151" s="615"/>
      <c r="AD151" s="615"/>
      <c r="AE151" s="615"/>
      <c r="AF151" s="615"/>
      <c r="AG151" s="615"/>
      <c r="AH151" s="615"/>
      <c r="AI151" s="615"/>
      <c r="AJ151" s="572"/>
      <c r="AK151" s="572"/>
      <c r="AL151" s="279"/>
      <c r="AM151" s="279"/>
      <c r="AN151" s="279"/>
      <c r="AO151" s="279"/>
      <c r="AP151" s="480"/>
    </row>
    <row r="152" spans="1:42" x14ac:dyDescent="0.25">
      <c r="A152" s="614"/>
      <c r="B152" s="615"/>
      <c r="C152" s="615"/>
      <c r="D152" s="615"/>
      <c r="E152" s="615"/>
      <c r="F152" s="615"/>
      <c r="G152" s="615"/>
      <c r="H152" s="615"/>
      <c r="I152" s="615"/>
      <c r="J152" s="615"/>
      <c r="K152" s="615"/>
      <c r="L152" s="615"/>
      <c r="M152" s="615"/>
      <c r="N152" s="615"/>
      <c r="O152" s="615"/>
      <c r="P152" s="615"/>
      <c r="Q152" s="615"/>
      <c r="R152" s="615"/>
      <c r="S152" s="615"/>
      <c r="T152" s="615"/>
      <c r="U152" s="615"/>
      <c r="V152" s="615"/>
      <c r="W152" s="615"/>
      <c r="X152" s="615"/>
      <c r="Y152" s="615"/>
      <c r="Z152" s="615"/>
      <c r="AA152" s="615"/>
      <c r="AB152" s="615"/>
      <c r="AC152" s="615"/>
      <c r="AD152" s="615"/>
      <c r="AE152" s="615"/>
      <c r="AF152" s="615"/>
      <c r="AG152" s="615"/>
      <c r="AH152" s="615"/>
      <c r="AI152" s="615"/>
      <c r="AJ152" s="572"/>
      <c r="AK152" s="572"/>
      <c r="AL152" s="279"/>
      <c r="AM152" s="279"/>
      <c r="AN152" s="279"/>
      <c r="AO152" s="279"/>
      <c r="AP152" s="480"/>
    </row>
    <row r="153" spans="1:42" x14ac:dyDescent="0.25">
      <c r="A153" s="614"/>
      <c r="B153" s="615"/>
      <c r="C153" s="615"/>
      <c r="D153" s="615"/>
      <c r="E153" s="615"/>
      <c r="F153" s="615"/>
      <c r="G153" s="615"/>
      <c r="H153" s="615"/>
      <c r="I153" s="615"/>
      <c r="J153" s="615"/>
      <c r="K153" s="615"/>
      <c r="L153" s="615"/>
      <c r="M153" s="615"/>
      <c r="N153" s="615"/>
      <c r="O153" s="615"/>
      <c r="P153" s="615"/>
      <c r="Q153" s="615"/>
      <c r="R153" s="615"/>
      <c r="S153" s="615"/>
      <c r="T153" s="615"/>
      <c r="U153" s="615"/>
      <c r="V153" s="615"/>
      <c r="W153" s="615"/>
      <c r="X153" s="615"/>
      <c r="Y153" s="615"/>
      <c r="Z153" s="615"/>
      <c r="AA153" s="615"/>
      <c r="AB153" s="615"/>
      <c r="AC153" s="615"/>
      <c r="AD153" s="615"/>
      <c r="AE153" s="615"/>
      <c r="AF153" s="615"/>
      <c r="AG153" s="615"/>
      <c r="AH153" s="615"/>
      <c r="AI153" s="615"/>
      <c r="AJ153" s="572"/>
      <c r="AK153" s="572"/>
      <c r="AL153" s="279"/>
      <c r="AM153" s="279"/>
      <c r="AN153" s="279"/>
      <c r="AO153" s="279"/>
      <c r="AP153" s="480"/>
    </row>
    <row r="154" spans="1:42" x14ac:dyDescent="0.25">
      <c r="A154" s="614"/>
      <c r="B154" s="615"/>
      <c r="C154" s="615"/>
      <c r="D154" s="615"/>
      <c r="E154" s="615"/>
      <c r="F154" s="615"/>
      <c r="G154" s="615"/>
      <c r="H154" s="615"/>
      <c r="I154" s="615"/>
      <c r="J154" s="615"/>
      <c r="K154" s="615"/>
      <c r="L154" s="615"/>
      <c r="M154" s="615"/>
      <c r="N154" s="615"/>
      <c r="O154" s="615"/>
      <c r="P154" s="615"/>
      <c r="Q154" s="615"/>
      <c r="R154" s="615"/>
      <c r="S154" s="615"/>
      <c r="T154" s="615"/>
      <c r="U154" s="615"/>
      <c r="V154" s="615"/>
      <c r="W154" s="615"/>
      <c r="X154" s="615"/>
      <c r="Y154" s="615"/>
      <c r="Z154" s="615"/>
      <c r="AA154" s="615"/>
      <c r="AB154" s="615"/>
      <c r="AC154" s="615"/>
      <c r="AD154" s="615"/>
      <c r="AE154" s="615"/>
      <c r="AF154" s="615"/>
      <c r="AG154" s="615"/>
      <c r="AH154" s="615"/>
      <c r="AI154" s="615"/>
      <c r="AJ154" s="572"/>
      <c r="AK154" s="572"/>
      <c r="AL154" s="279"/>
      <c r="AM154" s="279"/>
      <c r="AN154" s="279"/>
      <c r="AO154" s="279"/>
      <c r="AP154" s="480"/>
    </row>
    <row r="155" spans="1:42" x14ac:dyDescent="0.25">
      <c r="A155" s="614"/>
      <c r="B155" s="615"/>
      <c r="C155" s="615"/>
      <c r="D155" s="615"/>
      <c r="E155" s="615"/>
      <c r="F155" s="615"/>
      <c r="G155" s="615"/>
      <c r="H155" s="615"/>
      <c r="I155" s="615"/>
      <c r="J155" s="615"/>
      <c r="K155" s="615"/>
      <c r="L155" s="615"/>
      <c r="M155" s="615"/>
      <c r="N155" s="615"/>
      <c r="O155" s="615"/>
      <c r="P155" s="615"/>
      <c r="Q155" s="615"/>
      <c r="R155" s="615"/>
      <c r="S155" s="615"/>
      <c r="T155" s="615"/>
      <c r="U155" s="615"/>
      <c r="V155" s="615"/>
      <c r="W155" s="615"/>
      <c r="X155" s="615"/>
      <c r="Y155" s="615"/>
      <c r="Z155" s="615"/>
      <c r="AA155" s="615"/>
      <c r="AB155" s="615"/>
      <c r="AC155" s="615"/>
      <c r="AD155" s="615"/>
      <c r="AE155" s="615"/>
      <c r="AF155" s="615"/>
      <c r="AG155" s="615"/>
      <c r="AH155" s="615"/>
      <c r="AI155" s="615"/>
      <c r="AJ155" s="572"/>
      <c r="AK155" s="572"/>
      <c r="AL155" s="279"/>
      <c r="AM155" s="279"/>
      <c r="AN155" s="279"/>
      <c r="AO155" s="279"/>
      <c r="AP155" s="480"/>
    </row>
    <row r="156" spans="1:42" x14ac:dyDescent="0.25">
      <c r="A156" s="614"/>
      <c r="B156" s="615"/>
      <c r="C156" s="615"/>
      <c r="D156" s="615"/>
      <c r="E156" s="615"/>
      <c r="F156" s="615"/>
      <c r="G156" s="615"/>
      <c r="H156" s="615"/>
      <c r="I156" s="615"/>
      <c r="J156" s="615"/>
      <c r="K156" s="615"/>
      <c r="L156" s="615"/>
      <c r="M156" s="615"/>
      <c r="N156" s="615"/>
      <c r="O156" s="615"/>
      <c r="P156" s="615"/>
      <c r="Q156" s="615"/>
      <c r="R156" s="615"/>
      <c r="S156" s="615"/>
      <c r="T156" s="615"/>
      <c r="U156" s="615"/>
      <c r="V156" s="615"/>
      <c r="W156" s="615"/>
      <c r="X156" s="615"/>
      <c r="Y156" s="615"/>
      <c r="Z156" s="615"/>
      <c r="AA156" s="615"/>
      <c r="AB156" s="615"/>
      <c r="AC156" s="615"/>
      <c r="AD156" s="615"/>
      <c r="AE156" s="615"/>
      <c r="AF156" s="615"/>
      <c r="AG156" s="615"/>
      <c r="AH156" s="615"/>
      <c r="AI156" s="615"/>
      <c r="AJ156" s="572"/>
      <c r="AK156" s="572"/>
      <c r="AL156" s="279"/>
      <c r="AM156" s="279"/>
      <c r="AN156" s="279"/>
      <c r="AO156" s="279"/>
      <c r="AP156" s="480"/>
    </row>
    <row r="157" spans="1:42" x14ac:dyDescent="0.25">
      <c r="A157" s="614"/>
      <c r="B157" s="615"/>
      <c r="C157" s="615"/>
      <c r="D157" s="615"/>
      <c r="E157" s="615"/>
      <c r="F157" s="615"/>
      <c r="G157" s="615"/>
      <c r="H157" s="615"/>
      <c r="I157" s="615"/>
      <c r="J157" s="615"/>
      <c r="K157" s="615"/>
      <c r="L157" s="615"/>
      <c r="M157" s="615"/>
      <c r="N157" s="615"/>
      <c r="O157" s="615"/>
      <c r="P157" s="615"/>
      <c r="Q157" s="615"/>
      <c r="R157" s="615"/>
      <c r="S157" s="615"/>
      <c r="T157" s="615"/>
      <c r="U157" s="615"/>
      <c r="V157" s="615"/>
      <c r="W157" s="615"/>
      <c r="X157" s="615"/>
      <c r="Y157" s="615"/>
      <c r="Z157" s="615"/>
      <c r="AA157" s="615"/>
      <c r="AB157" s="615"/>
      <c r="AC157" s="615"/>
      <c r="AD157" s="615"/>
      <c r="AE157" s="615"/>
      <c r="AF157" s="615"/>
      <c r="AG157" s="615"/>
      <c r="AH157" s="615"/>
      <c r="AI157" s="615"/>
      <c r="AJ157" s="572"/>
      <c r="AK157" s="572"/>
      <c r="AL157" s="279"/>
      <c r="AM157" s="279"/>
      <c r="AN157" s="279"/>
      <c r="AO157" s="279"/>
      <c r="AP157" s="480"/>
    </row>
    <row r="158" spans="1:42" x14ac:dyDescent="0.25">
      <c r="A158" s="614"/>
      <c r="B158" s="615"/>
      <c r="C158" s="615"/>
      <c r="D158" s="615"/>
      <c r="E158" s="615"/>
      <c r="F158" s="615"/>
      <c r="G158" s="615"/>
      <c r="H158" s="615"/>
      <c r="I158" s="615"/>
      <c r="J158" s="615"/>
      <c r="K158" s="615"/>
      <c r="L158" s="615"/>
      <c r="M158" s="615"/>
      <c r="N158" s="615"/>
      <c r="O158" s="615"/>
      <c r="P158" s="615"/>
      <c r="Q158" s="615"/>
      <c r="R158" s="615"/>
      <c r="S158" s="615"/>
      <c r="T158" s="615"/>
      <c r="U158" s="615"/>
      <c r="V158" s="615"/>
      <c r="W158" s="615"/>
      <c r="X158" s="615"/>
      <c r="Y158" s="615"/>
      <c r="Z158" s="615"/>
      <c r="AA158" s="615"/>
      <c r="AB158" s="615"/>
      <c r="AC158" s="615"/>
      <c r="AD158" s="615"/>
      <c r="AE158" s="615"/>
      <c r="AF158" s="615"/>
      <c r="AG158" s="615"/>
      <c r="AH158" s="615"/>
      <c r="AI158" s="615"/>
      <c r="AJ158" s="568"/>
      <c r="AK158" s="572"/>
      <c r="AL158" s="279"/>
      <c r="AM158" s="279"/>
      <c r="AN158" s="279"/>
      <c r="AO158" s="279"/>
      <c r="AP158" s="480"/>
    </row>
    <row r="159" spans="1:42" x14ac:dyDescent="0.25">
      <c r="A159" s="614"/>
      <c r="B159" s="615"/>
      <c r="C159" s="615"/>
      <c r="D159" s="615"/>
      <c r="E159" s="615"/>
      <c r="F159" s="615"/>
      <c r="G159" s="615"/>
      <c r="H159" s="615"/>
      <c r="I159" s="615"/>
      <c r="J159" s="615"/>
      <c r="K159" s="615"/>
      <c r="L159" s="615"/>
      <c r="M159" s="615"/>
      <c r="N159" s="615"/>
      <c r="O159" s="615"/>
      <c r="P159" s="615"/>
      <c r="Q159" s="615"/>
      <c r="R159" s="615"/>
      <c r="S159" s="615"/>
      <c r="T159" s="615"/>
      <c r="U159" s="615"/>
      <c r="V159" s="615"/>
      <c r="W159" s="615"/>
      <c r="X159" s="615"/>
      <c r="Y159" s="615"/>
      <c r="Z159" s="615"/>
      <c r="AA159" s="615"/>
      <c r="AB159" s="615"/>
      <c r="AC159" s="615"/>
      <c r="AD159" s="615"/>
      <c r="AE159" s="615"/>
      <c r="AF159" s="615"/>
      <c r="AG159" s="615"/>
      <c r="AH159" s="615"/>
      <c r="AI159" s="615"/>
      <c r="AJ159" s="568"/>
      <c r="AK159" s="572"/>
      <c r="AL159" s="279"/>
      <c r="AM159" s="279"/>
      <c r="AN159" s="279"/>
      <c r="AO159" s="279"/>
      <c r="AP159" s="480"/>
    </row>
    <row r="160" spans="1:42" x14ac:dyDescent="0.25">
      <c r="A160" s="614"/>
      <c r="B160" s="615"/>
      <c r="C160" s="615"/>
      <c r="D160" s="615"/>
      <c r="E160" s="615"/>
      <c r="F160" s="615"/>
      <c r="G160" s="615"/>
      <c r="H160" s="615"/>
      <c r="I160" s="615"/>
      <c r="J160" s="615"/>
      <c r="K160" s="615"/>
      <c r="L160" s="615"/>
      <c r="M160" s="615"/>
      <c r="N160" s="615"/>
      <c r="O160" s="615"/>
      <c r="P160" s="615"/>
      <c r="Q160" s="615"/>
      <c r="R160" s="615"/>
      <c r="S160" s="615"/>
      <c r="T160" s="615"/>
      <c r="U160" s="615"/>
      <c r="V160" s="615"/>
      <c r="W160" s="615"/>
      <c r="X160" s="615"/>
      <c r="Y160" s="615"/>
      <c r="Z160" s="615"/>
      <c r="AA160" s="615"/>
      <c r="AB160" s="615"/>
      <c r="AC160" s="615"/>
      <c r="AD160" s="615"/>
      <c r="AE160" s="615"/>
      <c r="AF160" s="615"/>
      <c r="AG160" s="615"/>
      <c r="AH160" s="615"/>
      <c r="AI160" s="615"/>
      <c r="AJ160" s="572"/>
      <c r="AK160" s="572"/>
      <c r="AL160" s="279"/>
      <c r="AM160" s="279"/>
      <c r="AN160" s="279"/>
      <c r="AO160" s="279"/>
      <c r="AP160" s="480"/>
    </row>
    <row r="161" spans="1:42" x14ac:dyDescent="0.25">
      <c r="A161" s="614"/>
      <c r="B161" s="615"/>
      <c r="C161" s="615"/>
      <c r="D161" s="615"/>
      <c r="E161" s="615"/>
      <c r="F161" s="615"/>
      <c r="G161" s="615"/>
      <c r="H161" s="615"/>
      <c r="I161" s="615"/>
      <c r="J161" s="615"/>
      <c r="K161" s="615"/>
      <c r="L161" s="615"/>
      <c r="M161" s="615"/>
      <c r="N161" s="615"/>
      <c r="O161" s="615"/>
      <c r="P161" s="615"/>
      <c r="Q161" s="615"/>
      <c r="R161" s="615"/>
      <c r="S161" s="615"/>
      <c r="T161" s="615"/>
      <c r="U161" s="615"/>
      <c r="V161" s="615"/>
      <c r="W161" s="615"/>
      <c r="X161" s="615"/>
      <c r="Y161" s="615"/>
      <c r="Z161" s="615"/>
      <c r="AA161" s="615"/>
      <c r="AB161" s="615"/>
      <c r="AC161" s="615"/>
      <c r="AD161" s="615"/>
      <c r="AE161" s="615"/>
      <c r="AF161" s="615"/>
      <c r="AG161" s="615"/>
      <c r="AH161" s="615"/>
      <c r="AI161" s="615"/>
      <c r="AJ161" s="572"/>
      <c r="AK161" s="572"/>
      <c r="AL161" s="279"/>
      <c r="AM161" s="279"/>
      <c r="AN161" s="279"/>
      <c r="AO161" s="279"/>
      <c r="AP161" s="480"/>
    </row>
    <row r="162" spans="1:42" x14ac:dyDescent="0.25">
      <c r="A162" s="614"/>
      <c r="B162" s="615"/>
      <c r="C162" s="615"/>
      <c r="D162" s="615"/>
      <c r="E162" s="615"/>
      <c r="F162" s="615"/>
      <c r="G162" s="615"/>
      <c r="H162" s="615"/>
      <c r="I162" s="615"/>
      <c r="J162" s="615"/>
      <c r="K162" s="615"/>
      <c r="L162" s="615"/>
      <c r="M162" s="615"/>
      <c r="N162" s="615"/>
      <c r="O162" s="615"/>
      <c r="P162" s="615"/>
      <c r="Q162" s="615"/>
      <c r="R162" s="615"/>
      <c r="S162" s="615"/>
      <c r="T162" s="615"/>
      <c r="U162" s="615"/>
      <c r="V162" s="615"/>
      <c r="W162" s="615"/>
      <c r="X162" s="615"/>
      <c r="Y162" s="615"/>
      <c r="Z162" s="615"/>
      <c r="AA162" s="615"/>
      <c r="AB162" s="615"/>
      <c r="AC162" s="615"/>
      <c r="AD162" s="615"/>
      <c r="AE162" s="615"/>
      <c r="AF162" s="615"/>
      <c r="AG162" s="615"/>
      <c r="AH162" s="615"/>
      <c r="AI162" s="615"/>
      <c r="AJ162" s="572"/>
      <c r="AK162" s="572"/>
      <c r="AL162" s="279"/>
      <c r="AM162" s="279"/>
      <c r="AN162" s="279"/>
      <c r="AO162" s="279"/>
      <c r="AP162" s="480"/>
    </row>
    <row r="163" spans="1:42" x14ac:dyDescent="0.25">
      <c r="A163" s="614"/>
      <c r="B163" s="615"/>
      <c r="C163" s="615"/>
      <c r="D163" s="615"/>
      <c r="E163" s="615"/>
      <c r="F163" s="615"/>
      <c r="G163" s="615"/>
      <c r="H163" s="615"/>
      <c r="I163" s="615"/>
      <c r="J163" s="615"/>
      <c r="K163" s="615"/>
      <c r="L163" s="615"/>
      <c r="M163" s="615"/>
      <c r="N163" s="615"/>
      <c r="O163" s="615"/>
      <c r="P163" s="615"/>
      <c r="Q163" s="615"/>
      <c r="R163" s="615"/>
      <c r="S163" s="615"/>
      <c r="T163" s="615"/>
      <c r="U163" s="615"/>
      <c r="V163" s="615"/>
      <c r="W163" s="615"/>
      <c r="X163" s="615"/>
      <c r="Y163" s="615"/>
      <c r="Z163" s="615"/>
      <c r="AA163" s="615"/>
      <c r="AB163" s="615"/>
      <c r="AC163" s="615"/>
      <c r="AD163" s="615"/>
      <c r="AE163" s="615"/>
      <c r="AF163" s="615"/>
      <c r="AG163" s="615"/>
      <c r="AH163" s="615"/>
      <c r="AI163" s="615"/>
      <c r="AJ163" s="572"/>
      <c r="AK163" s="572"/>
      <c r="AL163" s="279"/>
      <c r="AM163" s="279"/>
      <c r="AN163" s="279"/>
      <c r="AO163" s="279"/>
      <c r="AP163" s="480"/>
    </row>
    <row r="164" spans="1:42" x14ac:dyDescent="0.25">
      <c r="A164" s="614"/>
      <c r="B164" s="615"/>
      <c r="C164" s="615"/>
      <c r="D164" s="615"/>
      <c r="E164" s="615"/>
      <c r="F164" s="615"/>
      <c r="G164" s="615"/>
      <c r="H164" s="615"/>
      <c r="I164" s="615"/>
      <c r="J164" s="615"/>
      <c r="K164" s="615"/>
      <c r="L164" s="615"/>
      <c r="M164" s="615"/>
      <c r="N164" s="615"/>
      <c r="O164" s="615"/>
      <c r="P164" s="615"/>
      <c r="Q164" s="615"/>
      <c r="R164" s="615"/>
      <c r="S164" s="615"/>
      <c r="T164" s="615"/>
      <c r="U164" s="615"/>
      <c r="V164" s="615"/>
      <c r="W164" s="615"/>
      <c r="X164" s="615"/>
      <c r="Y164" s="615"/>
      <c r="Z164" s="615"/>
      <c r="AA164" s="615"/>
      <c r="AB164" s="615"/>
      <c r="AC164" s="615"/>
      <c r="AD164" s="615"/>
      <c r="AE164" s="615"/>
      <c r="AF164" s="615"/>
      <c r="AG164" s="615"/>
      <c r="AH164" s="615"/>
      <c r="AI164" s="615"/>
      <c r="AJ164" s="572"/>
      <c r="AK164" s="572"/>
      <c r="AL164" s="279"/>
      <c r="AM164" s="279"/>
      <c r="AN164" s="279"/>
      <c r="AO164" s="279"/>
      <c r="AP164" s="480"/>
    </row>
    <row r="165" spans="1:42" x14ac:dyDescent="0.25">
      <c r="A165" s="614"/>
      <c r="B165" s="615"/>
      <c r="C165" s="615"/>
      <c r="D165" s="615"/>
      <c r="E165" s="615"/>
      <c r="F165" s="615"/>
      <c r="G165" s="615"/>
      <c r="H165" s="615"/>
      <c r="I165" s="615"/>
      <c r="J165" s="615"/>
      <c r="K165" s="615"/>
      <c r="L165" s="615"/>
      <c r="M165" s="615"/>
      <c r="N165" s="615"/>
      <c r="O165" s="615"/>
      <c r="P165" s="615"/>
      <c r="Q165" s="615"/>
      <c r="R165" s="615"/>
      <c r="S165" s="615"/>
      <c r="T165" s="615"/>
      <c r="U165" s="615"/>
      <c r="V165" s="615"/>
      <c r="W165" s="615"/>
      <c r="X165" s="615"/>
      <c r="Y165" s="615"/>
      <c r="Z165" s="615"/>
      <c r="AA165" s="615"/>
      <c r="AB165" s="615"/>
      <c r="AC165" s="615"/>
      <c r="AD165" s="615"/>
      <c r="AE165" s="615"/>
      <c r="AF165" s="615"/>
      <c r="AG165" s="615"/>
      <c r="AH165" s="615"/>
      <c r="AI165" s="615"/>
      <c r="AJ165" s="618"/>
      <c r="AK165" s="618"/>
      <c r="AL165" s="618"/>
      <c r="AM165" s="618"/>
      <c r="AN165" s="618"/>
      <c r="AO165" s="618"/>
      <c r="AP165" s="483"/>
    </row>
    <row r="166" spans="1:42" x14ac:dyDescent="0.25">
      <c r="A166" s="608" t="s">
        <v>717</v>
      </c>
      <c r="B166" s="609"/>
      <c r="C166" s="609"/>
      <c r="D166" s="609"/>
      <c r="E166" s="609"/>
      <c r="F166" s="609"/>
      <c r="G166" s="609"/>
      <c r="H166" s="609"/>
      <c r="I166" s="609"/>
      <c r="J166" s="609"/>
      <c r="K166" s="609"/>
      <c r="L166" s="609"/>
      <c r="M166" s="609"/>
      <c r="N166" s="609"/>
      <c r="O166" s="609"/>
      <c r="P166" s="609"/>
      <c r="Q166" s="609"/>
      <c r="R166" s="609"/>
      <c r="S166" s="609"/>
      <c r="T166" s="609"/>
      <c r="U166" s="609"/>
      <c r="V166" s="609"/>
      <c r="W166" s="609"/>
      <c r="X166" s="609"/>
      <c r="Y166" s="609"/>
      <c r="Z166" s="609"/>
      <c r="AA166" s="609"/>
      <c r="AB166" s="609"/>
      <c r="AC166" s="609"/>
      <c r="AD166" s="609"/>
      <c r="AE166" s="609"/>
      <c r="AF166" s="609"/>
      <c r="AG166" s="609"/>
      <c r="AH166" s="609"/>
      <c r="AI166" s="609"/>
      <c r="AJ166" s="610" t="s">
        <v>13</v>
      </c>
      <c r="AK166" s="610"/>
      <c r="AL166" s="610"/>
      <c r="AM166" s="610"/>
      <c r="AN166" s="610"/>
      <c r="AO166" s="610"/>
      <c r="AP166" s="480">
        <f>ROUND(SUM(AP134:AP165),1)</f>
        <v>454</v>
      </c>
    </row>
    <row r="167" spans="1:42" ht="15" x14ac:dyDescent="0.25">
      <c r="A167" s="608"/>
      <c r="B167" s="609"/>
      <c r="C167" s="609"/>
      <c r="D167" s="609"/>
      <c r="E167" s="609"/>
      <c r="F167" s="609"/>
      <c r="G167" s="609"/>
      <c r="H167" s="609"/>
      <c r="I167" s="609"/>
      <c r="J167" s="609"/>
      <c r="K167" s="609"/>
      <c r="L167" s="609"/>
      <c r="M167" s="609"/>
      <c r="N167" s="609"/>
      <c r="O167" s="609"/>
      <c r="P167" s="609"/>
      <c r="Q167" s="609"/>
      <c r="R167" s="609"/>
      <c r="S167" s="609"/>
      <c r="T167" s="609"/>
      <c r="U167" s="609"/>
      <c r="V167" s="609"/>
      <c r="W167" s="609"/>
      <c r="X167" s="609"/>
      <c r="Y167" s="609"/>
      <c r="Z167" s="609"/>
      <c r="AA167" s="609"/>
      <c r="AB167" s="609"/>
      <c r="AC167" s="609"/>
      <c r="AD167" s="609"/>
      <c r="AE167" s="609"/>
      <c r="AF167" s="609"/>
      <c r="AG167" s="609"/>
      <c r="AH167" s="609"/>
      <c r="AI167" s="609"/>
      <c r="AJ167" s="611" t="s">
        <v>14</v>
      </c>
      <c r="AK167" s="611"/>
      <c r="AL167" s="611"/>
      <c r="AM167" s="611"/>
      <c r="AN167" s="611"/>
      <c r="AO167" s="611"/>
      <c r="AP167" s="482">
        <f>+AP166</f>
        <v>454</v>
      </c>
    </row>
    <row r="168" spans="1:42" ht="15" x14ac:dyDescent="0.25">
      <c r="A168" s="605"/>
      <c r="B168" s="606"/>
      <c r="C168" s="606"/>
      <c r="D168" s="606"/>
      <c r="E168" s="606"/>
      <c r="F168" s="606"/>
      <c r="G168" s="606"/>
      <c r="H168" s="606"/>
      <c r="I168" s="606"/>
      <c r="J168" s="606"/>
      <c r="K168" s="606"/>
      <c r="L168" s="606"/>
      <c r="M168" s="606"/>
      <c r="N168" s="606"/>
      <c r="O168" s="606"/>
      <c r="P168" s="606"/>
      <c r="Q168" s="606"/>
      <c r="R168" s="606"/>
      <c r="S168" s="606"/>
      <c r="T168" s="606"/>
      <c r="U168" s="606"/>
      <c r="V168" s="606"/>
      <c r="W168" s="606"/>
      <c r="X168" s="606"/>
      <c r="Y168" s="606"/>
      <c r="Z168" s="606" t="s">
        <v>15</v>
      </c>
      <c r="AA168" s="606"/>
      <c r="AB168" s="606"/>
      <c r="AC168" s="606"/>
      <c r="AD168" s="606"/>
      <c r="AE168" s="606"/>
      <c r="AF168" s="606"/>
      <c r="AG168" s="606"/>
      <c r="AH168" s="606"/>
      <c r="AI168" s="606"/>
      <c r="AJ168" s="606"/>
      <c r="AK168" s="606"/>
      <c r="AL168" s="606"/>
      <c r="AM168" s="606"/>
      <c r="AN168" s="606"/>
      <c r="AO168" s="606"/>
      <c r="AP168" s="607"/>
    </row>
    <row r="169" spans="1:42" x14ac:dyDescent="0.25">
      <c r="A169" s="605"/>
      <c r="B169" s="606"/>
      <c r="C169" s="606"/>
      <c r="D169" s="606"/>
      <c r="E169" s="606"/>
      <c r="F169" s="606"/>
      <c r="G169" s="606"/>
      <c r="H169" s="606"/>
      <c r="I169" s="606"/>
      <c r="J169" s="606"/>
      <c r="K169" s="606"/>
      <c r="L169" s="606"/>
      <c r="M169" s="606"/>
      <c r="N169" s="606"/>
      <c r="O169" s="606"/>
      <c r="P169" s="606"/>
      <c r="Q169" s="606"/>
      <c r="R169" s="606"/>
      <c r="S169" s="606"/>
      <c r="T169" s="606"/>
      <c r="U169" s="606"/>
      <c r="V169" s="606"/>
      <c r="W169" s="606"/>
      <c r="X169" s="606"/>
      <c r="Y169" s="606"/>
      <c r="Z169" s="606"/>
      <c r="AA169" s="606"/>
      <c r="AB169" s="606"/>
      <c r="AC169" s="606"/>
      <c r="AD169" s="606"/>
      <c r="AE169" s="606"/>
      <c r="AF169" s="606"/>
      <c r="AG169" s="606"/>
      <c r="AH169" s="606"/>
      <c r="AI169" s="606"/>
      <c r="AJ169" s="606"/>
      <c r="AK169" s="606"/>
      <c r="AL169" s="606"/>
      <c r="AM169" s="606"/>
      <c r="AN169" s="606"/>
      <c r="AO169" s="606"/>
      <c r="AP169" s="607"/>
    </row>
    <row r="170" spans="1:42" x14ac:dyDescent="0.25">
      <c r="A170" s="605"/>
      <c r="B170" s="606"/>
      <c r="C170" s="606"/>
      <c r="D170" s="606"/>
      <c r="E170" s="606"/>
      <c r="F170" s="606"/>
      <c r="G170" s="606"/>
      <c r="H170" s="606"/>
      <c r="I170" s="606"/>
      <c r="J170" s="606"/>
      <c r="K170" s="606"/>
      <c r="L170" s="606"/>
      <c r="M170" s="606"/>
      <c r="N170" s="606"/>
      <c r="O170" s="606"/>
      <c r="P170" s="606"/>
      <c r="Q170" s="606"/>
      <c r="R170" s="606"/>
      <c r="S170" s="606"/>
      <c r="T170" s="606"/>
      <c r="U170" s="606"/>
      <c r="V170" s="606"/>
      <c r="W170" s="606"/>
      <c r="X170" s="606"/>
      <c r="Y170" s="606"/>
      <c r="Z170" s="606"/>
      <c r="AA170" s="606"/>
      <c r="AB170" s="606"/>
      <c r="AC170" s="606"/>
      <c r="AD170" s="606"/>
      <c r="AE170" s="606"/>
      <c r="AF170" s="606"/>
      <c r="AG170" s="606"/>
      <c r="AH170" s="606"/>
      <c r="AI170" s="606"/>
      <c r="AJ170" s="606"/>
      <c r="AK170" s="606"/>
      <c r="AL170" s="606"/>
      <c r="AM170" s="606"/>
      <c r="AN170" s="606"/>
      <c r="AO170" s="606"/>
      <c r="AP170" s="607"/>
    </row>
    <row r="171" spans="1:42" x14ac:dyDescent="0.25">
      <c r="A171" s="605"/>
      <c r="B171" s="606"/>
      <c r="C171" s="606"/>
      <c r="D171" s="606"/>
      <c r="E171" s="606"/>
      <c r="F171" s="606"/>
      <c r="G171" s="606"/>
      <c r="H171" s="606"/>
      <c r="I171" s="606"/>
      <c r="J171" s="606"/>
      <c r="K171" s="606"/>
      <c r="L171" s="606"/>
      <c r="M171" s="606"/>
      <c r="N171" s="606"/>
      <c r="O171" s="606"/>
      <c r="P171" s="606"/>
      <c r="Q171" s="606"/>
      <c r="R171" s="606"/>
      <c r="S171" s="606"/>
      <c r="T171" s="606"/>
      <c r="U171" s="606"/>
      <c r="V171" s="606"/>
      <c r="W171" s="606"/>
      <c r="X171" s="606"/>
      <c r="Y171" s="606"/>
      <c r="Z171" s="606"/>
      <c r="AA171" s="606"/>
      <c r="AB171" s="606"/>
      <c r="AC171" s="606"/>
      <c r="AD171" s="606"/>
      <c r="AE171" s="606"/>
      <c r="AF171" s="606"/>
      <c r="AG171" s="606"/>
      <c r="AH171" s="606"/>
      <c r="AI171" s="606"/>
      <c r="AJ171" s="606"/>
      <c r="AK171" s="606"/>
      <c r="AL171" s="606"/>
      <c r="AM171" s="606"/>
      <c r="AN171" s="606"/>
      <c r="AO171" s="606"/>
      <c r="AP171" s="607"/>
    </row>
    <row r="172" spans="1:42" ht="15" x14ac:dyDescent="0.25">
      <c r="A172" s="599"/>
      <c r="B172" s="600"/>
      <c r="C172" s="600"/>
      <c r="D172" s="600"/>
      <c r="E172" s="600"/>
      <c r="F172" s="600"/>
      <c r="G172" s="600"/>
      <c r="H172" s="600"/>
      <c r="I172" s="600"/>
      <c r="J172" s="600"/>
      <c r="K172" s="600"/>
      <c r="L172" s="600"/>
      <c r="M172" s="600"/>
      <c r="N172" s="600"/>
      <c r="O172" s="600"/>
      <c r="P172" s="600"/>
      <c r="Q172" s="600"/>
      <c r="R172" s="600"/>
      <c r="S172" s="600"/>
      <c r="T172" s="600"/>
      <c r="U172" s="600"/>
      <c r="V172" s="600"/>
      <c r="W172" s="600"/>
      <c r="X172" s="600"/>
      <c r="Y172" s="600"/>
      <c r="Z172" s="600"/>
      <c r="AA172" s="600"/>
      <c r="AB172" s="600"/>
      <c r="AC172" s="600"/>
      <c r="AD172" s="600"/>
      <c r="AE172" s="600"/>
      <c r="AF172" s="600"/>
      <c r="AG172" s="600"/>
      <c r="AH172" s="600"/>
      <c r="AI172" s="600"/>
      <c r="AJ172" s="600"/>
      <c r="AK172" s="600"/>
      <c r="AL172" s="600"/>
      <c r="AM172" s="600"/>
      <c r="AN172" s="600"/>
      <c r="AO172" s="600"/>
      <c r="AP172" s="601"/>
    </row>
    <row r="173" spans="1:42" ht="15" x14ac:dyDescent="0.25">
      <c r="A173" s="599"/>
      <c r="B173" s="600"/>
      <c r="C173" s="600"/>
      <c r="D173" s="600"/>
      <c r="E173" s="600"/>
      <c r="F173" s="600"/>
      <c r="G173" s="600"/>
      <c r="H173" s="600"/>
      <c r="I173" s="600"/>
      <c r="J173" s="600"/>
      <c r="K173" s="600"/>
      <c r="L173" s="600"/>
      <c r="M173" s="600"/>
      <c r="N173" s="600"/>
      <c r="O173" s="600"/>
      <c r="P173" s="600"/>
      <c r="Q173" s="600"/>
      <c r="R173" s="600"/>
      <c r="S173" s="600"/>
      <c r="T173" s="600"/>
      <c r="U173" s="600"/>
      <c r="V173" s="600"/>
      <c r="W173" s="600"/>
      <c r="X173" s="600"/>
      <c r="Y173" s="600"/>
      <c r="Z173" s="600"/>
      <c r="AA173" s="600"/>
      <c r="AB173" s="600"/>
      <c r="AC173" s="600"/>
      <c r="AD173" s="600"/>
      <c r="AE173" s="600"/>
      <c r="AF173" s="600"/>
      <c r="AG173" s="600"/>
      <c r="AH173" s="600"/>
      <c r="AI173" s="600"/>
      <c r="AJ173" s="600"/>
      <c r="AK173" s="600"/>
      <c r="AL173" s="600"/>
      <c r="AM173" s="600"/>
      <c r="AN173" s="600"/>
      <c r="AO173" s="600"/>
      <c r="AP173" s="601"/>
    </row>
    <row r="174" spans="1:42" ht="15.6" thickBot="1" x14ac:dyDescent="0.3">
      <c r="A174" s="602"/>
      <c r="B174" s="603"/>
      <c r="C174" s="603"/>
      <c r="D174" s="603"/>
      <c r="E174" s="603"/>
      <c r="F174" s="603"/>
      <c r="G174" s="603"/>
      <c r="H174" s="603"/>
      <c r="I174" s="603"/>
      <c r="J174" s="603"/>
      <c r="K174" s="603"/>
      <c r="L174" s="603"/>
      <c r="M174" s="603"/>
      <c r="N174" s="603"/>
      <c r="O174" s="603"/>
      <c r="P174" s="603"/>
      <c r="Q174" s="603"/>
      <c r="R174" s="603"/>
      <c r="S174" s="603"/>
      <c r="T174" s="603"/>
      <c r="U174" s="603"/>
      <c r="V174" s="603"/>
      <c r="W174" s="603"/>
      <c r="X174" s="603"/>
      <c r="Y174" s="603"/>
      <c r="Z174" s="603"/>
      <c r="AA174" s="603"/>
      <c r="AB174" s="603"/>
      <c r="AC174" s="603"/>
      <c r="AD174" s="603"/>
      <c r="AE174" s="603"/>
      <c r="AF174" s="603"/>
      <c r="AG174" s="603"/>
      <c r="AH174" s="603"/>
      <c r="AI174" s="603"/>
      <c r="AJ174" s="603"/>
      <c r="AK174" s="603"/>
      <c r="AL174" s="603"/>
      <c r="AM174" s="603"/>
      <c r="AN174" s="603"/>
      <c r="AO174" s="603"/>
      <c r="AP174" s="604"/>
    </row>
    <row r="175" spans="1:42" ht="13.95" customHeight="1" x14ac:dyDescent="0.25">
      <c r="A175" s="636" t="str">
        <f>+$A$1</f>
        <v>MEMORIA DE CÁLCULO CANAL PRADOS DEL ESTE</v>
      </c>
      <c r="B175" s="637"/>
      <c r="C175" s="637"/>
      <c r="D175" s="637"/>
      <c r="E175" s="637"/>
      <c r="F175" s="637"/>
      <c r="G175" s="637"/>
      <c r="H175" s="637"/>
      <c r="I175" s="637"/>
      <c r="J175" s="637"/>
      <c r="K175" s="637"/>
      <c r="L175" s="637"/>
      <c r="M175" s="637"/>
      <c r="N175" s="637"/>
      <c r="O175" s="637"/>
      <c r="P175" s="637"/>
      <c r="Q175" s="637"/>
      <c r="R175" s="637"/>
      <c r="S175" s="637"/>
      <c r="T175" s="637"/>
      <c r="U175" s="637"/>
      <c r="V175" s="637"/>
      <c r="W175" s="637"/>
      <c r="X175" s="637"/>
      <c r="Y175" s="637"/>
      <c r="Z175" s="637"/>
      <c r="AA175" s="637"/>
      <c r="AB175" s="637"/>
      <c r="AC175" s="637"/>
      <c r="AD175" s="637"/>
      <c r="AE175" s="637"/>
      <c r="AF175" s="637"/>
      <c r="AG175" s="637"/>
      <c r="AH175" s="637"/>
      <c r="AI175" s="637"/>
      <c r="AJ175" s="637"/>
      <c r="AK175" s="640" t="str">
        <f>+$AK$1</f>
        <v>FECHA DE EMISION:                                           JULIO 2023</v>
      </c>
      <c r="AL175" s="640"/>
      <c r="AM175" s="640"/>
      <c r="AN175" s="640"/>
      <c r="AO175" s="640"/>
      <c r="AP175" s="642"/>
    </row>
    <row r="176" spans="1:42" ht="13.95" customHeight="1" x14ac:dyDescent="0.25">
      <c r="A176" s="638"/>
      <c r="B176" s="639"/>
      <c r="C176" s="639"/>
      <c r="D176" s="639"/>
      <c r="E176" s="639"/>
      <c r="F176" s="639"/>
      <c r="G176" s="639"/>
      <c r="H176" s="639"/>
      <c r="I176" s="639"/>
      <c r="J176" s="639"/>
      <c r="K176" s="639"/>
      <c r="L176" s="639"/>
      <c r="M176" s="639"/>
      <c r="N176" s="639"/>
      <c r="O176" s="639"/>
      <c r="P176" s="639"/>
      <c r="Q176" s="639"/>
      <c r="R176" s="639"/>
      <c r="S176" s="639"/>
      <c r="T176" s="639"/>
      <c r="U176" s="639"/>
      <c r="V176" s="639"/>
      <c r="W176" s="639"/>
      <c r="X176" s="639"/>
      <c r="Y176" s="639"/>
      <c r="Z176" s="639"/>
      <c r="AA176" s="639"/>
      <c r="AB176" s="639"/>
      <c r="AC176" s="639"/>
      <c r="AD176" s="639"/>
      <c r="AE176" s="639"/>
      <c r="AF176" s="639"/>
      <c r="AG176" s="639"/>
      <c r="AH176" s="639"/>
      <c r="AI176" s="639"/>
      <c r="AJ176" s="639"/>
      <c r="AK176" s="641"/>
      <c r="AL176" s="641"/>
      <c r="AM176" s="641"/>
      <c r="AN176" s="641"/>
      <c r="AO176" s="641"/>
      <c r="AP176" s="643"/>
    </row>
    <row r="177" spans="1:43" ht="13.95" customHeight="1" x14ac:dyDescent="0.25">
      <c r="A177" s="638"/>
      <c r="B177" s="639"/>
      <c r="C177" s="639"/>
      <c r="D177" s="639"/>
      <c r="E177" s="639"/>
      <c r="F177" s="639"/>
      <c r="G177" s="639"/>
      <c r="H177" s="639"/>
      <c r="I177" s="639"/>
      <c r="J177" s="639"/>
      <c r="K177" s="639"/>
      <c r="L177" s="639"/>
      <c r="M177" s="639"/>
      <c r="N177" s="639"/>
      <c r="O177" s="639"/>
      <c r="P177" s="639"/>
      <c r="Q177" s="639"/>
      <c r="R177" s="639"/>
      <c r="S177" s="639"/>
      <c r="T177" s="639"/>
      <c r="U177" s="639"/>
      <c r="V177" s="639"/>
      <c r="W177" s="639"/>
      <c r="X177" s="639"/>
      <c r="Y177" s="639"/>
      <c r="Z177" s="639"/>
      <c r="AA177" s="639"/>
      <c r="AB177" s="639"/>
      <c r="AC177" s="639"/>
      <c r="AD177" s="639"/>
      <c r="AE177" s="639"/>
      <c r="AF177" s="639"/>
      <c r="AG177" s="639"/>
      <c r="AH177" s="639"/>
      <c r="AI177" s="639"/>
      <c r="AJ177" s="639"/>
      <c r="AK177" s="641"/>
      <c r="AL177" s="641"/>
      <c r="AM177" s="641"/>
      <c r="AN177" s="641"/>
      <c r="AO177" s="641"/>
      <c r="AP177" s="643"/>
    </row>
    <row r="178" spans="1:43" ht="13.95" customHeight="1" x14ac:dyDescent="0.25">
      <c r="A178" s="638"/>
      <c r="B178" s="639"/>
      <c r="C178" s="639"/>
      <c r="D178" s="639"/>
      <c r="E178" s="639"/>
      <c r="F178" s="639"/>
      <c r="G178" s="639"/>
      <c r="H178" s="639"/>
      <c r="I178" s="639"/>
      <c r="J178" s="639"/>
      <c r="K178" s="639"/>
      <c r="L178" s="639"/>
      <c r="M178" s="639"/>
      <c r="N178" s="639"/>
      <c r="O178" s="639"/>
      <c r="P178" s="639"/>
      <c r="Q178" s="639"/>
      <c r="R178" s="639"/>
      <c r="S178" s="639"/>
      <c r="T178" s="639"/>
      <c r="U178" s="639"/>
      <c r="V178" s="639"/>
      <c r="W178" s="639"/>
      <c r="X178" s="639"/>
      <c r="Y178" s="639"/>
      <c r="Z178" s="639"/>
      <c r="AA178" s="639"/>
      <c r="AB178" s="639"/>
      <c r="AC178" s="639"/>
      <c r="AD178" s="639"/>
      <c r="AE178" s="639"/>
      <c r="AF178" s="639"/>
      <c r="AG178" s="639"/>
      <c r="AH178" s="639"/>
      <c r="AI178" s="639"/>
      <c r="AJ178" s="639"/>
      <c r="AK178" s="641"/>
      <c r="AL178" s="641"/>
      <c r="AM178" s="641"/>
      <c r="AN178" s="641"/>
      <c r="AO178" s="641"/>
      <c r="AP178" s="643"/>
    </row>
    <row r="179" spans="1:43" ht="13.95" customHeight="1" x14ac:dyDescent="0.25">
      <c r="A179" s="638"/>
      <c r="B179" s="639"/>
      <c r="C179" s="639"/>
      <c r="D179" s="639"/>
      <c r="E179" s="639"/>
      <c r="F179" s="639"/>
      <c r="G179" s="639"/>
      <c r="H179" s="639"/>
      <c r="I179" s="639"/>
      <c r="J179" s="639"/>
      <c r="K179" s="639"/>
      <c r="L179" s="639"/>
      <c r="M179" s="639"/>
      <c r="N179" s="639"/>
      <c r="O179" s="639"/>
      <c r="P179" s="639"/>
      <c r="Q179" s="639"/>
      <c r="R179" s="639"/>
      <c r="S179" s="639"/>
      <c r="T179" s="639"/>
      <c r="U179" s="639"/>
      <c r="V179" s="639"/>
      <c r="W179" s="639"/>
      <c r="X179" s="639"/>
      <c r="Y179" s="639"/>
      <c r="Z179" s="639"/>
      <c r="AA179" s="639"/>
      <c r="AB179" s="639"/>
      <c r="AC179" s="639"/>
      <c r="AD179" s="639"/>
      <c r="AE179" s="639"/>
      <c r="AF179" s="639"/>
      <c r="AG179" s="639"/>
      <c r="AH179" s="639"/>
      <c r="AI179" s="639"/>
      <c r="AJ179" s="639"/>
      <c r="AK179" s="641"/>
      <c r="AL179" s="641"/>
      <c r="AM179" s="641"/>
      <c r="AN179" s="641"/>
      <c r="AO179" s="641"/>
      <c r="AP179" s="643"/>
    </row>
    <row r="180" spans="1:43" ht="13.95" customHeight="1" x14ac:dyDescent="0.25">
      <c r="A180" s="638"/>
      <c r="B180" s="639"/>
      <c r="C180" s="639"/>
      <c r="D180" s="639"/>
      <c r="E180" s="639"/>
      <c r="F180" s="639"/>
      <c r="G180" s="639"/>
      <c r="H180" s="639"/>
      <c r="I180" s="639"/>
      <c r="J180" s="639"/>
      <c r="K180" s="639"/>
      <c r="L180" s="639"/>
      <c r="M180" s="639"/>
      <c r="N180" s="639"/>
      <c r="O180" s="639"/>
      <c r="P180" s="639"/>
      <c r="Q180" s="639"/>
      <c r="R180" s="639"/>
      <c r="S180" s="639"/>
      <c r="T180" s="639"/>
      <c r="U180" s="639"/>
      <c r="V180" s="639"/>
      <c r="W180" s="639"/>
      <c r="X180" s="639"/>
      <c r="Y180" s="639"/>
      <c r="Z180" s="639"/>
      <c r="AA180" s="639"/>
      <c r="AB180" s="639"/>
      <c r="AC180" s="639"/>
      <c r="AD180" s="639"/>
      <c r="AE180" s="639"/>
      <c r="AF180" s="639"/>
      <c r="AG180" s="639"/>
      <c r="AH180" s="639"/>
      <c r="AI180" s="639"/>
      <c r="AJ180" s="639"/>
      <c r="AK180" s="641"/>
      <c r="AL180" s="641"/>
      <c r="AM180" s="641"/>
      <c r="AN180" s="641"/>
      <c r="AO180" s="641"/>
      <c r="AP180" s="643"/>
    </row>
    <row r="181" spans="1:43" ht="13.95" customHeight="1" x14ac:dyDescent="0.25">
      <c r="A181" s="638"/>
      <c r="B181" s="639"/>
      <c r="C181" s="639"/>
      <c r="D181" s="639"/>
      <c r="E181" s="639"/>
      <c r="F181" s="639"/>
      <c r="G181" s="639"/>
      <c r="H181" s="639"/>
      <c r="I181" s="639"/>
      <c r="J181" s="639"/>
      <c r="K181" s="639"/>
      <c r="L181" s="639"/>
      <c r="M181" s="639"/>
      <c r="N181" s="639"/>
      <c r="O181" s="639"/>
      <c r="P181" s="639"/>
      <c r="Q181" s="639"/>
      <c r="R181" s="639"/>
      <c r="S181" s="639"/>
      <c r="T181" s="639"/>
      <c r="U181" s="639"/>
      <c r="V181" s="639"/>
      <c r="W181" s="639"/>
      <c r="X181" s="639"/>
      <c r="Y181" s="639"/>
      <c r="Z181" s="639"/>
      <c r="AA181" s="639"/>
      <c r="AB181" s="639"/>
      <c r="AC181" s="639"/>
      <c r="AD181" s="639"/>
      <c r="AE181" s="639"/>
      <c r="AF181" s="639"/>
      <c r="AG181" s="639"/>
      <c r="AH181" s="639"/>
      <c r="AI181" s="639"/>
      <c r="AJ181" s="639"/>
      <c r="AK181" s="641" t="s">
        <v>19</v>
      </c>
      <c r="AL181" s="641"/>
      <c r="AM181" s="641"/>
      <c r="AN181" s="641">
        <v>1</v>
      </c>
      <c r="AO181" s="641"/>
      <c r="AP181" s="643"/>
    </row>
    <row r="182" spans="1:43" ht="13.95" customHeight="1" x14ac:dyDescent="0.25">
      <c r="A182" s="638"/>
      <c r="B182" s="639"/>
      <c r="C182" s="639"/>
      <c r="D182" s="639"/>
      <c r="E182" s="639"/>
      <c r="F182" s="639"/>
      <c r="G182" s="639"/>
      <c r="H182" s="639"/>
      <c r="I182" s="639"/>
      <c r="J182" s="639"/>
      <c r="K182" s="639"/>
      <c r="L182" s="639"/>
      <c r="M182" s="639"/>
      <c r="N182" s="639"/>
      <c r="O182" s="639"/>
      <c r="P182" s="639"/>
      <c r="Q182" s="639"/>
      <c r="R182" s="639"/>
      <c r="S182" s="639"/>
      <c r="T182" s="639"/>
      <c r="U182" s="639"/>
      <c r="V182" s="639"/>
      <c r="W182" s="639"/>
      <c r="X182" s="639"/>
      <c r="Y182" s="639"/>
      <c r="Z182" s="639"/>
      <c r="AA182" s="639"/>
      <c r="AB182" s="639"/>
      <c r="AC182" s="639"/>
      <c r="AD182" s="639"/>
      <c r="AE182" s="639"/>
      <c r="AF182" s="639"/>
      <c r="AG182" s="639"/>
      <c r="AH182" s="639"/>
      <c r="AI182" s="639"/>
      <c r="AJ182" s="639"/>
      <c r="AK182" s="641"/>
      <c r="AL182" s="641"/>
      <c r="AM182" s="641"/>
      <c r="AN182" s="641"/>
      <c r="AO182" s="641"/>
      <c r="AP182" s="643"/>
    </row>
    <row r="183" spans="1:43" ht="13.95" customHeight="1" x14ac:dyDescent="0.25">
      <c r="A183" s="632" t="s">
        <v>1</v>
      </c>
      <c r="B183" s="633"/>
      <c r="C183" s="633"/>
      <c r="D183" s="633"/>
      <c r="E183" s="633"/>
      <c r="F183" s="633"/>
      <c r="G183" s="633"/>
      <c r="H183" s="633"/>
      <c r="I183" s="633"/>
      <c r="J183" s="633"/>
      <c r="K183" s="633"/>
      <c r="L183" s="633"/>
      <c r="M183" s="633"/>
      <c r="N183" s="633"/>
      <c r="O183" s="633"/>
      <c r="P183" s="633"/>
      <c r="Q183" s="633"/>
      <c r="R183" s="633"/>
      <c r="S183" s="633"/>
      <c r="T183" s="633"/>
      <c r="U183" s="633"/>
      <c r="V183" s="633"/>
      <c r="W183" s="633"/>
      <c r="X183" s="633"/>
      <c r="Y183" s="633"/>
      <c r="Z183" s="633"/>
      <c r="AA183" s="633"/>
      <c r="AB183" s="633"/>
      <c r="AC183" s="633"/>
      <c r="AD183" s="633"/>
      <c r="AE183" s="633"/>
      <c r="AF183" s="633"/>
      <c r="AG183" s="633"/>
      <c r="AH183" s="633"/>
      <c r="AI183" s="633"/>
      <c r="AJ183" s="633"/>
      <c r="AK183" s="633"/>
      <c r="AL183" s="633"/>
      <c r="AM183" s="633"/>
      <c r="AN183" s="633"/>
      <c r="AO183" s="633"/>
      <c r="AP183" s="634"/>
    </row>
    <row r="184" spans="1:43" ht="13.95" customHeight="1" x14ac:dyDescent="0.25">
      <c r="A184" s="632"/>
      <c r="B184" s="633"/>
      <c r="C184" s="633"/>
      <c r="D184" s="633"/>
      <c r="E184" s="633"/>
      <c r="F184" s="633"/>
      <c r="G184" s="633"/>
      <c r="H184" s="633"/>
      <c r="I184" s="633"/>
      <c r="J184" s="633"/>
      <c r="K184" s="633"/>
      <c r="L184" s="633"/>
      <c r="M184" s="633"/>
      <c r="N184" s="633"/>
      <c r="O184" s="633"/>
      <c r="P184" s="633"/>
      <c r="Q184" s="633"/>
      <c r="R184" s="633"/>
      <c r="S184" s="633"/>
      <c r="T184" s="633"/>
      <c r="U184" s="633"/>
      <c r="V184" s="633"/>
      <c r="W184" s="633"/>
      <c r="X184" s="633"/>
      <c r="Y184" s="633"/>
      <c r="Z184" s="633"/>
      <c r="AA184" s="633"/>
      <c r="AB184" s="633"/>
      <c r="AC184" s="633"/>
      <c r="AD184" s="633"/>
      <c r="AE184" s="633"/>
      <c r="AF184" s="633"/>
      <c r="AG184" s="633"/>
      <c r="AH184" s="633"/>
      <c r="AI184" s="633"/>
      <c r="AJ184" s="633"/>
      <c r="AK184" s="633"/>
      <c r="AL184" s="633"/>
      <c r="AM184" s="633"/>
      <c r="AN184" s="633"/>
      <c r="AO184" s="633"/>
      <c r="AP184" s="634"/>
    </row>
    <row r="185" spans="1:43" ht="30" customHeight="1" x14ac:dyDescent="0.25">
      <c r="A185" s="619" t="s">
        <v>2</v>
      </c>
      <c r="B185" s="620"/>
      <c r="C185" s="620"/>
      <c r="D185" s="620"/>
      <c r="E185" s="620"/>
      <c r="F185" s="620"/>
      <c r="G185" s="620"/>
      <c r="H185" s="620"/>
      <c r="I185" s="620"/>
      <c r="J185" s="620"/>
      <c r="K185" s="620"/>
      <c r="L185" s="620"/>
      <c r="M185" s="621" t="str">
        <f>+$M$11</f>
        <v>CANAL DE AGUAS LLUVIAS EN EL SECTOR PRADOS DEL ESTE, SAN JOSÉ DE CÚCUTA, NORTE DE SANTNADER</v>
      </c>
      <c r="N185" s="621"/>
      <c r="O185" s="621"/>
      <c r="P185" s="621"/>
      <c r="Q185" s="621"/>
      <c r="R185" s="621"/>
      <c r="S185" s="621"/>
      <c r="T185" s="621"/>
      <c r="U185" s="621"/>
      <c r="V185" s="621"/>
      <c r="W185" s="621"/>
      <c r="X185" s="621"/>
      <c r="Y185" s="621"/>
      <c r="Z185" s="621"/>
      <c r="AA185" s="621"/>
      <c r="AB185" s="621"/>
      <c r="AC185" s="621"/>
      <c r="AD185" s="621"/>
      <c r="AE185" s="621"/>
      <c r="AF185" s="621"/>
      <c r="AG185" s="621"/>
      <c r="AH185" s="621"/>
      <c r="AI185" s="621"/>
      <c r="AJ185" s="621"/>
      <c r="AK185" s="621"/>
      <c r="AL185" s="621"/>
      <c r="AM185" s="621"/>
      <c r="AN185" s="621"/>
      <c r="AO185" s="621"/>
      <c r="AP185" s="635"/>
    </row>
    <row r="186" spans="1:43" ht="30" customHeight="1" x14ac:dyDescent="0.25">
      <c r="A186" s="625" t="s">
        <v>46</v>
      </c>
      <c r="B186" s="622"/>
      <c r="C186" s="622"/>
      <c r="D186" s="622"/>
      <c r="E186" s="622"/>
      <c r="F186" s="622"/>
      <c r="G186" s="622"/>
      <c r="H186" s="622"/>
      <c r="I186" s="622"/>
      <c r="J186" s="622"/>
      <c r="K186" s="622"/>
      <c r="L186" s="622"/>
      <c r="M186" s="615" t="str">
        <f>+$M$12</f>
        <v xml:space="preserve">GESTIÓN DE RIESGOS </v>
      </c>
      <c r="N186" s="615"/>
      <c r="O186" s="615"/>
      <c r="P186" s="615"/>
      <c r="Q186" s="615"/>
      <c r="R186" s="615"/>
      <c r="S186" s="615"/>
      <c r="T186" s="615"/>
      <c r="U186" s="615"/>
      <c r="V186" s="615"/>
      <c r="W186" s="615"/>
      <c r="X186" s="615"/>
      <c r="Y186" s="615"/>
      <c r="Z186" s="615"/>
      <c r="AA186" s="615"/>
      <c r="AB186" s="615"/>
      <c r="AC186" s="615"/>
      <c r="AD186" s="615"/>
      <c r="AE186" s="615"/>
      <c r="AF186" s="615"/>
      <c r="AG186" s="615"/>
      <c r="AH186" s="615"/>
      <c r="AI186" s="615"/>
      <c r="AJ186" s="615"/>
      <c r="AK186" s="615"/>
      <c r="AL186" s="622" t="s">
        <v>3</v>
      </c>
      <c r="AM186" s="622"/>
      <c r="AN186" s="612" t="str">
        <f>+$AN$12</f>
        <v>-</v>
      </c>
      <c r="AO186" s="612"/>
      <c r="AP186" s="613"/>
    </row>
    <row r="187" spans="1:43" ht="30" customHeight="1" x14ac:dyDescent="0.25">
      <c r="A187" s="625" t="s">
        <v>4</v>
      </c>
      <c r="B187" s="622"/>
      <c r="C187" s="622"/>
      <c r="D187" s="622"/>
      <c r="E187" s="622"/>
      <c r="F187" s="622"/>
      <c r="G187" s="622"/>
      <c r="H187" s="622"/>
      <c r="I187" s="622"/>
      <c r="J187" s="622"/>
      <c r="K187" s="622"/>
      <c r="L187" s="622"/>
      <c r="M187" s="615" t="str">
        <f>+$M$13</f>
        <v>INTERVENTORÍA</v>
      </c>
      <c r="N187" s="615"/>
      <c r="O187" s="615"/>
      <c r="P187" s="615"/>
      <c r="Q187" s="615"/>
      <c r="R187" s="615"/>
      <c r="S187" s="615"/>
      <c r="T187" s="615"/>
      <c r="U187" s="615"/>
      <c r="V187" s="615"/>
      <c r="W187" s="615"/>
      <c r="X187" s="615"/>
      <c r="Y187" s="615"/>
      <c r="Z187" s="615"/>
      <c r="AA187" s="615"/>
      <c r="AB187" s="615"/>
      <c r="AC187" s="615"/>
      <c r="AD187" s="615"/>
      <c r="AE187" s="615"/>
      <c r="AF187" s="615"/>
      <c r="AG187" s="615"/>
      <c r="AH187" s="615"/>
      <c r="AI187" s="615"/>
      <c r="AJ187" s="615"/>
      <c r="AK187" s="615"/>
      <c r="AL187" s="622" t="s">
        <v>5</v>
      </c>
      <c r="AM187" s="622"/>
      <c r="AN187" s="626" t="str">
        <f>+$AN$13</f>
        <v>JULIO 2023</v>
      </c>
      <c r="AO187" s="668"/>
      <c r="AP187" s="669"/>
    </row>
    <row r="188" spans="1:43" ht="13.95" customHeight="1" x14ac:dyDescent="0.25">
      <c r="A188" s="629"/>
      <c r="B188" s="630"/>
      <c r="C188" s="630"/>
      <c r="D188" s="630"/>
      <c r="E188" s="630"/>
      <c r="F188" s="630"/>
      <c r="G188" s="630"/>
      <c r="H188" s="630"/>
      <c r="I188" s="630"/>
      <c r="J188" s="630"/>
      <c r="K188" s="630"/>
      <c r="L188" s="630"/>
      <c r="M188" s="630"/>
      <c r="N188" s="630"/>
      <c r="O188" s="630"/>
      <c r="P188" s="630"/>
      <c r="Q188" s="630"/>
      <c r="R188" s="630"/>
      <c r="S188" s="630"/>
      <c r="T188" s="630"/>
      <c r="U188" s="630"/>
      <c r="V188" s="630"/>
      <c r="W188" s="630"/>
      <c r="X188" s="630"/>
      <c r="Y188" s="630"/>
      <c r="Z188" s="630"/>
      <c r="AA188" s="630"/>
      <c r="AB188" s="630"/>
      <c r="AC188" s="630"/>
      <c r="AD188" s="630"/>
      <c r="AE188" s="630"/>
      <c r="AF188" s="630"/>
      <c r="AG188" s="630"/>
      <c r="AH188" s="630"/>
      <c r="AI188" s="630"/>
      <c r="AJ188" s="630"/>
      <c r="AK188" s="630"/>
      <c r="AL188" s="630"/>
      <c r="AM188" s="630"/>
      <c r="AN188" s="630"/>
      <c r="AO188" s="630"/>
      <c r="AP188" s="631"/>
    </row>
    <row r="189" spans="1:43" ht="30" customHeight="1" x14ac:dyDescent="0.25">
      <c r="A189" s="619" t="s">
        <v>6</v>
      </c>
      <c r="B189" s="620"/>
      <c r="C189" s="620"/>
      <c r="D189" s="620"/>
      <c r="E189" s="620"/>
      <c r="F189" s="620"/>
      <c r="G189" s="620"/>
      <c r="H189" s="474">
        <v>2</v>
      </c>
      <c r="I189" s="621" t="str">
        <f>IFERROR(VLOOKUP(H189,'PPTO CANAL DE AGUAS LLUVIAS'!B:G,2,FALSE),"")</f>
        <v xml:space="preserve">CANAL DE AGUAS LLUVIAS </v>
      </c>
      <c r="J189" s="621"/>
      <c r="K189" s="621"/>
      <c r="L189" s="621"/>
      <c r="M189" s="621"/>
      <c r="N189" s="621"/>
      <c r="O189" s="621"/>
      <c r="P189" s="621"/>
      <c r="Q189" s="621"/>
      <c r="R189" s="621"/>
      <c r="S189" s="621"/>
      <c r="T189" s="621"/>
      <c r="U189" s="622" t="s">
        <v>0</v>
      </c>
      <c r="V189" s="622"/>
      <c r="W189" s="622"/>
      <c r="X189" s="622"/>
      <c r="Y189" s="622"/>
      <c r="Z189" s="622"/>
      <c r="AA189" s="622"/>
      <c r="AB189" s="622"/>
      <c r="AC189" s="622"/>
      <c r="AD189" s="622"/>
      <c r="AE189" s="623">
        <v>2.04</v>
      </c>
      <c r="AF189" s="623"/>
      <c r="AG189" s="624" t="str">
        <f>IFERROR(VLOOKUP(AE189,'PPTO CANAL DE AGUAS LLUVIAS'!B:G,2,FALSE),"")</f>
        <v>AGROMANTO 4600 FC-FP</v>
      </c>
      <c r="AH189" s="624"/>
      <c r="AI189" s="624"/>
      <c r="AJ189" s="624"/>
      <c r="AK189" s="624"/>
      <c r="AL189" s="570" t="s">
        <v>7</v>
      </c>
      <c r="AM189" s="572" t="str">
        <f>IFERROR(VLOOKUP(AE189,'PPTO CANAL DE AGUAS LLUVIAS'!B:G,3,FALSE),"")</f>
        <v>M2</v>
      </c>
      <c r="AN189" s="570" t="s">
        <v>8</v>
      </c>
      <c r="AO189" s="621" t="str">
        <f>+$AO$15</f>
        <v>MUNICIPIO SAN JOSÉ DE CÚCUTA</v>
      </c>
      <c r="AP189" s="635"/>
    </row>
    <row r="190" spans="1:43" x14ac:dyDescent="0.25">
      <c r="A190" s="614"/>
      <c r="B190" s="615"/>
      <c r="C190" s="615"/>
      <c r="D190" s="615"/>
      <c r="E190" s="615"/>
      <c r="F190" s="615"/>
      <c r="G190" s="615"/>
      <c r="H190" s="615"/>
      <c r="I190" s="615"/>
      <c r="J190" s="615"/>
      <c r="K190" s="615"/>
      <c r="L190" s="615"/>
      <c r="M190" s="615"/>
      <c r="N190" s="615"/>
      <c r="O190" s="615"/>
      <c r="P190" s="615"/>
      <c r="Q190" s="615"/>
      <c r="R190" s="615"/>
      <c r="S190" s="615"/>
      <c r="T190" s="615"/>
      <c r="U190" s="615"/>
      <c r="V190" s="615"/>
      <c r="W190" s="615"/>
      <c r="X190" s="615"/>
      <c r="Y190" s="615"/>
      <c r="Z190" s="615"/>
      <c r="AA190" s="615"/>
      <c r="AB190" s="615"/>
      <c r="AC190" s="615"/>
      <c r="AD190" s="615"/>
      <c r="AE190" s="615"/>
      <c r="AF190" s="615"/>
      <c r="AG190" s="615"/>
      <c r="AH190" s="615"/>
      <c r="AI190" s="615"/>
      <c r="AJ190" s="616" t="s">
        <v>9</v>
      </c>
      <c r="AK190" s="665" t="s">
        <v>38</v>
      </c>
      <c r="AL190" s="666"/>
      <c r="AM190" s="666"/>
      <c r="AN190" s="667"/>
      <c r="AO190" s="616" t="s">
        <v>10</v>
      </c>
      <c r="AP190" s="617" t="s">
        <v>11</v>
      </c>
    </row>
    <row r="191" spans="1:43" x14ac:dyDescent="0.25">
      <c r="A191" s="614"/>
      <c r="B191" s="615"/>
      <c r="C191" s="615"/>
      <c r="D191" s="615"/>
      <c r="E191" s="615"/>
      <c r="F191" s="615"/>
      <c r="G191" s="615"/>
      <c r="H191" s="615"/>
      <c r="I191" s="615"/>
      <c r="J191" s="615"/>
      <c r="K191" s="615"/>
      <c r="L191" s="615"/>
      <c r="M191" s="615"/>
      <c r="N191" s="615"/>
      <c r="O191" s="615"/>
      <c r="P191" s="615"/>
      <c r="Q191" s="615"/>
      <c r="R191" s="615"/>
      <c r="S191" s="615"/>
      <c r="T191" s="615"/>
      <c r="U191" s="615"/>
      <c r="V191" s="615"/>
      <c r="W191" s="615"/>
      <c r="X191" s="615"/>
      <c r="Y191" s="615"/>
      <c r="Z191" s="615"/>
      <c r="AA191" s="615"/>
      <c r="AB191" s="615"/>
      <c r="AC191" s="615"/>
      <c r="AD191" s="615"/>
      <c r="AE191" s="615"/>
      <c r="AF191" s="615"/>
      <c r="AG191" s="615"/>
      <c r="AH191" s="615"/>
      <c r="AI191" s="615"/>
      <c r="AJ191" s="616"/>
      <c r="AK191" s="571" t="s">
        <v>37</v>
      </c>
      <c r="AL191" s="570" t="s">
        <v>12</v>
      </c>
      <c r="AM191" s="570" t="s">
        <v>16</v>
      </c>
      <c r="AN191" s="570" t="s">
        <v>17</v>
      </c>
      <c r="AO191" s="616"/>
      <c r="AP191" s="617"/>
    </row>
    <row r="192" spans="1:43" x14ac:dyDescent="0.25">
      <c r="A192" s="614"/>
      <c r="B192" s="615"/>
      <c r="C192" s="615"/>
      <c r="D192" s="615"/>
      <c r="E192" s="615"/>
      <c r="F192" s="615"/>
      <c r="G192" s="615"/>
      <c r="H192" s="615"/>
      <c r="I192" s="615"/>
      <c r="J192" s="615"/>
      <c r="K192" s="615"/>
      <c r="L192" s="615"/>
      <c r="M192" s="615"/>
      <c r="N192" s="615"/>
      <c r="O192" s="615"/>
      <c r="P192" s="615"/>
      <c r="Q192" s="615"/>
      <c r="R192" s="615"/>
      <c r="S192" s="615"/>
      <c r="T192" s="615"/>
      <c r="U192" s="615"/>
      <c r="V192" s="615"/>
      <c r="W192" s="615"/>
      <c r="X192" s="615"/>
      <c r="Y192" s="615"/>
      <c r="Z192" s="615"/>
      <c r="AA192" s="615"/>
      <c r="AB192" s="615"/>
      <c r="AC192" s="615"/>
      <c r="AD192" s="615"/>
      <c r="AE192" s="615"/>
      <c r="AF192" s="615"/>
      <c r="AG192" s="615"/>
      <c r="AH192" s="615"/>
      <c r="AI192" s="615"/>
      <c r="AJ192" s="477" t="s">
        <v>774</v>
      </c>
      <c r="AK192" s="478">
        <f>(AL192*AM192)</f>
        <v>1675</v>
      </c>
      <c r="AL192" s="279">
        <f>(1030-670)-25</f>
        <v>335</v>
      </c>
      <c r="AM192" s="279">
        <v>5</v>
      </c>
      <c r="AN192" s="279"/>
      <c r="AO192" s="279">
        <v>0</v>
      </c>
      <c r="AP192" s="480">
        <f>AK192*AO192</f>
        <v>0</v>
      </c>
      <c r="AQ192" s="505"/>
    </row>
    <row r="193" spans="1:43" x14ac:dyDescent="0.25">
      <c r="A193" s="614"/>
      <c r="B193" s="615"/>
      <c r="C193" s="615"/>
      <c r="D193" s="615"/>
      <c r="E193" s="615"/>
      <c r="F193" s="615"/>
      <c r="G193" s="615"/>
      <c r="H193" s="615"/>
      <c r="I193" s="615"/>
      <c r="J193" s="615"/>
      <c r="K193" s="615"/>
      <c r="L193" s="615"/>
      <c r="M193" s="615"/>
      <c r="N193" s="615"/>
      <c r="O193" s="615"/>
      <c r="P193" s="615"/>
      <c r="Q193" s="615"/>
      <c r="R193" s="615"/>
      <c r="S193" s="615"/>
      <c r="T193" s="615"/>
      <c r="U193" s="615"/>
      <c r="V193" s="615"/>
      <c r="W193" s="615"/>
      <c r="X193" s="615"/>
      <c r="Y193" s="615"/>
      <c r="Z193" s="615"/>
      <c r="AA193" s="615"/>
      <c r="AB193" s="615"/>
      <c r="AC193" s="615"/>
      <c r="AD193" s="615"/>
      <c r="AE193" s="615"/>
      <c r="AF193" s="615"/>
      <c r="AG193" s="615"/>
      <c r="AH193" s="615"/>
      <c r="AI193" s="615"/>
      <c r="AJ193" s="477" t="s">
        <v>775</v>
      </c>
      <c r="AK193" s="478">
        <f t="shared" ref="AK193:AK194" si="5">(AL193*AM193)</f>
        <v>225</v>
      </c>
      <c r="AL193" s="279">
        <f>(1100-1030)-25</f>
        <v>45</v>
      </c>
      <c r="AM193" s="279">
        <v>5</v>
      </c>
      <c r="AN193" s="279"/>
      <c r="AO193" s="279">
        <v>0</v>
      </c>
      <c r="AP193" s="480">
        <f t="shared" ref="AP193:AP195" si="6">AK193*AO193</f>
        <v>0</v>
      </c>
      <c r="AQ193" s="505"/>
    </row>
    <row r="194" spans="1:43" x14ac:dyDescent="0.25">
      <c r="A194" s="614"/>
      <c r="B194" s="615"/>
      <c r="C194" s="615"/>
      <c r="D194" s="615"/>
      <c r="E194" s="615"/>
      <c r="F194" s="615"/>
      <c r="G194" s="615"/>
      <c r="H194" s="615"/>
      <c r="I194" s="615"/>
      <c r="J194" s="615"/>
      <c r="K194" s="615"/>
      <c r="L194" s="615"/>
      <c r="M194" s="615"/>
      <c r="N194" s="615"/>
      <c r="O194" s="615"/>
      <c r="P194" s="615"/>
      <c r="Q194" s="615"/>
      <c r="R194" s="615"/>
      <c r="S194" s="615"/>
      <c r="T194" s="615"/>
      <c r="U194" s="615"/>
      <c r="V194" s="615"/>
      <c r="W194" s="615"/>
      <c r="X194" s="615"/>
      <c r="Y194" s="615"/>
      <c r="Z194" s="615"/>
      <c r="AA194" s="615"/>
      <c r="AB194" s="615"/>
      <c r="AC194" s="615"/>
      <c r="AD194" s="615"/>
      <c r="AE194" s="615"/>
      <c r="AF194" s="615"/>
      <c r="AG194" s="615"/>
      <c r="AH194" s="615"/>
      <c r="AI194" s="615"/>
      <c r="AJ194" s="477" t="s">
        <v>776</v>
      </c>
      <c r="AK194" s="478">
        <f t="shared" si="5"/>
        <v>1125</v>
      </c>
      <c r="AL194" s="279">
        <f>(1350-1100)-25</f>
        <v>225</v>
      </c>
      <c r="AM194" s="279">
        <v>5</v>
      </c>
      <c r="AN194" s="279"/>
      <c r="AO194" s="279">
        <v>0</v>
      </c>
      <c r="AP194" s="480">
        <f t="shared" si="6"/>
        <v>0</v>
      </c>
    </row>
    <row r="195" spans="1:43" x14ac:dyDescent="0.25">
      <c r="A195" s="614"/>
      <c r="B195" s="615"/>
      <c r="C195" s="615"/>
      <c r="D195" s="615"/>
      <c r="E195" s="615"/>
      <c r="F195" s="615"/>
      <c r="G195" s="615"/>
      <c r="H195" s="615"/>
      <c r="I195" s="615"/>
      <c r="J195" s="615"/>
      <c r="K195" s="615"/>
      <c r="L195" s="615"/>
      <c r="M195" s="615"/>
      <c r="N195" s="615"/>
      <c r="O195" s="615"/>
      <c r="P195" s="615"/>
      <c r="Q195" s="615"/>
      <c r="R195" s="615"/>
      <c r="S195" s="615"/>
      <c r="T195" s="615"/>
      <c r="U195" s="615"/>
      <c r="V195" s="615"/>
      <c r="W195" s="615"/>
      <c r="X195" s="615"/>
      <c r="Y195" s="615"/>
      <c r="Z195" s="615"/>
      <c r="AA195" s="615"/>
      <c r="AB195" s="615"/>
      <c r="AC195" s="615"/>
      <c r="AD195" s="615"/>
      <c r="AE195" s="615"/>
      <c r="AF195" s="615"/>
      <c r="AG195" s="615"/>
      <c r="AH195" s="615"/>
      <c r="AI195" s="615"/>
      <c r="AJ195" s="493" t="s">
        <v>815</v>
      </c>
      <c r="AK195" s="494">
        <v>1633.5</v>
      </c>
      <c r="AL195" s="495">
        <v>125</v>
      </c>
      <c r="AM195" s="279">
        <v>5</v>
      </c>
      <c r="AN195" s="279"/>
      <c r="AO195" s="279">
        <v>0</v>
      </c>
      <c r="AP195" s="480">
        <f t="shared" si="6"/>
        <v>0</v>
      </c>
    </row>
    <row r="196" spans="1:43" x14ac:dyDescent="0.25">
      <c r="A196" s="614"/>
      <c r="B196" s="615"/>
      <c r="C196" s="615"/>
      <c r="D196" s="615"/>
      <c r="E196" s="615"/>
      <c r="F196" s="615"/>
      <c r="G196" s="615"/>
      <c r="H196" s="615"/>
      <c r="I196" s="615"/>
      <c r="J196" s="615"/>
      <c r="K196" s="615"/>
      <c r="L196" s="615"/>
      <c r="M196" s="615"/>
      <c r="N196" s="615"/>
      <c r="O196" s="615"/>
      <c r="P196" s="615"/>
      <c r="Q196" s="615"/>
      <c r="R196" s="615"/>
      <c r="S196" s="615"/>
      <c r="T196" s="615"/>
      <c r="U196" s="615"/>
      <c r="V196" s="615"/>
      <c r="W196" s="615"/>
      <c r="X196" s="615"/>
      <c r="Y196" s="615"/>
      <c r="Z196" s="615"/>
      <c r="AA196" s="615"/>
      <c r="AB196" s="615"/>
      <c r="AC196" s="615"/>
      <c r="AD196" s="615"/>
      <c r="AE196" s="615"/>
      <c r="AF196" s="615"/>
      <c r="AG196" s="615"/>
      <c r="AH196" s="615"/>
      <c r="AI196" s="615"/>
      <c r="AJ196" s="580"/>
      <c r="AK196" s="581"/>
      <c r="AL196" s="503"/>
      <c r="AM196" s="598"/>
      <c r="AN196" s="279"/>
      <c r="AO196" s="279"/>
      <c r="AP196" s="480"/>
    </row>
    <row r="197" spans="1:43" x14ac:dyDescent="0.25">
      <c r="A197" s="614"/>
      <c r="B197" s="615"/>
      <c r="C197" s="615"/>
      <c r="D197" s="615"/>
      <c r="E197" s="615"/>
      <c r="F197" s="615"/>
      <c r="G197" s="615"/>
      <c r="H197" s="615"/>
      <c r="I197" s="615"/>
      <c r="J197" s="615"/>
      <c r="K197" s="615"/>
      <c r="L197" s="615"/>
      <c r="M197" s="615"/>
      <c r="N197" s="615"/>
      <c r="O197" s="615"/>
      <c r="P197" s="615"/>
      <c r="Q197" s="615"/>
      <c r="R197" s="615"/>
      <c r="S197" s="615"/>
      <c r="T197" s="615"/>
      <c r="U197" s="615"/>
      <c r="V197" s="615"/>
      <c r="W197" s="615"/>
      <c r="X197" s="615"/>
      <c r="Y197" s="615"/>
      <c r="Z197" s="615"/>
      <c r="AA197" s="615"/>
      <c r="AB197" s="615"/>
      <c r="AC197" s="615"/>
      <c r="AD197" s="615"/>
      <c r="AE197" s="615"/>
      <c r="AF197" s="615"/>
      <c r="AG197" s="615"/>
      <c r="AH197" s="615"/>
      <c r="AI197" s="615"/>
      <c r="AJ197" s="572"/>
      <c r="AK197" s="572"/>
      <c r="AL197" s="279"/>
      <c r="AM197" s="279"/>
      <c r="AN197" s="279"/>
      <c r="AO197" s="279"/>
      <c r="AP197" s="480"/>
    </row>
    <row r="198" spans="1:43" x14ac:dyDescent="0.25">
      <c r="A198" s="614"/>
      <c r="B198" s="615"/>
      <c r="C198" s="615"/>
      <c r="D198" s="615"/>
      <c r="E198" s="615"/>
      <c r="F198" s="615"/>
      <c r="G198" s="615"/>
      <c r="H198" s="615"/>
      <c r="I198" s="615"/>
      <c r="J198" s="615"/>
      <c r="K198" s="615"/>
      <c r="L198" s="615"/>
      <c r="M198" s="615"/>
      <c r="N198" s="615"/>
      <c r="O198" s="615"/>
      <c r="P198" s="615"/>
      <c r="Q198" s="615"/>
      <c r="R198" s="615"/>
      <c r="S198" s="615"/>
      <c r="T198" s="615"/>
      <c r="U198" s="615"/>
      <c r="V198" s="615"/>
      <c r="W198" s="615"/>
      <c r="X198" s="615"/>
      <c r="Y198" s="615"/>
      <c r="Z198" s="615"/>
      <c r="AA198" s="615"/>
      <c r="AB198" s="615"/>
      <c r="AC198" s="615"/>
      <c r="AD198" s="615"/>
      <c r="AE198" s="615"/>
      <c r="AF198" s="615"/>
      <c r="AG198" s="615"/>
      <c r="AH198" s="615"/>
      <c r="AI198" s="615"/>
      <c r="AJ198" s="572"/>
      <c r="AK198" s="572"/>
      <c r="AL198" s="279"/>
      <c r="AM198" s="279"/>
      <c r="AN198" s="279"/>
      <c r="AO198" s="279"/>
      <c r="AP198" s="480"/>
    </row>
    <row r="199" spans="1:43" x14ac:dyDescent="0.25">
      <c r="A199" s="614"/>
      <c r="B199" s="615"/>
      <c r="C199" s="615"/>
      <c r="D199" s="615"/>
      <c r="E199" s="615"/>
      <c r="F199" s="615"/>
      <c r="G199" s="615"/>
      <c r="H199" s="615"/>
      <c r="I199" s="615"/>
      <c r="J199" s="615"/>
      <c r="K199" s="615"/>
      <c r="L199" s="615"/>
      <c r="M199" s="615"/>
      <c r="N199" s="615"/>
      <c r="O199" s="615"/>
      <c r="P199" s="615"/>
      <c r="Q199" s="615"/>
      <c r="R199" s="615"/>
      <c r="S199" s="615"/>
      <c r="T199" s="615"/>
      <c r="U199" s="615"/>
      <c r="V199" s="615"/>
      <c r="W199" s="615"/>
      <c r="X199" s="615"/>
      <c r="Y199" s="615"/>
      <c r="Z199" s="615"/>
      <c r="AA199" s="615"/>
      <c r="AB199" s="615"/>
      <c r="AC199" s="615"/>
      <c r="AD199" s="615"/>
      <c r="AE199" s="615"/>
      <c r="AF199" s="615"/>
      <c r="AG199" s="615"/>
      <c r="AH199" s="615"/>
      <c r="AI199" s="615"/>
      <c r="AJ199" s="572"/>
      <c r="AK199" s="572"/>
      <c r="AL199" s="279"/>
      <c r="AM199" s="279"/>
      <c r="AN199" s="279"/>
      <c r="AO199" s="279"/>
      <c r="AP199" s="480"/>
    </row>
    <row r="200" spans="1:43" x14ac:dyDescent="0.25">
      <c r="A200" s="614"/>
      <c r="B200" s="615"/>
      <c r="C200" s="615"/>
      <c r="D200" s="615"/>
      <c r="E200" s="615"/>
      <c r="F200" s="615"/>
      <c r="G200" s="615"/>
      <c r="H200" s="615"/>
      <c r="I200" s="615"/>
      <c r="J200" s="615"/>
      <c r="K200" s="615"/>
      <c r="L200" s="615"/>
      <c r="M200" s="615"/>
      <c r="N200" s="615"/>
      <c r="O200" s="615"/>
      <c r="P200" s="615"/>
      <c r="Q200" s="615"/>
      <c r="R200" s="615"/>
      <c r="S200" s="615"/>
      <c r="T200" s="615"/>
      <c r="U200" s="615"/>
      <c r="V200" s="615"/>
      <c r="W200" s="615"/>
      <c r="X200" s="615"/>
      <c r="Y200" s="615"/>
      <c r="Z200" s="615"/>
      <c r="AA200" s="615"/>
      <c r="AB200" s="615"/>
      <c r="AC200" s="615"/>
      <c r="AD200" s="615"/>
      <c r="AE200" s="615"/>
      <c r="AF200" s="615"/>
      <c r="AG200" s="615"/>
      <c r="AH200" s="615"/>
      <c r="AI200" s="615"/>
      <c r="AJ200" s="572"/>
      <c r="AK200" s="572"/>
      <c r="AL200" s="279"/>
      <c r="AM200" s="279"/>
      <c r="AN200" s="279"/>
      <c r="AO200" s="279"/>
      <c r="AP200" s="480"/>
    </row>
    <row r="201" spans="1:43" x14ac:dyDescent="0.25">
      <c r="A201" s="614"/>
      <c r="B201" s="615"/>
      <c r="C201" s="615"/>
      <c r="D201" s="615"/>
      <c r="E201" s="615"/>
      <c r="F201" s="615"/>
      <c r="G201" s="615"/>
      <c r="H201" s="615"/>
      <c r="I201" s="615"/>
      <c r="J201" s="615"/>
      <c r="K201" s="615"/>
      <c r="L201" s="615"/>
      <c r="M201" s="615"/>
      <c r="N201" s="615"/>
      <c r="O201" s="615"/>
      <c r="P201" s="615"/>
      <c r="Q201" s="615"/>
      <c r="R201" s="615"/>
      <c r="S201" s="615"/>
      <c r="T201" s="615"/>
      <c r="U201" s="615"/>
      <c r="V201" s="615"/>
      <c r="W201" s="615"/>
      <c r="X201" s="615"/>
      <c r="Y201" s="615"/>
      <c r="Z201" s="615"/>
      <c r="AA201" s="615"/>
      <c r="AB201" s="615"/>
      <c r="AC201" s="615"/>
      <c r="AD201" s="615"/>
      <c r="AE201" s="615"/>
      <c r="AF201" s="615"/>
      <c r="AG201" s="615"/>
      <c r="AH201" s="615"/>
      <c r="AI201" s="615"/>
      <c r="AJ201" s="572"/>
      <c r="AK201" s="572"/>
      <c r="AL201" s="279"/>
      <c r="AM201" s="279"/>
      <c r="AN201" s="279"/>
      <c r="AO201" s="279"/>
      <c r="AP201" s="480"/>
    </row>
    <row r="202" spans="1:43" x14ac:dyDescent="0.25">
      <c r="A202" s="614"/>
      <c r="B202" s="615"/>
      <c r="C202" s="615"/>
      <c r="D202" s="615"/>
      <c r="E202" s="615"/>
      <c r="F202" s="615"/>
      <c r="G202" s="615"/>
      <c r="H202" s="615"/>
      <c r="I202" s="615"/>
      <c r="J202" s="615"/>
      <c r="K202" s="615"/>
      <c r="L202" s="615"/>
      <c r="M202" s="615"/>
      <c r="N202" s="615"/>
      <c r="O202" s="615"/>
      <c r="P202" s="615"/>
      <c r="Q202" s="615"/>
      <c r="R202" s="615"/>
      <c r="S202" s="615"/>
      <c r="T202" s="615"/>
      <c r="U202" s="615"/>
      <c r="V202" s="615"/>
      <c r="W202" s="615"/>
      <c r="X202" s="615"/>
      <c r="Y202" s="615"/>
      <c r="Z202" s="615"/>
      <c r="AA202" s="615"/>
      <c r="AB202" s="615"/>
      <c r="AC202" s="615"/>
      <c r="AD202" s="615"/>
      <c r="AE202" s="615"/>
      <c r="AF202" s="615"/>
      <c r="AG202" s="615"/>
      <c r="AH202" s="615"/>
      <c r="AI202" s="615"/>
      <c r="AJ202" s="572"/>
      <c r="AK202" s="572"/>
      <c r="AL202" s="279"/>
      <c r="AM202" s="279"/>
      <c r="AN202" s="279"/>
      <c r="AO202" s="279"/>
      <c r="AP202" s="480"/>
    </row>
    <row r="203" spans="1:43" x14ac:dyDescent="0.25">
      <c r="A203" s="614"/>
      <c r="B203" s="615"/>
      <c r="C203" s="615"/>
      <c r="D203" s="615"/>
      <c r="E203" s="615"/>
      <c r="F203" s="615"/>
      <c r="G203" s="615"/>
      <c r="H203" s="615"/>
      <c r="I203" s="615"/>
      <c r="J203" s="615"/>
      <c r="K203" s="615"/>
      <c r="L203" s="615"/>
      <c r="M203" s="615"/>
      <c r="N203" s="615"/>
      <c r="O203" s="615"/>
      <c r="P203" s="615"/>
      <c r="Q203" s="615"/>
      <c r="R203" s="615"/>
      <c r="S203" s="615"/>
      <c r="T203" s="615"/>
      <c r="U203" s="615"/>
      <c r="V203" s="615"/>
      <c r="W203" s="615"/>
      <c r="X203" s="615"/>
      <c r="Y203" s="615"/>
      <c r="Z203" s="615"/>
      <c r="AA203" s="615"/>
      <c r="AB203" s="615"/>
      <c r="AC203" s="615"/>
      <c r="AD203" s="615"/>
      <c r="AE203" s="615"/>
      <c r="AF203" s="615"/>
      <c r="AG203" s="615"/>
      <c r="AH203" s="615"/>
      <c r="AI203" s="615"/>
      <c r="AJ203" s="572"/>
      <c r="AK203" s="572"/>
      <c r="AL203" s="279"/>
      <c r="AM203" s="279"/>
      <c r="AN203" s="279"/>
      <c r="AO203" s="279"/>
      <c r="AP203" s="480"/>
    </row>
    <row r="204" spans="1:43" x14ac:dyDescent="0.25">
      <c r="A204" s="614"/>
      <c r="B204" s="615"/>
      <c r="C204" s="615"/>
      <c r="D204" s="615"/>
      <c r="E204" s="615"/>
      <c r="F204" s="615"/>
      <c r="G204" s="615"/>
      <c r="H204" s="615"/>
      <c r="I204" s="615"/>
      <c r="J204" s="615"/>
      <c r="K204" s="615"/>
      <c r="L204" s="615"/>
      <c r="M204" s="615"/>
      <c r="N204" s="615"/>
      <c r="O204" s="615"/>
      <c r="P204" s="615"/>
      <c r="Q204" s="615"/>
      <c r="R204" s="615"/>
      <c r="S204" s="615"/>
      <c r="T204" s="615"/>
      <c r="U204" s="615"/>
      <c r="V204" s="615"/>
      <c r="W204" s="615"/>
      <c r="X204" s="615"/>
      <c r="Y204" s="615"/>
      <c r="Z204" s="615"/>
      <c r="AA204" s="615"/>
      <c r="AB204" s="615"/>
      <c r="AC204" s="615"/>
      <c r="AD204" s="615"/>
      <c r="AE204" s="615"/>
      <c r="AF204" s="615"/>
      <c r="AG204" s="615"/>
      <c r="AH204" s="615"/>
      <c r="AI204" s="615"/>
      <c r="AJ204" s="572"/>
      <c r="AK204" s="572"/>
      <c r="AL204" s="279"/>
      <c r="AM204" s="279"/>
      <c r="AN204" s="279"/>
      <c r="AO204" s="279"/>
      <c r="AP204" s="480"/>
    </row>
    <row r="205" spans="1:43" x14ac:dyDescent="0.25">
      <c r="A205" s="614"/>
      <c r="B205" s="615"/>
      <c r="C205" s="615"/>
      <c r="D205" s="615"/>
      <c r="E205" s="615"/>
      <c r="F205" s="615"/>
      <c r="G205" s="615"/>
      <c r="H205" s="615"/>
      <c r="I205" s="615"/>
      <c r="J205" s="615"/>
      <c r="K205" s="615"/>
      <c r="L205" s="615"/>
      <c r="M205" s="615"/>
      <c r="N205" s="615"/>
      <c r="O205" s="615"/>
      <c r="P205" s="615"/>
      <c r="Q205" s="615"/>
      <c r="R205" s="615"/>
      <c r="S205" s="615"/>
      <c r="T205" s="615"/>
      <c r="U205" s="615"/>
      <c r="V205" s="615"/>
      <c r="W205" s="615"/>
      <c r="X205" s="615"/>
      <c r="Y205" s="615"/>
      <c r="Z205" s="615"/>
      <c r="AA205" s="615"/>
      <c r="AB205" s="615"/>
      <c r="AC205" s="615"/>
      <c r="AD205" s="615"/>
      <c r="AE205" s="615"/>
      <c r="AF205" s="615"/>
      <c r="AG205" s="615"/>
      <c r="AH205" s="615"/>
      <c r="AI205" s="615"/>
      <c r="AJ205" s="572"/>
      <c r="AK205" s="572"/>
      <c r="AL205" s="279"/>
      <c r="AM205" s="279"/>
      <c r="AN205" s="279"/>
      <c r="AO205" s="279"/>
      <c r="AP205" s="480"/>
    </row>
    <row r="206" spans="1:43" x14ac:dyDescent="0.25">
      <c r="A206" s="614"/>
      <c r="B206" s="615"/>
      <c r="C206" s="615"/>
      <c r="D206" s="615"/>
      <c r="E206" s="615"/>
      <c r="F206" s="615"/>
      <c r="G206" s="615"/>
      <c r="H206" s="615"/>
      <c r="I206" s="615"/>
      <c r="J206" s="615"/>
      <c r="K206" s="615"/>
      <c r="L206" s="615"/>
      <c r="M206" s="615"/>
      <c r="N206" s="615"/>
      <c r="O206" s="615"/>
      <c r="P206" s="615"/>
      <c r="Q206" s="615"/>
      <c r="R206" s="615"/>
      <c r="S206" s="615"/>
      <c r="T206" s="615"/>
      <c r="U206" s="615"/>
      <c r="V206" s="615"/>
      <c r="W206" s="615"/>
      <c r="X206" s="615"/>
      <c r="Y206" s="615"/>
      <c r="Z206" s="615"/>
      <c r="AA206" s="615"/>
      <c r="AB206" s="615"/>
      <c r="AC206" s="615"/>
      <c r="AD206" s="615"/>
      <c r="AE206" s="615"/>
      <c r="AF206" s="615"/>
      <c r="AG206" s="615"/>
      <c r="AH206" s="615"/>
      <c r="AI206" s="615"/>
      <c r="AJ206" s="572"/>
      <c r="AK206" s="572"/>
      <c r="AL206" s="279"/>
      <c r="AM206" s="279"/>
      <c r="AN206" s="279"/>
      <c r="AO206" s="279"/>
      <c r="AP206" s="480"/>
    </row>
    <row r="207" spans="1:43" x14ac:dyDescent="0.25">
      <c r="A207" s="614"/>
      <c r="B207" s="615"/>
      <c r="C207" s="615"/>
      <c r="D207" s="615"/>
      <c r="E207" s="615"/>
      <c r="F207" s="615"/>
      <c r="G207" s="615"/>
      <c r="H207" s="615"/>
      <c r="I207" s="615"/>
      <c r="J207" s="615"/>
      <c r="K207" s="615"/>
      <c r="L207" s="615"/>
      <c r="M207" s="615"/>
      <c r="N207" s="615"/>
      <c r="O207" s="615"/>
      <c r="P207" s="615"/>
      <c r="Q207" s="615"/>
      <c r="R207" s="615"/>
      <c r="S207" s="615"/>
      <c r="T207" s="615"/>
      <c r="U207" s="615"/>
      <c r="V207" s="615"/>
      <c r="W207" s="615"/>
      <c r="X207" s="615"/>
      <c r="Y207" s="615"/>
      <c r="Z207" s="615"/>
      <c r="AA207" s="615"/>
      <c r="AB207" s="615"/>
      <c r="AC207" s="615"/>
      <c r="AD207" s="615"/>
      <c r="AE207" s="615"/>
      <c r="AF207" s="615"/>
      <c r="AG207" s="615"/>
      <c r="AH207" s="615"/>
      <c r="AI207" s="615"/>
      <c r="AJ207" s="572"/>
      <c r="AK207" s="572"/>
      <c r="AL207" s="279"/>
      <c r="AM207" s="279"/>
      <c r="AN207" s="279"/>
      <c r="AO207" s="279"/>
      <c r="AP207" s="480"/>
    </row>
    <row r="208" spans="1:43" x14ac:dyDescent="0.25">
      <c r="A208" s="614"/>
      <c r="B208" s="615"/>
      <c r="C208" s="615"/>
      <c r="D208" s="615"/>
      <c r="E208" s="615"/>
      <c r="F208" s="615"/>
      <c r="G208" s="615"/>
      <c r="H208" s="615"/>
      <c r="I208" s="615"/>
      <c r="J208" s="615"/>
      <c r="K208" s="615"/>
      <c r="L208" s="615"/>
      <c r="M208" s="615"/>
      <c r="N208" s="615"/>
      <c r="O208" s="615"/>
      <c r="P208" s="615"/>
      <c r="Q208" s="615"/>
      <c r="R208" s="615"/>
      <c r="S208" s="615"/>
      <c r="T208" s="615"/>
      <c r="U208" s="615"/>
      <c r="V208" s="615"/>
      <c r="W208" s="615"/>
      <c r="X208" s="615"/>
      <c r="Y208" s="615"/>
      <c r="Z208" s="615"/>
      <c r="AA208" s="615"/>
      <c r="AB208" s="615"/>
      <c r="AC208" s="615"/>
      <c r="AD208" s="615"/>
      <c r="AE208" s="615"/>
      <c r="AF208" s="615"/>
      <c r="AG208" s="615"/>
      <c r="AH208" s="615"/>
      <c r="AI208" s="615"/>
      <c r="AJ208" s="572"/>
      <c r="AK208" s="572"/>
      <c r="AL208" s="279"/>
      <c r="AM208" s="279"/>
      <c r="AN208" s="279"/>
      <c r="AO208" s="279"/>
      <c r="AP208" s="480"/>
    </row>
    <row r="209" spans="1:42" x14ac:dyDescent="0.25">
      <c r="A209" s="614"/>
      <c r="B209" s="615"/>
      <c r="C209" s="615"/>
      <c r="D209" s="615"/>
      <c r="E209" s="615"/>
      <c r="F209" s="615"/>
      <c r="G209" s="615"/>
      <c r="H209" s="615"/>
      <c r="I209" s="615"/>
      <c r="J209" s="615"/>
      <c r="K209" s="615"/>
      <c r="L209" s="615"/>
      <c r="M209" s="615"/>
      <c r="N209" s="615"/>
      <c r="O209" s="615"/>
      <c r="P209" s="615"/>
      <c r="Q209" s="615"/>
      <c r="R209" s="615"/>
      <c r="S209" s="615"/>
      <c r="T209" s="615"/>
      <c r="U209" s="615"/>
      <c r="V209" s="615"/>
      <c r="W209" s="615"/>
      <c r="X209" s="615"/>
      <c r="Y209" s="615"/>
      <c r="Z209" s="615"/>
      <c r="AA209" s="615"/>
      <c r="AB209" s="615"/>
      <c r="AC209" s="615"/>
      <c r="AD209" s="615"/>
      <c r="AE209" s="615"/>
      <c r="AF209" s="615"/>
      <c r="AG209" s="615"/>
      <c r="AH209" s="615"/>
      <c r="AI209" s="615"/>
      <c r="AJ209" s="572"/>
      <c r="AK209" s="572"/>
      <c r="AL209" s="279"/>
      <c r="AM209" s="279"/>
      <c r="AN209" s="279"/>
      <c r="AO209" s="279"/>
      <c r="AP209" s="480"/>
    </row>
    <row r="210" spans="1:42" x14ac:dyDescent="0.25">
      <c r="A210" s="614"/>
      <c r="B210" s="615"/>
      <c r="C210" s="615"/>
      <c r="D210" s="615"/>
      <c r="E210" s="615"/>
      <c r="F210" s="615"/>
      <c r="G210" s="615"/>
      <c r="H210" s="615"/>
      <c r="I210" s="615"/>
      <c r="J210" s="615"/>
      <c r="K210" s="615"/>
      <c r="L210" s="615"/>
      <c r="M210" s="615"/>
      <c r="N210" s="615"/>
      <c r="O210" s="615"/>
      <c r="P210" s="615"/>
      <c r="Q210" s="615"/>
      <c r="R210" s="615"/>
      <c r="S210" s="615"/>
      <c r="T210" s="615"/>
      <c r="U210" s="615"/>
      <c r="V210" s="615"/>
      <c r="W210" s="615"/>
      <c r="X210" s="615"/>
      <c r="Y210" s="615"/>
      <c r="Z210" s="615"/>
      <c r="AA210" s="615"/>
      <c r="AB210" s="615"/>
      <c r="AC210" s="615"/>
      <c r="AD210" s="615"/>
      <c r="AE210" s="615"/>
      <c r="AF210" s="615"/>
      <c r="AG210" s="615"/>
      <c r="AH210" s="615"/>
      <c r="AI210" s="615"/>
      <c r="AJ210" s="572"/>
      <c r="AK210" s="572"/>
      <c r="AL210" s="279"/>
      <c r="AM210" s="279"/>
      <c r="AN210" s="279"/>
      <c r="AO210" s="279"/>
      <c r="AP210" s="480"/>
    </row>
    <row r="211" spans="1:42" x14ac:dyDescent="0.25">
      <c r="A211" s="614"/>
      <c r="B211" s="615"/>
      <c r="C211" s="615"/>
      <c r="D211" s="615"/>
      <c r="E211" s="615"/>
      <c r="F211" s="615"/>
      <c r="G211" s="615"/>
      <c r="H211" s="615"/>
      <c r="I211" s="615"/>
      <c r="J211" s="615"/>
      <c r="K211" s="615"/>
      <c r="L211" s="615"/>
      <c r="M211" s="615"/>
      <c r="N211" s="615"/>
      <c r="O211" s="615"/>
      <c r="P211" s="615"/>
      <c r="Q211" s="615"/>
      <c r="R211" s="615"/>
      <c r="S211" s="615"/>
      <c r="T211" s="615"/>
      <c r="U211" s="615"/>
      <c r="V211" s="615"/>
      <c r="W211" s="615"/>
      <c r="X211" s="615"/>
      <c r="Y211" s="615"/>
      <c r="Z211" s="615"/>
      <c r="AA211" s="615"/>
      <c r="AB211" s="615"/>
      <c r="AC211" s="615"/>
      <c r="AD211" s="615"/>
      <c r="AE211" s="615"/>
      <c r="AF211" s="615"/>
      <c r="AG211" s="615"/>
      <c r="AH211" s="615"/>
      <c r="AI211" s="615"/>
      <c r="AJ211" s="572"/>
      <c r="AK211" s="572"/>
      <c r="AL211" s="279"/>
      <c r="AM211" s="279"/>
      <c r="AN211" s="279"/>
      <c r="AO211" s="279"/>
      <c r="AP211" s="480"/>
    </row>
    <row r="212" spans="1:42" x14ac:dyDescent="0.25">
      <c r="A212" s="614"/>
      <c r="B212" s="615"/>
      <c r="C212" s="615"/>
      <c r="D212" s="615"/>
      <c r="E212" s="615"/>
      <c r="F212" s="615"/>
      <c r="G212" s="615"/>
      <c r="H212" s="615"/>
      <c r="I212" s="615"/>
      <c r="J212" s="615"/>
      <c r="K212" s="615"/>
      <c r="L212" s="615"/>
      <c r="M212" s="615"/>
      <c r="N212" s="615"/>
      <c r="O212" s="615"/>
      <c r="P212" s="615"/>
      <c r="Q212" s="615"/>
      <c r="R212" s="615"/>
      <c r="S212" s="615"/>
      <c r="T212" s="615"/>
      <c r="U212" s="615"/>
      <c r="V212" s="615"/>
      <c r="W212" s="615"/>
      <c r="X212" s="615"/>
      <c r="Y212" s="615"/>
      <c r="Z212" s="615"/>
      <c r="AA212" s="615"/>
      <c r="AB212" s="615"/>
      <c r="AC212" s="615"/>
      <c r="AD212" s="615"/>
      <c r="AE212" s="615"/>
      <c r="AF212" s="615"/>
      <c r="AG212" s="615"/>
      <c r="AH212" s="615"/>
      <c r="AI212" s="615"/>
      <c r="AJ212" s="572"/>
      <c r="AK212" s="572"/>
      <c r="AL212" s="279"/>
      <c r="AM212" s="279"/>
      <c r="AN212" s="279"/>
      <c r="AO212" s="279"/>
      <c r="AP212" s="480"/>
    </row>
    <row r="213" spans="1:42" x14ac:dyDescent="0.25">
      <c r="A213" s="614"/>
      <c r="B213" s="615"/>
      <c r="C213" s="615"/>
      <c r="D213" s="615"/>
      <c r="E213" s="615"/>
      <c r="F213" s="615"/>
      <c r="G213" s="615"/>
      <c r="H213" s="615"/>
      <c r="I213" s="615"/>
      <c r="J213" s="615"/>
      <c r="K213" s="615"/>
      <c r="L213" s="615"/>
      <c r="M213" s="615"/>
      <c r="N213" s="615"/>
      <c r="O213" s="615"/>
      <c r="P213" s="615"/>
      <c r="Q213" s="615"/>
      <c r="R213" s="615"/>
      <c r="S213" s="615"/>
      <c r="T213" s="615"/>
      <c r="U213" s="615"/>
      <c r="V213" s="615"/>
      <c r="W213" s="615"/>
      <c r="X213" s="615"/>
      <c r="Y213" s="615"/>
      <c r="Z213" s="615"/>
      <c r="AA213" s="615"/>
      <c r="AB213" s="615"/>
      <c r="AC213" s="615"/>
      <c r="AD213" s="615"/>
      <c r="AE213" s="615"/>
      <c r="AF213" s="615"/>
      <c r="AG213" s="615"/>
      <c r="AH213" s="615"/>
      <c r="AI213" s="615"/>
      <c r="AJ213" s="568"/>
      <c r="AK213" s="572"/>
      <c r="AL213" s="279"/>
      <c r="AM213" s="279"/>
      <c r="AN213" s="279"/>
      <c r="AO213" s="279"/>
      <c r="AP213" s="480"/>
    </row>
    <row r="214" spans="1:42" x14ac:dyDescent="0.25">
      <c r="A214" s="614"/>
      <c r="B214" s="615"/>
      <c r="C214" s="615"/>
      <c r="D214" s="615"/>
      <c r="E214" s="615"/>
      <c r="F214" s="615"/>
      <c r="G214" s="615"/>
      <c r="H214" s="615"/>
      <c r="I214" s="615"/>
      <c r="J214" s="615"/>
      <c r="K214" s="615"/>
      <c r="L214" s="615"/>
      <c r="M214" s="615"/>
      <c r="N214" s="615"/>
      <c r="O214" s="615"/>
      <c r="P214" s="615"/>
      <c r="Q214" s="615"/>
      <c r="R214" s="615"/>
      <c r="S214" s="615"/>
      <c r="T214" s="615"/>
      <c r="U214" s="615"/>
      <c r="V214" s="615"/>
      <c r="W214" s="615"/>
      <c r="X214" s="615"/>
      <c r="Y214" s="615"/>
      <c r="Z214" s="615"/>
      <c r="AA214" s="615"/>
      <c r="AB214" s="615"/>
      <c r="AC214" s="615"/>
      <c r="AD214" s="615"/>
      <c r="AE214" s="615"/>
      <c r="AF214" s="615"/>
      <c r="AG214" s="615"/>
      <c r="AH214" s="615"/>
      <c r="AI214" s="615"/>
      <c r="AJ214" s="572"/>
      <c r="AK214" s="572"/>
      <c r="AL214" s="279"/>
      <c r="AM214" s="279"/>
      <c r="AN214" s="279"/>
      <c r="AO214" s="279"/>
      <c r="AP214" s="480"/>
    </row>
    <row r="215" spans="1:42" x14ac:dyDescent="0.25">
      <c r="A215" s="614"/>
      <c r="B215" s="615"/>
      <c r="C215" s="615"/>
      <c r="D215" s="615"/>
      <c r="E215" s="615"/>
      <c r="F215" s="615"/>
      <c r="G215" s="615"/>
      <c r="H215" s="615"/>
      <c r="I215" s="615"/>
      <c r="J215" s="615"/>
      <c r="K215" s="615"/>
      <c r="L215" s="615"/>
      <c r="M215" s="615"/>
      <c r="N215" s="615"/>
      <c r="O215" s="615"/>
      <c r="P215" s="615"/>
      <c r="Q215" s="615"/>
      <c r="R215" s="615"/>
      <c r="S215" s="615"/>
      <c r="T215" s="615"/>
      <c r="U215" s="615"/>
      <c r="V215" s="615"/>
      <c r="W215" s="615"/>
      <c r="X215" s="615"/>
      <c r="Y215" s="615"/>
      <c r="Z215" s="615"/>
      <c r="AA215" s="615"/>
      <c r="AB215" s="615"/>
      <c r="AC215" s="615"/>
      <c r="AD215" s="615"/>
      <c r="AE215" s="615"/>
      <c r="AF215" s="615"/>
      <c r="AG215" s="615"/>
      <c r="AH215" s="615"/>
      <c r="AI215" s="615"/>
      <c r="AJ215" s="572"/>
      <c r="AK215" s="572"/>
      <c r="AL215" s="279"/>
      <c r="AM215" s="279"/>
      <c r="AN215" s="279"/>
      <c r="AO215" s="279"/>
      <c r="AP215" s="480"/>
    </row>
    <row r="216" spans="1:42" x14ac:dyDescent="0.25">
      <c r="A216" s="614"/>
      <c r="B216" s="615"/>
      <c r="C216" s="615"/>
      <c r="D216" s="615"/>
      <c r="E216" s="615"/>
      <c r="F216" s="615"/>
      <c r="G216" s="615"/>
      <c r="H216" s="615"/>
      <c r="I216" s="615"/>
      <c r="J216" s="615"/>
      <c r="K216" s="615"/>
      <c r="L216" s="615"/>
      <c r="M216" s="615"/>
      <c r="N216" s="615"/>
      <c r="O216" s="615"/>
      <c r="P216" s="615"/>
      <c r="Q216" s="615"/>
      <c r="R216" s="615"/>
      <c r="S216" s="615"/>
      <c r="T216" s="615"/>
      <c r="U216" s="615"/>
      <c r="V216" s="615"/>
      <c r="W216" s="615"/>
      <c r="X216" s="615"/>
      <c r="Y216" s="615"/>
      <c r="Z216" s="615"/>
      <c r="AA216" s="615"/>
      <c r="AB216" s="615"/>
      <c r="AC216" s="615"/>
      <c r="AD216" s="615"/>
      <c r="AE216" s="615"/>
      <c r="AF216" s="615"/>
      <c r="AG216" s="615"/>
      <c r="AH216" s="615"/>
      <c r="AI216" s="615"/>
      <c r="AJ216" s="572"/>
      <c r="AK216" s="572"/>
      <c r="AL216" s="279"/>
      <c r="AM216" s="279"/>
      <c r="AN216" s="279"/>
      <c r="AO216" s="279"/>
      <c r="AP216" s="480"/>
    </row>
    <row r="217" spans="1:42" x14ac:dyDescent="0.25">
      <c r="A217" s="614"/>
      <c r="B217" s="615"/>
      <c r="C217" s="615"/>
      <c r="D217" s="615"/>
      <c r="E217" s="615"/>
      <c r="F217" s="615"/>
      <c r="G217" s="615"/>
      <c r="H217" s="615"/>
      <c r="I217" s="615"/>
      <c r="J217" s="615"/>
      <c r="K217" s="615"/>
      <c r="L217" s="615"/>
      <c r="M217" s="615"/>
      <c r="N217" s="615"/>
      <c r="O217" s="615"/>
      <c r="P217" s="615"/>
      <c r="Q217" s="615"/>
      <c r="R217" s="615"/>
      <c r="S217" s="615"/>
      <c r="T217" s="615"/>
      <c r="U217" s="615"/>
      <c r="V217" s="615"/>
      <c r="W217" s="615"/>
      <c r="X217" s="615"/>
      <c r="Y217" s="615"/>
      <c r="Z217" s="615"/>
      <c r="AA217" s="615"/>
      <c r="AB217" s="615"/>
      <c r="AC217" s="615"/>
      <c r="AD217" s="615"/>
      <c r="AE217" s="615"/>
      <c r="AF217" s="615"/>
      <c r="AG217" s="615"/>
      <c r="AH217" s="615"/>
      <c r="AI217" s="615"/>
      <c r="AJ217" s="572"/>
      <c r="AK217" s="572"/>
      <c r="AL217" s="279"/>
      <c r="AM217" s="279"/>
      <c r="AN217" s="279"/>
      <c r="AO217" s="279"/>
      <c r="AP217" s="480"/>
    </row>
    <row r="218" spans="1:42" x14ac:dyDescent="0.25">
      <c r="A218" s="614"/>
      <c r="B218" s="615"/>
      <c r="C218" s="615"/>
      <c r="D218" s="615"/>
      <c r="E218" s="615"/>
      <c r="F218" s="615"/>
      <c r="G218" s="615"/>
      <c r="H218" s="615"/>
      <c r="I218" s="615"/>
      <c r="J218" s="615"/>
      <c r="K218" s="615"/>
      <c r="L218" s="615"/>
      <c r="M218" s="615"/>
      <c r="N218" s="615"/>
      <c r="O218" s="615"/>
      <c r="P218" s="615"/>
      <c r="Q218" s="615"/>
      <c r="R218" s="615"/>
      <c r="S218" s="615"/>
      <c r="T218" s="615"/>
      <c r="U218" s="615"/>
      <c r="V218" s="615"/>
      <c r="W218" s="615"/>
      <c r="X218" s="615"/>
      <c r="Y218" s="615"/>
      <c r="Z218" s="615"/>
      <c r="AA218" s="615"/>
      <c r="AB218" s="615"/>
      <c r="AC218" s="615"/>
      <c r="AD218" s="615"/>
      <c r="AE218" s="615"/>
      <c r="AF218" s="615"/>
      <c r="AG218" s="615"/>
      <c r="AH218" s="615"/>
      <c r="AI218" s="615"/>
      <c r="AJ218" s="572"/>
      <c r="AK218" s="572"/>
      <c r="AL218" s="279"/>
      <c r="AM218" s="279"/>
      <c r="AN218" s="279"/>
      <c r="AO218" s="279"/>
      <c r="AP218" s="480"/>
    </row>
    <row r="219" spans="1:42" x14ac:dyDescent="0.25">
      <c r="A219" s="614"/>
      <c r="B219" s="615"/>
      <c r="C219" s="615"/>
      <c r="D219" s="615"/>
      <c r="E219" s="615"/>
      <c r="F219" s="615"/>
      <c r="G219" s="615"/>
      <c r="H219" s="615"/>
      <c r="I219" s="615"/>
      <c r="J219" s="615"/>
      <c r="K219" s="615"/>
      <c r="L219" s="615"/>
      <c r="M219" s="615"/>
      <c r="N219" s="615"/>
      <c r="O219" s="615"/>
      <c r="P219" s="615"/>
      <c r="Q219" s="615"/>
      <c r="R219" s="615"/>
      <c r="S219" s="615"/>
      <c r="T219" s="615"/>
      <c r="U219" s="615"/>
      <c r="V219" s="615"/>
      <c r="W219" s="615"/>
      <c r="X219" s="615"/>
      <c r="Y219" s="615"/>
      <c r="Z219" s="615"/>
      <c r="AA219" s="615"/>
      <c r="AB219" s="615"/>
      <c r="AC219" s="615"/>
      <c r="AD219" s="615"/>
      <c r="AE219" s="615"/>
      <c r="AF219" s="615"/>
      <c r="AG219" s="615"/>
      <c r="AH219" s="615"/>
      <c r="AI219" s="615"/>
      <c r="AJ219" s="572"/>
      <c r="AK219" s="568"/>
      <c r="AL219" s="279"/>
      <c r="AM219" s="279"/>
      <c r="AN219" s="279"/>
      <c r="AO219" s="279"/>
      <c r="AP219" s="480"/>
    </row>
    <row r="220" spans="1:42" x14ac:dyDescent="0.25">
      <c r="A220" s="614"/>
      <c r="B220" s="615"/>
      <c r="C220" s="615"/>
      <c r="D220" s="615"/>
      <c r="E220" s="615"/>
      <c r="F220" s="615"/>
      <c r="G220" s="615"/>
      <c r="H220" s="615"/>
      <c r="I220" s="615"/>
      <c r="J220" s="615"/>
      <c r="K220" s="615"/>
      <c r="L220" s="615"/>
      <c r="M220" s="615"/>
      <c r="N220" s="615"/>
      <c r="O220" s="615"/>
      <c r="P220" s="615"/>
      <c r="Q220" s="615"/>
      <c r="R220" s="615"/>
      <c r="S220" s="615"/>
      <c r="T220" s="615"/>
      <c r="U220" s="615"/>
      <c r="V220" s="615"/>
      <c r="W220" s="615"/>
      <c r="X220" s="615"/>
      <c r="Y220" s="615"/>
      <c r="Z220" s="615"/>
      <c r="AA220" s="615"/>
      <c r="AB220" s="615"/>
      <c r="AC220" s="615"/>
      <c r="AD220" s="615"/>
      <c r="AE220" s="615"/>
      <c r="AF220" s="615"/>
      <c r="AG220" s="615"/>
      <c r="AH220" s="615"/>
      <c r="AI220" s="615"/>
      <c r="AJ220" s="572"/>
      <c r="AK220" s="572"/>
      <c r="AL220" s="279"/>
      <c r="AM220" s="279"/>
      <c r="AN220" s="279"/>
      <c r="AO220" s="279"/>
      <c r="AP220" s="480"/>
    </row>
    <row r="221" spans="1:42" x14ac:dyDescent="0.25">
      <c r="A221" s="614"/>
      <c r="B221" s="615"/>
      <c r="C221" s="615"/>
      <c r="D221" s="615"/>
      <c r="E221" s="615"/>
      <c r="F221" s="615"/>
      <c r="G221" s="615"/>
      <c r="H221" s="615"/>
      <c r="I221" s="615"/>
      <c r="J221" s="615"/>
      <c r="K221" s="615"/>
      <c r="L221" s="615"/>
      <c r="M221" s="615"/>
      <c r="N221" s="615"/>
      <c r="O221" s="615"/>
      <c r="P221" s="615"/>
      <c r="Q221" s="615"/>
      <c r="R221" s="615"/>
      <c r="S221" s="615"/>
      <c r="T221" s="615"/>
      <c r="U221" s="615"/>
      <c r="V221" s="615"/>
      <c r="W221" s="615"/>
      <c r="X221" s="615"/>
      <c r="Y221" s="615"/>
      <c r="Z221" s="615"/>
      <c r="AA221" s="615"/>
      <c r="AB221" s="615"/>
      <c r="AC221" s="615"/>
      <c r="AD221" s="615"/>
      <c r="AE221" s="615"/>
      <c r="AF221" s="615"/>
      <c r="AG221" s="615"/>
      <c r="AH221" s="615"/>
      <c r="AI221" s="615"/>
      <c r="AJ221" s="572"/>
      <c r="AK221" s="572"/>
      <c r="AL221" s="279"/>
      <c r="AM221" s="279"/>
      <c r="AN221" s="279"/>
      <c r="AO221" s="279"/>
      <c r="AP221" s="480"/>
    </row>
    <row r="222" spans="1:42" x14ac:dyDescent="0.25">
      <c r="A222" s="614"/>
      <c r="B222" s="615"/>
      <c r="C222" s="615"/>
      <c r="D222" s="615"/>
      <c r="E222" s="615"/>
      <c r="F222" s="615"/>
      <c r="G222" s="615"/>
      <c r="H222" s="615"/>
      <c r="I222" s="615"/>
      <c r="J222" s="615"/>
      <c r="K222" s="615"/>
      <c r="L222" s="615"/>
      <c r="M222" s="615"/>
      <c r="N222" s="615"/>
      <c r="O222" s="615"/>
      <c r="P222" s="615"/>
      <c r="Q222" s="615"/>
      <c r="R222" s="615"/>
      <c r="S222" s="615"/>
      <c r="T222" s="615"/>
      <c r="U222" s="615"/>
      <c r="V222" s="615"/>
      <c r="W222" s="615"/>
      <c r="X222" s="615"/>
      <c r="Y222" s="615"/>
      <c r="Z222" s="615"/>
      <c r="AA222" s="615"/>
      <c r="AB222" s="615"/>
      <c r="AC222" s="615"/>
      <c r="AD222" s="615"/>
      <c r="AE222" s="615"/>
      <c r="AF222" s="615"/>
      <c r="AG222" s="615"/>
      <c r="AH222" s="615"/>
      <c r="AI222" s="615"/>
      <c r="AJ222" s="572"/>
      <c r="AK222" s="572"/>
      <c r="AL222" s="279"/>
      <c r="AM222" s="279"/>
      <c r="AN222" s="279"/>
      <c r="AO222" s="279"/>
      <c r="AP222" s="480"/>
    </row>
    <row r="223" spans="1:42" x14ac:dyDescent="0.25">
      <c r="A223" s="614"/>
      <c r="B223" s="615"/>
      <c r="C223" s="615"/>
      <c r="D223" s="615"/>
      <c r="E223" s="615"/>
      <c r="F223" s="615"/>
      <c r="G223" s="615"/>
      <c r="H223" s="615"/>
      <c r="I223" s="615"/>
      <c r="J223" s="615"/>
      <c r="K223" s="615"/>
      <c r="L223" s="615"/>
      <c r="M223" s="615"/>
      <c r="N223" s="615"/>
      <c r="O223" s="615"/>
      <c r="P223" s="615"/>
      <c r="Q223" s="615"/>
      <c r="R223" s="615"/>
      <c r="S223" s="615"/>
      <c r="T223" s="615"/>
      <c r="U223" s="615"/>
      <c r="V223" s="615"/>
      <c r="W223" s="615"/>
      <c r="X223" s="615"/>
      <c r="Y223" s="615"/>
      <c r="Z223" s="615"/>
      <c r="AA223" s="615"/>
      <c r="AB223" s="615"/>
      <c r="AC223" s="615"/>
      <c r="AD223" s="615"/>
      <c r="AE223" s="615"/>
      <c r="AF223" s="615"/>
      <c r="AG223" s="615"/>
      <c r="AH223" s="615"/>
      <c r="AI223" s="615"/>
      <c r="AJ223" s="618"/>
      <c r="AK223" s="618"/>
      <c r="AL223" s="618"/>
      <c r="AM223" s="618"/>
      <c r="AN223" s="618"/>
      <c r="AO223" s="618"/>
      <c r="AP223" s="483"/>
    </row>
    <row r="224" spans="1:42" x14ac:dyDescent="0.25">
      <c r="A224" s="608" t="s">
        <v>717</v>
      </c>
      <c r="B224" s="609"/>
      <c r="C224" s="609"/>
      <c r="D224" s="609"/>
      <c r="E224" s="609"/>
      <c r="F224" s="609"/>
      <c r="G224" s="609"/>
      <c r="H224" s="609"/>
      <c r="I224" s="609"/>
      <c r="J224" s="609"/>
      <c r="K224" s="609"/>
      <c r="L224" s="609"/>
      <c r="M224" s="609"/>
      <c r="N224" s="609"/>
      <c r="O224" s="609"/>
      <c r="P224" s="609"/>
      <c r="Q224" s="609"/>
      <c r="R224" s="609"/>
      <c r="S224" s="609"/>
      <c r="T224" s="609"/>
      <c r="U224" s="609"/>
      <c r="V224" s="609"/>
      <c r="W224" s="609"/>
      <c r="X224" s="609"/>
      <c r="Y224" s="609"/>
      <c r="Z224" s="609"/>
      <c r="AA224" s="609"/>
      <c r="AB224" s="609"/>
      <c r="AC224" s="609"/>
      <c r="AD224" s="609"/>
      <c r="AE224" s="609"/>
      <c r="AF224" s="609"/>
      <c r="AG224" s="609"/>
      <c r="AH224" s="609"/>
      <c r="AI224" s="609"/>
      <c r="AJ224" s="610" t="s">
        <v>13</v>
      </c>
      <c r="AK224" s="610"/>
      <c r="AL224" s="610"/>
      <c r="AM224" s="610"/>
      <c r="AN224" s="610"/>
      <c r="AO224" s="610"/>
      <c r="AP224" s="480">
        <f>ROUND(SUM(AP192:AP223),1)</f>
        <v>0</v>
      </c>
    </row>
    <row r="225" spans="1:42" ht="15" x14ac:dyDescent="0.25">
      <c r="A225" s="608"/>
      <c r="B225" s="609"/>
      <c r="C225" s="609"/>
      <c r="D225" s="609"/>
      <c r="E225" s="609"/>
      <c r="F225" s="609"/>
      <c r="G225" s="609"/>
      <c r="H225" s="609"/>
      <c r="I225" s="609"/>
      <c r="J225" s="609"/>
      <c r="K225" s="609"/>
      <c r="L225" s="609"/>
      <c r="M225" s="609"/>
      <c r="N225" s="609"/>
      <c r="O225" s="609"/>
      <c r="P225" s="609"/>
      <c r="Q225" s="609"/>
      <c r="R225" s="609"/>
      <c r="S225" s="609"/>
      <c r="T225" s="609"/>
      <c r="U225" s="609"/>
      <c r="V225" s="609"/>
      <c r="W225" s="609"/>
      <c r="X225" s="609"/>
      <c r="Y225" s="609"/>
      <c r="Z225" s="609"/>
      <c r="AA225" s="609"/>
      <c r="AB225" s="609"/>
      <c r="AC225" s="609"/>
      <c r="AD225" s="609"/>
      <c r="AE225" s="609"/>
      <c r="AF225" s="609"/>
      <c r="AG225" s="609"/>
      <c r="AH225" s="609"/>
      <c r="AI225" s="609"/>
      <c r="AJ225" s="611" t="s">
        <v>14</v>
      </c>
      <c r="AK225" s="611"/>
      <c r="AL225" s="611"/>
      <c r="AM225" s="611"/>
      <c r="AN225" s="611"/>
      <c r="AO225" s="611"/>
      <c r="AP225" s="482">
        <f>+AP224</f>
        <v>0</v>
      </c>
    </row>
    <row r="226" spans="1:42" ht="15" x14ac:dyDescent="0.25">
      <c r="A226" s="605"/>
      <c r="B226" s="606"/>
      <c r="C226" s="606"/>
      <c r="D226" s="606"/>
      <c r="E226" s="606"/>
      <c r="F226" s="606"/>
      <c r="G226" s="606"/>
      <c r="H226" s="606"/>
      <c r="I226" s="606"/>
      <c r="J226" s="606"/>
      <c r="K226" s="606"/>
      <c r="L226" s="606"/>
      <c r="M226" s="606"/>
      <c r="N226" s="606"/>
      <c r="O226" s="606"/>
      <c r="P226" s="606"/>
      <c r="Q226" s="606"/>
      <c r="R226" s="606"/>
      <c r="S226" s="606"/>
      <c r="T226" s="606"/>
      <c r="U226" s="606"/>
      <c r="V226" s="606"/>
      <c r="W226" s="606"/>
      <c r="X226" s="606"/>
      <c r="Y226" s="606"/>
      <c r="Z226" s="606" t="s">
        <v>15</v>
      </c>
      <c r="AA226" s="606"/>
      <c r="AB226" s="606"/>
      <c r="AC226" s="606"/>
      <c r="AD226" s="606"/>
      <c r="AE226" s="606"/>
      <c r="AF226" s="606"/>
      <c r="AG226" s="606"/>
      <c r="AH226" s="606"/>
      <c r="AI226" s="606"/>
      <c r="AJ226" s="606"/>
      <c r="AK226" s="606"/>
      <c r="AL226" s="606"/>
      <c r="AM226" s="606"/>
      <c r="AN226" s="606"/>
      <c r="AO226" s="606"/>
      <c r="AP226" s="607"/>
    </row>
    <row r="227" spans="1:42" x14ac:dyDescent="0.25">
      <c r="A227" s="605"/>
      <c r="B227" s="606"/>
      <c r="C227" s="606"/>
      <c r="D227" s="606"/>
      <c r="E227" s="606"/>
      <c r="F227" s="606"/>
      <c r="G227" s="606"/>
      <c r="H227" s="606"/>
      <c r="I227" s="606"/>
      <c r="J227" s="606"/>
      <c r="K227" s="606"/>
      <c r="L227" s="606"/>
      <c r="M227" s="606"/>
      <c r="N227" s="606"/>
      <c r="O227" s="606"/>
      <c r="P227" s="606"/>
      <c r="Q227" s="606"/>
      <c r="R227" s="606"/>
      <c r="S227" s="606"/>
      <c r="T227" s="606"/>
      <c r="U227" s="606"/>
      <c r="V227" s="606"/>
      <c r="W227" s="606"/>
      <c r="X227" s="606"/>
      <c r="Y227" s="606"/>
      <c r="Z227" s="606"/>
      <c r="AA227" s="606"/>
      <c r="AB227" s="606"/>
      <c r="AC227" s="606"/>
      <c r="AD227" s="606"/>
      <c r="AE227" s="606"/>
      <c r="AF227" s="606"/>
      <c r="AG227" s="606"/>
      <c r="AH227" s="606"/>
      <c r="AI227" s="606"/>
      <c r="AJ227" s="606"/>
      <c r="AK227" s="606"/>
      <c r="AL227" s="606"/>
      <c r="AM227" s="606"/>
      <c r="AN227" s="606"/>
      <c r="AO227" s="606"/>
      <c r="AP227" s="607"/>
    </row>
    <row r="228" spans="1:42" x14ac:dyDescent="0.25">
      <c r="A228" s="605"/>
      <c r="B228" s="606"/>
      <c r="C228" s="606"/>
      <c r="D228" s="606"/>
      <c r="E228" s="606"/>
      <c r="F228" s="606"/>
      <c r="G228" s="606"/>
      <c r="H228" s="606"/>
      <c r="I228" s="606"/>
      <c r="J228" s="606"/>
      <c r="K228" s="606"/>
      <c r="L228" s="606"/>
      <c r="M228" s="606"/>
      <c r="N228" s="606"/>
      <c r="O228" s="606"/>
      <c r="P228" s="606"/>
      <c r="Q228" s="606"/>
      <c r="R228" s="606"/>
      <c r="S228" s="606"/>
      <c r="T228" s="606"/>
      <c r="U228" s="606"/>
      <c r="V228" s="606"/>
      <c r="W228" s="606"/>
      <c r="X228" s="606"/>
      <c r="Y228" s="606"/>
      <c r="Z228" s="606"/>
      <c r="AA228" s="606"/>
      <c r="AB228" s="606"/>
      <c r="AC228" s="606"/>
      <c r="AD228" s="606"/>
      <c r="AE228" s="606"/>
      <c r="AF228" s="606"/>
      <c r="AG228" s="606"/>
      <c r="AH228" s="606"/>
      <c r="AI228" s="606"/>
      <c r="AJ228" s="606"/>
      <c r="AK228" s="606"/>
      <c r="AL228" s="606"/>
      <c r="AM228" s="606"/>
      <c r="AN228" s="606"/>
      <c r="AO228" s="606"/>
      <c r="AP228" s="607"/>
    </row>
    <row r="229" spans="1:42" x14ac:dyDescent="0.25">
      <c r="A229" s="605"/>
      <c r="B229" s="606"/>
      <c r="C229" s="606"/>
      <c r="D229" s="606"/>
      <c r="E229" s="606"/>
      <c r="F229" s="606"/>
      <c r="G229" s="606"/>
      <c r="H229" s="606"/>
      <c r="I229" s="606"/>
      <c r="J229" s="606"/>
      <c r="K229" s="606"/>
      <c r="L229" s="606"/>
      <c r="M229" s="606"/>
      <c r="N229" s="606"/>
      <c r="O229" s="606"/>
      <c r="P229" s="606"/>
      <c r="Q229" s="606"/>
      <c r="R229" s="606"/>
      <c r="S229" s="606"/>
      <c r="T229" s="606"/>
      <c r="U229" s="606"/>
      <c r="V229" s="606"/>
      <c r="W229" s="606"/>
      <c r="X229" s="606"/>
      <c r="Y229" s="606"/>
      <c r="Z229" s="606"/>
      <c r="AA229" s="606"/>
      <c r="AB229" s="606"/>
      <c r="AC229" s="606"/>
      <c r="AD229" s="606"/>
      <c r="AE229" s="606"/>
      <c r="AF229" s="606"/>
      <c r="AG229" s="606"/>
      <c r="AH229" s="606"/>
      <c r="AI229" s="606"/>
      <c r="AJ229" s="606"/>
      <c r="AK229" s="606"/>
      <c r="AL229" s="606"/>
      <c r="AM229" s="606"/>
      <c r="AN229" s="606"/>
      <c r="AO229" s="606"/>
      <c r="AP229" s="607"/>
    </row>
    <row r="230" spans="1:42" ht="15" x14ac:dyDescent="0.25">
      <c r="A230" s="599"/>
      <c r="B230" s="600"/>
      <c r="C230" s="600"/>
      <c r="D230" s="600"/>
      <c r="E230" s="600"/>
      <c r="F230" s="600"/>
      <c r="G230" s="600"/>
      <c r="H230" s="600"/>
      <c r="I230" s="600"/>
      <c r="J230" s="600"/>
      <c r="K230" s="600"/>
      <c r="L230" s="600"/>
      <c r="M230" s="600"/>
      <c r="N230" s="600"/>
      <c r="O230" s="600"/>
      <c r="P230" s="600"/>
      <c r="Q230" s="600"/>
      <c r="R230" s="600"/>
      <c r="S230" s="600"/>
      <c r="T230" s="600"/>
      <c r="U230" s="600"/>
      <c r="V230" s="600"/>
      <c r="W230" s="600"/>
      <c r="X230" s="600"/>
      <c r="Y230" s="600"/>
      <c r="Z230" s="600"/>
      <c r="AA230" s="600"/>
      <c r="AB230" s="600"/>
      <c r="AC230" s="600"/>
      <c r="AD230" s="600"/>
      <c r="AE230" s="600"/>
      <c r="AF230" s="600"/>
      <c r="AG230" s="600"/>
      <c r="AH230" s="600"/>
      <c r="AI230" s="600"/>
      <c r="AJ230" s="600"/>
      <c r="AK230" s="600"/>
      <c r="AL230" s="600"/>
      <c r="AM230" s="600"/>
      <c r="AN230" s="600"/>
      <c r="AO230" s="600"/>
      <c r="AP230" s="601"/>
    </row>
    <row r="231" spans="1:42" ht="15" x14ac:dyDescent="0.25">
      <c r="A231" s="599"/>
      <c r="B231" s="600"/>
      <c r="C231" s="600"/>
      <c r="D231" s="600"/>
      <c r="E231" s="600"/>
      <c r="F231" s="600"/>
      <c r="G231" s="600"/>
      <c r="H231" s="600"/>
      <c r="I231" s="600"/>
      <c r="J231" s="600"/>
      <c r="K231" s="600"/>
      <c r="L231" s="600"/>
      <c r="M231" s="600"/>
      <c r="N231" s="600"/>
      <c r="O231" s="600"/>
      <c r="P231" s="600"/>
      <c r="Q231" s="600"/>
      <c r="R231" s="600"/>
      <c r="S231" s="600"/>
      <c r="T231" s="600"/>
      <c r="U231" s="600"/>
      <c r="V231" s="600"/>
      <c r="W231" s="600"/>
      <c r="X231" s="600"/>
      <c r="Y231" s="600"/>
      <c r="Z231" s="600"/>
      <c r="AA231" s="600"/>
      <c r="AB231" s="600"/>
      <c r="AC231" s="600"/>
      <c r="AD231" s="600"/>
      <c r="AE231" s="600"/>
      <c r="AF231" s="600"/>
      <c r="AG231" s="600"/>
      <c r="AH231" s="600"/>
      <c r="AI231" s="600"/>
      <c r="AJ231" s="600"/>
      <c r="AK231" s="600"/>
      <c r="AL231" s="600"/>
      <c r="AM231" s="600"/>
      <c r="AN231" s="600"/>
      <c r="AO231" s="600"/>
      <c r="AP231" s="601"/>
    </row>
    <row r="232" spans="1:42" ht="15.6" thickBot="1" x14ac:dyDescent="0.3">
      <c r="A232" s="602"/>
      <c r="B232" s="603"/>
      <c r="C232" s="603"/>
      <c r="D232" s="603"/>
      <c r="E232" s="603"/>
      <c r="F232" s="603"/>
      <c r="G232" s="603"/>
      <c r="H232" s="603"/>
      <c r="I232" s="603"/>
      <c r="J232" s="603"/>
      <c r="K232" s="603"/>
      <c r="L232" s="603"/>
      <c r="M232" s="603"/>
      <c r="N232" s="603"/>
      <c r="O232" s="603"/>
      <c r="P232" s="603"/>
      <c r="Q232" s="603"/>
      <c r="R232" s="603"/>
      <c r="S232" s="603"/>
      <c r="T232" s="603"/>
      <c r="U232" s="603"/>
      <c r="V232" s="603"/>
      <c r="W232" s="603"/>
      <c r="X232" s="603"/>
      <c r="Y232" s="603"/>
      <c r="Z232" s="603"/>
      <c r="AA232" s="603"/>
      <c r="AB232" s="603"/>
      <c r="AC232" s="603"/>
      <c r="AD232" s="603"/>
      <c r="AE232" s="603"/>
      <c r="AF232" s="603"/>
      <c r="AG232" s="603"/>
      <c r="AH232" s="603"/>
      <c r="AI232" s="603"/>
      <c r="AJ232" s="603"/>
      <c r="AK232" s="603"/>
      <c r="AL232" s="603"/>
      <c r="AM232" s="603"/>
      <c r="AN232" s="603"/>
      <c r="AO232" s="603"/>
      <c r="AP232" s="604"/>
    </row>
    <row r="233" spans="1:42" ht="13.95" customHeight="1" x14ac:dyDescent="0.25">
      <c r="A233" s="636" t="str">
        <f>+$A$1</f>
        <v>MEMORIA DE CÁLCULO CANAL PRADOS DEL ESTE</v>
      </c>
      <c r="B233" s="637"/>
      <c r="C233" s="637"/>
      <c r="D233" s="637"/>
      <c r="E233" s="637"/>
      <c r="F233" s="637"/>
      <c r="G233" s="637"/>
      <c r="H233" s="637"/>
      <c r="I233" s="637"/>
      <c r="J233" s="637"/>
      <c r="K233" s="637"/>
      <c r="L233" s="637"/>
      <c r="M233" s="637"/>
      <c r="N233" s="637"/>
      <c r="O233" s="637"/>
      <c r="P233" s="637"/>
      <c r="Q233" s="637"/>
      <c r="R233" s="637"/>
      <c r="S233" s="637"/>
      <c r="T233" s="637"/>
      <c r="U233" s="637"/>
      <c r="V233" s="637"/>
      <c r="W233" s="637"/>
      <c r="X233" s="637"/>
      <c r="Y233" s="637"/>
      <c r="Z233" s="637"/>
      <c r="AA233" s="637"/>
      <c r="AB233" s="637"/>
      <c r="AC233" s="637"/>
      <c r="AD233" s="637"/>
      <c r="AE233" s="637"/>
      <c r="AF233" s="637"/>
      <c r="AG233" s="637"/>
      <c r="AH233" s="637"/>
      <c r="AI233" s="637"/>
      <c r="AJ233" s="637"/>
      <c r="AK233" s="640" t="str">
        <f>+$AK$1</f>
        <v>FECHA DE EMISION:                                           JULIO 2023</v>
      </c>
      <c r="AL233" s="640"/>
      <c r="AM233" s="640"/>
      <c r="AN233" s="640"/>
      <c r="AO233" s="640"/>
      <c r="AP233" s="642"/>
    </row>
    <row r="234" spans="1:42" ht="13.95" customHeight="1" x14ac:dyDescent="0.25">
      <c r="A234" s="638"/>
      <c r="B234" s="639"/>
      <c r="C234" s="639"/>
      <c r="D234" s="639"/>
      <c r="E234" s="639"/>
      <c r="F234" s="639"/>
      <c r="G234" s="639"/>
      <c r="H234" s="639"/>
      <c r="I234" s="639"/>
      <c r="J234" s="639"/>
      <c r="K234" s="639"/>
      <c r="L234" s="639"/>
      <c r="M234" s="639"/>
      <c r="N234" s="639"/>
      <c r="O234" s="639"/>
      <c r="P234" s="639"/>
      <c r="Q234" s="639"/>
      <c r="R234" s="639"/>
      <c r="S234" s="639"/>
      <c r="T234" s="639"/>
      <c r="U234" s="639"/>
      <c r="V234" s="639"/>
      <c r="W234" s="639"/>
      <c r="X234" s="639"/>
      <c r="Y234" s="639"/>
      <c r="Z234" s="639"/>
      <c r="AA234" s="639"/>
      <c r="AB234" s="639"/>
      <c r="AC234" s="639"/>
      <c r="AD234" s="639"/>
      <c r="AE234" s="639"/>
      <c r="AF234" s="639"/>
      <c r="AG234" s="639"/>
      <c r="AH234" s="639"/>
      <c r="AI234" s="639"/>
      <c r="AJ234" s="639"/>
      <c r="AK234" s="641"/>
      <c r="AL234" s="641"/>
      <c r="AM234" s="641"/>
      <c r="AN234" s="641"/>
      <c r="AO234" s="641"/>
      <c r="AP234" s="643"/>
    </row>
    <row r="235" spans="1:42" ht="13.95" customHeight="1" x14ac:dyDescent="0.25">
      <c r="A235" s="638"/>
      <c r="B235" s="639"/>
      <c r="C235" s="639"/>
      <c r="D235" s="639"/>
      <c r="E235" s="639"/>
      <c r="F235" s="639"/>
      <c r="G235" s="639"/>
      <c r="H235" s="639"/>
      <c r="I235" s="639"/>
      <c r="J235" s="639"/>
      <c r="K235" s="639"/>
      <c r="L235" s="639"/>
      <c r="M235" s="639"/>
      <c r="N235" s="639"/>
      <c r="O235" s="639"/>
      <c r="P235" s="639"/>
      <c r="Q235" s="639"/>
      <c r="R235" s="639"/>
      <c r="S235" s="639"/>
      <c r="T235" s="639"/>
      <c r="U235" s="639"/>
      <c r="V235" s="639"/>
      <c r="W235" s="639"/>
      <c r="X235" s="639"/>
      <c r="Y235" s="639"/>
      <c r="Z235" s="639"/>
      <c r="AA235" s="639"/>
      <c r="AB235" s="639"/>
      <c r="AC235" s="639"/>
      <c r="AD235" s="639"/>
      <c r="AE235" s="639"/>
      <c r="AF235" s="639"/>
      <c r="AG235" s="639"/>
      <c r="AH235" s="639"/>
      <c r="AI235" s="639"/>
      <c r="AJ235" s="639"/>
      <c r="AK235" s="641"/>
      <c r="AL235" s="641"/>
      <c r="AM235" s="641"/>
      <c r="AN235" s="641"/>
      <c r="AO235" s="641"/>
      <c r="AP235" s="643"/>
    </row>
    <row r="236" spans="1:42" ht="13.95" customHeight="1" x14ac:dyDescent="0.25">
      <c r="A236" s="638"/>
      <c r="B236" s="639"/>
      <c r="C236" s="639"/>
      <c r="D236" s="639"/>
      <c r="E236" s="639"/>
      <c r="F236" s="639"/>
      <c r="G236" s="639"/>
      <c r="H236" s="639"/>
      <c r="I236" s="639"/>
      <c r="J236" s="639"/>
      <c r="K236" s="639"/>
      <c r="L236" s="639"/>
      <c r="M236" s="639"/>
      <c r="N236" s="639"/>
      <c r="O236" s="639"/>
      <c r="P236" s="639"/>
      <c r="Q236" s="639"/>
      <c r="R236" s="639"/>
      <c r="S236" s="639"/>
      <c r="T236" s="639"/>
      <c r="U236" s="639"/>
      <c r="V236" s="639"/>
      <c r="W236" s="639"/>
      <c r="X236" s="639"/>
      <c r="Y236" s="639"/>
      <c r="Z236" s="639"/>
      <c r="AA236" s="639"/>
      <c r="AB236" s="639"/>
      <c r="AC236" s="639"/>
      <c r="AD236" s="639"/>
      <c r="AE236" s="639"/>
      <c r="AF236" s="639"/>
      <c r="AG236" s="639"/>
      <c r="AH236" s="639"/>
      <c r="AI236" s="639"/>
      <c r="AJ236" s="639"/>
      <c r="AK236" s="641"/>
      <c r="AL236" s="641"/>
      <c r="AM236" s="641"/>
      <c r="AN236" s="641"/>
      <c r="AO236" s="641"/>
      <c r="AP236" s="643"/>
    </row>
    <row r="237" spans="1:42" ht="13.95" customHeight="1" x14ac:dyDescent="0.25">
      <c r="A237" s="638"/>
      <c r="B237" s="639"/>
      <c r="C237" s="639"/>
      <c r="D237" s="639"/>
      <c r="E237" s="639"/>
      <c r="F237" s="639"/>
      <c r="G237" s="639"/>
      <c r="H237" s="639"/>
      <c r="I237" s="639"/>
      <c r="J237" s="639"/>
      <c r="K237" s="639"/>
      <c r="L237" s="639"/>
      <c r="M237" s="639"/>
      <c r="N237" s="639"/>
      <c r="O237" s="639"/>
      <c r="P237" s="639"/>
      <c r="Q237" s="639"/>
      <c r="R237" s="639"/>
      <c r="S237" s="639"/>
      <c r="T237" s="639"/>
      <c r="U237" s="639"/>
      <c r="V237" s="639"/>
      <c r="W237" s="639"/>
      <c r="X237" s="639"/>
      <c r="Y237" s="639"/>
      <c r="Z237" s="639"/>
      <c r="AA237" s="639"/>
      <c r="AB237" s="639"/>
      <c r="AC237" s="639"/>
      <c r="AD237" s="639"/>
      <c r="AE237" s="639"/>
      <c r="AF237" s="639"/>
      <c r="AG237" s="639"/>
      <c r="AH237" s="639"/>
      <c r="AI237" s="639"/>
      <c r="AJ237" s="639"/>
      <c r="AK237" s="641"/>
      <c r="AL237" s="641"/>
      <c r="AM237" s="641"/>
      <c r="AN237" s="641"/>
      <c r="AO237" s="641"/>
      <c r="AP237" s="643"/>
    </row>
    <row r="238" spans="1:42" ht="13.95" customHeight="1" x14ac:dyDescent="0.25">
      <c r="A238" s="638"/>
      <c r="B238" s="639"/>
      <c r="C238" s="639"/>
      <c r="D238" s="639"/>
      <c r="E238" s="639"/>
      <c r="F238" s="639"/>
      <c r="G238" s="639"/>
      <c r="H238" s="639"/>
      <c r="I238" s="639"/>
      <c r="J238" s="639"/>
      <c r="K238" s="639"/>
      <c r="L238" s="639"/>
      <c r="M238" s="639"/>
      <c r="N238" s="639"/>
      <c r="O238" s="639"/>
      <c r="P238" s="639"/>
      <c r="Q238" s="639"/>
      <c r="R238" s="639"/>
      <c r="S238" s="639"/>
      <c r="T238" s="639"/>
      <c r="U238" s="639"/>
      <c r="V238" s="639"/>
      <c r="W238" s="639"/>
      <c r="X238" s="639"/>
      <c r="Y238" s="639"/>
      <c r="Z238" s="639"/>
      <c r="AA238" s="639"/>
      <c r="AB238" s="639"/>
      <c r="AC238" s="639"/>
      <c r="AD238" s="639"/>
      <c r="AE238" s="639"/>
      <c r="AF238" s="639"/>
      <c r="AG238" s="639"/>
      <c r="AH238" s="639"/>
      <c r="AI238" s="639"/>
      <c r="AJ238" s="639"/>
      <c r="AK238" s="641"/>
      <c r="AL238" s="641"/>
      <c r="AM238" s="641"/>
      <c r="AN238" s="641"/>
      <c r="AO238" s="641"/>
      <c r="AP238" s="643"/>
    </row>
    <row r="239" spans="1:42" ht="13.95" customHeight="1" x14ac:dyDescent="0.25">
      <c r="A239" s="638"/>
      <c r="B239" s="639"/>
      <c r="C239" s="639"/>
      <c r="D239" s="639"/>
      <c r="E239" s="639"/>
      <c r="F239" s="639"/>
      <c r="G239" s="639"/>
      <c r="H239" s="639"/>
      <c r="I239" s="639"/>
      <c r="J239" s="639"/>
      <c r="K239" s="639"/>
      <c r="L239" s="639"/>
      <c r="M239" s="639"/>
      <c r="N239" s="639"/>
      <c r="O239" s="639"/>
      <c r="P239" s="639"/>
      <c r="Q239" s="639"/>
      <c r="R239" s="639"/>
      <c r="S239" s="639"/>
      <c r="T239" s="639"/>
      <c r="U239" s="639"/>
      <c r="V239" s="639"/>
      <c r="W239" s="639"/>
      <c r="X239" s="639"/>
      <c r="Y239" s="639"/>
      <c r="Z239" s="639"/>
      <c r="AA239" s="639"/>
      <c r="AB239" s="639"/>
      <c r="AC239" s="639"/>
      <c r="AD239" s="639"/>
      <c r="AE239" s="639"/>
      <c r="AF239" s="639"/>
      <c r="AG239" s="639"/>
      <c r="AH239" s="639"/>
      <c r="AI239" s="639"/>
      <c r="AJ239" s="639"/>
      <c r="AK239" s="641" t="s">
        <v>19</v>
      </c>
      <c r="AL239" s="641"/>
      <c r="AM239" s="641"/>
      <c r="AN239" s="641">
        <v>1</v>
      </c>
      <c r="AO239" s="641"/>
      <c r="AP239" s="643"/>
    </row>
    <row r="240" spans="1:42" ht="13.95" customHeight="1" x14ac:dyDescent="0.25">
      <c r="A240" s="638"/>
      <c r="B240" s="639"/>
      <c r="C240" s="639"/>
      <c r="D240" s="639"/>
      <c r="E240" s="639"/>
      <c r="F240" s="639"/>
      <c r="G240" s="639"/>
      <c r="H240" s="639"/>
      <c r="I240" s="639"/>
      <c r="J240" s="639"/>
      <c r="K240" s="639"/>
      <c r="L240" s="639"/>
      <c r="M240" s="639"/>
      <c r="N240" s="639"/>
      <c r="O240" s="639"/>
      <c r="P240" s="639"/>
      <c r="Q240" s="639"/>
      <c r="R240" s="639"/>
      <c r="S240" s="639"/>
      <c r="T240" s="639"/>
      <c r="U240" s="639"/>
      <c r="V240" s="639"/>
      <c r="W240" s="639"/>
      <c r="X240" s="639"/>
      <c r="Y240" s="639"/>
      <c r="Z240" s="639"/>
      <c r="AA240" s="639"/>
      <c r="AB240" s="639"/>
      <c r="AC240" s="639"/>
      <c r="AD240" s="639"/>
      <c r="AE240" s="639"/>
      <c r="AF240" s="639"/>
      <c r="AG240" s="639"/>
      <c r="AH240" s="639"/>
      <c r="AI240" s="639"/>
      <c r="AJ240" s="639"/>
      <c r="AK240" s="641"/>
      <c r="AL240" s="641"/>
      <c r="AM240" s="641"/>
      <c r="AN240" s="641"/>
      <c r="AO240" s="641"/>
      <c r="AP240" s="643"/>
    </row>
    <row r="241" spans="1:43" ht="13.95" customHeight="1" x14ac:dyDescent="0.25">
      <c r="A241" s="632" t="s">
        <v>1</v>
      </c>
      <c r="B241" s="633"/>
      <c r="C241" s="633"/>
      <c r="D241" s="633"/>
      <c r="E241" s="633"/>
      <c r="F241" s="633"/>
      <c r="G241" s="633"/>
      <c r="H241" s="633"/>
      <c r="I241" s="633"/>
      <c r="J241" s="633"/>
      <c r="K241" s="633"/>
      <c r="L241" s="633"/>
      <c r="M241" s="633"/>
      <c r="N241" s="633"/>
      <c r="O241" s="633"/>
      <c r="P241" s="633"/>
      <c r="Q241" s="633"/>
      <c r="R241" s="633"/>
      <c r="S241" s="633"/>
      <c r="T241" s="633"/>
      <c r="U241" s="633"/>
      <c r="V241" s="633"/>
      <c r="W241" s="633"/>
      <c r="X241" s="633"/>
      <c r="Y241" s="633"/>
      <c r="Z241" s="633"/>
      <c r="AA241" s="633"/>
      <c r="AB241" s="633"/>
      <c r="AC241" s="633"/>
      <c r="AD241" s="633"/>
      <c r="AE241" s="633"/>
      <c r="AF241" s="633"/>
      <c r="AG241" s="633"/>
      <c r="AH241" s="633"/>
      <c r="AI241" s="633"/>
      <c r="AJ241" s="633"/>
      <c r="AK241" s="633"/>
      <c r="AL241" s="633"/>
      <c r="AM241" s="633"/>
      <c r="AN241" s="633"/>
      <c r="AO241" s="633"/>
      <c r="AP241" s="634"/>
    </row>
    <row r="242" spans="1:43" ht="13.95" customHeight="1" x14ac:dyDescent="0.25">
      <c r="A242" s="632"/>
      <c r="B242" s="633"/>
      <c r="C242" s="633"/>
      <c r="D242" s="633"/>
      <c r="E242" s="633"/>
      <c r="F242" s="633"/>
      <c r="G242" s="633"/>
      <c r="H242" s="633"/>
      <c r="I242" s="633"/>
      <c r="J242" s="633"/>
      <c r="K242" s="633"/>
      <c r="L242" s="633"/>
      <c r="M242" s="633"/>
      <c r="N242" s="633"/>
      <c r="O242" s="633"/>
      <c r="P242" s="633"/>
      <c r="Q242" s="633"/>
      <c r="R242" s="633"/>
      <c r="S242" s="633"/>
      <c r="T242" s="633"/>
      <c r="U242" s="633"/>
      <c r="V242" s="633"/>
      <c r="W242" s="633"/>
      <c r="X242" s="633"/>
      <c r="Y242" s="633"/>
      <c r="Z242" s="633"/>
      <c r="AA242" s="633"/>
      <c r="AB242" s="633"/>
      <c r="AC242" s="633"/>
      <c r="AD242" s="633"/>
      <c r="AE242" s="633"/>
      <c r="AF242" s="633"/>
      <c r="AG242" s="633"/>
      <c r="AH242" s="633"/>
      <c r="AI242" s="633"/>
      <c r="AJ242" s="633"/>
      <c r="AK242" s="633"/>
      <c r="AL242" s="633"/>
      <c r="AM242" s="633"/>
      <c r="AN242" s="633"/>
      <c r="AO242" s="633"/>
      <c r="AP242" s="634"/>
    </row>
    <row r="243" spans="1:43" ht="30" customHeight="1" x14ac:dyDescent="0.25">
      <c r="A243" s="619" t="s">
        <v>2</v>
      </c>
      <c r="B243" s="620"/>
      <c r="C243" s="620"/>
      <c r="D243" s="620"/>
      <c r="E243" s="620"/>
      <c r="F243" s="620"/>
      <c r="G243" s="620"/>
      <c r="H243" s="620"/>
      <c r="I243" s="620"/>
      <c r="J243" s="620"/>
      <c r="K243" s="620"/>
      <c r="L243" s="620"/>
      <c r="M243" s="621" t="str">
        <f>+$M$11</f>
        <v>CANAL DE AGUAS LLUVIAS EN EL SECTOR PRADOS DEL ESTE, SAN JOSÉ DE CÚCUTA, NORTE DE SANTNADER</v>
      </c>
      <c r="N243" s="621"/>
      <c r="O243" s="621"/>
      <c r="P243" s="621"/>
      <c r="Q243" s="621"/>
      <c r="R243" s="621"/>
      <c r="S243" s="621"/>
      <c r="T243" s="621"/>
      <c r="U243" s="621"/>
      <c r="V243" s="621"/>
      <c r="W243" s="621"/>
      <c r="X243" s="621"/>
      <c r="Y243" s="621"/>
      <c r="Z243" s="621"/>
      <c r="AA243" s="621"/>
      <c r="AB243" s="621"/>
      <c r="AC243" s="621"/>
      <c r="AD243" s="621"/>
      <c r="AE243" s="621"/>
      <c r="AF243" s="621"/>
      <c r="AG243" s="621"/>
      <c r="AH243" s="621"/>
      <c r="AI243" s="621"/>
      <c r="AJ243" s="621"/>
      <c r="AK243" s="621"/>
      <c r="AL243" s="621"/>
      <c r="AM243" s="621"/>
      <c r="AN243" s="621"/>
      <c r="AO243" s="621"/>
      <c r="AP243" s="635"/>
    </row>
    <row r="244" spans="1:43" ht="30" customHeight="1" x14ac:dyDescent="0.25">
      <c r="A244" s="625" t="s">
        <v>46</v>
      </c>
      <c r="B244" s="622"/>
      <c r="C244" s="622"/>
      <c r="D244" s="622"/>
      <c r="E244" s="622"/>
      <c r="F244" s="622"/>
      <c r="G244" s="622"/>
      <c r="H244" s="622"/>
      <c r="I244" s="622"/>
      <c r="J244" s="622"/>
      <c r="K244" s="622"/>
      <c r="L244" s="622"/>
      <c r="M244" s="615" t="str">
        <f>+$M$12</f>
        <v xml:space="preserve">GESTIÓN DE RIESGOS </v>
      </c>
      <c r="N244" s="615"/>
      <c r="O244" s="615"/>
      <c r="P244" s="615"/>
      <c r="Q244" s="615"/>
      <c r="R244" s="615"/>
      <c r="S244" s="615"/>
      <c r="T244" s="615"/>
      <c r="U244" s="615"/>
      <c r="V244" s="615"/>
      <c r="W244" s="615"/>
      <c r="X244" s="615"/>
      <c r="Y244" s="615"/>
      <c r="Z244" s="615"/>
      <c r="AA244" s="615"/>
      <c r="AB244" s="615"/>
      <c r="AC244" s="615"/>
      <c r="AD244" s="615"/>
      <c r="AE244" s="615"/>
      <c r="AF244" s="615"/>
      <c r="AG244" s="615"/>
      <c r="AH244" s="615"/>
      <c r="AI244" s="615"/>
      <c r="AJ244" s="615"/>
      <c r="AK244" s="615"/>
      <c r="AL244" s="622" t="s">
        <v>3</v>
      </c>
      <c r="AM244" s="622"/>
      <c r="AN244" s="612" t="str">
        <f>+$AN$12</f>
        <v>-</v>
      </c>
      <c r="AO244" s="612"/>
      <c r="AP244" s="613"/>
    </row>
    <row r="245" spans="1:43" ht="30" customHeight="1" x14ac:dyDescent="0.25">
      <c r="A245" s="625" t="s">
        <v>4</v>
      </c>
      <c r="B245" s="622"/>
      <c r="C245" s="622"/>
      <c r="D245" s="622"/>
      <c r="E245" s="622"/>
      <c r="F245" s="622"/>
      <c r="G245" s="622"/>
      <c r="H245" s="622"/>
      <c r="I245" s="622"/>
      <c r="J245" s="622"/>
      <c r="K245" s="622"/>
      <c r="L245" s="622"/>
      <c r="M245" s="615" t="str">
        <f>+$M$13</f>
        <v>INTERVENTORÍA</v>
      </c>
      <c r="N245" s="615"/>
      <c r="O245" s="615"/>
      <c r="P245" s="615"/>
      <c r="Q245" s="615"/>
      <c r="R245" s="615"/>
      <c r="S245" s="615"/>
      <c r="T245" s="615"/>
      <c r="U245" s="615"/>
      <c r="V245" s="615"/>
      <c r="W245" s="615"/>
      <c r="X245" s="615"/>
      <c r="Y245" s="615"/>
      <c r="Z245" s="615"/>
      <c r="AA245" s="615"/>
      <c r="AB245" s="615"/>
      <c r="AC245" s="615"/>
      <c r="AD245" s="615"/>
      <c r="AE245" s="615"/>
      <c r="AF245" s="615"/>
      <c r="AG245" s="615"/>
      <c r="AH245" s="615"/>
      <c r="AI245" s="615"/>
      <c r="AJ245" s="615"/>
      <c r="AK245" s="615"/>
      <c r="AL245" s="622" t="s">
        <v>5</v>
      </c>
      <c r="AM245" s="622"/>
      <c r="AN245" s="626" t="str">
        <f>+$AN$13</f>
        <v>JULIO 2023</v>
      </c>
      <c r="AO245" s="668"/>
      <c r="AP245" s="669"/>
    </row>
    <row r="246" spans="1:43" ht="13.95" customHeight="1" x14ac:dyDescent="0.25">
      <c r="A246" s="629"/>
      <c r="B246" s="630"/>
      <c r="C246" s="630"/>
      <c r="D246" s="630"/>
      <c r="E246" s="630"/>
      <c r="F246" s="630"/>
      <c r="G246" s="630"/>
      <c r="H246" s="630"/>
      <c r="I246" s="630"/>
      <c r="J246" s="630"/>
      <c r="K246" s="630"/>
      <c r="L246" s="630"/>
      <c r="M246" s="630"/>
      <c r="N246" s="630"/>
      <c r="O246" s="630"/>
      <c r="P246" s="630"/>
      <c r="Q246" s="630"/>
      <c r="R246" s="630"/>
      <c r="S246" s="630"/>
      <c r="T246" s="630"/>
      <c r="U246" s="630"/>
      <c r="V246" s="630"/>
      <c r="W246" s="630"/>
      <c r="X246" s="630"/>
      <c r="Y246" s="630"/>
      <c r="Z246" s="630"/>
      <c r="AA246" s="630"/>
      <c r="AB246" s="630"/>
      <c r="AC246" s="630"/>
      <c r="AD246" s="630"/>
      <c r="AE246" s="630"/>
      <c r="AF246" s="630"/>
      <c r="AG246" s="630"/>
      <c r="AH246" s="630"/>
      <c r="AI246" s="630"/>
      <c r="AJ246" s="630"/>
      <c r="AK246" s="630"/>
      <c r="AL246" s="630"/>
      <c r="AM246" s="630"/>
      <c r="AN246" s="630"/>
      <c r="AO246" s="630"/>
      <c r="AP246" s="631"/>
    </row>
    <row r="247" spans="1:43" ht="30" customHeight="1" x14ac:dyDescent="0.25">
      <c r="A247" s="619" t="s">
        <v>6</v>
      </c>
      <c r="B247" s="620"/>
      <c r="C247" s="620"/>
      <c r="D247" s="620"/>
      <c r="E247" s="620"/>
      <c r="F247" s="620"/>
      <c r="G247" s="620"/>
      <c r="H247" s="474">
        <v>2</v>
      </c>
      <c r="I247" s="621" t="str">
        <f>IFERROR(VLOOKUP(H247,'PPTO CANAL DE AGUAS LLUVIAS'!B:G,2,FALSE),"")</f>
        <v xml:space="preserve">CANAL DE AGUAS LLUVIAS </v>
      </c>
      <c r="J247" s="621"/>
      <c r="K247" s="621"/>
      <c r="L247" s="621"/>
      <c r="M247" s="621"/>
      <c r="N247" s="621"/>
      <c r="O247" s="621"/>
      <c r="P247" s="621"/>
      <c r="Q247" s="621"/>
      <c r="R247" s="621"/>
      <c r="S247" s="621"/>
      <c r="T247" s="621"/>
      <c r="U247" s="622" t="s">
        <v>0</v>
      </c>
      <c r="V247" s="622"/>
      <c r="W247" s="622"/>
      <c r="X247" s="622"/>
      <c r="Y247" s="622"/>
      <c r="Z247" s="622"/>
      <c r="AA247" s="622"/>
      <c r="AB247" s="622"/>
      <c r="AC247" s="622"/>
      <c r="AD247" s="622"/>
      <c r="AE247" s="623">
        <v>2.0499999999999998</v>
      </c>
      <c r="AF247" s="623"/>
      <c r="AG247" s="624" t="str">
        <f>IFERROR(VLOOKUP(AE247,'PPTO CANAL DE AGUAS LLUVIAS'!B:G,2,FALSE),"")</f>
        <v xml:space="preserve">SOLADO EN CONCRETO SIMPLE e=0,05m DE 17 Mpa </v>
      </c>
      <c r="AH247" s="624"/>
      <c r="AI247" s="624"/>
      <c r="AJ247" s="624"/>
      <c r="AK247" s="624"/>
      <c r="AL247" s="570" t="s">
        <v>7</v>
      </c>
      <c r="AM247" s="572" t="str">
        <f>IFERROR(VLOOKUP(AE247,'PPTO CANAL DE AGUAS LLUVIAS'!B:G,3,FALSE),"")</f>
        <v>M3</v>
      </c>
      <c r="AN247" s="570" t="s">
        <v>8</v>
      </c>
      <c r="AO247" s="621" t="str">
        <f>+$AO$15</f>
        <v>MUNICIPIO SAN JOSÉ DE CÚCUTA</v>
      </c>
      <c r="AP247" s="635"/>
    </row>
    <row r="248" spans="1:43" x14ac:dyDescent="0.25">
      <c r="A248" s="614"/>
      <c r="B248" s="615"/>
      <c r="C248" s="615"/>
      <c r="D248" s="615"/>
      <c r="E248" s="615"/>
      <c r="F248" s="615"/>
      <c r="G248" s="615"/>
      <c r="H248" s="615"/>
      <c r="I248" s="615"/>
      <c r="J248" s="615"/>
      <c r="K248" s="615"/>
      <c r="L248" s="615"/>
      <c r="M248" s="615"/>
      <c r="N248" s="615"/>
      <c r="O248" s="615"/>
      <c r="P248" s="615"/>
      <c r="Q248" s="615"/>
      <c r="R248" s="615"/>
      <c r="S248" s="615"/>
      <c r="T248" s="615"/>
      <c r="U248" s="615"/>
      <c r="V248" s="615"/>
      <c r="W248" s="615"/>
      <c r="X248" s="615"/>
      <c r="Y248" s="615"/>
      <c r="Z248" s="615"/>
      <c r="AA248" s="615"/>
      <c r="AB248" s="615"/>
      <c r="AC248" s="615"/>
      <c r="AD248" s="615"/>
      <c r="AE248" s="615"/>
      <c r="AF248" s="615"/>
      <c r="AG248" s="615"/>
      <c r="AH248" s="615"/>
      <c r="AI248" s="615"/>
      <c r="AJ248" s="571" t="s">
        <v>9</v>
      </c>
      <c r="AK248" s="665" t="s">
        <v>38</v>
      </c>
      <c r="AL248" s="666"/>
      <c r="AM248" s="666"/>
      <c r="AN248" s="667"/>
      <c r="AO248" s="571" t="s">
        <v>10</v>
      </c>
      <c r="AP248" s="569" t="s">
        <v>11</v>
      </c>
    </row>
    <row r="249" spans="1:43" x14ac:dyDescent="0.25">
      <c r="A249" s="614"/>
      <c r="B249" s="615"/>
      <c r="C249" s="615"/>
      <c r="D249" s="615"/>
      <c r="E249" s="615"/>
      <c r="F249" s="615"/>
      <c r="G249" s="615"/>
      <c r="H249" s="615"/>
      <c r="I249" s="615"/>
      <c r="J249" s="615"/>
      <c r="K249" s="615"/>
      <c r="L249" s="615"/>
      <c r="M249" s="615"/>
      <c r="N249" s="615"/>
      <c r="O249" s="615"/>
      <c r="P249" s="615"/>
      <c r="Q249" s="615"/>
      <c r="R249" s="615"/>
      <c r="S249" s="615"/>
      <c r="T249" s="615"/>
      <c r="U249" s="615"/>
      <c r="V249" s="615"/>
      <c r="W249" s="615"/>
      <c r="X249" s="615"/>
      <c r="Y249" s="615"/>
      <c r="Z249" s="615"/>
      <c r="AA249" s="615"/>
      <c r="AB249" s="615"/>
      <c r="AC249" s="615"/>
      <c r="AD249" s="615"/>
      <c r="AE249" s="615"/>
      <c r="AF249" s="615"/>
      <c r="AG249" s="615"/>
      <c r="AH249" s="615"/>
      <c r="AI249" s="615"/>
      <c r="AJ249" s="571"/>
      <c r="AK249" s="571" t="s">
        <v>37</v>
      </c>
      <c r="AL249" s="570" t="s">
        <v>12</v>
      </c>
      <c r="AM249" s="570" t="s">
        <v>16</v>
      </c>
      <c r="AN249" s="570" t="s">
        <v>17</v>
      </c>
      <c r="AO249" s="571"/>
      <c r="AP249" s="569"/>
    </row>
    <row r="250" spans="1:43" x14ac:dyDescent="0.25">
      <c r="A250" s="614"/>
      <c r="B250" s="615"/>
      <c r="C250" s="615"/>
      <c r="D250" s="615"/>
      <c r="E250" s="615"/>
      <c r="F250" s="615"/>
      <c r="G250" s="615"/>
      <c r="H250" s="615"/>
      <c r="I250" s="615"/>
      <c r="J250" s="615"/>
      <c r="K250" s="615"/>
      <c r="L250" s="615"/>
      <c r="M250" s="615"/>
      <c r="N250" s="615"/>
      <c r="O250" s="615"/>
      <c r="P250" s="615"/>
      <c r="Q250" s="615"/>
      <c r="R250" s="615"/>
      <c r="S250" s="615"/>
      <c r="T250" s="615"/>
      <c r="U250" s="615"/>
      <c r="V250" s="615"/>
      <c r="W250" s="615"/>
      <c r="X250" s="615"/>
      <c r="Y250" s="615"/>
      <c r="Z250" s="615"/>
      <c r="AA250" s="615"/>
      <c r="AB250" s="615"/>
      <c r="AC250" s="615"/>
      <c r="AD250" s="615"/>
      <c r="AE250" s="615"/>
      <c r="AF250" s="615"/>
      <c r="AG250" s="615"/>
      <c r="AH250" s="615"/>
      <c r="AI250" s="615"/>
      <c r="AJ250" s="477" t="s">
        <v>774</v>
      </c>
      <c r="AK250" s="478">
        <f>(AL250*AM250)</f>
        <v>3648.15</v>
      </c>
      <c r="AL250" s="279">
        <f>(1030-670)-25</f>
        <v>335</v>
      </c>
      <c r="AM250" s="279">
        <v>10.89</v>
      </c>
      <c r="AN250" s="279">
        <v>0.05</v>
      </c>
      <c r="AO250" s="279">
        <v>1</v>
      </c>
      <c r="AP250" s="480">
        <f>AK250*AN250*AO250</f>
        <v>182.41</v>
      </c>
      <c r="AQ250" s="505"/>
    </row>
    <row r="251" spans="1:43" x14ac:dyDescent="0.25">
      <c r="A251" s="614"/>
      <c r="B251" s="615"/>
      <c r="C251" s="615"/>
      <c r="D251" s="615"/>
      <c r="E251" s="615"/>
      <c r="F251" s="615"/>
      <c r="G251" s="615"/>
      <c r="H251" s="615"/>
      <c r="I251" s="615"/>
      <c r="J251" s="615"/>
      <c r="K251" s="615"/>
      <c r="L251" s="615"/>
      <c r="M251" s="615"/>
      <c r="N251" s="615"/>
      <c r="O251" s="615"/>
      <c r="P251" s="615"/>
      <c r="Q251" s="615"/>
      <c r="R251" s="615"/>
      <c r="S251" s="615"/>
      <c r="T251" s="615"/>
      <c r="U251" s="615"/>
      <c r="V251" s="615"/>
      <c r="W251" s="615"/>
      <c r="X251" s="615"/>
      <c r="Y251" s="615"/>
      <c r="Z251" s="615"/>
      <c r="AA251" s="615"/>
      <c r="AB251" s="615"/>
      <c r="AC251" s="615"/>
      <c r="AD251" s="615"/>
      <c r="AE251" s="615"/>
      <c r="AF251" s="615"/>
      <c r="AG251" s="615"/>
      <c r="AH251" s="615"/>
      <c r="AI251" s="615"/>
      <c r="AJ251" s="477" t="s">
        <v>775</v>
      </c>
      <c r="AK251" s="478">
        <f t="shared" ref="AK251:AK252" si="7">(AL251*AM251)</f>
        <v>490.05</v>
      </c>
      <c r="AL251" s="279">
        <f>(1100-1030)-25</f>
        <v>45</v>
      </c>
      <c r="AM251" s="279">
        <v>10.89</v>
      </c>
      <c r="AN251" s="279">
        <v>0.05</v>
      </c>
      <c r="AO251" s="279">
        <v>1</v>
      </c>
      <c r="AP251" s="480">
        <f t="shared" ref="AP251:AP253" si="8">AK251*AN251*AO251</f>
        <v>24.5</v>
      </c>
      <c r="AQ251" s="505"/>
    </row>
    <row r="252" spans="1:43" x14ac:dyDescent="0.25">
      <c r="A252" s="614"/>
      <c r="B252" s="615"/>
      <c r="C252" s="615"/>
      <c r="D252" s="615"/>
      <c r="E252" s="615"/>
      <c r="F252" s="615"/>
      <c r="G252" s="615"/>
      <c r="H252" s="615"/>
      <c r="I252" s="615"/>
      <c r="J252" s="615"/>
      <c r="K252" s="615"/>
      <c r="L252" s="615"/>
      <c r="M252" s="615"/>
      <c r="N252" s="615"/>
      <c r="O252" s="615"/>
      <c r="P252" s="615"/>
      <c r="Q252" s="615"/>
      <c r="R252" s="615"/>
      <c r="S252" s="615"/>
      <c r="T252" s="615"/>
      <c r="U252" s="615"/>
      <c r="V252" s="615"/>
      <c r="W252" s="615"/>
      <c r="X252" s="615"/>
      <c r="Y252" s="615"/>
      <c r="Z252" s="615"/>
      <c r="AA252" s="615"/>
      <c r="AB252" s="615"/>
      <c r="AC252" s="615"/>
      <c r="AD252" s="615"/>
      <c r="AE252" s="615"/>
      <c r="AF252" s="615"/>
      <c r="AG252" s="615"/>
      <c r="AH252" s="615"/>
      <c r="AI252" s="615"/>
      <c r="AJ252" s="477" t="s">
        <v>776</v>
      </c>
      <c r="AK252" s="478">
        <f t="shared" si="7"/>
        <v>2450.25</v>
      </c>
      <c r="AL252" s="279">
        <f>(1350-1100)-25</f>
        <v>225</v>
      </c>
      <c r="AM252" s="279">
        <v>10.89</v>
      </c>
      <c r="AN252" s="279">
        <v>0.05</v>
      </c>
      <c r="AO252" s="279">
        <v>1</v>
      </c>
      <c r="AP252" s="480">
        <f t="shared" si="8"/>
        <v>122.51</v>
      </c>
      <c r="AQ252" s="505"/>
    </row>
    <row r="253" spans="1:43" x14ac:dyDescent="0.25">
      <c r="A253" s="614"/>
      <c r="B253" s="615"/>
      <c r="C253" s="615"/>
      <c r="D253" s="615"/>
      <c r="E253" s="615"/>
      <c r="F253" s="615"/>
      <c r="G253" s="615"/>
      <c r="H253" s="615"/>
      <c r="I253" s="615"/>
      <c r="J253" s="615"/>
      <c r="K253" s="615"/>
      <c r="L253" s="615"/>
      <c r="M253" s="615"/>
      <c r="N253" s="615"/>
      <c r="O253" s="615"/>
      <c r="P253" s="615"/>
      <c r="Q253" s="615"/>
      <c r="R253" s="615"/>
      <c r="S253" s="615"/>
      <c r="T253" s="615"/>
      <c r="U253" s="615"/>
      <c r="V253" s="615"/>
      <c r="W253" s="615"/>
      <c r="X253" s="615"/>
      <c r="Y253" s="615"/>
      <c r="Z253" s="615"/>
      <c r="AA253" s="615"/>
      <c r="AB253" s="615"/>
      <c r="AC253" s="615"/>
      <c r="AD253" s="615"/>
      <c r="AE253" s="615"/>
      <c r="AF253" s="615"/>
      <c r="AG253" s="615"/>
      <c r="AH253" s="615"/>
      <c r="AI253" s="615"/>
      <c r="AJ253" s="493" t="s">
        <v>815</v>
      </c>
      <c r="AK253" s="494">
        <v>1633.5</v>
      </c>
      <c r="AL253" s="495">
        <f>(1500-1350)-25</f>
        <v>125</v>
      </c>
      <c r="AM253" s="279">
        <v>10.89</v>
      </c>
      <c r="AN253" s="279">
        <v>0.05</v>
      </c>
      <c r="AO253" s="279">
        <v>1</v>
      </c>
      <c r="AP253" s="480">
        <f t="shared" si="8"/>
        <v>81.680000000000007</v>
      </c>
      <c r="AQ253" s="505"/>
    </row>
    <row r="254" spans="1:43" x14ac:dyDescent="0.25">
      <c r="A254" s="614"/>
      <c r="B254" s="615"/>
      <c r="C254" s="615"/>
      <c r="D254" s="615"/>
      <c r="E254" s="615"/>
      <c r="F254" s="615"/>
      <c r="G254" s="615"/>
      <c r="H254" s="615"/>
      <c r="I254" s="615"/>
      <c r="J254" s="615"/>
      <c r="K254" s="615"/>
      <c r="L254" s="615"/>
      <c r="M254" s="615"/>
      <c r="N254" s="615"/>
      <c r="O254" s="615"/>
      <c r="P254" s="615"/>
      <c r="Q254" s="615"/>
      <c r="R254" s="615"/>
      <c r="S254" s="615"/>
      <c r="T254" s="615"/>
      <c r="U254" s="615"/>
      <c r="V254" s="615"/>
      <c r="W254" s="615"/>
      <c r="X254" s="615"/>
      <c r="Y254" s="615"/>
      <c r="Z254" s="615"/>
      <c r="AA254" s="615"/>
      <c r="AB254" s="615"/>
      <c r="AC254" s="615"/>
      <c r="AD254" s="615"/>
      <c r="AE254" s="615"/>
      <c r="AF254" s="615"/>
      <c r="AG254" s="615"/>
      <c r="AH254" s="615"/>
      <c r="AI254" s="615"/>
      <c r="AJ254" s="580"/>
      <c r="AK254" s="581"/>
      <c r="AL254" s="503"/>
      <c r="AM254" s="598"/>
      <c r="AN254" s="279"/>
      <c r="AO254" s="279"/>
      <c r="AP254" s="480"/>
      <c r="AQ254" s="505"/>
    </row>
    <row r="255" spans="1:43" x14ac:dyDescent="0.25">
      <c r="A255" s="614"/>
      <c r="B255" s="615"/>
      <c r="C255" s="615"/>
      <c r="D255" s="615"/>
      <c r="E255" s="615"/>
      <c r="F255" s="615"/>
      <c r="G255" s="615"/>
      <c r="H255" s="615"/>
      <c r="I255" s="615"/>
      <c r="J255" s="615"/>
      <c r="K255" s="615"/>
      <c r="L255" s="615"/>
      <c r="M255" s="615"/>
      <c r="N255" s="615"/>
      <c r="O255" s="615"/>
      <c r="P255" s="615"/>
      <c r="Q255" s="615"/>
      <c r="R255" s="615"/>
      <c r="S255" s="615"/>
      <c r="T255" s="615"/>
      <c r="U255" s="615"/>
      <c r="V255" s="615"/>
      <c r="W255" s="615"/>
      <c r="X255" s="615"/>
      <c r="Y255" s="615"/>
      <c r="Z255" s="615"/>
      <c r="AA255" s="615"/>
      <c r="AB255" s="615"/>
      <c r="AC255" s="615"/>
      <c r="AD255" s="615"/>
      <c r="AE255" s="615"/>
      <c r="AF255" s="615"/>
      <c r="AG255" s="615"/>
      <c r="AH255" s="615"/>
      <c r="AI255" s="615"/>
      <c r="AJ255" s="477"/>
      <c r="AK255" s="572"/>
      <c r="AL255" s="279"/>
      <c r="AM255" s="279"/>
      <c r="AN255" s="279"/>
      <c r="AO255" s="279"/>
      <c r="AP255" s="480"/>
      <c r="AQ255" s="505"/>
    </row>
    <row r="256" spans="1:43" x14ac:dyDescent="0.25">
      <c r="A256" s="614"/>
      <c r="B256" s="615"/>
      <c r="C256" s="615"/>
      <c r="D256" s="615"/>
      <c r="E256" s="615"/>
      <c r="F256" s="615"/>
      <c r="G256" s="615"/>
      <c r="H256" s="615"/>
      <c r="I256" s="615"/>
      <c r="J256" s="615"/>
      <c r="K256" s="615"/>
      <c r="L256" s="615"/>
      <c r="M256" s="615"/>
      <c r="N256" s="615"/>
      <c r="O256" s="615"/>
      <c r="P256" s="615"/>
      <c r="Q256" s="615"/>
      <c r="R256" s="615"/>
      <c r="S256" s="615"/>
      <c r="T256" s="615"/>
      <c r="U256" s="615"/>
      <c r="V256" s="615"/>
      <c r="W256" s="615"/>
      <c r="X256" s="615"/>
      <c r="Y256" s="615"/>
      <c r="Z256" s="615"/>
      <c r="AA256" s="615"/>
      <c r="AB256" s="615"/>
      <c r="AC256" s="615"/>
      <c r="AD256" s="615"/>
      <c r="AE256" s="615"/>
      <c r="AF256" s="615"/>
      <c r="AG256" s="615"/>
      <c r="AH256" s="615"/>
      <c r="AI256" s="615"/>
      <c r="AJ256" s="477"/>
      <c r="AK256" s="572"/>
      <c r="AL256" s="279"/>
      <c r="AM256" s="279"/>
      <c r="AN256" s="279"/>
      <c r="AO256" s="279"/>
      <c r="AP256" s="480"/>
      <c r="AQ256" s="505"/>
    </row>
    <row r="257" spans="1:43" x14ac:dyDescent="0.25">
      <c r="A257" s="614"/>
      <c r="B257" s="615"/>
      <c r="C257" s="615"/>
      <c r="D257" s="615"/>
      <c r="E257" s="615"/>
      <c r="F257" s="615"/>
      <c r="G257" s="615"/>
      <c r="H257" s="615"/>
      <c r="I257" s="615"/>
      <c r="J257" s="615"/>
      <c r="K257" s="615"/>
      <c r="L257" s="615"/>
      <c r="M257" s="615"/>
      <c r="N257" s="615"/>
      <c r="O257" s="615"/>
      <c r="P257" s="615"/>
      <c r="Q257" s="615"/>
      <c r="R257" s="615"/>
      <c r="S257" s="615"/>
      <c r="T257" s="615"/>
      <c r="U257" s="615"/>
      <c r="V257" s="615"/>
      <c r="W257" s="615"/>
      <c r="X257" s="615"/>
      <c r="Y257" s="615"/>
      <c r="Z257" s="615"/>
      <c r="AA257" s="615"/>
      <c r="AB257" s="615"/>
      <c r="AC257" s="615"/>
      <c r="AD257" s="615"/>
      <c r="AE257" s="615"/>
      <c r="AF257" s="615"/>
      <c r="AG257" s="615"/>
      <c r="AH257" s="615"/>
      <c r="AI257" s="615"/>
      <c r="AJ257" s="477"/>
      <c r="AK257" s="572"/>
      <c r="AL257" s="479"/>
      <c r="AM257" s="479"/>
      <c r="AN257" s="479"/>
      <c r="AO257" s="279"/>
      <c r="AP257" s="480"/>
      <c r="AQ257" s="505"/>
    </row>
    <row r="258" spans="1:43" x14ac:dyDescent="0.25">
      <c r="A258" s="614"/>
      <c r="B258" s="615"/>
      <c r="C258" s="615"/>
      <c r="D258" s="615"/>
      <c r="E258" s="615"/>
      <c r="F258" s="615"/>
      <c r="G258" s="615"/>
      <c r="H258" s="615"/>
      <c r="I258" s="615"/>
      <c r="J258" s="615"/>
      <c r="K258" s="615"/>
      <c r="L258" s="615"/>
      <c r="M258" s="615"/>
      <c r="N258" s="615"/>
      <c r="O258" s="615"/>
      <c r="P258" s="615"/>
      <c r="Q258" s="615"/>
      <c r="R258" s="615"/>
      <c r="S258" s="615"/>
      <c r="T258" s="615"/>
      <c r="U258" s="615"/>
      <c r="V258" s="615"/>
      <c r="W258" s="615"/>
      <c r="X258" s="615"/>
      <c r="Y258" s="615"/>
      <c r="Z258" s="615"/>
      <c r="AA258" s="615"/>
      <c r="AB258" s="615"/>
      <c r="AC258" s="615"/>
      <c r="AD258" s="615"/>
      <c r="AE258" s="615"/>
      <c r="AF258" s="615"/>
      <c r="AG258" s="615"/>
      <c r="AH258" s="615"/>
      <c r="AI258" s="615"/>
      <c r="AJ258" s="572"/>
      <c r="AK258" s="572"/>
      <c r="AL258" s="479"/>
      <c r="AM258" s="479"/>
      <c r="AN258" s="479"/>
      <c r="AO258" s="279"/>
      <c r="AP258" s="480"/>
      <c r="AQ258" s="505"/>
    </row>
    <row r="259" spans="1:43" x14ac:dyDescent="0.25">
      <c r="A259" s="614"/>
      <c r="B259" s="615"/>
      <c r="C259" s="615"/>
      <c r="D259" s="615"/>
      <c r="E259" s="615"/>
      <c r="F259" s="615"/>
      <c r="G259" s="615"/>
      <c r="H259" s="615"/>
      <c r="I259" s="615"/>
      <c r="J259" s="615"/>
      <c r="K259" s="615"/>
      <c r="L259" s="615"/>
      <c r="M259" s="615"/>
      <c r="N259" s="615"/>
      <c r="O259" s="615"/>
      <c r="P259" s="615"/>
      <c r="Q259" s="615"/>
      <c r="R259" s="615"/>
      <c r="S259" s="615"/>
      <c r="T259" s="615"/>
      <c r="U259" s="615"/>
      <c r="V259" s="615"/>
      <c r="W259" s="615"/>
      <c r="X259" s="615"/>
      <c r="Y259" s="615"/>
      <c r="Z259" s="615"/>
      <c r="AA259" s="615"/>
      <c r="AB259" s="615"/>
      <c r="AC259" s="615"/>
      <c r="AD259" s="615"/>
      <c r="AE259" s="615"/>
      <c r="AF259" s="615"/>
      <c r="AG259" s="615"/>
      <c r="AH259" s="615"/>
      <c r="AI259" s="615"/>
      <c r="AJ259" s="572"/>
      <c r="AK259" s="572"/>
      <c r="AL259" s="479"/>
      <c r="AM259" s="479"/>
      <c r="AN259" s="479"/>
      <c r="AO259" s="279"/>
      <c r="AP259" s="480"/>
      <c r="AQ259" s="505"/>
    </row>
    <row r="260" spans="1:43" x14ac:dyDescent="0.25">
      <c r="A260" s="614"/>
      <c r="B260" s="615"/>
      <c r="C260" s="615"/>
      <c r="D260" s="615"/>
      <c r="E260" s="615"/>
      <c r="F260" s="615"/>
      <c r="G260" s="615"/>
      <c r="H260" s="615"/>
      <c r="I260" s="615"/>
      <c r="J260" s="615"/>
      <c r="K260" s="615"/>
      <c r="L260" s="615"/>
      <c r="M260" s="615"/>
      <c r="N260" s="615"/>
      <c r="O260" s="615"/>
      <c r="P260" s="615"/>
      <c r="Q260" s="615"/>
      <c r="R260" s="615"/>
      <c r="S260" s="615"/>
      <c r="T260" s="615"/>
      <c r="U260" s="615"/>
      <c r="V260" s="615"/>
      <c r="W260" s="615"/>
      <c r="X260" s="615"/>
      <c r="Y260" s="615"/>
      <c r="Z260" s="615"/>
      <c r="AA260" s="615"/>
      <c r="AB260" s="615"/>
      <c r="AC260" s="615"/>
      <c r="AD260" s="615"/>
      <c r="AE260" s="615"/>
      <c r="AF260" s="615"/>
      <c r="AG260" s="615"/>
      <c r="AH260" s="615"/>
      <c r="AI260" s="615"/>
      <c r="AJ260" s="572"/>
      <c r="AK260" s="572"/>
      <c r="AL260" s="479"/>
      <c r="AM260" s="479"/>
      <c r="AN260" s="479"/>
      <c r="AO260" s="279"/>
      <c r="AP260" s="480"/>
      <c r="AQ260" s="505"/>
    </row>
    <row r="261" spans="1:43" x14ac:dyDescent="0.25">
      <c r="A261" s="614"/>
      <c r="B261" s="615"/>
      <c r="C261" s="615"/>
      <c r="D261" s="615"/>
      <c r="E261" s="615"/>
      <c r="F261" s="615"/>
      <c r="G261" s="615"/>
      <c r="H261" s="615"/>
      <c r="I261" s="615"/>
      <c r="J261" s="615"/>
      <c r="K261" s="615"/>
      <c r="L261" s="615"/>
      <c r="M261" s="615"/>
      <c r="N261" s="615"/>
      <c r="O261" s="615"/>
      <c r="P261" s="615"/>
      <c r="Q261" s="615"/>
      <c r="R261" s="615"/>
      <c r="S261" s="615"/>
      <c r="T261" s="615"/>
      <c r="U261" s="615"/>
      <c r="V261" s="615"/>
      <c r="W261" s="615"/>
      <c r="X261" s="615"/>
      <c r="Y261" s="615"/>
      <c r="Z261" s="615"/>
      <c r="AA261" s="615"/>
      <c r="AB261" s="615"/>
      <c r="AC261" s="615"/>
      <c r="AD261" s="615"/>
      <c r="AE261" s="615"/>
      <c r="AF261" s="615"/>
      <c r="AG261" s="615"/>
      <c r="AH261" s="615"/>
      <c r="AI261" s="615"/>
      <c r="AJ261" s="572"/>
      <c r="AK261" s="572"/>
      <c r="AL261" s="279"/>
      <c r="AM261" s="279"/>
      <c r="AN261" s="279"/>
      <c r="AO261" s="279"/>
      <c r="AP261" s="480"/>
      <c r="AQ261" s="505"/>
    </row>
    <row r="262" spans="1:43" x14ac:dyDescent="0.25">
      <c r="A262" s="614"/>
      <c r="B262" s="615"/>
      <c r="C262" s="615"/>
      <c r="D262" s="615"/>
      <c r="E262" s="615"/>
      <c r="F262" s="615"/>
      <c r="G262" s="615"/>
      <c r="H262" s="615"/>
      <c r="I262" s="615"/>
      <c r="J262" s="615"/>
      <c r="K262" s="615"/>
      <c r="L262" s="615"/>
      <c r="M262" s="615"/>
      <c r="N262" s="615"/>
      <c r="O262" s="615"/>
      <c r="P262" s="615"/>
      <c r="Q262" s="615"/>
      <c r="R262" s="615"/>
      <c r="S262" s="615"/>
      <c r="T262" s="615"/>
      <c r="U262" s="615"/>
      <c r="V262" s="615"/>
      <c r="W262" s="615"/>
      <c r="X262" s="615"/>
      <c r="Y262" s="615"/>
      <c r="Z262" s="615"/>
      <c r="AA262" s="615"/>
      <c r="AB262" s="615"/>
      <c r="AC262" s="615"/>
      <c r="AD262" s="615"/>
      <c r="AE262" s="615"/>
      <c r="AF262" s="615"/>
      <c r="AG262" s="615"/>
      <c r="AH262" s="615"/>
      <c r="AI262" s="615"/>
      <c r="AJ262" s="572"/>
      <c r="AK262" s="572"/>
      <c r="AL262" s="279"/>
      <c r="AM262" s="279"/>
      <c r="AN262" s="279"/>
      <c r="AO262" s="279"/>
      <c r="AP262" s="480"/>
    </row>
    <row r="263" spans="1:43" x14ac:dyDescent="0.25">
      <c r="A263" s="614"/>
      <c r="B263" s="615"/>
      <c r="C263" s="615"/>
      <c r="D263" s="615"/>
      <c r="E263" s="615"/>
      <c r="F263" s="615"/>
      <c r="G263" s="615"/>
      <c r="H263" s="615"/>
      <c r="I263" s="615"/>
      <c r="J263" s="615"/>
      <c r="K263" s="615"/>
      <c r="L263" s="615"/>
      <c r="M263" s="615"/>
      <c r="N263" s="615"/>
      <c r="O263" s="615"/>
      <c r="P263" s="615"/>
      <c r="Q263" s="615"/>
      <c r="R263" s="615"/>
      <c r="S263" s="615"/>
      <c r="T263" s="615"/>
      <c r="U263" s="615"/>
      <c r="V263" s="615"/>
      <c r="W263" s="615"/>
      <c r="X263" s="615"/>
      <c r="Y263" s="615"/>
      <c r="Z263" s="615"/>
      <c r="AA263" s="615"/>
      <c r="AB263" s="615"/>
      <c r="AC263" s="615"/>
      <c r="AD263" s="615"/>
      <c r="AE263" s="615"/>
      <c r="AF263" s="615"/>
      <c r="AG263" s="615"/>
      <c r="AH263" s="615"/>
      <c r="AI263" s="615"/>
      <c r="AJ263" s="572"/>
      <c r="AK263" s="572"/>
      <c r="AL263" s="279"/>
      <c r="AM263" s="279"/>
      <c r="AN263" s="279"/>
      <c r="AO263" s="279"/>
      <c r="AP263" s="480"/>
    </row>
    <row r="264" spans="1:43" x14ac:dyDescent="0.25">
      <c r="A264" s="614"/>
      <c r="B264" s="615"/>
      <c r="C264" s="615"/>
      <c r="D264" s="615"/>
      <c r="E264" s="615"/>
      <c r="F264" s="615"/>
      <c r="G264" s="615"/>
      <c r="H264" s="615"/>
      <c r="I264" s="615"/>
      <c r="J264" s="615"/>
      <c r="K264" s="615"/>
      <c r="L264" s="615"/>
      <c r="M264" s="615"/>
      <c r="N264" s="615"/>
      <c r="O264" s="615"/>
      <c r="P264" s="615"/>
      <c r="Q264" s="615"/>
      <c r="R264" s="615"/>
      <c r="S264" s="615"/>
      <c r="T264" s="615"/>
      <c r="U264" s="615"/>
      <c r="V264" s="615"/>
      <c r="W264" s="615"/>
      <c r="X264" s="615"/>
      <c r="Y264" s="615"/>
      <c r="Z264" s="615"/>
      <c r="AA264" s="615"/>
      <c r="AB264" s="615"/>
      <c r="AC264" s="615"/>
      <c r="AD264" s="615"/>
      <c r="AE264" s="615"/>
      <c r="AF264" s="615"/>
      <c r="AG264" s="615"/>
      <c r="AH264" s="615"/>
      <c r="AI264" s="615"/>
      <c r="AJ264" s="572"/>
      <c r="AK264" s="572"/>
      <c r="AL264" s="279"/>
      <c r="AM264" s="279"/>
      <c r="AN264" s="279"/>
      <c r="AO264" s="279"/>
      <c r="AP264" s="480"/>
    </row>
    <row r="265" spans="1:43" x14ac:dyDescent="0.25">
      <c r="A265" s="614"/>
      <c r="B265" s="615"/>
      <c r="C265" s="615"/>
      <c r="D265" s="615"/>
      <c r="E265" s="615"/>
      <c r="F265" s="615"/>
      <c r="G265" s="615"/>
      <c r="H265" s="615"/>
      <c r="I265" s="615"/>
      <c r="J265" s="615"/>
      <c r="K265" s="615"/>
      <c r="L265" s="615"/>
      <c r="M265" s="615"/>
      <c r="N265" s="615"/>
      <c r="O265" s="615"/>
      <c r="P265" s="615"/>
      <c r="Q265" s="615"/>
      <c r="R265" s="615"/>
      <c r="S265" s="615"/>
      <c r="T265" s="615"/>
      <c r="U265" s="615"/>
      <c r="V265" s="615"/>
      <c r="W265" s="615"/>
      <c r="X265" s="615"/>
      <c r="Y265" s="615"/>
      <c r="Z265" s="615"/>
      <c r="AA265" s="615"/>
      <c r="AB265" s="615"/>
      <c r="AC265" s="615"/>
      <c r="AD265" s="615"/>
      <c r="AE265" s="615"/>
      <c r="AF265" s="615"/>
      <c r="AG265" s="615"/>
      <c r="AH265" s="615"/>
      <c r="AI265" s="615"/>
      <c r="AJ265" s="572"/>
      <c r="AK265" s="572"/>
      <c r="AL265" s="279"/>
      <c r="AM265" s="279"/>
      <c r="AN265" s="279"/>
      <c r="AO265" s="279"/>
      <c r="AP265" s="480"/>
    </row>
    <row r="266" spans="1:43" x14ac:dyDescent="0.25">
      <c r="A266" s="614"/>
      <c r="B266" s="615"/>
      <c r="C266" s="615"/>
      <c r="D266" s="615"/>
      <c r="E266" s="615"/>
      <c r="F266" s="615"/>
      <c r="G266" s="615"/>
      <c r="H266" s="615"/>
      <c r="I266" s="615"/>
      <c r="J266" s="615"/>
      <c r="K266" s="615"/>
      <c r="L266" s="615"/>
      <c r="M266" s="615"/>
      <c r="N266" s="615"/>
      <c r="O266" s="615"/>
      <c r="P266" s="615"/>
      <c r="Q266" s="615"/>
      <c r="R266" s="615"/>
      <c r="S266" s="615"/>
      <c r="T266" s="615"/>
      <c r="U266" s="615"/>
      <c r="V266" s="615"/>
      <c r="W266" s="615"/>
      <c r="X266" s="615"/>
      <c r="Y266" s="615"/>
      <c r="Z266" s="615"/>
      <c r="AA266" s="615"/>
      <c r="AB266" s="615"/>
      <c r="AC266" s="615"/>
      <c r="AD266" s="615"/>
      <c r="AE266" s="615"/>
      <c r="AF266" s="615"/>
      <c r="AG266" s="615"/>
      <c r="AH266" s="615"/>
      <c r="AI266" s="615"/>
      <c r="AJ266" s="572"/>
      <c r="AK266" s="572"/>
      <c r="AL266" s="279"/>
      <c r="AM266" s="279"/>
      <c r="AN266" s="279"/>
      <c r="AO266" s="279"/>
      <c r="AP266" s="480"/>
    </row>
    <row r="267" spans="1:43" x14ac:dyDescent="0.25">
      <c r="A267" s="614"/>
      <c r="B267" s="615"/>
      <c r="C267" s="615"/>
      <c r="D267" s="615"/>
      <c r="E267" s="615"/>
      <c r="F267" s="615"/>
      <c r="G267" s="615"/>
      <c r="H267" s="615"/>
      <c r="I267" s="615"/>
      <c r="J267" s="615"/>
      <c r="K267" s="615"/>
      <c r="L267" s="615"/>
      <c r="M267" s="615"/>
      <c r="N267" s="615"/>
      <c r="O267" s="615"/>
      <c r="P267" s="615"/>
      <c r="Q267" s="615"/>
      <c r="R267" s="615"/>
      <c r="S267" s="615"/>
      <c r="T267" s="615"/>
      <c r="U267" s="615"/>
      <c r="V267" s="615"/>
      <c r="W267" s="615"/>
      <c r="X267" s="615"/>
      <c r="Y267" s="615"/>
      <c r="Z267" s="615"/>
      <c r="AA267" s="615"/>
      <c r="AB267" s="615"/>
      <c r="AC267" s="615"/>
      <c r="AD267" s="615"/>
      <c r="AE267" s="615"/>
      <c r="AF267" s="615"/>
      <c r="AG267" s="615"/>
      <c r="AH267" s="615"/>
      <c r="AI267" s="615"/>
      <c r="AJ267" s="572"/>
      <c r="AK267" s="572"/>
      <c r="AL267" s="279"/>
      <c r="AM267" s="279"/>
      <c r="AN267" s="279"/>
      <c r="AO267" s="279"/>
      <c r="AP267" s="480"/>
    </row>
    <row r="268" spans="1:43" x14ac:dyDescent="0.25">
      <c r="A268" s="614"/>
      <c r="B268" s="615"/>
      <c r="C268" s="615"/>
      <c r="D268" s="615"/>
      <c r="E268" s="615"/>
      <c r="F268" s="615"/>
      <c r="G268" s="615"/>
      <c r="H268" s="615"/>
      <c r="I268" s="615"/>
      <c r="J268" s="615"/>
      <c r="K268" s="615"/>
      <c r="L268" s="615"/>
      <c r="M268" s="615"/>
      <c r="N268" s="615"/>
      <c r="O268" s="615"/>
      <c r="P268" s="615"/>
      <c r="Q268" s="615"/>
      <c r="R268" s="615"/>
      <c r="S268" s="615"/>
      <c r="T268" s="615"/>
      <c r="U268" s="615"/>
      <c r="V268" s="615"/>
      <c r="W268" s="615"/>
      <c r="X268" s="615"/>
      <c r="Y268" s="615"/>
      <c r="Z268" s="615"/>
      <c r="AA268" s="615"/>
      <c r="AB268" s="615"/>
      <c r="AC268" s="615"/>
      <c r="AD268" s="615"/>
      <c r="AE268" s="615"/>
      <c r="AF268" s="615"/>
      <c r="AG268" s="615"/>
      <c r="AH268" s="615"/>
      <c r="AI268" s="615"/>
      <c r="AJ268" s="572"/>
      <c r="AK268" s="572"/>
      <c r="AL268" s="279"/>
      <c r="AM268" s="279"/>
      <c r="AN268" s="279"/>
      <c r="AO268" s="279"/>
      <c r="AP268" s="480"/>
    </row>
    <row r="269" spans="1:43" x14ac:dyDescent="0.25">
      <c r="A269" s="614"/>
      <c r="B269" s="615"/>
      <c r="C269" s="615"/>
      <c r="D269" s="615"/>
      <c r="E269" s="615"/>
      <c r="F269" s="615"/>
      <c r="G269" s="615"/>
      <c r="H269" s="615"/>
      <c r="I269" s="615"/>
      <c r="J269" s="615"/>
      <c r="K269" s="615"/>
      <c r="L269" s="615"/>
      <c r="M269" s="615"/>
      <c r="N269" s="615"/>
      <c r="O269" s="615"/>
      <c r="P269" s="615"/>
      <c r="Q269" s="615"/>
      <c r="R269" s="615"/>
      <c r="S269" s="615"/>
      <c r="T269" s="615"/>
      <c r="U269" s="615"/>
      <c r="V269" s="615"/>
      <c r="W269" s="615"/>
      <c r="X269" s="615"/>
      <c r="Y269" s="615"/>
      <c r="Z269" s="615"/>
      <c r="AA269" s="615"/>
      <c r="AB269" s="615"/>
      <c r="AC269" s="615"/>
      <c r="AD269" s="615"/>
      <c r="AE269" s="615"/>
      <c r="AF269" s="615"/>
      <c r="AG269" s="615"/>
      <c r="AH269" s="615"/>
      <c r="AI269" s="615"/>
      <c r="AJ269" s="572"/>
      <c r="AK269" s="572"/>
      <c r="AL269" s="279"/>
      <c r="AM269" s="279"/>
      <c r="AN269" s="279"/>
      <c r="AO269" s="279"/>
      <c r="AP269" s="480"/>
    </row>
    <row r="270" spans="1:43" x14ac:dyDescent="0.25">
      <c r="A270" s="614"/>
      <c r="B270" s="615"/>
      <c r="C270" s="615"/>
      <c r="D270" s="615"/>
      <c r="E270" s="615"/>
      <c r="F270" s="615"/>
      <c r="G270" s="615"/>
      <c r="H270" s="615"/>
      <c r="I270" s="615"/>
      <c r="J270" s="615"/>
      <c r="K270" s="615"/>
      <c r="L270" s="615"/>
      <c r="M270" s="615"/>
      <c r="N270" s="615"/>
      <c r="O270" s="615"/>
      <c r="P270" s="615"/>
      <c r="Q270" s="615"/>
      <c r="R270" s="615"/>
      <c r="S270" s="615"/>
      <c r="T270" s="615"/>
      <c r="U270" s="615"/>
      <c r="V270" s="615"/>
      <c r="W270" s="615"/>
      <c r="X270" s="615"/>
      <c r="Y270" s="615"/>
      <c r="Z270" s="615"/>
      <c r="AA270" s="615"/>
      <c r="AB270" s="615"/>
      <c r="AC270" s="615"/>
      <c r="AD270" s="615"/>
      <c r="AE270" s="615"/>
      <c r="AF270" s="615"/>
      <c r="AG270" s="615"/>
      <c r="AH270" s="615"/>
      <c r="AI270" s="615"/>
      <c r="AJ270" s="572"/>
      <c r="AK270" s="572"/>
      <c r="AL270" s="279"/>
      <c r="AM270" s="279"/>
      <c r="AN270" s="279"/>
      <c r="AO270" s="279"/>
      <c r="AP270" s="480"/>
    </row>
    <row r="271" spans="1:43" x14ac:dyDescent="0.25">
      <c r="A271" s="614"/>
      <c r="B271" s="615"/>
      <c r="C271" s="615"/>
      <c r="D271" s="615"/>
      <c r="E271" s="615"/>
      <c r="F271" s="615"/>
      <c r="G271" s="615"/>
      <c r="H271" s="615"/>
      <c r="I271" s="615"/>
      <c r="J271" s="615"/>
      <c r="K271" s="615"/>
      <c r="L271" s="615"/>
      <c r="M271" s="615"/>
      <c r="N271" s="615"/>
      <c r="O271" s="615"/>
      <c r="P271" s="615"/>
      <c r="Q271" s="615"/>
      <c r="R271" s="615"/>
      <c r="S271" s="615"/>
      <c r="T271" s="615"/>
      <c r="U271" s="615"/>
      <c r="V271" s="615"/>
      <c r="W271" s="615"/>
      <c r="X271" s="615"/>
      <c r="Y271" s="615"/>
      <c r="Z271" s="615"/>
      <c r="AA271" s="615"/>
      <c r="AB271" s="615"/>
      <c r="AC271" s="615"/>
      <c r="AD271" s="615"/>
      <c r="AE271" s="615"/>
      <c r="AF271" s="615"/>
      <c r="AG271" s="615"/>
      <c r="AH271" s="615"/>
      <c r="AI271" s="615"/>
      <c r="AJ271" s="568"/>
      <c r="AK271" s="572"/>
      <c r="AL271" s="279"/>
      <c r="AM271" s="279"/>
      <c r="AN271" s="279"/>
      <c r="AO271" s="279"/>
      <c r="AP271" s="480"/>
    </row>
    <row r="272" spans="1:43" x14ac:dyDescent="0.25">
      <c r="A272" s="614"/>
      <c r="B272" s="615"/>
      <c r="C272" s="615"/>
      <c r="D272" s="615"/>
      <c r="E272" s="615"/>
      <c r="F272" s="615"/>
      <c r="G272" s="615"/>
      <c r="H272" s="615"/>
      <c r="I272" s="615"/>
      <c r="J272" s="615"/>
      <c r="K272" s="615"/>
      <c r="L272" s="615"/>
      <c r="M272" s="615"/>
      <c r="N272" s="615"/>
      <c r="O272" s="615"/>
      <c r="P272" s="615"/>
      <c r="Q272" s="615"/>
      <c r="R272" s="615"/>
      <c r="S272" s="615"/>
      <c r="T272" s="615"/>
      <c r="U272" s="615"/>
      <c r="V272" s="615"/>
      <c r="W272" s="615"/>
      <c r="X272" s="615"/>
      <c r="Y272" s="615"/>
      <c r="Z272" s="615"/>
      <c r="AA272" s="615"/>
      <c r="AB272" s="615"/>
      <c r="AC272" s="615"/>
      <c r="AD272" s="615"/>
      <c r="AE272" s="615"/>
      <c r="AF272" s="615"/>
      <c r="AG272" s="615"/>
      <c r="AH272" s="615"/>
      <c r="AI272" s="615"/>
      <c r="AJ272" s="572"/>
      <c r="AK272" s="572"/>
      <c r="AL272" s="279"/>
      <c r="AM272" s="279"/>
      <c r="AN272" s="279"/>
      <c r="AO272" s="279"/>
      <c r="AP272" s="480"/>
    </row>
    <row r="273" spans="1:42" x14ac:dyDescent="0.25">
      <c r="A273" s="614"/>
      <c r="B273" s="615"/>
      <c r="C273" s="615"/>
      <c r="D273" s="615"/>
      <c r="E273" s="615"/>
      <c r="F273" s="615"/>
      <c r="G273" s="615"/>
      <c r="H273" s="615"/>
      <c r="I273" s="615"/>
      <c r="J273" s="615"/>
      <c r="K273" s="615"/>
      <c r="L273" s="615"/>
      <c r="M273" s="615"/>
      <c r="N273" s="615"/>
      <c r="O273" s="615"/>
      <c r="P273" s="615"/>
      <c r="Q273" s="615"/>
      <c r="R273" s="615"/>
      <c r="S273" s="615"/>
      <c r="T273" s="615"/>
      <c r="U273" s="615"/>
      <c r="V273" s="615"/>
      <c r="W273" s="615"/>
      <c r="X273" s="615"/>
      <c r="Y273" s="615"/>
      <c r="Z273" s="615"/>
      <c r="AA273" s="615"/>
      <c r="AB273" s="615"/>
      <c r="AC273" s="615"/>
      <c r="AD273" s="615"/>
      <c r="AE273" s="615"/>
      <c r="AF273" s="615"/>
      <c r="AG273" s="615"/>
      <c r="AH273" s="615"/>
      <c r="AI273" s="615"/>
      <c r="AJ273" s="572"/>
      <c r="AK273" s="572"/>
      <c r="AL273" s="279"/>
      <c r="AM273" s="279"/>
      <c r="AN273" s="279"/>
      <c r="AO273" s="279"/>
      <c r="AP273" s="480"/>
    </row>
    <row r="274" spans="1:42" x14ac:dyDescent="0.25">
      <c r="A274" s="614"/>
      <c r="B274" s="615"/>
      <c r="C274" s="615"/>
      <c r="D274" s="615"/>
      <c r="E274" s="615"/>
      <c r="F274" s="615"/>
      <c r="G274" s="615"/>
      <c r="H274" s="615"/>
      <c r="I274" s="615"/>
      <c r="J274" s="615"/>
      <c r="K274" s="615"/>
      <c r="L274" s="615"/>
      <c r="M274" s="615"/>
      <c r="N274" s="615"/>
      <c r="O274" s="615"/>
      <c r="P274" s="615"/>
      <c r="Q274" s="615"/>
      <c r="R274" s="615"/>
      <c r="S274" s="615"/>
      <c r="T274" s="615"/>
      <c r="U274" s="615"/>
      <c r="V274" s="615"/>
      <c r="W274" s="615"/>
      <c r="X274" s="615"/>
      <c r="Y274" s="615"/>
      <c r="Z274" s="615"/>
      <c r="AA274" s="615"/>
      <c r="AB274" s="615"/>
      <c r="AC274" s="615"/>
      <c r="AD274" s="615"/>
      <c r="AE274" s="615"/>
      <c r="AF274" s="615"/>
      <c r="AG274" s="615"/>
      <c r="AH274" s="615"/>
      <c r="AI274" s="615"/>
      <c r="AJ274" s="572"/>
      <c r="AK274" s="572"/>
      <c r="AL274" s="279"/>
      <c r="AM274" s="279"/>
      <c r="AN274" s="279"/>
      <c r="AO274" s="279"/>
      <c r="AP274" s="480"/>
    </row>
    <row r="275" spans="1:42" x14ac:dyDescent="0.25">
      <c r="A275" s="614"/>
      <c r="B275" s="615"/>
      <c r="C275" s="615"/>
      <c r="D275" s="615"/>
      <c r="E275" s="615"/>
      <c r="F275" s="615"/>
      <c r="G275" s="615"/>
      <c r="H275" s="615"/>
      <c r="I275" s="615"/>
      <c r="J275" s="615"/>
      <c r="K275" s="615"/>
      <c r="L275" s="615"/>
      <c r="M275" s="615"/>
      <c r="N275" s="615"/>
      <c r="O275" s="615"/>
      <c r="P275" s="615"/>
      <c r="Q275" s="615"/>
      <c r="R275" s="615"/>
      <c r="S275" s="615"/>
      <c r="T275" s="615"/>
      <c r="U275" s="615"/>
      <c r="V275" s="615"/>
      <c r="W275" s="615"/>
      <c r="X275" s="615"/>
      <c r="Y275" s="615"/>
      <c r="Z275" s="615"/>
      <c r="AA275" s="615"/>
      <c r="AB275" s="615"/>
      <c r="AC275" s="615"/>
      <c r="AD275" s="615"/>
      <c r="AE275" s="615"/>
      <c r="AF275" s="615"/>
      <c r="AG275" s="615"/>
      <c r="AH275" s="615"/>
      <c r="AI275" s="615"/>
      <c r="AJ275" s="572"/>
      <c r="AK275" s="572"/>
      <c r="AL275" s="279"/>
      <c r="AM275" s="279"/>
      <c r="AN275" s="279"/>
      <c r="AO275" s="279"/>
      <c r="AP275" s="480"/>
    </row>
    <row r="276" spans="1:42" x14ac:dyDescent="0.25">
      <c r="A276" s="614"/>
      <c r="B276" s="615"/>
      <c r="C276" s="615"/>
      <c r="D276" s="615"/>
      <c r="E276" s="615"/>
      <c r="F276" s="615"/>
      <c r="G276" s="615"/>
      <c r="H276" s="615"/>
      <c r="I276" s="615"/>
      <c r="J276" s="615"/>
      <c r="K276" s="615"/>
      <c r="L276" s="615"/>
      <c r="M276" s="615"/>
      <c r="N276" s="615"/>
      <c r="O276" s="615"/>
      <c r="P276" s="615"/>
      <c r="Q276" s="615"/>
      <c r="R276" s="615"/>
      <c r="S276" s="615"/>
      <c r="T276" s="615"/>
      <c r="U276" s="615"/>
      <c r="V276" s="615"/>
      <c r="W276" s="615"/>
      <c r="X276" s="615"/>
      <c r="Y276" s="615"/>
      <c r="Z276" s="615"/>
      <c r="AA276" s="615"/>
      <c r="AB276" s="615"/>
      <c r="AC276" s="615"/>
      <c r="AD276" s="615"/>
      <c r="AE276" s="615"/>
      <c r="AF276" s="615"/>
      <c r="AG276" s="615"/>
      <c r="AH276" s="615"/>
      <c r="AI276" s="615"/>
      <c r="AJ276" s="572"/>
      <c r="AK276" s="568"/>
      <c r="AL276" s="279"/>
      <c r="AM276" s="279"/>
      <c r="AN276" s="279"/>
      <c r="AO276" s="279"/>
      <c r="AP276" s="480"/>
    </row>
    <row r="277" spans="1:42" x14ac:dyDescent="0.25">
      <c r="A277" s="614"/>
      <c r="B277" s="615"/>
      <c r="C277" s="615"/>
      <c r="D277" s="615"/>
      <c r="E277" s="615"/>
      <c r="F277" s="615"/>
      <c r="G277" s="615"/>
      <c r="H277" s="615"/>
      <c r="I277" s="615"/>
      <c r="J277" s="615"/>
      <c r="K277" s="615"/>
      <c r="L277" s="615"/>
      <c r="M277" s="615"/>
      <c r="N277" s="615"/>
      <c r="O277" s="615"/>
      <c r="P277" s="615"/>
      <c r="Q277" s="615"/>
      <c r="R277" s="615"/>
      <c r="S277" s="615"/>
      <c r="T277" s="615"/>
      <c r="U277" s="615"/>
      <c r="V277" s="615"/>
      <c r="W277" s="615"/>
      <c r="X277" s="615"/>
      <c r="Y277" s="615"/>
      <c r="Z277" s="615"/>
      <c r="AA277" s="615"/>
      <c r="AB277" s="615"/>
      <c r="AC277" s="615"/>
      <c r="AD277" s="615"/>
      <c r="AE277" s="615"/>
      <c r="AF277" s="615"/>
      <c r="AG277" s="615"/>
      <c r="AH277" s="615"/>
      <c r="AI277" s="615"/>
      <c r="AJ277" s="572"/>
      <c r="AK277" s="572"/>
      <c r="AL277" s="279"/>
      <c r="AM277" s="279"/>
      <c r="AN277" s="279"/>
      <c r="AO277" s="279"/>
      <c r="AP277" s="480"/>
    </row>
    <row r="278" spans="1:42" x14ac:dyDescent="0.25">
      <c r="A278" s="614"/>
      <c r="B278" s="615"/>
      <c r="C278" s="615"/>
      <c r="D278" s="615"/>
      <c r="E278" s="615"/>
      <c r="F278" s="615"/>
      <c r="G278" s="615"/>
      <c r="H278" s="615"/>
      <c r="I278" s="615"/>
      <c r="J278" s="615"/>
      <c r="K278" s="615"/>
      <c r="L278" s="615"/>
      <c r="M278" s="615"/>
      <c r="N278" s="615"/>
      <c r="O278" s="615"/>
      <c r="P278" s="615"/>
      <c r="Q278" s="615"/>
      <c r="R278" s="615"/>
      <c r="S278" s="615"/>
      <c r="T278" s="615"/>
      <c r="U278" s="615"/>
      <c r="V278" s="615"/>
      <c r="W278" s="615"/>
      <c r="X278" s="615"/>
      <c r="Y278" s="615"/>
      <c r="Z278" s="615"/>
      <c r="AA278" s="615"/>
      <c r="AB278" s="615"/>
      <c r="AC278" s="615"/>
      <c r="AD278" s="615"/>
      <c r="AE278" s="615"/>
      <c r="AF278" s="615"/>
      <c r="AG278" s="615"/>
      <c r="AH278" s="615"/>
      <c r="AI278" s="615"/>
      <c r="AJ278" s="572"/>
      <c r="AK278" s="572"/>
      <c r="AL278" s="279"/>
      <c r="AM278" s="279"/>
      <c r="AN278" s="279"/>
      <c r="AO278" s="279"/>
      <c r="AP278" s="480"/>
    </row>
    <row r="279" spans="1:42" x14ac:dyDescent="0.25">
      <c r="A279" s="614"/>
      <c r="B279" s="615"/>
      <c r="C279" s="615"/>
      <c r="D279" s="615"/>
      <c r="E279" s="615"/>
      <c r="F279" s="615"/>
      <c r="G279" s="615"/>
      <c r="H279" s="615"/>
      <c r="I279" s="615"/>
      <c r="J279" s="615"/>
      <c r="K279" s="615"/>
      <c r="L279" s="615"/>
      <c r="M279" s="615"/>
      <c r="N279" s="615"/>
      <c r="O279" s="615"/>
      <c r="P279" s="615"/>
      <c r="Q279" s="615"/>
      <c r="R279" s="615"/>
      <c r="S279" s="615"/>
      <c r="T279" s="615"/>
      <c r="U279" s="615"/>
      <c r="V279" s="615"/>
      <c r="W279" s="615"/>
      <c r="X279" s="615"/>
      <c r="Y279" s="615"/>
      <c r="Z279" s="615"/>
      <c r="AA279" s="615"/>
      <c r="AB279" s="615"/>
      <c r="AC279" s="615"/>
      <c r="AD279" s="615"/>
      <c r="AE279" s="615"/>
      <c r="AF279" s="615"/>
      <c r="AG279" s="615"/>
      <c r="AH279" s="615"/>
      <c r="AI279" s="615"/>
      <c r="AJ279" s="572"/>
      <c r="AK279" s="572"/>
      <c r="AL279" s="279"/>
      <c r="AM279" s="279"/>
      <c r="AN279" s="279"/>
      <c r="AO279" s="279"/>
      <c r="AP279" s="480"/>
    </row>
    <row r="280" spans="1:42" x14ac:dyDescent="0.25">
      <c r="A280" s="614"/>
      <c r="B280" s="615"/>
      <c r="C280" s="615"/>
      <c r="D280" s="615"/>
      <c r="E280" s="615"/>
      <c r="F280" s="615"/>
      <c r="G280" s="615"/>
      <c r="H280" s="615"/>
      <c r="I280" s="615"/>
      <c r="J280" s="615"/>
      <c r="K280" s="615"/>
      <c r="L280" s="615"/>
      <c r="M280" s="615"/>
      <c r="N280" s="615"/>
      <c r="O280" s="615"/>
      <c r="P280" s="615"/>
      <c r="Q280" s="615"/>
      <c r="R280" s="615"/>
      <c r="S280" s="615"/>
      <c r="T280" s="615"/>
      <c r="U280" s="615"/>
      <c r="V280" s="615"/>
      <c r="W280" s="615"/>
      <c r="X280" s="615"/>
      <c r="Y280" s="615"/>
      <c r="Z280" s="615"/>
      <c r="AA280" s="615"/>
      <c r="AB280" s="615"/>
      <c r="AC280" s="615"/>
      <c r="AD280" s="615"/>
      <c r="AE280" s="615"/>
      <c r="AF280" s="615"/>
      <c r="AG280" s="615"/>
      <c r="AH280" s="615"/>
      <c r="AI280" s="615"/>
      <c r="AJ280" s="573"/>
      <c r="AK280" s="573"/>
      <c r="AL280" s="573"/>
      <c r="AM280" s="573"/>
      <c r="AN280" s="573"/>
      <c r="AO280" s="573"/>
      <c r="AP280" s="483"/>
    </row>
    <row r="281" spans="1:42" x14ac:dyDescent="0.25">
      <c r="A281" s="614"/>
      <c r="B281" s="615"/>
      <c r="C281" s="615"/>
      <c r="D281" s="615"/>
      <c r="E281" s="615"/>
      <c r="F281" s="615"/>
      <c r="G281" s="615"/>
      <c r="H281" s="615"/>
      <c r="I281" s="615"/>
      <c r="J281" s="615"/>
      <c r="K281" s="615"/>
      <c r="L281" s="615"/>
      <c r="M281" s="615"/>
      <c r="N281" s="615"/>
      <c r="O281" s="615"/>
      <c r="P281" s="615"/>
      <c r="Q281" s="615"/>
      <c r="R281" s="615"/>
      <c r="S281" s="615"/>
      <c r="T281" s="615"/>
      <c r="U281" s="615"/>
      <c r="V281" s="615"/>
      <c r="W281" s="615"/>
      <c r="X281" s="615"/>
      <c r="Y281" s="615"/>
      <c r="Z281" s="615"/>
      <c r="AA281" s="615"/>
      <c r="AB281" s="615"/>
      <c r="AC281" s="615"/>
      <c r="AD281" s="615"/>
      <c r="AE281" s="615"/>
      <c r="AF281" s="615"/>
      <c r="AG281" s="615"/>
      <c r="AH281" s="615"/>
      <c r="AI281" s="615"/>
      <c r="AJ281" s="573"/>
      <c r="AK281" s="573"/>
      <c r="AL281" s="572"/>
      <c r="AM281" s="572"/>
      <c r="AN281" s="572"/>
      <c r="AO281" s="572"/>
      <c r="AP281" s="480"/>
    </row>
    <row r="282" spans="1:42" x14ac:dyDescent="0.25">
      <c r="A282" s="608" t="s">
        <v>717</v>
      </c>
      <c r="B282" s="609"/>
      <c r="C282" s="609"/>
      <c r="D282" s="609"/>
      <c r="E282" s="609"/>
      <c r="F282" s="609"/>
      <c r="G282" s="609"/>
      <c r="H282" s="609"/>
      <c r="I282" s="609"/>
      <c r="J282" s="609"/>
      <c r="K282" s="609"/>
      <c r="L282" s="609"/>
      <c r="M282" s="609"/>
      <c r="N282" s="609"/>
      <c r="O282" s="609"/>
      <c r="P282" s="609"/>
      <c r="Q282" s="609"/>
      <c r="R282" s="609"/>
      <c r="S282" s="609"/>
      <c r="T282" s="609"/>
      <c r="U282" s="609"/>
      <c r="V282" s="609"/>
      <c r="W282" s="609"/>
      <c r="X282" s="609"/>
      <c r="Y282" s="609"/>
      <c r="Z282" s="609"/>
      <c r="AA282" s="609"/>
      <c r="AB282" s="609"/>
      <c r="AC282" s="609"/>
      <c r="AD282" s="609"/>
      <c r="AE282" s="609"/>
      <c r="AF282" s="609"/>
      <c r="AG282" s="609"/>
      <c r="AH282" s="609"/>
      <c r="AI282" s="609"/>
      <c r="AJ282" s="610" t="s">
        <v>13</v>
      </c>
      <c r="AK282" s="610"/>
      <c r="AL282" s="610"/>
      <c r="AM282" s="610"/>
      <c r="AN282" s="610"/>
      <c r="AO282" s="610"/>
      <c r="AP282" s="480">
        <f>ROUND(SUM(AP250:AP281),1)</f>
        <v>411.1</v>
      </c>
    </row>
    <row r="283" spans="1:42" ht="15" x14ac:dyDescent="0.25">
      <c r="A283" s="608"/>
      <c r="B283" s="609"/>
      <c r="C283" s="609"/>
      <c r="D283" s="609"/>
      <c r="E283" s="609"/>
      <c r="F283" s="609"/>
      <c r="G283" s="609"/>
      <c r="H283" s="609"/>
      <c r="I283" s="609"/>
      <c r="J283" s="609"/>
      <c r="K283" s="609"/>
      <c r="L283" s="609"/>
      <c r="M283" s="609"/>
      <c r="N283" s="609"/>
      <c r="O283" s="609"/>
      <c r="P283" s="609"/>
      <c r="Q283" s="609"/>
      <c r="R283" s="609"/>
      <c r="S283" s="609"/>
      <c r="T283" s="609"/>
      <c r="U283" s="609"/>
      <c r="V283" s="609"/>
      <c r="W283" s="609"/>
      <c r="X283" s="609"/>
      <c r="Y283" s="609"/>
      <c r="Z283" s="609"/>
      <c r="AA283" s="609"/>
      <c r="AB283" s="609"/>
      <c r="AC283" s="609"/>
      <c r="AD283" s="609"/>
      <c r="AE283" s="609"/>
      <c r="AF283" s="609"/>
      <c r="AG283" s="609"/>
      <c r="AH283" s="609"/>
      <c r="AI283" s="609"/>
      <c r="AJ283" s="611" t="s">
        <v>14</v>
      </c>
      <c r="AK283" s="611"/>
      <c r="AL283" s="611"/>
      <c r="AM283" s="611"/>
      <c r="AN283" s="611"/>
      <c r="AO283" s="611"/>
      <c r="AP283" s="482">
        <f>+AP282</f>
        <v>411.1</v>
      </c>
    </row>
    <row r="284" spans="1:42" ht="15" x14ac:dyDescent="0.25">
      <c r="A284" s="605"/>
      <c r="B284" s="606"/>
      <c r="C284" s="606"/>
      <c r="D284" s="606"/>
      <c r="E284" s="606"/>
      <c r="F284" s="606"/>
      <c r="G284" s="606"/>
      <c r="H284" s="606"/>
      <c r="I284" s="606"/>
      <c r="J284" s="606"/>
      <c r="K284" s="606"/>
      <c r="L284" s="606"/>
      <c r="M284" s="606"/>
      <c r="N284" s="606"/>
      <c r="O284" s="606"/>
      <c r="P284" s="606"/>
      <c r="Q284" s="606"/>
      <c r="R284" s="606"/>
      <c r="S284" s="606"/>
      <c r="T284" s="606"/>
      <c r="U284" s="606"/>
      <c r="V284" s="606"/>
      <c r="W284" s="606"/>
      <c r="X284" s="606"/>
      <c r="Y284" s="606"/>
      <c r="Z284" s="606" t="s">
        <v>15</v>
      </c>
      <c r="AA284" s="606"/>
      <c r="AB284" s="606"/>
      <c r="AC284" s="606"/>
      <c r="AD284" s="606"/>
      <c r="AE284" s="606"/>
      <c r="AF284" s="606"/>
      <c r="AG284" s="606"/>
      <c r="AH284" s="606"/>
      <c r="AI284" s="606"/>
      <c r="AJ284" s="606"/>
      <c r="AK284" s="606"/>
      <c r="AL284" s="606"/>
      <c r="AM284" s="606"/>
      <c r="AN284" s="606"/>
      <c r="AO284" s="606"/>
      <c r="AP284" s="607"/>
    </row>
    <row r="285" spans="1:42" x14ac:dyDescent="0.25">
      <c r="A285" s="605"/>
      <c r="B285" s="606"/>
      <c r="C285" s="606"/>
      <c r="D285" s="606"/>
      <c r="E285" s="606"/>
      <c r="F285" s="606"/>
      <c r="G285" s="606"/>
      <c r="H285" s="606"/>
      <c r="I285" s="606"/>
      <c r="J285" s="606"/>
      <c r="K285" s="606"/>
      <c r="L285" s="606"/>
      <c r="M285" s="606"/>
      <c r="N285" s="606"/>
      <c r="O285" s="606"/>
      <c r="P285" s="606"/>
      <c r="Q285" s="606"/>
      <c r="R285" s="606"/>
      <c r="S285" s="606"/>
      <c r="T285" s="606"/>
      <c r="U285" s="606"/>
      <c r="V285" s="606"/>
      <c r="W285" s="606"/>
      <c r="X285" s="606"/>
      <c r="Y285" s="606"/>
      <c r="Z285" s="606"/>
      <c r="AA285" s="606"/>
      <c r="AB285" s="606"/>
      <c r="AC285" s="606"/>
      <c r="AD285" s="606"/>
      <c r="AE285" s="606"/>
      <c r="AF285" s="606"/>
      <c r="AG285" s="606"/>
      <c r="AH285" s="606"/>
      <c r="AI285" s="606"/>
      <c r="AJ285" s="606"/>
      <c r="AK285" s="606"/>
      <c r="AL285" s="606"/>
      <c r="AM285" s="606"/>
      <c r="AN285" s="606"/>
      <c r="AO285" s="606"/>
      <c r="AP285" s="607"/>
    </row>
    <row r="286" spans="1:42" x14ac:dyDescent="0.25">
      <c r="A286" s="605"/>
      <c r="B286" s="606"/>
      <c r="C286" s="606"/>
      <c r="D286" s="606"/>
      <c r="E286" s="606"/>
      <c r="F286" s="606"/>
      <c r="G286" s="606"/>
      <c r="H286" s="606"/>
      <c r="I286" s="606"/>
      <c r="J286" s="606"/>
      <c r="K286" s="606"/>
      <c r="L286" s="606"/>
      <c r="M286" s="606"/>
      <c r="N286" s="606"/>
      <c r="O286" s="606"/>
      <c r="P286" s="606"/>
      <c r="Q286" s="606"/>
      <c r="R286" s="606"/>
      <c r="S286" s="606"/>
      <c r="T286" s="606"/>
      <c r="U286" s="606"/>
      <c r="V286" s="606"/>
      <c r="W286" s="606"/>
      <c r="X286" s="606"/>
      <c r="Y286" s="606"/>
      <c r="Z286" s="606"/>
      <c r="AA286" s="606"/>
      <c r="AB286" s="606"/>
      <c r="AC286" s="606"/>
      <c r="AD286" s="606"/>
      <c r="AE286" s="606"/>
      <c r="AF286" s="606"/>
      <c r="AG286" s="606"/>
      <c r="AH286" s="606"/>
      <c r="AI286" s="606"/>
      <c r="AJ286" s="606"/>
      <c r="AK286" s="606"/>
      <c r="AL286" s="606"/>
      <c r="AM286" s="606"/>
      <c r="AN286" s="606"/>
      <c r="AO286" s="606"/>
      <c r="AP286" s="607"/>
    </row>
    <row r="287" spans="1:42" x14ac:dyDescent="0.25">
      <c r="A287" s="605"/>
      <c r="B287" s="606"/>
      <c r="C287" s="606"/>
      <c r="D287" s="606"/>
      <c r="E287" s="606"/>
      <c r="F287" s="606"/>
      <c r="G287" s="606"/>
      <c r="H287" s="606"/>
      <c r="I287" s="606"/>
      <c r="J287" s="606"/>
      <c r="K287" s="606"/>
      <c r="L287" s="606"/>
      <c r="M287" s="606"/>
      <c r="N287" s="606"/>
      <c r="O287" s="606"/>
      <c r="P287" s="606"/>
      <c r="Q287" s="606"/>
      <c r="R287" s="606"/>
      <c r="S287" s="606"/>
      <c r="T287" s="606"/>
      <c r="U287" s="606"/>
      <c r="V287" s="606"/>
      <c r="W287" s="606"/>
      <c r="X287" s="606"/>
      <c r="Y287" s="606"/>
      <c r="Z287" s="606"/>
      <c r="AA287" s="606"/>
      <c r="AB287" s="606"/>
      <c r="AC287" s="606"/>
      <c r="AD287" s="606"/>
      <c r="AE287" s="606"/>
      <c r="AF287" s="606"/>
      <c r="AG287" s="606"/>
      <c r="AH287" s="606"/>
      <c r="AI287" s="606"/>
      <c r="AJ287" s="606"/>
      <c r="AK287" s="606"/>
      <c r="AL287" s="606"/>
      <c r="AM287" s="606"/>
      <c r="AN287" s="606"/>
      <c r="AO287" s="606"/>
      <c r="AP287" s="607"/>
    </row>
    <row r="288" spans="1:42" ht="15" x14ac:dyDescent="0.25">
      <c r="A288" s="599"/>
      <c r="B288" s="600"/>
      <c r="C288" s="600"/>
      <c r="D288" s="600"/>
      <c r="E288" s="600"/>
      <c r="F288" s="600"/>
      <c r="G288" s="600"/>
      <c r="H288" s="600"/>
      <c r="I288" s="600"/>
      <c r="J288" s="600"/>
      <c r="K288" s="600"/>
      <c r="L288" s="600"/>
      <c r="M288" s="600"/>
      <c r="N288" s="600"/>
      <c r="O288" s="600"/>
      <c r="P288" s="600"/>
      <c r="Q288" s="600"/>
      <c r="R288" s="600"/>
      <c r="S288" s="600"/>
      <c r="T288" s="600"/>
      <c r="U288" s="600"/>
      <c r="V288" s="600"/>
      <c r="W288" s="600"/>
      <c r="X288" s="600"/>
      <c r="Y288" s="600"/>
      <c r="Z288" s="600"/>
      <c r="AA288" s="600"/>
      <c r="AB288" s="600"/>
      <c r="AC288" s="600"/>
      <c r="AD288" s="600"/>
      <c r="AE288" s="600"/>
      <c r="AF288" s="600"/>
      <c r="AG288" s="600"/>
      <c r="AH288" s="600"/>
      <c r="AI288" s="600"/>
      <c r="AJ288" s="600"/>
      <c r="AK288" s="600"/>
      <c r="AL288" s="600"/>
      <c r="AM288" s="600"/>
      <c r="AN288" s="600"/>
      <c r="AO288" s="600"/>
      <c r="AP288" s="601"/>
    </row>
    <row r="289" spans="1:42" ht="15" x14ac:dyDescent="0.25">
      <c r="A289" s="599"/>
      <c r="B289" s="600"/>
      <c r="C289" s="600"/>
      <c r="D289" s="600"/>
      <c r="E289" s="600"/>
      <c r="F289" s="600"/>
      <c r="G289" s="600"/>
      <c r="H289" s="600"/>
      <c r="I289" s="600"/>
      <c r="J289" s="600"/>
      <c r="K289" s="600"/>
      <c r="L289" s="600"/>
      <c r="M289" s="600"/>
      <c r="N289" s="600"/>
      <c r="O289" s="600"/>
      <c r="P289" s="600"/>
      <c r="Q289" s="600"/>
      <c r="R289" s="600"/>
      <c r="S289" s="600"/>
      <c r="T289" s="600"/>
      <c r="U289" s="600"/>
      <c r="V289" s="600"/>
      <c r="W289" s="600"/>
      <c r="X289" s="600"/>
      <c r="Y289" s="600"/>
      <c r="Z289" s="600"/>
      <c r="AA289" s="600"/>
      <c r="AB289" s="600"/>
      <c r="AC289" s="600"/>
      <c r="AD289" s="600"/>
      <c r="AE289" s="600"/>
      <c r="AF289" s="600"/>
      <c r="AG289" s="600"/>
      <c r="AH289" s="600"/>
      <c r="AI289" s="600"/>
      <c r="AJ289" s="600"/>
      <c r="AK289" s="600"/>
      <c r="AL289" s="600"/>
      <c r="AM289" s="600"/>
      <c r="AN289" s="600"/>
      <c r="AO289" s="600"/>
      <c r="AP289" s="601"/>
    </row>
    <row r="290" spans="1:42" ht="15.6" thickBot="1" x14ac:dyDescent="0.3">
      <c r="A290" s="602"/>
      <c r="B290" s="603"/>
      <c r="C290" s="603"/>
      <c r="D290" s="603"/>
      <c r="E290" s="603"/>
      <c r="F290" s="603"/>
      <c r="G290" s="603"/>
      <c r="H290" s="603"/>
      <c r="I290" s="603"/>
      <c r="J290" s="603"/>
      <c r="K290" s="603"/>
      <c r="L290" s="603"/>
      <c r="M290" s="603"/>
      <c r="N290" s="603"/>
      <c r="O290" s="603"/>
      <c r="P290" s="603"/>
      <c r="Q290" s="603"/>
      <c r="R290" s="603"/>
      <c r="S290" s="603"/>
      <c r="T290" s="603"/>
      <c r="U290" s="603"/>
      <c r="V290" s="603"/>
      <c r="W290" s="603"/>
      <c r="X290" s="603"/>
      <c r="Y290" s="603"/>
      <c r="Z290" s="603"/>
      <c r="AA290" s="603"/>
      <c r="AB290" s="603"/>
      <c r="AC290" s="603"/>
      <c r="AD290" s="603"/>
      <c r="AE290" s="603"/>
      <c r="AF290" s="603"/>
      <c r="AG290" s="603"/>
      <c r="AH290" s="603"/>
      <c r="AI290" s="603"/>
      <c r="AJ290" s="603"/>
      <c r="AK290" s="603"/>
      <c r="AL290" s="603"/>
      <c r="AM290" s="603"/>
      <c r="AN290" s="603"/>
      <c r="AO290" s="603"/>
      <c r="AP290" s="604"/>
    </row>
    <row r="291" spans="1:42" ht="13.95" customHeight="1" x14ac:dyDescent="0.25">
      <c r="A291" s="636" t="str">
        <f>+$A$1</f>
        <v>MEMORIA DE CÁLCULO CANAL PRADOS DEL ESTE</v>
      </c>
      <c r="B291" s="637"/>
      <c r="C291" s="637"/>
      <c r="D291" s="637"/>
      <c r="E291" s="637"/>
      <c r="F291" s="637"/>
      <c r="G291" s="637"/>
      <c r="H291" s="637"/>
      <c r="I291" s="637"/>
      <c r="J291" s="637"/>
      <c r="K291" s="637"/>
      <c r="L291" s="637"/>
      <c r="M291" s="637"/>
      <c r="N291" s="637"/>
      <c r="O291" s="637"/>
      <c r="P291" s="637"/>
      <c r="Q291" s="637"/>
      <c r="R291" s="637"/>
      <c r="S291" s="637"/>
      <c r="T291" s="637"/>
      <c r="U291" s="637"/>
      <c r="V291" s="637"/>
      <c r="W291" s="637"/>
      <c r="X291" s="637"/>
      <c r="Y291" s="637"/>
      <c r="Z291" s="637"/>
      <c r="AA291" s="637"/>
      <c r="AB291" s="637"/>
      <c r="AC291" s="637"/>
      <c r="AD291" s="637"/>
      <c r="AE291" s="637"/>
      <c r="AF291" s="637"/>
      <c r="AG291" s="637"/>
      <c r="AH291" s="637"/>
      <c r="AI291" s="637"/>
      <c r="AJ291" s="637"/>
      <c r="AK291" s="640" t="str">
        <f>+$AK$1</f>
        <v>FECHA DE EMISION:                                           JULIO 2023</v>
      </c>
      <c r="AL291" s="640"/>
      <c r="AM291" s="640"/>
      <c r="AN291" s="640"/>
      <c r="AO291" s="640"/>
      <c r="AP291" s="642"/>
    </row>
    <row r="292" spans="1:42" ht="13.95" customHeight="1" x14ac:dyDescent="0.25">
      <c r="A292" s="638"/>
      <c r="B292" s="639"/>
      <c r="C292" s="639"/>
      <c r="D292" s="639"/>
      <c r="E292" s="639"/>
      <c r="F292" s="639"/>
      <c r="G292" s="639"/>
      <c r="H292" s="639"/>
      <c r="I292" s="639"/>
      <c r="J292" s="639"/>
      <c r="K292" s="639"/>
      <c r="L292" s="639"/>
      <c r="M292" s="639"/>
      <c r="N292" s="639"/>
      <c r="O292" s="639"/>
      <c r="P292" s="639"/>
      <c r="Q292" s="639"/>
      <c r="R292" s="639"/>
      <c r="S292" s="639"/>
      <c r="T292" s="639"/>
      <c r="U292" s="639"/>
      <c r="V292" s="639"/>
      <c r="W292" s="639"/>
      <c r="X292" s="639"/>
      <c r="Y292" s="639"/>
      <c r="Z292" s="639"/>
      <c r="AA292" s="639"/>
      <c r="AB292" s="639"/>
      <c r="AC292" s="639"/>
      <c r="AD292" s="639"/>
      <c r="AE292" s="639"/>
      <c r="AF292" s="639"/>
      <c r="AG292" s="639"/>
      <c r="AH292" s="639"/>
      <c r="AI292" s="639"/>
      <c r="AJ292" s="639"/>
      <c r="AK292" s="641"/>
      <c r="AL292" s="641"/>
      <c r="AM292" s="641"/>
      <c r="AN292" s="641"/>
      <c r="AO292" s="641"/>
      <c r="AP292" s="643"/>
    </row>
    <row r="293" spans="1:42" ht="13.95" customHeight="1" x14ac:dyDescent="0.25">
      <c r="A293" s="638"/>
      <c r="B293" s="639"/>
      <c r="C293" s="639"/>
      <c r="D293" s="639"/>
      <c r="E293" s="639"/>
      <c r="F293" s="639"/>
      <c r="G293" s="639"/>
      <c r="H293" s="639"/>
      <c r="I293" s="639"/>
      <c r="J293" s="639"/>
      <c r="K293" s="639"/>
      <c r="L293" s="639"/>
      <c r="M293" s="639"/>
      <c r="N293" s="639"/>
      <c r="O293" s="639"/>
      <c r="P293" s="639"/>
      <c r="Q293" s="639"/>
      <c r="R293" s="639"/>
      <c r="S293" s="639"/>
      <c r="T293" s="639"/>
      <c r="U293" s="639"/>
      <c r="V293" s="639"/>
      <c r="W293" s="639"/>
      <c r="X293" s="639"/>
      <c r="Y293" s="639"/>
      <c r="Z293" s="639"/>
      <c r="AA293" s="639"/>
      <c r="AB293" s="639"/>
      <c r="AC293" s="639"/>
      <c r="AD293" s="639"/>
      <c r="AE293" s="639"/>
      <c r="AF293" s="639"/>
      <c r="AG293" s="639"/>
      <c r="AH293" s="639"/>
      <c r="AI293" s="639"/>
      <c r="AJ293" s="639"/>
      <c r="AK293" s="641"/>
      <c r="AL293" s="641"/>
      <c r="AM293" s="641"/>
      <c r="AN293" s="641"/>
      <c r="AO293" s="641"/>
      <c r="AP293" s="643"/>
    </row>
    <row r="294" spans="1:42" ht="13.95" customHeight="1" x14ac:dyDescent="0.25">
      <c r="A294" s="638"/>
      <c r="B294" s="639"/>
      <c r="C294" s="639"/>
      <c r="D294" s="639"/>
      <c r="E294" s="639"/>
      <c r="F294" s="639"/>
      <c r="G294" s="639"/>
      <c r="H294" s="639"/>
      <c r="I294" s="639"/>
      <c r="J294" s="639"/>
      <c r="K294" s="639"/>
      <c r="L294" s="639"/>
      <c r="M294" s="639"/>
      <c r="N294" s="639"/>
      <c r="O294" s="639"/>
      <c r="P294" s="639"/>
      <c r="Q294" s="639"/>
      <c r="R294" s="639"/>
      <c r="S294" s="639"/>
      <c r="T294" s="639"/>
      <c r="U294" s="639"/>
      <c r="V294" s="639"/>
      <c r="W294" s="639"/>
      <c r="X294" s="639"/>
      <c r="Y294" s="639"/>
      <c r="Z294" s="639"/>
      <c r="AA294" s="639"/>
      <c r="AB294" s="639"/>
      <c r="AC294" s="639"/>
      <c r="AD294" s="639"/>
      <c r="AE294" s="639"/>
      <c r="AF294" s="639"/>
      <c r="AG294" s="639"/>
      <c r="AH294" s="639"/>
      <c r="AI294" s="639"/>
      <c r="AJ294" s="639"/>
      <c r="AK294" s="641"/>
      <c r="AL294" s="641"/>
      <c r="AM294" s="641"/>
      <c r="AN294" s="641"/>
      <c r="AO294" s="641"/>
      <c r="AP294" s="643"/>
    </row>
    <row r="295" spans="1:42" ht="13.95" customHeight="1" x14ac:dyDescent="0.25">
      <c r="A295" s="638"/>
      <c r="B295" s="639"/>
      <c r="C295" s="639"/>
      <c r="D295" s="639"/>
      <c r="E295" s="639"/>
      <c r="F295" s="639"/>
      <c r="G295" s="639"/>
      <c r="H295" s="639"/>
      <c r="I295" s="639"/>
      <c r="J295" s="639"/>
      <c r="K295" s="639"/>
      <c r="L295" s="639"/>
      <c r="M295" s="639"/>
      <c r="N295" s="639"/>
      <c r="O295" s="639"/>
      <c r="P295" s="639"/>
      <c r="Q295" s="639"/>
      <c r="R295" s="639"/>
      <c r="S295" s="639"/>
      <c r="T295" s="639"/>
      <c r="U295" s="639"/>
      <c r="V295" s="639"/>
      <c r="W295" s="639"/>
      <c r="X295" s="639"/>
      <c r="Y295" s="639"/>
      <c r="Z295" s="639"/>
      <c r="AA295" s="639"/>
      <c r="AB295" s="639"/>
      <c r="AC295" s="639"/>
      <c r="AD295" s="639"/>
      <c r="AE295" s="639"/>
      <c r="AF295" s="639"/>
      <c r="AG295" s="639"/>
      <c r="AH295" s="639"/>
      <c r="AI295" s="639"/>
      <c r="AJ295" s="639"/>
      <c r="AK295" s="641"/>
      <c r="AL295" s="641"/>
      <c r="AM295" s="641"/>
      <c r="AN295" s="641"/>
      <c r="AO295" s="641"/>
      <c r="AP295" s="643"/>
    </row>
    <row r="296" spans="1:42" ht="13.95" customHeight="1" x14ac:dyDescent="0.25">
      <c r="A296" s="638"/>
      <c r="B296" s="639"/>
      <c r="C296" s="639"/>
      <c r="D296" s="639"/>
      <c r="E296" s="639"/>
      <c r="F296" s="639"/>
      <c r="G296" s="639"/>
      <c r="H296" s="639"/>
      <c r="I296" s="639"/>
      <c r="J296" s="639"/>
      <c r="K296" s="639"/>
      <c r="L296" s="639"/>
      <c r="M296" s="639"/>
      <c r="N296" s="639"/>
      <c r="O296" s="639"/>
      <c r="P296" s="639"/>
      <c r="Q296" s="639"/>
      <c r="R296" s="639"/>
      <c r="S296" s="639"/>
      <c r="T296" s="639"/>
      <c r="U296" s="639"/>
      <c r="V296" s="639"/>
      <c r="W296" s="639"/>
      <c r="X296" s="639"/>
      <c r="Y296" s="639"/>
      <c r="Z296" s="639"/>
      <c r="AA296" s="639"/>
      <c r="AB296" s="639"/>
      <c r="AC296" s="639"/>
      <c r="AD296" s="639"/>
      <c r="AE296" s="639"/>
      <c r="AF296" s="639"/>
      <c r="AG296" s="639"/>
      <c r="AH296" s="639"/>
      <c r="AI296" s="639"/>
      <c r="AJ296" s="639"/>
      <c r="AK296" s="641"/>
      <c r="AL296" s="641"/>
      <c r="AM296" s="641"/>
      <c r="AN296" s="641"/>
      <c r="AO296" s="641"/>
      <c r="AP296" s="643"/>
    </row>
    <row r="297" spans="1:42" ht="13.95" customHeight="1" x14ac:dyDescent="0.25">
      <c r="A297" s="638"/>
      <c r="B297" s="639"/>
      <c r="C297" s="639"/>
      <c r="D297" s="639"/>
      <c r="E297" s="639"/>
      <c r="F297" s="639"/>
      <c r="G297" s="639"/>
      <c r="H297" s="639"/>
      <c r="I297" s="639"/>
      <c r="J297" s="639"/>
      <c r="K297" s="639"/>
      <c r="L297" s="639"/>
      <c r="M297" s="639"/>
      <c r="N297" s="639"/>
      <c r="O297" s="639"/>
      <c r="P297" s="639"/>
      <c r="Q297" s="639"/>
      <c r="R297" s="639"/>
      <c r="S297" s="639"/>
      <c r="T297" s="639"/>
      <c r="U297" s="639"/>
      <c r="V297" s="639"/>
      <c r="W297" s="639"/>
      <c r="X297" s="639"/>
      <c r="Y297" s="639"/>
      <c r="Z297" s="639"/>
      <c r="AA297" s="639"/>
      <c r="AB297" s="639"/>
      <c r="AC297" s="639"/>
      <c r="AD297" s="639"/>
      <c r="AE297" s="639"/>
      <c r="AF297" s="639"/>
      <c r="AG297" s="639"/>
      <c r="AH297" s="639"/>
      <c r="AI297" s="639"/>
      <c r="AJ297" s="639"/>
      <c r="AK297" s="641" t="s">
        <v>19</v>
      </c>
      <c r="AL297" s="641"/>
      <c r="AM297" s="641"/>
      <c r="AN297" s="641">
        <v>1</v>
      </c>
      <c r="AO297" s="641"/>
      <c r="AP297" s="643"/>
    </row>
    <row r="298" spans="1:42" ht="13.95" customHeight="1" x14ac:dyDescent="0.25">
      <c r="A298" s="638"/>
      <c r="B298" s="639"/>
      <c r="C298" s="639"/>
      <c r="D298" s="639"/>
      <c r="E298" s="639"/>
      <c r="F298" s="639"/>
      <c r="G298" s="639"/>
      <c r="H298" s="639"/>
      <c r="I298" s="639"/>
      <c r="J298" s="639"/>
      <c r="K298" s="639"/>
      <c r="L298" s="639"/>
      <c r="M298" s="639"/>
      <c r="N298" s="639"/>
      <c r="O298" s="639"/>
      <c r="P298" s="639"/>
      <c r="Q298" s="639"/>
      <c r="R298" s="639"/>
      <c r="S298" s="639"/>
      <c r="T298" s="639"/>
      <c r="U298" s="639"/>
      <c r="V298" s="639"/>
      <c r="W298" s="639"/>
      <c r="X298" s="639"/>
      <c r="Y298" s="639"/>
      <c r="Z298" s="639"/>
      <c r="AA298" s="639"/>
      <c r="AB298" s="639"/>
      <c r="AC298" s="639"/>
      <c r="AD298" s="639"/>
      <c r="AE298" s="639"/>
      <c r="AF298" s="639"/>
      <c r="AG298" s="639"/>
      <c r="AH298" s="639"/>
      <c r="AI298" s="639"/>
      <c r="AJ298" s="639"/>
      <c r="AK298" s="641"/>
      <c r="AL298" s="641"/>
      <c r="AM298" s="641"/>
      <c r="AN298" s="641"/>
      <c r="AO298" s="641"/>
      <c r="AP298" s="643"/>
    </row>
    <row r="299" spans="1:42" ht="13.95" customHeight="1" x14ac:dyDescent="0.25">
      <c r="A299" s="632" t="s">
        <v>1</v>
      </c>
      <c r="B299" s="633"/>
      <c r="C299" s="633"/>
      <c r="D299" s="633"/>
      <c r="E299" s="633"/>
      <c r="F299" s="633"/>
      <c r="G299" s="633"/>
      <c r="H299" s="633"/>
      <c r="I299" s="633"/>
      <c r="J299" s="633"/>
      <c r="K299" s="633"/>
      <c r="L299" s="633"/>
      <c r="M299" s="633"/>
      <c r="N299" s="633"/>
      <c r="O299" s="633"/>
      <c r="P299" s="633"/>
      <c r="Q299" s="633"/>
      <c r="R299" s="633"/>
      <c r="S299" s="633"/>
      <c r="T299" s="633"/>
      <c r="U299" s="633"/>
      <c r="V299" s="633"/>
      <c r="W299" s="633"/>
      <c r="X299" s="633"/>
      <c r="Y299" s="633"/>
      <c r="Z299" s="633"/>
      <c r="AA299" s="633"/>
      <c r="AB299" s="633"/>
      <c r="AC299" s="633"/>
      <c r="AD299" s="633"/>
      <c r="AE299" s="633"/>
      <c r="AF299" s="633"/>
      <c r="AG299" s="633"/>
      <c r="AH299" s="633"/>
      <c r="AI299" s="633"/>
      <c r="AJ299" s="633"/>
      <c r="AK299" s="633"/>
      <c r="AL299" s="633"/>
      <c r="AM299" s="633"/>
      <c r="AN299" s="633"/>
      <c r="AO299" s="633"/>
      <c r="AP299" s="634"/>
    </row>
    <row r="300" spans="1:42" ht="13.95" customHeight="1" x14ac:dyDescent="0.25">
      <c r="A300" s="632"/>
      <c r="B300" s="633"/>
      <c r="C300" s="633"/>
      <c r="D300" s="633"/>
      <c r="E300" s="633"/>
      <c r="F300" s="633"/>
      <c r="G300" s="633"/>
      <c r="H300" s="633"/>
      <c r="I300" s="633"/>
      <c r="J300" s="633"/>
      <c r="K300" s="633"/>
      <c r="L300" s="633"/>
      <c r="M300" s="633"/>
      <c r="N300" s="633"/>
      <c r="O300" s="633"/>
      <c r="P300" s="633"/>
      <c r="Q300" s="633"/>
      <c r="R300" s="633"/>
      <c r="S300" s="633"/>
      <c r="T300" s="633"/>
      <c r="U300" s="633"/>
      <c r="V300" s="633"/>
      <c r="W300" s="633"/>
      <c r="X300" s="633"/>
      <c r="Y300" s="633"/>
      <c r="Z300" s="633"/>
      <c r="AA300" s="633"/>
      <c r="AB300" s="633"/>
      <c r="AC300" s="633"/>
      <c r="AD300" s="633"/>
      <c r="AE300" s="633"/>
      <c r="AF300" s="633"/>
      <c r="AG300" s="633"/>
      <c r="AH300" s="633"/>
      <c r="AI300" s="633"/>
      <c r="AJ300" s="633"/>
      <c r="AK300" s="633"/>
      <c r="AL300" s="633"/>
      <c r="AM300" s="633"/>
      <c r="AN300" s="633"/>
      <c r="AO300" s="633"/>
      <c r="AP300" s="634"/>
    </row>
    <row r="301" spans="1:42" ht="30" customHeight="1" x14ac:dyDescent="0.25">
      <c r="A301" s="619" t="s">
        <v>2</v>
      </c>
      <c r="B301" s="620"/>
      <c r="C301" s="620"/>
      <c r="D301" s="620"/>
      <c r="E301" s="620"/>
      <c r="F301" s="620"/>
      <c r="G301" s="620"/>
      <c r="H301" s="620"/>
      <c r="I301" s="620"/>
      <c r="J301" s="620"/>
      <c r="K301" s="620"/>
      <c r="L301" s="620"/>
      <c r="M301" s="621" t="str">
        <f>+$M$11</f>
        <v>CANAL DE AGUAS LLUVIAS EN EL SECTOR PRADOS DEL ESTE, SAN JOSÉ DE CÚCUTA, NORTE DE SANTNADER</v>
      </c>
      <c r="N301" s="621"/>
      <c r="O301" s="621"/>
      <c r="P301" s="621"/>
      <c r="Q301" s="621"/>
      <c r="R301" s="621"/>
      <c r="S301" s="621"/>
      <c r="T301" s="621"/>
      <c r="U301" s="621"/>
      <c r="V301" s="621"/>
      <c r="W301" s="621"/>
      <c r="X301" s="621"/>
      <c r="Y301" s="621"/>
      <c r="Z301" s="621"/>
      <c r="AA301" s="621"/>
      <c r="AB301" s="621"/>
      <c r="AC301" s="621"/>
      <c r="AD301" s="621"/>
      <c r="AE301" s="621"/>
      <c r="AF301" s="621"/>
      <c r="AG301" s="621"/>
      <c r="AH301" s="621"/>
      <c r="AI301" s="621"/>
      <c r="AJ301" s="621"/>
      <c r="AK301" s="621"/>
      <c r="AL301" s="621"/>
      <c r="AM301" s="621"/>
      <c r="AN301" s="621"/>
      <c r="AO301" s="621"/>
      <c r="AP301" s="635"/>
    </row>
    <row r="302" spans="1:42" ht="30" customHeight="1" x14ac:dyDescent="0.25">
      <c r="A302" s="625" t="s">
        <v>46</v>
      </c>
      <c r="B302" s="622"/>
      <c r="C302" s="622"/>
      <c r="D302" s="622"/>
      <c r="E302" s="622"/>
      <c r="F302" s="622"/>
      <c r="G302" s="622"/>
      <c r="H302" s="622"/>
      <c r="I302" s="622"/>
      <c r="J302" s="622"/>
      <c r="K302" s="622"/>
      <c r="L302" s="622"/>
      <c r="M302" s="615" t="str">
        <f>+$M$12</f>
        <v xml:space="preserve">GESTIÓN DE RIESGOS </v>
      </c>
      <c r="N302" s="615"/>
      <c r="O302" s="615"/>
      <c r="P302" s="615"/>
      <c r="Q302" s="615"/>
      <c r="R302" s="615"/>
      <c r="S302" s="615"/>
      <c r="T302" s="615"/>
      <c r="U302" s="615"/>
      <c r="V302" s="615"/>
      <c r="W302" s="615"/>
      <c r="X302" s="615"/>
      <c r="Y302" s="615"/>
      <c r="Z302" s="615"/>
      <c r="AA302" s="615"/>
      <c r="AB302" s="615"/>
      <c r="AC302" s="615"/>
      <c r="AD302" s="615"/>
      <c r="AE302" s="615"/>
      <c r="AF302" s="615"/>
      <c r="AG302" s="615"/>
      <c r="AH302" s="615"/>
      <c r="AI302" s="615"/>
      <c r="AJ302" s="615"/>
      <c r="AK302" s="615"/>
      <c r="AL302" s="622" t="s">
        <v>3</v>
      </c>
      <c r="AM302" s="622"/>
      <c r="AN302" s="612" t="str">
        <f>+$AN$12</f>
        <v>-</v>
      </c>
      <c r="AO302" s="612"/>
      <c r="AP302" s="613"/>
    </row>
    <row r="303" spans="1:42" ht="30" customHeight="1" x14ac:dyDescent="0.25">
      <c r="A303" s="625" t="s">
        <v>4</v>
      </c>
      <c r="B303" s="622"/>
      <c r="C303" s="622"/>
      <c r="D303" s="622"/>
      <c r="E303" s="622"/>
      <c r="F303" s="622"/>
      <c r="G303" s="622"/>
      <c r="H303" s="622"/>
      <c r="I303" s="622"/>
      <c r="J303" s="622"/>
      <c r="K303" s="622"/>
      <c r="L303" s="622"/>
      <c r="M303" s="615" t="str">
        <f>+$M$13</f>
        <v>INTERVENTORÍA</v>
      </c>
      <c r="N303" s="615"/>
      <c r="O303" s="615"/>
      <c r="P303" s="615"/>
      <c r="Q303" s="615"/>
      <c r="R303" s="615"/>
      <c r="S303" s="615"/>
      <c r="T303" s="615"/>
      <c r="U303" s="615"/>
      <c r="V303" s="615"/>
      <c r="W303" s="615"/>
      <c r="X303" s="615"/>
      <c r="Y303" s="615"/>
      <c r="Z303" s="615"/>
      <c r="AA303" s="615"/>
      <c r="AB303" s="615"/>
      <c r="AC303" s="615"/>
      <c r="AD303" s="615"/>
      <c r="AE303" s="615"/>
      <c r="AF303" s="615"/>
      <c r="AG303" s="615"/>
      <c r="AH303" s="615"/>
      <c r="AI303" s="615"/>
      <c r="AJ303" s="615"/>
      <c r="AK303" s="615"/>
      <c r="AL303" s="622" t="s">
        <v>5</v>
      </c>
      <c r="AM303" s="622"/>
      <c r="AN303" s="626" t="str">
        <f>+$AN$13</f>
        <v>JULIO 2023</v>
      </c>
      <c r="AO303" s="668"/>
      <c r="AP303" s="669"/>
    </row>
    <row r="304" spans="1:42" ht="13.95" customHeight="1" x14ac:dyDescent="0.25">
      <c r="A304" s="629"/>
      <c r="B304" s="630"/>
      <c r="C304" s="630"/>
      <c r="D304" s="630"/>
      <c r="E304" s="630"/>
      <c r="F304" s="630"/>
      <c r="G304" s="630"/>
      <c r="H304" s="630"/>
      <c r="I304" s="630"/>
      <c r="J304" s="630"/>
      <c r="K304" s="630"/>
      <c r="L304" s="630"/>
      <c r="M304" s="630"/>
      <c r="N304" s="630"/>
      <c r="O304" s="630"/>
      <c r="P304" s="630"/>
      <c r="Q304" s="630"/>
      <c r="R304" s="630"/>
      <c r="S304" s="630"/>
      <c r="T304" s="630"/>
      <c r="U304" s="630"/>
      <c r="V304" s="630"/>
      <c r="W304" s="630"/>
      <c r="X304" s="630"/>
      <c r="Y304" s="630"/>
      <c r="Z304" s="630"/>
      <c r="AA304" s="630"/>
      <c r="AB304" s="630"/>
      <c r="AC304" s="630"/>
      <c r="AD304" s="630"/>
      <c r="AE304" s="630"/>
      <c r="AF304" s="630"/>
      <c r="AG304" s="630"/>
      <c r="AH304" s="630"/>
      <c r="AI304" s="630"/>
      <c r="AJ304" s="630"/>
      <c r="AK304" s="630"/>
      <c r="AL304" s="630"/>
      <c r="AM304" s="630"/>
      <c r="AN304" s="630"/>
      <c r="AO304" s="630"/>
      <c r="AP304" s="631"/>
    </row>
    <row r="305" spans="1:43" ht="30" customHeight="1" x14ac:dyDescent="0.25">
      <c r="A305" s="619" t="s">
        <v>6</v>
      </c>
      <c r="B305" s="620"/>
      <c r="C305" s="620"/>
      <c r="D305" s="620"/>
      <c r="E305" s="620"/>
      <c r="F305" s="620"/>
      <c r="G305" s="620"/>
      <c r="H305" s="474">
        <v>2</v>
      </c>
      <c r="I305" s="621" t="str">
        <f>IFERROR(VLOOKUP(H305,'PPTO CANAL DE AGUAS LLUVIAS'!B:G,2,FALSE),"")</f>
        <v xml:space="preserve">CANAL DE AGUAS LLUVIAS </v>
      </c>
      <c r="J305" s="621"/>
      <c r="K305" s="621"/>
      <c r="L305" s="621"/>
      <c r="M305" s="621"/>
      <c r="N305" s="621"/>
      <c r="O305" s="621"/>
      <c r="P305" s="621"/>
      <c r="Q305" s="621"/>
      <c r="R305" s="621"/>
      <c r="S305" s="621"/>
      <c r="T305" s="621"/>
      <c r="U305" s="622" t="s">
        <v>0</v>
      </c>
      <c r="V305" s="622"/>
      <c r="W305" s="622"/>
      <c r="X305" s="622"/>
      <c r="Y305" s="622"/>
      <c r="Z305" s="622"/>
      <c r="AA305" s="622"/>
      <c r="AB305" s="622"/>
      <c r="AC305" s="622"/>
      <c r="AD305" s="622"/>
      <c r="AE305" s="623">
        <v>2.06</v>
      </c>
      <c r="AF305" s="623"/>
      <c r="AG305" s="624" t="str">
        <f>IFERROR(VLOOKUP(AE305,'PPTO CANAL DE AGUAS LLUVIAS'!B:G,2,FALSE),"")</f>
        <v>ACERO DE REFUERZO DE D=1/2" Y D=3/4"</v>
      </c>
      <c r="AH305" s="624"/>
      <c r="AI305" s="624"/>
      <c r="AJ305" s="624"/>
      <c r="AK305" s="624"/>
      <c r="AL305" s="570" t="s">
        <v>7</v>
      </c>
      <c r="AM305" s="572" t="str">
        <f>IFERROR(VLOOKUP(AE305,'PPTO CANAL DE AGUAS LLUVIAS'!B:G,3,FALSE),"")</f>
        <v>KG</v>
      </c>
      <c r="AN305" s="570" t="s">
        <v>8</v>
      </c>
      <c r="AO305" s="621" t="str">
        <f>+$AO$15</f>
        <v>MUNICIPIO SAN JOSÉ DE CÚCUTA</v>
      </c>
      <c r="AP305" s="635"/>
    </row>
    <row r="306" spans="1:43" x14ac:dyDescent="0.25">
      <c r="A306" s="614"/>
      <c r="B306" s="615"/>
      <c r="C306" s="615"/>
      <c r="D306" s="615"/>
      <c r="E306" s="615"/>
      <c r="F306" s="615"/>
      <c r="G306" s="615"/>
      <c r="H306" s="615"/>
      <c r="I306" s="615"/>
      <c r="J306" s="615"/>
      <c r="K306" s="615"/>
      <c r="L306" s="615"/>
      <c r="M306" s="615"/>
      <c r="N306" s="615"/>
      <c r="O306" s="615"/>
      <c r="P306" s="615"/>
      <c r="Q306" s="615"/>
      <c r="R306" s="615"/>
      <c r="S306" s="615"/>
      <c r="T306" s="615"/>
      <c r="U306" s="615"/>
      <c r="V306" s="615"/>
      <c r="W306" s="615"/>
      <c r="X306" s="615"/>
      <c r="Y306" s="615"/>
      <c r="Z306" s="615"/>
      <c r="AA306" s="615"/>
      <c r="AB306" s="615"/>
      <c r="AC306" s="615"/>
      <c r="AD306" s="615"/>
      <c r="AE306" s="615"/>
      <c r="AF306" s="615"/>
      <c r="AG306" s="615"/>
      <c r="AH306" s="615"/>
      <c r="AI306" s="615"/>
      <c r="AJ306" s="616" t="s">
        <v>9</v>
      </c>
      <c r="AK306" s="665" t="s">
        <v>38</v>
      </c>
      <c r="AL306" s="666"/>
      <c r="AM306" s="666"/>
      <c r="AN306" s="667"/>
      <c r="AO306" s="616" t="s">
        <v>10</v>
      </c>
      <c r="AP306" s="617" t="s">
        <v>11</v>
      </c>
    </row>
    <row r="307" spans="1:43" x14ac:dyDescent="0.25">
      <c r="A307" s="614"/>
      <c r="B307" s="615"/>
      <c r="C307" s="615"/>
      <c r="D307" s="615"/>
      <c r="E307" s="615"/>
      <c r="F307" s="615"/>
      <c r="G307" s="615"/>
      <c r="H307" s="615"/>
      <c r="I307" s="615"/>
      <c r="J307" s="615"/>
      <c r="K307" s="615"/>
      <c r="L307" s="615"/>
      <c r="M307" s="615"/>
      <c r="N307" s="615"/>
      <c r="O307" s="615"/>
      <c r="P307" s="615"/>
      <c r="Q307" s="615"/>
      <c r="R307" s="615"/>
      <c r="S307" s="615"/>
      <c r="T307" s="615"/>
      <c r="U307" s="615"/>
      <c r="V307" s="615"/>
      <c r="W307" s="615"/>
      <c r="X307" s="615"/>
      <c r="Y307" s="615"/>
      <c r="Z307" s="615"/>
      <c r="AA307" s="615"/>
      <c r="AB307" s="615"/>
      <c r="AC307" s="615"/>
      <c r="AD307" s="615"/>
      <c r="AE307" s="615"/>
      <c r="AF307" s="615"/>
      <c r="AG307" s="615"/>
      <c r="AH307" s="615"/>
      <c r="AI307" s="615"/>
      <c r="AJ307" s="616"/>
      <c r="AK307" s="571" t="s">
        <v>37</v>
      </c>
      <c r="AL307" s="570" t="s">
        <v>12</v>
      </c>
      <c r="AM307" s="570" t="s">
        <v>16</v>
      </c>
      <c r="AN307" s="570" t="s">
        <v>17</v>
      </c>
      <c r="AO307" s="616"/>
      <c r="AP307" s="617"/>
    </row>
    <row r="308" spans="1:43" x14ac:dyDescent="0.25">
      <c r="A308" s="614"/>
      <c r="B308" s="615"/>
      <c r="C308" s="615"/>
      <c r="D308" s="615"/>
      <c r="E308" s="615"/>
      <c r="F308" s="615"/>
      <c r="G308" s="615"/>
      <c r="H308" s="615"/>
      <c r="I308" s="615"/>
      <c r="J308" s="615"/>
      <c r="K308" s="615"/>
      <c r="L308" s="615"/>
      <c r="M308" s="615"/>
      <c r="N308" s="615"/>
      <c r="O308" s="615"/>
      <c r="P308" s="615"/>
      <c r="Q308" s="615"/>
      <c r="R308" s="615"/>
      <c r="S308" s="615"/>
      <c r="T308" s="615"/>
      <c r="U308" s="615"/>
      <c r="V308" s="615"/>
      <c r="W308" s="615"/>
      <c r="X308" s="615"/>
      <c r="Y308" s="615"/>
      <c r="Z308" s="615"/>
      <c r="AA308" s="615"/>
      <c r="AB308" s="615"/>
      <c r="AC308" s="615"/>
      <c r="AD308" s="615"/>
      <c r="AE308" s="615"/>
      <c r="AF308" s="615"/>
      <c r="AG308" s="615"/>
      <c r="AH308" s="615"/>
      <c r="AI308" s="615"/>
      <c r="AJ308" s="477" t="s">
        <v>779</v>
      </c>
      <c r="AK308" s="478"/>
      <c r="AL308" s="279"/>
      <c r="AM308" s="479"/>
      <c r="AN308" s="279"/>
      <c r="AO308" s="279"/>
      <c r="AP308" s="480"/>
      <c r="AQ308" s="505"/>
    </row>
    <row r="309" spans="1:43" x14ac:dyDescent="0.25">
      <c r="A309" s="614"/>
      <c r="B309" s="615"/>
      <c r="C309" s="615"/>
      <c r="D309" s="615"/>
      <c r="E309" s="615"/>
      <c r="F309" s="615"/>
      <c r="G309" s="615"/>
      <c r="H309" s="615"/>
      <c r="I309" s="615"/>
      <c r="J309" s="615"/>
      <c r="K309" s="615"/>
      <c r="L309" s="615"/>
      <c r="M309" s="615"/>
      <c r="N309" s="615"/>
      <c r="O309" s="615"/>
      <c r="P309" s="615"/>
      <c r="Q309" s="615"/>
      <c r="R309" s="615"/>
      <c r="S309" s="615"/>
      <c r="T309" s="615"/>
      <c r="U309" s="615"/>
      <c r="V309" s="615"/>
      <c r="W309" s="615"/>
      <c r="X309" s="615"/>
      <c r="Y309" s="615"/>
      <c r="Z309" s="615"/>
      <c r="AA309" s="615"/>
      <c r="AB309" s="615"/>
      <c r="AC309" s="615"/>
      <c r="AD309" s="615"/>
      <c r="AE309" s="615"/>
      <c r="AF309" s="615"/>
      <c r="AG309" s="615"/>
      <c r="AH309" s="615"/>
      <c r="AI309" s="615"/>
      <c r="AJ309" s="477" t="s">
        <v>799</v>
      </c>
      <c r="AK309" s="478"/>
      <c r="AL309" s="279">
        <f>5.18+6</f>
        <v>11.18</v>
      </c>
      <c r="AM309" s="479"/>
      <c r="AN309" s="279"/>
      <c r="AO309" s="279">
        <f>SUM($AL$250:$AL$254)/0.2</f>
        <v>3650</v>
      </c>
      <c r="AP309" s="480">
        <f>(AL309*AO309)*2.235</f>
        <v>91203.65</v>
      </c>
      <c r="AQ309" s="505"/>
    </row>
    <row r="310" spans="1:43" x14ac:dyDescent="0.25">
      <c r="A310" s="614"/>
      <c r="B310" s="615"/>
      <c r="C310" s="615"/>
      <c r="D310" s="615"/>
      <c r="E310" s="615"/>
      <c r="F310" s="615"/>
      <c r="G310" s="615"/>
      <c r="H310" s="615"/>
      <c r="I310" s="615"/>
      <c r="J310" s="615"/>
      <c r="K310" s="615"/>
      <c r="L310" s="615"/>
      <c r="M310" s="615"/>
      <c r="N310" s="615"/>
      <c r="O310" s="615"/>
      <c r="P310" s="615"/>
      <c r="Q310" s="615"/>
      <c r="R310" s="615"/>
      <c r="S310" s="615"/>
      <c r="T310" s="615"/>
      <c r="U310" s="615"/>
      <c r="V310" s="615"/>
      <c r="W310" s="615"/>
      <c r="X310" s="615"/>
      <c r="Y310" s="615"/>
      <c r="Z310" s="615"/>
      <c r="AA310" s="615"/>
      <c r="AB310" s="615"/>
      <c r="AC310" s="615"/>
      <c r="AD310" s="615"/>
      <c r="AE310" s="615"/>
      <c r="AF310" s="615"/>
      <c r="AG310" s="615"/>
      <c r="AH310" s="615"/>
      <c r="AI310" s="615"/>
      <c r="AJ310" s="477" t="s">
        <v>800</v>
      </c>
      <c r="AK310" s="478"/>
      <c r="AL310" s="479">
        <f>(SUM($AL$250:$AL$254)*1.02)</f>
        <v>744.6</v>
      </c>
      <c r="AM310" s="479"/>
      <c r="AN310" s="479"/>
      <c r="AO310" s="279">
        <f>((3.54*2+2.5)-0.1)/0.2</f>
        <v>47.4</v>
      </c>
      <c r="AP310" s="480">
        <f>(AL310*AO310)*0.994</f>
        <v>35082.28</v>
      </c>
    </row>
    <row r="311" spans="1:43" x14ac:dyDescent="0.25">
      <c r="A311" s="614"/>
      <c r="B311" s="615"/>
      <c r="C311" s="615"/>
      <c r="D311" s="615"/>
      <c r="E311" s="615"/>
      <c r="F311" s="615"/>
      <c r="G311" s="615"/>
      <c r="H311" s="615"/>
      <c r="I311" s="615"/>
      <c r="J311" s="615"/>
      <c r="K311" s="615"/>
      <c r="L311" s="615"/>
      <c r="M311" s="615"/>
      <c r="N311" s="615"/>
      <c r="O311" s="615"/>
      <c r="P311" s="615"/>
      <c r="Q311" s="615"/>
      <c r="R311" s="615"/>
      <c r="S311" s="615"/>
      <c r="T311" s="615"/>
      <c r="U311" s="615"/>
      <c r="V311" s="615"/>
      <c r="W311" s="615"/>
      <c r="X311" s="615"/>
      <c r="Y311" s="615"/>
      <c r="Z311" s="615"/>
      <c r="AA311" s="615"/>
      <c r="AB311" s="615"/>
      <c r="AC311" s="615"/>
      <c r="AD311" s="615"/>
      <c r="AE311" s="615"/>
      <c r="AF311" s="615"/>
      <c r="AG311" s="615"/>
      <c r="AH311" s="615"/>
      <c r="AI311" s="615"/>
      <c r="AJ311" s="477"/>
      <c r="AK311" s="478"/>
      <c r="AL311" s="479"/>
      <c r="AM311" s="479"/>
      <c r="AN311" s="479"/>
      <c r="AO311" s="279"/>
      <c r="AP311" s="480"/>
    </row>
    <row r="312" spans="1:43" x14ac:dyDescent="0.25">
      <c r="A312" s="614"/>
      <c r="B312" s="615"/>
      <c r="C312" s="615"/>
      <c r="D312" s="615"/>
      <c r="E312" s="615"/>
      <c r="F312" s="615"/>
      <c r="G312" s="615"/>
      <c r="H312" s="615"/>
      <c r="I312" s="615"/>
      <c r="J312" s="615"/>
      <c r="K312" s="615"/>
      <c r="L312" s="615"/>
      <c r="M312" s="615"/>
      <c r="N312" s="615"/>
      <c r="O312" s="615"/>
      <c r="P312" s="615"/>
      <c r="Q312" s="615"/>
      <c r="R312" s="615"/>
      <c r="S312" s="615"/>
      <c r="T312" s="615"/>
      <c r="U312" s="615"/>
      <c r="V312" s="615"/>
      <c r="W312" s="615"/>
      <c r="X312" s="615"/>
      <c r="Y312" s="615"/>
      <c r="Z312" s="615"/>
      <c r="AA312" s="615"/>
      <c r="AB312" s="615"/>
      <c r="AC312" s="615"/>
      <c r="AD312" s="615"/>
      <c r="AE312" s="615"/>
      <c r="AF312" s="615"/>
      <c r="AG312" s="615"/>
      <c r="AH312" s="615"/>
      <c r="AI312" s="615"/>
      <c r="AJ312" s="477"/>
      <c r="AK312" s="478"/>
      <c r="AL312" s="479"/>
      <c r="AM312" s="479"/>
      <c r="AN312" s="479"/>
      <c r="AO312" s="279"/>
      <c r="AP312" s="480"/>
    </row>
    <row r="313" spans="1:43" x14ac:dyDescent="0.25">
      <c r="A313" s="614"/>
      <c r="B313" s="615"/>
      <c r="C313" s="615"/>
      <c r="D313" s="615"/>
      <c r="E313" s="615"/>
      <c r="F313" s="615"/>
      <c r="G313" s="615"/>
      <c r="H313" s="615"/>
      <c r="I313" s="615"/>
      <c r="J313" s="615"/>
      <c r="K313" s="615"/>
      <c r="L313" s="615"/>
      <c r="M313" s="615"/>
      <c r="N313" s="615"/>
      <c r="O313" s="615"/>
      <c r="P313" s="615"/>
      <c r="Q313" s="615"/>
      <c r="R313" s="615"/>
      <c r="S313" s="615"/>
      <c r="T313" s="615"/>
      <c r="U313" s="615"/>
      <c r="V313" s="615"/>
      <c r="W313" s="615"/>
      <c r="X313" s="615"/>
      <c r="Y313" s="615"/>
      <c r="Z313" s="615"/>
      <c r="AA313" s="615"/>
      <c r="AB313" s="615"/>
      <c r="AC313" s="615"/>
      <c r="AD313" s="615"/>
      <c r="AE313" s="615"/>
      <c r="AF313" s="615"/>
      <c r="AG313" s="615"/>
      <c r="AH313" s="615"/>
      <c r="AI313" s="615"/>
      <c r="AJ313" s="572"/>
      <c r="AK313" s="572"/>
      <c r="AL313" s="279"/>
      <c r="AM313" s="279"/>
      <c r="AN313" s="279"/>
      <c r="AO313" s="279"/>
      <c r="AP313" s="480"/>
    </row>
    <row r="314" spans="1:43" x14ac:dyDescent="0.25">
      <c r="A314" s="614"/>
      <c r="B314" s="615"/>
      <c r="C314" s="615"/>
      <c r="D314" s="615"/>
      <c r="E314" s="615"/>
      <c r="F314" s="615"/>
      <c r="G314" s="615"/>
      <c r="H314" s="615"/>
      <c r="I314" s="615"/>
      <c r="J314" s="615"/>
      <c r="K314" s="615"/>
      <c r="L314" s="615"/>
      <c r="M314" s="615"/>
      <c r="N314" s="615"/>
      <c r="O314" s="615"/>
      <c r="P314" s="615"/>
      <c r="Q314" s="615"/>
      <c r="R314" s="615"/>
      <c r="S314" s="615"/>
      <c r="T314" s="615"/>
      <c r="U314" s="615"/>
      <c r="V314" s="615"/>
      <c r="W314" s="615"/>
      <c r="X314" s="615"/>
      <c r="Y314" s="615"/>
      <c r="Z314" s="615"/>
      <c r="AA314" s="615"/>
      <c r="AB314" s="615"/>
      <c r="AC314" s="615"/>
      <c r="AD314" s="615"/>
      <c r="AE314" s="615"/>
      <c r="AF314" s="615"/>
      <c r="AG314" s="615"/>
      <c r="AH314" s="615"/>
      <c r="AI314" s="615"/>
      <c r="AJ314" s="572"/>
      <c r="AK314" s="572"/>
      <c r="AL314" s="279"/>
      <c r="AM314" s="279"/>
      <c r="AN314" s="279"/>
      <c r="AO314" s="279"/>
      <c r="AP314" s="480"/>
    </row>
    <row r="315" spans="1:43" x14ac:dyDescent="0.25">
      <c r="A315" s="614"/>
      <c r="B315" s="615"/>
      <c r="C315" s="615"/>
      <c r="D315" s="615"/>
      <c r="E315" s="615"/>
      <c r="F315" s="615"/>
      <c r="G315" s="615"/>
      <c r="H315" s="615"/>
      <c r="I315" s="615"/>
      <c r="J315" s="615"/>
      <c r="K315" s="615"/>
      <c r="L315" s="615"/>
      <c r="M315" s="615"/>
      <c r="N315" s="615"/>
      <c r="O315" s="615"/>
      <c r="P315" s="615"/>
      <c r="Q315" s="615"/>
      <c r="R315" s="615"/>
      <c r="S315" s="615"/>
      <c r="T315" s="615"/>
      <c r="U315" s="615"/>
      <c r="V315" s="615"/>
      <c r="W315" s="615"/>
      <c r="X315" s="615"/>
      <c r="Y315" s="615"/>
      <c r="Z315" s="615"/>
      <c r="AA315" s="615"/>
      <c r="AB315" s="615"/>
      <c r="AC315" s="615"/>
      <c r="AD315" s="615"/>
      <c r="AE315" s="615"/>
      <c r="AF315" s="615"/>
      <c r="AG315" s="615"/>
      <c r="AH315" s="615"/>
      <c r="AI315" s="615"/>
      <c r="AJ315" s="572"/>
      <c r="AK315" s="572"/>
      <c r="AL315" s="279"/>
      <c r="AM315" s="279"/>
      <c r="AN315" s="279"/>
      <c r="AO315" s="279"/>
      <c r="AP315" s="480"/>
    </row>
    <row r="316" spans="1:43" x14ac:dyDescent="0.25">
      <c r="A316" s="614"/>
      <c r="B316" s="615"/>
      <c r="C316" s="615"/>
      <c r="D316" s="615"/>
      <c r="E316" s="615"/>
      <c r="F316" s="615"/>
      <c r="G316" s="615"/>
      <c r="H316" s="615"/>
      <c r="I316" s="615"/>
      <c r="J316" s="615"/>
      <c r="K316" s="615"/>
      <c r="L316" s="615"/>
      <c r="M316" s="615"/>
      <c r="N316" s="615"/>
      <c r="O316" s="615"/>
      <c r="P316" s="615"/>
      <c r="Q316" s="615"/>
      <c r="R316" s="615"/>
      <c r="S316" s="615"/>
      <c r="T316" s="615"/>
      <c r="U316" s="615"/>
      <c r="V316" s="615"/>
      <c r="W316" s="615"/>
      <c r="X316" s="615"/>
      <c r="Y316" s="615"/>
      <c r="Z316" s="615"/>
      <c r="AA316" s="615"/>
      <c r="AB316" s="615"/>
      <c r="AC316" s="615"/>
      <c r="AD316" s="615"/>
      <c r="AE316" s="615"/>
      <c r="AF316" s="615"/>
      <c r="AG316" s="615"/>
      <c r="AH316" s="615"/>
      <c r="AI316" s="615"/>
      <c r="AJ316" s="572"/>
      <c r="AK316" s="572"/>
      <c r="AL316" s="279"/>
      <c r="AM316" s="279"/>
      <c r="AN316" s="279"/>
      <c r="AO316" s="279"/>
      <c r="AP316" s="480"/>
    </row>
    <row r="317" spans="1:43" x14ac:dyDescent="0.25">
      <c r="A317" s="614"/>
      <c r="B317" s="615"/>
      <c r="C317" s="615"/>
      <c r="D317" s="615"/>
      <c r="E317" s="615"/>
      <c r="F317" s="615"/>
      <c r="G317" s="615"/>
      <c r="H317" s="615"/>
      <c r="I317" s="615"/>
      <c r="J317" s="615"/>
      <c r="K317" s="615"/>
      <c r="L317" s="615"/>
      <c r="M317" s="615"/>
      <c r="N317" s="615"/>
      <c r="O317" s="615"/>
      <c r="P317" s="615"/>
      <c r="Q317" s="615"/>
      <c r="R317" s="615"/>
      <c r="S317" s="615"/>
      <c r="T317" s="615"/>
      <c r="U317" s="615"/>
      <c r="V317" s="615"/>
      <c r="W317" s="615"/>
      <c r="X317" s="615"/>
      <c r="Y317" s="615"/>
      <c r="Z317" s="615"/>
      <c r="AA317" s="615"/>
      <c r="AB317" s="615"/>
      <c r="AC317" s="615"/>
      <c r="AD317" s="615"/>
      <c r="AE317" s="615"/>
      <c r="AF317" s="615"/>
      <c r="AG317" s="615"/>
      <c r="AH317" s="615"/>
      <c r="AI317" s="615"/>
      <c r="AJ317" s="572"/>
      <c r="AK317" s="572"/>
      <c r="AL317" s="279"/>
      <c r="AM317" s="279"/>
      <c r="AN317" s="279"/>
      <c r="AO317" s="279"/>
      <c r="AP317" s="480"/>
    </row>
    <row r="318" spans="1:43" x14ac:dyDescent="0.25">
      <c r="A318" s="614"/>
      <c r="B318" s="615"/>
      <c r="C318" s="615"/>
      <c r="D318" s="615"/>
      <c r="E318" s="615"/>
      <c r="F318" s="615"/>
      <c r="G318" s="615"/>
      <c r="H318" s="615"/>
      <c r="I318" s="615"/>
      <c r="J318" s="615"/>
      <c r="K318" s="615"/>
      <c r="L318" s="615"/>
      <c r="M318" s="615"/>
      <c r="N318" s="615"/>
      <c r="O318" s="615"/>
      <c r="P318" s="615"/>
      <c r="Q318" s="615"/>
      <c r="R318" s="615"/>
      <c r="S318" s="615"/>
      <c r="T318" s="615"/>
      <c r="U318" s="615"/>
      <c r="V318" s="615"/>
      <c r="W318" s="615"/>
      <c r="X318" s="615"/>
      <c r="Y318" s="615"/>
      <c r="Z318" s="615"/>
      <c r="AA318" s="615"/>
      <c r="AB318" s="615"/>
      <c r="AC318" s="615"/>
      <c r="AD318" s="615"/>
      <c r="AE318" s="615"/>
      <c r="AF318" s="615"/>
      <c r="AG318" s="615"/>
      <c r="AH318" s="615"/>
      <c r="AI318" s="615"/>
      <c r="AJ318" s="572"/>
      <c r="AK318" s="572"/>
      <c r="AL318" s="279"/>
      <c r="AM318" s="279"/>
      <c r="AN318" s="279"/>
      <c r="AO318" s="279"/>
      <c r="AP318" s="480"/>
    </row>
    <row r="319" spans="1:43" x14ac:dyDescent="0.25">
      <c r="A319" s="614"/>
      <c r="B319" s="615"/>
      <c r="C319" s="615"/>
      <c r="D319" s="615"/>
      <c r="E319" s="615"/>
      <c r="F319" s="615"/>
      <c r="G319" s="615"/>
      <c r="H319" s="615"/>
      <c r="I319" s="615"/>
      <c r="J319" s="615"/>
      <c r="K319" s="615"/>
      <c r="L319" s="615"/>
      <c r="M319" s="615"/>
      <c r="N319" s="615"/>
      <c r="O319" s="615"/>
      <c r="P319" s="615"/>
      <c r="Q319" s="615"/>
      <c r="R319" s="615"/>
      <c r="S319" s="615"/>
      <c r="T319" s="615"/>
      <c r="U319" s="615"/>
      <c r="V319" s="615"/>
      <c r="W319" s="615"/>
      <c r="X319" s="615"/>
      <c r="Y319" s="615"/>
      <c r="Z319" s="615"/>
      <c r="AA319" s="615"/>
      <c r="AB319" s="615"/>
      <c r="AC319" s="615"/>
      <c r="AD319" s="615"/>
      <c r="AE319" s="615"/>
      <c r="AF319" s="615"/>
      <c r="AG319" s="615"/>
      <c r="AH319" s="615"/>
      <c r="AI319" s="615"/>
      <c r="AJ319" s="572"/>
      <c r="AK319" s="572"/>
      <c r="AL319" s="279"/>
      <c r="AM319" s="279"/>
      <c r="AN319" s="279"/>
      <c r="AO319" s="279"/>
      <c r="AP319" s="480"/>
    </row>
    <row r="320" spans="1:43" x14ac:dyDescent="0.25">
      <c r="A320" s="614"/>
      <c r="B320" s="615"/>
      <c r="C320" s="615"/>
      <c r="D320" s="615"/>
      <c r="E320" s="615"/>
      <c r="F320" s="615"/>
      <c r="G320" s="615"/>
      <c r="H320" s="615"/>
      <c r="I320" s="615"/>
      <c r="J320" s="615"/>
      <c r="K320" s="615"/>
      <c r="L320" s="615"/>
      <c r="M320" s="615"/>
      <c r="N320" s="615"/>
      <c r="O320" s="615"/>
      <c r="P320" s="615"/>
      <c r="Q320" s="615"/>
      <c r="R320" s="615"/>
      <c r="S320" s="615"/>
      <c r="T320" s="615"/>
      <c r="U320" s="615"/>
      <c r="V320" s="615"/>
      <c r="W320" s="615"/>
      <c r="X320" s="615"/>
      <c r="Y320" s="615"/>
      <c r="Z320" s="615"/>
      <c r="AA320" s="615"/>
      <c r="AB320" s="615"/>
      <c r="AC320" s="615"/>
      <c r="AD320" s="615"/>
      <c r="AE320" s="615"/>
      <c r="AF320" s="615"/>
      <c r="AG320" s="615"/>
      <c r="AH320" s="615"/>
      <c r="AI320" s="615"/>
      <c r="AJ320" s="572"/>
      <c r="AK320" s="572"/>
      <c r="AL320" s="279"/>
      <c r="AM320" s="279"/>
      <c r="AN320" s="279"/>
      <c r="AO320" s="279"/>
      <c r="AP320" s="480"/>
    </row>
    <row r="321" spans="1:42" x14ac:dyDescent="0.25">
      <c r="A321" s="614"/>
      <c r="B321" s="615"/>
      <c r="C321" s="615"/>
      <c r="D321" s="615"/>
      <c r="E321" s="615"/>
      <c r="F321" s="615"/>
      <c r="G321" s="615"/>
      <c r="H321" s="615"/>
      <c r="I321" s="615"/>
      <c r="J321" s="615"/>
      <c r="K321" s="615"/>
      <c r="L321" s="615"/>
      <c r="M321" s="615"/>
      <c r="N321" s="615"/>
      <c r="O321" s="615"/>
      <c r="P321" s="615"/>
      <c r="Q321" s="615"/>
      <c r="R321" s="615"/>
      <c r="S321" s="615"/>
      <c r="T321" s="615"/>
      <c r="U321" s="615"/>
      <c r="V321" s="615"/>
      <c r="W321" s="615"/>
      <c r="X321" s="615"/>
      <c r="Y321" s="615"/>
      <c r="Z321" s="615"/>
      <c r="AA321" s="615"/>
      <c r="AB321" s="615"/>
      <c r="AC321" s="615"/>
      <c r="AD321" s="615"/>
      <c r="AE321" s="615"/>
      <c r="AF321" s="615"/>
      <c r="AG321" s="615"/>
      <c r="AH321" s="615"/>
      <c r="AI321" s="615"/>
      <c r="AJ321" s="572"/>
      <c r="AK321" s="572"/>
      <c r="AL321" s="279"/>
      <c r="AM321" s="279"/>
      <c r="AN321" s="279"/>
      <c r="AO321" s="279"/>
      <c r="AP321" s="480"/>
    </row>
    <row r="322" spans="1:42" x14ac:dyDescent="0.25">
      <c r="A322" s="614"/>
      <c r="B322" s="615"/>
      <c r="C322" s="615"/>
      <c r="D322" s="615"/>
      <c r="E322" s="615"/>
      <c r="F322" s="615"/>
      <c r="G322" s="615"/>
      <c r="H322" s="615"/>
      <c r="I322" s="615"/>
      <c r="J322" s="615"/>
      <c r="K322" s="615"/>
      <c r="L322" s="615"/>
      <c r="M322" s="615"/>
      <c r="N322" s="615"/>
      <c r="O322" s="615"/>
      <c r="P322" s="615"/>
      <c r="Q322" s="615"/>
      <c r="R322" s="615"/>
      <c r="S322" s="615"/>
      <c r="T322" s="615"/>
      <c r="U322" s="615"/>
      <c r="V322" s="615"/>
      <c r="W322" s="615"/>
      <c r="X322" s="615"/>
      <c r="Y322" s="615"/>
      <c r="Z322" s="615"/>
      <c r="AA322" s="615"/>
      <c r="AB322" s="615"/>
      <c r="AC322" s="615"/>
      <c r="AD322" s="615"/>
      <c r="AE322" s="615"/>
      <c r="AF322" s="615"/>
      <c r="AG322" s="615"/>
      <c r="AH322" s="615"/>
      <c r="AI322" s="615"/>
      <c r="AJ322" s="572"/>
      <c r="AK322" s="572"/>
      <c r="AL322" s="279"/>
      <c r="AM322" s="279"/>
      <c r="AN322" s="279"/>
      <c r="AO322" s="279"/>
      <c r="AP322" s="480"/>
    </row>
    <row r="323" spans="1:42" x14ac:dyDescent="0.25">
      <c r="A323" s="614"/>
      <c r="B323" s="615"/>
      <c r="C323" s="615"/>
      <c r="D323" s="615"/>
      <c r="E323" s="615"/>
      <c r="F323" s="615"/>
      <c r="G323" s="615"/>
      <c r="H323" s="615"/>
      <c r="I323" s="615"/>
      <c r="J323" s="615"/>
      <c r="K323" s="615"/>
      <c r="L323" s="615"/>
      <c r="M323" s="615"/>
      <c r="N323" s="615"/>
      <c r="O323" s="615"/>
      <c r="P323" s="615"/>
      <c r="Q323" s="615"/>
      <c r="R323" s="615"/>
      <c r="S323" s="615"/>
      <c r="T323" s="615"/>
      <c r="U323" s="615"/>
      <c r="V323" s="615"/>
      <c r="W323" s="615"/>
      <c r="X323" s="615"/>
      <c r="Y323" s="615"/>
      <c r="Z323" s="615"/>
      <c r="AA323" s="615"/>
      <c r="AB323" s="615"/>
      <c r="AC323" s="615"/>
      <c r="AD323" s="615"/>
      <c r="AE323" s="615"/>
      <c r="AF323" s="615"/>
      <c r="AG323" s="615"/>
      <c r="AH323" s="615"/>
      <c r="AI323" s="615"/>
      <c r="AJ323" s="572"/>
      <c r="AK323" s="572"/>
      <c r="AL323" s="279"/>
      <c r="AM323" s="279"/>
      <c r="AN323" s="279"/>
      <c r="AO323" s="279"/>
      <c r="AP323" s="480"/>
    </row>
    <row r="324" spans="1:42" x14ac:dyDescent="0.25">
      <c r="A324" s="614"/>
      <c r="B324" s="615"/>
      <c r="C324" s="615"/>
      <c r="D324" s="615"/>
      <c r="E324" s="615"/>
      <c r="F324" s="615"/>
      <c r="G324" s="615"/>
      <c r="H324" s="615"/>
      <c r="I324" s="615"/>
      <c r="J324" s="615"/>
      <c r="K324" s="615"/>
      <c r="L324" s="615"/>
      <c r="M324" s="615"/>
      <c r="N324" s="615"/>
      <c r="O324" s="615"/>
      <c r="P324" s="615"/>
      <c r="Q324" s="615"/>
      <c r="R324" s="615"/>
      <c r="S324" s="615"/>
      <c r="T324" s="615"/>
      <c r="U324" s="615"/>
      <c r="V324" s="615"/>
      <c r="W324" s="615"/>
      <c r="X324" s="615"/>
      <c r="Y324" s="615"/>
      <c r="Z324" s="615"/>
      <c r="AA324" s="615"/>
      <c r="AB324" s="615"/>
      <c r="AC324" s="615"/>
      <c r="AD324" s="615"/>
      <c r="AE324" s="615"/>
      <c r="AF324" s="615"/>
      <c r="AG324" s="615"/>
      <c r="AH324" s="615"/>
      <c r="AI324" s="615"/>
      <c r="AJ324" s="572"/>
      <c r="AK324" s="572"/>
      <c r="AL324" s="279"/>
      <c r="AM324" s="279"/>
      <c r="AN324" s="279"/>
      <c r="AO324" s="279"/>
      <c r="AP324" s="480"/>
    </row>
    <row r="325" spans="1:42" x14ac:dyDescent="0.25">
      <c r="A325" s="614"/>
      <c r="B325" s="615"/>
      <c r="C325" s="615"/>
      <c r="D325" s="615"/>
      <c r="E325" s="615"/>
      <c r="F325" s="615"/>
      <c r="G325" s="615"/>
      <c r="H325" s="615"/>
      <c r="I325" s="615"/>
      <c r="J325" s="615"/>
      <c r="K325" s="615"/>
      <c r="L325" s="615"/>
      <c r="M325" s="615"/>
      <c r="N325" s="615"/>
      <c r="O325" s="615"/>
      <c r="P325" s="615"/>
      <c r="Q325" s="615"/>
      <c r="R325" s="615"/>
      <c r="S325" s="615"/>
      <c r="T325" s="615"/>
      <c r="U325" s="615"/>
      <c r="V325" s="615"/>
      <c r="W325" s="615"/>
      <c r="X325" s="615"/>
      <c r="Y325" s="615"/>
      <c r="Z325" s="615"/>
      <c r="AA325" s="615"/>
      <c r="AB325" s="615"/>
      <c r="AC325" s="615"/>
      <c r="AD325" s="615"/>
      <c r="AE325" s="615"/>
      <c r="AF325" s="615"/>
      <c r="AG325" s="615"/>
      <c r="AH325" s="615"/>
      <c r="AI325" s="615"/>
      <c r="AJ325" s="572"/>
      <c r="AK325" s="572"/>
      <c r="AL325" s="279"/>
      <c r="AM325" s="279"/>
      <c r="AN325" s="279"/>
      <c r="AO325" s="279"/>
      <c r="AP325" s="480"/>
    </row>
    <row r="326" spans="1:42" x14ac:dyDescent="0.25">
      <c r="A326" s="614"/>
      <c r="B326" s="615"/>
      <c r="C326" s="615"/>
      <c r="D326" s="615"/>
      <c r="E326" s="615"/>
      <c r="F326" s="615"/>
      <c r="G326" s="615"/>
      <c r="H326" s="615"/>
      <c r="I326" s="615"/>
      <c r="J326" s="615"/>
      <c r="K326" s="615"/>
      <c r="L326" s="615"/>
      <c r="M326" s="615"/>
      <c r="N326" s="615"/>
      <c r="O326" s="615"/>
      <c r="P326" s="615"/>
      <c r="Q326" s="615"/>
      <c r="R326" s="615"/>
      <c r="S326" s="615"/>
      <c r="T326" s="615"/>
      <c r="U326" s="615"/>
      <c r="V326" s="615"/>
      <c r="W326" s="615"/>
      <c r="X326" s="615"/>
      <c r="Y326" s="615"/>
      <c r="Z326" s="615"/>
      <c r="AA326" s="615"/>
      <c r="AB326" s="615"/>
      <c r="AC326" s="615"/>
      <c r="AD326" s="615"/>
      <c r="AE326" s="615"/>
      <c r="AF326" s="615"/>
      <c r="AG326" s="615"/>
      <c r="AH326" s="615"/>
      <c r="AI326" s="615"/>
      <c r="AJ326" s="572"/>
      <c r="AK326" s="572"/>
      <c r="AL326" s="279"/>
      <c r="AM326" s="279"/>
      <c r="AN326" s="279"/>
      <c r="AO326" s="279"/>
      <c r="AP326" s="480"/>
    </row>
    <row r="327" spans="1:42" x14ac:dyDescent="0.25">
      <c r="A327" s="614"/>
      <c r="B327" s="615"/>
      <c r="C327" s="615"/>
      <c r="D327" s="615"/>
      <c r="E327" s="615"/>
      <c r="F327" s="615"/>
      <c r="G327" s="615"/>
      <c r="H327" s="615"/>
      <c r="I327" s="615"/>
      <c r="J327" s="615"/>
      <c r="K327" s="615"/>
      <c r="L327" s="615"/>
      <c r="M327" s="615"/>
      <c r="N327" s="615"/>
      <c r="O327" s="615"/>
      <c r="P327" s="615"/>
      <c r="Q327" s="615"/>
      <c r="R327" s="615"/>
      <c r="S327" s="615"/>
      <c r="T327" s="615"/>
      <c r="U327" s="615"/>
      <c r="V327" s="615"/>
      <c r="W327" s="615"/>
      <c r="X327" s="615"/>
      <c r="Y327" s="615"/>
      <c r="Z327" s="615"/>
      <c r="AA327" s="615"/>
      <c r="AB327" s="615"/>
      <c r="AC327" s="615"/>
      <c r="AD327" s="615"/>
      <c r="AE327" s="615"/>
      <c r="AF327" s="615"/>
      <c r="AG327" s="615"/>
      <c r="AH327" s="615"/>
      <c r="AI327" s="615"/>
      <c r="AJ327" s="572"/>
      <c r="AK327" s="572"/>
      <c r="AL327" s="279"/>
      <c r="AM327" s="279"/>
      <c r="AN327" s="279"/>
      <c r="AO327" s="279"/>
      <c r="AP327" s="480"/>
    </row>
    <row r="328" spans="1:42" x14ac:dyDescent="0.25">
      <c r="A328" s="614"/>
      <c r="B328" s="615"/>
      <c r="C328" s="615"/>
      <c r="D328" s="615"/>
      <c r="E328" s="615"/>
      <c r="F328" s="615"/>
      <c r="G328" s="615"/>
      <c r="H328" s="615"/>
      <c r="I328" s="615"/>
      <c r="J328" s="615"/>
      <c r="K328" s="615"/>
      <c r="L328" s="615"/>
      <c r="M328" s="615"/>
      <c r="N328" s="615"/>
      <c r="O328" s="615"/>
      <c r="P328" s="615"/>
      <c r="Q328" s="615"/>
      <c r="R328" s="615"/>
      <c r="S328" s="615"/>
      <c r="T328" s="615"/>
      <c r="U328" s="615"/>
      <c r="V328" s="615"/>
      <c r="W328" s="615"/>
      <c r="X328" s="615"/>
      <c r="Y328" s="615"/>
      <c r="Z328" s="615"/>
      <c r="AA328" s="615"/>
      <c r="AB328" s="615"/>
      <c r="AC328" s="615"/>
      <c r="AD328" s="615"/>
      <c r="AE328" s="615"/>
      <c r="AF328" s="615"/>
      <c r="AG328" s="615"/>
      <c r="AH328" s="615"/>
      <c r="AI328" s="615"/>
      <c r="AJ328" s="572"/>
      <c r="AK328" s="572"/>
      <c r="AL328" s="279"/>
      <c r="AM328" s="279"/>
      <c r="AN328" s="279"/>
      <c r="AO328" s="279"/>
      <c r="AP328" s="480"/>
    </row>
    <row r="329" spans="1:42" x14ac:dyDescent="0.25">
      <c r="A329" s="614"/>
      <c r="B329" s="615"/>
      <c r="C329" s="615"/>
      <c r="D329" s="615"/>
      <c r="E329" s="615"/>
      <c r="F329" s="615"/>
      <c r="G329" s="615"/>
      <c r="H329" s="615"/>
      <c r="I329" s="615"/>
      <c r="J329" s="615"/>
      <c r="K329" s="615"/>
      <c r="L329" s="615"/>
      <c r="M329" s="615"/>
      <c r="N329" s="615"/>
      <c r="O329" s="615"/>
      <c r="P329" s="615"/>
      <c r="Q329" s="615"/>
      <c r="R329" s="615"/>
      <c r="S329" s="615"/>
      <c r="T329" s="615"/>
      <c r="U329" s="615"/>
      <c r="V329" s="615"/>
      <c r="W329" s="615"/>
      <c r="X329" s="615"/>
      <c r="Y329" s="615"/>
      <c r="Z329" s="615"/>
      <c r="AA329" s="615"/>
      <c r="AB329" s="615"/>
      <c r="AC329" s="615"/>
      <c r="AD329" s="615"/>
      <c r="AE329" s="615"/>
      <c r="AF329" s="615"/>
      <c r="AG329" s="615"/>
      <c r="AH329" s="615"/>
      <c r="AI329" s="615"/>
      <c r="AJ329" s="568"/>
      <c r="AK329" s="572"/>
      <c r="AL329" s="279"/>
      <c r="AM329" s="279"/>
      <c r="AN329" s="279"/>
      <c r="AO329" s="279"/>
      <c r="AP329" s="480"/>
    </row>
    <row r="330" spans="1:42" x14ac:dyDescent="0.25">
      <c r="A330" s="614"/>
      <c r="B330" s="615"/>
      <c r="C330" s="615"/>
      <c r="D330" s="615"/>
      <c r="E330" s="615"/>
      <c r="F330" s="615"/>
      <c r="G330" s="615"/>
      <c r="H330" s="615"/>
      <c r="I330" s="615"/>
      <c r="J330" s="615"/>
      <c r="K330" s="615"/>
      <c r="L330" s="615"/>
      <c r="M330" s="615"/>
      <c r="N330" s="615"/>
      <c r="O330" s="615"/>
      <c r="P330" s="615"/>
      <c r="Q330" s="615"/>
      <c r="R330" s="615"/>
      <c r="S330" s="615"/>
      <c r="T330" s="615"/>
      <c r="U330" s="615"/>
      <c r="V330" s="615"/>
      <c r="W330" s="615"/>
      <c r="X330" s="615"/>
      <c r="Y330" s="615"/>
      <c r="Z330" s="615"/>
      <c r="AA330" s="615"/>
      <c r="AB330" s="615"/>
      <c r="AC330" s="615"/>
      <c r="AD330" s="615"/>
      <c r="AE330" s="615"/>
      <c r="AF330" s="615"/>
      <c r="AG330" s="615"/>
      <c r="AH330" s="615"/>
      <c r="AI330" s="615"/>
      <c r="AJ330" s="572"/>
      <c r="AK330" s="572"/>
      <c r="AL330" s="279"/>
      <c r="AM330" s="279"/>
      <c r="AN330" s="279"/>
      <c r="AO330" s="279"/>
      <c r="AP330" s="480"/>
    </row>
    <row r="331" spans="1:42" x14ac:dyDescent="0.25">
      <c r="A331" s="614"/>
      <c r="B331" s="615"/>
      <c r="C331" s="615"/>
      <c r="D331" s="615"/>
      <c r="E331" s="615"/>
      <c r="F331" s="615"/>
      <c r="G331" s="615"/>
      <c r="H331" s="615"/>
      <c r="I331" s="615"/>
      <c r="J331" s="615"/>
      <c r="K331" s="615"/>
      <c r="L331" s="615"/>
      <c r="M331" s="615"/>
      <c r="N331" s="615"/>
      <c r="O331" s="615"/>
      <c r="P331" s="615"/>
      <c r="Q331" s="615"/>
      <c r="R331" s="615"/>
      <c r="S331" s="615"/>
      <c r="T331" s="615"/>
      <c r="U331" s="615"/>
      <c r="V331" s="615"/>
      <c r="W331" s="615"/>
      <c r="X331" s="615"/>
      <c r="Y331" s="615"/>
      <c r="Z331" s="615"/>
      <c r="AA331" s="615"/>
      <c r="AB331" s="615"/>
      <c r="AC331" s="615"/>
      <c r="AD331" s="615"/>
      <c r="AE331" s="615"/>
      <c r="AF331" s="615"/>
      <c r="AG331" s="615"/>
      <c r="AH331" s="615"/>
      <c r="AI331" s="615"/>
      <c r="AJ331" s="572"/>
      <c r="AK331" s="572"/>
      <c r="AL331" s="279"/>
      <c r="AM331" s="279"/>
      <c r="AN331" s="279"/>
      <c r="AO331" s="279"/>
      <c r="AP331" s="480"/>
    </row>
    <row r="332" spans="1:42" x14ac:dyDescent="0.25">
      <c r="A332" s="614"/>
      <c r="B332" s="615"/>
      <c r="C332" s="615"/>
      <c r="D332" s="615"/>
      <c r="E332" s="615"/>
      <c r="F332" s="615"/>
      <c r="G332" s="615"/>
      <c r="H332" s="615"/>
      <c r="I332" s="615"/>
      <c r="J332" s="615"/>
      <c r="K332" s="615"/>
      <c r="L332" s="615"/>
      <c r="M332" s="615"/>
      <c r="N332" s="615"/>
      <c r="O332" s="615"/>
      <c r="P332" s="615"/>
      <c r="Q332" s="615"/>
      <c r="R332" s="615"/>
      <c r="S332" s="615"/>
      <c r="T332" s="615"/>
      <c r="U332" s="615"/>
      <c r="V332" s="615"/>
      <c r="W332" s="615"/>
      <c r="X332" s="615"/>
      <c r="Y332" s="615"/>
      <c r="Z332" s="615"/>
      <c r="AA332" s="615"/>
      <c r="AB332" s="615"/>
      <c r="AC332" s="615"/>
      <c r="AD332" s="615"/>
      <c r="AE332" s="615"/>
      <c r="AF332" s="615"/>
      <c r="AG332" s="615"/>
      <c r="AH332" s="615"/>
      <c r="AI332" s="615"/>
      <c r="AJ332" s="572"/>
      <c r="AK332" s="572"/>
      <c r="AL332" s="279"/>
      <c r="AM332" s="279"/>
      <c r="AN332" s="279"/>
      <c r="AO332" s="279"/>
      <c r="AP332" s="480"/>
    </row>
    <row r="333" spans="1:42" x14ac:dyDescent="0.25">
      <c r="A333" s="614"/>
      <c r="B333" s="615"/>
      <c r="C333" s="615"/>
      <c r="D333" s="615"/>
      <c r="E333" s="615"/>
      <c r="F333" s="615"/>
      <c r="G333" s="615"/>
      <c r="H333" s="615"/>
      <c r="I333" s="615"/>
      <c r="J333" s="615"/>
      <c r="K333" s="615"/>
      <c r="L333" s="615"/>
      <c r="M333" s="615"/>
      <c r="N333" s="615"/>
      <c r="O333" s="615"/>
      <c r="P333" s="615"/>
      <c r="Q333" s="615"/>
      <c r="R333" s="615"/>
      <c r="S333" s="615"/>
      <c r="T333" s="615"/>
      <c r="U333" s="615"/>
      <c r="V333" s="615"/>
      <c r="W333" s="615"/>
      <c r="X333" s="615"/>
      <c r="Y333" s="615"/>
      <c r="Z333" s="615"/>
      <c r="AA333" s="615"/>
      <c r="AB333" s="615"/>
      <c r="AC333" s="615"/>
      <c r="AD333" s="615"/>
      <c r="AE333" s="615"/>
      <c r="AF333" s="615"/>
      <c r="AG333" s="615"/>
      <c r="AH333" s="615"/>
      <c r="AI333" s="615"/>
      <c r="AJ333" s="572"/>
      <c r="AK333" s="572"/>
      <c r="AL333" s="279"/>
      <c r="AM333" s="279"/>
      <c r="AN333" s="279"/>
      <c r="AO333" s="279"/>
      <c r="AP333" s="480"/>
    </row>
    <row r="334" spans="1:42" x14ac:dyDescent="0.25">
      <c r="A334" s="614"/>
      <c r="B334" s="615"/>
      <c r="C334" s="615"/>
      <c r="D334" s="615"/>
      <c r="E334" s="615"/>
      <c r="F334" s="615"/>
      <c r="G334" s="615"/>
      <c r="H334" s="615"/>
      <c r="I334" s="615"/>
      <c r="J334" s="615"/>
      <c r="K334" s="615"/>
      <c r="L334" s="615"/>
      <c r="M334" s="615"/>
      <c r="N334" s="615"/>
      <c r="O334" s="615"/>
      <c r="P334" s="615"/>
      <c r="Q334" s="615"/>
      <c r="R334" s="615"/>
      <c r="S334" s="615"/>
      <c r="T334" s="615"/>
      <c r="U334" s="615"/>
      <c r="V334" s="615"/>
      <c r="W334" s="615"/>
      <c r="X334" s="615"/>
      <c r="Y334" s="615"/>
      <c r="Z334" s="615"/>
      <c r="AA334" s="615"/>
      <c r="AB334" s="615"/>
      <c r="AC334" s="615"/>
      <c r="AD334" s="615"/>
      <c r="AE334" s="615"/>
      <c r="AF334" s="615"/>
      <c r="AG334" s="615"/>
      <c r="AH334" s="615"/>
      <c r="AI334" s="615"/>
      <c r="AJ334" s="572"/>
      <c r="AK334" s="572"/>
      <c r="AL334" s="279"/>
      <c r="AM334" s="279"/>
      <c r="AN334" s="279"/>
      <c r="AO334" s="279"/>
      <c r="AP334" s="480"/>
    </row>
    <row r="335" spans="1:42" x14ac:dyDescent="0.25">
      <c r="A335" s="614"/>
      <c r="B335" s="615"/>
      <c r="C335" s="615"/>
      <c r="D335" s="615"/>
      <c r="E335" s="615"/>
      <c r="F335" s="615"/>
      <c r="G335" s="615"/>
      <c r="H335" s="615"/>
      <c r="I335" s="615"/>
      <c r="J335" s="615"/>
      <c r="K335" s="615"/>
      <c r="L335" s="615"/>
      <c r="M335" s="615"/>
      <c r="N335" s="615"/>
      <c r="O335" s="615"/>
      <c r="P335" s="615"/>
      <c r="Q335" s="615"/>
      <c r="R335" s="615"/>
      <c r="S335" s="615"/>
      <c r="T335" s="615"/>
      <c r="U335" s="615"/>
      <c r="V335" s="615"/>
      <c r="W335" s="615"/>
      <c r="X335" s="615"/>
      <c r="Y335" s="615"/>
      <c r="Z335" s="615"/>
      <c r="AA335" s="615"/>
      <c r="AB335" s="615"/>
      <c r="AC335" s="615"/>
      <c r="AD335" s="615"/>
      <c r="AE335" s="615"/>
      <c r="AF335" s="615"/>
      <c r="AG335" s="615"/>
      <c r="AH335" s="615"/>
      <c r="AI335" s="615"/>
      <c r="AJ335" s="572"/>
      <c r="AK335" s="568"/>
      <c r="AL335" s="279"/>
      <c r="AM335" s="279"/>
      <c r="AN335" s="279"/>
      <c r="AO335" s="279"/>
      <c r="AP335" s="480"/>
    </row>
    <row r="336" spans="1:42" x14ac:dyDescent="0.25">
      <c r="A336" s="614"/>
      <c r="B336" s="615"/>
      <c r="C336" s="615"/>
      <c r="D336" s="615"/>
      <c r="E336" s="615"/>
      <c r="F336" s="615"/>
      <c r="G336" s="615"/>
      <c r="H336" s="615"/>
      <c r="I336" s="615"/>
      <c r="J336" s="615"/>
      <c r="K336" s="615"/>
      <c r="L336" s="615"/>
      <c r="M336" s="615"/>
      <c r="N336" s="615"/>
      <c r="O336" s="615"/>
      <c r="P336" s="615"/>
      <c r="Q336" s="615"/>
      <c r="R336" s="615"/>
      <c r="S336" s="615"/>
      <c r="T336" s="615"/>
      <c r="U336" s="615"/>
      <c r="V336" s="615"/>
      <c r="W336" s="615"/>
      <c r="X336" s="615"/>
      <c r="Y336" s="615"/>
      <c r="Z336" s="615"/>
      <c r="AA336" s="615"/>
      <c r="AB336" s="615"/>
      <c r="AC336" s="615"/>
      <c r="AD336" s="615"/>
      <c r="AE336" s="615"/>
      <c r="AF336" s="615"/>
      <c r="AG336" s="615"/>
      <c r="AH336" s="615"/>
      <c r="AI336" s="615"/>
      <c r="AJ336" s="572"/>
      <c r="AK336" s="572"/>
      <c r="AL336" s="279"/>
      <c r="AM336" s="279"/>
      <c r="AN336" s="279"/>
      <c r="AO336" s="279"/>
      <c r="AP336" s="480"/>
    </row>
    <row r="337" spans="1:44" x14ac:dyDescent="0.25">
      <c r="A337" s="614"/>
      <c r="B337" s="615"/>
      <c r="C337" s="615"/>
      <c r="D337" s="615"/>
      <c r="E337" s="615"/>
      <c r="F337" s="615"/>
      <c r="G337" s="615"/>
      <c r="H337" s="615"/>
      <c r="I337" s="615"/>
      <c r="J337" s="615"/>
      <c r="K337" s="615"/>
      <c r="L337" s="615"/>
      <c r="M337" s="615"/>
      <c r="N337" s="615"/>
      <c r="O337" s="615"/>
      <c r="P337" s="615"/>
      <c r="Q337" s="615"/>
      <c r="R337" s="615"/>
      <c r="S337" s="615"/>
      <c r="T337" s="615"/>
      <c r="U337" s="615"/>
      <c r="V337" s="615"/>
      <c r="W337" s="615"/>
      <c r="X337" s="615"/>
      <c r="Y337" s="615"/>
      <c r="Z337" s="615"/>
      <c r="AA337" s="615"/>
      <c r="AB337" s="615"/>
      <c r="AC337" s="615"/>
      <c r="AD337" s="615"/>
      <c r="AE337" s="615"/>
      <c r="AF337" s="615"/>
      <c r="AG337" s="615"/>
      <c r="AH337" s="615"/>
      <c r="AI337" s="615"/>
      <c r="AJ337" s="572"/>
      <c r="AK337" s="572"/>
      <c r="AL337" s="279"/>
      <c r="AM337" s="279"/>
      <c r="AN337" s="279"/>
      <c r="AO337" s="279"/>
      <c r="AP337" s="480"/>
    </row>
    <row r="338" spans="1:44" x14ac:dyDescent="0.25">
      <c r="A338" s="614"/>
      <c r="B338" s="615"/>
      <c r="C338" s="615"/>
      <c r="D338" s="615"/>
      <c r="E338" s="615"/>
      <c r="F338" s="615"/>
      <c r="G338" s="615"/>
      <c r="H338" s="615"/>
      <c r="I338" s="615"/>
      <c r="J338" s="615"/>
      <c r="K338" s="615"/>
      <c r="L338" s="615"/>
      <c r="M338" s="615"/>
      <c r="N338" s="615"/>
      <c r="O338" s="615"/>
      <c r="P338" s="615"/>
      <c r="Q338" s="615"/>
      <c r="R338" s="615"/>
      <c r="S338" s="615"/>
      <c r="T338" s="615"/>
      <c r="U338" s="615"/>
      <c r="V338" s="615"/>
      <c r="W338" s="615"/>
      <c r="X338" s="615"/>
      <c r="Y338" s="615"/>
      <c r="Z338" s="615"/>
      <c r="AA338" s="615"/>
      <c r="AB338" s="615"/>
      <c r="AC338" s="615"/>
      <c r="AD338" s="615"/>
      <c r="AE338" s="615"/>
      <c r="AF338" s="615"/>
      <c r="AG338" s="615"/>
      <c r="AH338" s="615"/>
      <c r="AI338" s="615"/>
      <c r="AJ338" s="572"/>
      <c r="AK338" s="572"/>
      <c r="AL338" s="279"/>
      <c r="AM338" s="279"/>
      <c r="AN338" s="279"/>
      <c r="AO338" s="279"/>
      <c r="AP338" s="480"/>
      <c r="AR338" s="230">
        <f>AP341/6</f>
        <v>21047.65</v>
      </c>
    </row>
    <row r="339" spans="1:44" x14ac:dyDescent="0.25">
      <c r="A339" s="614"/>
      <c r="B339" s="615"/>
      <c r="C339" s="615"/>
      <c r="D339" s="615"/>
      <c r="E339" s="615"/>
      <c r="F339" s="615"/>
      <c r="G339" s="615"/>
      <c r="H339" s="615"/>
      <c r="I339" s="615"/>
      <c r="J339" s="615"/>
      <c r="K339" s="615"/>
      <c r="L339" s="615"/>
      <c r="M339" s="615"/>
      <c r="N339" s="615"/>
      <c r="O339" s="615"/>
      <c r="P339" s="615"/>
      <c r="Q339" s="615"/>
      <c r="R339" s="615"/>
      <c r="S339" s="615"/>
      <c r="T339" s="615"/>
      <c r="U339" s="615"/>
      <c r="V339" s="615"/>
      <c r="W339" s="615"/>
      <c r="X339" s="615"/>
      <c r="Y339" s="615"/>
      <c r="Z339" s="615"/>
      <c r="AA339" s="615"/>
      <c r="AB339" s="615"/>
      <c r="AC339" s="615"/>
      <c r="AD339" s="615"/>
      <c r="AE339" s="615"/>
      <c r="AF339" s="615"/>
      <c r="AG339" s="615"/>
      <c r="AH339" s="615"/>
      <c r="AI339" s="615"/>
      <c r="AJ339" s="618"/>
      <c r="AK339" s="618"/>
      <c r="AL339" s="618"/>
      <c r="AM339" s="618"/>
      <c r="AN339" s="618"/>
      <c r="AO339" s="618"/>
      <c r="AP339" s="483"/>
    </row>
    <row r="340" spans="1:44" x14ac:dyDescent="0.25">
      <c r="A340" s="608" t="s">
        <v>717</v>
      </c>
      <c r="B340" s="609"/>
      <c r="C340" s="609"/>
      <c r="D340" s="609"/>
      <c r="E340" s="609"/>
      <c r="F340" s="609"/>
      <c r="G340" s="609"/>
      <c r="H340" s="609"/>
      <c r="I340" s="609"/>
      <c r="J340" s="609"/>
      <c r="K340" s="609"/>
      <c r="L340" s="609"/>
      <c r="M340" s="609"/>
      <c r="N340" s="609"/>
      <c r="O340" s="609"/>
      <c r="P340" s="609"/>
      <c r="Q340" s="609"/>
      <c r="R340" s="609"/>
      <c r="S340" s="609"/>
      <c r="T340" s="609"/>
      <c r="U340" s="609"/>
      <c r="V340" s="609"/>
      <c r="W340" s="609"/>
      <c r="X340" s="609"/>
      <c r="Y340" s="609"/>
      <c r="Z340" s="609"/>
      <c r="AA340" s="609"/>
      <c r="AB340" s="609"/>
      <c r="AC340" s="609"/>
      <c r="AD340" s="609"/>
      <c r="AE340" s="609"/>
      <c r="AF340" s="609"/>
      <c r="AG340" s="609"/>
      <c r="AH340" s="609"/>
      <c r="AI340" s="609"/>
      <c r="AJ340" s="610" t="s">
        <v>13</v>
      </c>
      <c r="AK340" s="610"/>
      <c r="AL340" s="610"/>
      <c r="AM340" s="610"/>
      <c r="AN340" s="610"/>
      <c r="AO340" s="610"/>
      <c r="AP340" s="480">
        <f>ROUND(SUM(AP308:AP339),1)</f>
        <v>126285.9</v>
      </c>
    </row>
    <row r="341" spans="1:44" ht="15" x14ac:dyDescent="0.25">
      <c r="A341" s="608"/>
      <c r="B341" s="609"/>
      <c r="C341" s="609"/>
      <c r="D341" s="609"/>
      <c r="E341" s="609"/>
      <c r="F341" s="609"/>
      <c r="G341" s="609"/>
      <c r="H341" s="609"/>
      <c r="I341" s="609"/>
      <c r="J341" s="609"/>
      <c r="K341" s="609"/>
      <c r="L341" s="609"/>
      <c r="M341" s="609"/>
      <c r="N341" s="609"/>
      <c r="O341" s="609"/>
      <c r="P341" s="609"/>
      <c r="Q341" s="609"/>
      <c r="R341" s="609"/>
      <c r="S341" s="609"/>
      <c r="T341" s="609"/>
      <c r="U341" s="609"/>
      <c r="V341" s="609"/>
      <c r="W341" s="609"/>
      <c r="X341" s="609"/>
      <c r="Y341" s="609"/>
      <c r="Z341" s="609"/>
      <c r="AA341" s="609"/>
      <c r="AB341" s="609"/>
      <c r="AC341" s="609"/>
      <c r="AD341" s="609"/>
      <c r="AE341" s="609"/>
      <c r="AF341" s="609"/>
      <c r="AG341" s="609"/>
      <c r="AH341" s="609"/>
      <c r="AI341" s="609"/>
      <c r="AJ341" s="611" t="s">
        <v>14</v>
      </c>
      <c r="AK341" s="611"/>
      <c r="AL341" s="611"/>
      <c r="AM341" s="611"/>
      <c r="AN341" s="611"/>
      <c r="AO341" s="611"/>
      <c r="AP341" s="482">
        <f>+AP340</f>
        <v>126285.9</v>
      </c>
    </row>
    <row r="342" spans="1:44" ht="15" x14ac:dyDescent="0.25">
      <c r="A342" s="605"/>
      <c r="B342" s="606"/>
      <c r="C342" s="606"/>
      <c r="D342" s="606"/>
      <c r="E342" s="606"/>
      <c r="F342" s="606"/>
      <c r="G342" s="606"/>
      <c r="H342" s="606"/>
      <c r="I342" s="606"/>
      <c r="J342" s="606"/>
      <c r="K342" s="606"/>
      <c r="L342" s="606"/>
      <c r="M342" s="606"/>
      <c r="N342" s="606"/>
      <c r="O342" s="606"/>
      <c r="P342" s="606"/>
      <c r="Q342" s="606"/>
      <c r="R342" s="606"/>
      <c r="S342" s="606"/>
      <c r="T342" s="606"/>
      <c r="U342" s="606"/>
      <c r="V342" s="606"/>
      <c r="W342" s="606"/>
      <c r="X342" s="606"/>
      <c r="Y342" s="606"/>
      <c r="Z342" s="606" t="s">
        <v>15</v>
      </c>
      <c r="AA342" s="606"/>
      <c r="AB342" s="606"/>
      <c r="AC342" s="606"/>
      <c r="AD342" s="606"/>
      <c r="AE342" s="606"/>
      <c r="AF342" s="606"/>
      <c r="AG342" s="606"/>
      <c r="AH342" s="606"/>
      <c r="AI342" s="606"/>
      <c r="AJ342" s="606"/>
      <c r="AK342" s="606"/>
      <c r="AL342" s="606"/>
      <c r="AM342" s="606"/>
      <c r="AN342" s="606"/>
      <c r="AO342" s="606"/>
      <c r="AP342" s="607"/>
    </row>
    <row r="343" spans="1:44" x14ac:dyDescent="0.25">
      <c r="A343" s="605"/>
      <c r="B343" s="606"/>
      <c r="C343" s="606"/>
      <c r="D343" s="606"/>
      <c r="E343" s="606"/>
      <c r="F343" s="606"/>
      <c r="G343" s="606"/>
      <c r="H343" s="606"/>
      <c r="I343" s="606"/>
      <c r="J343" s="606"/>
      <c r="K343" s="606"/>
      <c r="L343" s="606"/>
      <c r="M343" s="606"/>
      <c r="N343" s="606"/>
      <c r="O343" s="606"/>
      <c r="P343" s="606"/>
      <c r="Q343" s="606"/>
      <c r="R343" s="606"/>
      <c r="S343" s="606"/>
      <c r="T343" s="606"/>
      <c r="U343" s="606"/>
      <c r="V343" s="606"/>
      <c r="W343" s="606"/>
      <c r="X343" s="606"/>
      <c r="Y343" s="606"/>
      <c r="Z343" s="606"/>
      <c r="AA343" s="606"/>
      <c r="AB343" s="606"/>
      <c r="AC343" s="606"/>
      <c r="AD343" s="606"/>
      <c r="AE343" s="606"/>
      <c r="AF343" s="606"/>
      <c r="AG343" s="606"/>
      <c r="AH343" s="606"/>
      <c r="AI343" s="606"/>
      <c r="AJ343" s="606"/>
      <c r="AK343" s="606"/>
      <c r="AL343" s="606"/>
      <c r="AM343" s="606"/>
      <c r="AN343" s="606"/>
      <c r="AO343" s="606"/>
      <c r="AP343" s="607"/>
    </row>
    <row r="344" spans="1:44" x14ac:dyDescent="0.25">
      <c r="A344" s="605"/>
      <c r="B344" s="606"/>
      <c r="C344" s="606"/>
      <c r="D344" s="606"/>
      <c r="E344" s="606"/>
      <c r="F344" s="606"/>
      <c r="G344" s="606"/>
      <c r="H344" s="606"/>
      <c r="I344" s="606"/>
      <c r="J344" s="606"/>
      <c r="K344" s="606"/>
      <c r="L344" s="606"/>
      <c r="M344" s="606"/>
      <c r="N344" s="606"/>
      <c r="O344" s="606"/>
      <c r="P344" s="606"/>
      <c r="Q344" s="606"/>
      <c r="R344" s="606"/>
      <c r="S344" s="606"/>
      <c r="T344" s="606"/>
      <c r="U344" s="606"/>
      <c r="V344" s="606"/>
      <c r="W344" s="606"/>
      <c r="X344" s="606"/>
      <c r="Y344" s="606"/>
      <c r="Z344" s="606"/>
      <c r="AA344" s="606"/>
      <c r="AB344" s="606"/>
      <c r="AC344" s="606"/>
      <c r="AD344" s="606"/>
      <c r="AE344" s="606"/>
      <c r="AF344" s="606"/>
      <c r="AG344" s="606"/>
      <c r="AH344" s="606"/>
      <c r="AI344" s="606"/>
      <c r="AJ344" s="606"/>
      <c r="AK344" s="606"/>
      <c r="AL344" s="606"/>
      <c r="AM344" s="606"/>
      <c r="AN344" s="606"/>
      <c r="AO344" s="606"/>
      <c r="AP344" s="607"/>
    </row>
    <row r="345" spans="1:44" x14ac:dyDescent="0.25">
      <c r="A345" s="605"/>
      <c r="B345" s="606"/>
      <c r="C345" s="606"/>
      <c r="D345" s="606"/>
      <c r="E345" s="606"/>
      <c r="F345" s="606"/>
      <c r="G345" s="606"/>
      <c r="H345" s="606"/>
      <c r="I345" s="606"/>
      <c r="J345" s="606"/>
      <c r="K345" s="606"/>
      <c r="L345" s="606"/>
      <c r="M345" s="606"/>
      <c r="N345" s="606"/>
      <c r="O345" s="606"/>
      <c r="P345" s="606"/>
      <c r="Q345" s="606"/>
      <c r="R345" s="606"/>
      <c r="S345" s="606"/>
      <c r="T345" s="606"/>
      <c r="U345" s="606"/>
      <c r="V345" s="606"/>
      <c r="W345" s="606"/>
      <c r="X345" s="606"/>
      <c r="Y345" s="606"/>
      <c r="Z345" s="606"/>
      <c r="AA345" s="606"/>
      <c r="AB345" s="606"/>
      <c r="AC345" s="606"/>
      <c r="AD345" s="606"/>
      <c r="AE345" s="606"/>
      <c r="AF345" s="606"/>
      <c r="AG345" s="606"/>
      <c r="AH345" s="606"/>
      <c r="AI345" s="606"/>
      <c r="AJ345" s="606"/>
      <c r="AK345" s="606"/>
      <c r="AL345" s="606"/>
      <c r="AM345" s="606"/>
      <c r="AN345" s="606"/>
      <c r="AO345" s="606"/>
      <c r="AP345" s="607"/>
    </row>
    <row r="346" spans="1:44" ht="15" x14ac:dyDescent="0.25">
      <c r="A346" s="599"/>
      <c r="B346" s="600"/>
      <c r="C346" s="600"/>
      <c r="D346" s="600"/>
      <c r="E346" s="600"/>
      <c r="F346" s="600"/>
      <c r="G346" s="600"/>
      <c r="H346" s="600"/>
      <c r="I346" s="600"/>
      <c r="J346" s="600"/>
      <c r="K346" s="600"/>
      <c r="L346" s="600"/>
      <c r="M346" s="600"/>
      <c r="N346" s="600"/>
      <c r="O346" s="600"/>
      <c r="P346" s="600"/>
      <c r="Q346" s="600"/>
      <c r="R346" s="600"/>
      <c r="S346" s="600"/>
      <c r="T346" s="600"/>
      <c r="U346" s="600"/>
      <c r="V346" s="600"/>
      <c r="W346" s="600"/>
      <c r="X346" s="600"/>
      <c r="Y346" s="600"/>
      <c r="Z346" s="600"/>
      <c r="AA346" s="600"/>
      <c r="AB346" s="600"/>
      <c r="AC346" s="600"/>
      <c r="AD346" s="600"/>
      <c r="AE346" s="600"/>
      <c r="AF346" s="600"/>
      <c r="AG346" s="600"/>
      <c r="AH346" s="600"/>
      <c r="AI346" s="600"/>
      <c r="AJ346" s="600"/>
      <c r="AK346" s="600"/>
      <c r="AL346" s="600"/>
      <c r="AM346" s="600"/>
      <c r="AN346" s="600"/>
      <c r="AO346" s="600"/>
      <c r="AP346" s="601"/>
    </row>
    <row r="347" spans="1:44" ht="15" x14ac:dyDescent="0.25">
      <c r="A347" s="599"/>
      <c r="B347" s="600"/>
      <c r="C347" s="600"/>
      <c r="D347" s="600"/>
      <c r="E347" s="600"/>
      <c r="F347" s="600"/>
      <c r="G347" s="600"/>
      <c r="H347" s="600"/>
      <c r="I347" s="600"/>
      <c r="J347" s="600"/>
      <c r="K347" s="600"/>
      <c r="L347" s="600"/>
      <c r="M347" s="600"/>
      <c r="N347" s="600"/>
      <c r="O347" s="600"/>
      <c r="P347" s="600"/>
      <c r="Q347" s="600"/>
      <c r="R347" s="600"/>
      <c r="S347" s="600"/>
      <c r="T347" s="600"/>
      <c r="U347" s="600"/>
      <c r="V347" s="600"/>
      <c r="W347" s="600"/>
      <c r="X347" s="600"/>
      <c r="Y347" s="600"/>
      <c r="Z347" s="600"/>
      <c r="AA347" s="600"/>
      <c r="AB347" s="600"/>
      <c r="AC347" s="600"/>
      <c r="AD347" s="600"/>
      <c r="AE347" s="600"/>
      <c r="AF347" s="600"/>
      <c r="AG347" s="600"/>
      <c r="AH347" s="600"/>
      <c r="AI347" s="600"/>
      <c r="AJ347" s="600"/>
      <c r="AK347" s="600"/>
      <c r="AL347" s="600"/>
      <c r="AM347" s="600"/>
      <c r="AN347" s="600"/>
      <c r="AO347" s="600"/>
      <c r="AP347" s="601"/>
    </row>
    <row r="348" spans="1:44" ht="15.6" thickBot="1" x14ac:dyDescent="0.3">
      <c r="A348" s="602"/>
      <c r="B348" s="603"/>
      <c r="C348" s="603"/>
      <c r="D348" s="603"/>
      <c r="E348" s="603"/>
      <c r="F348" s="603"/>
      <c r="G348" s="603"/>
      <c r="H348" s="603"/>
      <c r="I348" s="603"/>
      <c r="J348" s="603"/>
      <c r="K348" s="603"/>
      <c r="L348" s="603"/>
      <c r="M348" s="603"/>
      <c r="N348" s="603"/>
      <c r="O348" s="603"/>
      <c r="P348" s="603"/>
      <c r="Q348" s="603"/>
      <c r="R348" s="603"/>
      <c r="S348" s="603"/>
      <c r="T348" s="603"/>
      <c r="U348" s="603"/>
      <c r="V348" s="603"/>
      <c r="W348" s="603"/>
      <c r="X348" s="603"/>
      <c r="Y348" s="603"/>
      <c r="Z348" s="603"/>
      <c r="AA348" s="603"/>
      <c r="AB348" s="603"/>
      <c r="AC348" s="603"/>
      <c r="AD348" s="603"/>
      <c r="AE348" s="603"/>
      <c r="AF348" s="603"/>
      <c r="AG348" s="603"/>
      <c r="AH348" s="603"/>
      <c r="AI348" s="603"/>
      <c r="AJ348" s="603"/>
      <c r="AK348" s="603"/>
      <c r="AL348" s="603"/>
      <c r="AM348" s="603"/>
      <c r="AN348" s="603"/>
      <c r="AO348" s="603"/>
      <c r="AP348" s="604"/>
    </row>
    <row r="349" spans="1:44" ht="13.95" customHeight="1" x14ac:dyDescent="0.25">
      <c r="A349" s="636" t="str">
        <f>+$A$1</f>
        <v>MEMORIA DE CÁLCULO CANAL PRADOS DEL ESTE</v>
      </c>
      <c r="B349" s="637"/>
      <c r="C349" s="637"/>
      <c r="D349" s="637"/>
      <c r="E349" s="637"/>
      <c r="F349" s="637"/>
      <c r="G349" s="637"/>
      <c r="H349" s="637"/>
      <c r="I349" s="637"/>
      <c r="J349" s="637"/>
      <c r="K349" s="637"/>
      <c r="L349" s="637"/>
      <c r="M349" s="637"/>
      <c r="N349" s="637"/>
      <c r="O349" s="637"/>
      <c r="P349" s="637"/>
      <c r="Q349" s="637"/>
      <c r="R349" s="637"/>
      <c r="S349" s="637"/>
      <c r="T349" s="637"/>
      <c r="U349" s="637"/>
      <c r="V349" s="637"/>
      <c r="W349" s="637"/>
      <c r="X349" s="637"/>
      <c r="Y349" s="637"/>
      <c r="Z349" s="637"/>
      <c r="AA349" s="637"/>
      <c r="AB349" s="637"/>
      <c r="AC349" s="637"/>
      <c r="AD349" s="637"/>
      <c r="AE349" s="637"/>
      <c r="AF349" s="637"/>
      <c r="AG349" s="637"/>
      <c r="AH349" s="637"/>
      <c r="AI349" s="637"/>
      <c r="AJ349" s="637"/>
      <c r="AK349" s="640" t="str">
        <f>+$AK$1</f>
        <v>FECHA DE EMISION:                                           JULIO 2023</v>
      </c>
      <c r="AL349" s="640"/>
      <c r="AM349" s="640"/>
      <c r="AN349" s="640"/>
      <c r="AO349" s="640"/>
      <c r="AP349" s="642"/>
    </row>
    <row r="350" spans="1:44" ht="13.95" customHeight="1" x14ac:dyDescent="0.25">
      <c r="A350" s="638"/>
      <c r="B350" s="639"/>
      <c r="C350" s="639"/>
      <c r="D350" s="639"/>
      <c r="E350" s="639"/>
      <c r="F350" s="639"/>
      <c r="G350" s="639"/>
      <c r="H350" s="639"/>
      <c r="I350" s="639"/>
      <c r="J350" s="639"/>
      <c r="K350" s="639"/>
      <c r="L350" s="639"/>
      <c r="M350" s="639"/>
      <c r="N350" s="639"/>
      <c r="O350" s="639"/>
      <c r="P350" s="639"/>
      <c r="Q350" s="639"/>
      <c r="R350" s="639"/>
      <c r="S350" s="639"/>
      <c r="T350" s="639"/>
      <c r="U350" s="639"/>
      <c r="V350" s="639"/>
      <c r="W350" s="639"/>
      <c r="X350" s="639"/>
      <c r="Y350" s="639"/>
      <c r="Z350" s="639"/>
      <c r="AA350" s="639"/>
      <c r="AB350" s="639"/>
      <c r="AC350" s="639"/>
      <c r="AD350" s="639"/>
      <c r="AE350" s="639"/>
      <c r="AF350" s="639"/>
      <c r="AG350" s="639"/>
      <c r="AH350" s="639"/>
      <c r="AI350" s="639"/>
      <c r="AJ350" s="639"/>
      <c r="AK350" s="641"/>
      <c r="AL350" s="641"/>
      <c r="AM350" s="641"/>
      <c r="AN350" s="641"/>
      <c r="AO350" s="641"/>
      <c r="AP350" s="643"/>
    </row>
    <row r="351" spans="1:44" ht="13.95" customHeight="1" x14ac:dyDescent="0.25">
      <c r="A351" s="638"/>
      <c r="B351" s="639"/>
      <c r="C351" s="639"/>
      <c r="D351" s="639"/>
      <c r="E351" s="639"/>
      <c r="F351" s="639"/>
      <c r="G351" s="639"/>
      <c r="H351" s="639"/>
      <c r="I351" s="639"/>
      <c r="J351" s="639"/>
      <c r="K351" s="639"/>
      <c r="L351" s="639"/>
      <c r="M351" s="639"/>
      <c r="N351" s="639"/>
      <c r="O351" s="639"/>
      <c r="P351" s="639"/>
      <c r="Q351" s="639"/>
      <c r="R351" s="639"/>
      <c r="S351" s="639"/>
      <c r="T351" s="639"/>
      <c r="U351" s="639"/>
      <c r="V351" s="639"/>
      <c r="W351" s="639"/>
      <c r="X351" s="639"/>
      <c r="Y351" s="639"/>
      <c r="Z351" s="639"/>
      <c r="AA351" s="639"/>
      <c r="AB351" s="639"/>
      <c r="AC351" s="639"/>
      <c r="AD351" s="639"/>
      <c r="AE351" s="639"/>
      <c r="AF351" s="639"/>
      <c r="AG351" s="639"/>
      <c r="AH351" s="639"/>
      <c r="AI351" s="639"/>
      <c r="AJ351" s="639"/>
      <c r="AK351" s="641"/>
      <c r="AL351" s="641"/>
      <c r="AM351" s="641"/>
      <c r="AN351" s="641"/>
      <c r="AO351" s="641"/>
      <c r="AP351" s="643"/>
    </row>
    <row r="352" spans="1:44" ht="13.95" customHeight="1" x14ac:dyDescent="0.25">
      <c r="A352" s="638"/>
      <c r="B352" s="639"/>
      <c r="C352" s="639"/>
      <c r="D352" s="639"/>
      <c r="E352" s="639"/>
      <c r="F352" s="639"/>
      <c r="G352" s="639"/>
      <c r="H352" s="639"/>
      <c r="I352" s="639"/>
      <c r="J352" s="639"/>
      <c r="K352" s="639"/>
      <c r="L352" s="639"/>
      <c r="M352" s="639"/>
      <c r="N352" s="639"/>
      <c r="O352" s="639"/>
      <c r="P352" s="639"/>
      <c r="Q352" s="639"/>
      <c r="R352" s="639"/>
      <c r="S352" s="639"/>
      <c r="T352" s="639"/>
      <c r="U352" s="639"/>
      <c r="V352" s="639"/>
      <c r="W352" s="639"/>
      <c r="X352" s="639"/>
      <c r="Y352" s="639"/>
      <c r="Z352" s="639"/>
      <c r="AA352" s="639"/>
      <c r="AB352" s="639"/>
      <c r="AC352" s="639"/>
      <c r="AD352" s="639"/>
      <c r="AE352" s="639"/>
      <c r="AF352" s="639"/>
      <c r="AG352" s="639"/>
      <c r="AH352" s="639"/>
      <c r="AI352" s="639"/>
      <c r="AJ352" s="639"/>
      <c r="AK352" s="641"/>
      <c r="AL352" s="641"/>
      <c r="AM352" s="641"/>
      <c r="AN352" s="641"/>
      <c r="AO352" s="641"/>
      <c r="AP352" s="643"/>
    </row>
    <row r="353" spans="1:43" ht="13.95" customHeight="1" x14ac:dyDescent="0.25">
      <c r="A353" s="638"/>
      <c r="B353" s="639"/>
      <c r="C353" s="639"/>
      <c r="D353" s="639"/>
      <c r="E353" s="639"/>
      <c r="F353" s="639"/>
      <c r="G353" s="639"/>
      <c r="H353" s="639"/>
      <c r="I353" s="639"/>
      <c r="J353" s="639"/>
      <c r="K353" s="639"/>
      <c r="L353" s="639"/>
      <c r="M353" s="639"/>
      <c r="N353" s="639"/>
      <c r="O353" s="639"/>
      <c r="P353" s="639"/>
      <c r="Q353" s="639"/>
      <c r="R353" s="639"/>
      <c r="S353" s="639"/>
      <c r="T353" s="639"/>
      <c r="U353" s="639"/>
      <c r="V353" s="639"/>
      <c r="W353" s="639"/>
      <c r="X353" s="639"/>
      <c r="Y353" s="639"/>
      <c r="Z353" s="639"/>
      <c r="AA353" s="639"/>
      <c r="AB353" s="639"/>
      <c r="AC353" s="639"/>
      <c r="AD353" s="639"/>
      <c r="AE353" s="639"/>
      <c r="AF353" s="639"/>
      <c r="AG353" s="639"/>
      <c r="AH353" s="639"/>
      <c r="AI353" s="639"/>
      <c r="AJ353" s="639"/>
      <c r="AK353" s="641"/>
      <c r="AL353" s="641"/>
      <c r="AM353" s="641"/>
      <c r="AN353" s="641"/>
      <c r="AO353" s="641"/>
      <c r="AP353" s="643"/>
    </row>
    <row r="354" spans="1:43" ht="13.95" customHeight="1" x14ac:dyDescent="0.25">
      <c r="A354" s="638"/>
      <c r="B354" s="639"/>
      <c r="C354" s="639"/>
      <c r="D354" s="639"/>
      <c r="E354" s="639"/>
      <c r="F354" s="639"/>
      <c r="G354" s="639"/>
      <c r="H354" s="639"/>
      <c r="I354" s="639"/>
      <c r="J354" s="639"/>
      <c r="K354" s="639"/>
      <c r="L354" s="639"/>
      <c r="M354" s="639"/>
      <c r="N354" s="639"/>
      <c r="O354" s="639"/>
      <c r="P354" s="639"/>
      <c r="Q354" s="639"/>
      <c r="R354" s="639"/>
      <c r="S354" s="639"/>
      <c r="T354" s="639"/>
      <c r="U354" s="639"/>
      <c r="V354" s="639"/>
      <c r="W354" s="639"/>
      <c r="X354" s="639"/>
      <c r="Y354" s="639"/>
      <c r="Z354" s="639"/>
      <c r="AA354" s="639"/>
      <c r="AB354" s="639"/>
      <c r="AC354" s="639"/>
      <c r="AD354" s="639"/>
      <c r="AE354" s="639"/>
      <c r="AF354" s="639"/>
      <c r="AG354" s="639"/>
      <c r="AH354" s="639"/>
      <c r="AI354" s="639"/>
      <c r="AJ354" s="639"/>
      <c r="AK354" s="641"/>
      <c r="AL354" s="641"/>
      <c r="AM354" s="641"/>
      <c r="AN354" s="641"/>
      <c r="AO354" s="641"/>
      <c r="AP354" s="643"/>
    </row>
    <row r="355" spans="1:43" ht="13.95" customHeight="1" x14ac:dyDescent="0.25">
      <c r="A355" s="638"/>
      <c r="B355" s="639"/>
      <c r="C355" s="639"/>
      <c r="D355" s="639"/>
      <c r="E355" s="639"/>
      <c r="F355" s="639"/>
      <c r="G355" s="639"/>
      <c r="H355" s="639"/>
      <c r="I355" s="639"/>
      <c r="J355" s="639"/>
      <c r="K355" s="639"/>
      <c r="L355" s="639"/>
      <c r="M355" s="639"/>
      <c r="N355" s="639"/>
      <c r="O355" s="639"/>
      <c r="P355" s="639"/>
      <c r="Q355" s="639"/>
      <c r="R355" s="639"/>
      <c r="S355" s="639"/>
      <c r="T355" s="639"/>
      <c r="U355" s="639"/>
      <c r="V355" s="639"/>
      <c r="W355" s="639"/>
      <c r="X355" s="639"/>
      <c r="Y355" s="639"/>
      <c r="Z355" s="639"/>
      <c r="AA355" s="639"/>
      <c r="AB355" s="639"/>
      <c r="AC355" s="639"/>
      <c r="AD355" s="639"/>
      <c r="AE355" s="639"/>
      <c r="AF355" s="639"/>
      <c r="AG355" s="639"/>
      <c r="AH355" s="639"/>
      <c r="AI355" s="639"/>
      <c r="AJ355" s="639"/>
      <c r="AK355" s="641" t="s">
        <v>19</v>
      </c>
      <c r="AL355" s="641"/>
      <c r="AM355" s="641"/>
      <c r="AN355" s="641">
        <v>1</v>
      </c>
      <c r="AO355" s="641"/>
      <c r="AP355" s="643"/>
    </row>
    <row r="356" spans="1:43" ht="13.95" customHeight="1" x14ac:dyDescent="0.25">
      <c r="A356" s="638"/>
      <c r="B356" s="639"/>
      <c r="C356" s="639"/>
      <c r="D356" s="639"/>
      <c r="E356" s="639"/>
      <c r="F356" s="639"/>
      <c r="G356" s="639"/>
      <c r="H356" s="639"/>
      <c r="I356" s="639"/>
      <c r="J356" s="639"/>
      <c r="K356" s="639"/>
      <c r="L356" s="639"/>
      <c r="M356" s="639"/>
      <c r="N356" s="639"/>
      <c r="O356" s="639"/>
      <c r="P356" s="639"/>
      <c r="Q356" s="639"/>
      <c r="R356" s="639"/>
      <c r="S356" s="639"/>
      <c r="T356" s="639"/>
      <c r="U356" s="639"/>
      <c r="V356" s="639"/>
      <c r="W356" s="639"/>
      <c r="X356" s="639"/>
      <c r="Y356" s="639"/>
      <c r="Z356" s="639"/>
      <c r="AA356" s="639"/>
      <c r="AB356" s="639"/>
      <c r="AC356" s="639"/>
      <c r="AD356" s="639"/>
      <c r="AE356" s="639"/>
      <c r="AF356" s="639"/>
      <c r="AG356" s="639"/>
      <c r="AH356" s="639"/>
      <c r="AI356" s="639"/>
      <c r="AJ356" s="639"/>
      <c r="AK356" s="641"/>
      <c r="AL356" s="641"/>
      <c r="AM356" s="641"/>
      <c r="AN356" s="641"/>
      <c r="AO356" s="641"/>
      <c r="AP356" s="643"/>
    </row>
    <row r="357" spans="1:43" ht="13.95" customHeight="1" x14ac:dyDescent="0.25">
      <c r="A357" s="632" t="s">
        <v>1</v>
      </c>
      <c r="B357" s="633"/>
      <c r="C357" s="633"/>
      <c r="D357" s="633"/>
      <c r="E357" s="633"/>
      <c r="F357" s="633"/>
      <c r="G357" s="633"/>
      <c r="H357" s="633"/>
      <c r="I357" s="633"/>
      <c r="J357" s="633"/>
      <c r="K357" s="633"/>
      <c r="L357" s="633"/>
      <c r="M357" s="633"/>
      <c r="N357" s="633"/>
      <c r="O357" s="633"/>
      <c r="P357" s="633"/>
      <c r="Q357" s="633"/>
      <c r="R357" s="633"/>
      <c r="S357" s="633"/>
      <c r="T357" s="633"/>
      <c r="U357" s="633"/>
      <c r="V357" s="633"/>
      <c r="W357" s="633"/>
      <c r="X357" s="633"/>
      <c r="Y357" s="633"/>
      <c r="Z357" s="633"/>
      <c r="AA357" s="633"/>
      <c r="AB357" s="633"/>
      <c r="AC357" s="633"/>
      <c r="AD357" s="633"/>
      <c r="AE357" s="633"/>
      <c r="AF357" s="633"/>
      <c r="AG357" s="633"/>
      <c r="AH357" s="633"/>
      <c r="AI357" s="633"/>
      <c r="AJ357" s="633"/>
      <c r="AK357" s="633"/>
      <c r="AL357" s="633"/>
      <c r="AM357" s="633"/>
      <c r="AN357" s="633"/>
      <c r="AO357" s="633"/>
      <c r="AP357" s="634"/>
    </row>
    <row r="358" spans="1:43" ht="13.95" customHeight="1" x14ac:dyDescent="0.25">
      <c r="A358" s="632"/>
      <c r="B358" s="633"/>
      <c r="C358" s="633"/>
      <c r="D358" s="633"/>
      <c r="E358" s="633"/>
      <c r="F358" s="633"/>
      <c r="G358" s="633"/>
      <c r="H358" s="633"/>
      <c r="I358" s="633"/>
      <c r="J358" s="633"/>
      <c r="K358" s="633"/>
      <c r="L358" s="633"/>
      <c r="M358" s="633"/>
      <c r="N358" s="633"/>
      <c r="O358" s="633"/>
      <c r="P358" s="633"/>
      <c r="Q358" s="633"/>
      <c r="R358" s="633"/>
      <c r="S358" s="633"/>
      <c r="T358" s="633"/>
      <c r="U358" s="633"/>
      <c r="V358" s="633"/>
      <c r="W358" s="633"/>
      <c r="X358" s="633"/>
      <c r="Y358" s="633"/>
      <c r="Z358" s="633"/>
      <c r="AA358" s="633"/>
      <c r="AB358" s="633"/>
      <c r="AC358" s="633"/>
      <c r="AD358" s="633"/>
      <c r="AE358" s="633"/>
      <c r="AF358" s="633"/>
      <c r="AG358" s="633"/>
      <c r="AH358" s="633"/>
      <c r="AI358" s="633"/>
      <c r="AJ358" s="633"/>
      <c r="AK358" s="633"/>
      <c r="AL358" s="633"/>
      <c r="AM358" s="633"/>
      <c r="AN358" s="633"/>
      <c r="AO358" s="633"/>
      <c r="AP358" s="634"/>
    </row>
    <row r="359" spans="1:43" ht="30" customHeight="1" x14ac:dyDescent="0.25">
      <c r="A359" s="619" t="s">
        <v>2</v>
      </c>
      <c r="B359" s="620"/>
      <c r="C359" s="620"/>
      <c r="D359" s="620"/>
      <c r="E359" s="620"/>
      <c r="F359" s="620"/>
      <c r="G359" s="620"/>
      <c r="H359" s="620"/>
      <c r="I359" s="620"/>
      <c r="J359" s="620"/>
      <c r="K359" s="620"/>
      <c r="L359" s="620"/>
      <c r="M359" s="621" t="str">
        <f>+$M$11</f>
        <v>CANAL DE AGUAS LLUVIAS EN EL SECTOR PRADOS DEL ESTE, SAN JOSÉ DE CÚCUTA, NORTE DE SANTNADER</v>
      </c>
      <c r="N359" s="621"/>
      <c r="O359" s="621"/>
      <c r="P359" s="621"/>
      <c r="Q359" s="621"/>
      <c r="R359" s="621"/>
      <c r="S359" s="621"/>
      <c r="T359" s="621"/>
      <c r="U359" s="621"/>
      <c r="V359" s="621"/>
      <c r="W359" s="621"/>
      <c r="X359" s="621"/>
      <c r="Y359" s="621"/>
      <c r="Z359" s="621"/>
      <c r="AA359" s="621"/>
      <c r="AB359" s="621"/>
      <c r="AC359" s="621"/>
      <c r="AD359" s="621"/>
      <c r="AE359" s="621"/>
      <c r="AF359" s="621"/>
      <c r="AG359" s="621"/>
      <c r="AH359" s="621"/>
      <c r="AI359" s="621"/>
      <c r="AJ359" s="621"/>
      <c r="AK359" s="621"/>
      <c r="AL359" s="621"/>
      <c r="AM359" s="621"/>
      <c r="AN359" s="621"/>
      <c r="AO359" s="621"/>
      <c r="AP359" s="635"/>
    </row>
    <row r="360" spans="1:43" ht="30" customHeight="1" x14ac:dyDescent="0.25">
      <c r="A360" s="625" t="s">
        <v>46</v>
      </c>
      <c r="B360" s="622"/>
      <c r="C360" s="622"/>
      <c r="D360" s="622"/>
      <c r="E360" s="622"/>
      <c r="F360" s="622"/>
      <c r="G360" s="622"/>
      <c r="H360" s="622"/>
      <c r="I360" s="622"/>
      <c r="J360" s="622"/>
      <c r="K360" s="622"/>
      <c r="L360" s="622"/>
      <c r="M360" s="615" t="str">
        <f>+$M$12</f>
        <v xml:space="preserve">GESTIÓN DE RIESGOS </v>
      </c>
      <c r="N360" s="615"/>
      <c r="O360" s="615"/>
      <c r="P360" s="615"/>
      <c r="Q360" s="615"/>
      <c r="R360" s="615"/>
      <c r="S360" s="615"/>
      <c r="T360" s="615"/>
      <c r="U360" s="615"/>
      <c r="V360" s="615"/>
      <c r="W360" s="615"/>
      <c r="X360" s="615"/>
      <c r="Y360" s="615"/>
      <c r="Z360" s="615"/>
      <c r="AA360" s="615"/>
      <c r="AB360" s="615"/>
      <c r="AC360" s="615"/>
      <c r="AD360" s="615"/>
      <c r="AE360" s="615"/>
      <c r="AF360" s="615"/>
      <c r="AG360" s="615"/>
      <c r="AH360" s="615"/>
      <c r="AI360" s="615"/>
      <c r="AJ360" s="615"/>
      <c r="AK360" s="615"/>
      <c r="AL360" s="622" t="s">
        <v>3</v>
      </c>
      <c r="AM360" s="622"/>
      <c r="AN360" s="612" t="str">
        <f>+$AN$12</f>
        <v>-</v>
      </c>
      <c r="AO360" s="612"/>
      <c r="AP360" s="613"/>
    </row>
    <row r="361" spans="1:43" ht="30" customHeight="1" x14ac:dyDescent="0.25">
      <c r="A361" s="625" t="s">
        <v>4</v>
      </c>
      <c r="B361" s="622"/>
      <c r="C361" s="622"/>
      <c r="D361" s="622"/>
      <c r="E361" s="622"/>
      <c r="F361" s="622"/>
      <c r="G361" s="622"/>
      <c r="H361" s="622"/>
      <c r="I361" s="622"/>
      <c r="J361" s="622"/>
      <c r="K361" s="622"/>
      <c r="L361" s="622"/>
      <c r="M361" s="615" t="str">
        <f>+$M$13</f>
        <v>INTERVENTORÍA</v>
      </c>
      <c r="N361" s="615"/>
      <c r="O361" s="615"/>
      <c r="P361" s="615"/>
      <c r="Q361" s="615"/>
      <c r="R361" s="615"/>
      <c r="S361" s="615"/>
      <c r="T361" s="615"/>
      <c r="U361" s="615"/>
      <c r="V361" s="615"/>
      <c r="W361" s="615"/>
      <c r="X361" s="615"/>
      <c r="Y361" s="615"/>
      <c r="Z361" s="615"/>
      <c r="AA361" s="615"/>
      <c r="AB361" s="615"/>
      <c r="AC361" s="615"/>
      <c r="AD361" s="615"/>
      <c r="AE361" s="615"/>
      <c r="AF361" s="615"/>
      <c r="AG361" s="615"/>
      <c r="AH361" s="615"/>
      <c r="AI361" s="615"/>
      <c r="AJ361" s="615"/>
      <c r="AK361" s="615"/>
      <c r="AL361" s="622" t="s">
        <v>5</v>
      </c>
      <c r="AM361" s="622"/>
      <c r="AN361" s="626" t="str">
        <f>+$AN$13</f>
        <v>JULIO 2023</v>
      </c>
      <c r="AO361" s="668"/>
      <c r="AP361" s="669"/>
    </row>
    <row r="362" spans="1:43" ht="13.95" customHeight="1" x14ac:dyDescent="0.25">
      <c r="A362" s="629"/>
      <c r="B362" s="630"/>
      <c r="C362" s="630"/>
      <c r="D362" s="630"/>
      <c r="E362" s="630"/>
      <c r="F362" s="630"/>
      <c r="G362" s="630"/>
      <c r="H362" s="630"/>
      <c r="I362" s="630"/>
      <c r="J362" s="630"/>
      <c r="K362" s="630"/>
      <c r="L362" s="630"/>
      <c r="M362" s="630"/>
      <c r="N362" s="630"/>
      <c r="O362" s="630"/>
      <c r="P362" s="630"/>
      <c r="Q362" s="630"/>
      <c r="R362" s="630"/>
      <c r="S362" s="630"/>
      <c r="T362" s="630"/>
      <c r="U362" s="630"/>
      <c r="V362" s="630"/>
      <c r="W362" s="630"/>
      <c r="X362" s="630"/>
      <c r="Y362" s="630"/>
      <c r="Z362" s="630"/>
      <c r="AA362" s="630"/>
      <c r="AB362" s="630"/>
      <c r="AC362" s="630"/>
      <c r="AD362" s="630"/>
      <c r="AE362" s="630"/>
      <c r="AF362" s="630"/>
      <c r="AG362" s="630"/>
      <c r="AH362" s="630"/>
      <c r="AI362" s="630"/>
      <c r="AJ362" s="630"/>
      <c r="AK362" s="630"/>
      <c r="AL362" s="630"/>
      <c r="AM362" s="630"/>
      <c r="AN362" s="630"/>
      <c r="AO362" s="630"/>
      <c r="AP362" s="631"/>
    </row>
    <row r="363" spans="1:43" ht="30" customHeight="1" x14ac:dyDescent="0.25">
      <c r="A363" s="619" t="s">
        <v>6</v>
      </c>
      <c r="B363" s="620"/>
      <c r="C363" s="620"/>
      <c r="D363" s="620"/>
      <c r="E363" s="620"/>
      <c r="F363" s="620"/>
      <c r="G363" s="620"/>
      <c r="H363" s="474">
        <v>2</v>
      </c>
      <c r="I363" s="621" t="str">
        <f>IFERROR(VLOOKUP(H363,'PPTO CANAL DE AGUAS LLUVIAS'!B:G,2,FALSE),"")</f>
        <v xml:space="preserve">CANAL DE AGUAS LLUVIAS </v>
      </c>
      <c r="J363" s="621"/>
      <c r="K363" s="621"/>
      <c r="L363" s="621"/>
      <c r="M363" s="621"/>
      <c r="N363" s="621"/>
      <c r="O363" s="621"/>
      <c r="P363" s="621"/>
      <c r="Q363" s="621"/>
      <c r="R363" s="621"/>
      <c r="S363" s="621"/>
      <c r="T363" s="621"/>
      <c r="U363" s="622" t="s">
        <v>0</v>
      </c>
      <c r="V363" s="622"/>
      <c r="W363" s="622"/>
      <c r="X363" s="622"/>
      <c r="Y363" s="622"/>
      <c r="Z363" s="622"/>
      <c r="AA363" s="622"/>
      <c r="AB363" s="622"/>
      <c r="AC363" s="622"/>
      <c r="AD363" s="622"/>
      <c r="AE363" s="623">
        <v>2.0699999999999998</v>
      </c>
      <c r="AF363" s="623"/>
      <c r="AG363" s="624" t="str">
        <f>IFERROR(VLOOKUP(AE363,'PPTO CANAL DE AGUAS LLUVIAS'!B:G,2,FALSE),"")</f>
        <v>CONCRETO DE Fc = 28 Mpa</v>
      </c>
      <c r="AH363" s="624"/>
      <c r="AI363" s="624"/>
      <c r="AJ363" s="624"/>
      <c r="AK363" s="624"/>
      <c r="AL363" s="570" t="s">
        <v>7</v>
      </c>
      <c r="AM363" s="572" t="str">
        <f>IFERROR(VLOOKUP(AE363,'PPTO CANAL DE AGUAS LLUVIAS'!B:G,3,FALSE),"")</f>
        <v>M3</v>
      </c>
      <c r="AN363" s="570" t="s">
        <v>8</v>
      </c>
      <c r="AO363" s="621" t="str">
        <f>+$AO$15</f>
        <v>MUNICIPIO SAN JOSÉ DE CÚCUTA</v>
      </c>
      <c r="AP363" s="635"/>
    </row>
    <row r="364" spans="1:43" x14ac:dyDescent="0.25">
      <c r="A364" s="614"/>
      <c r="B364" s="615"/>
      <c r="C364" s="615"/>
      <c r="D364" s="615"/>
      <c r="E364" s="615"/>
      <c r="F364" s="615"/>
      <c r="G364" s="615"/>
      <c r="H364" s="615"/>
      <c r="I364" s="615"/>
      <c r="J364" s="615"/>
      <c r="K364" s="615"/>
      <c r="L364" s="615"/>
      <c r="M364" s="615"/>
      <c r="N364" s="615"/>
      <c r="O364" s="615"/>
      <c r="P364" s="615"/>
      <c r="Q364" s="615"/>
      <c r="R364" s="615"/>
      <c r="S364" s="615"/>
      <c r="T364" s="615"/>
      <c r="U364" s="615"/>
      <c r="V364" s="615"/>
      <c r="W364" s="615"/>
      <c r="X364" s="615"/>
      <c r="Y364" s="615"/>
      <c r="Z364" s="615"/>
      <c r="AA364" s="615"/>
      <c r="AB364" s="615"/>
      <c r="AC364" s="615"/>
      <c r="AD364" s="615"/>
      <c r="AE364" s="615"/>
      <c r="AF364" s="615"/>
      <c r="AG364" s="615"/>
      <c r="AH364" s="615"/>
      <c r="AI364" s="615"/>
      <c r="AJ364" s="571" t="s">
        <v>9</v>
      </c>
      <c r="AK364" s="665" t="s">
        <v>38</v>
      </c>
      <c r="AL364" s="666"/>
      <c r="AM364" s="666"/>
      <c r="AN364" s="667"/>
      <c r="AO364" s="571" t="s">
        <v>10</v>
      </c>
      <c r="AP364" s="569" t="s">
        <v>11</v>
      </c>
    </row>
    <row r="365" spans="1:43" x14ac:dyDescent="0.25">
      <c r="A365" s="614"/>
      <c r="B365" s="615"/>
      <c r="C365" s="615"/>
      <c r="D365" s="615"/>
      <c r="E365" s="615"/>
      <c r="F365" s="615"/>
      <c r="G365" s="615"/>
      <c r="H365" s="615"/>
      <c r="I365" s="615"/>
      <c r="J365" s="615"/>
      <c r="K365" s="615"/>
      <c r="L365" s="615"/>
      <c r="M365" s="615"/>
      <c r="N365" s="615"/>
      <c r="O365" s="615"/>
      <c r="P365" s="615"/>
      <c r="Q365" s="615"/>
      <c r="R365" s="615"/>
      <c r="S365" s="615"/>
      <c r="T365" s="615"/>
      <c r="U365" s="615"/>
      <c r="V365" s="615"/>
      <c r="W365" s="615"/>
      <c r="X365" s="615"/>
      <c r="Y365" s="615"/>
      <c r="Z365" s="615"/>
      <c r="AA365" s="615"/>
      <c r="AB365" s="615"/>
      <c r="AC365" s="615"/>
      <c r="AD365" s="615"/>
      <c r="AE365" s="615"/>
      <c r="AF365" s="615"/>
      <c r="AG365" s="615"/>
      <c r="AH365" s="615"/>
      <c r="AI365" s="615"/>
      <c r="AJ365" s="571"/>
      <c r="AK365" s="571" t="s">
        <v>37</v>
      </c>
      <c r="AL365" s="570" t="s">
        <v>12</v>
      </c>
      <c r="AM365" s="570" t="s">
        <v>16</v>
      </c>
      <c r="AN365" s="570" t="s">
        <v>17</v>
      </c>
      <c r="AO365" s="571"/>
      <c r="AP365" s="569"/>
    </row>
    <row r="366" spans="1:43" x14ac:dyDescent="0.25">
      <c r="A366" s="614"/>
      <c r="B366" s="615"/>
      <c r="C366" s="615"/>
      <c r="D366" s="615"/>
      <c r="E366" s="615"/>
      <c r="F366" s="615"/>
      <c r="G366" s="615"/>
      <c r="H366" s="615"/>
      <c r="I366" s="615"/>
      <c r="J366" s="615"/>
      <c r="K366" s="615"/>
      <c r="L366" s="615"/>
      <c r="M366" s="615"/>
      <c r="N366" s="615"/>
      <c r="O366" s="615"/>
      <c r="P366" s="615"/>
      <c r="Q366" s="615"/>
      <c r="R366" s="615"/>
      <c r="S366" s="615"/>
      <c r="T366" s="615"/>
      <c r="U366" s="615"/>
      <c r="V366" s="615"/>
      <c r="W366" s="615"/>
      <c r="X366" s="615"/>
      <c r="Y366" s="615"/>
      <c r="Z366" s="615"/>
      <c r="AA366" s="615"/>
      <c r="AB366" s="615"/>
      <c r="AC366" s="615"/>
      <c r="AD366" s="615"/>
      <c r="AE366" s="615"/>
      <c r="AF366" s="615"/>
      <c r="AG366" s="615"/>
      <c r="AH366" s="615"/>
      <c r="AI366" s="615"/>
      <c r="AJ366" s="477" t="s">
        <v>774</v>
      </c>
      <c r="AK366" s="478">
        <f>(AL366*AM366)</f>
        <v>3648.15</v>
      </c>
      <c r="AL366" s="279">
        <f>(1030-670)-25</f>
        <v>335</v>
      </c>
      <c r="AM366" s="279">
        <v>10.89</v>
      </c>
      <c r="AN366" s="279">
        <v>0.2</v>
      </c>
      <c r="AO366" s="279">
        <v>1</v>
      </c>
      <c r="AP366" s="480">
        <f>AK366*AN366*AO366</f>
        <v>729.63</v>
      </c>
      <c r="AQ366" s="505"/>
    </row>
    <row r="367" spans="1:43" x14ac:dyDescent="0.25">
      <c r="A367" s="614"/>
      <c r="B367" s="615"/>
      <c r="C367" s="615"/>
      <c r="D367" s="615"/>
      <c r="E367" s="615"/>
      <c r="F367" s="615"/>
      <c r="G367" s="615"/>
      <c r="H367" s="615"/>
      <c r="I367" s="615"/>
      <c r="J367" s="615"/>
      <c r="K367" s="615"/>
      <c r="L367" s="615"/>
      <c r="M367" s="615"/>
      <c r="N367" s="615"/>
      <c r="O367" s="615"/>
      <c r="P367" s="615"/>
      <c r="Q367" s="615"/>
      <c r="R367" s="615"/>
      <c r="S367" s="615"/>
      <c r="T367" s="615"/>
      <c r="U367" s="615"/>
      <c r="V367" s="615"/>
      <c r="W367" s="615"/>
      <c r="X367" s="615"/>
      <c r="Y367" s="615"/>
      <c r="Z367" s="615"/>
      <c r="AA367" s="615"/>
      <c r="AB367" s="615"/>
      <c r="AC367" s="615"/>
      <c r="AD367" s="615"/>
      <c r="AE367" s="615"/>
      <c r="AF367" s="615"/>
      <c r="AG367" s="615"/>
      <c r="AH367" s="615"/>
      <c r="AI367" s="615"/>
      <c r="AJ367" s="477" t="s">
        <v>775</v>
      </c>
      <c r="AK367" s="478">
        <f t="shared" ref="AK367:AK368" si="9">(AL367*AM367)</f>
        <v>490.05</v>
      </c>
      <c r="AL367" s="279">
        <f>(1100-1030)-25</f>
        <v>45</v>
      </c>
      <c r="AM367" s="279">
        <v>10.89</v>
      </c>
      <c r="AN367" s="279">
        <v>0.2</v>
      </c>
      <c r="AO367" s="279">
        <v>1</v>
      </c>
      <c r="AP367" s="480">
        <f t="shared" ref="AP367:AP369" si="10">AK367*AN367*AO367</f>
        <v>98.01</v>
      </c>
      <c r="AQ367" s="505"/>
    </row>
    <row r="368" spans="1:43" x14ac:dyDescent="0.25">
      <c r="A368" s="614"/>
      <c r="B368" s="615"/>
      <c r="C368" s="615"/>
      <c r="D368" s="615"/>
      <c r="E368" s="615"/>
      <c r="F368" s="615"/>
      <c r="G368" s="615"/>
      <c r="H368" s="615"/>
      <c r="I368" s="615"/>
      <c r="J368" s="615"/>
      <c r="K368" s="615"/>
      <c r="L368" s="615"/>
      <c r="M368" s="615"/>
      <c r="N368" s="615"/>
      <c r="O368" s="615"/>
      <c r="P368" s="615"/>
      <c r="Q368" s="615"/>
      <c r="R368" s="615"/>
      <c r="S368" s="615"/>
      <c r="T368" s="615"/>
      <c r="U368" s="615"/>
      <c r="V368" s="615"/>
      <c r="W368" s="615"/>
      <c r="X368" s="615"/>
      <c r="Y368" s="615"/>
      <c r="Z368" s="615"/>
      <c r="AA368" s="615"/>
      <c r="AB368" s="615"/>
      <c r="AC368" s="615"/>
      <c r="AD368" s="615"/>
      <c r="AE368" s="615"/>
      <c r="AF368" s="615"/>
      <c r="AG368" s="615"/>
      <c r="AH368" s="615"/>
      <c r="AI368" s="615"/>
      <c r="AJ368" s="477" t="s">
        <v>776</v>
      </c>
      <c r="AK368" s="478">
        <f t="shared" si="9"/>
        <v>2450.25</v>
      </c>
      <c r="AL368" s="279">
        <f>(1350-1100)-25</f>
        <v>225</v>
      </c>
      <c r="AM368" s="279">
        <v>10.89</v>
      </c>
      <c r="AN368" s="279">
        <v>0.2</v>
      </c>
      <c r="AO368" s="279">
        <v>1</v>
      </c>
      <c r="AP368" s="480">
        <f t="shared" si="10"/>
        <v>490.05</v>
      </c>
      <c r="AQ368" s="505"/>
    </row>
    <row r="369" spans="1:43" x14ac:dyDescent="0.25">
      <c r="A369" s="614"/>
      <c r="B369" s="615"/>
      <c r="C369" s="615"/>
      <c r="D369" s="615"/>
      <c r="E369" s="615"/>
      <c r="F369" s="615"/>
      <c r="G369" s="615"/>
      <c r="H369" s="615"/>
      <c r="I369" s="615"/>
      <c r="J369" s="615"/>
      <c r="K369" s="615"/>
      <c r="L369" s="615"/>
      <c r="M369" s="615"/>
      <c r="N369" s="615"/>
      <c r="O369" s="615"/>
      <c r="P369" s="615"/>
      <c r="Q369" s="615"/>
      <c r="R369" s="615"/>
      <c r="S369" s="615"/>
      <c r="T369" s="615"/>
      <c r="U369" s="615"/>
      <c r="V369" s="615"/>
      <c r="W369" s="615"/>
      <c r="X369" s="615"/>
      <c r="Y369" s="615"/>
      <c r="Z369" s="615"/>
      <c r="AA369" s="615"/>
      <c r="AB369" s="615"/>
      <c r="AC369" s="615"/>
      <c r="AD369" s="615"/>
      <c r="AE369" s="615"/>
      <c r="AF369" s="615"/>
      <c r="AG369" s="615"/>
      <c r="AH369" s="615"/>
      <c r="AI369" s="615"/>
      <c r="AJ369" s="493" t="s">
        <v>815</v>
      </c>
      <c r="AK369" s="494">
        <v>1633.5</v>
      </c>
      <c r="AL369" s="495">
        <f>(1500-1350)-25</f>
        <v>125</v>
      </c>
      <c r="AM369" s="279">
        <v>10.89</v>
      </c>
      <c r="AN369" s="279">
        <v>0.2</v>
      </c>
      <c r="AO369" s="279">
        <v>1</v>
      </c>
      <c r="AP369" s="480">
        <f t="shared" si="10"/>
        <v>326.7</v>
      </c>
      <c r="AQ369" s="505"/>
    </row>
    <row r="370" spans="1:43" x14ac:dyDescent="0.25">
      <c r="A370" s="614"/>
      <c r="B370" s="615"/>
      <c r="C370" s="615"/>
      <c r="D370" s="615"/>
      <c r="E370" s="615"/>
      <c r="F370" s="615"/>
      <c r="G370" s="615"/>
      <c r="H370" s="615"/>
      <c r="I370" s="615"/>
      <c r="J370" s="615"/>
      <c r="K370" s="615"/>
      <c r="L370" s="615"/>
      <c r="M370" s="615"/>
      <c r="N370" s="615"/>
      <c r="O370" s="615"/>
      <c r="P370" s="615"/>
      <c r="Q370" s="615"/>
      <c r="R370" s="615"/>
      <c r="S370" s="615"/>
      <c r="T370" s="615"/>
      <c r="U370" s="615"/>
      <c r="V370" s="615"/>
      <c r="W370" s="615"/>
      <c r="X370" s="615"/>
      <c r="Y370" s="615"/>
      <c r="Z370" s="615"/>
      <c r="AA370" s="615"/>
      <c r="AB370" s="615"/>
      <c r="AC370" s="615"/>
      <c r="AD370" s="615"/>
      <c r="AE370" s="615"/>
      <c r="AF370" s="615"/>
      <c r="AG370" s="615"/>
      <c r="AH370" s="615"/>
      <c r="AI370" s="615"/>
      <c r="AJ370" s="580"/>
      <c r="AK370" s="581"/>
      <c r="AL370" s="503"/>
      <c r="AM370" s="279"/>
      <c r="AN370" s="279"/>
      <c r="AO370" s="279"/>
      <c r="AP370" s="480"/>
      <c r="AQ370" s="505"/>
    </row>
    <row r="371" spans="1:43" x14ac:dyDescent="0.25">
      <c r="A371" s="614"/>
      <c r="B371" s="615"/>
      <c r="C371" s="615"/>
      <c r="D371" s="615"/>
      <c r="E371" s="615"/>
      <c r="F371" s="615"/>
      <c r="G371" s="615"/>
      <c r="H371" s="615"/>
      <c r="I371" s="615"/>
      <c r="J371" s="615"/>
      <c r="K371" s="615"/>
      <c r="L371" s="615"/>
      <c r="M371" s="615"/>
      <c r="N371" s="615"/>
      <c r="O371" s="615"/>
      <c r="P371" s="615"/>
      <c r="Q371" s="615"/>
      <c r="R371" s="615"/>
      <c r="S371" s="615"/>
      <c r="T371" s="615"/>
      <c r="U371" s="615"/>
      <c r="V371" s="615"/>
      <c r="W371" s="615"/>
      <c r="X371" s="615"/>
      <c r="Y371" s="615"/>
      <c r="Z371" s="615"/>
      <c r="AA371" s="615"/>
      <c r="AB371" s="615"/>
      <c r="AC371" s="615"/>
      <c r="AD371" s="615"/>
      <c r="AE371" s="615"/>
      <c r="AF371" s="615"/>
      <c r="AG371" s="615"/>
      <c r="AH371" s="615"/>
      <c r="AI371" s="615"/>
      <c r="AJ371" s="477"/>
      <c r="AK371" s="572"/>
      <c r="AL371" s="279"/>
      <c r="AM371" s="279"/>
      <c r="AN371" s="279"/>
      <c r="AO371" s="279"/>
      <c r="AP371" s="480"/>
      <c r="AQ371" s="505"/>
    </row>
    <row r="372" spans="1:43" x14ac:dyDescent="0.25">
      <c r="A372" s="614"/>
      <c r="B372" s="615"/>
      <c r="C372" s="615"/>
      <c r="D372" s="615"/>
      <c r="E372" s="615"/>
      <c r="F372" s="615"/>
      <c r="G372" s="615"/>
      <c r="H372" s="615"/>
      <c r="I372" s="615"/>
      <c r="J372" s="615"/>
      <c r="K372" s="615"/>
      <c r="L372" s="615"/>
      <c r="M372" s="615"/>
      <c r="N372" s="615"/>
      <c r="O372" s="615"/>
      <c r="P372" s="615"/>
      <c r="Q372" s="615"/>
      <c r="R372" s="615"/>
      <c r="S372" s="615"/>
      <c r="T372" s="615"/>
      <c r="U372" s="615"/>
      <c r="V372" s="615"/>
      <c r="W372" s="615"/>
      <c r="X372" s="615"/>
      <c r="Y372" s="615"/>
      <c r="Z372" s="615"/>
      <c r="AA372" s="615"/>
      <c r="AB372" s="615"/>
      <c r="AC372" s="615"/>
      <c r="AD372" s="615"/>
      <c r="AE372" s="615"/>
      <c r="AF372" s="615"/>
      <c r="AG372" s="615"/>
      <c r="AH372" s="615"/>
      <c r="AI372" s="615"/>
      <c r="AJ372" s="477"/>
      <c r="AK372" s="572"/>
      <c r="AL372" s="279"/>
      <c r="AM372" s="279"/>
      <c r="AN372" s="279"/>
      <c r="AO372" s="279"/>
      <c r="AP372" s="480"/>
      <c r="AQ372" s="505"/>
    </row>
    <row r="373" spans="1:43" x14ac:dyDescent="0.25">
      <c r="A373" s="614"/>
      <c r="B373" s="615"/>
      <c r="C373" s="615"/>
      <c r="D373" s="615"/>
      <c r="E373" s="615"/>
      <c r="F373" s="615"/>
      <c r="G373" s="615"/>
      <c r="H373" s="615"/>
      <c r="I373" s="615"/>
      <c r="J373" s="615"/>
      <c r="K373" s="615"/>
      <c r="L373" s="615"/>
      <c r="M373" s="615"/>
      <c r="N373" s="615"/>
      <c r="O373" s="615"/>
      <c r="P373" s="615"/>
      <c r="Q373" s="615"/>
      <c r="R373" s="615"/>
      <c r="S373" s="615"/>
      <c r="T373" s="615"/>
      <c r="U373" s="615"/>
      <c r="V373" s="615"/>
      <c r="W373" s="615"/>
      <c r="X373" s="615"/>
      <c r="Y373" s="615"/>
      <c r="Z373" s="615"/>
      <c r="AA373" s="615"/>
      <c r="AB373" s="615"/>
      <c r="AC373" s="615"/>
      <c r="AD373" s="615"/>
      <c r="AE373" s="615"/>
      <c r="AF373" s="615"/>
      <c r="AG373" s="615"/>
      <c r="AH373" s="615"/>
      <c r="AI373" s="615"/>
      <c r="AJ373" s="477"/>
      <c r="AK373" s="572"/>
      <c r="AL373" s="479"/>
      <c r="AM373" s="479"/>
      <c r="AN373" s="479"/>
      <c r="AO373" s="279"/>
      <c r="AP373" s="480"/>
      <c r="AQ373" s="505"/>
    </row>
    <row r="374" spans="1:43" x14ac:dyDescent="0.25">
      <c r="A374" s="614"/>
      <c r="B374" s="615"/>
      <c r="C374" s="615"/>
      <c r="D374" s="615"/>
      <c r="E374" s="615"/>
      <c r="F374" s="615"/>
      <c r="G374" s="615"/>
      <c r="H374" s="615"/>
      <c r="I374" s="615"/>
      <c r="J374" s="615"/>
      <c r="K374" s="615"/>
      <c r="L374" s="615"/>
      <c r="M374" s="615"/>
      <c r="N374" s="615"/>
      <c r="O374" s="615"/>
      <c r="P374" s="615"/>
      <c r="Q374" s="615"/>
      <c r="R374" s="615"/>
      <c r="S374" s="615"/>
      <c r="T374" s="615"/>
      <c r="U374" s="615"/>
      <c r="V374" s="615"/>
      <c r="W374" s="615"/>
      <c r="X374" s="615"/>
      <c r="Y374" s="615"/>
      <c r="Z374" s="615"/>
      <c r="AA374" s="615"/>
      <c r="AB374" s="615"/>
      <c r="AC374" s="615"/>
      <c r="AD374" s="615"/>
      <c r="AE374" s="615"/>
      <c r="AF374" s="615"/>
      <c r="AG374" s="615"/>
      <c r="AH374" s="615"/>
      <c r="AI374" s="615"/>
      <c r="AJ374" s="572"/>
      <c r="AK374" s="572"/>
      <c r="AL374" s="479"/>
      <c r="AM374" s="479"/>
      <c r="AN374" s="479"/>
      <c r="AO374" s="279"/>
      <c r="AP374" s="480"/>
      <c r="AQ374" s="505"/>
    </row>
    <row r="375" spans="1:43" x14ac:dyDescent="0.25">
      <c r="A375" s="614"/>
      <c r="B375" s="615"/>
      <c r="C375" s="615"/>
      <c r="D375" s="615"/>
      <c r="E375" s="615"/>
      <c r="F375" s="615"/>
      <c r="G375" s="615"/>
      <c r="H375" s="615"/>
      <c r="I375" s="615"/>
      <c r="J375" s="615"/>
      <c r="K375" s="615"/>
      <c r="L375" s="615"/>
      <c r="M375" s="615"/>
      <c r="N375" s="615"/>
      <c r="O375" s="615"/>
      <c r="P375" s="615"/>
      <c r="Q375" s="615"/>
      <c r="R375" s="615"/>
      <c r="S375" s="615"/>
      <c r="T375" s="615"/>
      <c r="U375" s="615"/>
      <c r="V375" s="615"/>
      <c r="W375" s="615"/>
      <c r="X375" s="615"/>
      <c r="Y375" s="615"/>
      <c r="Z375" s="615"/>
      <c r="AA375" s="615"/>
      <c r="AB375" s="615"/>
      <c r="AC375" s="615"/>
      <c r="AD375" s="615"/>
      <c r="AE375" s="615"/>
      <c r="AF375" s="615"/>
      <c r="AG375" s="615"/>
      <c r="AH375" s="615"/>
      <c r="AI375" s="615"/>
      <c r="AJ375" s="572"/>
      <c r="AK375" s="572"/>
      <c r="AL375" s="479"/>
      <c r="AM375" s="479"/>
      <c r="AN375" s="479"/>
      <c r="AO375" s="279"/>
      <c r="AP375" s="480"/>
      <c r="AQ375" s="505"/>
    </row>
    <row r="376" spans="1:43" x14ac:dyDescent="0.25">
      <c r="A376" s="614"/>
      <c r="B376" s="615"/>
      <c r="C376" s="615"/>
      <c r="D376" s="615"/>
      <c r="E376" s="615"/>
      <c r="F376" s="615"/>
      <c r="G376" s="615"/>
      <c r="H376" s="615"/>
      <c r="I376" s="615"/>
      <c r="J376" s="615"/>
      <c r="K376" s="615"/>
      <c r="L376" s="615"/>
      <c r="M376" s="615"/>
      <c r="N376" s="615"/>
      <c r="O376" s="615"/>
      <c r="P376" s="615"/>
      <c r="Q376" s="615"/>
      <c r="R376" s="615"/>
      <c r="S376" s="615"/>
      <c r="T376" s="615"/>
      <c r="U376" s="615"/>
      <c r="V376" s="615"/>
      <c r="W376" s="615"/>
      <c r="X376" s="615"/>
      <c r="Y376" s="615"/>
      <c r="Z376" s="615"/>
      <c r="AA376" s="615"/>
      <c r="AB376" s="615"/>
      <c r="AC376" s="615"/>
      <c r="AD376" s="615"/>
      <c r="AE376" s="615"/>
      <c r="AF376" s="615"/>
      <c r="AG376" s="615"/>
      <c r="AH376" s="615"/>
      <c r="AI376" s="615"/>
      <c r="AJ376" s="572"/>
      <c r="AK376" s="572"/>
      <c r="AL376" s="479"/>
      <c r="AM376" s="479"/>
      <c r="AN376" s="479"/>
      <c r="AO376" s="279"/>
      <c r="AP376" s="480"/>
      <c r="AQ376" s="505"/>
    </row>
    <row r="377" spans="1:43" x14ac:dyDescent="0.25">
      <c r="A377" s="614"/>
      <c r="B377" s="615"/>
      <c r="C377" s="615"/>
      <c r="D377" s="615"/>
      <c r="E377" s="615"/>
      <c r="F377" s="615"/>
      <c r="G377" s="615"/>
      <c r="H377" s="615"/>
      <c r="I377" s="615"/>
      <c r="J377" s="615"/>
      <c r="K377" s="615"/>
      <c r="L377" s="615"/>
      <c r="M377" s="615"/>
      <c r="N377" s="615"/>
      <c r="O377" s="615"/>
      <c r="P377" s="615"/>
      <c r="Q377" s="615"/>
      <c r="R377" s="615"/>
      <c r="S377" s="615"/>
      <c r="T377" s="615"/>
      <c r="U377" s="615"/>
      <c r="V377" s="615"/>
      <c r="W377" s="615"/>
      <c r="X377" s="615"/>
      <c r="Y377" s="615"/>
      <c r="Z377" s="615"/>
      <c r="AA377" s="615"/>
      <c r="AB377" s="615"/>
      <c r="AC377" s="615"/>
      <c r="AD377" s="615"/>
      <c r="AE377" s="615"/>
      <c r="AF377" s="615"/>
      <c r="AG377" s="615"/>
      <c r="AH377" s="615"/>
      <c r="AI377" s="615"/>
      <c r="AJ377" s="572"/>
      <c r="AK377" s="572"/>
      <c r="AL377" s="279"/>
      <c r="AM377" s="279"/>
      <c r="AN377" s="279"/>
      <c r="AO377" s="279"/>
      <c r="AP377" s="480"/>
      <c r="AQ377" s="505"/>
    </row>
    <row r="378" spans="1:43" x14ac:dyDescent="0.25">
      <c r="A378" s="614"/>
      <c r="B378" s="615"/>
      <c r="C378" s="615"/>
      <c r="D378" s="615"/>
      <c r="E378" s="615"/>
      <c r="F378" s="615"/>
      <c r="G378" s="615"/>
      <c r="H378" s="615"/>
      <c r="I378" s="615"/>
      <c r="J378" s="615"/>
      <c r="K378" s="615"/>
      <c r="L378" s="615"/>
      <c r="M378" s="615"/>
      <c r="N378" s="615"/>
      <c r="O378" s="615"/>
      <c r="P378" s="615"/>
      <c r="Q378" s="615"/>
      <c r="R378" s="615"/>
      <c r="S378" s="615"/>
      <c r="T378" s="615"/>
      <c r="U378" s="615"/>
      <c r="V378" s="615"/>
      <c r="W378" s="615"/>
      <c r="X378" s="615"/>
      <c r="Y378" s="615"/>
      <c r="Z378" s="615"/>
      <c r="AA378" s="615"/>
      <c r="AB378" s="615"/>
      <c r="AC378" s="615"/>
      <c r="AD378" s="615"/>
      <c r="AE378" s="615"/>
      <c r="AF378" s="615"/>
      <c r="AG378" s="615"/>
      <c r="AH378" s="615"/>
      <c r="AI378" s="615"/>
      <c r="AJ378" s="572"/>
      <c r="AK378" s="572"/>
      <c r="AL378" s="279"/>
      <c r="AM378" s="279"/>
      <c r="AN378" s="279"/>
      <c r="AO378" s="279"/>
      <c r="AP378" s="480"/>
    </row>
    <row r="379" spans="1:43" x14ac:dyDescent="0.25">
      <c r="A379" s="614"/>
      <c r="B379" s="615"/>
      <c r="C379" s="615"/>
      <c r="D379" s="615"/>
      <c r="E379" s="615"/>
      <c r="F379" s="615"/>
      <c r="G379" s="615"/>
      <c r="H379" s="615"/>
      <c r="I379" s="615"/>
      <c r="J379" s="615"/>
      <c r="K379" s="615"/>
      <c r="L379" s="615"/>
      <c r="M379" s="615"/>
      <c r="N379" s="615"/>
      <c r="O379" s="615"/>
      <c r="P379" s="615"/>
      <c r="Q379" s="615"/>
      <c r="R379" s="615"/>
      <c r="S379" s="615"/>
      <c r="T379" s="615"/>
      <c r="U379" s="615"/>
      <c r="V379" s="615"/>
      <c r="W379" s="615"/>
      <c r="X379" s="615"/>
      <c r="Y379" s="615"/>
      <c r="Z379" s="615"/>
      <c r="AA379" s="615"/>
      <c r="AB379" s="615"/>
      <c r="AC379" s="615"/>
      <c r="AD379" s="615"/>
      <c r="AE379" s="615"/>
      <c r="AF379" s="615"/>
      <c r="AG379" s="615"/>
      <c r="AH379" s="615"/>
      <c r="AI379" s="615"/>
      <c r="AJ379" s="572"/>
      <c r="AK379" s="572"/>
      <c r="AL379" s="279"/>
      <c r="AM379" s="279"/>
      <c r="AN379" s="279"/>
      <c r="AO379" s="279"/>
      <c r="AP379" s="480"/>
    </row>
    <row r="380" spans="1:43" x14ac:dyDescent="0.25">
      <c r="A380" s="614"/>
      <c r="B380" s="615"/>
      <c r="C380" s="615"/>
      <c r="D380" s="615"/>
      <c r="E380" s="615"/>
      <c r="F380" s="615"/>
      <c r="G380" s="615"/>
      <c r="H380" s="615"/>
      <c r="I380" s="615"/>
      <c r="J380" s="615"/>
      <c r="K380" s="615"/>
      <c r="L380" s="615"/>
      <c r="M380" s="615"/>
      <c r="N380" s="615"/>
      <c r="O380" s="615"/>
      <c r="P380" s="615"/>
      <c r="Q380" s="615"/>
      <c r="R380" s="615"/>
      <c r="S380" s="615"/>
      <c r="T380" s="615"/>
      <c r="U380" s="615"/>
      <c r="V380" s="615"/>
      <c r="W380" s="615"/>
      <c r="X380" s="615"/>
      <c r="Y380" s="615"/>
      <c r="Z380" s="615"/>
      <c r="AA380" s="615"/>
      <c r="AB380" s="615"/>
      <c r="AC380" s="615"/>
      <c r="AD380" s="615"/>
      <c r="AE380" s="615"/>
      <c r="AF380" s="615"/>
      <c r="AG380" s="615"/>
      <c r="AH380" s="615"/>
      <c r="AI380" s="615"/>
      <c r="AJ380" s="572"/>
      <c r="AK380" s="572"/>
      <c r="AL380" s="279"/>
      <c r="AM380" s="279"/>
      <c r="AN380" s="279"/>
      <c r="AO380" s="279"/>
      <c r="AP380" s="480"/>
    </row>
    <row r="381" spans="1:43" x14ac:dyDescent="0.25">
      <c r="A381" s="614"/>
      <c r="B381" s="615"/>
      <c r="C381" s="615"/>
      <c r="D381" s="615"/>
      <c r="E381" s="615"/>
      <c r="F381" s="615"/>
      <c r="G381" s="615"/>
      <c r="H381" s="615"/>
      <c r="I381" s="615"/>
      <c r="J381" s="615"/>
      <c r="K381" s="615"/>
      <c r="L381" s="615"/>
      <c r="M381" s="615"/>
      <c r="N381" s="615"/>
      <c r="O381" s="615"/>
      <c r="P381" s="615"/>
      <c r="Q381" s="615"/>
      <c r="R381" s="615"/>
      <c r="S381" s="615"/>
      <c r="T381" s="615"/>
      <c r="U381" s="615"/>
      <c r="V381" s="615"/>
      <c r="W381" s="615"/>
      <c r="X381" s="615"/>
      <c r="Y381" s="615"/>
      <c r="Z381" s="615"/>
      <c r="AA381" s="615"/>
      <c r="AB381" s="615"/>
      <c r="AC381" s="615"/>
      <c r="AD381" s="615"/>
      <c r="AE381" s="615"/>
      <c r="AF381" s="615"/>
      <c r="AG381" s="615"/>
      <c r="AH381" s="615"/>
      <c r="AI381" s="615"/>
      <c r="AJ381" s="572"/>
      <c r="AK381" s="572"/>
      <c r="AL381" s="279"/>
      <c r="AM381" s="279"/>
      <c r="AN381" s="279"/>
      <c r="AO381" s="279"/>
      <c r="AP381" s="480"/>
    </row>
    <row r="382" spans="1:43" x14ac:dyDescent="0.25">
      <c r="A382" s="614"/>
      <c r="B382" s="615"/>
      <c r="C382" s="615"/>
      <c r="D382" s="615"/>
      <c r="E382" s="615"/>
      <c r="F382" s="615"/>
      <c r="G382" s="615"/>
      <c r="H382" s="615"/>
      <c r="I382" s="615"/>
      <c r="J382" s="615"/>
      <c r="K382" s="615"/>
      <c r="L382" s="615"/>
      <c r="M382" s="615"/>
      <c r="N382" s="615"/>
      <c r="O382" s="615"/>
      <c r="P382" s="615"/>
      <c r="Q382" s="615"/>
      <c r="R382" s="615"/>
      <c r="S382" s="615"/>
      <c r="T382" s="615"/>
      <c r="U382" s="615"/>
      <c r="V382" s="615"/>
      <c r="W382" s="615"/>
      <c r="X382" s="615"/>
      <c r="Y382" s="615"/>
      <c r="Z382" s="615"/>
      <c r="AA382" s="615"/>
      <c r="AB382" s="615"/>
      <c r="AC382" s="615"/>
      <c r="AD382" s="615"/>
      <c r="AE382" s="615"/>
      <c r="AF382" s="615"/>
      <c r="AG382" s="615"/>
      <c r="AH382" s="615"/>
      <c r="AI382" s="615"/>
      <c r="AJ382" s="572"/>
      <c r="AK382" s="572"/>
      <c r="AL382" s="279"/>
      <c r="AM382" s="279"/>
      <c r="AN382" s="279"/>
      <c r="AO382" s="279"/>
      <c r="AP382" s="480"/>
    </row>
    <row r="383" spans="1:43" x14ac:dyDescent="0.25">
      <c r="A383" s="614"/>
      <c r="B383" s="615"/>
      <c r="C383" s="615"/>
      <c r="D383" s="615"/>
      <c r="E383" s="615"/>
      <c r="F383" s="615"/>
      <c r="G383" s="615"/>
      <c r="H383" s="615"/>
      <c r="I383" s="615"/>
      <c r="J383" s="615"/>
      <c r="K383" s="615"/>
      <c r="L383" s="615"/>
      <c r="M383" s="615"/>
      <c r="N383" s="615"/>
      <c r="O383" s="615"/>
      <c r="P383" s="615"/>
      <c r="Q383" s="615"/>
      <c r="R383" s="615"/>
      <c r="S383" s="615"/>
      <c r="T383" s="615"/>
      <c r="U383" s="615"/>
      <c r="V383" s="615"/>
      <c r="W383" s="615"/>
      <c r="X383" s="615"/>
      <c r="Y383" s="615"/>
      <c r="Z383" s="615"/>
      <c r="AA383" s="615"/>
      <c r="AB383" s="615"/>
      <c r="AC383" s="615"/>
      <c r="AD383" s="615"/>
      <c r="AE383" s="615"/>
      <c r="AF383" s="615"/>
      <c r="AG383" s="615"/>
      <c r="AH383" s="615"/>
      <c r="AI383" s="615"/>
      <c r="AJ383" s="572"/>
      <c r="AK383" s="572"/>
      <c r="AL383" s="279"/>
      <c r="AM383" s="279"/>
      <c r="AN383" s="279"/>
      <c r="AO383" s="279"/>
      <c r="AP383" s="480"/>
    </row>
    <row r="384" spans="1:43" x14ac:dyDescent="0.25">
      <c r="A384" s="614"/>
      <c r="B384" s="615"/>
      <c r="C384" s="615"/>
      <c r="D384" s="615"/>
      <c r="E384" s="615"/>
      <c r="F384" s="615"/>
      <c r="G384" s="615"/>
      <c r="H384" s="615"/>
      <c r="I384" s="615"/>
      <c r="J384" s="615"/>
      <c r="K384" s="615"/>
      <c r="L384" s="615"/>
      <c r="M384" s="615"/>
      <c r="N384" s="615"/>
      <c r="O384" s="615"/>
      <c r="P384" s="615"/>
      <c r="Q384" s="615"/>
      <c r="R384" s="615"/>
      <c r="S384" s="615"/>
      <c r="T384" s="615"/>
      <c r="U384" s="615"/>
      <c r="V384" s="615"/>
      <c r="W384" s="615"/>
      <c r="X384" s="615"/>
      <c r="Y384" s="615"/>
      <c r="Z384" s="615"/>
      <c r="AA384" s="615"/>
      <c r="AB384" s="615"/>
      <c r="AC384" s="615"/>
      <c r="AD384" s="615"/>
      <c r="AE384" s="615"/>
      <c r="AF384" s="615"/>
      <c r="AG384" s="615"/>
      <c r="AH384" s="615"/>
      <c r="AI384" s="615"/>
      <c r="AJ384" s="572"/>
      <c r="AK384" s="572"/>
      <c r="AL384" s="279"/>
      <c r="AM384" s="279"/>
      <c r="AN384" s="279"/>
      <c r="AO384" s="279"/>
      <c r="AP384" s="480"/>
    </row>
    <row r="385" spans="1:42" x14ac:dyDescent="0.25">
      <c r="A385" s="614"/>
      <c r="B385" s="615"/>
      <c r="C385" s="615"/>
      <c r="D385" s="615"/>
      <c r="E385" s="615"/>
      <c r="F385" s="615"/>
      <c r="G385" s="615"/>
      <c r="H385" s="615"/>
      <c r="I385" s="615"/>
      <c r="J385" s="615"/>
      <c r="K385" s="615"/>
      <c r="L385" s="615"/>
      <c r="M385" s="615"/>
      <c r="N385" s="615"/>
      <c r="O385" s="615"/>
      <c r="P385" s="615"/>
      <c r="Q385" s="615"/>
      <c r="R385" s="615"/>
      <c r="S385" s="615"/>
      <c r="T385" s="615"/>
      <c r="U385" s="615"/>
      <c r="V385" s="615"/>
      <c r="W385" s="615"/>
      <c r="X385" s="615"/>
      <c r="Y385" s="615"/>
      <c r="Z385" s="615"/>
      <c r="AA385" s="615"/>
      <c r="AB385" s="615"/>
      <c r="AC385" s="615"/>
      <c r="AD385" s="615"/>
      <c r="AE385" s="615"/>
      <c r="AF385" s="615"/>
      <c r="AG385" s="615"/>
      <c r="AH385" s="615"/>
      <c r="AI385" s="615"/>
      <c r="AJ385" s="572"/>
      <c r="AK385" s="572"/>
      <c r="AL385" s="279"/>
      <c r="AM385" s="279"/>
      <c r="AN385" s="279"/>
      <c r="AO385" s="279"/>
      <c r="AP385" s="480"/>
    </row>
    <row r="386" spans="1:42" x14ac:dyDescent="0.25">
      <c r="A386" s="614"/>
      <c r="B386" s="615"/>
      <c r="C386" s="615"/>
      <c r="D386" s="615"/>
      <c r="E386" s="615"/>
      <c r="F386" s="615"/>
      <c r="G386" s="615"/>
      <c r="H386" s="615"/>
      <c r="I386" s="615"/>
      <c r="J386" s="615"/>
      <c r="K386" s="615"/>
      <c r="L386" s="615"/>
      <c r="M386" s="615"/>
      <c r="N386" s="615"/>
      <c r="O386" s="615"/>
      <c r="P386" s="615"/>
      <c r="Q386" s="615"/>
      <c r="R386" s="615"/>
      <c r="S386" s="615"/>
      <c r="T386" s="615"/>
      <c r="U386" s="615"/>
      <c r="V386" s="615"/>
      <c r="W386" s="615"/>
      <c r="X386" s="615"/>
      <c r="Y386" s="615"/>
      <c r="Z386" s="615"/>
      <c r="AA386" s="615"/>
      <c r="AB386" s="615"/>
      <c r="AC386" s="615"/>
      <c r="AD386" s="615"/>
      <c r="AE386" s="615"/>
      <c r="AF386" s="615"/>
      <c r="AG386" s="615"/>
      <c r="AH386" s="615"/>
      <c r="AI386" s="615"/>
      <c r="AJ386" s="572"/>
      <c r="AK386" s="572"/>
      <c r="AL386" s="279"/>
      <c r="AM386" s="279"/>
      <c r="AN386" s="279"/>
      <c r="AO386" s="279"/>
      <c r="AP386" s="480"/>
    </row>
    <row r="387" spans="1:42" x14ac:dyDescent="0.25">
      <c r="A387" s="614"/>
      <c r="B387" s="615"/>
      <c r="C387" s="615"/>
      <c r="D387" s="615"/>
      <c r="E387" s="615"/>
      <c r="F387" s="615"/>
      <c r="G387" s="615"/>
      <c r="H387" s="615"/>
      <c r="I387" s="615"/>
      <c r="J387" s="615"/>
      <c r="K387" s="615"/>
      <c r="L387" s="615"/>
      <c r="M387" s="615"/>
      <c r="N387" s="615"/>
      <c r="O387" s="615"/>
      <c r="P387" s="615"/>
      <c r="Q387" s="615"/>
      <c r="R387" s="615"/>
      <c r="S387" s="615"/>
      <c r="T387" s="615"/>
      <c r="U387" s="615"/>
      <c r="V387" s="615"/>
      <c r="W387" s="615"/>
      <c r="X387" s="615"/>
      <c r="Y387" s="615"/>
      <c r="Z387" s="615"/>
      <c r="AA387" s="615"/>
      <c r="AB387" s="615"/>
      <c r="AC387" s="615"/>
      <c r="AD387" s="615"/>
      <c r="AE387" s="615"/>
      <c r="AF387" s="615"/>
      <c r="AG387" s="615"/>
      <c r="AH387" s="615"/>
      <c r="AI387" s="615"/>
      <c r="AJ387" s="568"/>
      <c r="AK387" s="572"/>
      <c r="AL387" s="279"/>
      <c r="AM387" s="279"/>
      <c r="AN387" s="279"/>
      <c r="AO387" s="279"/>
      <c r="AP387" s="480"/>
    </row>
    <row r="388" spans="1:42" x14ac:dyDescent="0.25">
      <c r="A388" s="614"/>
      <c r="B388" s="615"/>
      <c r="C388" s="615"/>
      <c r="D388" s="615"/>
      <c r="E388" s="615"/>
      <c r="F388" s="615"/>
      <c r="G388" s="615"/>
      <c r="H388" s="615"/>
      <c r="I388" s="615"/>
      <c r="J388" s="615"/>
      <c r="K388" s="615"/>
      <c r="L388" s="615"/>
      <c r="M388" s="615"/>
      <c r="N388" s="615"/>
      <c r="O388" s="615"/>
      <c r="P388" s="615"/>
      <c r="Q388" s="615"/>
      <c r="R388" s="615"/>
      <c r="S388" s="615"/>
      <c r="T388" s="615"/>
      <c r="U388" s="615"/>
      <c r="V388" s="615"/>
      <c r="W388" s="615"/>
      <c r="X388" s="615"/>
      <c r="Y388" s="615"/>
      <c r="Z388" s="615"/>
      <c r="AA388" s="615"/>
      <c r="AB388" s="615"/>
      <c r="AC388" s="615"/>
      <c r="AD388" s="615"/>
      <c r="AE388" s="615"/>
      <c r="AF388" s="615"/>
      <c r="AG388" s="615"/>
      <c r="AH388" s="615"/>
      <c r="AI388" s="615"/>
      <c r="AJ388" s="572"/>
      <c r="AK388" s="572"/>
      <c r="AL388" s="279"/>
      <c r="AM388" s="279"/>
      <c r="AN388" s="279"/>
      <c r="AO388" s="279"/>
      <c r="AP388" s="480"/>
    </row>
    <row r="389" spans="1:42" x14ac:dyDescent="0.25">
      <c r="A389" s="614"/>
      <c r="B389" s="615"/>
      <c r="C389" s="615"/>
      <c r="D389" s="615"/>
      <c r="E389" s="615"/>
      <c r="F389" s="615"/>
      <c r="G389" s="615"/>
      <c r="H389" s="615"/>
      <c r="I389" s="615"/>
      <c r="J389" s="615"/>
      <c r="K389" s="615"/>
      <c r="L389" s="615"/>
      <c r="M389" s="615"/>
      <c r="N389" s="615"/>
      <c r="O389" s="615"/>
      <c r="P389" s="615"/>
      <c r="Q389" s="615"/>
      <c r="R389" s="615"/>
      <c r="S389" s="615"/>
      <c r="T389" s="615"/>
      <c r="U389" s="615"/>
      <c r="V389" s="615"/>
      <c r="W389" s="615"/>
      <c r="X389" s="615"/>
      <c r="Y389" s="615"/>
      <c r="Z389" s="615"/>
      <c r="AA389" s="615"/>
      <c r="AB389" s="615"/>
      <c r="AC389" s="615"/>
      <c r="AD389" s="615"/>
      <c r="AE389" s="615"/>
      <c r="AF389" s="615"/>
      <c r="AG389" s="615"/>
      <c r="AH389" s="615"/>
      <c r="AI389" s="615"/>
      <c r="AJ389" s="572"/>
      <c r="AK389" s="572"/>
      <c r="AL389" s="279"/>
      <c r="AM389" s="279"/>
      <c r="AN389" s="279"/>
      <c r="AO389" s="279"/>
      <c r="AP389" s="480"/>
    </row>
    <row r="390" spans="1:42" x14ac:dyDescent="0.25">
      <c r="A390" s="614"/>
      <c r="B390" s="615"/>
      <c r="C390" s="615"/>
      <c r="D390" s="615"/>
      <c r="E390" s="615"/>
      <c r="F390" s="615"/>
      <c r="G390" s="615"/>
      <c r="H390" s="615"/>
      <c r="I390" s="615"/>
      <c r="J390" s="615"/>
      <c r="K390" s="615"/>
      <c r="L390" s="615"/>
      <c r="M390" s="615"/>
      <c r="N390" s="615"/>
      <c r="O390" s="615"/>
      <c r="P390" s="615"/>
      <c r="Q390" s="615"/>
      <c r="R390" s="615"/>
      <c r="S390" s="615"/>
      <c r="T390" s="615"/>
      <c r="U390" s="615"/>
      <c r="V390" s="615"/>
      <c r="W390" s="615"/>
      <c r="X390" s="615"/>
      <c r="Y390" s="615"/>
      <c r="Z390" s="615"/>
      <c r="AA390" s="615"/>
      <c r="AB390" s="615"/>
      <c r="AC390" s="615"/>
      <c r="AD390" s="615"/>
      <c r="AE390" s="615"/>
      <c r="AF390" s="615"/>
      <c r="AG390" s="615"/>
      <c r="AH390" s="615"/>
      <c r="AI390" s="615"/>
      <c r="AJ390" s="572"/>
      <c r="AK390" s="572"/>
      <c r="AL390" s="279"/>
      <c r="AM390" s="279"/>
      <c r="AN390" s="279"/>
      <c r="AO390" s="279"/>
      <c r="AP390" s="480"/>
    </row>
    <row r="391" spans="1:42" x14ac:dyDescent="0.25">
      <c r="A391" s="614"/>
      <c r="B391" s="615"/>
      <c r="C391" s="615"/>
      <c r="D391" s="615"/>
      <c r="E391" s="615"/>
      <c r="F391" s="615"/>
      <c r="G391" s="615"/>
      <c r="H391" s="615"/>
      <c r="I391" s="615"/>
      <c r="J391" s="615"/>
      <c r="K391" s="615"/>
      <c r="L391" s="615"/>
      <c r="M391" s="615"/>
      <c r="N391" s="615"/>
      <c r="O391" s="615"/>
      <c r="P391" s="615"/>
      <c r="Q391" s="615"/>
      <c r="R391" s="615"/>
      <c r="S391" s="615"/>
      <c r="T391" s="615"/>
      <c r="U391" s="615"/>
      <c r="V391" s="615"/>
      <c r="W391" s="615"/>
      <c r="X391" s="615"/>
      <c r="Y391" s="615"/>
      <c r="Z391" s="615"/>
      <c r="AA391" s="615"/>
      <c r="AB391" s="615"/>
      <c r="AC391" s="615"/>
      <c r="AD391" s="615"/>
      <c r="AE391" s="615"/>
      <c r="AF391" s="615"/>
      <c r="AG391" s="615"/>
      <c r="AH391" s="615"/>
      <c r="AI391" s="615"/>
      <c r="AJ391" s="572"/>
      <c r="AK391" s="572"/>
      <c r="AL391" s="279"/>
      <c r="AM391" s="279"/>
      <c r="AN391" s="279"/>
      <c r="AO391" s="279"/>
      <c r="AP391" s="480"/>
    </row>
    <row r="392" spans="1:42" x14ac:dyDescent="0.25">
      <c r="A392" s="614"/>
      <c r="B392" s="615"/>
      <c r="C392" s="615"/>
      <c r="D392" s="615"/>
      <c r="E392" s="615"/>
      <c r="F392" s="615"/>
      <c r="G392" s="615"/>
      <c r="H392" s="615"/>
      <c r="I392" s="615"/>
      <c r="J392" s="615"/>
      <c r="K392" s="615"/>
      <c r="L392" s="615"/>
      <c r="M392" s="615"/>
      <c r="N392" s="615"/>
      <c r="O392" s="615"/>
      <c r="P392" s="615"/>
      <c r="Q392" s="615"/>
      <c r="R392" s="615"/>
      <c r="S392" s="615"/>
      <c r="T392" s="615"/>
      <c r="U392" s="615"/>
      <c r="V392" s="615"/>
      <c r="W392" s="615"/>
      <c r="X392" s="615"/>
      <c r="Y392" s="615"/>
      <c r="Z392" s="615"/>
      <c r="AA392" s="615"/>
      <c r="AB392" s="615"/>
      <c r="AC392" s="615"/>
      <c r="AD392" s="615"/>
      <c r="AE392" s="615"/>
      <c r="AF392" s="615"/>
      <c r="AG392" s="615"/>
      <c r="AH392" s="615"/>
      <c r="AI392" s="615"/>
      <c r="AJ392" s="572"/>
      <c r="AK392" s="568"/>
      <c r="AL392" s="279"/>
      <c r="AM392" s="279"/>
      <c r="AN392" s="279"/>
      <c r="AO392" s="279"/>
      <c r="AP392" s="480"/>
    </row>
    <row r="393" spans="1:42" x14ac:dyDescent="0.25">
      <c r="A393" s="614"/>
      <c r="B393" s="615"/>
      <c r="C393" s="615"/>
      <c r="D393" s="615"/>
      <c r="E393" s="615"/>
      <c r="F393" s="615"/>
      <c r="G393" s="615"/>
      <c r="H393" s="615"/>
      <c r="I393" s="615"/>
      <c r="J393" s="615"/>
      <c r="K393" s="615"/>
      <c r="L393" s="615"/>
      <c r="M393" s="615"/>
      <c r="N393" s="615"/>
      <c r="O393" s="615"/>
      <c r="P393" s="615"/>
      <c r="Q393" s="615"/>
      <c r="R393" s="615"/>
      <c r="S393" s="615"/>
      <c r="T393" s="615"/>
      <c r="U393" s="615"/>
      <c r="V393" s="615"/>
      <c r="W393" s="615"/>
      <c r="X393" s="615"/>
      <c r="Y393" s="615"/>
      <c r="Z393" s="615"/>
      <c r="AA393" s="615"/>
      <c r="AB393" s="615"/>
      <c r="AC393" s="615"/>
      <c r="AD393" s="615"/>
      <c r="AE393" s="615"/>
      <c r="AF393" s="615"/>
      <c r="AG393" s="615"/>
      <c r="AH393" s="615"/>
      <c r="AI393" s="615"/>
      <c r="AJ393" s="572"/>
      <c r="AK393" s="572"/>
      <c r="AL393" s="279"/>
      <c r="AM393" s="279"/>
      <c r="AN393" s="279"/>
      <c r="AO393" s="279"/>
      <c r="AP393" s="480"/>
    </row>
    <row r="394" spans="1:42" x14ac:dyDescent="0.25">
      <c r="A394" s="614"/>
      <c r="B394" s="615"/>
      <c r="C394" s="615"/>
      <c r="D394" s="615"/>
      <c r="E394" s="615"/>
      <c r="F394" s="615"/>
      <c r="G394" s="615"/>
      <c r="H394" s="615"/>
      <c r="I394" s="615"/>
      <c r="J394" s="615"/>
      <c r="K394" s="615"/>
      <c r="L394" s="615"/>
      <c r="M394" s="615"/>
      <c r="N394" s="615"/>
      <c r="O394" s="615"/>
      <c r="P394" s="615"/>
      <c r="Q394" s="615"/>
      <c r="R394" s="615"/>
      <c r="S394" s="615"/>
      <c r="T394" s="615"/>
      <c r="U394" s="615"/>
      <c r="V394" s="615"/>
      <c r="W394" s="615"/>
      <c r="X394" s="615"/>
      <c r="Y394" s="615"/>
      <c r="Z394" s="615"/>
      <c r="AA394" s="615"/>
      <c r="AB394" s="615"/>
      <c r="AC394" s="615"/>
      <c r="AD394" s="615"/>
      <c r="AE394" s="615"/>
      <c r="AF394" s="615"/>
      <c r="AG394" s="615"/>
      <c r="AH394" s="615"/>
      <c r="AI394" s="615"/>
      <c r="AJ394" s="572"/>
      <c r="AK394" s="572"/>
      <c r="AL394" s="279"/>
      <c r="AM394" s="279"/>
      <c r="AN394" s="279"/>
      <c r="AO394" s="279"/>
      <c r="AP394" s="480"/>
    </row>
    <row r="395" spans="1:42" x14ac:dyDescent="0.25">
      <c r="A395" s="614"/>
      <c r="B395" s="615"/>
      <c r="C395" s="615"/>
      <c r="D395" s="615"/>
      <c r="E395" s="615"/>
      <c r="F395" s="615"/>
      <c r="G395" s="615"/>
      <c r="H395" s="615"/>
      <c r="I395" s="615"/>
      <c r="J395" s="615"/>
      <c r="K395" s="615"/>
      <c r="L395" s="615"/>
      <c r="M395" s="615"/>
      <c r="N395" s="615"/>
      <c r="O395" s="615"/>
      <c r="P395" s="615"/>
      <c r="Q395" s="615"/>
      <c r="R395" s="615"/>
      <c r="S395" s="615"/>
      <c r="T395" s="615"/>
      <c r="U395" s="615"/>
      <c r="V395" s="615"/>
      <c r="W395" s="615"/>
      <c r="X395" s="615"/>
      <c r="Y395" s="615"/>
      <c r="Z395" s="615"/>
      <c r="AA395" s="615"/>
      <c r="AB395" s="615"/>
      <c r="AC395" s="615"/>
      <c r="AD395" s="615"/>
      <c r="AE395" s="615"/>
      <c r="AF395" s="615"/>
      <c r="AG395" s="615"/>
      <c r="AH395" s="615"/>
      <c r="AI395" s="615"/>
      <c r="AJ395" s="572"/>
      <c r="AK395" s="572"/>
      <c r="AL395" s="279"/>
      <c r="AM395" s="279"/>
      <c r="AN395" s="279"/>
      <c r="AO395" s="279"/>
      <c r="AP395" s="480"/>
    </row>
    <row r="396" spans="1:42" x14ac:dyDescent="0.25">
      <c r="A396" s="614"/>
      <c r="B396" s="615"/>
      <c r="C396" s="615"/>
      <c r="D396" s="615"/>
      <c r="E396" s="615"/>
      <c r="F396" s="615"/>
      <c r="G396" s="615"/>
      <c r="H396" s="615"/>
      <c r="I396" s="615"/>
      <c r="J396" s="615"/>
      <c r="K396" s="615"/>
      <c r="L396" s="615"/>
      <c r="M396" s="615"/>
      <c r="N396" s="615"/>
      <c r="O396" s="615"/>
      <c r="P396" s="615"/>
      <c r="Q396" s="615"/>
      <c r="R396" s="615"/>
      <c r="S396" s="615"/>
      <c r="T396" s="615"/>
      <c r="U396" s="615"/>
      <c r="V396" s="615"/>
      <c r="W396" s="615"/>
      <c r="X396" s="615"/>
      <c r="Y396" s="615"/>
      <c r="Z396" s="615"/>
      <c r="AA396" s="615"/>
      <c r="AB396" s="615"/>
      <c r="AC396" s="615"/>
      <c r="AD396" s="615"/>
      <c r="AE396" s="615"/>
      <c r="AF396" s="615"/>
      <c r="AG396" s="615"/>
      <c r="AH396" s="615"/>
      <c r="AI396" s="615"/>
      <c r="AJ396" s="573"/>
      <c r="AK396" s="573"/>
      <c r="AL396" s="573"/>
      <c r="AM396" s="573"/>
      <c r="AN396" s="573"/>
      <c r="AO396" s="573"/>
      <c r="AP396" s="483"/>
    </row>
    <row r="397" spans="1:42" x14ac:dyDescent="0.25">
      <c r="A397" s="614"/>
      <c r="B397" s="615"/>
      <c r="C397" s="615"/>
      <c r="D397" s="615"/>
      <c r="E397" s="615"/>
      <c r="F397" s="615"/>
      <c r="G397" s="615"/>
      <c r="H397" s="615"/>
      <c r="I397" s="615"/>
      <c r="J397" s="615"/>
      <c r="K397" s="615"/>
      <c r="L397" s="615"/>
      <c r="M397" s="615"/>
      <c r="N397" s="615"/>
      <c r="O397" s="615"/>
      <c r="P397" s="615"/>
      <c r="Q397" s="615"/>
      <c r="R397" s="615"/>
      <c r="S397" s="615"/>
      <c r="T397" s="615"/>
      <c r="U397" s="615"/>
      <c r="V397" s="615"/>
      <c r="W397" s="615"/>
      <c r="X397" s="615"/>
      <c r="Y397" s="615"/>
      <c r="Z397" s="615"/>
      <c r="AA397" s="615"/>
      <c r="AB397" s="615"/>
      <c r="AC397" s="615"/>
      <c r="AD397" s="615"/>
      <c r="AE397" s="615"/>
      <c r="AF397" s="615"/>
      <c r="AG397" s="615"/>
      <c r="AH397" s="615"/>
      <c r="AI397" s="615"/>
      <c r="AJ397" s="573"/>
      <c r="AK397" s="573"/>
      <c r="AL397" s="572"/>
      <c r="AM397" s="572"/>
      <c r="AN397" s="572"/>
      <c r="AO397" s="572"/>
      <c r="AP397" s="480"/>
    </row>
    <row r="398" spans="1:42" x14ac:dyDescent="0.25">
      <c r="A398" s="608" t="s">
        <v>717</v>
      </c>
      <c r="B398" s="609"/>
      <c r="C398" s="609"/>
      <c r="D398" s="609"/>
      <c r="E398" s="609"/>
      <c r="F398" s="609"/>
      <c r="G398" s="609"/>
      <c r="H398" s="609"/>
      <c r="I398" s="609"/>
      <c r="J398" s="609"/>
      <c r="K398" s="609"/>
      <c r="L398" s="609"/>
      <c r="M398" s="609"/>
      <c r="N398" s="609"/>
      <c r="O398" s="609"/>
      <c r="P398" s="609"/>
      <c r="Q398" s="609"/>
      <c r="R398" s="609"/>
      <c r="S398" s="609"/>
      <c r="T398" s="609"/>
      <c r="U398" s="609"/>
      <c r="V398" s="609"/>
      <c r="W398" s="609"/>
      <c r="X398" s="609"/>
      <c r="Y398" s="609"/>
      <c r="Z398" s="609"/>
      <c r="AA398" s="609"/>
      <c r="AB398" s="609"/>
      <c r="AC398" s="609"/>
      <c r="AD398" s="609"/>
      <c r="AE398" s="609"/>
      <c r="AF398" s="609"/>
      <c r="AG398" s="609"/>
      <c r="AH398" s="609"/>
      <c r="AI398" s="609"/>
      <c r="AJ398" s="610" t="s">
        <v>13</v>
      </c>
      <c r="AK398" s="610"/>
      <c r="AL398" s="610"/>
      <c r="AM398" s="610"/>
      <c r="AN398" s="610"/>
      <c r="AO398" s="610"/>
      <c r="AP398" s="480">
        <f>ROUND(SUM(AP366:AP397),1)</f>
        <v>1644.4</v>
      </c>
    </row>
    <row r="399" spans="1:42" ht="15" x14ac:dyDescent="0.25">
      <c r="A399" s="608"/>
      <c r="B399" s="609"/>
      <c r="C399" s="609"/>
      <c r="D399" s="609"/>
      <c r="E399" s="609"/>
      <c r="F399" s="609"/>
      <c r="G399" s="609"/>
      <c r="H399" s="609"/>
      <c r="I399" s="609"/>
      <c r="J399" s="609"/>
      <c r="K399" s="609"/>
      <c r="L399" s="609"/>
      <c r="M399" s="609"/>
      <c r="N399" s="609"/>
      <c r="O399" s="609"/>
      <c r="P399" s="609"/>
      <c r="Q399" s="609"/>
      <c r="R399" s="609"/>
      <c r="S399" s="609"/>
      <c r="T399" s="609"/>
      <c r="U399" s="609"/>
      <c r="V399" s="609"/>
      <c r="W399" s="609"/>
      <c r="X399" s="609"/>
      <c r="Y399" s="609"/>
      <c r="Z399" s="609"/>
      <c r="AA399" s="609"/>
      <c r="AB399" s="609"/>
      <c r="AC399" s="609"/>
      <c r="AD399" s="609"/>
      <c r="AE399" s="609"/>
      <c r="AF399" s="609"/>
      <c r="AG399" s="609"/>
      <c r="AH399" s="609"/>
      <c r="AI399" s="609"/>
      <c r="AJ399" s="611" t="s">
        <v>14</v>
      </c>
      <c r="AK399" s="611"/>
      <c r="AL399" s="611"/>
      <c r="AM399" s="611"/>
      <c r="AN399" s="611"/>
      <c r="AO399" s="611"/>
      <c r="AP399" s="482">
        <f>+AP398</f>
        <v>1644.4</v>
      </c>
    </row>
    <row r="400" spans="1:42" ht="15" x14ac:dyDescent="0.25">
      <c r="A400" s="605"/>
      <c r="B400" s="606"/>
      <c r="C400" s="606"/>
      <c r="D400" s="606"/>
      <c r="E400" s="606"/>
      <c r="F400" s="606"/>
      <c r="G400" s="606"/>
      <c r="H400" s="606"/>
      <c r="I400" s="606"/>
      <c r="J400" s="606"/>
      <c r="K400" s="606"/>
      <c r="L400" s="606"/>
      <c r="M400" s="606"/>
      <c r="N400" s="606"/>
      <c r="O400" s="606"/>
      <c r="P400" s="606"/>
      <c r="Q400" s="606"/>
      <c r="R400" s="606"/>
      <c r="S400" s="606"/>
      <c r="T400" s="606"/>
      <c r="U400" s="606"/>
      <c r="V400" s="606"/>
      <c r="W400" s="606"/>
      <c r="X400" s="606"/>
      <c r="Y400" s="606"/>
      <c r="Z400" s="606" t="s">
        <v>15</v>
      </c>
      <c r="AA400" s="606"/>
      <c r="AB400" s="606"/>
      <c r="AC400" s="606"/>
      <c r="AD400" s="606"/>
      <c r="AE400" s="606"/>
      <c r="AF400" s="606"/>
      <c r="AG400" s="606"/>
      <c r="AH400" s="606"/>
      <c r="AI400" s="606"/>
      <c r="AJ400" s="606"/>
      <c r="AK400" s="606"/>
      <c r="AL400" s="606"/>
      <c r="AM400" s="606"/>
      <c r="AN400" s="606"/>
      <c r="AO400" s="606"/>
      <c r="AP400" s="607"/>
    </row>
    <row r="401" spans="1:42" x14ac:dyDescent="0.25">
      <c r="A401" s="605"/>
      <c r="B401" s="606"/>
      <c r="C401" s="606"/>
      <c r="D401" s="606"/>
      <c r="E401" s="606"/>
      <c r="F401" s="606"/>
      <c r="G401" s="606"/>
      <c r="H401" s="606"/>
      <c r="I401" s="606"/>
      <c r="J401" s="606"/>
      <c r="K401" s="606"/>
      <c r="L401" s="606"/>
      <c r="M401" s="606"/>
      <c r="N401" s="606"/>
      <c r="O401" s="606"/>
      <c r="P401" s="606"/>
      <c r="Q401" s="606"/>
      <c r="R401" s="606"/>
      <c r="S401" s="606"/>
      <c r="T401" s="606"/>
      <c r="U401" s="606"/>
      <c r="V401" s="606"/>
      <c r="W401" s="606"/>
      <c r="X401" s="606"/>
      <c r="Y401" s="606"/>
      <c r="Z401" s="606"/>
      <c r="AA401" s="606"/>
      <c r="AB401" s="606"/>
      <c r="AC401" s="606"/>
      <c r="AD401" s="606"/>
      <c r="AE401" s="606"/>
      <c r="AF401" s="606"/>
      <c r="AG401" s="606"/>
      <c r="AH401" s="606"/>
      <c r="AI401" s="606"/>
      <c r="AJ401" s="606"/>
      <c r="AK401" s="606"/>
      <c r="AL401" s="606"/>
      <c r="AM401" s="606"/>
      <c r="AN401" s="606"/>
      <c r="AO401" s="606"/>
      <c r="AP401" s="607"/>
    </row>
    <row r="402" spans="1:42" x14ac:dyDescent="0.25">
      <c r="A402" s="605"/>
      <c r="B402" s="606"/>
      <c r="C402" s="606"/>
      <c r="D402" s="606"/>
      <c r="E402" s="606"/>
      <c r="F402" s="606"/>
      <c r="G402" s="606"/>
      <c r="H402" s="606"/>
      <c r="I402" s="606"/>
      <c r="J402" s="606"/>
      <c r="K402" s="606"/>
      <c r="L402" s="606"/>
      <c r="M402" s="606"/>
      <c r="N402" s="606"/>
      <c r="O402" s="606"/>
      <c r="P402" s="606"/>
      <c r="Q402" s="606"/>
      <c r="R402" s="606"/>
      <c r="S402" s="606"/>
      <c r="T402" s="606"/>
      <c r="U402" s="606"/>
      <c r="V402" s="606"/>
      <c r="W402" s="606"/>
      <c r="X402" s="606"/>
      <c r="Y402" s="606"/>
      <c r="Z402" s="606"/>
      <c r="AA402" s="606"/>
      <c r="AB402" s="606"/>
      <c r="AC402" s="606"/>
      <c r="AD402" s="606"/>
      <c r="AE402" s="606"/>
      <c r="AF402" s="606"/>
      <c r="AG402" s="606"/>
      <c r="AH402" s="606"/>
      <c r="AI402" s="606"/>
      <c r="AJ402" s="606"/>
      <c r="AK402" s="606"/>
      <c r="AL402" s="606"/>
      <c r="AM402" s="606"/>
      <c r="AN402" s="606"/>
      <c r="AO402" s="606"/>
      <c r="AP402" s="607"/>
    </row>
    <row r="403" spans="1:42" x14ac:dyDescent="0.25">
      <c r="A403" s="605"/>
      <c r="B403" s="606"/>
      <c r="C403" s="606"/>
      <c r="D403" s="606"/>
      <c r="E403" s="606"/>
      <c r="F403" s="606"/>
      <c r="G403" s="606"/>
      <c r="H403" s="606"/>
      <c r="I403" s="606"/>
      <c r="J403" s="606"/>
      <c r="K403" s="606"/>
      <c r="L403" s="606"/>
      <c r="M403" s="606"/>
      <c r="N403" s="606"/>
      <c r="O403" s="606"/>
      <c r="P403" s="606"/>
      <c r="Q403" s="606"/>
      <c r="R403" s="606"/>
      <c r="S403" s="606"/>
      <c r="T403" s="606"/>
      <c r="U403" s="606"/>
      <c r="V403" s="606"/>
      <c r="W403" s="606"/>
      <c r="X403" s="606"/>
      <c r="Y403" s="606"/>
      <c r="Z403" s="606"/>
      <c r="AA403" s="606"/>
      <c r="AB403" s="606"/>
      <c r="AC403" s="606"/>
      <c r="AD403" s="606"/>
      <c r="AE403" s="606"/>
      <c r="AF403" s="606"/>
      <c r="AG403" s="606"/>
      <c r="AH403" s="606"/>
      <c r="AI403" s="606"/>
      <c r="AJ403" s="606"/>
      <c r="AK403" s="606"/>
      <c r="AL403" s="606"/>
      <c r="AM403" s="606"/>
      <c r="AN403" s="606"/>
      <c r="AO403" s="606"/>
      <c r="AP403" s="607"/>
    </row>
    <row r="404" spans="1:42" ht="15" x14ac:dyDescent="0.25">
      <c r="A404" s="599"/>
      <c r="B404" s="600"/>
      <c r="C404" s="600"/>
      <c r="D404" s="600"/>
      <c r="E404" s="600"/>
      <c r="F404" s="600"/>
      <c r="G404" s="600"/>
      <c r="H404" s="600"/>
      <c r="I404" s="600"/>
      <c r="J404" s="600"/>
      <c r="K404" s="600"/>
      <c r="L404" s="600"/>
      <c r="M404" s="600"/>
      <c r="N404" s="600"/>
      <c r="O404" s="600"/>
      <c r="P404" s="600"/>
      <c r="Q404" s="600"/>
      <c r="R404" s="600"/>
      <c r="S404" s="600"/>
      <c r="T404" s="600"/>
      <c r="U404" s="600"/>
      <c r="V404" s="600"/>
      <c r="W404" s="600"/>
      <c r="X404" s="600"/>
      <c r="Y404" s="600"/>
      <c r="Z404" s="600"/>
      <c r="AA404" s="600"/>
      <c r="AB404" s="600"/>
      <c r="AC404" s="600"/>
      <c r="AD404" s="600"/>
      <c r="AE404" s="600"/>
      <c r="AF404" s="600"/>
      <c r="AG404" s="600"/>
      <c r="AH404" s="600"/>
      <c r="AI404" s="600"/>
      <c r="AJ404" s="600"/>
      <c r="AK404" s="600"/>
      <c r="AL404" s="600"/>
      <c r="AM404" s="600"/>
      <c r="AN404" s="600"/>
      <c r="AO404" s="600"/>
      <c r="AP404" s="601"/>
    </row>
    <row r="405" spans="1:42" ht="15" x14ac:dyDescent="0.25">
      <c r="A405" s="599"/>
      <c r="B405" s="600"/>
      <c r="C405" s="600"/>
      <c r="D405" s="600"/>
      <c r="E405" s="600"/>
      <c r="F405" s="600"/>
      <c r="G405" s="600"/>
      <c r="H405" s="600"/>
      <c r="I405" s="600"/>
      <c r="J405" s="600"/>
      <c r="K405" s="600"/>
      <c r="L405" s="600"/>
      <c r="M405" s="600"/>
      <c r="N405" s="600"/>
      <c r="O405" s="600"/>
      <c r="P405" s="600"/>
      <c r="Q405" s="600"/>
      <c r="R405" s="600"/>
      <c r="S405" s="600"/>
      <c r="T405" s="600"/>
      <c r="U405" s="600"/>
      <c r="V405" s="600"/>
      <c r="W405" s="600"/>
      <c r="X405" s="600"/>
      <c r="Y405" s="600"/>
      <c r="Z405" s="600"/>
      <c r="AA405" s="600"/>
      <c r="AB405" s="600"/>
      <c r="AC405" s="600"/>
      <c r="AD405" s="600"/>
      <c r="AE405" s="600"/>
      <c r="AF405" s="600"/>
      <c r="AG405" s="600"/>
      <c r="AH405" s="600"/>
      <c r="AI405" s="600"/>
      <c r="AJ405" s="600"/>
      <c r="AK405" s="600"/>
      <c r="AL405" s="600"/>
      <c r="AM405" s="600"/>
      <c r="AN405" s="600"/>
      <c r="AO405" s="600"/>
      <c r="AP405" s="601"/>
    </row>
    <row r="406" spans="1:42" ht="15.6" thickBot="1" x14ac:dyDescent="0.3">
      <c r="A406" s="602"/>
      <c r="B406" s="603"/>
      <c r="C406" s="603"/>
      <c r="D406" s="603"/>
      <c r="E406" s="603"/>
      <c r="F406" s="603"/>
      <c r="G406" s="603"/>
      <c r="H406" s="603"/>
      <c r="I406" s="603"/>
      <c r="J406" s="603"/>
      <c r="K406" s="603"/>
      <c r="L406" s="603"/>
      <c r="M406" s="603"/>
      <c r="N406" s="603"/>
      <c r="O406" s="603"/>
      <c r="P406" s="603"/>
      <c r="Q406" s="603"/>
      <c r="R406" s="603"/>
      <c r="S406" s="603"/>
      <c r="T406" s="603"/>
      <c r="U406" s="603"/>
      <c r="V406" s="603"/>
      <c r="W406" s="603"/>
      <c r="X406" s="603"/>
      <c r="Y406" s="603"/>
      <c r="Z406" s="603"/>
      <c r="AA406" s="603"/>
      <c r="AB406" s="603"/>
      <c r="AC406" s="603"/>
      <c r="AD406" s="603"/>
      <c r="AE406" s="603"/>
      <c r="AF406" s="603"/>
      <c r="AG406" s="603"/>
      <c r="AH406" s="603"/>
      <c r="AI406" s="603"/>
      <c r="AJ406" s="603"/>
      <c r="AK406" s="603"/>
      <c r="AL406" s="603"/>
      <c r="AM406" s="603"/>
      <c r="AN406" s="603"/>
      <c r="AO406" s="603"/>
      <c r="AP406" s="604"/>
    </row>
  </sheetData>
  <mergeCells count="321">
    <mergeCell ref="A406:Y406"/>
    <mergeCell ref="Z406:AJ406"/>
    <mergeCell ref="AK406:AP406"/>
    <mergeCell ref="A404:Y404"/>
    <mergeCell ref="Z404:AJ404"/>
    <mergeCell ref="AK404:AP404"/>
    <mergeCell ref="A405:Y405"/>
    <mergeCell ref="Z405:AJ405"/>
    <mergeCell ref="AK405:AP405"/>
    <mergeCell ref="A400:Y400"/>
    <mergeCell ref="Z400:AJ400"/>
    <mergeCell ref="AK400:AP400"/>
    <mergeCell ref="A401:Y403"/>
    <mergeCell ref="Z401:AJ403"/>
    <mergeCell ref="AK401:AP403"/>
    <mergeCell ref="AO363:AP363"/>
    <mergeCell ref="A364:AI397"/>
    <mergeCell ref="AK364:AN364"/>
    <mergeCell ref="A398:AI399"/>
    <mergeCell ref="AJ398:AO398"/>
    <mergeCell ref="AJ399:AO399"/>
    <mergeCell ref="A361:L361"/>
    <mergeCell ref="M361:AK361"/>
    <mergeCell ref="AL361:AM361"/>
    <mergeCell ref="AN361:AP361"/>
    <mergeCell ref="A362:AP362"/>
    <mergeCell ref="A363:G363"/>
    <mergeCell ref="I363:T363"/>
    <mergeCell ref="U363:AD363"/>
    <mergeCell ref="AE363:AF363"/>
    <mergeCell ref="AG363:AK363"/>
    <mergeCell ref="A359:L359"/>
    <mergeCell ref="M359:AP359"/>
    <mergeCell ref="A360:L360"/>
    <mergeCell ref="M360:AK360"/>
    <mergeCell ref="AL360:AM360"/>
    <mergeCell ref="AN360:AP360"/>
    <mergeCell ref="A349:AJ356"/>
    <mergeCell ref="AK349:AN354"/>
    <mergeCell ref="AO349:AP356"/>
    <mergeCell ref="AK355:AM356"/>
    <mergeCell ref="AN355:AN356"/>
    <mergeCell ref="A357:AP358"/>
    <mergeCell ref="A347:Y347"/>
    <mergeCell ref="Z347:AJ347"/>
    <mergeCell ref="AK347:AP347"/>
    <mergeCell ref="A348:Y348"/>
    <mergeCell ref="Z348:AJ348"/>
    <mergeCell ref="AK348:AP348"/>
    <mergeCell ref="A343:Y345"/>
    <mergeCell ref="Z343:AJ345"/>
    <mergeCell ref="AK343:AP345"/>
    <mergeCell ref="A346:Y346"/>
    <mergeCell ref="Z346:AJ346"/>
    <mergeCell ref="AK346:AP346"/>
    <mergeCell ref="A340:AI341"/>
    <mergeCell ref="AJ340:AO340"/>
    <mergeCell ref="AJ341:AO341"/>
    <mergeCell ref="A342:Y342"/>
    <mergeCell ref="Z342:AJ342"/>
    <mergeCell ref="AK342:AP342"/>
    <mergeCell ref="AO305:AP305"/>
    <mergeCell ref="A306:AI339"/>
    <mergeCell ref="AJ306:AJ307"/>
    <mergeCell ref="AK306:AN306"/>
    <mergeCell ref="AO306:AO307"/>
    <mergeCell ref="AP306:AP307"/>
    <mergeCell ref="AJ339:AO339"/>
    <mergeCell ref="A303:L303"/>
    <mergeCell ref="M303:AK303"/>
    <mergeCell ref="AL303:AM303"/>
    <mergeCell ref="AN303:AP303"/>
    <mergeCell ref="A304:AP304"/>
    <mergeCell ref="A305:G305"/>
    <mergeCell ref="I305:T305"/>
    <mergeCell ref="U305:AD305"/>
    <mergeCell ref="AE305:AF305"/>
    <mergeCell ref="AG305:AK305"/>
    <mergeCell ref="A299:AP300"/>
    <mergeCell ref="A301:L301"/>
    <mergeCell ref="M301:AP301"/>
    <mergeCell ref="A302:L302"/>
    <mergeCell ref="M302:AK302"/>
    <mergeCell ref="AL302:AM302"/>
    <mergeCell ref="AN302:AP302"/>
    <mergeCell ref="A290:Y290"/>
    <mergeCell ref="Z290:AJ290"/>
    <mergeCell ref="AK290:AP290"/>
    <mergeCell ref="A291:AJ298"/>
    <mergeCell ref="AK291:AN296"/>
    <mergeCell ref="AO291:AP298"/>
    <mergeCell ref="AK297:AM298"/>
    <mergeCell ref="AN297:AN298"/>
    <mergeCell ref="A288:Y288"/>
    <mergeCell ref="Z288:AJ288"/>
    <mergeCell ref="AK288:AP288"/>
    <mergeCell ref="A289:Y289"/>
    <mergeCell ref="Z289:AJ289"/>
    <mergeCell ref="AK289:AP289"/>
    <mergeCell ref="A284:Y284"/>
    <mergeCell ref="Z284:AJ284"/>
    <mergeCell ref="AK284:AP284"/>
    <mergeCell ref="A285:Y287"/>
    <mergeCell ref="Z285:AJ287"/>
    <mergeCell ref="AK285:AP287"/>
    <mergeCell ref="AO247:AP247"/>
    <mergeCell ref="A248:AI281"/>
    <mergeCell ref="AK248:AN248"/>
    <mergeCell ref="A282:AI283"/>
    <mergeCell ref="AJ282:AO282"/>
    <mergeCell ref="AJ283:AO283"/>
    <mergeCell ref="A245:L245"/>
    <mergeCell ref="M245:AK245"/>
    <mergeCell ref="AL245:AM245"/>
    <mergeCell ref="AN245:AP245"/>
    <mergeCell ref="A246:AP246"/>
    <mergeCell ref="A247:G247"/>
    <mergeCell ref="I247:T247"/>
    <mergeCell ref="U247:AD247"/>
    <mergeCell ref="AE247:AF247"/>
    <mergeCell ref="AG247:AK247"/>
    <mergeCell ref="A243:L243"/>
    <mergeCell ref="M243:AP243"/>
    <mergeCell ref="A244:L244"/>
    <mergeCell ref="M244:AK244"/>
    <mergeCell ref="AL244:AM244"/>
    <mergeCell ref="AN244:AP244"/>
    <mergeCell ref="A233:AJ240"/>
    <mergeCell ref="AK233:AN238"/>
    <mergeCell ref="AO233:AP240"/>
    <mergeCell ref="AK239:AM240"/>
    <mergeCell ref="AN239:AN240"/>
    <mergeCell ref="A241:AP242"/>
    <mergeCell ref="A231:Y231"/>
    <mergeCell ref="Z231:AJ231"/>
    <mergeCell ref="AK231:AP231"/>
    <mergeCell ref="A232:Y232"/>
    <mergeCell ref="Z232:AJ232"/>
    <mergeCell ref="AK232:AP232"/>
    <mergeCell ref="A227:Y229"/>
    <mergeCell ref="Z227:AJ229"/>
    <mergeCell ref="AK227:AP229"/>
    <mergeCell ref="A230:Y230"/>
    <mergeCell ref="Z230:AJ230"/>
    <mergeCell ref="AK230:AP230"/>
    <mergeCell ref="A224:AI225"/>
    <mergeCell ref="AJ224:AO224"/>
    <mergeCell ref="AJ225:AO225"/>
    <mergeCell ref="A226:Y226"/>
    <mergeCell ref="Z226:AJ226"/>
    <mergeCell ref="AK226:AP226"/>
    <mergeCell ref="AO189:AP189"/>
    <mergeCell ref="A190:AI223"/>
    <mergeCell ref="AJ190:AJ191"/>
    <mergeCell ref="AK190:AN190"/>
    <mergeCell ref="AO190:AO191"/>
    <mergeCell ref="AP190:AP191"/>
    <mergeCell ref="AJ223:AO223"/>
    <mergeCell ref="A187:L187"/>
    <mergeCell ref="M187:AK187"/>
    <mergeCell ref="AL187:AM187"/>
    <mergeCell ref="AN187:AP187"/>
    <mergeCell ref="A188:AP188"/>
    <mergeCell ref="A189:G189"/>
    <mergeCell ref="I189:T189"/>
    <mergeCell ref="U189:AD189"/>
    <mergeCell ref="AE189:AF189"/>
    <mergeCell ref="AG189:AK189"/>
    <mergeCell ref="A185:L185"/>
    <mergeCell ref="M185:AP185"/>
    <mergeCell ref="A186:L186"/>
    <mergeCell ref="M186:AK186"/>
    <mergeCell ref="AL186:AM186"/>
    <mergeCell ref="AN186:AP186"/>
    <mergeCell ref="A175:AJ182"/>
    <mergeCell ref="AK175:AN180"/>
    <mergeCell ref="AO175:AP182"/>
    <mergeCell ref="AK181:AM182"/>
    <mergeCell ref="AN181:AN182"/>
    <mergeCell ref="A183:AP184"/>
    <mergeCell ref="A173:Y173"/>
    <mergeCell ref="Z173:AJ173"/>
    <mergeCell ref="AK173:AP173"/>
    <mergeCell ref="A174:Y174"/>
    <mergeCell ref="Z174:AJ174"/>
    <mergeCell ref="AK174:AP174"/>
    <mergeCell ref="A169:Y171"/>
    <mergeCell ref="Z169:AJ171"/>
    <mergeCell ref="AK169:AP171"/>
    <mergeCell ref="A172:Y172"/>
    <mergeCell ref="Z172:AJ172"/>
    <mergeCell ref="AK172:AP172"/>
    <mergeCell ref="A166:AI167"/>
    <mergeCell ref="AJ166:AO166"/>
    <mergeCell ref="AJ167:AO167"/>
    <mergeCell ref="A168:Y168"/>
    <mergeCell ref="Z168:AJ168"/>
    <mergeCell ref="AK168:AP168"/>
    <mergeCell ref="AO131:AP131"/>
    <mergeCell ref="A132:AI165"/>
    <mergeCell ref="AJ132:AJ133"/>
    <mergeCell ref="AK132:AN132"/>
    <mergeCell ref="AO132:AO133"/>
    <mergeCell ref="AP132:AP133"/>
    <mergeCell ref="AJ165:AO165"/>
    <mergeCell ref="A129:L129"/>
    <mergeCell ref="M129:AK129"/>
    <mergeCell ref="AL129:AM129"/>
    <mergeCell ref="AN129:AP129"/>
    <mergeCell ref="A130:AP130"/>
    <mergeCell ref="A131:G131"/>
    <mergeCell ref="I131:T131"/>
    <mergeCell ref="U131:AD131"/>
    <mergeCell ref="AE131:AF131"/>
    <mergeCell ref="AG131:AK131"/>
    <mergeCell ref="A127:L127"/>
    <mergeCell ref="M127:AP127"/>
    <mergeCell ref="A128:L128"/>
    <mergeCell ref="M128:AK128"/>
    <mergeCell ref="AL128:AM128"/>
    <mergeCell ref="AN128:AP128"/>
    <mergeCell ref="A117:AJ124"/>
    <mergeCell ref="AK117:AN122"/>
    <mergeCell ref="AO117:AP124"/>
    <mergeCell ref="AK123:AM124"/>
    <mergeCell ref="AN123:AN124"/>
    <mergeCell ref="A125:AP126"/>
    <mergeCell ref="A115:Y115"/>
    <mergeCell ref="Z115:AJ115"/>
    <mergeCell ref="AK115:AP115"/>
    <mergeCell ref="A116:Y116"/>
    <mergeCell ref="Z116:AJ116"/>
    <mergeCell ref="AK116:AP116"/>
    <mergeCell ref="A111:Y113"/>
    <mergeCell ref="Z111:AJ113"/>
    <mergeCell ref="AK111:AP113"/>
    <mergeCell ref="A114:Y114"/>
    <mergeCell ref="Z114:AJ114"/>
    <mergeCell ref="AK114:AP114"/>
    <mergeCell ref="A108:AI109"/>
    <mergeCell ref="AJ108:AO108"/>
    <mergeCell ref="AJ109:AO109"/>
    <mergeCell ref="A110:Y110"/>
    <mergeCell ref="Z110:AJ110"/>
    <mergeCell ref="AK110:AP110"/>
    <mergeCell ref="AO73:AP73"/>
    <mergeCell ref="A74:AI107"/>
    <mergeCell ref="AJ74:AJ75"/>
    <mergeCell ref="AK74:AN74"/>
    <mergeCell ref="AO74:AO75"/>
    <mergeCell ref="AP74:AP75"/>
    <mergeCell ref="AJ107:AO107"/>
    <mergeCell ref="A71:L71"/>
    <mergeCell ref="M71:AK71"/>
    <mergeCell ref="AL71:AM71"/>
    <mergeCell ref="AN71:AP71"/>
    <mergeCell ref="A72:AP72"/>
    <mergeCell ref="A73:G73"/>
    <mergeCell ref="I73:T73"/>
    <mergeCell ref="U73:AD73"/>
    <mergeCell ref="AE73:AF73"/>
    <mergeCell ref="AG73:AK73"/>
    <mergeCell ref="A69:L69"/>
    <mergeCell ref="M69:AP69"/>
    <mergeCell ref="A70:L70"/>
    <mergeCell ref="M70:AK70"/>
    <mergeCell ref="AL70:AM70"/>
    <mergeCell ref="AN70:AP70"/>
    <mergeCell ref="A59:AJ66"/>
    <mergeCell ref="AK59:AN64"/>
    <mergeCell ref="AO59:AP66"/>
    <mergeCell ref="AK65:AM66"/>
    <mergeCell ref="AN65:AN66"/>
    <mergeCell ref="A67:AP68"/>
    <mergeCell ref="A57:Y57"/>
    <mergeCell ref="Z57:AJ57"/>
    <mergeCell ref="AK57:AP57"/>
    <mergeCell ref="A58:Y58"/>
    <mergeCell ref="Z58:AJ58"/>
    <mergeCell ref="AK58:AP58"/>
    <mergeCell ref="A53:Y55"/>
    <mergeCell ref="Z53:AJ55"/>
    <mergeCell ref="AK53:AP55"/>
    <mergeCell ref="A56:Y56"/>
    <mergeCell ref="Z56:AJ56"/>
    <mergeCell ref="AK56:AP56"/>
    <mergeCell ref="A50:AI51"/>
    <mergeCell ref="AJ50:AO50"/>
    <mergeCell ref="AJ51:AO51"/>
    <mergeCell ref="A52:Y52"/>
    <mergeCell ref="Z52:AJ52"/>
    <mergeCell ref="AK52:AP52"/>
    <mergeCell ref="AO15:AP15"/>
    <mergeCell ref="A16:AI49"/>
    <mergeCell ref="AJ16:AJ17"/>
    <mergeCell ref="AK16:AN16"/>
    <mergeCell ref="AO16:AO17"/>
    <mergeCell ref="AP16:AP17"/>
    <mergeCell ref="AJ49:AO49"/>
    <mergeCell ref="A13:L13"/>
    <mergeCell ref="M13:AK13"/>
    <mergeCell ref="AL13:AM13"/>
    <mergeCell ref="AN13:AP13"/>
    <mergeCell ref="A14:AP14"/>
    <mergeCell ref="A15:G15"/>
    <mergeCell ref="I15:T15"/>
    <mergeCell ref="U15:AD15"/>
    <mergeCell ref="AE15:AF15"/>
    <mergeCell ref="AG15:AK15"/>
    <mergeCell ref="A11:L11"/>
    <mergeCell ref="M11:AP11"/>
    <mergeCell ref="A12:L12"/>
    <mergeCell ref="M12:AK12"/>
    <mergeCell ref="AL12:AM12"/>
    <mergeCell ref="AN12:AP12"/>
    <mergeCell ref="A1:AJ8"/>
    <mergeCell ref="AK1:AN6"/>
    <mergeCell ref="AO1:AP8"/>
    <mergeCell ref="AK7:AM8"/>
    <mergeCell ref="AN7:AN8"/>
    <mergeCell ref="A9:AP10"/>
  </mergeCells>
  <pageMargins left="0.70866141732283472" right="0.70866141732283472" top="0.74803149606299213" bottom="0.74803149606299213" header="0.31496062992125984" footer="0.31496062992125984"/>
  <pageSetup scale="52" fitToHeight="0" orientation="landscape" horizontalDpi="4294967293" verticalDpi="4294967293" r:id="rId1"/>
  <rowBreaks count="6" manualBreakCount="6">
    <brk id="58" max="41" man="1"/>
    <brk id="116" max="41" man="1"/>
    <brk id="174" max="41" man="1"/>
    <brk id="232" max="41" man="1"/>
    <brk id="290" max="41" man="1"/>
    <brk id="348" max="41"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79998168889431442"/>
    <pageSetUpPr fitToPage="1"/>
  </sheetPr>
  <dimension ref="A1:AR926"/>
  <sheetViews>
    <sheetView showGridLines="0" view="pageBreakPreview" topLeftCell="B310" zoomScale="85" zoomScaleNormal="80" zoomScaleSheetLayoutView="85" workbookViewId="0">
      <selection activeCell="A289" sqref="A289:AP346"/>
    </sheetView>
  </sheetViews>
  <sheetFormatPr baseColWidth="10" defaultColWidth="11.44140625" defaultRowHeight="13.8" x14ac:dyDescent="0.25"/>
  <cols>
    <col min="1" max="7" width="2.6640625" style="230" customWidth="1"/>
    <col min="8" max="8" width="6.6640625" style="230" customWidth="1"/>
    <col min="9" max="20" width="3.33203125" style="230" customWidth="1"/>
    <col min="21" max="30" width="2.6640625" style="230" customWidth="1"/>
    <col min="31" max="32" width="3.6640625" style="230" customWidth="1"/>
    <col min="33" max="35" width="2.6640625" style="230" customWidth="1"/>
    <col min="36" max="36" width="52" style="491" customWidth="1"/>
    <col min="37" max="37" width="11" style="491" customWidth="1"/>
    <col min="38" max="39" width="11" style="230" customWidth="1"/>
    <col min="40" max="40" width="12.6640625" style="230" customWidth="1"/>
    <col min="41" max="41" width="11" style="230" customWidth="1"/>
    <col min="42" max="42" width="15.6640625" style="230" customWidth="1"/>
    <col min="43" max="16384" width="11.44140625" style="230"/>
  </cols>
  <sheetData>
    <row r="1" spans="1:42" ht="15" customHeight="1" x14ac:dyDescent="0.25">
      <c r="A1" s="636" t="str">
        <f>+'M. de C. 1 '!A1:AJ8</f>
        <v>MEMORIA DE CÁLCULO CANAL PRADOS DEL ESTE</v>
      </c>
      <c r="B1" s="637"/>
      <c r="C1" s="637"/>
      <c r="D1" s="637"/>
      <c r="E1" s="637"/>
      <c r="F1" s="637"/>
      <c r="G1" s="637"/>
      <c r="H1" s="637"/>
      <c r="I1" s="637"/>
      <c r="J1" s="637"/>
      <c r="K1" s="637"/>
      <c r="L1" s="637"/>
      <c r="M1" s="637"/>
      <c r="N1" s="637"/>
      <c r="O1" s="637"/>
      <c r="P1" s="637"/>
      <c r="Q1" s="637"/>
      <c r="R1" s="637"/>
      <c r="S1" s="637"/>
      <c r="T1" s="637"/>
      <c r="U1" s="637"/>
      <c r="V1" s="637"/>
      <c r="W1" s="637"/>
      <c r="X1" s="637"/>
      <c r="Y1" s="637"/>
      <c r="Z1" s="637"/>
      <c r="AA1" s="637"/>
      <c r="AB1" s="637"/>
      <c r="AC1" s="637"/>
      <c r="AD1" s="637"/>
      <c r="AE1" s="637"/>
      <c r="AF1" s="637"/>
      <c r="AG1" s="637"/>
      <c r="AH1" s="637"/>
      <c r="AI1" s="637"/>
      <c r="AJ1" s="637"/>
      <c r="AK1" s="640" t="str">
        <f>+'M. de C. 1 '!AK1:AN6</f>
        <v>FECHA DE EMISION:                                           JULIO 2023</v>
      </c>
      <c r="AL1" s="640"/>
      <c r="AM1" s="640"/>
      <c r="AN1" s="640"/>
      <c r="AO1" s="640"/>
      <c r="AP1" s="642"/>
    </row>
    <row r="2" spans="1:42" ht="15" customHeight="1" x14ac:dyDescent="0.25">
      <c r="A2" s="638"/>
      <c r="B2" s="639"/>
      <c r="C2" s="639"/>
      <c r="D2" s="639"/>
      <c r="E2" s="639"/>
      <c r="F2" s="639"/>
      <c r="G2" s="639"/>
      <c r="H2" s="639"/>
      <c r="I2" s="639"/>
      <c r="J2" s="639"/>
      <c r="K2" s="639"/>
      <c r="L2" s="639"/>
      <c r="M2" s="639"/>
      <c r="N2" s="639"/>
      <c r="O2" s="639"/>
      <c r="P2" s="639"/>
      <c r="Q2" s="639"/>
      <c r="R2" s="639"/>
      <c r="S2" s="639"/>
      <c r="T2" s="639"/>
      <c r="U2" s="639"/>
      <c r="V2" s="639"/>
      <c r="W2" s="639"/>
      <c r="X2" s="639"/>
      <c r="Y2" s="639"/>
      <c r="Z2" s="639"/>
      <c r="AA2" s="639"/>
      <c r="AB2" s="639"/>
      <c r="AC2" s="639"/>
      <c r="AD2" s="639"/>
      <c r="AE2" s="639"/>
      <c r="AF2" s="639"/>
      <c r="AG2" s="639"/>
      <c r="AH2" s="639"/>
      <c r="AI2" s="639"/>
      <c r="AJ2" s="639"/>
      <c r="AK2" s="641"/>
      <c r="AL2" s="641"/>
      <c r="AM2" s="641"/>
      <c r="AN2" s="641"/>
      <c r="AO2" s="641"/>
      <c r="AP2" s="643"/>
    </row>
    <row r="3" spans="1:42" ht="15" customHeight="1" x14ac:dyDescent="0.25">
      <c r="A3" s="638"/>
      <c r="B3" s="639"/>
      <c r="C3" s="639"/>
      <c r="D3" s="639"/>
      <c r="E3" s="639"/>
      <c r="F3" s="639"/>
      <c r="G3" s="639"/>
      <c r="H3" s="639"/>
      <c r="I3" s="639"/>
      <c r="J3" s="639"/>
      <c r="K3" s="639"/>
      <c r="L3" s="639"/>
      <c r="M3" s="639"/>
      <c r="N3" s="639"/>
      <c r="O3" s="639"/>
      <c r="P3" s="639"/>
      <c r="Q3" s="639"/>
      <c r="R3" s="639"/>
      <c r="S3" s="639"/>
      <c r="T3" s="639"/>
      <c r="U3" s="639"/>
      <c r="V3" s="639"/>
      <c r="W3" s="639"/>
      <c r="X3" s="639"/>
      <c r="Y3" s="639"/>
      <c r="Z3" s="639"/>
      <c r="AA3" s="639"/>
      <c r="AB3" s="639"/>
      <c r="AC3" s="639"/>
      <c r="AD3" s="639"/>
      <c r="AE3" s="639"/>
      <c r="AF3" s="639"/>
      <c r="AG3" s="639"/>
      <c r="AH3" s="639"/>
      <c r="AI3" s="639"/>
      <c r="AJ3" s="639"/>
      <c r="AK3" s="641"/>
      <c r="AL3" s="641"/>
      <c r="AM3" s="641"/>
      <c r="AN3" s="641"/>
      <c r="AO3" s="641"/>
      <c r="AP3" s="643"/>
    </row>
    <row r="4" spans="1:42" ht="15" customHeight="1" x14ac:dyDescent="0.25">
      <c r="A4" s="638"/>
      <c r="B4" s="639"/>
      <c r="C4" s="639"/>
      <c r="D4" s="639"/>
      <c r="E4" s="639"/>
      <c r="F4" s="639"/>
      <c r="G4" s="639"/>
      <c r="H4" s="639"/>
      <c r="I4" s="639"/>
      <c r="J4" s="639"/>
      <c r="K4" s="639"/>
      <c r="L4" s="639"/>
      <c r="M4" s="639"/>
      <c r="N4" s="639"/>
      <c r="O4" s="639"/>
      <c r="P4" s="639"/>
      <c r="Q4" s="639"/>
      <c r="R4" s="639"/>
      <c r="S4" s="639"/>
      <c r="T4" s="639"/>
      <c r="U4" s="639"/>
      <c r="V4" s="639"/>
      <c r="W4" s="639"/>
      <c r="X4" s="639"/>
      <c r="Y4" s="639"/>
      <c r="Z4" s="639"/>
      <c r="AA4" s="639"/>
      <c r="AB4" s="639"/>
      <c r="AC4" s="639"/>
      <c r="AD4" s="639"/>
      <c r="AE4" s="639"/>
      <c r="AF4" s="639"/>
      <c r="AG4" s="639"/>
      <c r="AH4" s="639"/>
      <c r="AI4" s="639"/>
      <c r="AJ4" s="639"/>
      <c r="AK4" s="641"/>
      <c r="AL4" s="641"/>
      <c r="AM4" s="641"/>
      <c r="AN4" s="641"/>
      <c r="AO4" s="641"/>
      <c r="AP4" s="643"/>
    </row>
    <row r="5" spans="1:42" ht="15" customHeight="1" x14ac:dyDescent="0.25">
      <c r="A5" s="638"/>
      <c r="B5" s="639"/>
      <c r="C5" s="639"/>
      <c r="D5" s="639"/>
      <c r="E5" s="639"/>
      <c r="F5" s="639"/>
      <c r="G5" s="639"/>
      <c r="H5" s="639"/>
      <c r="I5" s="639"/>
      <c r="J5" s="639"/>
      <c r="K5" s="639"/>
      <c r="L5" s="639"/>
      <c r="M5" s="639"/>
      <c r="N5" s="639"/>
      <c r="O5" s="639"/>
      <c r="P5" s="639"/>
      <c r="Q5" s="639"/>
      <c r="R5" s="639"/>
      <c r="S5" s="639"/>
      <c r="T5" s="639"/>
      <c r="U5" s="639"/>
      <c r="V5" s="639"/>
      <c r="W5" s="639"/>
      <c r="X5" s="639"/>
      <c r="Y5" s="639"/>
      <c r="Z5" s="639"/>
      <c r="AA5" s="639"/>
      <c r="AB5" s="639"/>
      <c r="AC5" s="639"/>
      <c r="AD5" s="639"/>
      <c r="AE5" s="639"/>
      <c r="AF5" s="639"/>
      <c r="AG5" s="639"/>
      <c r="AH5" s="639"/>
      <c r="AI5" s="639"/>
      <c r="AJ5" s="639"/>
      <c r="AK5" s="641"/>
      <c r="AL5" s="641"/>
      <c r="AM5" s="641"/>
      <c r="AN5" s="641"/>
      <c r="AO5" s="641"/>
      <c r="AP5" s="643"/>
    </row>
    <row r="6" spans="1:42" ht="15" customHeight="1" x14ac:dyDescent="0.25">
      <c r="A6" s="638"/>
      <c r="B6" s="639"/>
      <c r="C6" s="639"/>
      <c r="D6" s="639"/>
      <c r="E6" s="639"/>
      <c r="F6" s="639"/>
      <c r="G6" s="639"/>
      <c r="H6" s="639"/>
      <c r="I6" s="639"/>
      <c r="J6" s="639"/>
      <c r="K6" s="639"/>
      <c r="L6" s="639"/>
      <c r="M6" s="639"/>
      <c r="N6" s="639"/>
      <c r="O6" s="639"/>
      <c r="P6" s="639"/>
      <c r="Q6" s="639"/>
      <c r="R6" s="639"/>
      <c r="S6" s="639"/>
      <c r="T6" s="639"/>
      <c r="U6" s="639"/>
      <c r="V6" s="639"/>
      <c r="W6" s="639"/>
      <c r="X6" s="639"/>
      <c r="Y6" s="639"/>
      <c r="Z6" s="639"/>
      <c r="AA6" s="639"/>
      <c r="AB6" s="639"/>
      <c r="AC6" s="639"/>
      <c r="AD6" s="639"/>
      <c r="AE6" s="639"/>
      <c r="AF6" s="639"/>
      <c r="AG6" s="639"/>
      <c r="AH6" s="639"/>
      <c r="AI6" s="639"/>
      <c r="AJ6" s="639"/>
      <c r="AK6" s="641"/>
      <c r="AL6" s="641"/>
      <c r="AM6" s="641"/>
      <c r="AN6" s="641"/>
      <c r="AO6" s="641"/>
      <c r="AP6" s="643"/>
    </row>
    <row r="7" spans="1:42" ht="15" customHeight="1" x14ac:dyDescent="0.25">
      <c r="A7" s="638"/>
      <c r="B7" s="639"/>
      <c r="C7" s="639"/>
      <c r="D7" s="639"/>
      <c r="E7" s="639"/>
      <c r="F7" s="639"/>
      <c r="G7" s="639"/>
      <c r="H7" s="639"/>
      <c r="I7" s="639"/>
      <c r="J7" s="639"/>
      <c r="K7" s="639"/>
      <c r="L7" s="639"/>
      <c r="M7" s="639"/>
      <c r="N7" s="639"/>
      <c r="O7" s="639"/>
      <c r="P7" s="639"/>
      <c r="Q7" s="639"/>
      <c r="R7" s="639"/>
      <c r="S7" s="639"/>
      <c r="T7" s="639"/>
      <c r="U7" s="639"/>
      <c r="V7" s="639"/>
      <c r="W7" s="639"/>
      <c r="X7" s="639"/>
      <c r="Y7" s="639"/>
      <c r="Z7" s="639"/>
      <c r="AA7" s="639"/>
      <c r="AB7" s="639"/>
      <c r="AC7" s="639"/>
      <c r="AD7" s="639"/>
      <c r="AE7" s="639"/>
      <c r="AF7" s="639"/>
      <c r="AG7" s="639"/>
      <c r="AH7" s="639"/>
      <c r="AI7" s="639"/>
      <c r="AJ7" s="639"/>
      <c r="AK7" s="641" t="s">
        <v>19</v>
      </c>
      <c r="AL7" s="641"/>
      <c r="AM7" s="641"/>
      <c r="AN7" s="641">
        <v>1</v>
      </c>
      <c r="AO7" s="641"/>
      <c r="AP7" s="643"/>
    </row>
    <row r="8" spans="1:42" ht="15" customHeight="1" x14ac:dyDescent="0.25">
      <c r="A8" s="638"/>
      <c r="B8" s="639"/>
      <c r="C8" s="639"/>
      <c r="D8" s="639"/>
      <c r="E8" s="639"/>
      <c r="F8" s="639"/>
      <c r="G8" s="639"/>
      <c r="H8" s="639"/>
      <c r="I8" s="639"/>
      <c r="J8" s="639"/>
      <c r="K8" s="639"/>
      <c r="L8" s="639"/>
      <c r="M8" s="639"/>
      <c r="N8" s="639"/>
      <c r="O8" s="639"/>
      <c r="P8" s="639"/>
      <c r="Q8" s="639"/>
      <c r="R8" s="639"/>
      <c r="S8" s="639"/>
      <c r="T8" s="639"/>
      <c r="U8" s="639"/>
      <c r="V8" s="639"/>
      <c r="W8" s="639"/>
      <c r="X8" s="639"/>
      <c r="Y8" s="639"/>
      <c r="Z8" s="639"/>
      <c r="AA8" s="639"/>
      <c r="AB8" s="639"/>
      <c r="AC8" s="639"/>
      <c r="AD8" s="639"/>
      <c r="AE8" s="639"/>
      <c r="AF8" s="639"/>
      <c r="AG8" s="639"/>
      <c r="AH8" s="639"/>
      <c r="AI8" s="639"/>
      <c r="AJ8" s="639"/>
      <c r="AK8" s="641"/>
      <c r="AL8" s="641"/>
      <c r="AM8" s="641"/>
      <c r="AN8" s="641"/>
      <c r="AO8" s="641"/>
      <c r="AP8" s="643"/>
    </row>
    <row r="9" spans="1:42" ht="13.95" customHeight="1" x14ac:dyDescent="0.25">
      <c r="A9" s="632" t="s">
        <v>1</v>
      </c>
      <c r="B9" s="633"/>
      <c r="C9" s="633"/>
      <c r="D9" s="633"/>
      <c r="E9" s="633"/>
      <c r="F9" s="633"/>
      <c r="G9" s="633"/>
      <c r="H9" s="633"/>
      <c r="I9" s="633"/>
      <c r="J9" s="633"/>
      <c r="K9" s="633"/>
      <c r="L9" s="633"/>
      <c r="M9" s="633"/>
      <c r="N9" s="633"/>
      <c r="O9" s="633"/>
      <c r="P9" s="633"/>
      <c r="Q9" s="633"/>
      <c r="R9" s="633"/>
      <c r="S9" s="633"/>
      <c r="T9" s="633"/>
      <c r="U9" s="633"/>
      <c r="V9" s="633"/>
      <c r="W9" s="633"/>
      <c r="X9" s="633"/>
      <c r="Y9" s="633"/>
      <c r="Z9" s="633"/>
      <c r="AA9" s="633"/>
      <c r="AB9" s="633"/>
      <c r="AC9" s="633"/>
      <c r="AD9" s="633"/>
      <c r="AE9" s="633"/>
      <c r="AF9" s="633"/>
      <c r="AG9" s="633"/>
      <c r="AH9" s="633"/>
      <c r="AI9" s="633"/>
      <c r="AJ9" s="633"/>
      <c r="AK9" s="633"/>
      <c r="AL9" s="633"/>
      <c r="AM9" s="633"/>
      <c r="AN9" s="633"/>
      <c r="AO9" s="633"/>
      <c r="AP9" s="634"/>
    </row>
    <row r="10" spans="1:42" ht="13.95" customHeight="1" x14ac:dyDescent="0.25">
      <c r="A10" s="632"/>
      <c r="B10" s="633"/>
      <c r="C10" s="633"/>
      <c r="D10" s="633"/>
      <c r="E10" s="633"/>
      <c r="F10" s="633"/>
      <c r="G10" s="633"/>
      <c r="H10" s="633"/>
      <c r="I10" s="633"/>
      <c r="J10" s="633"/>
      <c r="K10" s="633"/>
      <c r="L10" s="633"/>
      <c r="M10" s="633"/>
      <c r="N10" s="633"/>
      <c r="O10" s="633"/>
      <c r="P10" s="633"/>
      <c r="Q10" s="633"/>
      <c r="R10" s="633"/>
      <c r="S10" s="633"/>
      <c r="T10" s="633"/>
      <c r="U10" s="633"/>
      <c r="V10" s="633"/>
      <c r="W10" s="633"/>
      <c r="X10" s="633"/>
      <c r="Y10" s="633"/>
      <c r="Z10" s="633"/>
      <c r="AA10" s="633"/>
      <c r="AB10" s="633"/>
      <c r="AC10" s="633"/>
      <c r="AD10" s="633"/>
      <c r="AE10" s="633"/>
      <c r="AF10" s="633"/>
      <c r="AG10" s="633"/>
      <c r="AH10" s="633"/>
      <c r="AI10" s="633"/>
      <c r="AJ10" s="633"/>
      <c r="AK10" s="633"/>
      <c r="AL10" s="633"/>
      <c r="AM10" s="633"/>
      <c r="AN10" s="633"/>
      <c r="AO10" s="633"/>
      <c r="AP10" s="634"/>
    </row>
    <row r="11" spans="1:42" ht="30" customHeight="1" x14ac:dyDescent="0.25">
      <c r="A11" s="619" t="s">
        <v>2</v>
      </c>
      <c r="B11" s="620"/>
      <c r="C11" s="620"/>
      <c r="D11" s="620"/>
      <c r="E11" s="620"/>
      <c r="F11" s="620"/>
      <c r="G11" s="620"/>
      <c r="H11" s="620"/>
      <c r="I11" s="620"/>
      <c r="J11" s="620"/>
      <c r="K11" s="620"/>
      <c r="L11" s="620"/>
      <c r="M11" s="621" t="str">
        <f>+'M. de C. 1 '!M11:AP11</f>
        <v>CANAL DE AGUAS LLUVIAS EN EL SECTOR PRADOS DEL ESTE, SAN JOSÉ DE CÚCUTA, NORTE DE SANTNADER</v>
      </c>
      <c r="N11" s="621"/>
      <c r="O11" s="621"/>
      <c r="P11" s="621"/>
      <c r="Q11" s="621"/>
      <c r="R11" s="621"/>
      <c r="S11" s="621"/>
      <c r="T11" s="621"/>
      <c r="U11" s="621"/>
      <c r="V11" s="621"/>
      <c r="W11" s="621"/>
      <c r="X11" s="621"/>
      <c r="Y11" s="621"/>
      <c r="Z11" s="621"/>
      <c r="AA11" s="621"/>
      <c r="AB11" s="621"/>
      <c r="AC11" s="621"/>
      <c r="AD11" s="621"/>
      <c r="AE11" s="621"/>
      <c r="AF11" s="621"/>
      <c r="AG11" s="621"/>
      <c r="AH11" s="621"/>
      <c r="AI11" s="621"/>
      <c r="AJ11" s="621"/>
      <c r="AK11" s="621"/>
      <c r="AL11" s="621"/>
      <c r="AM11" s="621"/>
      <c r="AN11" s="621"/>
      <c r="AO11" s="621"/>
      <c r="AP11" s="635"/>
    </row>
    <row r="12" spans="1:42" ht="30" customHeight="1" x14ac:dyDescent="0.25">
      <c r="A12" s="625" t="s">
        <v>46</v>
      </c>
      <c r="B12" s="622"/>
      <c r="C12" s="622"/>
      <c r="D12" s="622"/>
      <c r="E12" s="622"/>
      <c r="F12" s="622"/>
      <c r="G12" s="622"/>
      <c r="H12" s="622"/>
      <c r="I12" s="622"/>
      <c r="J12" s="622"/>
      <c r="K12" s="622"/>
      <c r="L12" s="622"/>
      <c r="M12" s="615" t="str">
        <f>+'M. de C. 1 '!M12:AK12</f>
        <v xml:space="preserve">GESTIÓN DE RIESGOS </v>
      </c>
      <c r="N12" s="615"/>
      <c r="O12" s="615"/>
      <c r="P12" s="615"/>
      <c r="Q12" s="615"/>
      <c r="R12" s="615"/>
      <c r="S12" s="615"/>
      <c r="T12" s="615"/>
      <c r="U12" s="615"/>
      <c r="V12" s="615"/>
      <c r="W12" s="615"/>
      <c r="X12" s="615"/>
      <c r="Y12" s="615"/>
      <c r="Z12" s="615"/>
      <c r="AA12" s="615"/>
      <c r="AB12" s="615"/>
      <c r="AC12" s="615"/>
      <c r="AD12" s="615"/>
      <c r="AE12" s="615"/>
      <c r="AF12" s="615"/>
      <c r="AG12" s="615"/>
      <c r="AH12" s="615"/>
      <c r="AI12" s="615"/>
      <c r="AJ12" s="615"/>
      <c r="AK12" s="615"/>
      <c r="AL12" s="622" t="s">
        <v>3</v>
      </c>
      <c r="AM12" s="622"/>
      <c r="AN12" s="612" t="str">
        <f>+'M. de C. 1 '!AN12:AP12</f>
        <v>-</v>
      </c>
      <c r="AO12" s="612"/>
      <c r="AP12" s="613"/>
    </row>
    <row r="13" spans="1:42" ht="30" customHeight="1" x14ac:dyDescent="0.25">
      <c r="A13" s="625" t="s">
        <v>4</v>
      </c>
      <c r="B13" s="622"/>
      <c r="C13" s="622"/>
      <c r="D13" s="622"/>
      <c r="E13" s="622"/>
      <c r="F13" s="622"/>
      <c r="G13" s="622"/>
      <c r="H13" s="622"/>
      <c r="I13" s="622"/>
      <c r="J13" s="622"/>
      <c r="K13" s="622"/>
      <c r="L13" s="622"/>
      <c r="M13" s="615" t="str">
        <f>+'M. de C. 1 '!M13:AK13</f>
        <v>INTERVENTORÍA</v>
      </c>
      <c r="N13" s="615"/>
      <c r="O13" s="615"/>
      <c r="P13" s="615"/>
      <c r="Q13" s="615"/>
      <c r="R13" s="615"/>
      <c r="S13" s="615"/>
      <c r="T13" s="615"/>
      <c r="U13" s="615"/>
      <c r="V13" s="615"/>
      <c r="W13" s="615"/>
      <c r="X13" s="615"/>
      <c r="Y13" s="615"/>
      <c r="Z13" s="615"/>
      <c r="AA13" s="615"/>
      <c r="AB13" s="615"/>
      <c r="AC13" s="615"/>
      <c r="AD13" s="615"/>
      <c r="AE13" s="615"/>
      <c r="AF13" s="615"/>
      <c r="AG13" s="615"/>
      <c r="AH13" s="615"/>
      <c r="AI13" s="615"/>
      <c r="AJ13" s="615"/>
      <c r="AK13" s="615"/>
      <c r="AL13" s="622" t="s">
        <v>5</v>
      </c>
      <c r="AM13" s="622"/>
      <c r="AN13" s="626" t="str">
        <f>+'M. de C. 1 '!AN13:AP13</f>
        <v>JULIO 2023</v>
      </c>
      <c r="AO13" s="627"/>
      <c r="AP13" s="628"/>
    </row>
    <row r="14" spans="1:42" ht="13.95" customHeight="1" x14ac:dyDescent="0.25">
      <c r="A14" s="629"/>
      <c r="B14" s="630"/>
      <c r="C14" s="630"/>
      <c r="D14" s="630"/>
      <c r="E14" s="630"/>
      <c r="F14" s="630"/>
      <c r="G14" s="630"/>
      <c r="H14" s="630"/>
      <c r="I14" s="630"/>
      <c r="J14" s="630"/>
      <c r="K14" s="630"/>
      <c r="L14" s="630"/>
      <c r="M14" s="630"/>
      <c r="N14" s="630"/>
      <c r="O14" s="630"/>
      <c r="P14" s="630"/>
      <c r="Q14" s="630"/>
      <c r="R14" s="630"/>
      <c r="S14" s="630"/>
      <c r="T14" s="630"/>
      <c r="U14" s="630"/>
      <c r="V14" s="630"/>
      <c r="W14" s="630"/>
      <c r="X14" s="630"/>
      <c r="Y14" s="630"/>
      <c r="Z14" s="630"/>
      <c r="AA14" s="630"/>
      <c r="AB14" s="630"/>
      <c r="AC14" s="630"/>
      <c r="AD14" s="630"/>
      <c r="AE14" s="630"/>
      <c r="AF14" s="630"/>
      <c r="AG14" s="630"/>
      <c r="AH14" s="630"/>
      <c r="AI14" s="630"/>
      <c r="AJ14" s="630"/>
      <c r="AK14" s="630"/>
      <c r="AL14" s="630"/>
      <c r="AM14" s="630"/>
      <c r="AN14" s="630"/>
      <c r="AO14" s="630"/>
      <c r="AP14" s="631"/>
    </row>
    <row r="15" spans="1:42" ht="30" customHeight="1" x14ac:dyDescent="0.25">
      <c r="A15" s="619" t="s">
        <v>6</v>
      </c>
      <c r="B15" s="620"/>
      <c r="C15" s="620"/>
      <c r="D15" s="620"/>
      <c r="E15" s="620"/>
      <c r="F15" s="620"/>
      <c r="G15" s="620"/>
      <c r="H15" s="474">
        <v>3</v>
      </c>
      <c r="I15" s="621" t="str">
        <f>IFERROR(VLOOKUP(H15,'PPTO CANAL DE AGUAS LLUVIAS'!B:G,2,FALSE),"")</f>
        <v xml:space="preserve">BOX CULVERT 1, 2, 3 </v>
      </c>
      <c r="J15" s="621"/>
      <c r="K15" s="621"/>
      <c r="L15" s="621"/>
      <c r="M15" s="621"/>
      <c r="N15" s="621"/>
      <c r="O15" s="621"/>
      <c r="P15" s="621"/>
      <c r="Q15" s="621"/>
      <c r="R15" s="621"/>
      <c r="S15" s="621"/>
      <c r="T15" s="621"/>
      <c r="U15" s="622" t="s">
        <v>0</v>
      </c>
      <c r="V15" s="622"/>
      <c r="W15" s="622"/>
      <c r="X15" s="622"/>
      <c r="Y15" s="622"/>
      <c r="Z15" s="622"/>
      <c r="AA15" s="622"/>
      <c r="AB15" s="622"/>
      <c r="AC15" s="622"/>
      <c r="AD15" s="622"/>
      <c r="AE15" s="623">
        <v>3.01</v>
      </c>
      <c r="AF15" s="623"/>
      <c r="AG15" s="624" t="str">
        <f>IFERROR(VLOOKUP(AE15,'PPTO CANAL DE AGUAS LLUVIAS'!B:G,2,FALSE),"")</f>
        <v>MEJORAMIENTO BASE GRANULAR COMPACTADA e=0,20m</v>
      </c>
      <c r="AH15" s="624"/>
      <c r="AI15" s="624"/>
      <c r="AJ15" s="624"/>
      <c r="AK15" s="624"/>
      <c r="AL15" s="475" t="s">
        <v>7</v>
      </c>
      <c r="AM15" s="281" t="str">
        <f>IFERROR(VLOOKUP(AE15,'PPTO CANAL DE AGUAS LLUVIAS'!B:G,3,FALSE),"")</f>
        <v>M3</v>
      </c>
      <c r="AN15" s="475" t="s">
        <v>8</v>
      </c>
      <c r="AO15" s="621" t="str">
        <f>+'M. de C. 1 '!AO15:AP15</f>
        <v>MUNICIPIO SAN JOSÉ DE CÚCUTA</v>
      </c>
      <c r="AP15" s="635"/>
    </row>
    <row r="16" spans="1:42" ht="15" customHeight="1" x14ac:dyDescent="0.25">
      <c r="A16" s="614"/>
      <c r="B16" s="615"/>
      <c r="C16" s="615"/>
      <c r="D16" s="615"/>
      <c r="E16" s="615"/>
      <c r="F16" s="615"/>
      <c r="G16" s="615"/>
      <c r="H16" s="615"/>
      <c r="I16" s="615"/>
      <c r="J16" s="615"/>
      <c r="K16" s="615"/>
      <c r="L16" s="615"/>
      <c r="M16" s="615"/>
      <c r="N16" s="615"/>
      <c r="O16" s="615"/>
      <c r="P16" s="615"/>
      <c r="Q16" s="615"/>
      <c r="R16" s="615"/>
      <c r="S16" s="615"/>
      <c r="T16" s="615"/>
      <c r="U16" s="615"/>
      <c r="V16" s="615"/>
      <c r="W16" s="615"/>
      <c r="X16" s="615"/>
      <c r="Y16" s="615"/>
      <c r="Z16" s="615"/>
      <c r="AA16" s="615"/>
      <c r="AB16" s="615"/>
      <c r="AC16" s="615"/>
      <c r="AD16" s="615"/>
      <c r="AE16" s="615"/>
      <c r="AF16" s="615"/>
      <c r="AG16" s="615"/>
      <c r="AH16" s="615"/>
      <c r="AI16" s="615"/>
      <c r="AJ16" s="616" t="s">
        <v>9</v>
      </c>
      <c r="AK16" s="665" t="s">
        <v>38</v>
      </c>
      <c r="AL16" s="666"/>
      <c r="AM16" s="666"/>
      <c r="AN16" s="667"/>
      <c r="AO16" s="616" t="s">
        <v>10</v>
      </c>
      <c r="AP16" s="617" t="s">
        <v>11</v>
      </c>
    </row>
    <row r="17" spans="1:44" ht="15" customHeight="1" x14ac:dyDescent="0.25">
      <c r="A17" s="614"/>
      <c r="B17" s="615"/>
      <c r="C17" s="615"/>
      <c r="D17" s="615"/>
      <c r="E17" s="615"/>
      <c r="F17" s="615"/>
      <c r="G17" s="615"/>
      <c r="H17" s="615"/>
      <c r="I17" s="615"/>
      <c r="J17" s="615"/>
      <c r="K17" s="615"/>
      <c r="L17" s="615"/>
      <c r="M17" s="615"/>
      <c r="N17" s="615"/>
      <c r="O17" s="615"/>
      <c r="P17" s="615"/>
      <c r="Q17" s="615"/>
      <c r="R17" s="615"/>
      <c r="S17" s="615"/>
      <c r="T17" s="615"/>
      <c r="U17" s="615"/>
      <c r="V17" s="615"/>
      <c r="W17" s="615"/>
      <c r="X17" s="615"/>
      <c r="Y17" s="615"/>
      <c r="Z17" s="615"/>
      <c r="AA17" s="615"/>
      <c r="AB17" s="615"/>
      <c r="AC17" s="615"/>
      <c r="AD17" s="615"/>
      <c r="AE17" s="615"/>
      <c r="AF17" s="615"/>
      <c r="AG17" s="615"/>
      <c r="AH17" s="615"/>
      <c r="AI17" s="615"/>
      <c r="AJ17" s="616"/>
      <c r="AK17" s="476" t="s">
        <v>37</v>
      </c>
      <c r="AL17" s="475" t="s">
        <v>12</v>
      </c>
      <c r="AM17" s="475" t="s">
        <v>16</v>
      </c>
      <c r="AN17" s="475" t="s">
        <v>17</v>
      </c>
      <c r="AO17" s="616"/>
      <c r="AP17" s="617"/>
    </row>
    <row r="18" spans="1:44" ht="15" customHeight="1" x14ac:dyDescent="0.25">
      <c r="A18" s="614"/>
      <c r="B18" s="615"/>
      <c r="C18" s="615"/>
      <c r="D18" s="615"/>
      <c r="E18" s="615"/>
      <c r="F18" s="615"/>
      <c r="G18" s="615"/>
      <c r="H18" s="615"/>
      <c r="I18" s="615"/>
      <c r="J18" s="615"/>
      <c r="K18" s="615"/>
      <c r="L18" s="615"/>
      <c r="M18" s="615"/>
      <c r="N18" s="615"/>
      <c r="O18" s="615"/>
      <c r="P18" s="615"/>
      <c r="Q18" s="615"/>
      <c r="R18" s="615"/>
      <c r="S18" s="615"/>
      <c r="T18" s="615"/>
      <c r="U18" s="615"/>
      <c r="V18" s="615"/>
      <c r="W18" s="615"/>
      <c r="X18" s="615"/>
      <c r="Y18" s="615"/>
      <c r="Z18" s="615"/>
      <c r="AA18" s="615"/>
      <c r="AB18" s="615"/>
      <c r="AC18" s="615"/>
      <c r="AD18" s="615"/>
      <c r="AE18" s="615"/>
      <c r="AF18" s="615"/>
      <c r="AG18" s="615"/>
      <c r="AH18" s="615"/>
      <c r="AI18" s="615"/>
      <c r="AJ18" s="493" t="s">
        <v>780</v>
      </c>
      <c r="AK18" s="494">
        <f>AL18*AM18</f>
        <v>43.62</v>
      </c>
      <c r="AL18" s="495">
        <v>13.02</v>
      </c>
      <c r="AM18" s="495">
        <f>3+0.35</f>
        <v>3.35</v>
      </c>
      <c r="AN18" s="495">
        <v>0.2</v>
      </c>
      <c r="AO18" s="495">
        <v>1</v>
      </c>
      <c r="AP18" s="496">
        <f>AK18*AN18*AO18</f>
        <v>8.7200000000000006</v>
      </c>
    </row>
    <row r="19" spans="1:44" ht="15" customHeight="1" x14ac:dyDescent="0.25">
      <c r="A19" s="614"/>
      <c r="B19" s="615"/>
      <c r="C19" s="615"/>
      <c r="D19" s="615"/>
      <c r="E19" s="615"/>
      <c r="F19" s="615"/>
      <c r="G19" s="615"/>
      <c r="H19" s="615"/>
      <c r="I19" s="615"/>
      <c r="J19" s="615"/>
      <c r="K19" s="615"/>
      <c r="L19" s="615"/>
      <c r="M19" s="615"/>
      <c r="N19" s="615"/>
      <c r="O19" s="615"/>
      <c r="P19" s="615"/>
      <c r="Q19" s="615"/>
      <c r="R19" s="615"/>
      <c r="S19" s="615"/>
      <c r="T19" s="615"/>
      <c r="U19" s="615"/>
      <c r="V19" s="615"/>
      <c r="W19" s="615"/>
      <c r="X19" s="615"/>
      <c r="Y19" s="615"/>
      <c r="Z19" s="615"/>
      <c r="AA19" s="615"/>
      <c r="AB19" s="615"/>
      <c r="AC19" s="615"/>
      <c r="AD19" s="615"/>
      <c r="AE19" s="615"/>
      <c r="AF19" s="615"/>
      <c r="AG19" s="615"/>
      <c r="AH19" s="615"/>
      <c r="AI19" s="615"/>
      <c r="AJ19" s="493" t="s">
        <v>781</v>
      </c>
      <c r="AK19" s="494">
        <f t="shared" ref="AK19:AK20" si="0">AL19*AM19</f>
        <v>45.02</v>
      </c>
      <c r="AL19" s="503">
        <v>13.44</v>
      </c>
      <c r="AM19" s="503">
        <f>3+0.35</f>
        <v>3.35</v>
      </c>
      <c r="AN19" s="495">
        <v>0.2</v>
      </c>
      <c r="AO19" s="503">
        <v>1</v>
      </c>
      <c r="AP19" s="496">
        <f t="shared" ref="AP19:AP20" si="1">AK19*AN19*AO19</f>
        <v>9</v>
      </c>
    </row>
    <row r="20" spans="1:44" ht="15" customHeight="1" x14ac:dyDescent="0.25">
      <c r="A20" s="614"/>
      <c r="B20" s="615"/>
      <c r="C20" s="615"/>
      <c r="D20" s="615"/>
      <c r="E20" s="615"/>
      <c r="F20" s="615"/>
      <c r="G20" s="615"/>
      <c r="H20" s="615"/>
      <c r="I20" s="615"/>
      <c r="J20" s="615"/>
      <c r="K20" s="615"/>
      <c r="L20" s="615"/>
      <c r="M20" s="615"/>
      <c r="N20" s="615"/>
      <c r="O20" s="615"/>
      <c r="P20" s="615"/>
      <c r="Q20" s="615"/>
      <c r="R20" s="615"/>
      <c r="S20" s="615"/>
      <c r="T20" s="615"/>
      <c r="U20" s="615"/>
      <c r="V20" s="615"/>
      <c r="W20" s="615"/>
      <c r="X20" s="615"/>
      <c r="Y20" s="615"/>
      <c r="Z20" s="615"/>
      <c r="AA20" s="615"/>
      <c r="AB20" s="615"/>
      <c r="AC20" s="615"/>
      <c r="AD20" s="615"/>
      <c r="AE20" s="615"/>
      <c r="AF20" s="615"/>
      <c r="AG20" s="615"/>
      <c r="AH20" s="615"/>
      <c r="AI20" s="615"/>
      <c r="AJ20" s="493" t="s">
        <v>782</v>
      </c>
      <c r="AK20" s="494">
        <f t="shared" si="0"/>
        <v>36.85</v>
      </c>
      <c r="AL20" s="503">
        <v>11</v>
      </c>
      <c r="AM20" s="503">
        <f>3+0.35</f>
        <v>3.35</v>
      </c>
      <c r="AN20" s="495">
        <v>0.2</v>
      </c>
      <c r="AO20" s="503">
        <v>1</v>
      </c>
      <c r="AP20" s="496">
        <f t="shared" si="1"/>
        <v>7.37</v>
      </c>
      <c r="AR20" s="492"/>
    </row>
    <row r="21" spans="1:44" ht="15" customHeight="1" x14ac:dyDescent="0.25">
      <c r="A21" s="614"/>
      <c r="B21" s="615"/>
      <c r="C21" s="615"/>
      <c r="D21" s="615"/>
      <c r="E21" s="615"/>
      <c r="F21" s="615"/>
      <c r="G21" s="615"/>
      <c r="H21" s="615"/>
      <c r="I21" s="615"/>
      <c r="J21" s="615"/>
      <c r="K21" s="615"/>
      <c r="L21" s="615"/>
      <c r="M21" s="615"/>
      <c r="N21" s="615"/>
      <c r="O21" s="615"/>
      <c r="P21" s="615"/>
      <c r="Q21" s="615"/>
      <c r="R21" s="615"/>
      <c r="S21" s="615"/>
      <c r="T21" s="615"/>
      <c r="U21" s="615"/>
      <c r="V21" s="615"/>
      <c r="W21" s="615"/>
      <c r="X21" s="615"/>
      <c r="Y21" s="615"/>
      <c r="Z21" s="615"/>
      <c r="AA21" s="615"/>
      <c r="AB21" s="615"/>
      <c r="AC21" s="615"/>
      <c r="AD21" s="615"/>
      <c r="AE21" s="615"/>
      <c r="AF21" s="615"/>
      <c r="AG21" s="615"/>
      <c r="AH21" s="615"/>
      <c r="AI21" s="615"/>
      <c r="AJ21" s="493"/>
      <c r="AK21" s="494"/>
      <c r="AL21" s="503"/>
      <c r="AM21" s="503"/>
      <c r="AN21" s="495"/>
      <c r="AO21" s="503"/>
      <c r="AP21" s="496"/>
    </row>
    <row r="22" spans="1:44" ht="15" customHeight="1" x14ac:dyDescent="0.25">
      <c r="A22" s="614"/>
      <c r="B22" s="615"/>
      <c r="C22" s="615"/>
      <c r="D22" s="615"/>
      <c r="E22" s="615"/>
      <c r="F22" s="615"/>
      <c r="G22" s="615"/>
      <c r="H22" s="615"/>
      <c r="I22" s="615"/>
      <c r="J22" s="615"/>
      <c r="K22" s="615"/>
      <c r="L22" s="615"/>
      <c r="M22" s="615"/>
      <c r="N22" s="615"/>
      <c r="O22" s="615"/>
      <c r="P22" s="615"/>
      <c r="Q22" s="615"/>
      <c r="R22" s="615"/>
      <c r="S22" s="615"/>
      <c r="T22" s="615"/>
      <c r="U22" s="615"/>
      <c r="V22" s="615"/>
      <c r="W22" s="615"/>
      <c r="X22" s="615"/>
      <c r="Y22" s="615"/>
      <c r="Z22" s="615"/>
      <c r="AA22" s="615"/>
      <c r="AB22" s="615"/>
      <c r="AC22" s="615"/>
      <c r="AD22" s="615"/>
      <c r="AE22" s="615"/>
      <c r="AF22" s="615"/>
      <c r="AG22" s="615"/>
      <c r="AH22" s="615"/>
      <c r="AI22" s="615"/>
      <c r="AJ22" s="580"/>
      <c r="AK22" s="581"/>
      <c r="AL22" s="503"/>
      <c r="AM22" s="503"/>
      <c r="AN22" s="503"/>
      <c r="AO22" s="503"/>
      <c r="AP22" s="504"/>
    </row>
    <row r="23" spans="1:44" ht="15" customHeight="1" x14ac:dyDescent="0.25">
      <c r="A23" s="614"/>
      <c r="B23" s="615"/>
      <c r="C23" s="615"/>
      <c r="D23" s="615"/>
      <c r="E23" s="615"/>
      <c r="F23" s="615"/>
      <c r="G23" s="615"/>
      <c r="H23" s="615"/>
      <c r="I23" s="615"/>
      <c r="J23" s="615"/>
      <c r="K23" s="615"/>
      <c r="L23" s="615"/>
      <c r="M23" s="615"/>
      <c r="N23" s="615"/>
      <c r="O23" s="615"/>
      <c r="P23" s="615"/>
      <c r="Q23" s="615"/>
      <c r="R23" s="615"/>
      <c r="S23" s="615"/>
      <c r="T23" s="615"/>
      <c r="U23" s="615"/>
      <c r="V23" s="615"/>
      <c r="W23" s="615"/>
      <c r="X23" s="615"/>
      <c r="Y23" s="615"/>
      <c r="Z23" s="615"/>
      <c r="AA23" s="615"/>
      <c r="AB23" s="615"/>
      <c r="AC23" s="615"/>
      <c r="AD23" s="615"/>
      <c r="AE23" s="615"/>
      <c r="AF23" s="615"/>
      <c r="AG23" s="615"/>
      <c r="AH23" s="615"/>
      <c r="AI23" s="615"/>
      <c r="AJ23" s="281"/>
      <c r="AK23" s="281"/>
      <c r="AL23" s="279"/>
      <c r="AM23" s="279"/>
      <c r="AN23" s="279"/>
      <c r="AO23" s="279"/>
      <c r="AP23" s="480"/>
    </row>
    <row r="24" spans="1:44" ht="15" customHeight="1" x14ac:dyDescent="0.25">
      <c r="A24" s="614"/>
      <c r="B24" s="615"/>
      <c r="C24" s="615"/>
      <c r="D24" s="615"/>
      <c r="E24" s="615"/>
      <c r="F24" s="615"/>
      <c r="G24" s="615"/>
      <c r="H24" s="615"/>
      <c r="I24" s="615"/>
      <c r="J24" s="615"/>
      <c r="K24" s="615"/>
      <c r="L24" s="615"/>
      <c r="M24" s="615"/>
      <c r="N24" s="615"/>
      <c r="O24" s="615"/>
      <c r="P24" s="615"/>
      <c r="Q24" s="615"/>
      <c r="R24" s="615"/>
      <c r="S24" s="615"/>
      <c r="T24" s="615"/>
      <c r="U24" s="615"/>
      <c r="V24" s="615"/>
      <c r="W24" s="615"/>
      <c r="X24" s="615"/>
      <c r="Y24" s="615"/>
      <c r="Z24" s="615"/>
      <c r="AA24" s="615"/>
      <c r="AB24" s="615"/>
      <c r="AC24" s="615"/>
      <c r="AD24" s="615"/>
      <c r="AE24" s="615"/>
      <c r="AF24" s="615"/>
      <c r="AG24" s="615"/>
      <c r="AH24" s="615"/>
      <c r="AI24" s="615"/>
      <c r="AJ24" s="281"/>
      <c r="AK24" s="281"/>
      <c r="AL24" s="279"/>
      <c r="AM24" s="279"/>
      <c r="AN24" s="279"/>
      <c r="AO24" s="279"/>
      <c r="AP24" s="480"/>
    </row>
    <row r="25" spans="1:44" ht="15" customHeight="1" x14ac:dyDescent="0.25">
      <c r="A25" s="614"/>
      <c r="B25" s="615"/>
      <c r="C25" s="615"/>
      <c r="D25" s="615"/>
      <c r="E25" s="615"/>
      <c r="F25" s="615"/>
      <c r="G25" s="615"/>
      <c r="H25" s="615"/>
      <c r="I25" s="615"/>
      <c r="J25" s="615"/>
      <c r="K25" s="615"/>
      <c r="L25" s="615"/>
      <c r="M25" s="615"/>
      <c r="N25" s="615"/>
      <c r="O25" s="615"/>
      <c r="P25" s="615"/>
      <c r="Q25" s="615"/>
      <c r="R25" s="615"/>
      <c r="S25" s="615"/>
      <c r="T25" s="615"/>
      <c r="U25" s="615"/>
      <c r="V25" s="615"/>
      <c r="W25" s="615"/>
      <c r="X25" s="615"/>
      <c r="Y25" s="615"/>
      <c r="Z25" s="615"/>
      <c r="AA25" s="615"/>
      <c r="AB25" s="615"/>
      <c r="AC25" s="615"/>
      <c r="AD25" s="615"/>
      <c r="AE25" s="615"/>
      <c r="AF25" s="615"/>
      <c r="AG25" s="615"/>
      <c r="AH25" s="615"/>
      <c r="AI25" s="615"/>
      <c r="AJ25" s="281"/>
      <c r="AK25" s="281"/>
      <c r="AL25" s="279"/>
      <c r="AM25" s="279"/>
      <c r="AN25" s="279"/>
      <c r="AO25" s="279"/>
      <c r="AP25" s="480"/>
    </row>
    <row r="26" spans="1:44" ht="15" customHeight="1" x14ac:dyDescent="0.25">
      <c r="A26" s="614"/>
      <c r="B26" s="615"/>
      <c r="C26" s="615"/>
      <c r="D26" s="615"/>
      <c r="E26" s="615"/>
      <c r="F26" s="615"/>
      <c r="G26" s="615"/>
      <c r="H26" s="615"/>
      <c r="I26" s="615"/>
      <c r="J26" s="615"/>
      <c r="K26" s="615"/>
      <c r="L26" s="615"/>
      <c r="M26" s="615"/>
      <c r="N26" s="615"/>
      <c r="O26" s="615"/>
      <c r="P26" s="615"/>
      <c r="Q26" s="615"/>
      <c r="R26" s="615"/>
      <c r="S26" s="615"/>
      <c r="T26" s="615"/>
      <c r="U26" s="615"/>
      <c r="V26" s="615"/>
      <c r="W26" s="615"/>
      <c r="X26" s="615"/>
      <c r="Y26" s="615"/>
      <c r="Z26" s="615"/>
      <c r="AA26" s="615"/>
      <c r="AB26" s="615"/>
      <c r="AC26" s="615"/>
      <c r="AD26" s="615"/>
      <c r="AE26" s="615"/>
      <c r="AF26" s="615"/>
      <c r="AG26" s="615"/>
      <c r="AH26" s="615"/>
      <c r="AI26" s="615"/>
      <c r="AJ26" s="281"/>
      <c r="AK26" s="281"/>
      <c r="AL26" s="279"/>
      <c r="AM26" s="279"/>
      <c r="AN26" s="279"/>
      <c r="AO26" s="279"/>
      <c r="AP26" s="480"/>
    </row>
    <row r="27" spans="1:44" ht="15" customHeight="1" x14ac:dyDescent="0.25">
      <c r="A27" s="614"/>
      <c r="B27" s="615"/>
      <c r="C27" s="615"/>
      <c r="D27" s="615"/>
      <c r="E27" s="615"/>
      <c r="F27" s="615"/>
      <c r="G27" s="615"/>
      <c r="H27" s="615"/>
      <c r="I27" s="615"/>
      <c r="J27" s="615"/>
      <c r="K27" s="615"/>
      <c r="L27" s="615"/>
      <c r="M27" s="615"/>
      <c r="N27" s="615"/>
      <c r="O27" s="615"/>
      <c r="P27" s="615"/>
      <c r="Q27" s="615"/>
      <c r="R27" s="615"/>
      <c r="S27" s="615"/>
      <c r="T27" s="615"/>
      <c r="U27" s="615"/>
      <c r="V27" s="615"/>
      <c r="W27" s="615"/>
      <c r="X27" s="615"/>
      <c r="Y27" s="615"/>
      <c r="Z27" s="615"/>
      <c r="AA27" s="615"/>
      <c r="AB27" s="615"/>
      <c r="AC27" s="615"/>
      <c r="AD27" s="615"/>
      <c r="AE27" s="615"/>
      <c r="AF27" s="615"/>
      <c r="AG27" s="615"/>
      <c r="AH27" s="615"/>
      <c r="AI27" s="615"/>
      <c r="AJ27" s="281"/>
      <c r="AK27" s="281"/>
      <c r="AL27" s="279"/>
      <c r="AM27" s="279"/>
      <c r="AN27" s="279"/>
      <c r="AO27" s="279"/>
      <c r="AP27" s="480"/>
    </row>
    <row r="28" spans="1:44" ht="15" customHeight="1" x14ac:dyDescent="0.25">
      <c r="A28" s="614"/>
      <c r="B28" s="615"/>
      <c r="C28" s="615"/>
      <c r="D28" s="615"/>
      <c r="E28" s="615"/>
      <c r="F28" s="615"/>
      <c r="G28" s="615"/>
      <c r="H28" s="615"/>
      <c r="I28" s="615"/>
      <c r="J28" s="615"/>
      <c r="K28" s="615"/>
      <c r="L28" s="615"/>
      <c r="M28" s="615"/>
      <c r="N28" s="615"/>
      <c r="O28" s="615"/>
      <c r="P28" s="615"/>
      <c r="Q28" s="615"/>
      <c r="R28" s="615"/>
      <c r="S28" s="615"/>
      <c r="T28" s="615"/>
      <c r="U28" s="615"/>
      <c r="V28" s="615"/>
      <c r="W28" s="615"/>
      <c r="X28" s="615"/>
      <c r="Y28" s="615"/>
      <c r="Z28" s="615"/>
      <c r="AA28" s="615"/>
      <c r="AB28" s="615"/>
      <c r="AC28" s="615"/>
      <c r="AD28" s="615"/>
      <c r="AE28" s="615"/>
      <c r="AF28" s="615"/>
      <c r="AG28" s="615"/>
      <c r="AH28" s="615"/>
      <c r="AI28" s="615"/>
      <c r="AJ28" s="281"/>
      <c r="AK28" s="478"/>
      <c r="AL28" s="279"/>
      <c r="AM28" s="279"/>
      <c r="AN28" s="279"/>
      <c r="AO28" s="279"/>
      <c r="AP28" s="480"/>
    </row>
    <row r="29" spans="1:44" ht="15" customHeight="1" x14ac:dyDescent="0.25">
      <c r="A29" s="614"/>
      <c r="B29" s="615"/>
      <c r="C29" s="615"/>
      <c r="D29" s="615"/>
      <c r="E29" s="615"/>
      <c r="F29" s="615"/>
      <c r="G29" s="615"/>
      <c r="H29" s="615"/>
      <c r="I29" s="615"/>
      <c r="J29" s="615"/>
      <c r="K29" s="615"/>
      <c r="L29" s="615"/>
      <c r="M29" s="615"/>
      <c r="N29" s="615"/>
      <c r="O29" s="615"/>
      <c r="P29" s="615"/>
      <c r="Q29" s="615"/>
      <c r="R29" s="615"/>
      <c r="S29" s="615"/>
      <c r="T29" s="615"/>
      <c r="U29" s="615"/>
      <c r="V29" s="615"/>
      <c r="W29" s="615"/>
      <c r="X29" s="615"/>
      <c r="Y29" s="615"/>
      <c r="Z29" s="615"/>
      <c r="AA29" s="615"/>
      <c r="AB29" s="615"/>
      <c r="AC29" s="615"/>
      <c r="AD29" s="615"/>
      <c r="AE29" s="615"/>
      <c r="AF29" s="615"/>
      <c r="AG29" s="615"/>
      <c r="AH29" s="615"/>
      <c r="AI29" s="615"/>
      <c r="AJ29" s="281"/>
      <c r="AK29" s="281"/>
      <c r="AL29" s="279"/>
      <c r="AM29" s="279"/>
      <c r="AN29" s="279"/>
      <c r="AO29" s="279"/>
      <c r="AP29" s="480"/>
    </row>
    <row r="30" spans="1:44" ht="15" customHeight="1" x14ac:dyDescent="0.25">
      <c r="A30" s="614"/>
      <c r="B30" s="615"/>
      <c r="C30" s="615"/>
      <c r="D30" s="615"/>
      <c r="E30" s="615"/>
      <c r="F30" s="615"/>
      <c r="G30" s="615"/>
      <c r="H30" s="615"/>
      <c r="I30" s="615"/>
      <c r="J30" s="615"/>
      <c r="K30" s="615"/>
      <c r="L30" s="615"/>
      <c r="M30" s="615"/>
      <c r="N30" s="615"/>
      <c r="O30" s="615"/>
      <c r="P30" s="615"/>
      <c r="Q30" s="615"/>
      <c r="R30" s="615"/>
      <c r="S30" s="615"/>
      <c r="T30" s="615"/>
      <c r="U30" s="615"/>
      <c r="V30" s="615"/>
      <c r="W30" s="615"/>
      <c r="X30" s="615"/>
      <c r="Y30" s="615"/>
      <c r="Z30" s="615"/>
      <c r="AA30" s="615"/>
      <c r="AB30" s="615"/>
      <c r="AC30" s="615"/>
      <c r="AD30" s="615"/>
      <c r="AE30" s="615"/>
      <c r="AF30" s="615"/>
      <c r="AG30" s="615"/>
      <c r="AH30" s="615"/>
      <c r="AI30" s="615"/>
      <c r="AJ30" s="281"/>
      <c r="AK30" s="281"/>
      <c r="AL30" s="279"/>
      <c r="AM30" s="279"/>
      <c r="AN30" s="279"/>
      <c r="AO30" s="279"/>
      <c r="AP30" s="480"/>
    </row>
    <row r="31" spans="1:44" ht="15" customHeight="1" x14ac:dyDescent="0.25">
      <c r="A31" s="614"/>
      <c r="B31" s="615"/>
      <c r="C31" s="615"/>
      <c r="D31" s="615"/>
      <c r="E31" s="615"/>
      <c r="F31" s="615"/>
      <c r="G31" s="615"/>
      <c r="H31" s="615"/>
      <c r="I31" s="615"/>
      <c r="J31" s="615"/>
      <c r="K31" s="615"/>
      <c r="L31" s="615"/>
      <c r="M31" s="615"/>
      <c r="N31" s="615"/>
      <c r="O31" s="615"/>
      <c r="P31" s="615"/>
      <c r="Q31" s="615"/>
      <c r="R31" s="615"/>
      <c r="S31" s="615"/>
      <c r="T31" s="615"/>
      <c r="U31" s="615"/>
      <c r="V31" s="615"/>
      <c r="W31" s="615"/>
      <c r="X31" s="615"/>
      <c r="Y31" s="615"/>
      <c r="Z31" s="615"/>
      <c r="AA31" s="615"/>
      <c r="AB31" s="615"/>
      <c r="AC31" s="615"/>
      <c r="AD31" s="615"/>
      <c r="AE31" s="615"/>
      <c r="AF31" s="615"/>
      <c r="AG31" s="615"/>
      <c r="AH31" s="615"/>
      <c r="AI31" s="615"/>
      <c r="AJ31" s="281"/>
      <c r="AK31" s="281"/>
      <c r="AL31" s="279"/>
      <c r="AM31" s="279"/>
      <c r="AN31" s="279"/>
      <c r="AO31" s="279"/>
      <c r="AP31" s="480"/>
    </row>
    <row r="32" spans="1:44" ht="15" customHeight="1" x14ac:dyDescent="0.25">
      <c r="A32" s="614"/>
      <c r="B32" s="615"/>
      <c r="C32" s="615"/>
      <c r="D32" s="615"/>
      <c r="E32" s="615"/>
      <c r="F32" s="615"/>
      <c r="G32" s="615"/>
      <c r="H32" s="615"/>
      <c r="I32" s="615"/>
      <c r="J32" s="615"/>
      <c r="K32" s="615"/>
      <c r="L32" s="615"/>
      <c r="M32" s="615"/>
      <c r="N32" s="615"/>
      <c r="O32" s="615"/>
      <c r="P32" s="615"/>
      <c r="Q32" s="615"/>
      <c r="R32" s="615"/>
      <c r="S32" s="615"/>
      <c r="T32" s="615"/>
      <c r="U32" s="615"/>
      <c r="V32" s="615"/>
      <c r="W32" s="615"/>
      <c r="X32" s="615"/>
      <c r="Y32" s="615"/>
      <c r="Z32" s="615"/>
      <c r="AA32" s="615"/>
      <c r="AB32" s="615"/>
      <c r="AC32" s="615"/>
      <c r="AD32" s="615"/>
      <c r="AE32" s="615"/>
      <c r="AF32" s="615"/>
      <c r="AG32" s="615"/>
      <c r="AH32" s="615"/>
      <c r="AI32" s="615"/>
      <c r="AJ32" s="281"/>
      <c r="AK32" s="281"/>
      <c r="AL32" s="279"/>
      <c r="AM32" s="279"/>
      <c r="AN32" s="279"/>
      <c r="AO32" s="279"/>
      <c r="AP32" s="480"/>
    </row>
    <row r="33" spans="1:42" ht="15" customHeight="1" x14ac:dyDescent="0.25">
      <c r="A33" s="614"/>
      <c r="B33" s="615"/>
      <c r="C33" s="615"/>
      <c r="D33" s="615"/>
      <c r="E33" s="615"/>
      <c r="F33" s="615"/>
      <c r="G33" s="615"/>
      <c r="H33" s="615"/>
      <c r="I33" s="615"/>
      <c r="J33" s="615"/>
      <c r="K33" s="615"/>
      <c r="L33" s="615"/>
      <c r="M33" s="615"/>
      <c r="N33" s="615"/>
      <c r="O33" s="615"/>
      <c r="P33" s="615"/>
      <c r="Q33" s="615"/>
      <c r="R33" s="615"/>
      <c r="S33" s="615"/>
      <c r="T33" s="615"/>
      <c r="U33" s="615"/>
      <c r="V33" s="615"/>
      <c r="W33" s="615"/>
      <c r="X33" s="615"/>
      <c r="Y33" s="615"/>
      <c r="Z33" s="615"/>
      <c r="AA33" s="615"/>
      <c r="AB33" s="615"/>
      <c r="AC33" s="615"/>
      <c r="AD33" s="615"/>
      <c r="AE33" s="615"/>
      <c r="AF33" s="615"/>
      <c r="AG33" s="615"/>
      <c r="AH33" s="615"/>
      <c r="AI33" s="615"/>
      <c r="AJ33" s="281"/>
      <c r="AK33" s="281"/>
      <c r="AL33" s="279"/>
      <c r="AM33" s="279"/>
      <c r="AN33" s="279"/>
      <c r="AO33" s="279"/>
      <c r="AP33" s="480"/>
    </row>
    <row r="34" spans="1:42" ht="15" customHeight="1" x14ac:dyDescent="0.25">
      <c r="A34" s="614"/>
      <c r="B34" s="615"/>
      <c r="C34" s="615"/>
      <c r="D34" s="615"/>
      <c r="E34" s="615"/>
      <c r="F34" s="615"/>
      <c r="G34" s="615"/>
      <c r="H34" s="615"/>
      <c r="I34" s="615"/>
      <c r="J34" s="615"/>
      <c r="K34" s="615"/>
      <c r="L34" s="615"/>
      <c r="M34" s="615"/>
      <c r="N34" s="615"/>
      <c r="O34" s="615"/>
      <c r="P34" s="615"/>
      <c r="Q34" s="615"/>
      <c r="R34" s="615"/>
      <c r="S34" s="615"/>
      <c r="T34" s="615"/>
      <c r="U34" s="615"/>
      <c r="V34" s="615"/>
      <c r="W34" s="615"/>
      <c r="X34" s="615"/>
      <c r="Y34" s="615"/>
      <c r="Z34" s="615"/>
      <c r="AA34" s="615"/>
      <c r="AB34" s="615"/>
      <c r="AC34" s="615"/>
      <c r="AD34" s="615"/>
      <c r="AE34" s="615"/>
      <c r="AF34" s="615"/>
      <c r="AG34" s="615"/>
      <c r="AH34" s="615"/>
      <c r="AI34" s="615"/>
      <c r="AJ34" s="281"/>
      <c r="AK34" s="281"/>
      <c r="AL34" s="279"/>
      <c r="AM34" s="279"/>
      <c r="AN34" s="279"/>
      <c r="AO34" s="279"/>
      <c r="AP34" s="480"/>
    </row>
    <row r="35" spans="1:42" ht="15" customHeight="1" x14ac:dyDescent="0.25">
      <c r="A35" s="614"/>
      <c r="B35" s="615"/>
      <c r="C35" s="615"/>
      <c r="D35" s="615"/>
      <c r="E35" s="615"/>
      <c r="F35" s="615"/>
      <c r="G35" s="615"/>
      <c r="H35" s="615"/>
      <c r="I35" s="615"/>
      <c r="J35" s="615"/>
      <c r="K35" s="615"/>
      <c r="L35" s="615"/>
      <c r="M35" s="615"/>
      <c r="N35" s="615"/>
      <c r="O35" s="615"/>
      <c r="P35" s="615"/>
      <c r="Q35" s="615"/>
      <c r="R35" s="615"/>
      <c r="S35" s="615"/>
      <c r="T35" s="615"/>
      <c r="U35" s="615"/>
      <c r="V35" s="615"/>
      <c r="W35" s="615"/>
      <c r="X35" s="615"/>
      <c r="Y35" s="615"/>
      <c r="Z35" s="615"/>
      <c r="AA35" s="615"/>
      <c r="AB35" s="615"/>
      <c r="AC35" s="615"/>
      <c r="AD35" s="615"/>
      <c r="AE35" s="615"/>
      <c r="AF35" s="615"/>
      <c r="AG35" s="615"/>
      <c r="AH35" s="615"/>
      <c r="AI35" s="615"/>
      <c r="AJ35" s="281"/>
      <c r="AK35" s="281"/>
      <c r="AL35" s="279"/>
      <c r="AM35" s="279"/>
      <c r="AN35" s="279"/>
      <c r="AO35" s="279"/>
      <c r="AP35" s="480"/>
    </row>
    <row r="36" spans="1:42" ht="15" customHeight="1" x14ac:dyDescent="0.25">
      <c r="A36" s="614"/>
      <c r="B36" s="615"/>
      <c r="C36" s="615"/>
      <c r="D36" s="615"/>
      <c r="E36" s="615"/>
      <c r="F36" s="615"/>
      <c r="G36" s="615"/>
      <c r="H36" s="615"/>
      <c r="I36" s="615"/>
      <c r="J36" s="615"/>
      <c r="K36" s="615"/>
      <c r="L36" s="615"/>
      <c r="M36" s="615"/>
      <c r="N36" s="615"/>
      <c r="O36" s="615"/>
      <c r="P36" s="615"/>
      <c r="Q36" s="615"/>
      <c r="R36" s="615"/>
      <c r="S36" s="615"/>
      <c r="T36" s="615"/>
      <c r="U36" s="615"/>
      <c r="V36" s="615"/>
      <c r="W36" s="615"/>
      <c r="X36" s="615"/>
      <c r="Y36" s="615"/>
      <c r="Z36" s="615"/>
      <c r="AA36" s="615"/>
      <c r="AB36" s="615"/>
      <c r="AC36" s="615"/>
      <c r="AD36" s="615"/>
      <c r="AE36" s="615"/>
      <c r="AF36" s="615"/>
      <c r="AG36" s="615"/>
      <c r="AH36" s="615"/>
      <c r="AI36" s="615"/>
      <c r="AJ36" s="281"/>
      <c r="AK36" s="281"/>
      <c r="AL36" s="279"/>
      <c r="AM36" s="279"/>
      <c r="AN36" s="279"/>
      <c r="AO36" s="279"/>
      <c r="AP36" s="480"/>
    </row>
    <row r="37" spans="1:42" ht="15" customHeight="1" x14ac:dyDescent="0.25">
      <c r="A37" s="614"/>
      <c r="B37" s="615"/>
      <c r="C37" s="615"/>
      <c r="D37" s="615"/>
      <c r="E37" s="615"/>
      <c r="F37" s="615"/>
      <c r="G37" s="615"/>
      <c r="H37" s="615"/>
      <c r="I37" s="615"/>
      <c r="J37" s="615"/>
      <c r="K37" s="615"/>
      <c r="L37" s="615"/>
      <c r="M37" s="615"/>
      <c r="N37" s="615"/>
      <c r="O37" s="615"/>
      <c r="P37" s="615"/>
      <c r="Q37" s="615"/>
      <c r="R37" s="615"/>
      <c r="S37" s="615"/>
      <c r="T37" s="615"/>
      <c r="U37" s="615"/>
      <c r="V37" s="615"/>
      <c r="W37" s="615"/>
      <c r="X37" s="615"/>
      <c r="Y37" s="615"/>
      <c r="Z37" s="615"/>
      <c r="AA37" s="615"/>
      <c r="AB37" s="615"/>
      <c r="AC37" s="615"/>
      <c r="AD37" s="615"/>
      <c r="AE37" s="615"/>
      <c r="AF37" s="615"/>
      <c r="AG37" s="615"/>
      <c r="AH37" s="615"/>
      <c r="AI37" s="615"/>
      <c r="AJ37" s="281"/>
      <c r="AK37" s="281"/>
      <c r="AL37" s="279"/>
      <c r="AM37" s="279"/>
      <c r="AN37" s="279"/>
      <c r="AO37" s="279"/>
      <c r="AP37" s="480"/>
    </row>
    <row r="38" spans="1:42" ht="15" customHeight="1" x14ac:dyDescent="0.25">
      <c r="A38" s="614"/>
      <c r="B38" s="615"/>
      <c r="C38" s="615"/>
      <c r="D38" s="615"/>
      <c r="E38" s="615"/>
      <c r="F38" s="615"/>
      <c r="G38" s="615"/>
      <c r="H38" s="615"/>
      <c r="I38" s="615"/>
      <c r="J38" s="615"/>
      <c r="K38" s="615"/>
      <c r="L38" s="615"/>
      <c r="M38" s="615"/>
      <c r="N38" s="615"/>
      <c r="O38" s="615"/>
      <c r="P38" s="615"/>
      <c r="Q38" s="615"/>
      <c r="R38" s="615"/>
      <c r="S38" s="615"/>
      <c r="T38" s="615"/>
      <c r="U38" s="615"/>
      <c r="V38" s="615"/>
      <c r="W38" s="615"/>
      <c r="X38" s="615"/>
      <c r="Y38" s="615"/>
      <c r="Z38" s="615"/>
      <c r="AA38" s="615"/>
      <c r="AB38" s="615"/>
      <c r="AC38" s="615"/>
      <c r="AD38" s="615"/>
      <c r="AE38" s="615"/>
      <c r="AF38" s="615"/>
      <c r="AG38" s="615"/>
      <c r="AH38" s="615"/>
      <c r="AI38" s="615"/>
      <c r="AJ38" s="281"/>
      <c r="AK38" s="281"/>
      <c r="AL38" s="279"/>
      <c r="AM38" s="279"/>
      <c r="AN38" s="279"/>
      <c r="AO38" s="279"/>
      <c r="AP38" s="480"/>
    </row>
    <row r="39" spans="1:42" ht="15" customHeight="1" x14ac:dyDescent="0.25">
      <c r="A39" s="614"/>
      <c r="B39" s="615"/>
      <c r="C39" s="615"/>
      <c r="D39" s="615"/>
      <c r="E39" s="615"/>
      <c r="F39" s="615"/>
      <c r="G39" s="615"/>
      <c r="H39" s="615"/>
      <c r="I39" s="615"/>
      <c r="J39" s="615"/>
      <c r="K39" s="615"/>
      <c r="L39" s="615"/>
      <c r="M39" s="615"/>
      <c r="N39" s="615"/>
      <c r="O39" s="615"/>
      <c r="P39" s="615"/>
      <c r="Q39" s="615"/>
      <c r="R39" s="615"/>
      <c r="S39" s="615"/>
      <c r="T39" s="615"/>
      <c r="U39" s="615"/>
      <c r="V39" s="615"/>
      <c r="W39" s="615"/>
      <c r="X39" s="615"/>
      <c r="Y39" s="615"/>
      <c r="Z39" s="615"/>
      <c r="AA39" s="615"/>
      <c r="AB39" s="615"/>
      <c r="AC39" s="615"/>
      <c r="AD39" s="615"/>
      <c r="AE39" s="615"/>
      <c r="AF39" s="615"/>
      <c r="AG39" s="615"/>
      <c r="AH39" s="615"/>
      <c r="AI39" s="615"/>
      <c r="AJ39" s="281"/>
      <c r="AK39" s="281"/>
      <c r="AL39" s="279"/>
      <c r="AM39" s="279"/>
      <c r="AN39" s="279"/>
      <c r="AO39" s="279"/>
      <c r="AP39" s="480"/>
    </row>
    <row r="40" spans="1:42" ht="15" customHeight="1" x14ac:dyDescent="0.25">
      <c r="A40" s="614"/>
      <c r="B40" s="615"/>
      <c r="C40" s="615"/>
      <c r="D40" s="615"/>
      <c r="E40" s="615"/>
      <c r="F40" s="615"/>
      <c r="G40" s="615"/>
      <c r="H40" s="615"/>
      <c r="I40" s="615"/>
      <c r="J40" s="615"/>
      <c r="K40" s="615"/>
      <c r="L40" s="615"/>
      <c r="M40" s="615"/>
      <c r="N40" s="615"/>
      <c r="O40" s="615"/>
      <c r="P40" s="615"/>
      <c r="Q40" s="615"/>
      <c r="R40" s="615"/>
      <c r="S40" s="615"/>
      <c r="T40" s="615"/>
      <c r="U40" s="615"/>
      <c r="V40" s="615"/>
      <c r="W40" s="615"/>
      <c r="X40" s="615"/>
      <c r="Y40" s="615"/>
      <c r="Z40" s="615"/>
      <c r="AA40" s="615"/>
      <c r="AB40" s="615"/>
      <c r="AC40" s="615"/>
      <c r="AD40" s="615"/>
      <c r="AE40" s="615"/>
      <c r="AF40" s="615"/>
      <c r="AG40" s="615"/>
      <c r="AH40" s="615"/>
      <c r="AI40" s="615"/>
      <c r="AJ40" s="481"/>
      <c r="AK40" s="281"/>
      <c r="AL40" s="279"/>
      <c r="AM40" s="279"/>
      <c r="AN40" s="279"/>
      <c r="AO40" s="279"/>
      <c r="AP40" s="480"/>
    </row>
    <row r="41" spans="1:42" ht="15" customHeight="1" x14ac:dyDescent="0.25">
      <c r="A41" s="614"/>
      <c r="B41" s="615"/>
      <c r="C41" s="615"/>
      <c r="D41" s="615"/>
      <c r="E41" s="615"/>
      <c r="F41" s="615"/>
      <c r="G41" s="615"/>
      <c r="H41" s="615"/>
      <c r="I41" s="615"/>
      <c r="J41" s="615"/>
      <c r="K41" s="615"/>
      <c r="L41" s="615"/>
      <c r="M41" s="615"/>
      <c r="N41" s="615"/>
      <c r="O41" s="615"/>
      <c r="P41" s="615"/>
      <c r="Q41" s="615"/>
      <c r="R41" s="615"/>
      <c r="S41" s="615"/>
      <c r="T41" s="615"/>
      <c r="U41" s="615"/>
      <c r="V41" s="615"/>
      <c r="W41" s="615"/>
      <c r="X41" s="615"/>
      <c r="Y41" s="615"/>
      <c r="Z41" s="615"/>
      <c r="AA41" s="615"/>
      <c r="AB41" s="615"/>
      <c r="AC41" s="615"/>
      <c r="AD41" s="615"/>
      <c r="AE41" s="615"/>
      <c r="AF41" s="615"/>
      <c r="AG41" s="615"/>
      <c r="AH41" s="615"/>
      <c r="AI41" s="615"/>
      <c r="AJ41" s="481"/>
      <c r="AK41" s="281"/>
      <c r="AL41" s="279"/>
      <c r="AM41" s="279"/>
      <c r="AN41" s="279"/>
      <c r="AO41" s="279"/>
      <c r="AP41" s="480"/>
    </row>
    <row r="42" spans="1:42" ht="15" customHeight="1" x14ac:dyDescent="0.25">
      <c r="A42" s="614"/>
      <c r="B42" s="615"/>
      <c r="C42" s="615"/>
      <c r="D42" s="615"/>
      <c r="E42" s="615"/>
      <c r="F42" s="615"/>
      <c r="G42" s="615"/>
      <c r="H42" s="615"/>
      <c r="I42" s="615"/>
      <c r="J42" s="615"/>
      <c r="K42" s="615"/>
      <c r="L42" s="615"/>
      <c r="M42" s="615"/>
      <c r="N42" s="615"/>
      <c r="O42" s="615"/>
      <c r="P42" s="615"/>
      <c r="Q42" s="615"/>
      <c r="R42" s="615"/>
      <c r="S42" s="615"/>
      <c r="T42" s="615"/>
      <c r="U42" s="615"/>
      <c r="V42" s="615"/>
      <c r="W42" s="615"/>
      <c r="X42" s="615"/>
      <c r="Y42" s="615"/>
      <c r="Z42" s="615"/>
      <c r="AA42" s="615"/>
      <c r="AB42" s="615"/>
      <c r="AC42" s="615"/>
      <c r="AD42" s="615"/>
      <c r="AE42" s="615"/>
      <c r="AF42" s="615"/>
      <c r="AG42" s="615"/>
      <c r="AH42" s="615"/>
      <c r="AI42" s="615"/>
      <c r="AJ42" s="281"/>
      <c r="AK42" s="281"/>
      <c r="AL42" s="279"/>
      <c r="AM42" s="279"/>
      <c r="AN42" s="279"/>
      <c r="AO42" s="279"/>
      <c r="AP42" s="480"/>
    </row>
    <row r="43" spans="1:42" ht="15" customHeight="1" x14ac:dyDescent="0.25">
      <c r="A43" s="614"/>
      <c r="B43" s="615"/>
      <c r="C43" s="615"/>
      <c r="D43" s="615"/>
      <c r="E43" s="615"/>
      <c r="F43" s="615"/>
      <c r="G43" s="615"/>
      <c r="H43" s="615"/>
      <c r="I43" s="615"/>
      <c r="J43" s="615"/>
      <c r="K43" s="615"/>
      <c r="L43" s="615"/>
      <c r="M43" s="615"/>
      <c r="N43" s="615"/>
      <c r="O43" s="615"/>
      <c r="P43" s="615"/>
      <c r="Q43" s="615"/>
      <c r="R43" s="615"/>
      <c r="S43" s="615"/>
      <c r="T43" s="615"/>
      <c r="U43" s="615"/>
      <c r="V43" s="615"/>
      <c r="W43" s="615"/>
      <c r="X43" s="615"/>
      <c r="Y43" s="615"/>
      <c r="Z43" s="615"/>
      <c r="AA43" s="615"/>
      <c r="AB43" s="615"/>
      <c r="AC43" s="615"/>
      <c r="AD43" s="615"/>
      <c r="AE43" s="615"/>
      <c r="AF43" s="615"/>
      <c r="AG43" s="615"/>
      <c r="AH43" s="615"/>
      <c r="AI43" s="615"/>
      <c r="AJ43" s="281"/>
      <c r="AK43" s="281"/>
      <c r="AL43" s="279"/>
      <c r="AM43" s="279"/>
      <c r="AN43" s="279"/>
      <c r="AO43" s="279"/>
      <c r="AP43" s="480"/>
    </row>
    <row r="44" spans="1:42" ht="15" customHeight="1" x14ac:dyDescent="0.25">
      <c r="A44" s="614"/>
      <c r="B44" s="615"/>
      <c r="C44" s="615"/>
      <c r="D44" s="615"/>
      <c r="E44" s="615"/>
      <c r="F44" s="615"/>
      <c r="G44" s="615"/>
      <c r="H44" s="615"/>
      <c r="I44" s="615"/>
      <c r="J44" s="615"/>
      <c r="K44" s="615"/>
      <c r="L44" s="615"/>
      <c r="M44" s="615"/>
      <c r="N44" s="615"/>
      <c r="O44" s="615"/>
      <c r="P44" s="615"/>
      <c r="Q44" s="615"/>
      <c r="R44" s="615"/>
      <c r="S44" s="615"/>
      <c r="T44" s="615"/>
      <c r="U44" s="615"/>
      <c r="V44" s="615"/>
      <c r="W44" s="615"/>
      <c r="X44" s="615"/>
      <c r="Y44" s="615"/>
      <c r="Z44" s="615"/>
      <c r="AA44" s="615"/>
      <c r="AB44" s="615"/>
      <c r="AC44" s="615"/>
      <c r="AD44" s="615"/>
      <c r="AE44" s="615"/>
      <c r="AF44" s="615"/>
      <c r="AG44" s="615"/>
      <c r="AH44" s="615"/>
      <c r="AI44" s="615"/>
      <c r="AJ44" s="281"/>
      <c r="AK44" s="481"/>
      <c r="AL44" s="279"/>
      <c r="AM44" s="279"/>
      <c r="AN44" s="279"/>
      <c r="AO44" s="279"/>
      <c r="AP44" s="480"/>
    </row>
    <row r="45" spans="1:42" ht="15" customHeight="1" x14ac:dyDescent="0.25">
      <c r="A45" s="614"/>
      <c r="B45" s="615"/>
      <c r="C45" s="615"/>
      <c r="D45" s="615"/>
      <c r="E45" s="615"/>
      <c r="F45" s="615"/>
      <c r="G45" s="615"/>
      <c r="H45" s="615"/>
      <c r="I45" s="615"/>
      <c r="J45" s="615"/>
      <c r="K45" s="615"/>
      <c r="L45" s="615"/>
      <c r="M45" s="615"/>
      <c r="N45" s="615"/>
      <c r="O45" s="615"/>
      <c r="P45" s="615"/>
      <c r="Q45" s="615"/>
      <c r="R45" s="615"/>
      <c r="S45" s="615"/>
      <c r="T45" s="615"/>
      <c r="U45" s="615"/>
      <c r="V45" s="615"/>
      <c r="W45" s="615"/>
      <c r="X45" s="615"/>
      <c r="Y45" s="615"/>
      <c r="Z45" s="615"/>
      <c r="AA45" s="615"/>
      <c r="AB45" s="615"/>
      <c r="AC45" s="615"/>
      <c r="AD45" s="615"/>
      <c r="AE45" s="615"/>
      <c r="AF45" s="615"/>
      <c r="AG45" s="615"/>
      <c r="AH45" s="615"/>
      <c r="AI45" s="615"/>
      <c r="AJ45" s="281"/>
      <c r="AK45" s="281"/>
      <c r="AL45" s="279"/>
      <c r="AM45" s="279"/>
      <c r="AN45" s="279"/>
      <c r="AO45" s="279"/>
      <c r="AP45" s="480"/>
    </row>
    <row r="46" spans="1:42" ht="15" customHeight="1" x14ac:dyDescent="0.25">
      <c r="A46" s="614"/>
      <c r="B46" s="615"/>
      <c r="C46" s="615"/>
      <c r="D46" s="615"/>
      <c r="E46" s="615"/>
      <c r="F46" s="615"/>
      <c r="G46" s="615"/>
      <c r="H46" s="615"/>
      <c r="I46" s="615"/>
      <c r="J46" s="615"/>
      <c r="K46" s="615"/>
      <c r="L46" s="615"/>
      <c r="M46" s="615"/>
      <c r="N46" s="615"/>
      <c r="O46" s="615"/>
      <c r="P46" s="615"/>
      <c r="Q46" s="615"/>
      <c r="R46" s="615"/>
      <c r="S46" s="615"/>
      <c r="T46" s="615"/>
      <c r="U46" s="615"/>
      <c r="V46" s="615"/>
      <c r="W46" s="615"/>
      <c r="X46" s="615"/>
      <c r="Y46" s="615"/>
      <c r="Z46" s="615"/>
      <c r="AA46" s="615"/>
      <c r="AB46" s="615"/>
      <c r="AC46" s="615"/>
      <c r="AD46" s="615"/>
      <c r="AE46" s="615"/>
      <c r="AF46" s="615"/>
      <c r="AG46" s="615"/>
      <c r="AH46" s="615"/>
      <c r="AI46" s="615"/>
      <c r="AJ46" s="281"/>
      <c r="AK46" s="281"/>
      <c r="AL46" s="279"/>
      <c r="AM46" s="279"/>
      <c r="AN46" s="279"/>
      <c r="AO46" s="279"/>
      <c r="AP46" s="480"/>
    </row>
    <row r="47" spans="1:42" ht="15" customHeight="1" x14ac:dyDescent="0.25">
      <c r="A47" s="614"/>
      <c r="B47" s="615"/>
      <c r="C47" s="615"/>
      <c r="D47" s="615"/>
      <c r="E47" s="615"/>
      <c r="F47" s="615"/>
      <c r="G47" s="615"/>
      <c r="H47" s="615"/>
      <c r="I47" s="615"/>
      <c r="J47" s="615"/>
      <c r="K47" s="615"/>
      <c r="L47" s="615"/>
      <c r="M47" s="615"/>
      <c r="N47" s="615"/>
      <c r="O47" s="615"/>
      <c r="P47" s="615"/>
      <c r="Q47" s="615"/>
      <c r="R47" s="615"/>
      <c r="S47" s="615"/>
      <c r="T47" s="615"/>
      <c r="U47" s="615"/>
      <c r="V47" s="615"/>
      <c r="W47" s="615"/>
      <c r="X47" s="615"/>
      <c r="Y47" s="615"/>
      <c r="Z47" s="615"/>
      <c r="AA47" s="615"/>
      <c r="AB47" s="615"/>
      <c r="AC47" s="615"/>
      <c r="AD47" s="615"/>
      <c r="AE47" s="615"/>
      <c r="AF47" s="615"/>
      <c r="AG47" s="615"/>
      <c r="AH47" s="615"/>
      <c r="AI47" s="615"/>
      <c r="AJ47" s="281"/>
      <c r="AK47" s="281"/>
      <c r="AL47" s="279"/>
      <c r="AM47" s="279"/>
      <c r="AN47" s="279"/>
      <c r="AO47" s="279"/>
      <c r="AP47" s="480"/>
    </row>
    <row r="48" spans="1:42" ht="15" customHeight="1" x14ac:dyDescent="0.25">
      <c r="A48" s="614"/>
      <c r="B48" s="615"/>
      <c r="C48" s="615"/>
      <c r="D48" s="615"/>
      <c r="E48" s="615"/>
      <c r="F48" s="615"/>
      <c r="G48" s="615"/>
      <c r="H48" s="615"/>
      <c r="I48" s="615"/>
      <c r="J48" s="615"/>
      <c r="K48" s="615"/>
      <c r="L48" s="615"/>
      <c r="M48" s="615"/>
      <c r="N48" s="615"/>
      <c r="O48" s="615"/>
      <c r="P48" s="615"/>
      <c r="Q48" s="615"/>
      <c r="R48" s="615"/>
      <c r="S48" s="615"/>
      <c r="T48" s="615"/>
      <c r="U48" s="615"/>
      <c r="V48" s="615"/>
      <c r="W48" s="615"/>
      <c r="X48" s="615"/>
      <c r="Y48" s="615"/>
      <c r="Z48" s="615"/>
      <c r="AA48" s="615"/>
      <c r="AB48" s="615"/>
      <c r="AC48" s="615"/>
      <c r="AD48" s="615"/>
      <c r="AE48" s="615"/>
      <c r="AF48" s="615"/>
      <c r="AG48" s="615"/>
      <c r="AH48" s="615"/>
      <c r="AI48" s="615"/>
      <c r="AJ48" s="281"/>
      <c r="AK48" s="484"/>
      <c r="AL48" s="279"/>
      <c r="AM48" s="279"/>
      <c r="AN48" s="279"/>
      <c r="AO48" s="279"/>
      <c r="AP48" s="480"/>
    </row>
    <row r="49" spans="1:42" ht="15" customHeight="1" x14ac:dyDescent="0.25">
      <c r="A49" s="614"/>
      <c r="B49" s="615"/>
      <c r="C49" s="615"/>
      <c r="D49" s="615"/>
      <c r="E49" s="615"/>
      <c r="F49" s="615"/>
      <c r="G49" s="615"/>
      <c r="H49" s="615"/>
      <c r="I49" s="615"/>
      <c r="J49" s="615"/>
      <c r="K49" s="615"/>
      <c r="L49" s="615"/>
      <c r="M49" s="615"/>
      <c r="N49" s="615"/>
      <c r="O49" s="615"/>
      <c r="P49" s="615"/>
      <c r="Q49" s="615"/>
      <c r="R49" s="615"/>
      <c r="S49" s="615"/>
      <c r="T49" s="615"/>
      <c r="U49" s="615"/>
      <c r="V49" s="615"/>
      <c r="W49" s="615"/>
      <c r="X49" s="615"/>
      <c r="Y49" s="615"/>
      <c r="Z49" s="615"/>
      <c r="AA49" s="615"/>
      <c r="AB49" s="615"/>
      <c r="AC49" s="615"/>
      <c r="AD49" s="615"/>
      <c r="AE49" s="615"/>
      <c r="AF49" s="615"/>
      <c r="AG49" s="615"/>
      <c r="AH49" s="615"/>
      <c r="AI49" s="615"/>
      <c r="AJ49" s="618"/>
      <c r="AK49" s="618"/>
      <c r="AL49" s="618"/>
      <c r="AM49" s="618"/>
      <c r="AN49" s="618"/>
      <c r="AO49" s="618"/>
      <c r="AP49" s="483"/>
    </row>
    <row r="50" spans="1:42" ht="15" customHeight="1" x14ac:dyDescent="0.25">
      <c r="A50" s="608" t="s">
        <v>717</v>
      </c>
      <c r="B50" s="609"/>
      <c r="C50" s="609"/>
      <c r="D50" s="609"/>
      <c r="E50" s="609"/>
      <c r="F50" s="609"/>
      <c r="G50" s="609"/>
      <c r="H50" s="609"/>
      <c r="I50" s="609"/>
      <c r="J50" s="609"/>
      <c r="K50" s="609"/>
      <c r="L50" s="609"/>
      <c r="M50" s="609"/>
      <c r="N50" s="609"/>
      <c r="O50" s="609"/>
      <c r="P50" s="609"/>
      <c r="Q50" s="609"/>
      <c r="R50" s="609"/>
      <c r="S50" s="609"/>
      <c r="T50" s="609"/>
      <c r="U50" s="609"/>
      <c r="V50" s="609"/>
      <c r="W50" s="609"/>
      <c r="X50" s="609"/>
      <c r="Y50" s="609"/>
      <c r="Z50" s="609"/>
      <c r="AA50" s="609"/>
      <c r="AB50" s="609"/>
      <c r="AC50" s="609"/>
      <c r="AD50" s="609"/>
      <c r="AE50" s="609"/>
      <c r="AF50" s="609"/>
      <c r="AG50" s="609"/>
      <c r="AH50" s="609"/>
      <c r="AI50" s="609"/>
      <c r="AJ50" s="610" t="s">
        <v>13</v>
      </c>
      <c r="AK50" s="610"/>
      <c r="AL50" s="610"/>
      <c r="AM50" s="610"/>
      <c r="AN50" s="610"/>
      <c r="AO50" s="610"/>
      <c r="AP50" s="480">
        <f>ROUND(SUM(AP18:AP49),1)</f>
        <v>25.1</v>
      </c>
    </row>
    <row r="51" spans="1:42" ht="16.2" customHeight="1" x14ac:dyDescent="0.25">
      <c r="A51" s="608"/>
      <c r="B51" s="609"/>
      <c r="C51" s="609"/>
      <c r="D51" s="609"/>
      <c r="E51" s="609"/>
      <c r="F51" s="609"/>
      <c r="G51" s="609"/>
      <c r="H51" s="609"/>
      <c r="I51" s="609"/>
      <c r="J51" s="609"/>
      <c r="K51" s="609"/>
      <c r="L51" s="609"/>
      <c r="M51" s="609"/>
      <c r="N51" s="609"/>
      <c r="O51" s="609"/>
      <c r="P51" s="609"/>
      <c r="Q51" s="609"/>
      <c r="R51" s="609"/>
      <c r="S51" s="609"/>
      <c r="T51" s="609"/>
      <c r="U51" s="609"/>
      <c r="V51" s="609"/>
      <c r="W51" s="609"/>
      <c r="X51" s="609"/>
      <c r="Y51" s="609"/>
      <c r="Z51" s="609"/>
      <c r="AA51" s="609"/>
      <c r="AB51" s="609"/>
      <c r="AC51" s="609"/>
      <c r="AD51" s="609"/>
      <c r="AE51" s="609"/>
      <c r="AF51" s="609"/>
      <c r="AG51" s="609"/>
      <c r="AH51" s="609"/>
      <c r="AI51" s="609"/>
      <c r="AJ51" s="611" t="s">
        <v>14</v>
      </c>
      <c r="AK51" s="611"/>
      <c r="AL51" s="611"/>
      <c r="AM51" s="611"/>
      <c r="AN51" s="611"/>
      <c r="AO51" s="611"/>
      <c r="AP51" s="482">
        <f>+AP50</f>
        <v>25.1</v>
      </c>
    </row>
    <row r="52" spans="1:42" ht="15" customHeight="1" x14ac:dyDescent="0.25">
      <c r="A52" s="605"/>
      <c r="B52" s="606"/>
      <c r="C52" s="606"/>
      <c r="D52" s="606"/>
      <c r="E52" s="606"/>
      <c r="F52" s="606"/>
      <c r="G52" s="606"/>
      <c r="H52" s="606"/>
      <c r="I52" s="606"/>
      <c r="J52" s="606"/>
      <c r="K52" s="606"/>
      <c r="L52" s="606"/>
      <c r="M52" s="606"/>
      <c r="N52" s="606"/>
      <c r="O52" s="606"/>
      <c r="P52" s="606"/>
      <c r="Q52" s="606"/>
      <c r="R52" s="606"/>
      <c r="S52" s="606"/>
      <c r="T52" s="606"/>
      <c r="U52" s="606"/>
      <c r="V52" s="606"/>
      <c r="W52" s="606"/>
      <c r="X52" s="606"/>
      <c r="Y52" s="606"/>
      <c r="Z52" s="606" t="s">
        <v>15</v>
      </c>
      <c r="AA52" s="606"/>
      <c r="AB52" s="606"/>
      <c r="AC52" s="606"/>
      <c r="AD52" s="606"/>
      <c r="AE52" s="606"/>
      <c r="AF52" s="606"/>
      <c r="AG52" s="606"/>
      <c r="AH52" s="606"/>
      <c r="AI52" s="606"/>
      <c r="AJ52" s="606"/>
      <c r="AK52" s="606"/>
      <c r="AL52" s="606"/>
      <c r="AM52" s="606"/>
      <c r="AN52" s="606"/>
      <c r="AO52" s="606"/>
      <c r="AP52" s="607"/>
    </row>
    <row r="53" spans="1:42" ht="15" customHeight="1" x14ac:dyDescent="0.25">
      <c r="A53" s="605"/>
      <c r="B53" s="606"/>
      <c r="C53" s="606"/>
      <c r="D53" s="606"/>
      <c r="E53" s="606"/>
      <c r="F53" s="606"/>
      <c r="G53" s="606"/>
      <c r="H53" s="606"/>
      <c r="I53" s="606"/>
      <c r="J53" s="606"/>
      <c r="K53" s="606"/>
      <c r="L53" s="606"/>
      <c r="M53" s="606"/>
      <c r="N53" s="606"/>
      <c r="O53" s="606"/>
      <c r="P53" s="606"/>
      <c r="Q53" s="606"/>
      <c r="R53" s="606"/>
      <c r="S53" s="606"/>
      <c r="T53" s="606"/>
      <c r="U53" s="606"/>
      <c r="V53" s="606"/>
      <c r="W53" s="606"/>
      <c r="X53" s="606"/>
      <c r="Y53" s="606"/>
      <c r="Z53" s="606"/>
      <c r="AA53" s="606"/>
      <c r="AB53" s="606"/>
      <c r="AC53" s="606"/>
      <c r="AD53" s="606"/>
      <c r="AE53" s="606"/>
      <c r="AF53" s="606"/>
      <c r="AG53" s="606"/>
      <c r="AH53" s="606"/>
      <c r="AI53" s="606"/>
      <c r="AJ53" s="606"/>
      <c r="AK53" s="606"/>
      <c r="AL53" s="606"/>
      <c r="AM53" s="606"/>
      <c r="AN53" s="606"/>
      <c r="AO53" s="606"/>
      <c r="AP53" s="607"/>
    </row>
    <row r="54" spans="1:42" ht="15" customHeight="1" x14ac:dyDescent="0.25">
      <c r="A54" s="605"/>
      <c r="B54" s="606"/>
      <c r="C54" s="606"/>
      <c r="D54" s="606"/>
      <c r="E54" s="606"/>
      <c r="F54" s="606"/>
      <c r="G54" s="606"/>
      <c r="H54" s="606"/>
      <c r="I54" s="606"/>
      <c r="J54" s="606"/>
      <c r="K54" s="606"/>
      <c r="L54" s="606"/>
      <c r="M54" s="606"/>
      <c r="N54" s="606"/>
      <c r="O54" s="606"/>
      <c r="P54" s="606"/>
      <c r="Q54" s="606"/>
      <c r="R54" s="606"/>
      <c r="S54" s="606"/>
      <c r="T54" s="606"/>
      <c r="U54" s="606"/>
      <c r="V54" s="606"/>
      <c r="W54" s="606"/>
      <c r="X54" s="606"/>
      <c r="Y54" s="606"/>
      <c r="Z54" s="606"/>
      <c r="AA54" s="606"/>
      <c r="AB54" s="606"/>
      <c r="AC54" s="606"/>
      <c r="AD54" s="606"/>
      <c r="AE54" s="606"/>
      <c r="AF54" s="606"/>
      <c r="AG54" s="606"/>
      <c r="AH54" s="606"/>
      <c r="AI54" s="606"/>
      <c r="AJ54" s="606"/>
      <c r="AK54" s="606"/>
      <c r="AL54" s="606"/>
      <c r="AM54" s="606"/>
      <c r="AN54" s="606"/>
      <c r="AO54" s="606"/>
      <c r="AP54" s="607"/>
    </row>
    <row r="55" spans="1:42" ht="15" customHeight="1" x14ac:dyDescent="0.25">
      <c r="A55" s="605"/>
      <c r="B55" s="606"/>
      <c r="C55" s="606"/>
      <c r="D55" s="606"/>
      <c r="E55" s="606"/>
      <c r="F55" s="606"/>
      <c r="G55" s="606"/>
      <c r="H55" s="606"/>
      <c r="I55" s="606"/>
      <c r="J55" s="606"/>
      <c r="K55" s="606"/>
      <c r="L55" s="606"/>
      <c r="M55" s="606"/>
      <c r="N55" s="606"/>
      <c r="O55" s="606"/>
      <c r="P55" s="606"/>
      <c r="Q55" s="606"/>
      <c r="R55" s="606"/>
      <c r="S55" s="606"/>
      <c r="T55" s="606"/>
      <c r="U55" s="606"/>
      <c r="V55" s="606"/>
      <c r="W55" s="606"/>
      <c r="X55" s="606"/>
      <c r="Y55" s="606"/>
      <c r="Z55" s="606"/>
      <c r="AA55" s="606"/>
      <c r="AB55" s="606"/>
      <c r="AC55" s="606"/>
      <c r="AD55" s="606"/>
      <c r="AE55" s="606"/>
      <c r="AF55" s="606"/>
      <c r="AG55" s="606"/>
      <c r="AH55" s="606"/>
      <c r="AI55" s="606"/>
      <c r="AJ55" s="606"/>
      <c r="AK55" s="606"/>
      <c r="AL55" s="606"/>
      <c r="AM55" s="606"/>
      <c r="AN55" s="606"/>
      <c r="AO55" s="606"/>
      <c r="AP55" s="607"/>
    </row>
    <row r="56" spans="1:42" ht="15" customHeight="1" x14ac:dyDescent="0.25">
      <c r="A56" s="599"/>
      <c r="B56" s="600"/>
      <c r="C56" s="600"/>
      <c r="D56" s="600"/>
      <c r="E56" s="600"/>
      <c r="F56" s="600"/>
      <c r="G56" s="600"/>
      <c r="H56" s="600"/>
      <c r="I56" s="600"/>
      <c r="J56" s="600"/>
      <c r="K56" s="600"/>
      <c r="L56" s="600"/>
      <c r="M56" s="600"/>
      <c r="N56" s="600"/>
      <c r="O56" s="600"/>
      <c r="P56" s="600"/>
      <c r="Q56" s="600"/>
      <c r="R56" s="600"/>
      <c r="S56" s="600"/>
      <c r="T56" s="600"/>
      <c r="U56" s="600"/>
      <c r="V56" s="600"/>
      <c r="W56" s="600"/>
      <c r="X56" s="600"/>
      <c r="Y56" s="600"/>
      <c r="Z56" s="600"/>
      <c r="AA56" s="600"/>
      <c r="AB56" s="600"/>
      <c r="AC56" s="600"/>
      <c r="AD56" s="600"/>
      <c r="AE56" s="600"/>
      <c r="AF56" s="600"/>
      <c r="AG56" s="600"/>
      <c r="AH56" s="600"/>
      <c r="AI56" s="600"/>
      <c r="AJ56" s="600"/>
      <c r="AK56" s="600"/>
      <c r="AL56" s="600"/>
      <c r="AM56" s="600"/>
      <c r="AN56" s="600"/>
      <c r="AO56" s="600"/>
      <c r="AP56" s="601"/>
    </row>
    <row r="57" spans="1:42" ht="15" customHeight="1" x14ac:dyDescent="0.25">
      <c r="A57" s="599"/>
      <c r="B57" s="600"/>
      <c r="C57" s="600"/>
      <c r="D57" s="600"/>
      <c r="E57" s="600"/>
      <c r="F57" s="600"/>
      <c r="G57" s="600"/>
      <c r="H57" s="600"/>
      <c r="I57" s="600"/>
      <c r="J57" s="600"/>
      <c r="K57" s="600"/>
      <c r="L57" s="600"/>
      <c r="M57" s="600"/>
      <c r="N57" s="600"/>
      <c r="O57" s="600"/>
      <c r="P57" s="600"/>
      <c r="Q57" s="600"/>
      <c r="R57" s="600"/>
      <c r="S57" s="600"/>
      <c r="T57" s="600"/>
      <c r="U57" s="600"/>
      <c r="V57" s="600"/>
      <c r="W57" s="600"/>
      <c r="X57" s="600"/>
      <c r="Y57" s="600"/>
      <c r="Z57" s="600"/>
      <c r="AA57" s="600"/>
      <c r="AB57" s="600"/>
      <c r="AC57" s="600"/>
      <c r="AD57" s="600"/>
      <c r="AE57" s="600"/>
      <c r="AF57" s="600"/>
      <c r="AG57" s="600"/>
      <c r="AH57" s="600"/>
      <c r="AI57" s="600"/>
      <c r="AJ57" s="600"/>
      <c r="AK57" s="600"/>
      <c r="AL57" s="600"/>
      <c r="AM57" s="600"/>
      <c r="AN57" s="600"/>
      <c r="AO57" s="600"/>
      <c r="AP57" s="601"/>
    </row>
    <row r="58" spans="1:42" ht="15" customHeight="1" thickBot="1" x14ac:dyDescent="0.3">
      <c r="A58" s="602"/>
      <c r="B58" s="603"/>
      <c r="C58" s="603"/>
      <c r="D58" s="603"/>
      <c r="E58" s="603"/>
      <c r="F58" s="603"/>
      <c r="G58" s="603"/>
      <c r="H58" s="603"/>
      <c r="I58" s="603"/>
      <c r="J58" s="603"/>
      <c r="K58" s="603"/>
      <c r="L58" s="603"/>
      <c r="M58" s="603"/>
      <c r="N58" s="603"/>
      <c r="O58" s="603"/>
      <c r="P58" s="603"/>
      <c r="Q58" s="603"/>
      <c r="R58" s="603"/>
      <c r="S58" s="603"/>
      <c r="T58" s="603"/>
      <c r="U58" s="603"/>
      <c r="V58" s="603"/>
      <c r="W58" s="603"/>
      <c r="X58" s="603"/>
      <c r="Y58" s="603"/>
      <c r="Z58" s="603"/>
      <c r="AA58" s="603"/>
      <c r="AB58" s="603"/>
      <c r="AC58" s="603"/>
      <c r="AD58" s="603"/>
      <c r="AE58" s="603"/>
      <c r="AF58" s="603"/>
      <c r="AG58" s="603"/>
      <c r="AH58" s="603"/>
      <c r="AI58" s="603"/>
      <c r="AJ58" s="603"/>
      <c r="AK58" s="603"/>
      <c r="AL58" s="603"/>
      <c r="AM58" s="603"/>
      <c r="AN58" s="603"/>
      <c r="AO58" s="603"/>
      <c r="AP58" s="604"/>
    </row>
    <row r="59" spans="1:42" ht="13.95" customHeight="1" x14ac:dyDescent="0.25">
      <c r="A59" s="636" t="str">
        <f>+$A$1</f>
        <v>MEMORIA DE CÁLCULO CANAL PRADOS DEL ESTE</v>
      </c>
      <c r="B59" s="637"/>
      <c r="C59" s="637"/>
      <c r="D59" s="637"/>
      <c r="E59" s="637"/>
      <c r="F59" s="637"/>
      <c r="G59" s="637"/>
      <c r="H59" s="637"/>
      <c r="I59" s="637"/>
      <c r="J59" s="637"/>
      <c r="K59" s="637"/>
      <c r="L59" s="637"/>
      <c r="M59" s="637"/>
      <c r="N59" s="637"/>
      <c r="O59" s="637"/>
      <c r="P59" s="637"/>
      <c r="Q59" s="637"/>
      <c r="R59" s="637"/>
      <c r="S59" s="637"/>
      <c r="T59" s="637"/>
      <c r="U59" s="637"/>
      <c r="V59" s="637"/>
      <c r="W59" s="637"/>
      <c r="X59" s="637"/>
      <c r="Y59" s="637"/>
      <c r="Z59" s="637"/>
      <c r="AA59" s="637"/>
      <c r="AB59" s="637"/>
      <c r="AC59" s="637"/>
      <c r="AD59" s="637"/>
      <c r="AE59" s="637"/>
      <c r="AF59" s="637"/>
      <c r="AG59" s="637"/>
      <c r="AH59" s="637"/>
      <c r="AI59" s="637"/>
      <c r="AJ59" s="637"/>
      <c r="AK59" s="640" t="str">
        <f>+$AK$1</f>
        <v>FECHA DE EMISION:                                           JULIO 2023</v>
      </c>
      <c r="AL59" s="640"/>
      <c r="AM59" s="640"/>
      <c r="AN59" s="640"/>
      <c r="AO59" s="640"/>
      <c r="AP59" s="642"/>
    </row>
    <row r="60" spans="1:42" ht="13.95" customHeight="1" x14ac:dyDescent="0.25">
      <c r="A60" s="638"/>
      <c r="B60" s="639"/>
      <c r="C60" s="639"/>
      <c r="D60" s="639"/>
      <c r="E60" s="639"/>
      <c r="F60" s="639"/>
      <c r="G60" s="639"/>
      <c r="H60" s="639"/>
      <c r="I60" s="639"/>
      <c r="J60" s="639"/>
      <c r="K60" s="639"/>
      <c r="L60" s="639"/>
      <c r="M60" s="639"/>
      <c r="N60" s="639"/>
      <c r="O60" s="639"/>
      <c r="P60" s="639"/>
      <c r="Q60" s="639"/>
      <c r="R60" s="639"/>
      <c r="S60" s="639"/>
      <c r="T60" s="639"/>
      <c r="U60" s="639"/>
      <c r="V60" s="639"/>
      <c r="W60" s="639"/>
      <c r="X60" s="639"/>
      <c r="Y60" s="639"/>
      <c r="Z60" s="639"/>
      <c r="AA60" s="639"/>
      <c r="AB60" s="639"/>
      <c r="AC60" s="639"/>
      <c r="AD60" s="639"/>
      <c r="AE60" s="639"/>
      <c r="AF60" s="639"/>
      <c r="AG60" s="639"/>
      <c r="AH60" s="639"/>
      <c r="AI60" s="639"/>
      <c r="AJ60" s="639"/>
      <c r="AK60" s="641"/>
      <c r="AL60" s="641"/>
      <c r="AM60" s="641"/>
      <c r="AN60" s="641"/>
      <c r="AO60" s="641"/>
      <c r="AP60" s="643"/>
    </row>
    <row r="61" spans="1:42" ht="13.95" customHeight="1" x14ac:dyDescent="0.25">
      <c r="A61" s="638"/>
      <c r="B61" s="639"/>
      <c r="C61" s="639"/>
      <c r="D61" s="639"/>
      <c r="E61" s="639"/>
      <c r="F61" s="639"/>
      <c r="G61" s="639"/>
      <c r="H61" s="639"/>
      <c r="I61" s="639"/>
      <c r="J61" s="639"/>
      <c r="K61" s="639"/>
      <c r="L61" s="639"/>
      <c r="M61" s="639"/>
      <c r="N61" s="639"/>
      <c r="O61" s="639"/>
      <c r="P61" s="639"/>
      <c r="Q61" s="639"/>
      <c r="R61" s="639"/>
      <c r="S61" s="639"/>
      <c r="T61" s="639"/>
      <c r="U61" s="639"/>
      <c r="V61" s="639"/>
      <c r="W61" s="639"/>
      <c r="X61" s="639"/>
      <c r="Y61" s="639"/>
      <c r="Z61" s="639"/>
      <c r="AA61" s="639"/>
      <c r="AB61" s="639"/>
      <c r="AC61" s="639"/>
      <c r="AD61" s="639"/>
      <c r="AE61" s="639"/>
      <c r="AF61" s="639"/>
      <c r="AG61" s="639"/>
      <c r="AH61" s="639"/>
      <c r="AI61" s="639"/>
      <c r="AJ61" s="639"/>
      <c r="AK61" s="641"/>
      <c r="AL61" s="641"/>
      <c r="AM61" s="641"/>
      <c r="AN61" s="641"/>
      <c r="AO61" s="641"/>
      <c r="AP61" s="643"/>
    </row>
    <row r="62" spans="1:42" ht="13.95" customHeight="1" x14ac:dyDescent="0.25">
      <c r="A62" s="638"/>
      <c r="B62" s="639"/>
      <c r="C62" s="639"/>
      <c r="D62" s="639"/>
      <c r="E62" s="639"/>
      <c r="F62" s="639"/>
      <c r="G62" s="639"/>
      <c r="H62" s="639"/>
      <c r="I62" s="639"/>
      <c r="J62" s="639"/>
      <c r="K62" s="639"/>
      <c r="L62" s="639"/>
      <c r="M62" s="639"/>
      <c r="N62" s="639"/>
      <c r="O62" s="639"/>
      <c r="P62" s="639"/>
      <c r="Q62" s="639"/>
      <c r="R62" s="639"/>
      <c r="S62" s="639"/>
      <c r="T62" s="639"/>
      <c r="U62" s="639"/>
      <c r="V62" s="639"/>
      <c r="W62" s="639"/>
      <c r="X62" s="639"/>
      <c r="Y62" s="639"/>
      <c r="Z62" s="639"/>
      <c r="AA62" s="639"/>
      <c r="AB62" s="639"/>
      <c r="AC62" s="639"/>
      <c r="AD62" s="639"/>
      <c r="AE62" s="639"/>
      <c r="AF62" s="639"/>
      <c r="AG62" s="639"/>
      <c r="AH62" s="639"/>
      <c r="AI62" s="639"/>
      <c r="AJ62" s="639"/>
      <c r="AK62" s="641"/>
      <c r="AL62" s="641"/>
      <c r="AM62" s="641"/>
      <c r="AN62" s="641"/>
      <c r="AO62" s="641"/>
      <c r="AP62" s="643"/>
    </row>
    <row r="63" spans="1:42" ht="13.95" customHeight="1" x14ac:dyDescent="0.25">
      <c r="A63" s="638"/>
      <c r="B63" s="639"/>
      <c r="C63" s="639"/>
      <c r="D63" s="639"/>
      <c r="E63" s="639"/>
      <c r="F63" s="639"/>
      <c r="G63" s="639"/>
      <c r="H63" s="639"/>
      <c r="I63" s="639"/>
      <c r="J63" s="639"/>
      <c r="K63" s="639"/>
      <c r="L63" s="639"/>
      <c r="M63" s="639"/>
      <c r="N63" s="639"/>
      <c r="O63" s="639"/>
      <c r="P63" s="639"/>
      <c r="Q63" s="639"/>
      <c r="R63" s="639"/>
      <c r="S63" s="639"/>
      <c r="T63" s="639"/>
      <c r="U63" s="639"/>
      <c r="V63" s="639"/>
      <c r="W63" s="639"/>
      <c r="X63" s="639"/>
      <c r="Y63" s="639"/>
      <c r="Z63" s="639"/>
      <c r="AA63" s="639"/>
      <c r="AB63" s="639"/>
      <c r="AC63" s="639"/>
      <c r="AD63" s="639"/>
      <c r="AE63" s="639"/>
      <c r="AF63" s="639"/>
      <c r="AG63" s="639"/>
      <c r="AH63" s="639"/>
      <c r="AI63" s="639"/>
      <c r="AJ63" s="639"/>
      <c r="AK63" s="641"/>
      <c r="AL63" s="641"/>
      <c r="AM63" s="641"/>
      <c r="AN63" s="641"/>
      <c r="AO63" s="641"/>
      <c r="AP63" s="643"/>
    </row>
    <row r="64" spans="1:42" ht="13.95" customHeight="1" x14ac:dyDescent="0.25">
      <c r="A64" s="638"/>
      <c r="B64" s="639"/>
      <c r="C64" s="639"/>
      <c r="D64" s="639"/>
      <c r="E64" s="639"/>
      <c r="F64" s="639"/>
      <c r="G64" s="639"/>
      <c r="H64" s="639"/>
      <c r="I64" s="639"/>
      <c r="J64" s="639"/>
      <c r="K64" s="639"/>
      <c r="L64" s="639"/>
      <c r="M64" s="639"/>
      <c r="N64" s="639"/>
      <c r="O64" s="639"/>
      <c r="P64" s="639"/>
      <c r="Q64" s="639"/>
      <c r="R64" s="639"/>
      <c r="S64" s="639"/>
      <c r="T64" s="639"/>
      <c r="U64" s="639"/>
      <c r="V64" s="639"/>
      <c r="W64" s="639"/>
      <c r="X64" s="639"/>
      <c r="Y64" s="639"/>
      <c r="Z64" s="639"/>
      <c r="AA64" s="639"/>
      <c r="AB64" s="639"/>
      <c r="AC64" s="639"/>
      <c r="AD64" s="639"/>
      <c r="AE64" s="639"/>
      <c r="AF64" s="639"/>
      <c r="AG64" s="639"/>
      <c r="AH64" s="639"/>
      <c r="AI64" s="639"/>
      <c r="AJ64" s="639"/>
      <c r="AK64" s="641"/>
      <c r="AL64" s="641"/>
      <c r="AM64" s="641"/>
      <c r="AN64" s="641"/>
      <c r="AO64" s="641"/>
      <c r="AP64" s="643"/>
    </row>
    <row r="65" spans="1:44" ht="13.95" customHeight="1" x14ac:dyDescent="0.25">
      <c r="A65" s="638"/>
      <c r="B65" s="639"/>
      <c r="C65" s="639"/>
      <c r="D65" s="639"/>
      <c r="E65" s="639"/>
      <c r="F65" s="639"/>
      <c r="G65" s="639"/>
      <c r="H65" s="639"/>
      <c r="I65" s="639"/>
      <c r="J65" s="639"/>
      <c r="K65" s="639"/>
      <c r="L65" s="639"/>
      <c r="M65" s="639"/>
      <c r="N65" s="639"/>
      <c r="O65" s="639"/>
      <c r="P65" s="639"/>
      <c r="Q65" s="639"/>
      <c r="R65" s="639"/>
      <c r="S65" s="639"/>
      <c r="T65" s="639"/>
      <c r="U65" s="639"/>
      <c r="V65" s="639"/>
      <c r="W65" s="639"/>
      <c r="X65" s="639"/>
      <c r="Y65" s="639"/>
      <c r="Z65" s="639"/>
      <c r="AA65" s="639"/>
      <c r="AB65" s="639"/>
      <c r="AC65" s="639"/>
      <c r="AD65" s="639"/>
      <c r="AE65" s="639"/>
      <c r="AF65" s="639"/>
      <c r="AG65" s="639"/>
      <c r="AH65" s="639"/>
      <c r="AI65" s="639"/>
      <c r="AJ65" s="639"/>
      <c r="AK65" s="641" t="s">
        <v>19</v>
      </c>
      <c r="AL65" s="641"/>
      <c r="AM65" s="641"/>
      <c r="AN65" s="641">
        <v>1</v>
      </c>
      <c r="AO65" s="641"/>
      <c r="AP65" s="643"/>
    </row>
    <row r="66" spans="1:44" ht="13.95" customHeight="1" x14ac:dyDescent="0.25">
      <c r="A66" s="638"/>
      <c r="B66" s="639"/>
      <c r="C66" s="639"/>
      <c r="D66" s="639"/>
      <c r="E66" s="639"/>
      <c r="F66" s="639"/>
      <c r="G66" s="639"/>
      <c r="H66" s="639"/>
      <c r="I66" s="639"/>
      <c r="J66" s="639"/>
      <c r="K66" s="639"/>
      <c r="L66" s="639"/>
      <c r="M66" s="639"/>
      <c r="N66" s="639"/>
      <c r="O66" s="639"/>
      <c r="P66" s="639"/>
      <c r="Q66" s="639"/>
      <c r="R66" s="639"/>
      <c r="S66" s="639"/>
      <c r="T66" s="639"/>
      <c r="U66" s="639"/>
      <c r="V66" s="639"/>
      <c r="W66" s="639"/>
      <c r="X66" s="639"/>
      <c r="Y66" s="639"/>
      <c r="Z66" s="639"/>
      <c r="AA66" s="639"/>
      <c r="AB66" s="639"/>
      <c r="AC66" s="639"/>
      <c r="AD66" s="639"/>
      <c r="AE66" s="639"/>
      <c r="AF66" s="639"/>
      <c r="AG66" s="639"/>
      <c r="AH66" s="639"/>
      <c r="AI66" s="639"/>
      <c r="AJ66" s="639"/>
      <c r="AK66" s="641"/>
      <c r="AL66" s="641"/>
      <c r="AM66" s="641"/>
      <c r="AN66" s="641"/>
      <c r="AO66" s="641"/>
      <c r="AP66" s="643"/>
    </row>
    <row r="67" spans="1:44" ht="13.95" customHeight="1" x14ac:dyDescent="0.25">
      <c r="A67" s="632" t="s">
        <v>1</v>
      </c>
      <c r="B67" s="633"/>
      <c r="C67" s="633"/>
      <c r="D67" s="633"/>
      <c r="E67" s="633"/>
      <c r="F67" s="633"/>
      <c r="G67" s="633"/>
      <c r="H67" s="633"/>
      <c r="I67" s="633"/>
      <c r="J67" s="633"/>
      <c r="K67" s="633"/>
      <c r="L67" s="633"/>
      <c r="M67" s="633"/>
      <c r="N67" s="633"/>
      <c r="O67" s="633"/>
      <c r="P67" s="633"/>
      <c r="Q67" s="633"/>
      <c r="R67" s="633"/>
      <c r="S67" s="633"/>
      <c r="T67" s="633"/>
      <c r="U67" s="633"/>
      <c r="V67" s="633"/>
      <c r="W67" s="633"/>
      <c r="X67" s="633"/>
      <c r="Y67" s="633"/>
      <c r="Z67" s="633"/>
      <c r="AA67" s="633"/>
      <c r="AB67" s="633"/>
      <c r="AC67" s="633"/>
      <c r="AD67" s="633"/>
      <c r="AE67" s="633"/>
      <c r="AF67" s="633"/>
      <c r="AG67" s="633"/>
      <c r="AH67" s="633"/>
      <c r="AI67" s="633"/>
      <c r="AJ67" s="633"/>
      <c r="AK67" s="633"/>
      <c r="AL67" s="633"/>
      <c r="AM67" s="633"/>
      <c r="AN67" s="633"/>
      <c r="AO67" s="633"/>
      <c r="AP67" s="634"/>
    </row>
    <row r="68" spans="1:44" ht="13.95" customHeight="1" x14ac:dyDescent="0.25">
      <c r="A68" s="632"/>
      <c r="B68" s="633"/>
      <c r="C68" s="633"/>
      <c r="D68" s="633"/>
      <c r="E68" s="633"/>
      <c r="F68" s="633"/>
      <c r="G68" s="633"/>
      <c r="H68" s="633"/>
      <c r="I68" s="633"/>
      <c r="J68" s="633"/>
      <c r="K68" s="633"/>
      <c r="L68" s="633"/>
      <c r="M68" s="633"/>
      <c r="N68" s="633"/>
      <c r="O68" s="633"/>
      <c r="P68" s="633"/>
      <c r="Q68" s="633"/>
      <c r="R68" s="633"/>
      <c r="S68" s="633"/>
      <c r="T68" s="633"/>
      <c r="U68" s="633"/>
      <c r="V68" s="633"/>
      <c r="W68" s="633"/>
      <c r="X68" s="633"/>
      <c r="Y68" s="633"/>
      <c r="Z68" s="633"/>
      <c r="AA68" s="633"/>
      <c r="AB68" s="633"/>
      <c r="AC68" s="633"/>
      <c r="AD68" s="633"/>
      <c r="AE68" s="633"/>
      <c r="AF68" s="633"/>
      <c r="AG68" s="633"/>
      <c r="AH68" s="633"/>
      <c r="AI68" s="633"/>
      <c r="AJ68" s="633"/>
      <c r="AK68" s="633"/>
      <c r="AL68" s="633"/>
      <c r="AM68" s="633"/>
      <c r="AN68" s="633"/>
      <c r="AO68" s="633"/>
      <c r="AP68" s="634"/>
    </row>
    <row r="69" spans="1:44" ht="30" customHeight="1" x14ac:dyDescent="0.25">
      <c r="A69" s="619" t="s">
        <v>2</v>
      </c>
      <c r="B69" s="620"/>
      <c r="C69" s="620"/>
      <c r="D69" s="620"/>
      <c r="E69" s="620"/>
      <c r="F69" s="620"/>
      <c r="G69" s="620"/>
      <c r="H69" s="620"/>
      <c r="I69" s="620"/>
      <c r="J69" s="620"/>
      <c r="K69" s="620"/>
      <c r="L69" s="620"/>
      <c r="M69" s="621" t="str">
        <f>+$M$11</f>
        <v>CANAL DE AGUAS LLUVIAS EN EL SECTOR PRADOS DEL ESTE, SAN JOSÉ DE CÚCUTA, NORTE DE SANTNADER</v>
      </c>
      <c r="N69" s="621"/>
      <c r="O69" s="621"/>
      <c r="P69" s="621"/>
      <c r="Q69" s="621"/>
      <c r="R69" s="621"/>
      <c r="S69" s="621"/>
      <c r="T69" s="621"/>
      <c r="U69" s="621"/>
      <c r="V69" s="621"/>
      <c r="W69" s="621"/>
      <c r="X69" s="621"/>
      <c r="Y69" s="621"/>
      <c r="Z69" s="621"/>
      <c r="AA69" s="621"/>
      <c r="AB69" s="621"/>
      <c r="AC69" s="621"/>
      <c r="AD69" s="621"/>
      <c r="AE69" s="621"/>
      <c r="AF69" s="621"/>
      <c r="AG69" s="621"/>
      <c r="AH69" s="621"/>
      <c r="AI69" s="621"/>
      <c r="AJ69" s="621"/>
      <c r="AK69" s="621"/>
      <c r="AL69" s="621"/>
      <c r="AM69" s="621"/>
      <c r="AN69" s="621"/>
      <c r="AO69" s="621"/>
      <c r="AP69" s="635"/>
    </row>
    <row r="70" spans="1:44" ht="30" customHeight="1" x14ac:dyDescent="0.25">
      <c r="A70" s="625" t="s">
        <v>46</v>
      </c>
      <c r="B70" s="622"/>
      <c r="C70" s="622"/>
      <c r="D70" s="622"/>
      <c r="E70" s="622"/>
      <c r="F70" s="622"/>
      <c r="G70" s="622"/>
      <c r="H70" s="622"/>
      <c r="I70" s="622"/>
      <c r="J70" s="622"/>
      <c r="K70" s="622"/>
      <c r="L70" s="622"/>
      <c r="M70" s="615" t="str">
        <f>+$M$12</f>
        <v xml:space="preserve">GESTIÓN DE RIESGOS </v>
      </c>
      <c r="N70" s="615"/>
      <c r="O70" s="615"/>
      <c r="P70" s="615"/>
      <c r="Q70" s="615"/>
      <c r="R70" s="615"/>
      <c r="S70" s="615"/>
      <c r="T70" s="615"/>
      <c r="U70" s="615"/>
      <c r="V70" s="615"/>
      <c r="W70" s="615"/>
      <c r="X70" s="615"/>
      <c r="Y70" s="615"/>
      <c r="Z70" s="615"/>
      <c r="AA70" s="615"/>
      <c r="AB70" s="615"/>
      <c r="AC70" s="615"/>
      <c r="AD70" s="615"/>
      <c r="AE70" s="615"/>
      <c r="AF70" s="615"/>
      <c r="AG70" s="615"/>
      <c r="AH70" s="615"/>
      <c r="AI70" s="615"/>
      <c r="AJ70" s="615"/>
      <c r="AK70" s="615"/>
      <c r="AL70" s="622" t="s">
        <v>3</v>
      </c>
      <c r="AM70" s="622"/>
      <c r="AN70" s="612" t="str">
        <f>+$AN$12</f>
        <v>-</v>
      </c>
      <c r="AO70" s="612"/>
      <c r="AP70" s="613"/>
    </row>
    <row r="71" spans="1:44" ht="30" customHeight="1" x14ac:dyDescent="0.25">
      <c r="A71" s="625" t="s">
        <v>4</v>
      </c>
      <c r="B71" s="622"/>
      <c r="C71" s="622"/>
      <c r="D71" s="622"/>
      <c r="E71" s="622"/>
      <c r="F71" s="622"/>
      <c r="G71" s="622"/>
      <c r="H71" s="622"/>
      <c r="I71" s="622"/>
      <c r="J71" s="622"/>
      <c r="K71" s="622"/>
      <c r="L71" s="622"/>
      <c r="M71" s="615" t="str">
        <f>+$M$13</f>
        <v>INTERVENTORÍA</v>
      </c>
      <c r="N71" s="615"/>
      <c r="O71" s="615"/>
      <c r="P71" s="615"/>
      <c r="Q71" s="615"/>
      <c r="R71" s="615"/>
      <c r="S71" s="615"/>
      <c r="T71" s="615"/>
      <c r="U71" s="615"/>
      <c r="V71" s="615"/>
      <c r="W71" s="615"/>
      <c r="X71" s="615"/>
      <c r="Y71" s="615"/>
      <c r="Z71" s="615"/>
      <c r="AA71" s="615"/>
      <c r="AB71" s="615"/>
      <c r="AC71" s="615"/>
      <c r="AD71" s="615"/>
      <c r="AE71" s="615"/>
      <c r="AF71" s="615"/>
      <c r="AG71" s="615"/>
      <c r="AH71" s="615"/>
      <c r="AI71" s="615"/>
      <c r="AJ71" s="615"/>
      <c r="AK71" s="615"/>
      <c r="AL71" s="622" t="s">
        <v>5</v>
      </c>
      <c r="AM71" s="622"/>
      <c r="AN71" s="626" t="str">
        <f>+$AN$13</f>
        <v>JULIO 2023</v>
      </c>
      <c r="AO71" s="627"/>
      <c r="AP71" s="628"/>
    </row>
    <row r="72" spans="1:44" ht="13.95" customHeight="1" x14ac:dyDescent="0.25">
      <c r="A72" s="629"/>
      <c r="B72" s="630"/>
      <c r="C72" s="630"/>
      <c r="D72" s="630"/>
      <c r="E72" s="630"/>
      <c r="F72" s="630"/>
      <c r="G72" s="630"/>
      <c r="H72" s="630"/>
      <c r="I72" s="630"/>
      <c r="J72" s="630"/>
      <c r="K72" s="630"/>
      <c r="L72" s="630"/>
      <c r="M72" s="630"/>
      <c r="N72" s="630"/>
      <c r="O72" s="630"/>
      <c r="P72" s="630"/>
      <c r="Q72" s="630"/>
      <c r="R72" s="630"/>
      <c r="S72" s="630"/>
      <c r="T72" s="630"/>
      <c r="U72" s="630"/>
      <c r="V72" s="630"/>
      <c r="W72" s="630"/>
      <c r="X72" s="630"/>
      <c r="Y72" s="630"/>
      <c r="Z72" s="630"/>
      <c r="AA72" s="630"/>
      <c r="AB72" s="630"/>
      <c r="AC72" s="630"/>
      <c r="AD72" s="630"/>
      <c r="AE72" s="630"/>
      <c r="AF72" s="630"/>
      <c r="AG72" s="630"/>
      <c r="AH72" s="630"/>
      <c r="AI72" s="630"/>
      <c r="AJ72" s="630"/>
      <c r="AK72" s="630"/>
      <c r="AL72" s="630"/>
      <c r="AM72" s="630"/>
      <c r="AN72" s="630"/>
      <c r="AO72" s="630"/>
      <c r="AP72" s="631"/>
    </row>
    <row r="73" spans="1:44" ht="30" customHeight="1" x14ac:dyDescent="0.25">
      <c r="A73" s="619" t="s">
        <v>6</v>
      </c>
      <c r="B73" s="620"/>
      <c r="C73" s="620"/>
      <c r="D73" s="620"/>
      <c r="E73" s="620"/>
      <c r="F73" s="620"/>
      <c r="G73" s="620"/>
      <c r="H73" s="474">
        <v>3</v>
      </c>
      <c r="I73" s="621" t="str">
        <f>IFERROR(VLOOKUP(H73,'PPTO CANAL DE AGUAS LLUVIAS'!B:G,2,FALSE),"")</f>
        <v xml:space="preserve">BOX CULVERT 1, 2, 3 </v>
      </c>
      <c r="J73" s="621"/>
      <c r="K73" s="621"/>
      <c r="L73" s="621"/>
      <c r="M73" s="621"/>
      <c r="N73" s="621"/>
      <c r="O73" s="621"/>
      <c r="P73" s="621"/>
      <c r="Q73" s="621"/>
      <c r="R73" s="621"/>
      <c r="S73" s="621"/>
      <c r="T73" s="621"/>
      <c r="U73" s="622" t="s">
        <v>0</v>
      </c>
      <c r="V73" s="622"/>
      <c r="W73" s="622"/>
      <c r="X73" s="622"/>
      <c r="Y73" s="622"/>
      <c r="Z73" s="622"/>
      <c r="AA73" s="622"/>
      <c r="AB73" s="622"/>
      <c r="AC73" s="622"/>
      <c r="AD73" s="622"/>
      <c r="AE73" s="623">
        <v>3.02</v>
      </c>
      <c r="AF73" s="623"/>
      <c r="AG73" s="624" t="str">
        <f>IFERROR(VLOOKUP(AE73,'PPTO CANAL DE AGUAS LLUVIAS'!B:G,2,FALSE),"")</f>
        <v xml:space="preserve">SOLADO EN CONCRETO SIMPLE e=0,05m DE 17 Mpa </v>
      </c>
      <c r="AH73" s="624"/>
      <c r="AI73" s="624"/>
      <c r="AJ73" s="624"/>
      <c r="AK73" s="624"/>
      <c r="AL73" s="475" t="s">
        <v>7</v>
      </c>
      <c r="AM73" s="281" t="str">
        <f>IFERROR(VLOOKUP(AE73,'PPTO CANAL DE AGUAS LLUVIAS'!B:G,3,FALSE),"")</f>
        <v>M2</v>
      </c>
      <c r="AN73" s="475" t="s">
        <v>8</v>
      </c>
      <c r="AO73" s="621" t="str">
        <f>+$AO$15</f>
        <v>MUNICIPIO SAN JOSÉ DE CÚCUTA</v>
      </c>
      <c r="AP73" s="635"/>
    </row>
    <row r="74" spans="1:44" x14ac:dyDescent="0.25">
      <c r="A74" s="614"/>
      <c r="B74" s="615"/>
      <c r="C74" s="615"/>
      <c r="D74" s="615"/>
      <c r="E74" s="615"/>
      <c r="F74" s="615"/>
      <c r="G74" s="615"/>
      <c r="H74" s="615"/>
      <c r="I74" s="615"/>
      <c r="J74" s="615"/>
      <c r="K74" s="615"/>
      <c r="L74" s="615"/>
      <c r="M74" s="615"/>
      <c r="N74" s="615"/>
      <c r="O74" s="615"/>
      <c r="P74" s="615"/>
      <c r="Q74" s="615"/>
      <c r="R74" s="615"/>
      <c r="S74" s="615"/>
      <c r="T74" s="615"/>
      <c r="U74" s="615"/>
      <c r="V74" s="615"/>
      <c r="W74" s="615"/>
      <c r="X74" s="615"/>
      <c r="Y74" s="615"/>
      <c r="Z74" s="615"/>
      <c r="AA74" s="615"/>
      <c r="AB74" s="615"/>
      <c r="AC74" s="615"/>
      <c r="AD74" s="615"/>
      <c r="AE74" s="615"/>
      <c r="AF74" s="615"/>
      <c r="AG74" s="615"/>
      <c r="AH74" s="615"/>
      <c r="AI74" s="615"/>
      <c r="AJ74" s="616" t="s">
        <v>9</v>
      </c>
      <c r="AK74" s="665" t="s">
        <v>38</v>
      </c>
      <c r="AL74" s="666"/>
      <c r="AM74" s="666"/>
      <c r="AN74" s="667"/>
      <c r="AO74" s="616" t="s">
        <v>10</v>
      </c>
      <c r="AP74" s="617" t="s">
        <v>11</v>
      </c>
    </row>
    <row r="75" spans="1:44" x14ac:dyDescent="0.25">
      <c r="A75" s="614"/>
      <c r="B75" s="615"/>
      <c r="C75" s="615"/>
      <c r="D75" s="615"/>
      <c r="E75" s="615"/>
      <c r="F75" s="615"/>
      <c r="G75" s="615"/>
      <c r="H75" s="615"/>
      <c r="I75" s="615"/>
      <c r="J75" s="615"/>
      <c r="K75" s="615"/>
      <c r="L75" s="615"/>
      <c r="M75" s="615"/>
      <c r="N75" s="615"/>
      <c r="O75" s="615"/>
      <c r="P75" s="615"/>
      <c r="Q75" s="615"/>
      <c r="R75" s="615"/>
      <c r="S75" s="615"/>
      <c r="T75" s="615"/>
      <c r="U75" s="615"/>
      <c r="V75" s="615"/>
      <c r="W75" s="615"/>
      <c r="X75" s="615"/>
      <c r="Y75" s="615"/>
      <c r="Z75" s="615"/>
      <c r="AA75" s="615"/>
      <c r="AB75" s="615"/>
      <c r="AC75" s="615"/>
      <c r="AD75" s="615"/>
      <c r="AE75" s="615"/>
      <c r="AF75" s="615"/>
      <c r="AG75" s="615"/>
      <c r="AH75" s="615"/>
      <c r="AI75" s="615"/>
      <c r="AJ75" s="616"/>
      <c r="AK75" s="476" t="s">
        <v>37</v>
      </c>
      <c r="AL75" s="475" t="s">
        <v>12</v>
      </c>
      <c r="AM75" s="475" t="s">
        <v>16</v>
      </c>
      <c r="AN75" s="475" t="s">
        <v>17</v>
      </c>
      <c r="AO75" s="616"/>
      <c r="AP75" s="617"/>
    </row>
    <row r="76" spans="1:44" x14ac:dyDescent="0.25">
      <c r="A76" s="614"/>
      <c r="B76" s="615"/>
      <c r="C76" s="615"/>
      <c r="D76" s="615"/>
      <c r="E76" s="615"/>
      <c r="F76" s="615"/>
      <c r="G76" s="615"/>
      <c r="H76" s="615"/>
      <c r="I76" s="615"/>
      <c r="J76" s="615"/>
      <c r="K76" s="615"/>
      <c r="L76" s="615"/>
      <c r="M76" s="615"/>
      <c r="N76" s="615"/>
      <c r="O76" s="615"/>
      <c r="P76" s="615"/>
      <c r="Q76" s="615"/>
      <c r="R76" s="615"/>
      <c r="S76" s="615"/>
      <c r="T76" s="615"/>
      <c r="U76" s="615"/>
      <c r="V76" s="615"/>
      <c r="W76" s="615"/>
      <c r="X76" s="615"/>
      <c r="Y76" s="615"/>
      <c r="Z76" s="615"/>
      <c r="AA76" s="615"/>
      <c r="AB76" s="615"/>
      <c r="AC76" s="615"/>
      <c r="AD76" s="615"/>
      <c r="AE76" s="615"/>
      <c r="AF76" s="615"/>
      <c r="AG76" s="615"/>
      <c r="AH76" s="615"/>
      <c r="AI76" s="615"/>
      <c r="AJ76" s="493" t="s">
        <v>780</v>
      </c>
      <c r="AK76" s="494">
        <f>AL76*AM76</f>
        <v>39.06</v>
      </c>
      <c r="AL76" s="495">
        <v>13.02</v>
      </c>
      <c r="AM76" s="495">
        <f>3</f>
        <v>3</v>
      </c>
      <c r="AN76" s="495">
        <v>0.1</v>
      </c>
      <c r="AO76" s="495">
        <v>1</v>
      </c>
      <c r="AP76" s="496">
        <f>AK76*AN76*AO76</f>
        <v>3.91</v>
      </c>
      <c r="AQ76" s="520"/>
      <c r="AR76" s="520"/>
    </row>
    <row r="77" spans="1:44" x14ac:dyDescent="0.25">
      <c r="A77" s="614"/>
      <c r="B77" s="615"/>
      <c r="C77" s="615"/>
      <c r="D77" s="615"/>
      <c r="E77" s="615"/>
      <c r="F77" s="615"/>
      <c r="G77" s="615"/>
      <c r="H77" s="615"/>
      <c r="I77" s="615"/>
      <c r="J77" s="615"/>
      <c r="K77" s="615"/>
      <c r="L77" s="615"/>
      <c r="M77" s="615"/>
      <c r="N77" s="615"/>
      <c r="O77" s="615"/>
      <c r="P77" s="615"/>
      <c r="Q77" s="615"/>
      <c r="R77" s="615"/>
      <c r="S77" s="615"/>
      <c r="T77" s="615"/>
      <c r="U77" s="615"/>
      <c r="V77" s="615"/>
      <c r="W77" s="615"/>
      <c r="X77" s="615"/>
      <c r="Y77" s="615"/>
      <c r="Z77" s="615"/>
      <c r="AA77" s="615"/>
      <c r="AB77" s="615"/>
      <c r="AC77" s="615"/>
      <c r="AD77" s="615"/>
      <c r="AE77" s="615"/>
      <c r="AF77" s="615"/>
      <c r="AG77" s="615"/>
      <c r="AH77" s="615"/>
      <c r="AI77" s="615"/>
      <c r="AJ77" s="493" t="s">
        <v>781</v>
      </c>
      <c r="AK77" s="494">
        <f t="shared" ref="AK77:AK78" si="2">AL77*AM77</f>
        <v>40.32</v>
      </c>
      <c r="AL77" s="503">
        <v>13.44</v>
      </c>
      <c r="AM77" s="495">
        <f>3</f>
        <v>3</v>
      </c>
      <c r="AN77" s="495">
        <v>0.1</v>
      </c>
      <c r="AO77" s="503">
        <v>1</v>
      </c>
      <c r="AP77" s="496">
        <f t="shared" ref="AP77:AP78" si="3">AK77*AN77*AO77</f>
        <v>4.03</v>
      </c>
      <c r="AQ77" s="520"/>
      <c r="AR77" s="520"/>
    </row>
    <row r="78" spans="1:44" x14ac:dyDescent="0.25">
      <c r="A78" s="614"/>
      <c r="B78" s="615"/>
      <c r="C78" s="615"/>
      <c r="D78" s="615"/>
      <c r="E78" s="615"/>
      <c r="F78" s="615"/>
      <c r="G78" s="615"/>
      <c r="H78" s="615"/>
      <c r="I78" s="615"/>
      <c r="J78" s="615"/>
      <c r="K78" s="615"/>
      <c r="L78" s="615"/>
      <c r="M78" s="615"/>
      <c r="N78" s="615"/>
      <c r="O78" s="615"/>
      <c r="P78" s="615"/>
      <c r="Q78" s="615"/>
      <c r="R78" s="615"/>
      <c r="S78" s="615"/>
      <c r="T78" s="615"/>
      <c r="U78" s="615"/>
      <c r="V78" s="615"/>
      <c r="W78" s="615"/>
      <c r="X78" s="615"/>
      <c r="Y78" s="615"/>
      <c r="Z78" s="615"/>
      <c r="AA78" s="615"/>
      <c r="AB78" s="615"/>
      <c r="AC78" s="615"/>
      <c r="AD78" s="615"/>
      <c r="AE78" s="615"/>
      <c r="AF78" s="615"/>
      <c r="AG78" s="615"/>
      <c r="AH78" s="615"/>
      <c r="AI78" s="615"/>
      <c r="AJ78" s="493" t="s">
        <v>782</v>
      </c>
      <c r="AK78" s="494">
        <f t="shared" si="2"/>
        <v>33</v>
      </c>
      <c r="AL78" s="503">
        <v>11</v>
      </c>
      <c r="AM78" s="495">
        <f>3</f>
        <v>3</v>
      </c>
      <c r="AN78" s="495">
        <v>0.1</v>
      </c>
      <c r="AO78" s="503">
        <v>1</v>
      </c>
      <c r="AP78" s="496">
        <f t="shared" si="3"/>
        <v>3.3</v>
      </c>
    </row>
    <row r="79" spans="1:44" x14ac:dyDescent="0.25">
      <c r="A79" s="614"/>
      <c r="B79" s="615"/>
      <c r="C79" s="615"/>
      <c r="D79" s="615"/>
      <c r="E79" s="615"/>
      <c r="F79" s="615"/>
      <c r="G79" s="615"/>
      <c r="H79" s="615"/>
      <c r="I79" s="615"/>
      <c r="J79" s="615"/>
      <c r="K79" s="615"/>
      <c r="L79" s="615"/>
      <c r="M79" s="615"/>
      <c r="N79" s="615"/>
      <c r="O79" s="615"/>
      <c r="P79" s="615"/>
      <c r="Q79" s="615"/>
      <c r="R79" s="615"/>
      <c r="S79" s="615"/>
      <c r="T79" s="615"/>
      <c r="U79" s="615"/>
      <c r="V79" s="615"/>
      <c r="W79" s="615"/>
      <c r="X79" s="615"/>
      <c r="Y79" s="615"/>
      <c r="Z79" s="615"/>
      <c r="AA79" s="615"/>
      <c r="AB79" s="615"/>
      <c r="AC79" s="615"/>
      <c r="AD79" s="615"/>
      <c r="AE79" s="615"/>
      <c r="AF79" s="615"/>
      <c r="AG79" s="615"/>
      <c r="AH79" s="615"/>
      <c r="AI79" s="615"/>
      <c r="AJ79" s="493"/>
      <c r="AK79" s="494"/>
      <c r="AL79" s="503"/>
      <c r="AM79" s="495"/>
      <c r="AN79" s="495"/>
      <c r="AO79" s="503"/>
      <c r="AP79" s="496"/>
    </row>
    <row r="80" spans="1:44" x14ac:dyDescent="0.25">
      <c r="A80" s="614"/>
      <c r="B80" s="615"/>
      <c r="C80" s="615"/>
      <c r="D80" s="615"/>
      <c r="E80" s="615"/>
      <c r="F80" s="615"/>
      <c r="G80" s="615"/>
      <c r="H80" s="615"/>
      <c r="I80" s="615"/>
      <c r="J80" s="615"/>
      <c r="K80" s="615"/>
      <c r="L80" s="615"/>
      <c r="M80" s="615"/>
      <c r="N80" s="615"/>
      <c r="O80" s="615"/>
      <c r="P80" s="615"/>
      <c r="Q80" s="615"/>
      <c r="R80" s="615"/>
      <c r="S80" s="615"/>
      <c r="T80" s="615"/>
      <c r="U80" s="615"/>
      <c r="V80" s="615"/>
      <c r="W80" s="615"/>
      <c r="X80" s="615"/>
      <c r="Y80" s="615"/>
      <c r="Z80" s="615"/>
      <c r="AA80" s="615"/>
      <c r="AB80" s="615"/>
      <c r="AC80" s="615"/>
      <c r="AD80" s="615"/>
      <c r="AE80" s="615"/>
      <c r="AF80" s="615"/>
      <c r="AG80" s="615"/>
      <c r="AH80" s="615"/>
      <c r="AI80" s="615"/>
      <c r="AJ80" s="477"/>
      <c r="AK80" s="478"/>
      <c r="AL80" s="279"/>
      <c r="AM80" s="279"/>
      <c r="AN80" s="279"/>
      <c r="AO80" s="279"/>
      <c r="AP80" s="521"/>
    </row>
    <row r="81" spans="1:42" x14ac:dyDescent="0.25">
      <c r="A81" s="614"/>
      <c r="B81" s="615"/>
      <c r="C81" s="615"/>
      <c r="D81" s="615"/>
      <c r="E81" s="615"/>
      <c r="F81" s="615"/>
      <c r="G81" s="615"/>
      <c r="H81" s="615"/>
      <c r="I81" s="615"/>
      <c r="J81" s="615"/>
      <c r="K81" s="615"/>
      <c r="L81" s="615"/>
      <c r="M81" s="615"/>
      <c r="N81" s="615"/>
      <c r="O81" s="615"/>
      <c r="P81" s="615"/>
      <c r="Q81" s="615"/>
      <c r="R81" s="615"/>
      <c r="S81" s="615"/>
      <c r="T81" s="615"/>
      <c r="U81" s="615"/>
      <c r="V81" s="615"/>
      <c r="W81" s="615"/>
      <c r="X81" s="615"/>
      <c r="Y81" s="615"/>
      <c r="Z81" s="615"/>
      <c r="AA81" s="615"/>
      <c r="AB81" s="615"/>
      <c r="AC81" s="615"/>
      <c r="AD81" s="615"/>
      <c r="AE81" s="615"/>
      <c r="AF81" s="615"/>
      <c r="AG81" s="615"/>
      <c r="AH81" s="615"/>
      <c r="AI81" s="615"/>
      <c r="AJ81" s="477"/>
      <c r="AK81" s="281"/>
      <c r="AL81" s="279"/>
      <c r="AM81" s="279"/>
      <c r="AN81" s="279"/>
      <c r="AO81" s="279"/>
      <c r="AP81" s="480"/>
    </row>
    <row r="82" spans="1:42" x14ac:dyDescent="0.25">
      <c r="A82" s="614"/>
      <c r="B82" s="615"/>
      <c r="C82" s="615"/>
      <c r="D82" s="615"/>
      <c r="E82" s="615"/>
      <c r="F82" s="615"/>
      <c r="G82" s="615"/>
      <c r="H82" s="615"/>
      <c r="I82" s="615"/>
      <c r="J82" s="615"/>
      <c r="K82" s="615"/>
      <c r="L82" s="615"/>
      <c r="M82" s="615"/>
      <c r="N82" s="615"/>
      <c r="O82" s="615"/>
      <c r="P82" s="615"/>
      <c r="Q82" s="615"/>
      <c r="R82" s="615"/>
      <c r="S82" s="615"/>
      <c r="T82" s="615"/>
      <c r="U82" s="615"/>
      <c r="V82" s="615"/>
      <c r="W82" s="615"/>
      <c r="X82" s="615"/>
      <c r="Y82" s="615"/>
      <c r="Z82" s="615"/>
      <c r="AA82" s="615"/>
      <c r="AB82" s="615"/>
      <c r="AC82" s="615"/>
      <c r="AD82" s="615"/>
      <c r="AE82" s="615"/>
      <c r="AF82" s="615"/>
      <c r="AG82" s="615"/>
      <c r="AH82" s="615"/>
      <c r="AI82" s="615"/>
      <c r="AJ82" s="477"/>
      <c r="AK82" s="281"/>
      <c r="AL82" s="279"/>
      <c r="AM82" s="279"/>
      <c r="AN82" s="279"/>
      <c r="AO82" s="279"/>
      <c r="AP82" s="480"/>
    </row>
    <row r="83" spans="1:42" x14ac:dyDescent="0.25">
      <c r="A83" s="614"/>
      <c r="B83" s="615"/>
      <c r="C83" s="615"/>
      <c r="D83" s="615"/>
      <c r="E83" s="615"/>
      <c r="F83" s="615"/>
      <c r="G83" s="615"/>
      <c r="H83" s="615"/>
      <c r="I83" s="615"/>
      <c r="J83" s="615"/>
      <c r="K83" s="615"/>
      <c r="L83" s="615"/>
      <c r="M83" s="615"/>
      <c r="N83" s="615"/>
      <c r="O83" s="615"/>
      <c r="P83" s="615"/>
      <c r="Q83" s="615"/>
      <c r="R83" s="615"/>
      <c r="S83" s="615"/>
      <c r="T83" s="615"/>
      <c r="U83" s="615"/>
      <c r="V83" s="615"/>
      <c r="W83" s="615"/>
      <c r="X83" s="615"/>
      <c r="Y83" s="615"/>
      <c r="Z83" s="615"/>
      <c r="AA83" s="615"/>
      <c r="AB83" s="615"/>
      <c r="AC83" s="615"/>
      <c r="AD83" s="615"/>
      <c r="AE83" s="615"/>
      <c r="AF83" s="615"/>
      <c r="AG83" s="615"/>
      <c r="AH83" s="615"/>
      <c r="AI83" s="615"/>
      <c r="AJ83" s="477"/>
      <c r="AK83" s="281"/>
      <c r="AL83" s="279"/>
      <c r="AM83" s="279"/>
      <c r="AN83" s="279"/>
      <c r="AO83" s="279"/>
      <c r="AP83" s="480"/>
    </row>
    <row r="84" spans="1:42" x14ac:dyDescent="0.25">
      <c r="A84" s="614"/>
      <c r="B84" s="615"/>
      <c r="C84" s="615"/>
      <c r="D84" s="615"/>
      <c r="E84" s="615"/>
      <c r="F84" s="615"/>
      <c r="G84" s="615"/>
      <c r="H84" s="615"/>
      <c r="I84" s="615"/>
      <c r="J84" s="615"/>
      <c r="K84" s="615"/>
      <c r="L84" s="615"/>
      <c r="M84" s="615"/>
      <c r="N84" s="615"/>
      <c r="O84" s="615"/>
      <c r="P84" s="615"/>
      <c r="Q84" s="615"/>
      <c r="R84" s="615"/>
      <c r="S84" s="615"/>
      <c r="T84" s="615"/>
      <c r="U84" s="615"/>
      <c r="V84" s="615"/>
      <c r="W84" s="615"/>
      <c r="X84" s="615"/>
      <c r="Y84" s="615"/>
      <c r="Z84" s="615"/>
      <c r="AA84" s="615"/>
      <c r="AB84" s="615"/>
      <c r="AC84" s="615"/>
      <c r="AD84" s="615"/>
      <c r="AE84" s="615"/>
      <c r="AF84" s="615"/>
      <c r="AG84" s="615"/>
      <c r="AH84" s="615"/>
      <c r="AI84" s="615"/>
      <c r="AJ84" s="281"/>
      <c r="AK84" s="281"/>
      <c r="AL84" s="279"/>
      <c r="AM84" s="279"/>
      <c r="AN84" s="279"/>
      <c r="AO84" s="279"/>
      <c r="AP84" s="480"/>
    </row>
    <row r="85" spans="1:42" x14ac:dyDescent="0.25">
      <c r="A85" s="614"/>
      <c r="B85" s="615"/>
      <c r="C85" s="615"/>
      <c r="D85" s="615"/>
      <c r="E85" s="615"/>
      <c r="F85" s="615"/>
      <c r="G85" s="615"/>
      <c r="H85" s="615"/>
      <c r="I85" s="615"/>
      <c r="J85" s="615"/>
      <c r="K85" s="615"/>
      <c r="L85" s="615"/>
      <c r="M85" s="615"/>
      <c r="N85" s="615"/>
      <c r="O85" s="615"/>
      <c r="P85" s="615"/>
      <c r="Q85" s="615"/>
      <c r="R85" s="615"/>
      <c r="S85" s="615"/>
      <c r="T85" s="615"/>
      <c r="U85" s="615"/>
      <c r="V85" s="615"/>
      <c r="W85" s="615"/>
      <c r="X85" s="615"/>
      <c r="Y85" s="615"/>
      <c r="Z85" s="615"/>
      <c r="AA85" s="615"/>
      <c r="AB85" s="615"/>
      <c r="AC85" s="615"/>
      <c r="AD85" s="615"/>
      <c r="AE85" s="615"/>
      <c r="AF85" s="615"/>
      <c r="AG85" s="615"/>
      <c r="AH85" s="615"/>
      <c r="AI85" s="615"/>
      <c r="AJ85" s="281"/>
      <c r="AK85" s="281"/>
      <c r="AL85" s="279"/>
      <c r="AM85" s="279"/>
      <c r="AN85" s="279"/>
      <c r="AO85" s="279"/>
      <c r="AP85" s="480"/>
    </row>
    <row r="86" spans="1:42" x14ac:dyDescent="0.25">
      <c r="A86" s="614"/>
      <c r="B86" s="615"/>
      <c r="C86" s="615"/>
      <c r="D86" s="615"/>
      <c r="E86" s="615"/>
      <c r="F86" s="615"/>
      <c r="G86" s="615"/>
      <c r="H86" s="615"/>
      <c r="I86" s="615"/>
      <c r="J86" s="615"/>
      <c r="K86" s="615"/>
      <c r="L86" s="615"/>
      <c r="M86" s="615"/>
      <c r="N86" s="615"/>
      <c r="O86" s="615"/>
      <c r="P86" s="615"/>
      <c r="Q86" s="615"/>
      <c r="R86" s="615"/>
      <c r="S86" s="615"/>
      <c r="T86" s="615"/>
      <c r="U86" s="615"/>
      <c r="V86" s="615"/>
      <c r="W86" s="615"/>
      <c r="X86" s="615"/>
      <c r="Y86" s="615"/>
      <c r="Z86" s="615"/>
      <c r="AA86" s="615"/>
      <c r="AB86" s="615"/>
      <c r="AC86" s="615"/>
      <c r="AD86" s="615"/>
      <c r="AE86" s="615"/>
      <c r="AF86" s="615"/>
      <c r="AG86" s="615"/>
      <c r="AH86" s="615"/>
      <c r="AI86" s="615"/>
      <c r="AJ86" s="281"/>
      <c r="AK86" s="281"/>
      <c r="AL86" s="279"/>
      <c r="AM86" s="279"/>
      <c r="AN86" s="279"/>
      <c r="AO86" s="279"/>
      <c r="AP86" s="480"/>
    </row>
    <row r="87" spans="1:42" x14ac:dyDescent="0.25">
      <c r="A87" s="614"/>
      <c r="B87" s="615"/>
      <c r="C87" s="615"/>
      <c r="D87" s="615"/>
      <c r="E87" s="615"/>
      <c r="F87" s="615"/>
      <c r="G87" s="615"/>
      <c r="H87" s="615"/>
      <c r="I87" s="615"/>
      <c r="J87" s="615"/>
      <c r="K87" s="615"/>
      <c r="L87" s="615"/>
      <c r="M87" s="615"/>
      <c r="N87" s="615"/>
      <c r="O87" s="615"/>
      <c r="P87" s="615"/>
      <c r="Q87" s="615"/>
      <c r="R87" s="615"/>
      <c r="S87" s="615"/>
      <c r="T87" s="615"/>
      <c r="U87" s="615"/>
      <c r="V87" s="615"/>
      <c r="W87" s="615"/>
      <c r="X87" s="615"/>
      <c r="Y87" s="615"/>
      <c r="Z87" s="615"/>
      <c r="AA87" s="615"/>
      <c r="AB87" s="615"/>
      <c r="AC87" s="615"/>
      <c r="AD87" s="615"/>
      <c r="AE87" s="615"/>
      <c r="AF87" s="615"/>
      <c r="AG87" s="615"/>
      <c r="AH87" s="615"/>
      <c r="AI87" s="615"/>
      <c r="AJ87" s="281"/>
      <c r="AK87" s="281"/>
      <c r="AL87" s="279"/>
      <c r="AM87" s="279"/>
      <c r="AN87" s="279"/>
      <c r="AO87" s="279"/>
      <c r="AP87" s="480"/>
    </row>
    <row r="88" spans="1:42" x14ac:dyDescent="0.25">
      <c r="A88" s="614"/>
      <c r="B88" s="615"/>
      <c r="C88" s="615"/>
      <c r="D88" s="615"/>
      <c r="E88" s="615"/>
      <c r="F88" s="615"/>
      <c r="G88" s="615"/>
      <c r="H88" s="615"/>
      <c r="I88" s="615"/>
      <c r="J88" s="615"/>
      <c r="K88" s="615"/>
      <c r="L88" s="615"/>
      <c r="M88" s="615"/>
      <c r="N88" s="615"/>
      <c r="O88" s="615"/>
      <c r="P88" s="615"/>
      <c r="Q88" s="615"/>
      <c r="R88" s="615"/>
      <c r="S88" s="615"/>
      <c r="T88" s="615"/>
      <c r="U88" s="615"/>
      <c r="V88" s="615"/>
      <c r="W88" s="615"/>
      <c r="X88" s="615"/>
      <c r="Y88" s="615"/>
      <c r="Z88" s="615"/>
      <c r="AA88" s="615"/>
      <c r="AB88" s="615"/>
      <c r="AC88" s="615"/>
      <c r="AD88" s="615"/>
      <c r="AE88" s="615"/>
      <c r="AF88" s="615"/>
      <c r="AG88" s="615"/>
      <c r="AH88" s="615"/>
      <c r="AI88" s="615"/>
      <c r="AJ88" s="281"/>
      <c r="AK88" s="281"/>
      <c r="AL88" s="279"/>
      <c r="AM88" s="279"/>
      <c r="AN88" s="279"/>
      <c r="AO88" s="279"/>
      <c r="AP88" s="480"/>
    </row>
    <row r="89" spans="1:42" x14ac:dyDescent="0.25">
      <c r="A89" s="614"/>
      <c r="B89" s="615"/>
      <c r="C89" s="615"/>
      <c r="D89" s="615"/>
      <c r="E89" s="615"/>
      <c r="F89" s="615"/>
      <c r="G89" s="615"/>
      <c r="H89" s="615"/>
      <c r="I89" s="615"/>
      <c r="J89" s="615"/>
      <c r="K89" s="615"/>
      <c r="L89" s="615"/>
      <c r="M89" s="615"/>
      <c r="N89" s="615"/>
      <c r="O89" s="615"/>
      <c r="P89" s="615"/>
      <c r="Q89" s="615"/>
      <c r="R89" s="615"/>
      <c r="S89" s="615"/>
      <c r="T89" s="615"/>
      <c r="U89" s="615"/>
      <c r="V89" s="615"/>
      <c r="W89" s="615"/>
      <c r="X89" s="615"/>
      <c r="Y89" s="615"/>
      <c r="Z89" s="615"/>
      <c r="AA89" s="615"/>
      <c r="AB89" s="615"/>
      <c r="AC89" s="615"/>
      <c r="AD89" s="615"/>
      <c r="AE89" s="615"/>
      <c r="AF89" s="615"/>
      <c r="AG89" s="615"/>
      <c r="AH89" s="615"/>
      <c r="AI89" s="615"/>
      <c r="AJ89" s="281"/>
      <c r="AK89" s="281"/>
      <c r="AL89" s="279"/>
      <c r="AM89" s="279"/>
      <c r="AN89" s="279"/>
      <c r="AO89" s="279"/>
      <c r="AP89" s="480"/>
    </row>
    <row r="90" spans="1:42" x14ac:dyDescent="0.25">
      <c r="A90" s="614"/>
      <c r="B90" s="615"/>
      <c r="C90" s="615"/>
      <c r="D90" s="615"/>
      <c r="E90" s="615"/>
      <c r="F90" s="615"/>
      <c r="G90" s="615"/>
      <c r="H90" s="615"/>
      <c r="I90" s="615"/>
      <c r="J90" s="615"/>
      <c r="K90" s="615"/>
      <c r="L90" s="615"/>
      <c r="M90" s="615"/>
      <c r="N90" s="615"/>
      <c r="O90" s="615"/>
      <c r="P90" s="615"/>
      <c r="Q90" s="615"/>
      <c r="R90" s="615"/>
      <c r="S90" s="615"/>
      <c r="T90" s="615"/>
      <c r="U90" s="615"/>
      <c r="V90" s="615"/>
      <c r="W90" s="615"/>
      <c r="X90" s="615"/>
      <c r="Y90" s="615"/>
      <c r="Z90" s="615"/>
      <c r="AA90" s="615"/>
      <c r="AB90" s="615"/>
      <c r="AC90" s="615"/>
      <c r="AD90" s="615"/>
      <c r="AE90" s="615"/>
      <c r="AF90" s="615"/>
      <c r="AG90" s="615"/>
      <c r="AH90" s="615"/>
      <c r="AI90" s="615"/>
      <c r="AJ90" s="281"/>
      <c r="AK90" s="281"/>
      <c r="AL90" s="279"/>
      <c r="AM90" s="279"/>
      <c r="AN90" s="279"/>
      <c r="AO90" s="279"/>
      <c r="AP90" s="480"/>
    </row>
    <row r="91" spans="1:42" x14ac:dyDescent="0.25">
      <c r="A91" s="614"/>
      <c r="B91" s="615"/>
      <c r="C91" s="615"/>
      <c r="D91" s="615"/>
      <c r="E91" s="615"/>
      <c r="F91" s="615"/>
      <c r="G91" s="615"/>
      <c r="H91" s="615"/>
      <c r="I91" s="615"/>
      <c r="J91" s="615"/>
      <c r="K91" s="615"/>
      <c r="L91" s="615"/>
      <c r="M91" s="615"/>
      <c r="N91" s="615"/>
      <c r="O91" s="615"/>
      <c r="P91" s="615"/>
      <c r="Q91" s="615"/>
      <c r="R91" s="615"/>
      <c r="S91" s="615"/>
      <c r="T91" s="615"/>
      <c r="U91" s="615"/>
      <c r="V91" s="615"/>
      <c r="W91" s="615"/>
      <c r="X91" s="615"/>
      <c r="Y91" s="615"/>
      <c r="Z91" s="615"/>
      <c r="AA91" s="615"/>
      <c r="AB91" s="615"/>
      <c r="AC91" s="615"/>
      <c r="AD91" s="615"/>
      <c r="AE91" s="615"/>
      <c r="AF91" s="615"/>
      <c r="AG91" s="615"/>
      <c r="AH91" s="615"/>
      <c r="AI91" s="615"/>
      <c r="AJ91" s="281"/>
      <c r="AK91" s="281"/>
      <c r="AL91" s="279"/>
      <c r="AM91" s="279"/>
      <c r="AN91" s="279"/>
      <c r="AO91" s="279"/>
      <c r="AP91" s="480"/>
    </row>
    <row r="92" spans="1:42" x14ac:dyDescent="0.25">
      <c r="A92" s="614"/>
      <c r="B92" s="615"/>
      <c r="C92" s="615"/>
      <c r="D92" s="615"/>
      <c r="E92" s="615"/>
      <c r="F92" s="615"/>
      <c r="G92" s="615"/>
      <c r="H92" s="615"/>
      <c r="I92" s="615"/>
      <c r="J92" s="615"/>
      <c r="K92" s="615"/>
      <c r="L92" s="615"/>
      <c r="M92" s="615"/>
      <c r="N92" s="615"/>
      <c r="O92" s="615"/>
      <c r="P92" s="615"/>
      <c r="Q92" s="615"/>
      <c r="R92" s="615"/>
      <c r="S92" s="615"/>
      <c r="T92" s="615"/>
      <c r="U92" s="615"/>
      <c r="V92" s="615"/>
      <c r="W92" s="615"/>
      <c r="X92" s="615"/>
      <c r="Y92" s="615"/>
      <c r="Z92" s="615"/>
      <c r="AA92" s="615"/>
      <c r="AB92" s="615"/>
      <c r="AC92" s="615"/>
      <c r="AD92" s="615"/>
      <c r="AE92" s="615"/>
      <c r="AF92" s="615"/>
      <c r="AG92" s="615"/>
      <c r="AH92" s="615"/>
      <c r="AI92" s="615"/>
      <c r="AJ92" s="281"/>
      <c r="AK92" s="281"/>
      <c r="AL92" s="279"/>
      <c r="AM92" s="279"/>
      <c r="AN92" s="279"/>
      <c r="AO92" s="279"/>
      <c r="AP92" s="480"/>
    </row>
    <row r="93" spans="1:42" x14ac:dyDescent="0.25">
      <c r="A93" s="614"/>
      <c r="B93" s="615"/>
      <c r="C93" s="615"/>
      <c r="D93" s="615"/>
      <c r="E93" s="615"/>
      <c r="F93" s="615"/>
      <c r="G93" s="615"/>
      <c r="H93" s="615"/>
      <c r="I93" s="615"/>
      <c r="J93" s="615"/>
      <c r="K93" s="615"/>
      <c r="L93" s="615"/>
      <c r="M93" s="615"/>
      <c r="N93" s="615"/>
      <c r="O93" s="615"/>
      <c r="P93" s="615"/>
      <c r="Q93" s="615"/>
      <c r="R93" s="615"/>
      <c r="S93" s="615"/>
      <c r="T93" s="615"/>
      <c r="U93" s="615"/>
      <c r="V93" s="615"/>
      <c r="W93" s="615"/>
      <c r="X93" s="615"/>
      <c r="Y93" s="615"/>
      <c r="Z93" s="615"/>
      <c r="AA93" s="615"/>
      <c r="AB93" s="615"/>
      <c r="AC93" s="615"/>
      <c r="AD93" s="615"/>
      <c r="AE93" s="615"/>
      <c r="AF93" s="615"/>
      <c r="AG93" s="615"/>
      <c r="AH93" s="615"/>
      <c r="AI93" s="615"/>
      <c r="AJ93" s="281"/>
      <c r="AK93" s="281"/>
      <c r="AL93" s="279"/>
      <c r="AM93" s="279"/>
      <c r="AN93" s="279"/>
      <c r="AO93" s="279"/>
      <c r="AP93" s="480"/>
    </row>
    <row r="94" spans="1:42" x14ac:dyDescent="0.25">
      <c r="A94" s="614"/>
      <c r="B94" s="615"/>
      <c r="C94" s="615"/>
      <c r="D94" s="615"/>
      <c r="E94" s="615"/>
      <c r="F94" s="615"/>
      <c r="G94" s="615"/>
      <c r="H94" s="615"/>
      <c r="I94" s="615"/>
      <c r="J94" s="615"/>
      <c r="K94" s="615"/>
      <c r="L94" s="615"/>
      <c r="M94" s="615"/>
      <c r="N94" s="615"/>
      <c r="O94" s="615"/>
      <c r="P94" s="615"/>
      <c r="Q94" s="615"/>
      <c r="R94" s="615"/>
      <c r="S94" s="615"/>
      <c r="T94" s="615"/>
      <c r="U94" s="615"/>
      <c r="V94" s="615"/>
      <c r="W94" s="615"/>
      <c r="X94" s="615"/>
      <c r="Y94" s="615"/>
      <c r="Z94" s="615"/>
      <c r="AA94" s="615"/>
      <c r="AB94" s="615"/>
      <c r="AC94" s="615"/>
      <c r="AD94" s="615"/>
      <c r="AE94" s="615"/>
      <c r="AF94" s="615"/>
      <c r="AG94" s="615"/>
      <c r="AH94" s="615"/>
      <c r="AI94" s="615"/>
      <c r="AJ94" s="281"/>
      <c r="AK94" s="281"/>
      <c r="AL94" s="279"/>
      <c r="AM94" s="279"/>
      <c r="AN94" s="279"/>
      <c r="AO94" s="279"/>
      <c r="AP94" s="480"/>
    </row>
    <row r="95" spans="1:42" x14ac:dyDescent="0.25">
      <c r="A95" s="614"/>
      <c r="B95" s="615"/>
      <c r="C95" s="615"/>
      <c r="D95" s="615"/>
      <c r="E95" s="615"/>
      <c r="F95" s="615"/>
      <c r="G95" s="615"/>
      <c r="H95" s="615"/>
      <c r="I95" s="615"/>
      <c r="J95" s="615"/>
      <c r="K95" s="615"/>
      <c r="L95" s="615"/>
      <c r="M95" s="615"/>
      <c r="N95" s="615"/>
      <c r="O95" s="615"/>
      <c r="P95" s="615"/>
      <c r="Q95" s="615"/>
      <c r="R95" s="615"/>
      <c r="S95" s="615"/>
      <c r="T95" s="615"/>
      <c r="U95" s="615"/>
      <c r="V95" s="615"/>
      <c r="W95" s="615"/>
      <c r="X95" s="615"/>
      <c r="Y95" s="615"/>
      <c r="Z95" s="615"/>
      <c r="AA95" s="615"/>
      <c r="AB95" s="615"/>
      <c r="AC95" s="615"/>
      <c r="AD95" s="615"/>
      <c r="AE95" s="615"/>
      <c r="AF95" s="615"/>
      <c r="AG95" s="615"/>
      <c r="AH95" s="615"/>
      <c r="AI95" s="615"/>
      <c r="AJ95" s="281"/>
      <c r="AK95" s="281"/>
      <c r="AL95" s="279"/>
      <c r="AM95" s="279"/>
      <c r="AN95" s="279"/>
      <c r="AO95" s="279"/>
      <c r="AP95" s="480"/>
    </row>
    <row r="96" spans="1:42" x14ac:dyDescent="0.25">
      <c r="A96" s="614"/>
      <c r="B96" s="615"/>
      <c r="C96" s="615"/>
      <c r="D96" s="615"/>
      <c r="E96" s="615"/>
      <c r="F96" s="615"/>
      <c r="G96" s="615"/>
      <c r="H96" s="615"/>
      <c r="I96" s="615"/>
      <c r="J96" s="615"/>
      <c r="K96" s="615"/>
      <c r="L96" s="615"/>
      <c r="M96" s="615"/>
      <c r="N96" s="615"/>
      <c r="O96" s="615"/>
      <c r="P96" s="615"/>
      <c r="Q96" s="615"/>
      <c r="R96" s="615"/>
      <c r="S96" s="615"/>
      <c r="T96" s="615"/>
      <c r="U96" s="615"/>
      <c r="V96" s="615"/>
      <c r="W96" s="615"/>
      <c r="X96" s="615"/>
      <c r="Y96" s="615"/>
      <c r="Z96" s="615"/>
      <c r="AA96" s="615"/>
      <c r="AB96" s="615"/>
      <c r="AC96" s="615"/>
      <c r="AD96" s="615"/>
      <c r="AE96" s="615"/>
      <c r="AF96" s="615"/>
      <c r="AG96" s="615"/>
      <c r="AH96" s="615"/>
      <c r="AI96" s="615"/>
      <c r="AJ96" s="281"/>
      <c r="AK96" s="281"/>
      <c r="AL96" s="279"/>
      <c r="AM96" s="279"/>
      <c r="AN96" s="279"/>
      <c r="AO96" s="279"/>
      <c r="AP96" s="480"/>
    </row>
    <row r="97" spans="1:42" x14ac:dyDescent="0.25">
      <c r="A97" s="614"/>
      <c r="B97" s="615"/>
      <c r="C97" s="615"/>
      <c r="D97" s="615"/>
      <c r="E97" s="615"/>
      <c r="F97" s="615"/>
      <c r="G97" s="615"/>
      <c r="H97" s="615"/>
      <c r="I97" s="615"/>
      <c r="J97" s="615"/>
      <c r="K97" s="615"/>
      <c r="L97" s="615"/>
      <c r="M97" s="615"/>
      <c r="N97" s="615"/>
      <c r="O97" s="615"/>
      <c r="P97" s="615"/>
      <c r="Q97" s="615"/>
      <c r="R97" s="615"/>
      <c r="S97" s="615"/>
      <c r="T97" s="615"/>
      <c r="U97" s="615"/>
      <c r="V97" s="615"/>
      <c r="W97" s="615"/>
      <c r="X97" s="615"/>
      <c r="Y97" s="615"/>
      <c r="Z97" s="615"/>
      <c r="AA97" s="615"/>
      <c r="AB97" s="615"/>
      <c r="AC97" s="615"/>
      <c r="AD97" s="615"/>
      <c r="AE97" s="615"/>
      <c r="AF97" s="615"/>
      <c r="AG97" s="615"/>
      <c r="AH97" s="615"/>
      <c r="AI97" s="615"/>
      <c r="AJ97" s="281"/>
      <c r="AK97" s="281"/>
      <c r="AL97" s="279"/>
      <c r="AM97" s="279"/>
      <c r="AN97" s="279"/>
      <c r="AO97" s="279"/>
      <c r="AP97" s="480"/>
    </row>
    <row r="98" spans="1:42" x14ac:dyDescent="0.25">
      <c r="A98" s="614"/>
      <c r="B98" s="615"/>
      <c r="C98" s="615"/>
      <c r="D98" s="615"/>
      <c r="E98" s="615"/>
      <c r="F98" s="615"/>
      <c r="G98" s="615"/>
      <c r="H98" s="615"/>
      <c r="I98" s="615"/>
      <c r="J98" s="615"/>
      <c r="K98" s="615"/>
      <c r="L98" s="615"/>
      <c r="M98" s="615"/>
      <c r="N98" s="615"/>
      <c r="O98" s="615"/>
      <c r="P98" s="615"/>
      <c r="Q98" s="615"/>
      <c r="R98" s="615"/>
      <c r="S98" s="615"/>
      <c r="T98" s="615"/>
      <c r="U98" s="615"/>
      <c r="V98" s="615"/>
      <c r="W98" s="615"/>
      <c r="X98" s="615"/>
      <c r="Y98" s="615"/>
      <c r="Z98" s="615"/>
      <c r="AA98" s="615"/>
      <c r="AB98" s="615"/>
      <c r="AC98" s="615"/>
      <c r="AD98" s="615"/>
      <c r="AE98" s="615"/>
      <c r="AF98" s="615"/>
      <c r="AG98" s="615"/>
      <c r="AH98" s="615"/>
      <c r="AI98" s="615"/>
      <c r="AJ98" s="481"/>
      <c r="AK98" s="281"/>
      <c r="AL98" s="279"/>
      <c r="AM98" s="279"/>
      <c r="AN98" s="279"/>
      <c r="AO98" s="279"/>
      <c r="AP98" s="480"/>
    </row>
    <row r="99" spans="1:42" x14ac:dyDescent="0.25">
      <c r="A99" s="614"/>
      <c r="B99" s="615"/>
      <c r="C99" s="615"/>
      <c r="D99" s="615"/>
      <c r="E99" s="615"/>
      <c r="F99" s="615"/>
      <c r="G99" s="615"/>
      <c r="H99" s="615"/>
      <c r="I99" s="615"/>
      <c r="J99" s="615"/>
      <c r="K99" s="615"/>
      <c r="L99" s="615"/>
      <c r="M99" s="615"/>
      <c r="N99" s="615"/>
      <c r="O99" s="615"/>
      <c r="P99" s="615"/>
      <c r="Q99" s="615"/>
      <c r="R99" s="615"/>
      <c r="S99" s="615"/>
      <c r="T99" s="615"/>
      <c r="U99" s="615"/>
      <c r="V99" s="615"/>
      <c r="W99" s="615"/>
      <c r="X99" s="615"/>
      <c r="Y99" s="615"/>
      <c r="Z99" s="615"/>
      <c r="AA99" s="615"/>
      <c r="AB99" s="615"/>
      <c r="AC99" s="615"/>
      <c r="AD99" s="615"/>
      <c r="AE99" s="615"/>
      <c r="AF99" s="615"/>
      <c r="AG99" s="615"/>
      <c r="AH99" s="615"/>
      <c r="AI99" s="615"/>
      <c r="AJ99" s="481"/>
      <c r="AK99" s="281"/>
      <c r="AL99" s="279"/>
      <c r="AM99" s="279"/>
      <c r="AN99" s="279"/>
      <c r="AO99" s="279"/>
      <c r="AP99" s="480"/>
    </row>
    <row r="100" spans="1:42" x14ac:dyDescent="0.25">
      <c r="A100" s="614"/>
      <c r="B100" s="615"/>
      <c r="C100" s="615"/>
      <c r="D100" s="615"/>
      <c r="E100" s="615"/>
      <c r="F100" s="615"/>
      <c r="G100" s="615"/>
      <c r="H100" s="615"/>
      <c r="I100" s="615"/>
      <c r="J100" s="615"/>
      <c r="K100" s="615"/>
      <c r="L100" s="615"/>
      <c r="M100" s="615"/>
      <c r="N100" s="615"/>
      <c r="O100" s="615"/>
      <c r="P100" s="615"/>
      <c r="Q100" s="615"/>
      <c r="R100" s="615"/>
      <c r="S100" s="615"/>
      <c r="T100" s="615"/>
      <c r="U100" s="615"/>
      <c r="V100" s="615"/>
      <c r="W100" s="615"/>
      <c r="X100" s="615"/>
      <c r="Y100" s="615"/>
      <c r="Z100" s="615"/>
      <c r="AA100" s="615"/>
      <c r="AB100" s="615"/>
      <c r="AC100" s="615"/>
      <c r="AD100" s="615"/>
      <c r="AE100" s="615"/>
      <c r="AF100" s="615"/>
      <c r="AG100" s="615"/>
      <c r="AH100" s="615"/>
      <c r="AI100" s="615"/>
      <c r="AJ100" s="281"/>
      <c r="AK100" s="281"/>
      <c r="AL100" s="279"/>
      <c r="AM100" s="279"/>
      <c r="AN100" s="279"/>
      <c r="AO100" s="279"/>
      <c r="AP100" s="480"/>
    </row>
    <row r="101" spans="1:42" x14ac:dyDescent="0.25">
      <c r="A101" s="614"/>
      <c r="B101" s="615"/>
      <c r="C101" s="615"/>
      <c r="D101" s="615"/>
      <c r="E101" s="615"/>
      <c r="F101" s="615"/>
      <c r="G101" s="615"/>
      <c r="H101" s="615"/>
      <c r="I101" s="615"/>
      <c r="J101" s="615"/>
      <c r="K101" s="615"/>
      <c r="L101" s="615"/>
      <c r="M101" s="615"/>
      <c r="N101" s="615"/>
      <c r="O101" s="615"/>
      <c r="P101" s="615"/>
      <c r="Q101" s="615"/>
      <c r="R101" s="615"/>
      <c r="S101" s="615"/>
      <c r="T101" s="615"/>
      <c r="U101" s="615"/>
      <c r="V101" s="615"/>
      <c r="W101" s="615"/>
      <c r="X101" s="615"/>
      <c r="Y101" s="615"/>
      <c r="Z101" s="615"/>
      <c r="AA101" s="615"/>
      <c r="AB101" s="615"/>
      <c r="AC101" s="615"/>
      <c r="AD101" s="615"/>
      <c r="AE101" s="615"/>
      <c r="AF101" s="615"/>
      <c r="AG101" s="615"/>
      <c r="AH101" s="615"/>
      <c r="AI101" s="615"/>
      <c r="AJ101" s="281"/>
      <c r="AK101" s="281"/>
      <c r="AL101" s="279"/>
      <c r="AM101" s="279"/>
      <c r="AN101" s="279"/>
      <c r="AO101" s="279"/>
      <c r="AP101" s="480"/>
    </row>
    <row r="102" spans="1:42" x14ac:dyDescent="0.25">
      <c r="A102" s="614"/>
      <c r="B102" s="615"/>
      <c r="C102" s="615"/>
      <c r="D102" s="615"/>
      <c r="E102" s="615"/>
      <c r="F102" s="615"/>
      <c r="G102" s="615"/>
      <c r="H102" s="615"/>
      <c r="I102" s="615"/>
      <c r="J102" s="615"/>
      <c r="K102" s="615"/>
      <c r="L102" s="615"/>
      <c r="M102" s="615"/>
      <c r="N102" s="615"/>
      <c r="O102" s="615"/>
      <c r="P102" s="615"/>
      <c r="Q102" s="615"/>
      <c r="R102" s="615"/>
      <c r="S102" s="615"/>
      <c r="T102" s="615"/>
      <c r="U102" s="615"/>
      <c r="V102" s="615"/>
      <c r="W102" s="615"/>
      <c r="X102" s="615"/>
      <c r="Y102" s="615"/>
      <c r="Z102" s="615"/>
      <c r="AA102" s="615"/>
      <c r="AB102" s="615"/>
      <c r="AC102" s="615"/>
      <c r="AD102" s="615"/>
      <c r="AE102" s="615"/>
      <c r="AF102" s="615"/>
      <c r="AG102" s="615"/>
      <c r="AH102" s="615"/>
      <c r="AI102" s="615"/>
      <c r="AJ102" s="281"/>
      <c r="AK102" s="481"/>
      <c r="AL102" s="279"/>
      <c r="AM102" s="279"/>
      <c r="AN102" s="279"/>
      <c r="AO102" s="279"/>
      <c r="AP102" s="480"/>
    </row>
    <row r="103" spans="1:42" x14ac:dyDescent="0.25">
      <c r="A103" s="614"/>
      <c r="B103" s="615"/>
      <c r="C103" s="615"/>
      <c r="D103" s="615"/>
      <c r="E103" s="615"/>
      <c r="F103" s="615"/>
      <c r="G103" s="615"/>
      <c r="H103" s="615"/>
      <c r="I103" s="615"/>
      <c r="J103" s="615"/>
      <c r="K103" s="615"/>
      <c r="L103" s="615"/>
      <c r="M103" s="615"/>
      <c r="N103" s="615"/>
      <c r="O103" s="615"/>
      <c r="P103" s="615"/>
      <c r="Q103" s="615"/>
      <c r="R103" s="615"/>
      <c r="S103" s="615"/>
      <c r="T103" s="615"/>
      <c r="U103" s="615"/>
      <c r="V103" s="615"/>
      <c r="W103" s="615"/>
      <c r="X103" s="615"/>
      <c r="Y103" s="615"/>
      <c r="Z103" s="615"/>
      <c r="AA103" s="615"/>
      <c r="AB103" s="615"/>
      <c r="AC103" s="615"/>
      <c r="AD103" s="615"/>
      <c r="AE103" s="615"/>
      <c r="AF103" s="615"/>
      <c r="AG103" s="615"/>
      <c r="AH103" s="615"/>
      <c r="AI103" s="615"/>
      <c r="AJ103" s="281"/>
      <c r="AK103" s="281"/>
      <c r="AL103" s="279"/>
      <c r="AM103" s="279"/>
      <c r="AN103" s="279"/>
      <c r="AO103" s="279"/>
      <c r="AP103" s="480"/>
    </row>
    <row r="104" spans="1:42" x14ac:dyDescent="0.25">
      <c r="A104" s="614"/>
      <c r="B104" s="615"/>
      <c r="C104" s="615"/>
      <c r="D104" s="615"/>
      <c r="E104" s="615"/>
      <c r="F104" s="615"/>
      <c r="G104" s="615"/>
      <c r="H104" s="615"/>
      <c r="I104" s="615"/>
      <c r="J104" s="615"/>
      <c r="K104" s="615"/>
      <c r="L104" s="615"/>
      <c r="M104" s="615"/>
      <c r="N104" s="615"/>
      <c r="O104" s="615"/>
      <c r="P104" s="615"/>
      <c r="Q104" s="615"/>
      <c r="R104" s="615"/>
      <c r="S104" s="615"/>
      <c r="T104" s="615"/>
      <c r="U104" s="615"/>
      <c r="V104" s="615"/>
      <c r="W104" s="615"/>
      <c r="X104" s="615"/>
      <c r="Y104" s="615"/>
      <c r="Z104" s="615"/>
      <c r="AA104" s="615"/>
      <c r="AB104" s="615"/>
      <c r="AC104" s="615"/>
      <c r="AD104" s="615"/>
      <c r="AE104" s="615"/>
      <c r="AF104" s="615"/>
      <c r="AG104" s="615"/>
      <c r="AH104" s="615"/>
      <c r="AI104" s="615"/>
      <c r="AJ104" s="281"/>
      <c r="AK104" s="281"/>
      <c r="AL104" s="279"/>
      <c r="AM104" s="279"/>
      <c r="AN104" s="279"/>
      <c r="AO104" s="279"/>
      <c r="AP104" s="480"/>
    </row>
    <row r="105" spans="1:42" x14ac:dyDescent="0.25">
      <c r="A105" s="614"/>
      <c r="B105" s="615"/>
      <c r="C105" s="615"/>
      <c r="D105" s="615"/>
      <c r="E105" s="615"/>
      <c r="F105" s="615"/>
      <c r="G105" s="615"/>
      <c r="H105" s="615"/>
      <c r="I105" s="615"/>
      <c r="J105" s="615"/>
      <c r="K105" s="615"/>
      <c r="L105" s="615"/>
      <c r="M105" s="615"/>
      <c r="N105" s="615"/>
      <c r="O105" s="615"/>
      <c r="P105" s="615"/>
      <c r="Q105" s="615"/>
      <c r="R105" s="615"/>
      <c r="S105" s="615"/>
      <c r="T105" s="615"/>
      <c r="U105" s="615"/>
      <c r="V105" s="615"/>
      <c r="W105" s="615"/>
      <c r="X105" s="615"/>
      <c r="Y105" s="615"/>
      <c r="Z105" s="615"/>
      <c r="AA105" s="615"/>
      <c r="AB105" s="615"/>
      <c r="AC105" s="615"/>
      <c r="AD105" s="615"/>
      <c r="AE105" s="615"/>
      <c r="AF105" s="615"/>
      <c r="AG105" s="615"/>
      <c r="AH105" s="615"/>
      <c r="AI105" s="615"/>
      <c r="AJ105" s="281"/>
      <c r="AK105" s="281"/>
      <c r="AL105" s="279"/>
      <c r="AM105" s="279"/>
      <c r="AN105" s="279"/>
      <c r="AO105" s="279"/>
      <c r="AP105" s="480"/>
    </row>
    <row r="106" spans="1:42" x14ac:dyDescent="0.25">
      <c r="A106" s="614"/>
      <c r="B106" s="615"/>
      <c r="C106" s="615"/>
      <c r="D106" s="615"/>
      <c r="E106" s="615"/>
      <c r="F106" s="615"/>
      <c r="G106" s="615"/>
      <c r="H106" s="615"/>
      <c r="I106" s="615"/>
      <c r="J106" s="615"/>
      <c r="K106" s="615"/>
      <c r="L106" s="615"/>
      <c r="M106" s="615"/>
      <c r="N106" s="615"/>
      <c r="O106" s="615"/>
      <c r="P106" s="615"/>
      <c r="Q106" s="615"/>
      <c r="R106" s="615"/>
      <c r="S106" s="615"/>
      <c r="T106" s="615"/>
      <c r="U106" s="615"/>
      <c r="V106" s="615"/>
      <c r="W106" s="615"/>
      <c r="X106" s="615"/>
      <c r="Y106" s="615"/>
      <c r="Z106" s="615"/>
      <c r="AA106" s="615"/>
      <c r="AB106" s="615"/>
      <c r="AC106" s="615"/>
      <c r="AD106" s="615"/>
      <c r="AE106" s="615"/>
      <c r="AF106" s="615"/>
      <c r="AG106" s="615"/>
      <c r="AH106" s="615"/>
      <c r="AI106" s="615"/>
      <c r="AJ106" s="281"/>
      <c r="AK106" s="484"/>
      <c r="AL106" s="279"/>
      <c r="AM106" s="279"/>
      <c r="AN106" s="279"/>
      <c r="AO106" s="279"/>
      <c r="AP106" s="480"/>
    </row>
    <row r="107" spans="1:42" x14ac:dyDescent="0.25">
      <c r="A107" s="614"/>
      <c r="B107" s="615"/>
      <c r="C107" s="615"/>
      <c r="D107" s="615"/>
      <c r="E107" s="615"/>
      <c r="F107" s="615"/>
      <c r="G107" s="615"/>
      <c r="H107" s="615"/>
      <c r="I107" s="615"/>
      <c r="J107" s="615"/>
      <c r="K107" s="615"/>
      <c r="L107" s="615"/>
      <c r="M107" s="615"/>
      <c r="N107" s="615"/>
      <c r="O107" s="615"/>
      <c r="P107" s="615"/>
      <c r="Q107" s="615"/>
      <c r="R107" s="615"/>
      <c r="S107" s="615"/>
      <c r="T107" s="615"/>
      <c r="U107" s="615"/>
      <c r="V107" s="615"/>
      <c r="W107" s="615"/>
      <c r="X107" s="615"/>
      <c r="Y107" s="615"/>
      <c r="Z107" s="615"/>
      <c r="AA107" s="615"/>
      <c r="AB107" s="615"/>
      <c r="AC107" s="615"/>
      <c r="AD107" s="615"/>
      <c r="AE107" s="615"/>
      <c r="AF107" s="615"/>
      <c r="AG107" s="615"/>
      <c r="AH107" s="615"/>
      <c r="AI107" s="615"/>
      <c r="AJ107" s="618"/>
      <c r="AK107" s="618"/>
      <c r="AL107" s="618"/>
      <c r="AM107" s="618"/>
      <c r="AN107" s="618"/>
      <c r="AO107" s="618"/>
      <c r="AP107" s="483"/>
    </row>
    <row r="108" spans="1:42" x14ac:dyDescent="0.25">
      <c r="A108" s="608" t="s">
        <v>717</v>
      </c>
      <c r="B108" s="609"/>
      <c r="C108" s="609"/>
      <c r="D108" s="609"/>
      <c r="E108" s="609"/>
      <c r="F108" s="609"/>
      <c r="G108" s="609"/>
      <c r="H108" s="609"/>
      <c r="I108" s="609"/>
      <c r="J108" s="609"/>
      <c r="K108" s="609"/>
      <c r="L108" s="609"/>
      <c r="M108" s="609"/>
      <c r="N108" s="609"/>
      <c r="O108" s="609"/>
      <c r="P108" s="609"/>
      <c r="Q108" s="609"/>
      <c r="R108" s="609"/>
      <c r="S108" s="609"/>
      <c r="T108" s="609"/>
      <c r="U108" s="609"/>
      <c r="V108" s="609"/>
      <c r="W108" s="609"/>
      <c r="X108" s="609"/>
      <c r="Y108" s="609"/>
      <c r="Z108" s="609"/>
      <c r="AA108" s="609"/>
      <c r="AB108" s="609"/>
      <c r="AC108" s="609"/>
      <c r="AD108" s="609"/>
      <c r="AE108" s="609"/>
      <c r="AF108" s="609"/>
      <c r="AG108" s="609"/>
      <c r="AH108" s="609"/>
      <c r="AI108" s="609"/>
      <c r="AJ108" s="610" t="s">
        <v>13</v>
      </c>
      <c r="AK108" s="610"/>
      <c r="AL108" s="610"/>
      <c r="AM108" s="610"/>
      <c r="AN108" s="610"/>
      <c r="AO108" s="610"/>
      <c r="AP108" s="480">
        <f>ROUND(SUM(AP76:AP107),1)</f>
        <v>11.2</v>
      </c>
    </row>
    <row r="109" spans="1:42" ht="15" x14ac:dyDescent="0.25">
      <c r="A109" s="608"/>
      <c r="B109" s="609"/>
      <c r="C109" s="609"/>
      <c r="D109" s="609"/>
      <c r="E109" s="609"/>
      <c r="F109" s="609"/>
      <c r="G109" s="609"/>
      <c r="H109" s="609"/>
      <c r="I109" s="609"/>
      <c r="J109" s="609"/>
      <c r="K109" s="609"/>
      <c r="L109" s="609"/>
      <c r="M109" s="609"/>
      <c r="N109" s="609"/>
      <c r="O109" s="609"/>
      <c r="P109" s="609"/>
      <c r="Q109" s="609"/>
      <c r="R109" s="609"/>
      <c r="S109" s="609"/>
      <c r="T109" s="609"/>
      <c r="U109" s="609"/>
      <c r="V109" s="609"/>
      <c r="W109" s="609"/>
      <c r="X109" s="609"/>
      <c r="Y109" s="609"/>
      <c r="Z109" s="609"/>
      <c r="AA109" s="609"/>
      <c r="AB109" s="609"/>
      <c r="AC109" s="609"/>
      <c r="AD109" s="609"/>
      <c r="AE109" s="609"/>
      <c r="AF109" s="609"/>
      <c r="AG109" s="609"/>
      <c r="AH109" s="609"/>
      <c r="AI109" s="609"/>
      <c r="AJ109" s="611" t="s">
        <v>14</v>
      </c>
      <c r="AK109" s="611"/>
      <c r="AL109" s="611"/>
      <c r="AM109" s="611"/>
      <c r="AN109" s="611"/>
      <c r="AO109" s="611"/>
      <c r="AP109" s="482">
        <f>+AP108</f>
        <v>11.2</v>
      </c>
    </row>
    <row r="110" spans="1:42" ht="15" x14ac:dyDescent="0.25">
      <c r="A110" s="605"/>
      <c r="B110" s="606"/>
      <c r="C110" s="606"/>
      <c r="D110" s="606"/>
      <c r="E110" s="606"/>
      <c r="F110" s="606"/>
      <c r="G110" s="606"/>
      <c r="H110" s="606"/>
      <c r="I110" s="606"/>
      <c r="J110" s="606"/>
      <c r="K110" s="606"/>
      <c r="L110" s="606"/>
      <c r="M110" s="606"/>
      <c r="N110" s="606"/>
      <c r="O110" s="606"/>
      <c r="P110" s="606"/>
      <c r="Q110" s="606"/>
      <c r="R110" s="606"/>
      <c r="S110" s="606"/>
      <c r="T110" s="606"/>
      <c r="U110" s="606"/>
      <c r="V110" s="606"/>
      <c r="W110" s="606"/>
      <c r="X110" s="606"/>
      <c r="Y110" s="606"/>
      <c r="Z110" s="606" t="s">
        <v>15</v>
      </c>
      <c r="AA110" s="606"/>
      <c r="AB110" s="606"/>
      <c r="AC110" s="606"/>
      <c r="AD110" s="606"/>
      <c r="AE110" s="606"/>
      <c r="AF110" s="606"/>
      <c r="AG110" s="606"/>
      <c r="AH110" s="606"/>
      <c r="AI110" s="606"/>
      <c r="AJ110" s="606"/>
      <c r="AK110" s="606"/>
      <c r="AL110" s="606"/>
      <c r="AM110" s="606"/>
      <c r="AN110" s="606"/>
      <c r="AO110" s="606"/>
      <c r="AP110" s="607"/>
    </row>
    <row r="111" spans="1:42" x14ac:dyDescent="0.25">
      <c r="A111" s="605"/>
      <c r="B111" s="606"/>
      <c r="C111" s="606"/>
      <c r="D111" s="606"/>
      <c r="E111" s="606"/>
      <c r="F111" s="606"/>
      <c r="G111" s="606"/>
      <c r="H111" s="606"/>
      <c r="I111" s="606"/>
      <c r="J111" s="606"/>
      <c r="K111" s="606"/>
      <c r="L111" s="606"/>
      <c r="M111" s="606"/>
      <c r="N111" s="606"/>
      <c r="O111" s="606"/>
      <c r="P111" s="606"/>
      <c r="Q111" s="606"/>
      <c r="R111" s="606"/>
      <c r="S111" s="606"/>
      <c r="T111" s="606"/>
      <c r="U111" s="606"/>
      <c r="V111" s="606"/>
      <c r="W111" s="606"/>
      <c r="X111" s="606"/>
      <c r="Y111" s="606"/>
      <c r="Z111" s="606"/>
      <c r="AA111" s="606"/>
      <c r="AB111" s="606"/>
      <c r="AC111" s="606"/>
      <c r="AD111" s="606"/>
      <c r="AE111" s="606"/>
      <c r="AF111" s="606"/>
      <c r="AG111" s="606"/>
      <c r="AH111" s="606"/>
      <c r="AI111" s="606"/>
      <c r="AJ111" s="606"/>
      <c r="AK111" s="606"/>
      <c r="AL111" s="606"/>
      <c r="AM111" s="606"/>
      <c r="AN111" s="606"/>
      <c r="AO111" s="606"/>
      <c r="AP111" s="607"/>
    </row>
    <row r="112" spans="1:42" x14ac:dyDescent="0.25">
      <c r="A112" s="605"/>
      <c r="B112" s="606"/>
      <c r="C112" s="606"/>
      <c r="D112" s="606"/>
      <c r="E112" s="606"/>
      <c r="F112" s="606"/>
      <c r="G112" s="606"/>
      <c r="H112" s="606"/>
      <c r="I112" s="606"/>
      <c r="J112" s="606"/>
      <c r="K112" s="606"/>
      <c r="L112" s="606"/>
      <c r="M112" s="606"/>
      <c r="N112" s="606"/>
      <c r="O112" s="606"/>
      <c r="P112" s="606"/>
      <c r="Q112" s="606"/>
      <c r="R112" s="606"/>
      <c r="S112" s="606"/>
      <c r="T112" s="606"/>
      <c r="U112" s="606"/>
      <c r="V112" s="606"/>
      <c r="W112" s="606"/>
      <c r="X112" s="606"/>
      <c r="Y112" s="606"/>
      <c r="Z112" s="606"/>
      <c r="AA112" s="606"/>
      <c r="AB112" s="606"/>
      <c r="AC112" s="606"/>
      <c r="AD112" s="606"/>
      <c r="AE112" s="606"/>
      <c r="AF112" s="606"/>
      <c r="AG112" s="606"/>
      <c r="AH112" s="606"/>
      <c r="AI112" s="606"/>
      <c r="AJ112" s="606"/>
      <c r="AK112" s="606"/>
      <c r="AL112" s="606"/>
      <c r="AM112" s="606"/>
      <c r="AN112" s="606"/>
      <c r="AO112" s="606"/>
      <c r="AP112" s="607"/>
    </row>
    <row r="113" spans="1:42" x14ac:dyDescent="0.25">
      <c r="A113" s="605"/>
      <c r="B113" s="606"/>
      <c r="C113" s="606"/>
      <c r="D113" s="606"/>
      <c r="E113" s="606"/>
      <c r="F113" s="606"/>
      <c r="G113" s="606"/>
      <c r="H113" s="606"/>
      <c r="I113" s="606"/>
      <c r="J113" s="606"/>
      <c r="K113" s="606"/>
      <c r="L113" s="606"/>
      <c r="M113" s="606"/>
      <c r="N113" s="606"/>
      <c r="O113" s="606"/>
      <c r="P113" s="606"/>
      <c r="Q113" s="606"/>
      <c r="R113" s="606"/>
      <c r="S113" s="606"/>
      <c r="T113" s="606"/>
      <c r="U113" s="606"/>
      <c r="V113" s="606"/>
      <c r="W113" s="606"/>
      <c r="X113" s="606"/>
      <c r="Y113" s="606"/>
      <c r="Z113" s="606"/>
      <c r="AA113" s="606"/>
      <c r="AB113" s="606"/>
      <c r="AC113" s="606"/>
      <c r="AD113" s="606"/>
      <c r="AE113" s="606"/>
      <c r="AF113" s="606"/>
      <c r="AG113" s="606"/>
      <c r="AH113" s="606"/>
      <c r="AI113" s="606"/>
      <c r="AJ113" s="606"/>
      <c r="AK113" s="606"/>
      <c r="AL113" s="606"/>
      <c r="AM113" s="606"/>
      <c r="AN113" s="606"/>
      <c r="AO113" s="606"/>
      <c r="AP113" s="607"/>
    </row>
    <row r="114" spans="1:42" ht="15" x14ac:dyDescent="0.25">
      <c r="A114" s="599"/>
      <c r="B114" s="600"/>
      <c r="C114" s="600"/>
      <c r="D114" s="600"/>
      <c r="E114" s="600"/>
      <c r="F114" s="600"/>
      <c r="G114" s="600"/>
      <c r="H114" s="600"/>
      <c r="I114" s="600"/>
      <c r="J114" s="600"/>
      <c r="K114" s="600"/>
      <c r="L114" s="600"/>
      <c r="M114" s="600"/>
      <c r="N114" s="600"/>
      <c r="O114" s="600"/>
      <c r="P114" s="600"/>
      <c r="Q114" s="600"/>
      <c r="R114" s="600"/>
      <c r="S114" s="600"/>
      <c r="T114" s="600"/>
      <c r="U114" s="600"/>
      <c r="V114" s="600"/>
      <c r="W114" s="600"/>
      <c r="X114" s="600"/>
      <c r="Y114" s="600"/>
      <c r="Z114" s="600"/>
      <c r="AA114" s="600"/>
      <c r="AB114" s="600"/>
      <c r="AC114" s="600"/>
      <c r="AD114" s="600"/>
      <c r="AE114" s="600"/>
      <c r="AF114" s="600"/>
      <c r="AG114" s="600"/>
      <c r="AH114" s="600"/>
      <c r="AI114" s="600"/>
      <c r="AJ114" s="600"/>
      <c r="AK114" s="600"/>
      <c r="AL114" s="600"/>
      <c r="AM114" s="600"/>
      <c r="AN114" s="600"/>
      <c r="AO114" s="600"/>
      <c r="AP114" s="601"/>
    </row>
    <row r="115" spans="1:42" ht="15" x14ac:dyDescent="0.25">
      <c r="A115" s="599"/>
      <c r="B115" s="600"/>
      <c r="C115" s="600"/>
      <c r="D115" s="600"/>
      <c r="E115" s="600"/>
      <c r="F115" s="600"/>
      <c r="G115" s="600"/>
      <c r="H115" s="600"/>
      <c r="I115" s="600"/>
      <c r="J115" s="600"/>
      <c r="K115" s="600"/>
      <c r="L115" s="600"/>
      <c r="M115" s="600"/>
      <c r="N115" s="600"/>
      <c r="O115" s="600"/>
      <c r="P115" s="600"/>
      <c r="Q115" s="600"/>
      <c r="R115" s="600"/>
      <c r="S115" s="600"/>
      <c r="T115" s="600"/>
      <c r="U115" s="600"/>
      <c r="V115" s="600"/>
      <c r="W115" s="600"/>
      <c r="X115" s="600"/>
      <c r="Y115" s="600"/>
      <c r="Z115" s="600"/>
      <c r="AA115" s="600"/>
      <c r="AB115" s="600"/>
      <c r="AC115" s="600"/>
      <c r="AD115" s="600"/>
      <c r="AE115" s="600"/>
      <c r="AF115" s="600"/>
      <c r="AG115" s="600"/>
      <c r="AH115" s="600"/>
      <c r="AI115" s="600"/>
      <c r="AJ115" s="600"/>
      <c r="AK115" s="600"/>
      <c r="AL115" s="600"/>
      <c r="AM115" s="600"/>
      <c r="AN115" s="600"/>
      <c r="AO115" s="600"/>
      <c r="AP115" s="601"/>
    </row>
    <row r="116" spans="1:42" ht="15.6" thickBot="1" x14ac:dyDescent="0.3">
      <c r="A116" s="602"/>
      <c r="B116" s="603"/>
      <c r="C116" s="603"/>
      <c r="D116" s="603"/>
      <c r="E116" s="603"/>
      <c r="F116" s="603"/>
      <c r="G116" s="603"/>
      <c r="H116" s="603"/>
      <c r="I116" s="603"/>
      <c r="J116" s="603"/>
      <c r="K116" s="603"/>
      <c r="L116" s="603"/>
      <c r="M116" s="603"/>
      <c r="N116" s="603"/>
      <c r="O116" s="603"/>
      <c r="P116" s="603"/>
      <c r="Q116" s="603"/>
      <c r="R116" s="603"/>
      <c r="S116" s="603"/>
      <c r="T116" s="603"/>
      <c r="U116" s="603"/>
      <c r="V116" s="603"/>
      <c r="W116" s="603"/>
      <c r="X116" s="603"/>
      <c r="Y116" s="603"/>
      <c r="Z116" s="603"/>
      <c r="AA116" s="603"/>
      <c r="AB116" s="603"/>
      <c r="AC116" s="603"/>
      <c r="AD116" s="603"/>
      <c r="AE116" s="603"/>
      <c r="AF116" s="603"/>
      <c r="AG116" s="603"/>
      <c r="AH116" s="603"/>
      <c r="AI116" s="603"/>
      <c r="AJ116" s="603"/>
      <c r="AK116" s="603"/>
      <c r="AL116" s="603"/>
      <c r="AM116" s="603"/>
      <c r="AN116" s="603"/>
      <c r="AO116" s="603"/>
      <c r="AP116" s="604"/>
    </row>
    <row r="117" spans="1:42" ht="13.95" customHeight="1" x14ac:dyDescent="0.25">
      <c r="A117" s="636" t="str">
        <f>+$A$1</f>
        <v>MEMORIA DE CÁLCULO CANAL PRADOS DEL ESTE</v>
      </c>
      <c r="B117" s="637"/>
      <c r="C117" s="637"/>
      <c r="D117" s="637"/>
      <c r="E117" s="637"/>
      <c r="F117" s="637"/>
      <c r="G117" s="637"/>
      <c r="H117" s="637"/>
      <c r="I117" s="637"/>
      <c r="J117" s="637"/>
      <c r="K117" s="637"/>
      <c r="L117" s="637"/>
      <c r="M117" s="637"/>
      <c r="N117" s="637"/>
      <c r="O117" s="637"/>
      <c r="P117" s="637"/>
      <c r="Q117" s="637"/>
      <c r="R117" s="637"/>
      <c r="S117" s="637"/>
      <c r="T117" s="637"/>
      <c r="U117" s="637"/>
      <c r="V117" s="637"/>
      <c r="W117" s="637"/>
      <c r="X117" s="637"/>
      <c r="Y117" s="637"/>
      <c r="Z117" s="637"/>
      <c r="AA117" s="637"/>
      <c r="AB117" s="637"/>
      <c r="AC117" s="637"/>
      <c r="AD117" s="637"/>
      <c r="AE117" s="637"/>
      <c r="AF117" s="637"/>
      <c r="AG117" s="637"/>
      <c r="AH117" s="637"/>
      <c r="AI117" s="637"/>
      <c r="AJ117" s="637"/>
      <c r="AK117" s="640" t="str">
        <f>+$AK$1</f>
        <v>FECHA DE EMISION:                                           JULIO 2023</v>
      </c>
      <c r="AL117" s="640"/>
      <c r="AM117" s="640"/>
      <c r="AN117" s="640"/>
      <c r="AO117" s="640"/>
      <c r="AP117" s="642"/>
    </row>
    <row r="118" spans="1:42" ht="13.95" customHeight="1" x14ac:dyDescent="0.25">
      <c r="A118" s="638"/>
      <c r="B118" s="639"/>
      <c r="C118" s="639"/>
      <c r="D118" s="639"/>
      <c r="E118" s="639"/>
      <c r="F118" s="639"/>
      <c r="G118" s="639"/>
      <c r="H118" s="639"/>
      <c r="I118" s="639"/>
      <c r="J118" s="639"/>
      <c r="K118" s="639"/>
      <c r="L118" s="639"/>
      <c r="M118" s="639"/>
      <c r="N118" s="639"/>
      <c r="O118" s="639"/>
      <c r="P118" s="639"/>
      <c r="Q118" s="639"/>
      <c r="R118" s="639"/>
      <c r="S118" s="639"/>
      <c r="T118" s="639"/>
      <c r="U118" s="639"/>
      <c r="V118" s="639"/>
      <c r="W118" s="639"/>
      <c r="X118" s="639"/>
      <c r="Y118" s="639"/>
      <c r="Z118" s="639"/>
      <c r="AA118" s="639"/>
      <c r="AB118" s="639"/>
      <c r="AC118" s="639"/>
      <c r="AD118" s="639"/>
      <c r="AE118" s="639"/>
      <c r="AF118" s="639"/>
      <c r="AG118" s="639"/>
      <c r="AH118" s="639"/>
      <c r="AI118" s="639"/>
      <c r="AJ118" s="639"/>
      <c r="AK118" s="641"/>
      <c r="AL118" s="641"/>
      <c r="AM118" s="641"/>
      <c r="AN118" s="641"/>
      <c r="AO118" s="641"/>
      <c r="AP118" s="643"/>
    </row>
    <row r="119" spans="1:42" ht="13.95" customHeight="1" x14ac:dyDescent="0.25">
      <c r="A119" s="638"/>
      <c r="B119" s="639"/>
      <c r="C119" s="639"/>
      <c r="D119" s="639"/>
      <c r="E119" s="639"/>
      <c r="F119" s="639"/>
      <c r="G119" s="639"/>
      <c r="H119" s="639"/>
      <c r="I119" s="639"/>
      <c r="J119" s="639"/>
      <c r="K119" s="639"/>
      <c r="L119" s="639"/>
      <c r="M119" s="639"/>
      <c r="N119" s="639"/>
      <c r="O119" s="639"/>
      <c r="P119" s="639"/>
      <c r="Q119" s="639"/>
      <c r="R119" s="639"/>
      <c r="S119" s="639"/>
      <c r="T119" s="639"/>
      <c r="U119" s="639"/>
      <c r="V119" s="639"/>
      <c r="W119" s="639"/>
      <c r="X119" s="639"/>
      <c r="Y119" s="639"/>
      <c r="Z119" s="639"/>
      <c r="AA119" s="639"/>
      <c r="AB119" s="639"/>
      <c r="AC119" s="639"/>
      <c r="AD119" s="639"/>
      <c r="AE119" s="639"/>
      <c r="AF119" s="639"/>
      <c r="AG119" s="639"/>
      <c r="AH119" s="639"/>
      <c r="AI119" s="639"/>
      <c r="AJ119" s="639"/>
      <c r="AK119" s="641"/>
      <c r="AL119" s="641"/>
      <c r="AM119" s="641"/>
      <c r="AN119" s="641"/>
      <c r="AO119" s="641"/>
      <c r="AP119" s="643"/>
    </row>
    <row r="120" spans="1:42" ht="13.95" customHeight="1" x14ac:dyDescent="0.25">
      <c r="A120" s="638"/>
      <c r="B120" s="639"/>
      <c r="C120" s="639"/>
      <c r="D120" s="639"/>
      <c r="E120" s="639"/>
      <c r="F120" s="639"/>
      <c r="G120" s="639"/>
      <c r="H120" s="639"/>
      <c r="I120" s="639"/>
      <c r="J120" s="639"/>
      <c r="K120" s="639"/>
      <c r="L120" s="639"/>
      <c r="M120" s="639"/>
      <c r="N120" s="639"/>
      <c r="O120" s="639"/>
      <c r="P120" s="639"/>
      <c r="Q120" s="639"/>
      <c r="R120" s="639"/>
      <c r="S120" s="639"/>
      <c r="T120" s="639"/>
      <c r="U120" s="639"/>
      <c r="V120" s="639"/>
      <c r="W120" s="639"/>
      <c r="X120" s="639"/>
      <c r="Y120" s="639"/>
      <c r="Z120" s="639"/>
      <c r="AA120" s="639"/>
      <c r="AB120" s="639"/>
      <c r="AC120" s="639"/>
      <c r="AD120" s="639"/>
      <c r="AE120" s="639"/>
      <c r="AF120" s="639"/>
      <c r="AG120" s="639"/>
      <c r="AH120" s="639"/>
      <c r="AI120" s="639"/>
      <c r="AJ120" s="639"/>
      <c r="AK120" s="641"/>
      <c r="AL120" s="641"/>
      <c r="AM120" s="641"/>
      <c r="AN120" s="641"/>
      <c r="AO120" s="641"/>
      <c r="AP120" s="643"/>
    </row>
    <row r="121" spans="1:42" ht="13.95" customHeight="1" x14ac:dyDescent="0.25">
      <c r="A121" s="638"/>
      <c r="B121" s="639"/>
      <c r="C121" s="639"/>
      <c r="D121" s="639"/>
      <c r="E121" s="639"/>
      <c r="F121" s="639"/>
      <c r="G121" s="639"/>
      <c r="H121" s="639"/>
      <c r="I121" s="639"/>
      <c r="J121" s="639"/>
      <c r="K121" s="639"/>
      <c r="L121" s="639"/>
      <c r="M121" s="639"/>
      <c r="N121" s="639"/>
      <c r="O121" s="639"/>
      <c r="P121" s="639"/>
      <c r="Q121" s="639"/>
      <c r="R121" s="639"/>
      <c r="S121" s="639"/>
      <c r="T121" s="639"/>
      <c r="U121" s="639"/>
      <c r="V121" s="639"/>
      <c r="W121" s="639"/>
      <c r="X121" s="639"/>
      <c r="Y121" s="639"/>
      <c r="Z121" s="639"/>
      <c r="AA121" s="639"/>
      <c r="AB121" s="639"/>
      <c r="AC121" s="639"/>
      <c r="AD121" s="639"/>
      <c r="AE121" s="639"/>
      <c r="AF121" s="639"/>
      <c r="AG121" s="639"/>
      <c r="AH121" s="639"/>
      <c r="AI121" s="639"/>
      <c r="AJ121" s="639"/>
      <c r="AK121" s="641"/>
      <c r="AL121" s="641"/>
      <c r="AM121" s="641"/>
      <c r="AN121" s="641"/>
      <c r="AO121" s="641"/>
      <c r="AP121" s="643"/>
    </row>
    <row r="122" spans="1:42" ht="13.95" customHeight="1" x14ac:dyDescent="0.25">
      <c r="A122" s="638"/>
      <c r="B122" s="639"/>
      <c r="C122" s="639"/>
      <c r="D122" s="639"/>
      <c r="E122" s="639"/>
      <c r="F122" s="639"/>
      <c r="G122" s="639"/>
      <c r="H122" s="639"/>
      <c r="I122" s="639"/>
      <c r="J122" s="639"/>
      <c r="K122" s="639"/>
      <c r="L122" s="639"/>
      <c r="M122" s="639"/>
      <c r="N122" s="639"/>
      <c r="O122" s="639"/>
      <c r="P122" s="639"/>
      <c r="Q122" s="639"/>
      <c r="R122" s="639"/>
      <c r="S122" s="639"/>
      <c r="T122" s="639"/>
      <c r="U122" s="639"/>
      <c r="V122" s="639"/>
      <c r="W122" s="639"/>
      <c r="X122" s="639"/>
      <c r="Y122" s="639"/>
      <c r="Z122" s="639"/>
      <c r="AA122" s="639"/>
      <c r="AB122" s="639"/>
      <c r="AC122" s="639"/>
      <c r="AD122" s="639"/>
      <c r="AE122" s="639"/>
      <c r="AF122" s="639"/>
      <c r="AG122" s="639"/>
      <c r="AH122" s="639"/>
      <c r="AI122" s="639"/>
      <c r="AJ122" s="639"/>
      <c r="AK122" s="641"/>
      <c r="AL122" s="641"/>
      <c r="AM122" s="641"/>
      <c r="AN122" s="641"/>
      <c r="AO122" s="641"/>
      <c r="AP122" s="643"/>
    </row>
    <row r="123" spans="1:42" ht="13.95" customHeight="1" x14ac:dyDescent="0.25">
      <c r="A123" s="638"/>
      <c r="B123" s="639"/>
      <c r="C123" s="639"/>
      <c r="D123" s="639"/>
      <c r="E123" s="639"/>
      <c r="F123" s="639"/>
      <c r="G123" s="639"/>
      <c r="H123" s="639"/>
      <c r="I123" s="639"/>
      <c r="J123" s="639"/>
      <c r="K123" s="639"/>
      <c r="L123" s="639"/>
      <c r="M123" s="639"/>
      <c r="N123" s="639"/>
      <c r="O123" s="639"/>
      <c r="P123" s="639"/>
      <c r="Q123" s="639"/>
      <c r="R123" s="639"/>
      <c r="S123" s="639"/>
      <c r="T123" s="639"/>
      <c r="U123" s="639"/>
      <c r="V123" s="639"/>
      <c r="W123" s="639"/>
      <c r="X123" s="639"/>
      <c r="Y123" s="639"/>
      <c r="Z123" s="639"/>
      <c r="AA123" s="639"/>
      <c r="AB123" s="639"/>
      <c r="AC123" s="639"/>
      <c r="AD123" s="639"/>
      <c r="AE123" s="639"/>
      <c r="AF123" s="639"/>
      <c r="AG123" s="639"/>
      <c r="AH123" s="639"/>
      <c r="AI123" s="639"/>
      <c r="AJ123" s="639"/>
      <c r="AK123" s="641" t="s">
        <v>19</v>
      </c>
      <c r="AL123" s="641"/>
      <c r="AM123" s="641"/>
      <c r="AN123" s="641">
        <v>1</v>
      </c>
      <c r="AO123" s="641"/>
      <c r="AP123" s="643"/>
    </row>
    <row r="124" spans="1:42" ht="13.95" customHeight="1" x14ac:dyDescent="0.25">
      <c r="A124" s="638"/>
      <c r="B124" s="639"/>
      <c r="C124" s="639"/>
      <c r="D124" s="639"/>
      <c r="E124" s="639"/>
      <c r="F124" s="639"/>
      <c r="G124" s="639"/>
      <c r="H124" s="639"/>
      <c r="I124" s="639"/>
      <c r="J124" s="639"/>
      <c r="K124" s="639"/>
      <c r="L124" s="639"/>
      <c r="M124" s="639"/>
      <c r="N124" s="639"/>
      <c r="O124" s="639"/>
      <c r="P124" s="639"/>
      <c r="Q124" s="639"/>
      <c r="R124" s="639"/>
      <c r="S124" s="639"/>
      <c r="T124" s="639"/>
      <c r="U124" s="639"/>
      <c r="V124" s="639"/>
      <c r="W124" s="639"/>
      <c r="X124" s="639"/>
      <c r="Y124" s="639"/>
      <c r="Z124" s="639"/>
      <c r="AA124" s="639"/>
      <c r="AB124" s="639"/>
      <c r="AC124" s="639"/>
      <c r="AD124" s="639"/>
      <c r="AE124" s="639"/>
      <c r="AF124" s="639"/>
      <c r="AG124" s="639"/>
      <c r="AH124" s="639"/>
      <c r="AI124" s="639"/>
      <c r="AJ124" s="639"/>
      <c r="AK124" s="641"/>
      <c r="AL124" s="641"/>
      <c r="AM124" s="641"/>
      <c r="AN124" s="641"/>
      <c r="AO124" s="641"/>
      <c r="AP124" s="643"/>
    </row>
    <row r="125" spans="1:42" ht="13.95" customHeight="1" x14ac:dyDescent="0.25">
      <c r="A125" s="632" t="s">
        <v>1</v>
      </c>
      <c r="B125" s="633"/>
      <c r="C125" s="633"/>
      <c r="D125" s="633"/>
      <c r="E125" s="633"/>
      <c r="F125" s="633"/>
      <c r="G125" s="633"/>
      <c r="H125" s="633"/>
      <c r="I125" s="633"/>
      <c r="J125" s="633"/>
      <c r="K125" s="633"/>
      <c r="L125" s="633"/>
      <c r="M125" s="633"/>
      <c r="N125" s="633"/>
      <c r="O125" s="633"/>
      <c r="P125" s="633"/>
      <c r="Q125" s="633"/>
      <c r="R125" s="633"/>
      <c r="S125" s="633"/>
      <c r="T125" s="633"/>
      <c r="U125" s="633"/>
      <c r="V125" s="633"/>
      <c r="W125" s="633"/>
      <c r="X125" s="633"/>
      <c r="Y125" s="633"/>
      <c r="Z125" s="633"/>
      <c r="AA125" s="633"/>
      <c r="AB125" s="633"/>
      <c r="AC125" s="633"/>
      <c r="AD125" s="633"/>
      <c r="AE125" s="633"/>
      <c r="AF125" s="633"/>
      <c r="AG125" s="633"/>
      <c r="AH125" s="633"/>
      <c r="AI125" s="633"/>
      <c r="AJ125" s="633"/>
      <c r="AK125" s="633"/>
      <c r="AL125" s="633"/>
      <c r="AM125" s="633"/>
      <c r="AN125" s="633"/>
      <c r="AO125" s="633"/>
      <c r="AP125" s="634"/>
    </row>
    <row r="126" spans="1:42" ht="13.95" customHeight="1" x14ac:dyDescent="0.25">
      <c r="A126" s="632"/>
      <c r="B126" s="633"/>
      <c r="C126" s="633"/>
      <c r="D126" s="633"/>
      <c r="E126" s="633"/>
      <c r="F126" s="633"/>
      <c r="G126" s="633"/>
      <c r="H126" s="633"/>
      <c r="I126" s="633"/>
      <c r="J126" s="633"/>
      <c r="K126" s="633"/>
      <c r="L126" s="633"/>
      <c r="M126" s="633"/>
      <c r="N126" s="633"/>
      <c r="O126" s="633"/>
      <c r="P126" s="633"/>
      <c r="Q126" s="633"/>
      <c r="R126" s="633"/>
      <c r="S126" s="633"/>
      <c r="T126" s="633"/>
      <c r="U126" s="633"/>
      <c r="V126" s="633"/>
      <c r="W126" s="633"/>
      <c r="X126" s="633"/>
      <c r="Y126" s="633"/>
      <c r="Z126" s="633"/>
      <c r="AA126" s="633"/>
      <c r="AB126" s="633"/>
      <c r="AC126" s="633"/>
      <c r="AD126" s="633"/>
      <c r="AE126" s="633"/>
      <c r="AF126" s="633"/>
      <c r="AG126" s="633"/>
      <c r="AH126" s="633"/>
      <c r="AI126" s="633"/>
      <c r="AJ126" s="633"/>
      <c r="AK126" s="633"/>
      <c r="AL126" s="633"/>
      <c r="AM126" s="633"/>
      <c r="AN126" s="633"/>
      <c r="AO126" s="633"/>
      <c r="AP126" s="634"/>
    </row>
    <row r="127" spans="1:42" ht="30" customHeight="1" x14ac:dyDescent="0.25">
      <c r="A127" s="619" t="s">
        <v>2</v>
      </c>
      <c r="B127" s="620"/>
      <c r="C127" s="620"/>
      <c r="D127" s="620"/>
      <c r="E127" s="620"/>
      <c r="F127" s="620"/>
      <c r="G127" s="620"/>
      <c r="H127" s="620"/>
      <c r="I127" s="620"/>
      <c r="J127" s="620"/>
      <c r="K127" s="620"/>
      <c r="L127" s="620"/>
      <c r="M127" s="621" t="str">
        <f>+$M$11</f>
        <v>CANAL DE AGUAS LLUVIAS EN EL SECTOR PRADOS DEL ESTE, SAN JOSÉ DE CÚCUTA, NORTE DE SANTNADER</v>
      </c>
      <c r="N127" s="621"/>
      <c r="O127" s="621"/>
      <c r="P127" s="621"/>
      <c r="Q127" s="621"/>
      <c r="R127" s="621"/>
      <c r="S127" s="621"/>
      <c r="T127" s="621"/>
      <c r="U127" s="621"/>
      <c r="V127" s="621"/>
      <c r="W127" s="621"/>
      <c r="X127" s="621"/>
      <c r="Y127" s="621"/>
      <c r="Z127" s="621"/>
      <c r="AA127" s="621"/>
      <c r="AB127" s="621"/>
      <c r="AC127" s="621"/>
      <c r="AD127" s="621"/>
      <c r="AE127" s="621"/>
      <c r="AF127" s="621"/>
      <c r="AG127" s="621"/>
      <c r="AH127" s="621"/>
      <c r="AI127" s="621"/>
      <c r="AJ127" s="621"/>
      <c r="AK127" s="621"/>
      <c r="AL127" s="621"/>
      <c r="AM127" s="621"/>
      <c r="AN127" s="621"/>
      <c r="AO127" s="621"/>
      <c r="AP127" s="635"/>
    </row>
    <row r="128" spans="1:42" ht="30" customHeight="1" x14ac:dyDescent="0.25">
      <c r="A128" s="625" t="s">
        <v>46</v>
      </c>
      <c r="B128" s="622"/>
      <c r="C128" s="622"/>
      <c r="D128" s="622"/>
      <c r="E128" s="622"/>
      <c r="F128" s="622"/>
      <c r="G128" s="622"/>
      <c r="H128" s="622"/>
      <c r="I128" s="622"/>
      <c r="J128" s="622"/>
      <c r="K128" s="622"/>
      <c r="L128" s="622"/>
      <c r="M128" s="615" t="str">
        <f>+$M$12</f>
        <v xml:space="preserve">GESTIÓN DE RIESGOS </v>
      </c>
      <c r="N128" s="615"/>
      <c r="O128" s="615"/>
      <c r="P128" s="615"/>
      <c r="Q128" s="615"/>
      <c r="R128" s="615"/>
      <c r="S128" s="615"/>
      <c r="T128" s="615"/>
      <c r="U128" s="615"/>
      <c r="V128" s="615"/>
      <c r="W128" s="615"/>
      <c r="X128" s="615"/>
      <c r="Y128" s="615"/>
      <c r="Z128" s="615"/>
      <c r="AA128" s="615"/>
      <c r="AB128" s="615"/>
      <c r="AC128" s="615"/>
      <c r="AD128" s="615"/>
      <c r="AE128" s="615"/>
      <c r="AF128" s="615"/>
      <c r="AG128" s="615"/>
      <c r="AH128" s="615"/>
      <c r="AI128" s="615"/>
      <c r="AJ128" s="615"/>
      <c r="AK128" s="615"/>
      <c r="AL128" s="622" t="s">
        <v>3</v>
      </c>
      <c r="AM128" s="622"/>
      <c r="AN128" s="612" t="str">
        <f>+$AN$12</f>
        <v>-</v>
      </c>
      <c r="AO128" s="612"/>
      <c r="AP128" s="613"/>
    </row>
    <row r="129" spans="1:42" ht="30" customHeight="1" x14ac:dyDescent="0.25">
      <c r="A129" s="625" t="s">
        <v>4</v>
      </c>
      <c r="B129" s="622"/>
      <c r="C129" s="622"/>
      <c r="D129" s="622"/>
      <c r="E129" s="622"/>
      <c r="F129" s="622"/>
      <c r="G129" s="622"/>
      <c r="H129" s="622"/>
      <c r="I129" s="622"/>
      <c r="J129" s="622"/>
      <c r="K129" s="622"/>
      <c r="L129" s="622"/>
      <c r="M129" s="615" t="str">
        <f>+$M$13</f>
        <v>INTERVENTORÍA</v>
      </c>
      <c r="N129" s="615"/>
      <c r="O129" s="615"/>
      <c r="P129" s="615"/>
      <c r="Q129" s="615"/>
      <c r="R129" s="615"/>
      <c r="S129" s="615"/>
      <c r="T129" s="615"/>
      <c r="U129" s="615"/>
      <c r="V129" s="615"/>
      <c r="W129" s="615"/>
      <c r="X129" s="615"/>
      <c r="Y129" s="615"/>
      <c r="Z129" s="615"/>
      <c r="AA129" s="615"/>
      <c r="AB129" s="615"/>
      <c r="AC129" s="615"/>
      <c r="AD129" s="615"/>
      <c r="AE129" s="615"/>
      <c r="AF129" s="615"/>
      <c r="AG129" s="615"/>
      <c r="AH129" s="615"/>
      <c r="AI129" s="615"/>
      <c r="AJ129" s="615"/>
      <c r="AK129" s="615"/>
      <c r="AL129" s="622" t="s">
        <v>5</v>
      </c>
      <c r="AM129" s="622"/>
      <c r="AN129" s="626" t="str">
        <f>+$AN$13</f>
        <v>JULIO 2023</v>
      </c>
      <c r="AO129" s="627"/>
      <c r="AP129" s="628"/>
    </row>
    <row r="130" spans="1:42" ht="13.95" customHeight="1" x14ac:dyDescent="0.25">
      <c r="A130" s="629"/>
      <c r="B130" s="630"/>
      <c r="C130" s="630"/>
      <c r="D130" s="630"/>
      <c r="E130" s="630"/>
      <c r="F130" s="630"/>
      <c r="G130" s="630"/>
      <c r="H130" s="630"/>
      <c r="I130" s="630"/>
      <c r="J130" s="630"/>
      <c r="K130" s="630"/>
      <c r="L130" s="630"/>
      <c r="M130" s="630"/>
      <c r="N130" s="630"/>
      <c r="O130" s="630"/>
      <c r="P130" s="630"/>
      <c r="Q130" s="630"/>
      <c r="R130" s="630"/>
      <c r="S130" s="630"/>
      <c r="T130" s="630"/>
      <c r="U130" s="630"/>
      <c r="V130" s="630"/>
      <c r="W130" s="630"/>
      <c r="X130" s="630"/>
      <c r="Y130" s="630"/>
      <c r="Z130" s="630"/>
      <c r="AA130" s="630"/>
      <c r="AB130" s="630"/>
      <c r="AC130" s="630"/>
      <c r="AD130" s="630"/>
      <c r="AE130" s="630"/>
      <c r="AF130" s="630"/>
      <c r="AG130" s="630"/>
      <c r="AH130" s="630"/>
      <c r="AI130" s="630"/>
      <c r="AJ130" s="630"/>
      <c r="AK130" s="630"/>
      <c r="AL130" s="630"/>
      <c r="AM130" s="630"/>
      <c r="AN130" s="630"/>
      <c r="AO130" s="630"/>
      <c r="AP130" s="631"/>
    </row>
    <row r="131" spans="1:42" ht="30" customHeight="1" x14ac:dyDescent="0.25">
      <c r="A131" s="619" t="s">
        <v>6</v>
      </c>
      <c r="B131" s="620"/>
      <c r="C131" s="620"/>
      <c r="D131" s="620"/>
      <c r="E131" s="620"/>
      <c r="F131" s="620"/>
      <c r="G131" s="620"/>
      <c r="H131" s="474">
        <v>3</v>
      </c>
      <c r="I131" s="621" t="str">
        <f>IFERROR(VLOOKUP(H131,'PPTO CANAL DE AGUAS LLUVIAS'!B:G,2,FALSE),"")</f>
        <v xml:space="preserve">BOX CULVERT 1, 2, 3 </v>
      </c>
      <c r="J131" s="621"/>
      <c r="K131" s="621"/>
      <c r="L131" s="621"/>
      <c r="M131" s="621"/>
      <c r="N131" s="621"/>
      <c r="O131" s="621"/>
      <c r="P131" s="621"/>
      <c r="Q131" s="621"/>
      <c r="R131" s="621"/>
      <c r="S131" s="621"/>
      <c r="T131" s="621"/>
      <c r="U131" s="622" t="s">
        <v>0</v>
      </c>
      <c r="V131" s="622"/>
      <c r="W131" s="622"/>
      <c r="X131" s="622"/>
      <c r="Y131" s="622"/>
      <c r="Z131" s="622"/>
      <c r="AA131" s="622"/>
      <c r="AB131" s="622"/>
      <c r="AC131" s="622"/>
      <c r="AD131" s="622"/>
      <c r="AE131" s="623">
        <v>3.03</v>
      </c>
      <c r="AF131" s="623"/>
      <c r="AG131" s="624" t="str">
        <f>IFERROR(VLOOKUP(AE131,'PPTO CANAL DE AGUAS LLUVIAS'!B:G,2,FALSE),"")</f>
        <v>CONCRETO DE Fc = 28 Mpa BOX1 y BOX 2</v>
      </c>
      <c r="AH131" s="624"/>
      <c r="AI131" s="624"/>
      <c r="AJ131" s="624"/>
      <c r="AK131" s="624"/>
      <c r="AL131" s="475" t="s">
        <v>7</v>
      </c>
      <c r="AM131" s="281" t="str">
        <f>IFERROR(VLOOKUP(AE131,'PPTO CANAL DE AGUAS LLUVIAS'!B:G,3,FALSE),"")</f>
        <v>M3</v>
      </c>
      <c r="AN131" s="475" t="s">
        <v>8</v>
      </c>
      <c r="AO131" s="621" t="str">
        <f>+$AO$15</f>
        <v>MUNICIPIO SAN JOSÉ DE CÚCUTA</v>
      </c>
      <c r="AP131" s="635"/>
    </row>
    <row r="132" spans="1:42" x14ac:dyDescent="0.25">
      <c r="A132" s="614"/>
      <c r="B132" s="615"/>
      <c r="C132" s="615"/>
      <c r="D132" s="615"/>
      <c r="E132" s="615"/>
      <c r="F132" s="615"/>
      <c r="G132" s="615"/>
      <c r="H132" s="615"/>
      <c r="I132" s="615"/>
      <c r="J132" s="615"/>
      <c r="K132" s="615"/>
      <c r="L132" s="615"/>
      <c r="M132" s="615"/>
      <c r="N132" s="615"/>
      <c r="O132" s="615"/>
      <c r="P132" s="615"/>
      <c r="Q132" s="615"/>
      <c r="R132" s="615"/>
      <c r="S132" s="615"/>
      <c r="T132" s="615"/>
      <c r="U132" s="615"/>
      <c r="V132" s="615"/>
      <c r="W132" s="615"/>
      <c r="X132" s="615"/>
      <c r="Y132" s="615"/>
      <c r="Z132" s="615"/>
      <c r="AA132" s="615"/>
      <c r="AB132" s="615"/>
      <c r="AC132" s="615"/>
      <c r="AD132" s="615"/>
      <c r="AE132" s="615"/>
      <c r="AF132" s="615"/>
      <c r="AG132" s="615"/>
      <c r="AH132" s="615"/>
      <c r="AI132" s="615"/>
      <c r="AJ132" s="616" t="s">
        <v>9</v>
      </c>
      <c r="AK132" s="665" t="s">
        <v>38</v>
      </c>
      <c r="AL132" s="666"/>
      <c r="AM132" s="666"/>
      <c r="AN132" s="667"/>
      <c r="AO132" s="616" t="s">
        <v>10</v>
      </c>
      <c r="AP132" s="617" t="s">
        <v>11</v>
      </c>
    </row>
    <row r="133" spans="1:42" x14ac:dyDescent="0.25">
      <c r="A133" s="614"/>
      <c r="B133" s="615"/>
      <c r="C133" s="615"/>
      <c r="D133" s="615"/>
      <c r="E133" s="615"/>
      <c r="F133" s="615"/>
      <c r="G133" s="615"/>
      <c r="H133" s="615"/>
      <c r="I133" s="615"/>
      <c r="J133" s="615"/>
      <c r="K133" s="615"/>
      <c r="L133" s="615"/>
      <c r="M133" s="615"/>
      <c r="N133" s="615"/>
      <c r="O133" s="615"/>
      <c r="P133" s="615"/>
      <c r="Q133" s="615"/>
      <c r="R133" s="615"/>
      <c r="S133" s="615"/>
      <c r="T133" s="615"/>
      <c r="U133" s="615"/>
      <c r="V133" s="615"/>
      <c r="W133" s="615"/>
      <c r="X133" s="615"/>
      <c r="Y133" s="615"/>
      <c r="Z133" s="615"/>
      <c r="AA133" s="615"/>
      <c r="AB133" s="615"/>
      <c r="AC133" s="615"/>
      <c r="AD133" s="615"/>
      <c r="AE133" s="615"/>
      <c r="AF133" s="615"/>
      <c r="AG133" s="615"/>
      <c r="AH133" s="615"/>
      <c r="AI133" s="615"/>
      <c r="AJ133" s="616"/>
      <c r="AK133" s="476" t="s">
        <v>37</v>
      </c>
      <c r="AL133" s="475" t="s">
        <v>12</v>
      </c>
      <c r="AM133" s="475" t="s">
        <v>16</v>
      </c>
      <c r="AN133" s="475" t="s">
        <v>17</v>
      </c>
      <c r="AO133" s="616"/>
      <c r="AP133" s="617"/>
    </row>
    <row r="134" spans="1:42" x14ac:dyDescent="0.25">
      <c r="A134" s="614"/>
      <c r="B134" s="615"/>
      <c r="C134" s="615"/>
      <c r="D134" s="615"/>
      <c r="E134" s="615"/>
      <c r="F134" s="615"/>
      <c r="G134" s="615"/>
      <c r="H134" s="615"/>
      <c r="I134" s="615"/>
      <c r="J134" s="615"/>
      <c r="K134" s="615"/>
      <c r="L134" s="615"/>
      <c r="M134" s="615"/>
      <c r="N134" s="615"/>
      <c r="O134" s="615"/>
      <c r="P134" s="615"/>
      <c r="Q134" s="615"/>
      <c r="R134" s="615"/>
      <c r="S134" s="615"/>
      <c r="T134" s="615"/>
      <c r="U134" s="615"/>
      <c r="V134" s="615"/>
      <c r="W134" s="615"/>
      <c r="X134" s="615"/>
      <c r="Y134" s="615"/>
      <c r="Z134" s="615"/>
      <c r="AA134" s="615"/>
      <c r="AB134" s="615"/>
      <c r="AC134" s="615"/>
      <c r="AD134" s="615"/>
      <c r="AE134" s="615"/>
      <c r="AF134" s="615"/>
      <c r="AG134" s="615"/>
      <c r="AH134" s="615"/>
      <c r="AI134" s="615"/>
      <c r="AJ134" s="582" t="s">
        <v>780</v>
      </c>
      <c r="AK134" s="478"/>
      <c r="AL134" s="279"/>
      <c r="AM134" s="279"/>
      <c r="AN134" s="279"/>
      <c r="AO134" s="279"/>
      <c r="AP134" s="480"/>
    </row>
    <row r="135" spans="1:42" x14ac:dyDescent="0.25">
      <c r="A135" s="614"/>
      <c r="B135" s="615"/>
      <c r="C135" s="615"/>
      <c r="D135" s="615"/>
      <c r="E135" s="615"/>
      <c r="F135" s="615"/>
      <c r="G135" s="615"/>
      <c r="H135" s="615"/>
      <c r="I135" s="615"/>
      <c r="J135" s="615"/>
      <c r="K135" s="615"/>
      <c r="L135" s="615"/>
      <c r="M135" s="615"/>
      <c r="N135" s="615"/>
      <c r="O135" s="615"/>
      <c r="P135" s="615"/>
      <c r="Q135" s="615"/>
      <c r="R135" s="615"/>
      <c r="S135" s="615"/>
      <c r="T135" s="615"/>
      <c r="U135" s="615"/>
      <c r="V135" s="615"/>
      <c r="W135" s="615"/>
      <c r="X135" s="615"/>
      <c r="Y135" s="615"/>
      <c r="Z135" s="615"/>
      <c r="AA135" s="615"/>
      <c r="AB135" s="615"/>
      <c r="AC135" s="615"/>
      <c r="AD135" s="615"/>
      <c r="AE135" s="615"/>
      <c r="AF135" s="615"/>
      <c r="AG135" s="615"/>
      <c r="AH135" s="615"/>
      <c r="AI135" s="615"/>
      <c r="AJ135" s="477" t="s">
        <v>784</v>
      </c>
      <c r="AK135" s="478">
        <f t="shared" ref="AK135" si="4">(AL135*AM135)</f>
        <v>39.06</v>
      </c>
      <c r="AL135" s="279">
        <v>13.02</v>
      </c>
      <c r="AM135" s="279">
        <v>3</v>
      </c>
      <c r="AN135" s="279">
        <v>0.4</v>
      </c>
      <c r="AO135" s="279">
        <v>1</v>
      </c>
      <c r="AP135" s="480">
        <f t="shared" ref="AP135" si="5">AK135*AN135*AO135</f>
        <v>15.62</v>
      </c>
    </row>
    <row r="136" spans="1:42" x14ac:dyDescent="0.25">
      <c r="A136" s="614"/>
      <c r="B136" s="615"/>
      <c r="C136" s="615"/>
      <c r="D136" s="615"/>
      <c r="E136" s="615"/>
      <c r="F136" s="615"/>
      <c r="G136" s="615"/>
      <c r="H136" s="615"/>
      <c r="I136" s="615"/>
      <c r="J136" s="615"/>
      <c r="K136" s="615"/>
      <c r="L136" s="615"/>
      <c r="M136" s="615"/>
      <c r="N136" s="615"/>
      <c r="O136" s="615"/>
      <c r="P136" s="615"/>
      <c r="Q136" s="615"/>
      <c r="R136" s="615"/>
      <c r="S136" s="615"/>
      <c r="T136" s="615"/>
      <c r="U136" s="615"/>
      <c r="V136" s="615"/>
      <c r="W136" s="615"/>
      <c r="X136" s="615"/>
      <c r="Y136" s="615"/>
      <c r="Z136" s="615"/>
      <c r="AA136" s="615"/>
      <c r="AB136" s="615"/>
      <c r="AC136" s="615"/>
      <c r="AD136" s="615"/>
      <c r="AE136" s="615"/>
      <c r="AF136" s="615"/>
      <c r="AG136" s="615"/>
      <c r="AH136" s="615"/>
      <c r="AI136" s="615"/>
      <c r="AJ136" s="477" t="s">
        <v>785</v>
      </c>
      <c r="AK136" s="478">
        <f t="shared" ref="AK136:AK139" si="6">(AL136*AM136)</f>
        <v>39.06</v>
      </c>
      <c r="AL136" s="279">
        <v>13.02</v>
      </c>
      <c r="AM136" s="279">
        <v>3</v>
      </c>
      <c r="AN136" s="279">
        <v>0.35</v>
      </c>
      <c r="AO136" s="279">
        <v>1</v>
      </c>
      <c r="AP136" s="480">
        <f t="shared" ref="AP136:AP139" si="7">AK136*AN136*AO136</f>
        <v>13.67</v>
      </c>
    </row>
    <row r="137" spans="1:42" x14ac:dyDescent="0.25">
      <c r="A137" s="614"/>
      <c r="B137" s="615"/>
      <c r="C137" s="615"/>
      <c r="D137" s="615"/>
      <c r="E137" s="615"/>
      <c r="F137" s="615"/>
      <c r="G137" s="615"/>
      <c r="H137" s="615"/>
      <c r="I137" s="615"/>
      <c r="J137" s="615"/>
      <c r="K137" s="615"/>
      <c r="L137" s="615"/>
      <c r="M137" s="615"/>
      <c r="N137" s="615"/>
      <c r="O137" s="615"/>
      <c r="P137" s="615"/>
      <c r="Q137" s="615"/>
      <c r="R137" s="615"/>
      <c r="S137" s="615"/>
      <c r="T137" s="615"/>
      <c r="U137" s="615"/>
      <c r="V137" s="615"/>
      <c r="W137" s="615"/>
      <c r="X137" s="615"/>
      <c r="Y137" s="615"/>
      <c r="Z137" s="615"/>
      <c r="AA137" s="615"/>
      <c r="AB137" s="615"/>
      <c r="AC137" s="615"/>
      <c r="AD137" s="615"/>
      <c r="AE137" s="615"/>
      <c r="AF137" s="615"/>
      <c r="AG137" s="615"/>
      <c r="AH137" s="615"/>
      <c r="AI137" s="615"/>
      <c r="AJ137" s="477" t="s">
        <v>783</v>
      </c>
      <c r="AK137" s="478">
        <f t="shared" si="6"/>
        <v>48.83</v>
      </c>
      <c r="AL137" s="279">
        <v>13.02</v>
      </c>
      <c r="AM137" s="279">
        <v>3.75</v>
      </c>
      <c r="AN137" s="279">
        <v>0.35</v>
      </c>
      <c r="AO137" s="279">
        <v>2</v>
      </c>
      <c r="AP137" s="480">
        <f t="shared" si="7"/>
        <v>34.18</v>
      </c>
    </row>
    <row r="138" spans="1:42" x14ac:dyDescent="0.25">
      <c r="A138" s="614"/>
      <c r="B138" s="615"/>
      <c r="C138" s="615"/>
      <c r="D138" s="615"/>
      <c r="E138" s="615"/>
      <c r="F138" s="615"/>
      <c r="G138" s="615"/>
      <c r="H138" s="615"/>
      <c r="I138" s="615"/>
      <c r="J138" s="615"/>
      <c r="K138" s="615"/>
      <c r="L138" s="615"/>
      <c r="M138" s="615"/>
      <c r="N138" s="615"/>
      <c r="O138" s="615"/>
      <c r="P138" s="615"/>
      <c r="Q138" s="615"/>
      <c r="R138" s="615"/>
      <c r="S138" s="615"/>
      <c r="T138" s="615"/>
      <c r="U138" s="615"/>
      <c r="V138" s="615"/>
      <c r="W138" s="615"/>
      <c r="X138" s="615"/>
      <c r="Y138" s="615"/>
      <c r="Z138" s="615"/>
      <c r="AA138" s="615"/>
      <c r="AB138" s="615"/>
      <c r="AC138" s="615"/>
      <c r="AD138" s="615"/>
      <c r="AE138" s="615"/>
      <c r="AF138" s="615"/>
      <c r="AG138" s="615"/>
      <c r="AH138" s="615"/>
      <c r="AI138" s="615"/>
      <c r="AJ138" s="477" t="s">
        <v>787</v>
      </c>
      <c r="AK138" s="478">
        <f t="shared" si="6"/>
        <v>1.3</v>
      </c>
      <c r="AL138" s="279">
        <v>3.7</v>
      </c>
      <c r="AM138" s="279">
        <v>0.35</v>
      </c>
      <c r="AN138" s="279">
        <v>0.4</v>
      </c>
      <c r="AO138" s="279">
        <v>2</v>
      </c>
      <c r="AP138" s="480">
        <f t="shared" si="7"/>
        <v>1.04</v>
      </c>
    </row>
    <row r="139" spans="1:42" x14ac:dyDescent="0.25">
      <c r="A139" s="614"/>
      <c r="B139" s="615"/>
      <c r="C139" s="615"/>
      <c r="D139" s="615"/>
      <c r="E139" s="615"/>
      <c r="F139" s="615"/>
      <c r="G139" s="615"/>
      <c r="H139" s="615"/>
      <c r="I139" s="615"/>
      <c r="J139" s="615"/>
      <c r="K139" s="615"/>
      <c r="L139" s="615"/>
      <c r="M139" s="615"/>
      <c r="N139" s="615"/>
      <c r="O139" s="615"/>
      <c r="P139" s="615"/>
      <c r="Q139" s="615"/>
      <c r="R139" s="615"/>
      <c r="S139" s="615"/>
      <c r="T139" s="615"/>
      <c r="U139" s="615"/>
      <c r="V139" s="615"/>
      <c r="W139" s="615"/>
      <c r="X139" s="615"/>
      <c r="Y139" s="615"/>
      <c r="Z139" s="615"/>
      <c r="AA139" s="615"/>
      <c r="AB139" s="615"/>
      <c r="AC139" s="615"/>
      <c r="AD139" s="615"/>
      <c r="AE139" s="615"/>
      <c r="AF139" s="615"/>
      <c r="AG139" s="615"/>
      <c r="AH139" s="615"/>
      <c r="AI139" s="615"/>
      <c r="AJ139" s="477" t="s">
        <v>789</v>
      </c>
      <c r="AK139" s="478">
        <f t="shared" si="6"/>
        <v>2.29</v>
      </c>
      <c r="AL139" s="279">
        <v>6.53</v>
      </c>
      <c r="AM139" s="279">
        <v>0.35</v>
      </c>
      <c r="AN139" s="279">
        <f>(3.47+3.95)/2</f>
        <v>3.71</v>
      </c>
      <c r="AO139" s="279">
        <v>1</v>
      </c>
      <c r="AP139" s="480">
        <f t="shared" si="7"/>
        <v>8.5</v>
      </c>
    </row>
    <row r="140" spans="1:42" x14ac:dyDescent="0.25">
      <c r="A140" s="614"/>
      <c r="B140" s="615"/>
      <c r="C140" s="615"/>
      <c r="D140" s="615"/>
      <c r="E140" s="615"/>
      <c r="F140" s="615"/>
      <c r="G140" s="615"/>
      <c r="H140" s="615"/>
      <c r="I140" s="615"/>
      <c r="J140" s="615"/>
      <c r="K140" s="615"/>
      <c r="L140" s="615"/>
      <c r="M140" s="615"/>
      <c r="N140" s="615"/>
      <c r="O140" s="615"/>
      <c r="P140" s="615"/>
      <c r="Q140" s="615"/>
      <c r="R140" s="615"/>
      <c r="S140" s="615"/>
      <c r="T140" s="615"/>
      <c r="U140" s="615"/>
      <c r="V140" s="615"/>
      <c r="W140" s="615"/>
      <c r="X140" s="615"/>
      <c r="Y140" s="615"/>
      <c r="Z140" s="615"/>
      <c r="AA140" s="615"/>
      <c r="AB140" s="615"/>
      <c r="AC140" s="615"/>
      <c r="AD140" s="615"/>
      <c r="AE140" s="615"/>
      <c r="AF140" s="615"/>
      <c r="AG140" s="615"/>
      <c r="AH140" s="615"/>
      <c r="AI140" s="615"/>
      <c r="AJ140" s="477" t="s">
        <v>790</v>
      </c>
      <c r="AK140" s="478">
        <f t="shared" ref="AK140:AK141" si="8">(AL140*AM140)</f>
        <v>2.21</v>
      </c>
      <c r="AL140" s="279">
        <v>6.3</v>
      </c>
      <c r="AM140" s="279">
        <v>0.35</v>
      </c>
      <c r="AN140" s="279">
        <f t="shared" ref="AN140:AN141" si="9">(3.47+3.95)/2</f>
        <v>3.71</v>
      </c>
      <c r="AO140" s="279">
        <v>1</v>
      </c>
      <c r="AP140" s="480">
        <f t="shared" ref="AP140:AP141" si="10">AK140*AN140*AO140</f>
        <v>8.1999999999999993</v>
      </c>
    </row>
    <row r="141" spans="1:42" x14ac:dyDescent="0.25">
      <c r="A141" s="614"/>
      <c r="B141" s="615"/>
      <c r="C141" s="615"/>
      <c r="D141" s="615"/>
      <c r="E141" s="615"/>
      <c r="F141" s="615"/>
      <c r="G141" s="615"/>
      <c r="H141" s="615"/>
      <c r="I141" s="615"/>
      <c r="J141" s="615"/>
      <c r="K141" s="615"/>
      <c r="L141" s="615"/>
      <c r="M141" s="615"/>
      <c r="N141" s="615"/>
      <c r="O141" s="615"/>
      <c r="P141" s="615"/>
      <c r="Q141" s="615"/>
      <c r="R141" s="615"/>
      <c r="S141" s="615"/>
      <c r="T141" s="615"/>
      <c r="U141" s="615"/>
      <c r="V141" s="615"/>
      <c r="W141" s="615"/>
      <c r="X141" s="615"/>
      <c r="Y141" s="615"/>
      <c r="Z141" s="615"/>
      <c r="AA141" s="615"/>
      <c r="AB141" s="615"/>
      <c r="AC141" s="615"/>
      <c r="AD141" s="615"/>
      <c r="AE141" s="615"/>
      <c r="AF141" s="615"/>
      <c r="AG141" s="615"/>
      <c r="AH141" s="615"/>
      <c r="AI141" s="615"/>
      <c r="AJ141" s="477" t="s">
        <v>791</v>
      </c>
      <c r="AK141" s="478">
        <f t="shared" si="8"/>
        <v>2.41</v>
      </c>
      <c r="AL141" s="279">
        <v>6.89</v>
      </c>
      <c r="AM141" s="279">
        <v>0.35</v>
      </c>
      <c r="AN141" s="279">
        <f t="shared" si="9"/>
        <v>3.71</v>
      </c>
      <c r="AO141" s="279">
        <v>1</v>
      </c>
      <c r="AP141" s="480">
        <f t="shared" si="10"/>
        <v>8.94</v>
      </c>
    </row>
    <row r="142" spans="1:42" x14ac:dyDescent="0.25">
      <c r="A142" s="614"/>
      <c r="B142" s="615"/>
      <c r="C142" s="615"/>
      <c r="D142" s="615"/>
      <c r="E142" s="615"/>
      <c r="F142" s="615"/>
      <c r="G142" s="615"/>
      <c r="H142" s="615"/>
      <c r="I142" s="615"/>
      <c r="J142" s="615"/>
      <c r="K142" s="615"/>
      <c r="L142" s="615"/>
      <c r="M142" s="615"/>
      <c r="N142" s="615"/>
      <c r="O142" s="615"/>
      <c r="P142" s="615"/>
      <c r="Q142" s="615"/>
      <c r="R142" s="615"/>
      <c r="S142" s="615"/>
      <c r="T142" s="615"/>
      <c r="U142" s="615"/>
      <c r="V142" s="615"/>
      <c r="W142" s="615"/>
      <c r="X142" s="615"/>
      <c r="Y142" s="615"/>
      <c r="Z142" s="615"/>
      <c r="AA142" s="615"/>
      <c r="AB142" s="615"/>
      <c r="AC142" s="615"/>
      <c r="AD142" s="615"/>
      <c r="AE142" s="615"/>
      <c r="AF142" s="615"/>
      <c r="AG142" s="615"/>
      <c r="AH142" s="615"/>
      <c r="AI142" s="615"/>
      <c r="AJ142" s="477" t="s">
        <v>792</v>
      </c>
      <c r="AK142" s="478">
        <f t="shared" ref="AK142" si="11">(AL142*AM142)</f>
        <v>2.1800000000000002</v>
      </c>
      <c r="AL142" s="279">
        <v>6.22</v>
      </c>
      <c r="AM142" s="279">
        <v>0.35</v>
      </c>
      <c r="AN142" s="279">
        <f t="shared" ref="AN142" si="12">(3.47+3.95)/2</f>
        <v>3.71</v>
      </c>
      <c r="AO142" s="279">
        <v>1</v>
      </c>
      <c r="AP142" s="480">
        <f t="shared" ref="AP142" si="13">AK142*AN142*AO142</f>
        <v>8.09</v>
      </c>
    </row>
    <row r="143" spans="1:42" x14ac:dyDescent="0.25">
      <c r="A143" s="614"/>
      <c r="B143" s="615"/>
      <c r="C143" s="615"/>
      <c r="D143" s="615"/>
      <c r="E143" s="615"/>
      <c r="F143" s="615"/>
      <c r="G143" s="615"/>
      <c r="H143" s="615"/>
      <c r="I143" s="615"/>
      <c r="J143" s="615"/>
      <c r="K143" s="615"/>
      <c r="L143" s="615"/>
      <c r="M143" s="615"/>
      <c r="N143" s="615"/>
      <c r="O143" s="615"/>
      <c r="P143" s="615"/>
      <c r="Q143" s="615"/>
      <c r="R143" s="615"/>
      <c r="S143" s="615"/>
      <c r="T143" s="615"/>
      <c r="U143" s="615"/>
      <c r="V143" s="615"/>
      <c r="W143" s="615"/>
      <c r="X143" s="615"/>
      <c r="Y143" s="615"/>
      <c r="Z143" s="615"/>
      <c r="AA143" s="615"/>
      <c r="AB143" s="615"/>
      <c r="AC143" s="615"/>
      <c r="AD143" s="615"/>
      <c r="AE143" s="615"/>
      <c r="AF143" s="615"/>
      <c r="AG143" s="615"/>
      <c r="AH143" s="615"/>
      <c r="AI143" s="615"/>
      <c r="AJ143" s="477" t="s">
        <v>786</v>
      </c>
      <c r="AK143" s="478">
        <f t="shared" ref="AK143:AK144" si="14">(AL143*AM143)</f>
        <v>12.01</v>
      </c>
      <c r="AL143" s="279">
        <f>AVERAGE(AL139:AL142)</f>
        <v>6.49</v>
      </c>
      <c r="AM143" s="279">
        <v>1.85</v>
      </c>
      <c r="AN143" s="279">
        <v>0.4</v>
      </c>
      <c r="AO143" s="279">
        <v>4</v>
      </c>
      <c r="AP143" s="480">
        <f t="shared" ref="AP143:AP144" si="15">AK143*AN143*AO143</f>
        <v>19.22</v>
      </c>
    </row>
    <row r="144" spans="1:42" x14ac:dyDescent="0.25">
      <c r="A144" s="614"/>
      <c r="B144" s="615"/>
      <c r="C144" s="615"/>
      <c r="D144" s="615"/>
      <c r="E144" s="615"/>
      <c r="F144" s="615"/>
      <c r="G144" s="615"/>
      <c r="H144" s="615"/>
      <c r="I144" s="615"/>
      <c r="J144" s="615"/>
      <c r="K144" s="615"/>
      <c r="L144" s="615"/>
      <c r="M144" s="615"/>
      <c r="N144" s="615"/>
      <c r="O144" s="615"/>
      <c r="P144" s="615"/>
      <c r="Q144" s="615"/>
      <c r="R144" s="615"/>
      <c r="S144" s="615"/>
      <c r="T144" s="615"/>
      <c r="U144" s="615"/>
      <c r="V144" s="615"/>
      <c r="W144" s="615"/>
      <c r="X144" s="615"/>
      <c r="Y144" s="615"/>
      <c r="Z144" s="615"/>
      <c r="AA144" s="615"/>
      <c r="AB144" s="615"/>
      <c r="AC144" s="615"/>
      <c r="AD144" s="615"/>
      <c r="AE144" s="615"/>
      <c r="AF144" s="615"/>
      <c r="AG144" s="615"/>
      <c r="AH144" s="615"/>
      <c r="AI144" s="615"/>
      <c r="AJ144" s="477" t="s">
        <v>788</v>
      </c>
      <c r="AK144" s="478">
        <f t="shared" si="14"/>
        <v>0.85</v>
      </c>
      <c r="AL144" s="279">
        <v>3.7</v>
      </c>
      <c r="AM144" s="279">
        <v>0.23</v>
      </c>
      <c r="AN144" s="279">
        <v>0.4</v>
      </c>
      <c r="AO144" s="279">
        <v>2</v>
      </c>
      <c r="AP144" s="480">
        <f t="shared" si="15"/>
        <v>0.68</v>
      </c>
    </row>
    <row r="145" spans="1:42" x14ac:dyDescent="0.25">
      <c r="A145" s="614"/>
      <c r="B145" s="615"/>
      <c r="C145" s="615"/>
      <c r="D145" s="615"/>
      <c r="E145" s="615"/>
      <c r="F145" s="615"/>
      <c r="G145" s="615"/>
      <c r="H145" s="615"/>
      <c r="I145" s="615"/>
      <c r="J145" s="615"/>
      <c r="K145" s="615"/>
      <c r="L145" s="615"/>
      <c r="M145" s="615"/>
      <c r="N145" s="615"/>
      <c r="O145" s="615"/>
      <c r="P145" s="615"/>
      <c r="Q145" s="615"/>
      <c r="R145" s="615"/>
      <c r="S145" s="615"/>
      <c r="T145" s="615"/>
      <c r="U145" s="615"/>
      <c r="V145" s="615"/>
      <c r="W145" s="615"/>
      <c r="X145" s="615"/>
      <c r="Y145" s="615"/>
      <c r="Z145" s="615"/>
      <c r="AA145" s="615"/>
      <c r="AB145" s="615"/>
      <c r="AC145" s="615"/>
      <c r="AD145" s="615"/>
      <c r="AE145" s="615"/>
      <c r="AF145" s="615"/>
      <c r="AG145" s="615"/>
      <c r="AH145" s="615"/>
      <c r="AI145" s="615"/>
      <c r="AJ145" s="582" t="s">
        <v>781</v>
      </c>
      <c r="AK145" s="478"/>
      <c r="AL145" s="279"/>
      <c r="AM145" s="279"/>
      <c r="AN145" s="279"/>
      <c r="AO145" s="279"/>
      <c r="AP145" s="480"/>
    </row>
    <row r="146" spans="1:42" x14ac:dyDescent="0.25">
      <c r="A146" s="614"/>
      <c r="B146" s="615"/>
      <c r="C146" s="615"/>
      <c r="D146" s="615"/>
      <c r="E146" s="615"/>
      <c r="F146" s="615"/>
      <c r="G146" s="615"/>
      <c r="H146" s="615"/>
      <c r="I146" s="615"/>
      <c r="J146" s="615"/>
      <c r="K146" s="615"/>
      <c r="L146" s="615"/>
      <c r="M146" s="615"/>
      <c r="N146" s="615"/>
      <c r="O146" s="615"/>
      <c r="P146" s="615"/>
      <c r="Q146" s="615"/>
      <c r="R146" s="615"/>
      <c r="S146" s="615"/>
      <c r="T146" s="615"/>
      <c r="U146" s="615"/>
      <c r="V146" s="615"/>
      <c r="W146" s="615"/>
      <c r="X146" s="615"/>
      <c r="Y146" s="615"/>
      <c r="Z146" s="615"/>
      <c r="AA146" s="615"/>
      <c r="AB146" s="615"/>
      <c r="AC146" s="615"/>
      <c r="AD146" s="615"/>
      <c r="AE146" s="615"/>
      <c r="AF146" s="615"/>
      <c r="AG146" s="615"/>
      <c r="AH146" s="615"/>
      <c r="AI146" s="615"/>
      <c r="AJ146" s="477" t="s">
        <v>784</v>
      </c>
      <c r="AK146" s="478">
        <f t="shared" ref="AK146:AK155" si="16">(AL146*AM146)</f>
        <v>40.32</v>
      </c>
      <c r="AL146" s="279">
        <v>13.44</v>
      </c>
      <c r="AM146" s="279">
        <v>3</v>
      </c>
      <c r="AN146" s="279">
        <v>0.4</v>
      </c>
      <c r="AO146" s="279">
        <v>1</v>
      </c>
      <c r="AP146" s="480">
        <f t="shared" ref="AP146:AP155" si="17">AK146*AN146*AO146</f>
        <v>16.13</v>
      </c>
    </row>
    <row r="147" spans="1:42" x14ac:dyDescent="0.25">
      <c r="A147" s="614"/>
      <c r="B147" s="615"/>
      <c r="C147" s="615"/>
      <c r="D147" s="615"/>
      <c r="E147" s="615"/>
      <c r="F147" s="615"/>
      <c r="G147" s="615"/>
      <c r="H147" s="615"/>
      <c r="I147" s="615"/>
      <c r="J147" s="615"/>
      <c r="K147" s="615"/>
      <c r="L147" s="615"/>
      <c r="M147" s="615"/>
      <c r="N147" s="615"/>
      <c r="O147" s="615"/>
      <c r="P147" s="615"/>
      <c r="Q147" s="615"/>
      <c r="R147" s="615"/>
      <c r="S147" s="615"/>
      <c r="T147" s="615"/>
      <c r="U147" s="615"/>
      <c r="V147" s="615"/>
      <c r="W147" s="615"/>
      <c r="X147" s="615"/>
      <c r="Y147" s="615"/>
      <c r="Z147" s="615"/>
      <c r="AA147" s="615"/>
      <c r="AB147" s="615"/>
      <c r="AC147" s="615"/>
      <c r="AD147" s="615"/>
      <c r="AE147" s="615"/>
      <c r="AF147" s="615"/>
      <c r="AG147" s="615"/>
      <c r="AH147" s="615"/>
      <c r="AI147" s="615"/>
      <c r="AJ147" s="477" t="s">
        <v>785</v>
      </c>
      <c r="AK147" s="478">
        <f t="shared" si="16"/>
        <v>40.32</v>
      </c>
      <c r="AL147" s="279">
        <v>13.44</v>
      </c>
      <c r="AM147" s="279">
        <v>3</v>
      </c>
      <c r="AN147" s="279">
        <v>0.35</v>
      </c>
      <c r="AO147" s="279">
        <v>1</v>
      </c>
      <c r="AP147" s="480">
        <f t="shared" si="17"/>
        <v>14.11</v>
      </c>
    </row>
    <row r="148" spans="1:42" x14ac:dyDescent="0.25">
      <c r="A148" s="614"/>
      <c r="B148" s="615"/>
      <c r="C148" s="615"/>
      <c r="D148" s="615"/>
      <c r="E148" s="615"/>
      <c r="F148" s="615"/>
      <c r="G148" s="615"/>
      <c r="H148" s="615"/>
      <c r="I148" s="615"/>
      <c r="J148" s="615"/>
      <c r="K148" s="615"/>
      <c r="L148" s="615"/>
      <c r="M148" s="615"/>
      <c r="N148" s="615"/>
      <c r="O148" s="615"/>
      <c r="P148" s="615"/>
      <c r="Q148" s="615"/>
      <c r="R148" s="615"/>
      <c r="S148" s="615"/>
      <c r="T148" s="615"/>
      <c r="U148" s="615"/>
      <c r="V148" s="615"/>
      <c r="W148" s="615"/>
      <c r="X148" s="615"/>
      <c r="Y148" s="615"/>
      <c r="Z148" s="615"/>
      <c r="AA148" s="615"/>
      <c r="AB148" s="615"/>
      <c r="AC148" s="615"/>
      <c r="AD148" s="615"/>
      <c r="AE148" s="615"/>
      <c r="AF148" s="615"/>
      <c r="AG148" s="615"/>
      <c r="AH148" s="615"/>
      <c r="AI148" s="615"/>
      <c r="AJ148" s="477" t="s">
        <v>783</v>
      </c>
      <c r="AK148" s="478">
        <f t="shared" si="16"/>
        <v>43.68</v>
      </c>
      <c r="AL148" s="279">
        <v>13.44</v>
      </c>
      <c r="AM148" s="279">
        <v>3.25</v>
      </c>
      <c r="AN148" s="279">
        <v>0.35</v>
      </c>
      <c r="AO148" s="279">
        <v>2</v>
      </c>
      <c r="AP148" s="480">
        <f t="shared" si="17"/>
        <v>30.58</v>
      </c>
    </row>
    <row r="149" spans="1:42" x14ac:dyDescent="0.25">
      <c r="A149" s="614"/>
      <c r="B149" s="615"/>
      <c r="C149" s="615"/>
      <c r="D149" s="615"/>
      <c r="E149" s="615"/>
      <c r="F149" s="615"/>
      <c r="G149" s="615"/>
      <c r="H149" s="615"/>
      <c r="I149" s="615"/>
      <c r="J149" s="615"/>
      <c r="K149" s="615"/>
      <c r="L149" s="615"/>
      <c r="M149" s="615"/>
      <c r="N149" s="615"/>
      <c r="O149" s="615"/>
      <c r="P149" s="615"/>
      <c r="Q149" s="615"/>
      <c r="R149" s="615"/>
      <c r="S149" s="615"/>
      <c r="T149" s="615"/>
      <c r="U149" s="615"/>
      <c r="V149" s="615"/>
      <c r="W149" s="615"/>
      <c r="X149" s="615"/>
      <c r="Y149" s="615"/>
      <c r="Z149" s="615"/>
      <c r="AA149" s="615"/>
      <c r="AB149" s="615"/>
      <c r="AC149" s="615"/>
      <c r="AD149" s="615"/>
      <c r="AE149" s="615"/>
      <c r="AF149" s="615"/>
      <c r="AG149" s="615"/>
      <c r="AH149" s="615"/>
      <c r="AI149" s="615"/>
      <c r="AJ149" s="477" t="s">
        <v>787</v>
      </c>
      <c r="AK149" s="478">
        <f t="shared" si="16"/>
        <v>1.3</v>
      </c>
      <c r="AL149" s="279">
        <v>3.7</v>
      </c>
      <c r="AM149" s="279">
        <v>0.35</v>
      </c>
      <c r="AN149" s="279">
        <v>0.4</v>
      </c>
      <c r="AO149" s="279">
        <v>2</v>
      </c>
      <c r="AP149" s="480">
        <f t="shared" si="17"/>
        <v>1.04</v>
      </c>
    </row>
    <row r="150" spans="1:42" x14ac:dyDescent="0.25">
      <c r="A150" s="614"/>
      <c r="B150" s="615"/>
      <c r="C150" s="615"/>
      <c r="D150" s="615"/>
      <c r="E150" s="615"/>
      <c r="F150" s="615"/>
      <c r="G150" s="615"/>
      <c r="H150" s="615"/>
      <c r="I150" s="615"/>
      <c r="J150" s="615"/>
      <c r="K150" s="615"/>
      <c r="L150" s="615"/>
      <c r="M150" s="615"/>
      <c r="N150" s="615"/>
      <c r="O150" s="615"/>
      <c r="P150" s="615"/>
      <c r="Q150" s="615"/>
      <c r="R150" s="615"/>
      <c r="S150" s="615"/>
      <c r="T150" s="615"/>
      <c r="U150" s="615"/>
      <c r="V150" s="615"/>
      <c r="W150" s="615"/>
      <c r="X150" s="615"/>
      <c r="Y150" s="615"/>
      <c r="Z150" s="615"/>
      <c r="AA150" s="615"/>
      <c r="AB150" s="615"/>
      <c r="AC150" s="615"/>
      <c r="AD150" s="615"/>
      <c r="AE150" s="615"/>
      <c r="AF150" s="615"/>
      <c r="AG150" s="615"/>
      <c r="AH150" s="615"/>
      <c r="AI150" s="615"/>
      <c r="AJ150" s="477" t="s">
        <v>789</v>
      </c>
      <c r="AK150" s="478">
        <f t="shared" si="16"/>
        <v>2.71</v>
      </c>
      <c r="AL150" s="279">
        <v>7.74</v>
      </c>
      <c r="AM150" s="279">
        <v>0.35</v>
      </c>
      <c r="AN150" s="279">
        <v>3.45</v>
      </c>
      <c r="AO150" s="279">
        <v>1</v>
      </c>
      <c r="AP150" s="480">
        <f t="shared" si="17"/>
        <v>9.35</v>
      </c>
    </row>
    <row r="151" spans="1:42" x14ac:dyDescent="0.25">
      <c r="A151" s="614"/>
      <c r="B151" s="615"/>
      <c r="C151" s="615"/>
      <c r="D151" s="615"/>
      <c r="E151" s="615"/>
      <c r="F151" s="615"/>
      <c r="G151" s="615"/>
      <c r="H151" s="615"/>
      <c r="I151" s="615"/>
      <c r="J151" s="615"/>
      <c r="K151" s="615"/>
      <c r="L151" s="615"/>
      <c r="M151" s="615"/>
      <c r="N151" s="615"/>
      <c r="O151" s="615"/>
      <c r="P151" s="615"/>
      <c r="Q151" s="615"/>
      <c r="R151" s="615"/>
      <c r="S151" s="615"/>
      <c r="T151" s="615"/>
      <c r="U151" s="615"/>
      <c r="V151" s="615"/>
      <c r="W151" s="615"/>
      <c r="X151" s="615"/>
      <c r="Y151" s="615"/>
      <c r="Z151" s="615"/>
      <c r="AA151" s="615"/>
      <c r="AB151" s="615"/>
      <c r="AC151" s="615"/>
      <c r="AD151" s="615"/>
      <c r="AE151" s="615"/>
      <c r="AF151" s="615"/>
      <c r="AG151" s="615"/>
      <c r="AH151" s="615"/>
      <c r="AI151" s="615"/>
      <c r="AJ151" s="477" t="s">
        <v>790</v>
      </c>
      <c r="AK151" s="478">
        <f t="shared" si="16"/>
        <v>2.12</v>
      </c>
      <c r="AL151" s="279">
        <v>6.06</v>
      </c>
      <c r="AM151" s="279">
        <v>0.35</v>
      </c>
      <c r="AN151" s="279">
        <v>3.45</v>
      </c>
      <c r="AO151" s="279">
        <v>1</v>
      </c>
      <c r="AP151" s="480">
        <f t="shared" si="17"/>
        <v>7.31</v>
      </c>
    </row>
    <row r="152" spans="1:42" x14ac:dyDescent="0.25">
      <c r="A152" s="614"/>
      <c r="B152" s="615"/>
      <c r="C152" s="615"/>
      <c r="D152" s="615"/>
      <c r="E152" s="615"/>
      <c r="F152" s="615"/>
      <c r="G152" s="615"/>
      <c r="H152" s="615"/>
      <c r="I152" s="615"/>
      <c r="J152" s="615"/>
      <c r="K152" s="615"/>
      <c r="L152" s="615"/>
      <c r="M152" s="615"/>
      <c r="N152" s="615"/>
      <c r="O152" s="615"/>
      <c r="P152" s="615"/>
      <c r="Q152" s="615"/>
      <c r="R152" s="615"/>
      <c r="S152" s="615"/>
      <c r="T152" s="615"/>
      <c r="U152" s="615"/>
      <c r="V152" s="615"/>
      <c r="W152" s="615"/>
      <c r="X152" s="615"/>
      <c r="Y152" s="615"/>
      <c r="Z152" s="615"/>
      <c r="AA152" s="615"/>
      <c r="AB152" s="615"/>
      <c r="AC152" s="615"/>
      <c r="AD152" s="615"/>
      <c r="AE152" s="615"/>
      <c r="AF152" s="615"/>
      <c r="AG152" s="615"/>
      <c r="AH152" s="615"/>
      <c r="AI152" s="615"/>
      <c r="AJ152" s="477" t="s">
        <v>791</v>
      </c>
      <c r="AK152" s="478">
        <f t="shared" si="16"/>
        <v>2.11</v>
      </c>
      <c r="AL152" s="279">
        <v>6.03</v>
      </c>
      <c r="AM152" s="279">
        <v>0.35</v>
      </c>
      <c r="AN152" s="279">
        <v>3.45</v>
      </c>
      <c r="AO152" s="279">
        <v>1</v>
      </c>
      <c r="AP152" s="480">
        <f t="shared" si="17"/>
        <v>7.28</v>
      </c>
    </row>
    <row r="153" spans="1:42" x14ac:dyDescent="0.25">
      <c r="A153" s="614"/>
      <c r="B153" s="615"/>
      <c r="C153" s="615"/>
      <c r="D153" s="615"/>
      <c r="E153" s="615"/>
      <c r="F153" s="615"/>
      <c r="G153" s="615"/>
      <c r="H153" s="615"/>
      <c r="I153" s="615"/>
      <c r="J153" s="615"/>
      <c r="K153" s="615"/>
      <c r="L153" s="615"/>
      <c r="M153" s="615"/>
      <c r="N153" s="615"/>
      <c r="O153" s="615"/>
      <c r="P153" s="615"/>
      <c r="Q153" s="615"/>
      <c r="R153" s="615"/>
      <c r="S153" s="615"/>
      <c r="T153" s="615"/>
      <c r="U153" s="615"/>
      <c r="V153" s="615"/>
      <c r="W153" s="615"/>
      <c r="X153" s="615"/>
      <c r="Y153" s="615"/>
      <c r="Z153" s="615"/>
      <c r="AA153" s="615"/>
      <c r="AB153" s="615"/>
      <c r="AC153" s="615"/>
      <c r="AD153" s="615"/>
      <c r="AE153" s="615"/>
      <c r="AF153" s="615"/>
      <c r="AG153" s="615"/>
      <c r="AH153" s="615"/>
      <c r="AI153" s="615"/>
      <c r="AJ153" s="477" t="s">
        <v>792</v>
      </c>
      <c r="AK153" s="478">
        <f t="shared" si="16"/>
        <v>2.93</v>
      </c>
      <c r="AL153" s="279">
        <v>8.3800000000000008</v>
      </c>
      <c r="AM153" s="279">
        <v>0.35</v>
      </c>
      <c r="AN153" s="279">
        <v>3.45</v>
      </c>
      <c r="AO153" s="279">
        <v>1</v>
      </c>
      <c r="AP153" s="480">
        <f t="shared" si="17"/>
        <v>10.11</v>
      </c>
    </row>
    <row r="154" spans="1:42" x14ac:dyDescent="0.25">
      <c r="A154" s="614"/>
      <c r="B154" s="615"/>
      <c r="C154" s="615"/>
      <c r="D154" s="615"/>
      <c r="E154" s="615"/>
      <c r="F154" s="615"/>
      <c r="G154" s="615"/>
      <c r="H154" s="615"/>
      <c r="I154" s="615"/>
      <c r="J154" s="615"/>
      <c r="K154" s="615"/>
      <c r="L154" s="615"/>
      <c r="M154" s="615"/>
      <c r="N154" s="615"/>
      <c r="O154" s="615"/>
      <c r="P154" s="615"/>
      <c r="Q154" s="615"/>
      <c r="R154" s="615"/>
      <c r="S154" s="615"/>
      <c r="T154" s="615"/>
      <c r="U154" s="615"/>
      <c r="V154" s="615"/>
      <c r="W154" s="615"/>
      <c r="X154" s="615"/>
      <c r="Y154" s="615"/>
      <c r="Z154" s="615"/>
      <c r="AA154" s="615"/>
      <c r="AB154" s="615"/>
      <c r="AC154" s="615"/>
      <c r="AD154" s="615"/>
      <c r="AE154" s="615"/>
      <c r="AF154" s="615"/>
      <c r="AG154" s="615"/>
      <c r="AH154" s="615"/>
      <c r="AI154" s="615"/>
      <c r="AJ154" s="477" t="s">
        <v>786</v>
      </c>
      <c r="AK154" s="478">
        <f t="shared" si="16"/>
        <v>13.04</v>
      </c>
      <c r="AL154" s="279">
        <f>AVERAGE(AL150:AL153)</f>
        <v>7.05</v>
      </c>
      <c r="AM154" s="279">
        <v>1.85</v>
      </c>
      <c r="AN154" s="279">
        <v>0.4</v>
      </c>
      <c r="AO154" s="279">
        <v>4</v>
      </c>
      <c r="AP154" s="480">
        <f t="shared" si="17"/>
        <v>20.86</v>
      </c>
    </row>
    <row r="155" spans="1:42" x14ac:dyDescent="0.25">
      <c r="A155" s="614"/>
      <c r="B155" s="615"/>
      <c r="C155" s="615"/>
      <c r="D155" s="615"/>
      <c r="E155" s="615"/>
      <c r="F155" s="615"/>
      <c r="G155" s="615"/>
      <c r="H155" s="615"/>
      <c r="I155" s="615"/>
      <c r="J155" s="615"/>
      <c r="K155" s="615"/>
      <c r="L155" s="615"/>
      <c r="M155" s="615"/>
      <c r="N155" s="615"/>
      <c r="O155" s="615"/>
      <c r="P155" s="615"/>
      <c r="Q155" s="615"/>
      <c r="R155" s="615"/>
      <c r="S155" s="615"/>
      <c r="T155" s="615"/>
      <c r="U155" s="615"/>
      <c r="V155" s="615"/>
      <c r="W155" s="615"/>
      <c r="X155" s="615"/>
      <c r="Y155" s="615"/>
      <c r="Z155" s="615"/>
      <c r="AA155" s="615"/>
      <c r="AB155" s="615"/>
      <c r="AC155" s="615"/>
      <c r="AD155" s="615"/>
      <c r="AE155" s="615"/>
      <c r="AF155" s="615"/>
      <c r="AG155" s="615"/>
      <c r="AH155" s="615"/>
      <c r="AI155" s="615"/>
      <c r="AJ155" s="477" t="s">
        <v>788</v>
      </c>
      <c r="AK155" s="478">
        <f t="shared" si="16"/>
        <v>0.85</v>
      </c>
      <c r="AL155" s="279">
        <v>3.7</v>
      </c>
      <c r="AM155" s="279">
        <v>0.23</v>
      </c>
      <c r="AN155" s="279">
        <v>0.4</v>
      </c>
      <c r="AO155" s="279">
        <v>2</v>
      </c>
      <c r="AP155" s="480">
        <f t="shared" si="17"/>
        <v>0.68</v>
      </c>
    </row>
    <row r="156" spans="1:42" x14ac:dyDescent="0.25">
      <c r="A156" s="614"/>
      <c r="B156" s="615"/>
      <c r="C156" s="615"/>
      <c r="D156" s="615"/>
      <c r="E156" s="615"/>
      <c r="F156" s="615"/>
      <c r="G156" s="615"/>
      <c r="H156" s="615"/>
      <c r="I156" s="615"/>
      <c r="J156" s="615"/>
      <c r="K156" s="615"/>
      <c r="L156" s="615"/>
      <c r="M156" s="615"/>
      <c r="N156" s="615"/>
      <c r="O156" s="615"/>
      <c r="P156" s="615"/>
      <c r="Q156" s="615"/>
      <c r="R156" s="615"/>
      <c r="S156" s="615"/>
      <c r="T156" s="615"/>
      <c r="U156" s="615"/>
      <c r="V156" s="615"/>
      <c r="W156" s="615"/>
      <c r="X156" s="615"/>
      <c r="Y156" s="615"/>
      <c r="Z156" s="615"/>
      <c r="AA156" s="615"/>
      <c r="AB156" s="615"/>
      <c r="AC156" s="615"/>
      <c r="AD156" s="615"/>
      <c r="AE156" s="615"/>
      <c r="AF156" s="615"/>
      <c r="AG156" s="615"/>
      <c r="AH156" s="615"/>
      <c r="AI156" s="615"/>
      <c r="AJ156" s="556"/>
      <c r="AK156" s="554"/>
      <c r="AL156" s="279"/>
      <c r="AM156" s="279"/>
      <c r="AN156" s="279"/>
      <c r="AO156" s="279"/>
      <c r="AP156" s="480"/>
    </row>
    <row r="157" spans="1:42" x14ac:dyDescent="0.25">
      <c r="A157" s="614"/>
      <c r="B157" s="615"/>
      <c r="C157" s="615"/>
      <c r="D157" s="615"/>
      <c r="E157" s="615"/>
      <c r="F157" s="615"/>
      <c r="G157" s="615"/>
      <c r="H157" s="615"/>
      <c r="I157" s="615"/>
      <c r="J157" s="615"/>
      <c r="K157" s="615"/>
      <c r="L157" s="615"/>
      <c r="M157" s="615"/>
      <c r="N157" s="615"/>
      <c r="O157" s="615"/>
      <c r="P157" s="615"/>
      <c r="Q157" s="615"/>
      <c r="R157" s="615"/>
      <c r="S157" s="615"/>
      <c r="T157" s="615"/>
      <c r="U157" s="615"/>
      <c r="V157" s="615"/>
      <c r="W157" s="615"/>
      <c r="X157" s="615"/>
      <c r="Y157" s="615"/>
      <c r="Z157" s="615"/>
      <c r="AA157" s="615"/>
      <c r="AB157" s="615"/>
      <c r="AC157" s="615"/>
      <c r="AD157" s="615"/>
      <c r="AE157" s="615"/>
      <c r="AF157" s="615"/>
      <c r="AG157" s="615"/>
      <c r="AH157" s="615"/>
      <c r="AI157" s="615"/>
      <c r="AJ157" s="556"/>
      <c r="AK157" s="554"/>
      <c r="AL157" s="279"/>
      <c r="AM157" s="279"/>
      <c r="AN157" s="279"/>
      <c r="AO157" s="279"/>
      <c r="AP157" s="480"/>
    </row>
    <row r="158" spans="1:42" x14ac:dyDescent="0.25">
      <c r="A158" s="614"/>
      <c r="B158" s="615"/>
      <c r="C158" s="615"/>
      <c r="D158" s="615"/>
      <c r="E158" s="615"/>
      <c r="F158" s="615"/>
      <c r="G158" s="615"/>
      <c r="H158" s="615"/>
      <c r="I158" s="615"/>
      <c r="J158" s="615"/>
      <c r="K158" s="615"/>
      <c r="L158" s="615"/>
      <c r="M158" s="615"/>
      <c r="N158" s="615"/>
      <c r="O158" s="615"/>
      <c r="P158" s="615"/>
      <c r="Q158" s="615"/>
      <c r="R158" s="615"/>
      <c r="S158" s="615"/>
      <c r="T158" s="615"/>
      <c r="U158" s="615"/>
      <c r="V158" s="615"/>
      <c r="W158" s="615"/>
      <c r="X158" s="615"/>
      <c r="Y158" s="615"/>
      <c r="Z158" s="615"/>
      <c r="AA158" s="615"/>
      <c r="AB158" s="615"/>
      <c r="AC158" s="615"/>
      <c r="AD158" s="615"/>
      <c r="AE158" s="615"/>
      <c r="AF158" s="615"/>
      <c r="AG158" s="615"/>
      <c r="AH158" s="615"/>
      <c r="AI158" s="615"/>
      <c r="AJ158" s="554"/>
      <c r="AK158" s="554"/>
      <c r="AL158" s="279"/>
      <c r="AM158" s="279"/>
      <c r="AN158" s="279"/>
      <c r="AO158" s="279"/>
      <c r="AP158" s="480"/>
    </row>
    <row r="159" spans="1:42" x14ac:dyDescent="0.25">
      <c r="A159" s="614"/>
      <c r="B159" s="615"/>
      <c r="C159" s="615"/>
      <c r="D159" s="615"/>
      <c r="E159" s="615"/>
      <c r="F159" s="615"/>
      <c r="G159" s="615"/>
      <c r="H159" s="615"/>
      <c r="I159" s="615"/>
      <c r="J159" s="615"/>
      <c r="K159" s="615"/>
      <c r="L159" s="615"/>
      <c r="M159" s="615"/>
      <c r="N159" s="615"/>
      <c r="O159" s="615"/>
      <c r="P159" s="615"/>
      <c r="Q159" s="615"/>
      <c r="R159" s="615"/>
      <c r="S159" s="615"/>
      <c r="T159" s="615"/>
      <c r="U159" s="615"/>
      <c r="V159" s="615"/>
      <c r="W159" s="615"/>
      <c r="X159" s="615"/>
      <c r="Y159" s="615"/>
      <c r="Z159" s="615"/>
      <c r="AA159" s="615"/>
      <c r="AB159" s="615"/>
      <c r="AC159" s="615"/>
      <c r="AD159" s="615"/>
      <c r="AE159" s="615"/>
      <c r="AF159" s="615"/>
      <c r="AG159" s="615"/>
      <c r="AH159" s="615"/>
      <c r="AI159" s="615"/>
      <c r="AJ159" s="554"/>
      <c r="AK159" s="554"/>
      <c r="AL159" s="279"/>
      <c r="AM159" s="279"/>
      <c r="AN159" s="279"/>
      <c r="AO159" s="279"/>
      <c r="AP159" s="480"/>
    </row>
    <row r="160" spans="1:42" x14ac:dyDescent="0.25">
      <c r="A160" s="614"/>
      <c r="B160" s="615"/>
      <c r="C160" s="615"/>
      <c r="D160" s="615"/>
      <c r="E160" s="615"/>
      <c r="F160" s="615"/>
      <c r="G160" s="615"/>
      <c r="H160" s="615"/>
      <c r="I160" s="615"/>
      <c r="J160" s="615"/>
      <c r="K160" s="615"/>
      <c r="L160" s="615"/>
      <c r="M160" s="615"/>
      <c r="N160" s="615"/>
      <c r="O160" s="615"/>
      <c r="P160" s="615"/>
      <c r="Q160" s="615"/>
      <c r="R160" s="615"/>
      <c r="S160" s="615"/>
      <c r="T160" s="615"/>
      <c r="U160" s="615"/>
      <c r="V160" s="615"/>
      <c r="W160" s="615"/>
      <c r="X160" s="615"/>
      <c r="Y160" s="615"/>
      <c r="Z160" s="615"/>
      <c r="AA160" s="615"/>
      <c r="AB160" s="615"/>
      <c r="AC160" s="615"/>
      <c r="AD160" s="615"/>
      <c r="AE160" s="615"/>
      <c r="AF160" s="615"/>
      <c r="AG160" s="615"/>
      <c r="AH160" s="615"/>
      <c r="AI160" s="615"/>
      <c r="AJ160" s="554"/>
      <c r="AK160" s="556"/>
      <c r="AL160" s="279"/>
      <c r="AM160" s="279"/>
      <c r="AN160" s="279"/>
      <c r="AO160" s="279"/>
      <c r="AP160" s="480"/>
    </row>
    <row r="161" spans="1:42" x14ac:dyDescent="0.25">
      <c r="A161" s="614"/>
      <c r="B161" s="615"/>
      <c r="C161" s="615"/>
      <c r="D161" s="615"/>
      <c r="E161" s="615"/>
      <c r="F161" s="615"/>
      <c r="G161" s="615"/>
      <c r="H161" s="615"/>
      <c r="I161" s="615"/>
      <c r="J161" s="615"/>
      <c r="K161" s="615"/>
      <c r="L161" s="615"/>
      <c r="M161" s="615"/>
      <c r="N161" s="615"/>
      <c r="O161" s="615"/>
      <c r="P161" s="615"/>
      <c r="Q161" s="615"/>
      <c r="R161" s="615"/>
      <c r="S161" s="615"/>
      <c r="T161" s="615"/>
      <c r="U161" s="615"/>
      <c r="V161" s="615"/>
      <c r="W161" s="615"/>
      <c r="X161" s="615"/>
      <c r="Y161" s="615"/>
      <c r="Z161" s="615"/>
      <c r="AA161" s="615"/>
      <c r="AB161" s="615"/>
      <c r="AC161" s="615"/>
      <c r="AD161" s="615"/>
      <c r="AE161" s="615"/>
      <c r="AF161" s="615"/>
      <c r="AG161" s="615"/>
      <c r="AH161" s="615"/>
      <c r="AI161" s="615"/>
      <c r="AJ161" s="554"/>
      <c r="AK161" s="554"/>
      <c r="AL161" s="279"/>
      <c r="AM161" s="279"/>
      <c r="AN161" s="279"/>
      <c r="AO161" s="279"/>
      <c r="AP161" s="480"/>
    </row>
    <row r="162" spans="1:42" x14ac:dyDescent="0.25">
      <c r="A162" s="614"/>
      <c r="B162" s="615"/>
      <c r="C162" s="615"/>
      <c r="D162" s="615"/>
      <c r="E162" s="615"/>
      <c r="F162" s="615"/>
      <c r="G162" s="615"/>
      <c r="H162" s="615"/>
      <c r="I162" s="615"/>
      <c r="J162" s="615"/>
      <c r="K162" s="615"/>
      <c r="L162" s="615"/>
      <c r="M162" s="615"/>
      <c r="N162" s="615"/>
      <c r="O162" s="615"/>
      <c r="P162" s="615"/>
      <c r="Q162" s="615"/>
      <c r="R162" s="615"/>
      <c r="S162" s="615"/>
      <c r="T162" s="615"/>
      <c r="U162" s="615"/>
      <c r="V162" s="615"/>
      <c r="W162" s="615"/>
      <c r="X162" s="615"/>
      <c r="Y162" s="615"/>
      <c r="Z162" s="615"/>
      <c r="AA162" s="615"/>
      <c r="AB162" s="615"/>
      <c r="AC162" s="615"/>
      <c r="AD162" s="615"/>
      <c r="AE162" s="615"/>
      <c r="AF162" s="615"/>
      <c r="AG162" s="615"/>
      <c r="AH162" s="615"/>
      <c r="AI162" s="615"/>
      <c r="AJ162" s="554"/>
      <c r="AK162" s="554"/>
      <c r="AL162" s="279"/>
      <c r="AM162" s="279"/>
      <c r="AN162" s="279"/>
      <c r="AO162" s="279"/>
      <c r="AP162" s="480"/>
    </row>
    <row r="163" spans="1:42" x14ac:dyDescent="0.25">
      <c r="A163" s="614"/>
      <c r="B163" s="615"/>
      <c r="C163" s="615"/>
      <c r="D163" s="615"/>
      <c r="E163" s="615"/>
      <c r="F163" s="615"/>
      <c r="G163" s="615"/>
      <c r="H163" s="615"/>
      <c r="I163" s="615"/>
      <c r="J163" s="615"/>
      <c r="K163" s="615"/>
      <c r="L163" s="615"/>
      <c r="M163" s="615"/>
      <c r="N163" s="615"/>
      <c r="O163" s="615"/>
      <c r="P163" s="615"/>
      <c r="Q163" s="615"/>
      <c r="R163" s="615"/>
      <c r="S163" s="615"/>
      <c r="T163" s="615"/>
      <c r="U163" s="615"/>
      <c r="V163" s="615"/>
      <c r="W163" s="615"/>
      <c r="X163" s="615"/>
      <c r="Y163" s="615"/>
      <c r="Z163" s="615"/>
      <c r="AA163" s="615"/>
      <c r="AB163" s="615"/>
      <c r="AC163" s="615"/>
      <c r="AD163" s="615"/>
      <c r="AE163" s="615"/>
      <c r="AF163" s="615"/>
      <c r="AG163" s="615"/>
      <c r="AH163" s="615"/>
      <c r="AI163" s="615"/>
      <c r="AJ163" s="554"/>
      <c r="AK163" s="554"/>
      <c r="AL163" s="279"/>
      <c r="AM163" s="279"/>
      <c r="AN163" s="279"/>
      <c r="AO163" s="279"/>
      <c r="AP163" s="480"/>
    </row>
    <row r="164" spans="1:42" x14ac:dyDescent="0.25">
      <c r="A164" s="614"/>
      <c r="B164" s="615"/>
      <c r="C164" s="615"/>
      <c r="D164" s="615"/>
      <c r="E164" s="615"/>
      <c r="F164" s="615"/>
      <c r="G164" s="615"/>
      <c r="H164" s="615"/>
      <c r="I164" s="615"/>
      <c r="J164" s="615"/>
      <c r="K164" s="615"/>
      <c r="L164" s="615"/>
      <c r="M164" s="615"/>
      <c r="N164" s="615"/>
      <c r="O164" s="615"/>
      <c r="P164" s="615"/>
      <c r="Q164" s="615"/>
      <c r="R164" s="615"/>
      <c r="S164" s="615"/>
      <c r="T164" s="615"/>
      <c r="U164" s="615"/>
      <c r="V164" s="615"/>
      <c r="W164" s="615"/>
      <c r="X164" s="615"/>
      <c r="Y164" s="615"/>
      <c r="Z164" s="615"/>
      <c r="AA164" s="615"/>
      <c r="AB164" s="615"/>
      <c r="AC164" s="615"/>
      <c r="AD164" s="615"/>
      <c r="AE164" s="615"/>
      <c r="AF164" s="615"/>
      <c r="AG164" s="615"/>
      <c r="AH164" s="615"/>
      <c r="AI164" s="615"/>
      <c r="AJ164" s="554"/>
      <c r="AK164" s="555"/>
      <c r="AL164" s="279"/>
      <c r="AM164" s="279"/>
      <c r="AN164" s="279"/>
      <c r="AO164" s="279"/>
      <c r="AP164" s="480"/>
    </row>
    <row r="165" spans="1:42" x14ac:dyDescent="0.25">
      <c r="A165" s="614"/>
      <c r="B165" s="615"/>
      <c r="C165" s="615"/>
      <c r="D165" s="615"/>
      <c r="E165" s="615"/>
      <c r="F165" s="615"/>
      <c r="G165" s="615"/>
      <c r="H165" s="615"/>
      <c r="I165" s="615"/>
      <c r="J165" s="615"/>
      <c r="K165" s="615"/>
      <c r="L165" s="615"/>
      <c r="M165" s="615"/>
      <c r="N165" s="615"/>
      <c r="O165" s="615"/>
      <c r="P165" s="615"/>
      <c r="Q165" s="615"/>
      <c r="R165" s="615"/>
      <c r="S165" s="615"/>
      <c r="T165" s="615"/>
      <c r="U165" s="615"/>
      <c r="V165" s="615"/>
      <c r="W165" s="615"/>
      <c r="X165" s="615"/>
      <c r="Y165" s="615"/>
      <c r="Z165" s="615"/>
      <c r="AA165" s="615"/>
      <c r="AB165" s="615"/>
      <c r="AC165" s="615"/>
      <c r="AD165" s="615"/>
      <c r="AE165" s="615"/>
      <c r="AF165" s="615"/>
      <c r="AG165" s="615"/>
      <c r="AH165" s="615"/>
      <c r="AI165" s="615"/>
      <c r="AJ165" s="673"/>
      <c r="AK165" s="674"/>
      <c r="AL165" s="674"/>
      <c r="AM165" s="674"/>
      <c r="AN165" s="674"/>
      <c r="AO165" s="675"/>
      <c r="AP165" s="483"/>
    </row>
    <row r="166" spans="1:42" x14ac:dyDescent="0.25">
      <c r="A166" s="608" t="s">
        <v>717</v>
      </c>
      <c r="B166" s="609"/>
      <c r="C166" s="609"/>
      <c r="D166" s="609"/>
      <c r="E166" s="609"/>
      <c r="F166" s="609"/>
      <c r="G166" s="609"/>
      <c r="H166" s="609"/>
      <c r="I166" s="609"/>
      <c r="J166" s="609"/>
      <c r="K166" s="609"/>
      <c r="L166" s="609"/>
      <c r="M166" s="609"/>
      <c r="N166" s="609"/>
      <c r="O166" s="609"/>
      <c r="P166" s="609"/>
      <c r="Q166" s="609"/>
      <c r="R166" s="609"/>
      <c r="S166" s="609"/>
      <c r="T166" s="609"/>
      <c r="U166" s="609"/>
      <c r="V166" s="609"/>
      <c r="W166" s="609"/>
      <c r="X166" s="609"/>
      <c r="Y166" s="609"/>
      <c r="Z166" s="609"/>
      <c r="AA166" s="609"/>
      <c r="AB166" s="609"/>
      <c r="AC166" s="609"/>
      <c r="AD166" s="609"/>
      <c r="AE166" s="609"/>
      <c r="AF166" s="609"/>
      <c r="AG166" s="609"/>
      <c r="AH166" s="609"/>
      <c r="AI166" s="609"/>
      <c r="AJ166" s="670" t="s">
        <v>13</v>
      </c>
      <c r="AK166" s="671"/>
      <c r="AL166" s="671"/>
      <c r="AM166" s="671"/>
      <c r="AN166" s="671"/>
      <c r="AO166" s="672"/>
      <c r="AP166" s="480">
        <f>ROUND(SUM(AP134:AP165),1)</f>
        <v>235.6</v>
      </c>
    </row>
    <row r="167" spans="1:42" ht="15" x14ac:dyDescent="0.25">
      <c r="A167" s="608"/>
      <c r="B167" s="609"/>
      <c r="C167" s="609"/>
      <c r="D167" s="609"/>
      <c r="E167" s="609"/>
      <c r="F167" s="609"/>
      <c r="G167" s="609"/>
      <c r="H167" s="609"/>
      <c r="I167" s="609"/>
      <c r="J167" s="609"/>
      <c r="K167" s="609"/>
      <c r="L167" s="609"/>
      <c r="M167" s="609"/>
      <c r="N167" s="609"/>
      <c r="O167" s="609"/>
      <c r="P167" s="609"/>
      <c r="Q167" s="609"/>
      <c r="R167" s="609"/>
      <c r="S167" s="609"/>
      <c r="T167" s="609"/>
      <c r="U167" s="609"/>
      <c r="V167" s="609"/>
      <c r="W167" s="609"/>
      <c r="X167" s="609"/>
      <c r="Y167" s="609"/>
      <c r="Z167" s="609"/>
      <c r="AA167" s="609"/>
      <c r="AB167" s="609"/>
      <c r="AC167" s="609"/>
      <c r="AD167" s="609"/>
      <c r="AE167" s="609"/>
      <c r="AF167" s="609"/>
      <c r="AG167" s="609"/>
      <c r="AH167" s="609"/>
      <c r="AI167" s="609"/>
      <c r="AJ167" s="611" t="s">
        <v>14</v>
      </c>
      <c r="AK167" s="611"/>
      <c r="AL167" s="611"/>
      <c r="AM167" s="611"/>
      <c r="AN167" s="611"/>
      <c r="AO167" s="611"/>
      <c r="AP167" s="482">
        <f>+AP166</f>
        <v>235.6</v>
      </c>
    </row>
    <row r="168" spans="1:42" ht="15" x14ac:dyDescent="0.25">
      <c r="A168" s="605"/>
      <c r="B168" s="606"/>
      <c r="C168" s="606"/>
      <c r="D168" s="606"/>
      <c r="E168" s="606"/>
      <c r="F168" s="606"/>
      <c r="G168" s="606"/>
      <c r="H168" s="606"/>
      <c r="I168" s="606"/>
      <c r="J168" s="606"/>
      <c r="K168" s="606"/>
      <c r="L168" s="606"/>
      <c r="M168" s="606"/>
      <c r="N168" s="606"/>
      <c r="O168" s="606"/>
      <c r="P168" s="606"/>
      <c r="Q168" s="606"/>
      <c r="R168" s="606"/>
      <c r="S168" s="606"/>
      <c r="T168" s="606"/>
      <c r="U168" s="606"/>
      <c r="V168" s="606"/>
      <c r="W168" s="606"/>
      <c r="X168" s="606"/>
      <c r="Y168" s="606"/>
      <c r="Z168" s="606" t="s">
        <v>15</v>
      </c>
      <c r="AA168" s="606"/>
      <c r="AB168" s="606"/>
      <c r="AC168" s="606"/>
      <c r="AD168" s="606"/>
      <c r="AE168" s="606"/>
      <c r="AF168" s="606"/>
      <c r="AG168" s="606"/>
      <c r="AH168" s="606"/>
      <c r="AI168" s="606"/>
      <c r="AJ168" s="606"/>
      <c r="AK168" s="606"/>
      <c r="AL168" s="606"/>
      <c r="AM168" s="606"/>
      <c r="AN168" s="606"/>
      <c r="AO168" s="606"/>
      <c r="AP168" s="607"/>
    </row>
    <row r="169" spans="1:42" x14ac:dyDescent="0.25">
      <c r="A169" s="605"/>
      <c r="B169" s="606"/>
      <c r="C169" s="606"/>
      <c r="D169" s="606"/>
      <c r="E169" s="606"/>
      <c r="F169" s="606"/>
      <c r="G169" s="606"/>
      <c r="H169" s="606"/>
      <c r="I169" s="606"/>
      <c r="J169" s="606"/>
      <c r="K169" s="606"/>
      <c r="L169" s="606"/>
      <c r="M169" s="606"/>
      <c r="N169" s="606"/>
      <c r="O169" s="606"/>
      <c r="P169" s="606"/>
      <c r="Q169" s="606"/>
      <c r="R169" s="606"/>
      <c r="S169" s="606"/>
      <c r="T169" s="606"/>
      <c r="U169" s="606"/>
      <c r="V169" s="606"/>
      <c r="W169" s="606"/>
      <c r="X169" s="606"/>
      <c r="Y169" s="606"/>
      <c r="Z169" s="606"/>
      <c r="AA169" s="606"/>
      <c r="AB169" s="606"/>
      <c r="AC169" s="606"/>
      <c r="AD169" s="606"/>
      <c r="AE169" s="606"/>
      <c r="AF169" s="606"/>
      <c r="AG169" s="606"/>
      <c r="AH169" s="606"/>
      <c r="AI169" s="606"/>
      <c r="AJ169" s="606"/>
      <c r="AK169" s="606"/>
      <c r="AL169" s="606"/>
      <c r="AM169" s="606"/>
      <c r="AN169" s="606"/>
      <c r="AO169" s="606"/>
      <c r="AP169" s="607"/>
    </row>
    <row r="170" spans="1:42" x14ac:dyDescent="0.25">
      <c r="A170" s="605"/>
      <c r="B170" s="606"/>
      <c r="C170" s="606"/>
      <c r="D170" s="606"/>
      <c r="E170" s="606"/>
      <c r="F170" s="606"/>
      <c r="G170" s="606"/>
      <c r="H170" s="606"/>
      <c r="I170" s="606"/>
      <c r="J170" s="606"/>
      <c r="K170" s="606"/>
      <c r="L170" s="606"/>
      <c r="M170" s="606"/>
      <c r="N170" s="606"/>
      <c r="O170" s="606"/>
      <c r="P170" s="606"/>
      <c r="Q170" s="606"/>
      <c r="R170" s="606"/>
      <c r="S170" s="606"/>
      <c r="T170" s="606"/>
      <c r="U170" s="606"/>
      <c r="V170" s="606"/>
      <c r="W170" s="606"/>
      <c r="X170" s="606"/>
      <c r="Y170" s="606"/>
      <c r="Z170" s="606"/>
      <c r="AA170" s="606"/>
      <c r="AB170" s="606"/>
      <c r="AC170" s="606"/>
      <c r="AD170" s="606"/>
      <c r="AE170" s="606"/>
      <c r="AF170" s="606"/>
      <c r="AG170" s="606"/>
      <c r="AH170" s="606"/>
      <c r="AI170" s="606"/>
      <c r="AJ170" s="606"/>
      <c r="AK170" s="606"/>
      <c r="AL170" s="606"/>
      <c r="AM170" s="606"/>
      <c r="AN170" s="606"/>
      <c r="AO170" s="606"/>
      <c r="AP170" s="607"/>
    </row>
    <row r="171" spans="1:42" x14ac:dyDescent="0.25">
      <c r="A171" s="605"/>
      <c r="B171" s="606"/>
      <c r="C171" s="606"/>
      <c r="D171" s="606"/>
      <c r="E171" s="606"/>
      <c r="F171" s="606"/>
      <c r="G171" s="606"/>
      <c r="H171" s="606"/>
      <c r="I171" s="606"/>
      <c r="J171" s="606"/>
      <c r="K171" s="606"/>
      <c r="L171" s="606"/>
      <c r="M171" s="606"/>
      <c r="N171" s="606"/>
      <c r="O171" s="606"/>
      <c r="P171" s="606"/>
      <c r="Q171" s="606"/>
      <c r="R171" s="606"/>
      <c r="S171" s="606"/>
      <c r="T171" s="606"/>
      <c r="U171" s="606"/>
      <c r="V171" s="606"/>
      <c r="W171" s="606"/>
      <c r="X171" s="606"/>
      <c r="Y171" s="606"/>
      <c r="Z171" s="606"/>
      <c r="AA171" s="606"/>
      <c r="AB171" s="606"/>
      <c r="AC171" s="606"/>
      <c r="AD171" s="606"/>
      <c r="AE171" s="606"/>
      <c r="AF171" s="606"/>
      <c r="AG171" s="606"/>
      <c r="AH171" s="606"/>
      <c r="AI171" s="606"/>
      <c r="AJ171" s="606"/>
      <c r="AK171" s="606"/>
      <c r="AL171" s="606"/>
      <c r="AM171" s="606"/>
      <c r="AN171" s="606"/>
      <c r="AO171" s="606"/>
      <c r="AP171" s="607"/>
    </row>
    <row r="172" spans="1:42" ht="15" x14ac:dyDescent="0.25">
      <c r="A172" s="599"/>
      <c r="B172" s="600"/>
      <c r="C172" s="600"/>
      <c r="D172" s="600"/>
      <c r="E172" s="600"/>
      <c r="F172" s="600"/>
      <c r="G172" s="600"/>
      <c r="H172" s="600"/>
      <c r="I172" s="600"/>
      <c r="J172" s="600"/>
      <c r="K172" s="600"/>
      <c r="L172" s="600"/>
      <c r="M172" s="600"/>
      <c r="N172" s="600"/>
      <c r="O172" s="600"/>
      <c r="P172" s="600"/>
      <c r="Q172" s="600"/>
      <c r="R172" s="600"/>
      <c r="S172" s="600"/>
      <c r="T172" s="600"/>
      <c r="U172" s="600"/>
      <c r="V172" s="600"/>
      <c r="W172" s="600"/>
      <c r="X172" s="600"/>
      <c r="Y172" s="600"/>
      <c r="Z172" s="600"/>
      <c r="AA172" s="600"/>
      <c r="AB172" s="600"/>
      <c r="AC172" s="600"/>
      <c r="AD172" s="600"/>
      <c r="AE172" s="600"/>
      <c r="AF172" s="600"/>
      <c r="AG172" s="600"/>
      <c r="AH172" s="600"/>
      <c r="AI172" s="600"/>
      <c r="AJ172" s="600"/>
      <c r="AK172" s="600"/>
      <c r="AL172" s="600"/>
      <c r="AM172" s="600"/>
      <c r="AN172" s="600"/>
      <c r="AO172" s="600"/>
      <c r="AP172" s="601"/>
    </row>
    <row r="173" spans="1:42" ht="15" x14ac:dyDescent="0.25">
      <c r="A173" s="599"/>
      <c r="B173" s="600"/>
      <c r="C173" s="600"/>
      <c r="D173" s="600"/>
      <c r="E173" s="600"/>
      <c r="F173" s="600"/>
      <c r="G173" s="600"/>
      <c r="H173" s="600"/>
      <c r="I173" s="600"/>
      <c r="J173" s="600"/>
      <c r="K173" s="600"/>
      <c r="L173" s="600"/>
      <c r="M173" s="600"/>
      <c r="N173" s="600"/>
      <c r="O173" s="600"/>
      <c r="P173" s="600"/>
      <c r="Q173" s="600"/>
      <c r="R173" s="600"/>
      <c r="S173" s="600"/>
      <c r="T173" s="600"/>
      <c r="U173" s="600"/>
      <c r="V173" s="600"/>
      <c r="W173" s="600"/>
      <c r="X173" s="600"/>
      <c r="Y173" s="600"/>
      <c r="Z173" s="600"/>
      <c r="AA173" s="600"/>
      <c r="AB173" s="600"/>
      <c r="AC173" s="600"/>
      <c r="AD173" s="600"/>
      <c r="AE173" s="600"/>
      <c r="AF173" s="600"/>
      <c r="AG173" s="600"/>
      <c r="AH173" s="600"/>
      <c r="AI173" s="600"/>
      <c r="AJ173" s="600"/>
      <c r="AK173" s="600"/>
      <c r="AL173" s="600"/>
      <c r="AM173" s="600"/>
      <c r="AN173" s="600"/>
      <c r="AO173" s="600"/>
      <c r="AP173" s="601"/>
    </row>
    <row r="174" spans="1:42" ht="15.6" thickBot="1" x14ac:dyDescent="0.3">
      <c r="A174" s="602"/>
      <c r="B174" s="603"/>
      <c r="C174" s="603"/>
      <c r="D174" s="603"/>
      <c r="E174" s="603"/>
      <c r="F174" s="603"/>
      <c r="G174" s="603"/>
      <c r="H174" s="603"/>
      <c r="I174" s="603"/>
      <c r="J174" s="603"/>
      <c r="K174" s="603"/>
      <c r="L174" s="603"/>
      <c r="M174" s="603"/>
      <c r="N174" s="603"/>
      <c r="O174" s="603"/>
      <c r="P174" s="603"/>
      <c r="Q174" s="603"/>
      <c r="R174" s="603"/>
      <c r="S174" s="603"/>
      <c r="T174" s="603"/>
      <c r="U174" s="603"/>
      <c r="V174" s="603"/>
      <c r="W174" s="603"/>
      <c r="X174" s="603"/>
      <c r="Y174" s="603"/>
      <c r="Z174" s="603"/>
      <c r="AA174" s="603"/>
      <c r="AB174" s="603"/>
      <c r="AC174" s="603"/>
      <c r="AD174" s="603"/>
      <c r="AE174" s="603"/>
      <c r="AF174" s="603"/>
      <c r="AG174" s="603"/>
      <c r="AH174" s="603"/>
      <c r="AI174" s="603"/>
      <c r="AJ174" s="603"/>
      <c r="AK174" s="603"/>
      <c r="AL174" s="603"/>
      <c r="AM174" s="603"/>
      <c r="AN174" s="603"/>
      <c r="AO174" s="603"/>
      <c r="AP174" s="604"/>
    </row>
    <row r="175" spans="1:42" ht="13.95" customHeight="1" x14ac:dyDescent="0.25">
      <c r="A175" s="636" t="str">
        <f>+$A$1</f>
        <v>MEMORIA DE CÁLCULO CANAL PRADOS DEL ESTE</v>
      </c>
      <c r="B175" s="637"/>
      <c r="C175" s="637"/>
      <c r="D175" s="637"/>
      <c r="E175" s="637"/>
      <c r="F175" s="637"/>
      <c r="G175" s="637"/>
      <c r="H175" s="637"/>
      <c r="I175" s="637"/>
      <c r="J175" s="637"/>
      <c r="K175" s="637"/>
      <c r="L175" s="637"/>
      <c r="M175" s="637"/>
      <c r="N175" s="637"/>
      <c r="O175" s="637"/>
      <c r="P175" s="637"/>
      <c r="Q175" s="637"/>
      <c r="R175" s="637"/>
      <c r="S175" s="637"/>
      <c r="T175" s="637"/>
      <c r="U175" s="637"/>
      <c r="V175" s="637"/>
      <c r="W175" s="637"/>
      <c r="X175" s="637"/>
      <c r="Y175" s="637"/>
      <c r="Z175" s="637"/>
      <c r="AA175" s="637"/>
      <c r="AB175" s="637"/>
      <c r="AC175" s="637"/>
      <c r="AD175" s="637"/>
      <c r="AE175" s="637"/>
      <c r="AF175" s="637"/>
      <c r="AG175" s="637"/>
      <c r="AH175" s="637"/>
      <c r="AI175" s="637"/>
      <c r="AJ175" s="637"/>
      <c r="AK175" s="640" t="str">
        <f>+$AK$1</f>
        <v>FECHA DE EMISION:                                           JULIO 2023</v>
      </c>
      <c r="AL175" s="640"/>
      <c r="AM175" s="640"/>
      <c r="AN175" s="640"/>
      <c r="AO175" s="640"/>
      <c r="AP175" s="642"/>
    </row>
    <row r="176" spans="1:42" ht="13.95" customHeight="1" x14ac:dyDescent="0.25">
      <c r="A176" s="638"/>
      <c r="B176" s="639"/>
      <c r="C176" s="639"/>
      <c r="D176" s="639"/>
      <c r="E176" s="639"/>
      <c r="F176" s="639"/>
      <c r="G176" s="639"/>
      <c r="H176" s="639"/>
      <c r="I176" s="639"/>
      <c r="J176" s="639"/>
      <c r="K176" s="639"/>
      <c r="L176" s="639"/>
      <c r="M176" s="639"/>
      <c r="N176" s="639"/>
      <c r="O176" s="639"/>
      <c r="P176" s="639"/>
      <c r="Q176" s="639"/>
      <c r="R176" s="639"/>
      <c r="S176" s="639"/>
      <c r="T176" s="639"/>
      <c r="U176" s="639"/>
      <c r="V176" s="639"/>
      <c r="W176" s="639"/>
      <c r="X176" s="639"/>
      <c r="Y176" s="639"/>
      <c r="Z176" s="639"/>
      <c r="AA176" s="639"/>
      <c r="AB176" s="639"/>
      <c r="AC176" s="639"/>
      <c r="AD176" s="639"/>
      <c r="AE176" s="639"/>
      <c r="AF176" s="639"/>
      <c r="AG176" s="639"/>
      <c r="AH176" s="639"/>
      <c r="AI176" s="639"/>
      <c r="AJ176" s="639"/>
      <c r="AK176" s="641"/>
      <c r="AL176" s="641"/>
      <c r="AM176" s="641"/>
      <c r="AN176" s="641"/>
      <c r="AO176" s="641"/>
      <c r="AP176" s="643"/>
    </row>
    <row r="177" spans="1:42" ht="13.95" customHeight="1" x14ac:dyDescent="0.25">
      <c r="A177" s="638"/>
      <c r="B177" s="639"/>
      <c r="C177" s="639"/>
      <c r="D177" s="639"/>
      <c r="E177" s="639"/>
      <c r="F177" s="639"/>
      <c r="G177" s="639"/>
      <c r="H177" s="639"/>
      <c r="I177" s="639"/>
      <c r="J177" s="639"/>
      <c r="K177" s="639"/>
      <c r="L177" s="639"/>
      <c r="M177" s="639"/>
      <c r="N177" s="639"/>
      <c r="O177" s="639"/>
      <c r="P177" s="639"/>
      <c r="Q177" s="639"/>
      <c r="R177" s="639"/>
      <c r="S177" s="639"/>
      <c r="T177" s="639"/>
      <c r="U177" s="639"/>
      <c r="V177" s="639"/>
      <c r="W177" s="639"/>
      <c r="X177" s="639"/>
      <c r="Y177" s="639"/>
      <c r="Z177" s="639"/>
      <c r="AA177" s="639"/>
      <c r="AB177" s="639"/>
      <c r="AC177" s="639"/>
      <c r="AD177" s="639"/>
      <c r="AE177" s="639"/>
      <c r="AF177" s="639"/>
      <c r="AG177" s="639"/>
      <c r="AH177" s="639"/>
      <c r="AI177" s="639"/>
      <c r="AJ177" s="639"/>
      <c r="AK177" s="641"/>
      <c r="AL177" s="641"/>
      <c r="AM177" s="641"/>
      <c r="AN177" s="641"/>
      <c r="AO177" s="641"/>
      <c r="AP177" s="643"/>
    </row>
    <row r="178" spans="1:42" ht="13.95" customHeight="1" x14ac:dyDescent="0.25">
      <c r="A178" s="638"/>
      <c r="B178" s="639"/>
      <c r="C178" s="639"/>
      <c r="D178" s="639"/>
      <c r="E178" s="639"/>
      <c r="F178" s="639"/>
      <c r="G178" s="639"/>
      <c r="H178" s="639"/>
      <c r="I178" s="639"/>
      <c r="J178" s="639"/>
      <c r="K178" s="639"/>
      <c r="L178" s="639"/>
      <c r="M178" s="639"/>
      <c r="N178" s="639"/>
      <c r="O178" s="639"/>
      <c r="P178" s="639"/>
      <c r="Q178" s="639"/>
      <c r="R178" s="639"/>
      <c r="S178" s="639"/>
      <c r="T178" s="639"/>
      <c r="U178" s="639"/>
      <c r="V178" s="639"/>
      <c r="W178" s="639"/>
      <c r="X178" s="639"/>
      <c r="Y178" s="639"/>
      <c r="Z178" s="639"/>
      <c r="AA178" s="639"/>
      <c r="AB178" s="639"/>
      <c r="AC178" s="639"/>
      <c r="AD178" s="639"/>
      <c r="AE178" s="639"/>
      <c r="AF178" s="639"/>
      <c r="AG178" s="639"/>
      <c r="AH178" s="639"/>
      <c r="AI178" s="639"/>
      <c r="AJ178" s="639"/>
      <c r="AK178" s="641"/>
      <c r="AL178" s="641"/>
      <c r="AM178" s="641"/>
      <c r="AN178" s="641"/>
      <c r="AO178" s="641"/>
      <c r="AP178" s="643"/>
    </row>
    <row r="179" spans="1:42" ht="13.95" customHeight="1" x14ac:dyDescent="0.25">
      <c r="A179" s="638"/>
      <c r="B179" s="639"/>
      <c r="C179" s="639"/>
      <c r="D179" s="639"/>
      <c r="E179" s="639"/>
      <c r="F179" s="639"/>
      <c r="G179" s="639"/>
      <c r="H179" s="639"/>
      <c r="I179" s="639"/>
      <c r="J179" s="639"/>
      <c r="K179" s="639"/>
      <c r="L179" s="639"/>
      <c r="M179" s="639"/>
      <c r="N179" s="639"/>
      <c r="O179" s="639"/>
      <c r="P179" s="639"/>
      <c r="Q179" s="639"/>
      <c r="R179" s="639"/>
      <c r="S179" s="639"/>
      <c r="T179" s="639"/>
      <c r="U179" s="639"/>
      <c r="V179" s="639"/>
      <c r="W179" s="639"/>
      <c r="X179" s="639"/>
      <c r="Y179" s="639"/>
      <c r="Z179" s="639"/>
      <c r="AA179" s="639"/>
      <c r="AB179" s="639"/>
      <c r="AC179" s="639"/>
      <c r="AD179" s="639"/>
      <c r="AE179" s="639"/>
      <c r="AF179" s="639"/>
      <c r="AG179" s="639"/>
      <c r="AH179" s="639"/>
      <c r="AI179" s="639"/>
      <c r="AJ179" s="639"/>
      <c r="AK179" s="641"/>
      <c r="AL179" s="641"/>
      <c r="AM179" s="641"/>
      <c r="AN179" s="641"/>
      <c r="AO179" s="641"/>
      <c r="AP179" s="643"/>
    </row>
    <row r="180" spans="1:42" ht="13.95" customHeight="1" x14ac:dyDescent="0.25">
      <c r="A180" s="638"/>
      <c r="B180" s="639"/>
      <c r="C180" s="639"/>
      <c r="D180" s="639"/>
      <c r="E180" s="639"/>
      <c r="F180" s="639"/>
      <c r="G180" s="639"/>
      <c r="H180" s="639"/>
      <c r="I180" s="639"/>
      <c r="J180" s="639"/>
      <c r="K180" s="639"/>
      <c r="L180" s="639"/>
      <c r="M180" s="639"/>
      <c r="N180" s="639"/>
      <c r="O180" s="639"/>
      <c r="P180" s="639"/>
      <c r="Q180" s="639"/>
      <c r="R180" s="639"/>
      <c r="S180" s="639"/>
      <c r="T180" s="639"/>
      <c r="U180" s="639"/>
      <c r="V180" s="639"/>
      <c r="W180" s="639"/>
      <c r="X180" s="639"/>
      <c r="Y180" s="639"/>
      <c r="Z180" s="639"/>
      <c r="AA180" s="639"/>
      <c r="AB180" s="639"/>
      <c r="AC180" s="639"/>
      <c r="AD180" s="639"/>
      <c r="AE180" s="639"/>
      <c r="AF180" s="639"/>
      <c r="AG180" s="639"/>
      <c r="AH180" s="639"/>
      <c r="AI180" s="639"/>
      <c r="AJ180" s="639"/>
      <c r="AK180" s="641"/>
      <c r="AL180" s="641"/>
      <c r="AM180" s="641"/>
      <c r="AN180" s="641"/>
      <c r="AO180" s="641"/>
      <c r="AP180" s="643"/>
    </row>
    <row r="181" spans="1:42" ht="13.95" customHeight="1" x14ac:dyDescent="0.25">
      <c r="A181" s="638"/>
      <c r="B181" s="639"/>
      <c r="C181" s="639"/>
      <c r="D181" s="639"/>
      <c r="E181" s="639"/>
      <c r="F181" s="639"/>
      <c r="G181" s="639"/>
      <c r="H181" s="639"/>
      <c r="I181" s="639"/>
      <c r="J181" s="639"/>
      <c r="K181" s="639"/>
      <c r="L181" s="639"/>
      <c r="M181" s="639"/>
      <c r="N181" s="639"/>
      <c r="O181" s="639"/>
      <c r="P181" s="639"/>
      <c r="Q181" s="639"/>
      <c r="R181" s="639"/>
      <c r="S181" s="639"/>
      <c r="T181" s="639"/>
      <c r="U181" s="639"/>
      <c r="V181" s="639"/>
      <c r="W181" s="639"/>
      <c r="X181" s="639"/>
      <c r="Y181" s="639"/>
      <c r="Z181" s="639"/>
      <c r="AA181" s="639"/>
      <c r="AB181" s="639"/>
      <c r="AC181" s="639"/>
      <c r="AD181" s="639"/>
      <c r="AE181" s="639"/>
      <c r="AF181" s="639"/>
      <c r="AG181" s="639"/>
      <c r="AH181" s="639"/>
      <c r="AI181" s="639"/>
      <c r="AJ181" s="639"/>
      <c r="AK181" s="641" t="s">
        <v>19</v>
      </c>
      <c r="AL181" s="641"/>
      <c r="AM181" s="641"/>
      <c r="AN181" s="641">
        <v>1</v>
      </c>
      <c r="AO181" s="641"/>
      <c r="AP181" s="643"/>
    </row>
    <row r="182" spans="1:42" ht="13.95" customHeight="1" x14ac:dyDescent="0.25">
      <c r="A182" s="638"/>
      <c r="B182" s="639"/>
      <c r="C182" s="639"/>
      <c r="D182" s="639"/>
      <c r="E182" s="639"/>
      <c r="F182" s="639"/>
      <c r="G182" s="639"/>
      <c r="H182" s="639"/>
      <c r="I182" s="639"/>
      <c r="J182" s="639"/>
      <c r="K182" s="639"/>
      <c r="L182" s="639"/>
      <c r="M182" s="639"/>
      <c r="N182" s="639"/>
      <c r="O182" s="639"/>
      <c r="P182" s="639"/>
      <c r="Q182" s="639"/>
      <c r="R182" s="639"/>
      <c r="S182" s="639"/>
      <c r="T182" s="639"/>
      <c r="U182" s="639"/>
      <c r="V182" s="639"/>
      <c r="W182" s="639"/>
      <c r="X182" s="639"/>
      <c r="Y182" s="639"/>
      <c r="Z182" s="639"/>
      <c r="AA182" s="639"/>
      <c r="AB182" s="639"/>
      <c r="AC182" s="639"/>
      <c r="AD182" s="639"/>
      <c r="AE182" s="639"/>
      <c r="AF182" s="639"/>
      <c r="AG182" s="639"/>
      <c r="AH182" s="639"/>
      <c r="AI182" s="639"/>
      <c r="AJ182" s="639"/>
      <c r="AK182" s="641"/>
      <c r="AL182" s="641"/>
      <c r="AM182" s="641"/>
      <c r="AN182" s="641"/>
      <c r="AO182" s="641"/>
      <c r="AP182" s="643"/>
    </row>
    <row r="183" spans="1:42" ht="13.95" customHeight="1" x14ac:dyDescent="0.25">
      <c r="A183" s="632" t="s">
        <v>1</v>
      </c>
      <c r="B183" s="633"/>
      <c r="C183" s="633"/>
      <c r="D183" s="633"/>
      <c r="E183" s="633"/>
      <c r="F183" s="633"/>
      <c r="G183" s="633"/>
      <c r="H183" s="633"/>
      <c r="I183" s="633"/>
      <c r="J183" s="633"/>
      <c r="K183" s="633"/>
      <c r="L183" s="633"/>
      <c r="M183" s="633"/>
      <c r="N183" s="633"/>
      <c r="O183" s="633"/>
      <c r="P183" s="633"/>
      <c r="Q183" s="633"/>
      <c r="R183" s="633"/>
      <c r="S183" s="633"/>
      <c r="T183" s="633"/>
      <c r="U183" s="633"/>
      <c r="V183" s="633"/>
      <c r="W183" s="633"/>
      <c r="X183" s="633"/>
      <c r="Y183" s="633"/>
      <c r="Z183" s="633"/>
      <c r="AA183" s="633"/>
      <c r="AB183" s="633"/>
      <c r="AC183" s="633"/>
      <c r="AD183" s="633"/>
      <c r="AE183" s="633"/>
      <c r="AF183" s="633"/>
      <c r="AG183" s="633"/>
      <c r="AH183" s="633"/>
      <c r="AI183" s="633"/>
      <c r="AJ183" s="633"/>
      <c r="AK183" s="633"/>
      <c r="AL183" s="633"/>
      <c r="AM183" s="633"/>
      <c r="AN183" s="633"/>
      <c r="AO183" s="633"/>
      <c r="AP183" s="634"/>
    </row>
    <row r="184" spans="1:42" ht="13.95" customHeight="1" x14ac:dyDescent="0.25">
      <c r="A184" s="632"/>
      <c r="B184" s="633"/>
      <c r="C184" s="633"/>
      <c r="D184" s="633"/>
      <c r="E184" s="633"/>
      <c r="F184" s="633"/>
      <c r="G184" s="633"/>
      <c r="H184" s="633"/>
      <c r="I184" s="633"/>
      <c r="J184" s="633"/>
      <c r="K184" s="633"/>
      <c r="L184" s="633"/>
      <c r="M184" s="633"/>
      <c r="N184" s="633"/>
      <c r="O184" s="633"/>
      <c r="P184" s="633"/>
      <c r="Q184" s="633"/>
      <c r="R184" s="633"/>
      <c r="S184" s="633"/>
      <c r="T184" s="633"/>
      <c r="U184" s="633"/>
      <c r="V184" s="633"/>
      <c r="W184" s="633"/>
      <c r="X184" s="633"/>
      <c r="Y184" s="633"/>
      <c r="Z184" s="633"/>
      <c r="AA184" s="633"/>
      <c r="AB184" s="633"/>
      <c r="AC184" s="633"/>
      <c r="AD184" s="633"/>
      <c r="AE184" s="633"/>
      <c r="AF184" s="633"/>
      <c r="AG184" s="633"/>
      <c r="AH184" s="633"/>
      <c r="AI184" s="633"/>
      <c r="AJ184" s="633"/>
      <c r="AK184" s="633"/>
      <c r="AL184" s="633"/>
      <c r="AM184" s="633"/>
      <c r="AN184" s="633"/>
      <c r="AO184" s="633"/>
      <c r="AP184" s="634"/>
    </row>
    <row r="185" spans="1:42" ht="30" customHeight="1" x14ac:dyDescent="0.25">
      <c r="A185" s="619" t="s">
        <v>2</v>
      </c>
      <c r="B185" s="620"/>
      <c r="C185" s="620"/>
      <c r="D185" s="620"/>
      <c r="E185" s="620"/>
      <c r="F185" s="620"/>
      <c r="G185" s="620"/>
      <c r="H185" s="620"/>
      <c r="I185" s="620"/>
      <c r="J185" s="620"/>
      <c r="K185" s="620"/>
      <c r="L185" s="620"/>
      <c r="M185" s="621" t="str">
        <f>+$M$11</f>
        <v>CANAL DE AGUAS LLUVIAS EN EL SECTOR PRADOS DEL ESTE, SAN JOSÉ DE CÚCUTA, NORTE DE SANTNADER</v>
      </c>
      <c r="N185" s="621"/>
      <c r="O185" s="621"/>
      <c r="P185" s="621"/>
      <c r="Q185" s="621"/>
      <c r="R185" s="621"/>
      <c r="S185" s="621"/>
      <c r="T185" s="621"/>
      <c r="U185" s="621"/>
      <c r="V185" s="621"/>
      <c r="W185" s="621"/>
      <c r="X185" s="621"/>
      <c r="Y185" s="621"/>
      <c r="Z185" s="621"/>
      <c r="AA185" s="621"/>
      <c r="AB185" s="621"/>
      <c r="AC185" s="621"/>
      <c r="AD185" s="621"/>
      <c r="AE185" s="621"/>
      <c r="AF185" s="621"/>
      <c r="AG185" s="621"/>
      <c r="AH185" s="621"/>
      <c r="AI185" s="621"/>
      <c r="AJ185" s="621"/>
      <c r="AK185" s="621"/>
      <c r="AL185" s="621"/>
      <c r="AM185" s="621"/>
      <c r="AN185" s="621"/>
      <c r="AO185" s="621"/>
      <c r="AP185" s="635"/>
    </row>
    <row r="186" spans="1:42" ht="30" customHeight="1" x14ac:dyDescent="0.25">
      <c r="A186" s="625" t="s">
        <v>46</v>
      </c>
      <c r="B186" s="622"/>
      <c r="C186" s="622"/>
      <c r="D186" s="622"/>
      <c r="E186" s="622"/>
      <c r="F186" s="622"/>
      <c r="G186" s="622"/>
      <c r="H186" s="622"/>
      <c r="I186" s="622"/>
      <c r="J186" s="622"/>
      <c r="K186" s="622"/>
      <c r="L186" s="622"/>
      <c r="M186" s="615" t="str">
        <f>+$M$12</f>
        <v xml:space="preserve">GESTIÓN DE RIESGOS </v>
      </c>
      <c r="N186" s="615"/>
      <c r="O186" s="615"/>
      <c r="P186" s="615"/>
      <c r="Q186" s="615"/>
      <c r="R186" s="615"/>
      <c r="S186" s="615"/>
      <c r="T186" s="615"/>
      <c r="U186" s="615"/>
      <c r="V186" s="615"/>
      <c r="W186" s="615"/>
      <c r="X186" s="615"/>
      <c r="Y186" s="615"/>
      <c r="Z186" s="615"/>
      <c r="AA186" s="615"/>
      <c r="AB186" s="615"/>
      <c r="AC186" s="615"/>
      <c r="AD186" s="615"/>
      <c r="AE186" s="615"/>
      <c r="AF186" s="615"/>
      <c r="AG186" s="615"/>
      <c r="AH186" s="615"/>
      <c r="AI186" s="615"/>
      <c r="AJ186" s="615"/>
      <c r="AK186" s="615"/>
      <c r="AL186" s="622" t="s">
        <v>3</v>
      </c>
      <c r="AM186" s="622"/>
      <c r="AN186" s="612" t="str">
        <f>+$AN$12</f>
        <v>-</v>
      </c>
      <c r="AO186" s="612"/>
      <c r="AP186" s="613"/>
    </row>
    <row r="187" spans="1:42" ht="30" customHeight="1" x14ac:dyDescent="0.25">
      <c r="A187" s="625" t="s">
        <v>4</v>
      </c>
      <c r="B187" s="622"/>
      <c r="C187" s="622"/>
      <c r="D187" s="622"/>
      <c r="E187" s="622"/>
      <c r="F187" s="622"/>
      <c r="G187" s="622"/>
      <c r="H187" s="622"/>
      <c r="I187" s="622"/>
      <c r="J187" s="622"/>
      <c r="K187" s="622"/>
      <c r="L187" s="622"/>
      <c r="M187" s="615" t="str">
        <f>+$M$13</f>
        <v>INTERVENTORÍA</v>
      </c>
      <c r="N187" s="615"/>
      <c r="O187" s="615"/>
      <c r="P187" s="615"/>
      <c r="Q187" s="615"/>
      <c r="R187" s="615"/>
      <c r="S187" s="615"/>
      <c r="T187" s="615"/>
      <c r="U187" s="615"/>
      <c r="V187" s="615"/>
      <c r="W187" s="615"/>
      <c r="X187" s="615"/>
      <c r="Y187" s="615"/>
      <c r="Z187" s="615"/>
      <c r="AA187" s="615"/>
      <c r="AB187" s="615"/>
      <c r="AC187" s="615"/>
      <c r="AD187" s="615"/>
      <c r="AE187" s="615"/>
      <c r="AF187" s="615"/>
      <c r="AG187" s="615"/>
      <c r="AH187" s="615"/>
      <c r="AI187" s="615"/>
      <c r="AJ187" s="615"/>
      <c r="AK187" s="615"/>
      <c r="AL187" s="622" t="s">
        <v>5</v>
      </c>
      <c r="AM187" s="622"/>
      <c r="AN187" s="626" t="str">
        <f>+$AN$13</f>
        <v>JULIO 2023</v>
      </c>
      <c r="AO187" s="627"/>
      <c r="AP187" s="628"/>
    </row>
    <row r="188" spans="1:42" ht="13.95" customHeight="1" x14ac:dyDescent="0.25">
      <c r="A188" s="629"/>
      <c r="B188" s="630"/>
      <c r="C188" s="630"/>
      <c r="D188" s="630"/>
      <c r="E188" s="630"/>
      <c r="F188" s="630"/>
      <c r="G188" s="630"/>
      <c r="H188" s="630"/>
      <c r="I188" s="630"/>
      <c r="J188" s="630"/>
      <c r="K188" s="630"/>
      <c r="L188" s="630"/>
      <c r="M188" s="630"/>
      <c r="N188" s="630"/>
      <c r="O188" s="630"/>
      <c r="P188" s="630"/>
      <c r="Q188" s="630"/>
      <c r="R188" s="630"/>
      <c r="S188" s="630"/>
      <c r="T188" s="630"/>
      <c r="U188" s="630"/>
      <c r="V188" s="630"/>
      <c r="W188" s="630"/>
      <c r="X188" s="630"/>
      <c r="Y188" s="630"/>
      <c r="Z188" s="630"/>
      <c r="AA188" s="630"/>
      <c r="AB188" s="630"/>
      <c r="AC188" s="630"/>
      <c r="AD188" s="630"/>
      <c r="AE188" s="630"/>
      <c r="AF188" s="630"/>
      <c r="AG188" s="630"/>
      <c r="AH188" s="630"/>
      <c r="AI188" s="630"/>
      <c r="AJ188" s="630"/>
      <c r="AK188" s="630"/>
      <c r="AL188" s="630"/>
      <c r="AM188" s="630"/>
      <c r="AN188" s="630"/>
      <c r="AO188" s="630"/>
      <c r="AP188" s="631"/>
    </row>
    <row r="189" spans="1:42" ht="30" customHeight="1" x14ac:dyDescent="0.25">
      <c r="A189" s="619" t="s">
        <v>6</v>
      </c>
      <c r="B189" s="620"/>
      <c r="C189" s="620"/>
      <c r="D189" s="620"/>
      <c r="E189" s="620"/>
      <c r="F189" s="620"/>
      <c r="G189" s="620"/>
      <c r="H189" s="474">
        <v>3</v>
      </c>
      <c r="I189" s="621" t="str">
        <f>IFERROR(VLOOKUP(H189,'PPTO CANAL DE AGUAS LLUVIAS'!B:G,2,FALSE),"")</f>
        <v xml:space="preserve">BOX CULVERT 1, 2, 3 </v>
      </c>
      <c r="J189" s="621"/>
      <c r="K189" s="621"/>
      <c r="L189" s="621"/>
      <c r="M189" s="621"/>
      <c r="N189" s="621"/>
      <c r="O189" s="621"/>
      <c r="P189" s="621"/>
      <c r="Q189" s="621"/>
      <c r="R189" s="621"/>
      <c r="S189" s="621"/>
      <c r="T189" s="621"/>
      <c r="U189" s="622" t="s">
        <v>0</v>
      </c>
      <c r="V189" s="622"/>
      <c r="W189" s="622"/>
      <c r="X189" s="622"/>
      <c r="Y189" s="622"/>
      <c r="Z189" s="622"/>
      <c r="AA189" s="622"/>
      <c r="AB189" s="622"/>
      <c r="AC189" s="622"/>
      <c r="AD189" s="622"/>
      <c r="AE189" s="623">
        <v>3.04</v>
      </c>
      <c r="AF189" s="623"/>
      <c r="AG189" s="624" t="str">
        <f>IFERROR(VLOOKUP(AE189,'PPTO CANAL DE AGUAS LLUVIAS'!B:G,2,FALSE),"")</f>
        <v>CONCRETO DE Fc = 28 Mpa BOX3 y BOX 4</v>
      </c>
      <c r="AH189" s="624"/>
      <c r="AI189" s="624"/>
      <c r="AJ189" s="624"/>
      <c r="AK189" s="624"/>
      <c r="AL189" s="475" t="s">
        <v>7</v>
      </c>
      <c r="AM189" s="281" t="str">
        <f>IFERROR(VLOOKUP(AE189,'PPTO CANAL DE AGUAS LLUVIAS'!B:G,3,FALSE),"")</f>
        <v>M3</v>
      </c>
      <c r="AN189" s="475" t="s">
        <v>8</v>
      </c>
      <c r="AO189" s="621" t="str">
        <f>+$AO$15</f>
        <v>MUNICIPIO SAN JOSÉ DE CÚCUTA</v>
      </c>
      <c r="AP189" s="635"/>
    </row>
    <row r="190" spans="1:42" x14ac:dyDescent="0.25">
      <c r="A190" s="614"/>
      <c r="B190" s="615"/>
      <c r="C190" s="615"/>
      <c r="D190" s="615"/>
      <c r="E190" s="615"/>
      <c r="F190" s="615"/>
      <c r="G190" s="615"/>
      <c r="H190" s="615"/>
      <c r="I190" s="615"/>
      <c r="J190" s="615"/>
      <c r="K190" s="615"/>
      <c r="L190" s="615"/>
      <c r="M190" s="615"/>
      <c r="N190" s="615"/>
      <c r="O190" s="615"/>
      <c r="P190" s="615"/>
      <c r="Q190" s="615"/>
      <c r="R190" s="615"/>
      <c r="S190" s="615"/>
      <c r="T190" s="615"/>
      <c r="U190" s="615"/>
      <c r="V190" s="615"/>
      <c r="W190" s="615"/>
      <c r="X190" s="615"/>
      <c r="Y190" s="615"/>
      <c r="Z190" s="615"/>
      <c r="AA190" s="615"/>
      <c r="AB190" s="615"/>
      <c r="AC190" s="615"/>
      <c r="AD190" s="615"/>
      <c r="AE190" s="615"/>
      <c r="AF190" s="615"/>
      <c r="AG190" s="615"/>
      <c r="AH190" s="615"/>
      <c r="AI190" s="615"/>
      <c r="AJ190" s="616" t="s">
        <v>9</v>
      </c>
      <c r="AK190" s="665" t="s">
        <v>38</v>
      </c>
      <c r="AL190" s="666"/>
      <c r="AM190" s="666"/>
      <c r="AN190" s="667"/>
      <c r="AO190" s="616" t="s">
        <v>10</v>
      </c>
      <c r="AP190" s="617" t="s">
        <v>11</v>
      </c>
    </row>
    <row r="191" spans="1:42" x14ac:dyDescent="0.25">
      <c r="A191" s="614"/>
      <c r="B191" s="615"/>
      <c r="C191" s="615"/>
      <c r="D191" s="615"/>
      <c r="E191" s="615"/>
      <c r="F191" s="615"/>
      <c r="G191" s="615"/>
      <c r="H191" s="615"/>
      <c r="I191" s="615"/>
      <c r="J191" s="615"/>
      <c r="K191" s="615"/>
      <c r="L191" s="615"/>
      <c r="M191" s="615"/>
      <c r="N191" s="615"/>
      <c r="O191" s="615"/>
      <c r="P191" s="615"/>
      <c r="Q191" s="615"/>
      <c r="R191" s="615"/>
      <c r="S191" s="615"/>
      <c r="T191" s="615"/>
      <c r="U191" s="615"/>
      <c r="V191" s="615"/>
      <c r="W191" s="615"/>
      <c r="X191" s="615"/>
      <c r="Y191" s="615"/>
      <c r="Z191" s="615"/>
      <c r="AA191" s="615"/>
      <c r="AB191" s="615"/>
      <c r="AC191" s="615"/>
      <c r="AD191" s="615"/>
      <c r="AE191" s="615"/>
      <c r="AF191" s="615"/>
      <c r="AG191" s="615"/>
      <c r="AH191" s="615"/>
      <c r="AI191" s="615"/>
      <c r="AJ191" s="616"/>
      <c r="AK191" s="476" t="s">
        <v>37</v>
      </c>
      <c r="AL191" s="475" t="s">
        <v>12</v>
      </c>
      <c r="AM191" s="475" t="s">
        <v>16</v>
      </c>
      <c r="AN191" s="475" t="s">
        <v>17</v>
      </c>
      <c r="AO191" s="616"/>
      <c r="AP191" s="617"/>
    </row>
    <row r="192" spans="1:42" x14ac:dyDescent="0.25">
      <c r="A192" s="614"/>
      <c r="B192" s="615"/>
      <c r="C192" s="615"/>
      <c r="D192" s="615"/>
      <c r="E192" s="615"/>
      <c r="F192" s="615"/>
      <c r="G192" s="615"/>
      <c r="H192" s="615"/>
      <c r="I192" s="615"/>
      <c r="J192" s="615"/>
      <c r="K192" s="615"/>
      <c r="L192" s="615"/>
      <c r="M192" s="615"/>
      <c r="N192" s="615"/>
      <c r="O192" s="615"/>
      <c r="P192" s="615"/>
      <c r="Q192" s="615"/>
      <c r="R192" s="615"/>
      <c r="S192" s="615"/>
      <c r="T192" s="615"/>
      <c r="U192" s="615"/>
      <c r="V192" s="615"/>
      <c r="W192" s="615"/>
      <c r="X192" s="615"/>
      <c r="Y192" s="615"/>
      <c r="Z192" s="615"/>
      <c r="AA192" s="615"/>
      <c r="AB192" s="615"/>
      <c r="AC192" s="615"/>
      <c r="AD192" s="615"/>
      <c r="AE192" s="615"/>
      <c r="AF192" s="615"/>
      <c r="AG192" s="615"/>
      <c r="AH192" s="615"/>
      <c r="AI192" s="615"/>
      <c r="AJ192" s="582" t="s">
        <v>782</v>
      </c>
      <c r="AK192" s="478"/>
      <c r="AL192" s="279"/>
      <c r="AM192" s="279"/>
      <c r="AN192" s="279"/>
      <c r="AO192" s="279"/>
      <c r="AP192" s="480"/>
    </row>
    <row r="193" spans="1:42" x14ac:dyDescent="0.25">
      <c r="A193" s="614"/>
      <c r="B193" s="615"/>
      <c r="C193" s="615"/>
      <c r="D193" s="615"/>
      <c r="E193" s="615"/>
      <c r="F193" s="615"/>
      <c r="G193" s="615"/>
      <c r="H193" s="615"/>
      <c r="I193" s="615"/>
      <c r="J193" s="615"/>
      <c r="K193" s="615"/>
      <c r="L193" s="615"/>
      <c r="M193" s="615"/>
      <c r="N193" s="615"/>
      <c r="O193" s="615"/>
      <c r="P193" s="615"/>
      <c r="Q193" s="615"/>
      <c r="R193" s="615"/>
      <c r="S193" s="615"/>
      <c r="T193" s="615"/>
      <c r="U193" s="615"/>
      <c r="V193" s="615"/>
      <c r="W193" s="615"/>
      <c r="X193" s="615"/>
      <c r="Y193" s="615"/>
      <c r="Z193" s="615"/>
      <c r="AA193" s="615"/>
      <c r="AB193" s="615"/>
      <c r="AC193" s="615"/>
      <c r="AD193" s="615"/>
      <c r="AE193" s="615"/>
      <c r="AF193" s="615"/>
      <c r="AG193" s="615"/>
      <c r="AH193" s="615"/>
      <c r="AI193" s="615"/>
      <c r="AJ193" s="477" t="s">
        <v>784</v>
      </c>
      <c r="AK193" s="478">
        <f t="shared" ref="AK193:AK202" si="18">(AL193*AM193)</f>
        <v>33</v>
      </c>
      <c r="AL193" s="279">
        <v>11</v>
      </c>
      <c r="AM193" s="279">
        <v>3</v>
      </c>
      <c r="AN193" s="279">
        <v>0.4</v>
      </c>
      <c r="AO193" s="279">
        <v>1</v>
      </c>
      <c r="AP193" s="480">
        <f t="shared" ref="AP193:AP202" si="19">AK193*AN193*AO193</f>
        <v>13.2</v>
      </c>
    </row>
    <row r="194" spans="1:42" x14ac:dyDescent="0.25">
      <c r="A194" s="614"/>
      <c r="B194" s="615"/>
      <c r="C194" s="615"/>
      <c r="D194" s="615"/>
      <c r="E194" s="615"/>
      <c r="F194" s="615"/>
      <c r="G194" s="615"/>
      <c r="H194" s="615"/>
      <c r="I194" s="615"/>
      <c r="J194" s="615"/>
      <c r="K194" s="615"/>
      <c r="L194" s="615"/>
      <c r="M194" s="615"/>
      <c r="N194" s="615"/>
      <c r="O194" s="615"/>
      <c r="P194" s="615"/>
      <c r="Q194" s="615"/>
      <c r="R194" s="615"/>
      <c r="S194" s="615"/>
      <c r="T194" s="615"/>
      <c r="U194" s="615"/>
      <c r="V194" s="615"/>
      <c r="W194" s="615"/>
      <c r="X194" s="615"/>
      <c r="Y194" s="615"/>
      <c r="Z194" s="615"/>
      <c r="AA194" s="615"/>
      <c r="AB194" s="615"/>
      <c r="AC194" s="615"/>
      <c r="AD194" s="615"/>
      <c r="AE194" s="615"/>
      <c r="AF194" s="615"/>
      <c r="AG194" s="615"/>
      <c r="AH194" s="615"/>
      <c r="AI194" s="615"/>
      <c r="AJ194" s="477" t="s">
        <v>785</v>
      </c>
      <c r="AK194" s="478">
        <f t="shared" si="18"/>
        <v>33</v>
      </c>
      <c r="AL194" s="279">
        <v>11</v>
      </c>
      <c r="AM194" s="279">
        <v>3</v>
      </c>
      <c r="AN194" s="279">
        <v>0.35</v>
      </c>
      <c r="AO194" s="279">
        <v>1</v>
      </c>
      <c r="AP194" s="480">
        <f t="shared" si="19"/>
        <v>11.55</v>
      </c>
    </row>
    <row r="195" spans="1:42" x14ac:dyDescent="0.25">
      <c r="A195" s="614"/>
      <c r="B195" s="615"/>
      <c r="C195" s="615"/>
      <c r="D195" s="615"/>
      <c r="E195" s="615"/>
      <c r="F195" s="615"/>
      <c r="G195" s="615"/>
      <c r="H195" s="615"/>
      <c r="I195" s="615"/>
      <c r="J195" s="615"/>
      <c r="K195" s="615"/>
      <c r="L195" s="615"/>
      <c r="M195" s="615"/>
      <c r="N195" s="615"/>
      <c r="O195" s="615"/>
      <c r="P195" s="615"/>
      <c r="Q195" s="615"/>
      <c r="R195" s="615"/>
      <c r="S195" s="615"/>
      <c r="T195" s="615"/>
      <c r="U195" s="615"/>
      <c r="V195" s="615"/>
      <c r="W195" s="615"/>
      <c r="X195" s="615"/>
      <c r="Y195" s="615"/>
      <c r="Z195" s="615"/>
      <c r="AA195" s="615"/>
      <c r="AB195" s="615"/>
      <c r="AC195" s="615"/>
      <c r="AD195" s="615"/>
      <c r="AE195" s="615"/>
      <c r="AF195" s="615"/>
      <c r="AG195" s="615"/>
      <c r="AH195" s="615"/>
      <c r="AI195" s="615"/>
      <c r="AJ195" s="477" t="s">
        <v>783</v>
      </c>
      <c r="AK195" s="478">
        <f t="shared" si="18"/>
        <v>41.25</v>
      </c>
      <c r="AL195" s="279">
        <v>11</v>
      </c>
      <c r="AM195" s="279">
        <v>3.75</v>
      </c>
      <c r="AN195" s="279">
        <v>0.35</v>
      </c>
      <c r="AO195" s="279">
        <v>2</v>
      </c>
      <c r="AP195" s="480">
        <f t="shared" si="19"/>
        <v>28.88</v>
      </c>
    </row>
    <row r="196" spans="1:42" x14ac:dyDescent="0.25">
      <c r="A196" s="614"/>
      <c r="B196" s="615"/>
      <c r="C196" s="615"/>
      <c r="D196" s="615"/>
      <c r="E196" s="615"/>
      <c r="F196" s="615"/>
      <c r="G196" s="615"/>
      <c r="H196" s="615"/>
      <c r="I196" s="615"/>
      <c r="J196" s="615"/>
      <c r="K196" s="615"/>
      <c r="L196" s="615"/>
      <c r="M196" s="615"/>
      <c r="N196" s="615"/>
      <c r="O196" s="615"/>
      <c r="P196" s="615"/>
      <c r="Q196" s="615"/>
      <c r="R196" s="615"/>
      <c r="S196" s="615"/>
      <c r="T196" s="615"/>
      <c r="U196" s="615"/>
      <c r="V196" s="615"/>
      <c r="W196" s="615"/>
      <c r="X196" s="615"/>
      <c r="Y196" s="615"/>
      <c r="Z196" s="615"/>
      <c r="AA196" s="615"/>
      <c r="AB196" s="615"/>
      <c r="AC196" s="615"/>
      <c r="AD196" s="615"/>
      <c r="AE196" s="615"/>
      <c r="AF196" s="615"/>
      <c r="AG196" s="615"/>
      <c r="AH196" s="615"/>
      <c r="AI196" s="615"/>
      <c r="AJ196" s="477" t="s">
        <v>787</v>
      </c>
      <c r="AK196" s="478">
        <f t="shared" si="18"/>
        <v>1.3</v>
      </c>
      <c r="AL196" s="279">
        <v>3.7</v>
      </c>
      <c r="AM196" s="279">
        <v>0.35</v>
      </c>
      <c r="AN196" s="279">
        <v>0.4</v>
      </c>
      <c r="AO196" s="279">
        <v>2</v>
      </c>
      <c r="AP196" s="480">
        <f t="shared" si="19"/>
        <v>1.04</v>
      </c>
    </row>
    <row r="197" spans="1:42" x14ac:dyDescent="0.25">
      <c r="A197" s="614"/>
      <c r="B197" s="615"/>
      <c r="C197" s="615"/>
      <c r="D197" s="615"/>
      <c r="E197" s="615"/>
      <c r="F197" s="615"/>
      <c r="G197" s="615"/>
      <c r="H197" s="615"/>
      <c r="I197" s="615"/>
      <c r="J197" s="615"/>
      <c r="K197" s="615"/>
      <c r="L197" s="615"/>
      <c r="M197" s="615"/>
      <c r="N197" s="615"/>
      <c r="O197" s="615"/>
      <c r="P197" s="615"/>
      <c r="Q197" s="615"/>
      <c r="R197" s="615"/>
      <c r="S197" s="615"/>
      <c r="T197" s="615"/>
      <c r="U197" s="615"/>
      <c r="V197" s="615"/>
      <c r="W197" s="615"/>
      <c r="X197" s="615"/>
      <c r="Y197" s="615"/>
      <c r="Z197" s="615"/>
      <c r="AA197" s="615"/>
      <c r="AB197" s="615"/>
      <c r="AC197" s="615"/>
      <c r="AD197" s="615"/>
      <c r="AE197" s="615"/>
      <c r="AF197" s="615"/>
      <c r="AG197" s="615"/>
      <c r="AH197" s="615"/>
      <c r="AI197" s="615"/>
      <c r="AJ197" s="477" t="s">
        <v>789</v>
      </c>
      <c r="AK197" s="478">
        <f t="shared" si="18"/>
        <v>2.23</v>
      </c>
      <c r="AL197" s="279">
        <v>6.38</v>
      </c>
      <c r="AM197" s="279">
        <v>0.35</v>
      </c>
      <c r="AN197" s="279">
        <f>(3.47+3.95)/2</f>
        <v>3.71</v>
      </c>
      <c r="AO197" s="279">
        <v>1</v>
      </c>
      <c r="AP197" s="480">
        <f t="shared" si="19"/>
        <v>8.27</v>
      </c>
    </row>
    <row r="198" spans="1:42" x14ac:dyDescent="0.25">
      <c r="A198" s="614"/>
      <c r="B198" s="615"/>
      <c r="C198" s="615"/>
      <c r="D198" s="615"/>
      <c r="E198" s="615"/>
      <c r="F198" s="615"/>
      <c r="G198" s="615"/>
      <c r="H198" s="615"/>
      <c r="I198" s="615"/>
      <c r="J198" s="615"/>
      <c r="K198" s="615"/>
      <c r="L198" s="615"/>
      <c r="M198" s="615"/>
      <c r="N198" s="615"/>
      <c r="O198" s="615"/>
      <c r="P198" s="615"/>
      <c r="Q198" s="615"/>
      <c r="R198" s="615"/>
      <c r="S198" s="615"/>
      <c r="T198" s="615"/>
      <c r="U198" s="615"/>
      <c r="V198" s="615"/>
      <c r="W198" s="615"/>
      <c r="X198" s="615"/>
      <c r="Y198" s="615"/>
      <c r="Z198" s="615"/>
      <c r="AA198" s="615"/>
      <c r="AB198" s="615"/>
      <c r="AC198" s="615"/>
      <c r="AD198" s="615"/>
      <c r="AE198" s="615"/>
      <c r="AF198" s="615"/>
      <c r="AG198" s="615"/>
      <c r="AH198" s="615"/>
      <c r="AI198" s="615"/>
      <c r="AJ198" s="477" t="s">
        <v>790</v>
      </c>
      <c r="AK198" s="478">
        <f t="shared" si="18"/>
        <v>2.25</v>
      </c>
      <c r="AL198" s="279">
        <v>6.44</v>
      </c>
      <c r="AM198" s="279">
        <v>0.35</v>
      </c>
      <c r="AN198" s="279">
        <f t="shared" ref="AN198:AN200" si="20">(3.47+3.95)/2</f>
        <v>3.71</v>
      </c>
      <c r="AO198" s="279">
        <v>1</v>
      </c>
      <c r="AP198" s="480">
        <f t="shared" si="19"/>
        <v>8.35</v>
      </c>
    </row>
    <row r="199" spans="1:42" x14ac:dyDescent="0.25">
      <c r="A199" s="614"/>
      <c r="B199" s="615"/>
      <c r="C199" s="615"/>
      <c r="D199" s="615"/>
      <c r="E199" s="615"/>
      <c r="F199" s="615"/>
      <c r="G199" s="615"/>
      <c r="H199" s="615"/>
      <c r="I199" s="615"/>
      <c r="J199" s="615"/>
      <c r="K199" s="615"/>
      <c r="L199" s="615"/>
      <c r="M199" s="615"/>
      <c r="N199" s="615"/>
      <c r="O199" s="615"/>
      <c r="P199" s="615"/>
      <c r="Q199" s="615"/>
      <c r="R199" s="615"/>
      <c r="S199" s="615"/>
      <c r="T199" s="615"/>
      <c r="U199" s="615"/>
      <c r="V199" s="615"/>
      <c r="W199" s="615"/>
      <c r="X199" s="615"/>
      <c r="Y199" s="615"/>
      <c r="Z199" s="615"/>
      <c r="AA199" s="615"/>
      <c r="AB199" s="615"/>
      <c r="AC199" s="615"/>
      <c r="AD199" s="615"/>
      <c r="AE199" s="615"/>
      <c r="AF199" s="615"/>
      <c r="AG199" s="615"/>
      <c r="AH199" s="615"/>
      <c r="AI199" s="615"/>
      <c r="AJ199" s="477" t="s">
        <v>791</v>
      </c>
      <c r="AK199" s="478">
        <f t="shared" si="18"/>
        <v>2.2400000000000002</v>
      </c>
      <c r="AL199" s="279">
        <v>6.41</v>
      </c>
      <c r="AM199" s="279">
        <v>0.35</v>
      </c>
      <c r="AN199" s="279">
        <f t="shared" si="20"/>
        <v>3.71</v>
      </c>
      <c r="AO199" s="279">
        <v>1</v>
      </c>
      <c r="AP199" s="480">
        <f t="shared" si="19"/>
        <v>8.31</v>
      </c>
    </row>
    <row r="200" spans="1:42" x14ac:dyDescent="0.25">
      <c r="A200" s="614"/>
      <c r="B200" s="615"/>
      <c r="C200" s="615"/>
      <c r="D200" s="615"/>
      <c r="E200" s="615"/>
      <c r="F200" s="615"/>
      <c r="G200" s="615"/>
      <c r="H200" s="615"/>
      <c r="I200" s="615"/>
      <c r="J200" s="615"/>
      <c r="K200" s="615"/>
      <c r="L200" s="615"/>
      <c r="M200" s="615"/>
      <c r="N200" s="615"/>
      <c r="O200" s="615"/>
      <c r="P200" s="615"/>
      <c r="Q200" s="615"/>
      <c r="R200" s="615"/>
      <c r="S200" s="615"/>
      <c r="T200" s="615"/>
      <c r="U200" s="615"/>
      <c r="V200" s="615"/>
      <c r="W200" s="615"/>
      <c r="X200" s="615"/>
      <c r="Y200" s="615"/>
      <c r="Z200" s="615"/>
      <c r="AA200" s="615"/>
      <c r="AB200" s="615"/>
      <c r="AC200" s="615"/>
      <c r="AD200" s="615"/>
      <c r="AE200" s="615"/>
      <c r="AF200" s="615"/>
      <c r="AG200" s="615"/>
      <c r="AH200" s="615"/>
      <c r="AI200" s="615"/>
      <c r="AJ200" s="477" t="s">
        <v>792</v>
      </c>
      <c r="AK200" s="478">
        <f t="shared" si="18"/>
        <v>2.2400000000000002</v>
      </c>
      <c r="AL200" s="279">
        <v>6.4</v>
      </c>
      <c r="AM200" s="279">
        <v>0.35</v>
      </c>
      <c r="AN200" s="279">
        <f t="shared" si="20"/>
        <v>3.71</v>
      </c>
      <c r="AO200" s="279">
        <v>1</v>
      </c>
      <c r="AP200" s="480">
        <f t="shared" si="19"/>
        <v>8.31</v>
      </c>
    </row>
    <row r="201" spans="1:42" x14ac:dyDescent="0.25">
      <c r="A201" s="614"/>
      <c r="B201" s="615"/>
      <c r="C201" s="615"/>
      <c r="D201" s="615"/>
      <c r="E201" s="615"/>
      <c r="F201" s="615"/>
      <c r="G201" s="615"/>
      <c r="H201" s="615"/>
      <c r="I201" s="615"/>
      <c r="J201" s="615"/>
      <c r="K201" s="615"/>
      <c r="L201" s="615"/>
      <c r="M201" s="615"/>
      <c r="N201" s="615"/>
      <c r="O201" s="615"/>
      <c r="P201" s="615"/>
      <c r="Q201" s="615"/>
      <c r="R201" s="615"/>
      <c r="S201" s="615"/>
      <c r="T201" s="615"/>
      <c r="U201" s="615"/>
      <c r="V201" s="615"/>
      <c r="W201" s="615"/>
      <c r="X201" s="615"/>
      <c r="Y201" s="615"/>
      <c r="Z201" s="615"/>
      <c r="AA201" s="615"/>
      <c r="AB201" s="615"/>
      <c r="AC201" s="615"/>
      <c r="AD201" s="615"/>
      <c r="AE201" s="615"/>
      <c r="AF201" s="615"/>
      <c r="AG201" s="615"/>
      <c r="AH201" s="615"/>
      <c r="AI201" s="615"/>
      <c r="AJ201" s="477" t="s">
        <v>786</v>
      </c>
      <c r="AK201" s="478">
        <f t="shared" si="18"/>
        <v>11.86</v>
      </c>
      <c r="AL201" s="279">
        <f>AVERAGE(AL197:AL200)</f>
        <v>6.41</v>
      </c>
      <c r="AM201" s="279">
        <v>1.85</v>
      </c>
      <c r="AN201" s="279">
        <v>0.4</v>
      </c>
      <c r="AO201" s="279">
        <v>4</v>
      </c>
      <c r="AP201" s="480">
        <f t="shared" si="19"/>
        <v>18.98</v>
      </c>
    </row>
    <row r="202" spans="1:42" x14ac:dyDescent="0.25">
      <c r="A202" s="614"/>
      <c r="B202" s="615"/>
      <c r="C202" s="615"/>
      <c r="D202" s="615"/>
      <c r="E202" s="615"/>
      <c r="F202" s="615"/>
      <c r="G202" s="615"/>
      <c r="H202" s="615"/>
      <c r="I202" s="615"/>
      <c r="J202" s="615"/>
      <c r="K202" s="615"/>
      <c r="L202" s="615"/>
      <c r="M202" s="615"/>
      <c r="N202" s="615"/>
      <c r="O202" s="615"/>
      <c r="P202" s="615"/>
      <c r="Q202" s="615"/>
      <c r="R202" s="615"/>
      <c r="S202" s="615"/>
      <c r="T202" s="615"/>
      <c r="U202" s="615"/>
      <c r="V202" s="615"/>
      <c r="W202" s="615"/>
      <c r="X202" s="615"/>
      <c r="Y202" s="615"/>
      <c r="Z202" s="615"/>
      <c r="AA202" s="615"/>
      <c r="AB202" s="615"/>
      <c r="AC202" s="615"/>
      <c r="AD202" s="615"/>
      <c r="AE202" s="615"/>
      <c r="AF202" s="615"/>
      <c r="AG202" s="615"/>
      <c r="AH202" s="615"/>
      <c r="AI202" s="615"/>
      <c r="AJ202" s="477" t="s">
        <v>788</v>
      </c>
      <c r="AK202" s="478">
        <f t="shared" si="18"/>
        <v>0.85</v>
      </c>
      <c r="AL202" s="279">
        <v>3.7</v>
      </c>
      <c r="AM202" s="279">
        <v>0.23</v>
      </c>
      <c r="AN202" s="279">
        <v>0.4</v>
      </c>
      <c r="AO202" s="279">
        <v>2</v>
      </c>
      <c r="AP202" s="480">
        <f t="shared" si="19"/>
        <v>0.68</v>
      </c>
    </row>
    <row r="203" spans="1:42" x14ac:dyDescent="0.25">
      <c r="A203" s="614"/>
      <c r="B203" s="615"/>
      <c r="C203" s="615"/>
      <c r="D203" s="615"/>
      <c r="E203" s="615"/>
      <c r="F203" s="615"/>
      <c r="G203" s="615"/>
      <c r="H203" s="615"/>
      <c r="I203" s="615"/>
      <c r="J203" s="615"/>
      <c r="K203" s="615"/>
      <c r="L203" s="615"/>
      <c r="M203" s="615"/>
      <c r="N203" s="615"/>
      <c r="O203" s="615"/>
      <c r="P203" s="615"/>
      <c r="Q203" s="615"/>
      <c r="R203" s="615"/>
      <c r="S203" s="615"/>
      <c r="T203" s="615"/>
      <c r="U203" s="615"/>
      <c r="V203" s="615"/>
      <c r="W203" s="615"/>
      <c r="X203" s="615"/>
      <c r="Y203" s="615"/>
      <c r="Z203" s="615"/>
      <c r="AA203" s="615"/>
      <c r="AB203" s="615"/>
      <c r="AC203" s="615"/>
      <c r="AD203" s="615"/>
      <c r="AE203" s="615"/>
      <c r="AF203" s="615"/>
      <c r="AG203" s="615"/>
      <c r="AH203" s="615"/>
      <c r="AI203" s="615"/>
      <c r="AJ203" s="582"/>
      <c r="AK203" s="478"/>
      <c r="AL203" s="279"/>
      <c r="AM203" s="279"/>
      <c r="AN203" s="279"/>
      <c r="AO203" s="279"/>
      <c r="AP203" s="480"/>
    </row>
    <row r="204" spans="1:42" x14ac:dyDescent="0.25">
      <c r="A204" s="614"/>
      <c r="B204" s="615"/>
      <c r="C204" s="615"/>
      <c r="D204" s="615"/>
      <c r="E204" s="615"/>
      <c r="F204" s="615"/>
      <c r="G204" s="615"/>
      <c r="H204" s="615"/>
      <c r="I204" s="615"/>
      <c r="J204" s="615"/>
      <c r="K204" s="615"/>
      <c r="L204" s="615"/>
      <c r="M204" s="615"/>
      <c r="N204" s="615"/>
      <c r="O204" s="615"/>
      <c r="P204" s="615"/>
      <c r="Q204" s="615"/>
      <c r="R204" s="615"/>
      <c r="S204" s="615"/>
      <c r="T204" s="615"/>
      <c r="U204" s="615"/>
      <c r="V204" s="615"/>
      <c r="W204" s="615"/>
      <c r="X204" s="615"/>
      <c r="Y204" s="615"/>
      <c r="Z204" s="615"/>
      <c r="AA204" s="615"/>
      <c r="AB204" s="615"/>
      <c r="AC204" s="615"/>
      <c r="AD204" s="615"/>
      <c r="AE204" s="615"/>
      <c r="AF204" s="615"/>
      <c r="AG204" s="615"/>
      <c r="AH204" s="615"/>
      <c r="AI204" s="615"/>
      <c r="AJ204" s="477"/>
      <c r="AK204" s="478"/>
      <c r="AL204" s="279"/>
      <c r="AM204" s="279"/>
      <c r="AN204" s="279"/>
      <c r="AO204" s="279"/>
      <c r="AP204" s="480"/>
    </row>
    <row r="205" spans="1:42" x14ac:dyDescent="0.25">
      <c r="A205" s="614"/>
      <c r="B205" s="615"/>
      <c r="C205" s="615"/>
      <c r="D205" s="615"/>
      <c r="E205" s="615"/>
      <c r="F205" s="615"/>
      <c r="G205" s="615"/>
      <c r="H205" s="615"/>
      <c r="I205" s="615"/>
      <c r="J205" s="615"/>
      <c r="K205" s="615"/>
      <c r="L205" s="615"/>
      <c r="M205" s="615"/>
      <c r="N205" s="615"/>
      <c r="O205" s="615"/>
      <c r="P205" s="615"/>
      <c r="Q205" s="615"/>
      <c r="R205" s="615"/>
      <c r="S205" s="615"/>
      <c r="T205" s="615"/>
      <c r="U205" s="615"/>
      <c r="V205" s="615"/>
      <c r="W205" s="615"/>
      <c r="X205" s="615"/>
      <c r="Y205" s="615"/>
      <c r="Z205" s="615"/>
      <c r="AA205" s="615"/>
      <c r="AB205" s="615"/>
      <c r="AC205" s="615"/>
      <c r="AD205" s="615"/>
      <c r="AE205" s="615"/>
      <c r="AF205" s="615"/>
      <c r="AG205" s="615"/>
      <c r="AH205" s="615"/>
      <c r="AI205" s="615"/>
      <c r="AJ205" s="477"/>
      <c r="AK205" s="478"/>
      <c r="AL205" s="279"/>
      <c r="AM205" s="279"/>
      <c r="AN205" s="279"/>
      <c r="AO205" s="279"/>
      <c r="AP205" s="480"/>
    </row>
    <row r="206" spans="1:42" x14ac:dyDescent="0.25">
      <c r="A206" s="614"/>
      <c r="B206" s="615"/>
      <c r="C206" s="615"/>
      <c r="D206" s="615"/>
      <c r="E206" s="615"/>
      <c r="F206" s="615"/>
      <c r="G206" s="615"/>
      <c r="H206" s="615"/>
      <c r="I206" s="615"/>
      <c r="J206" s="615"/>
      <c r="K206" s="615"/>
      <c r="L206" s="615"/>
      <c r="M206" s="615"/>
      <c r="N206" s="615"/>
      <c r="O206" s="615"/>
      <c r="P206" s="615"/>
      <c r="Q206" s="615"/>
      <c r="R206" s="615"/>
      <c r="S206" s="615"/>
      <c r="T206" s="615"/>
      <c r="U206" s="615"/>
      <c r="V206" s="615"/>
      <c r="W206" s="615"/>
      <c r="X206" s="615"/>
      <c r="Y206" s="615"/>
      <c r="Z206" s="615"/>
      <c r="AA206" s="615"/>
      <c r="AB206" s="615"/>
      <c r="AC206" s="615"/>
      <c r="AD206" s="615"/>
      <c r="AE206" s="615"/>
      <c r="AF206" s="615"/>
      <c r="AG206" s="615"/>
      <c r="AH206" s="615"/>
      <c r="AI206" s="615"/>
      <c r="AJ206" s="477"/>
      <c r="AK206" s="478"/>
      <c r="AL206" s="279"/>
      <c r="AM206" s="279"/>
      <c r="AN206" s="279"/>
      <c r="AO206" s="279"/>
      <c r="AP206" s="480"/>
    </row>
    <row r="207" spans="1:42" x14ac:dyDescent="0.25">
      <c r="A207" s="614"/>
      <c r="B207" s="615"/>
      <c r="C207" s="615"/>
      <c r="D207" s="615"/>
      <c r="E207" s="615"/>
      <c r="F207" s="615"/>
      <c r="G207" s="615"/>
      <c r="H207" s="615"/>
      <c r="I207" s="615"/>
      <c r="J207" s="615"/>
      <c r="K207" s="615"/>
      <c r="L207" s="615"/>
      <c r="M207" s="615"/>
      <c r="N207" s="615"/>
      <c r="O207" s="615"/>
      <c r="P207" s="615"/>
      <c r="Q207" s="615"/>
      <c r="R207" s="615"/>
      <c r="S207" s="615"/>
      <c r="T207" s="615"/>
      <c r="U207" s="615"/>
      <c r="V207" s="615"/>
      <c r="W207" s="615"/>
      <c r="X207" s="615"/>
      <c r="Y207" s="615"/>
      <c r="Z207" s="615"/>
      <c r="AA207" s="615"/>
      <c r="AB207" s="615"/>
      <c r="AC207" s="615"/>
      <c r="AD207" s="615"/>
      <c r="AE207" s="615"/>
      <c r="AF207" s="615"/>
      <c r="AG207" s="615"/>
      <c r="AH207" s="615"/>
      <c r="AI207" s="615"/>
      <c r="AJ207" s="477"/>
      <c r="AK207" s="478"/>
      <c r="AL207" s="279"/>
      <c r="AM207" s="279"/>
      <c r="AN207" s="279"/>
      <c r="AO207" s="279"/>
      <c r="AP207" s="480"/>
    </row>
    <row r="208" spans="1:42" x14ac:dyDescent="0.25">
      <c r="A208" s="614"/>
      <c r="B208" s="615"/>
      <c r="C208" s="615"/>
      <c r="D208" s="615"/>
      <c r="E208" s="615"/>
      <c r="F208" s="615"/>
      <c r="G208" s="615"/>
      <c r="H208" s="615"/>
      <c r="I208" s="615"/>
      <c r="J208" s="615"/>
      <c r="K208" s="615"/>
      <c r="L208" s="615"/>
      <c r="M208" s="615"/>
      <c r="N208" s="615"/>
      <c r="O208" s="615"/>
      <c r="P208" s="615"/>
      <c r="Q208" s="615"/>
      <c r="R208" s="615"/>
      <c r="S208" s="615"/>
      <c r="T208" s="615"/>
      <c r="U208" s="615"/>
      <c r="V208" s="615"/>
      <c r="W208" s="615"/>
      <c r="X208" s="615"/>
      <c r="Y208" s="615"/>
      <c r="Z208" s="615"/>
      <c r="AA208" s="615"/>
      <c r="AB208" s="615"/>
      <c r="AC208" s="615"/>
      <c r="AD208" s="615"/>
      <c r="AE208" s="615"/>
      <c r="AF208" s="615"/>
      <c r="AG208" s="615"/>
      <c r="AH208" s="615"/>
      <c r="AI208" s="615"/>
      <c r="AJ208" s="477"/>
      <c r="AK208" s="478"/>
      <c r="AL208" s="279"/>
      <c r="AM208" s="279"/>
      <c r="AN208" s="279"/>
      <c r="AO208" s="279"/>
      <c r="AP208" s="480"/>
    </row>
    <row r="209" spans="1:42" x14ac:dyDescent="0.25">
      <c r="A209" s="614"/>
      <c r="B209" s="615"/>
      <c r="C209" s="615"/>
      <c r="D209" s="615"/>
      <c r="E209" s="615"/>
      <c r="F209" s="615"/>
      <c r="G209" s="615"/>
      <c r="H209" s="615"/>
      <c r="I209" s="615"/>
      <c r="J209" s="615"/>
      <c r="K209" s="615"/>
      <c r="L209" s="615"/>
      <c r="M209" s="615"/>
      <c r="N209" s="615"/>
      <c r="O209" s="615"/>
      <c r="P209" s="615"/>
      <c r="Q209" s="615"/>
      <c r="R209" s="615"/>
      <c r="S209" s="615"/>
      <c r="T209" s="615"/>
      <c r="U209" s="615"/>
      <c r="V209" s="615"/>
      <c r="W209" s="615"/>
      <c r="X209" s="615"/>
      <c r="Y209" s="615"/>
      <c r="Z209" s="615"/>
      <c r="AA209" s="615"/>
      <c r="AB209" s="615"/>
      <c r="AC209" s="615"/>
      <c r="AD209" s="615"/>
      <c r="AE209" s="615"/>
      <c r="AF209" s="615"/>
      <c r="AG209" s="615"/>
      <c r="AH209" s="615"/>
      <c r="AI209" s="615"/>
      <c r="AJ209" s="477"/>
      <c r="AK209" s="478"/>
      <c r="AL209" s="279"/>
      <c r="AM209" s="279"/>
      <c r="AN209" s="279"/>
      <c r="AO209" s="279"/>
      <c r="AP209" s="480"/>
    </row>
    <row r="210" spans="1:42" x14ac:dyDescent="0.25">
      <c r="A210" s="614"/>
      <c r="B210" s="615"/>
      <c r="C210" s="615"/>
      <c r="D210" s="615"/>
      <c r="E210" s="615"/>
      <c r="F210" s="615"/>
      <c r="G210" s="615"/>
      <c r="H210" s="615"/>
      <c r="I210" s="615"/>
      <c r="J210" s="615"/>
      <c r="K210" s="615"/>
      <c r="L210" s="615"/>
      <c r="M210" s="615"/>
      <c r="N210" s="615"/>
      <c r="O210" s="615"/>
      <c r="P210" s="615"/>
      <c r="Q210" s="615"/>
      <c r="R210" s="615"/>
      <c r="S210" s="615"/>
      <c r="T210" s="615"/>
      <c r="U210" s="615"/>
      <c r="V210" s="615"/>
      <c r="W210" s="615"/>
      <c r="X210" s="615"/>
      <c r="Y210" s="615"/>
      <c r="Z210" s="615"/>
      <c r="AA210" s="615"/>
      <c r="AB210" s="615"/>
      <c r="AC210" s="615"/>
      <c r="AD210" s="615"/>
      <c r="AE210" s="615"/>
      <c r="AF210" s="615"/>
      <c r="AG210" s="615"/>
      <c r="AH210" s="615"/>
      <c r="AI210" s="615"/>
      <c r="AJ210" s="477"/>
      <c r="AK210" s="478"/>
      <c r="AL210" s="279"/>
      <c r="AM210" s="279"/>
      <c r="AN210" s="279"/>
      <c r="AO210" s="279"/>
      <c r="AP210" s="480"/>
    </row>
    <row r="211" spans="1:42" x14ac:dyDescent="0.25">
      <c r="A211" s="614"/>
      <c r="B211" s="615"/>
      <c r="C211" s="615"/>
      <c r="D211" s="615"/>
      <c r="E211" s="615"/>
      <c r="F211" s="615"/>
      <c r="G211" s="615"/>
      <c r="H211" s="615"/>
      <c r="I211" s="615"/>
      <c r="J211" s="615"/>
      <c r="K211" s="615"/>
      <c r="L211" s="615"/>
      <c r="M211" s="615"/>
      <c r="N211" s="615"/>
      <c r="O211" s="615"/>
      <c r="P211" s="615"/>
      <c r="Q211" s="615"/>
      <c r="R211" s="615"/>
      <c r="S211" s="615"/>
      <c r="T211" s="615"/>
      <c r="U211" s="615"/>
      <c r="V211" s="615"/>
      <c r="W211" s="615"/>
      <c r="X211" s="615"/>
      <c r="Y211" s="615"/>
      <c r="Z211" s="615"/>
      <c r="AA211" s="615"/>
      <c r="AB211" s="615"/>
      <c r="AC211" s="615"/>
      <c r="AD211" s="615"/>
      <c r="AE211" s="615"/>
      <c r="AF211" s="615"/>
      <c r="AG211" s="615"/>
      <c r="AH211" s="615"/>
      <c r="AI211" s="615"/>
      <c r="AJ211" s="477"/>
      <c r="AK211" s="478"/>
      <c r="AL211" s="279"/>
      <c r="AM211" s="279"/>
      <c r="AN211" s="279"/>
      <c r="AO211" s="279"/>
      <c r="AP211" s="480"/>
    </row>
    <row r="212" spans="1:42" x14ac:dyDescent="0.25">
      <c r="A212" s="614"/>
      <c r="B212" s="615"/>
      <c r="C212" s="615"/>
      <c r="D212" s="615"/>
      <c r="E212" s="615"/>
      <c r="F212" s="615"/>
      <c r="G212" s="615"/>
      <c r="H212" s="615"/>
      <c r="I212" s="615"/>
      <c r="J212" s="615"/>
      <c r="K212" s="615"/>
      <c r="L212" s="615"/>
      <c r="M212" s="615"/>
      <c r="N212" s="615"/>
      <c r="O212" s="615"/>
      <c r="P212" s="615"/>
      <c r="Q212" s="615"/>
      <c r="R212" s="615"/>
      <c r="S212" s="615"/>
      <c r="T212" s="615"/>
      <c r="U212" s="615"/>
      <c r="V212" s="615"/>
      <c r="W212" s="615"/>
      <c r="X212" s="615"/>
      <c r="Y212" s="615"/>
      <c r="Z212" s="615"/>
      <c r="AA212" s="615"/>
      <c r="AB212" s="615"/>
      <c r="AC212" s="615"/>
      <c r="AD212" s="615"/>
      <c r="AE212" s="615"/>
      <c r="AF212" s="615"/>
      <c r="AG212" s="615"/>
      <c r="AH212" s="615"/>
      <c r="AI212" s="615"/>
      <c r="AJ212" s="477"/>
      <c r="AK212" s="478"/>
      <c r="AL212" s="279"/>
      <c r="AM212" s="279"/>
      <c r="AN212" s="279"/>
      <c r="AO212" s="279"/>
      <c r="AP212" s="480"/>
    </row>
    <row r="213" spans="1:42" x14ac:dyDescent="0.25">
      <c r="A213" s="614"/>
      <c r="B213" s="615"/>
      <c r="C213" s="615"/>
      <c r="D213" s="615"/>
      <c r="E213" s="615"/>
      <c r="F213" s="615"/>
      <c r="G213" s="615"/>
      <c r="H213" s="615"/>
      <c r="I213" s="615"/>
      <c r="J213" s="615"/>
      <c r="K213" s="615"/>
      <c r="L213" s="615"/>
      <c r="M213" s="615"/>
      <c r="N213" s="615"/>
      <c r="O213" s="615"/>
      <c r="P213" s="615"/>
      <c r="Q213" s="615"/>
      <c r="R213" s="615"/>
      <c r="S213" s="615"/>
      <c r="T213" s="615"/>
      <c r="U213" s="615"/>
      <c r="V213" s="615"/>
      <c r="W213" s="615"/>
      <c r="X213" s="615"/>
      <c r="Y213" s="615"/>
      <c r="Z213" s="615"/>
      <c r="AA213" s="615"/>
      <c r="AB213" s="615"/>
      <c r="AC213" s="615"/>
      <c r="AD213" s="615"/>
      <c r="AE213" s="615"/>
      <c r="AF213" s="615"/>
      <c r="AG213" s="615"/>
      <c r="AH213" s="615"/>
      <c r="AI213" s="615"/>
      <c r="AJ213" s="477"/>
      <c r="AK213" s="478"/>
      <c r="AL213" s="279"/>
      <c r="AM213" s="279"/>
      <c r="AN213" s="279"/>
      <c r="AO213" s="279"/>
      <c r="AP213" s="480"/>
    </row>
    <row r="214" spans="1:42" x14ac:dyDescent="0.25">
      <c r="A214" s="614"/>
      <c r="B214" s="615"/>
      <c r="C214" s="615"/>
      <c r="D214" s="615"/>
      <c r="E214" s="615"/>
      <c r="F214" s="615"/>
      <c r="G214" s="615"/>
      <c r="H214" s="615"/>
      <c r="I214" s="615"/>
      <c r="J214" s="615"/>
      <c r="K214" s="615"/>
      <c r="L214" s="615"/>
      <c r="M214" s="615"/>
      <c r="N214" s="615"/>
      <c r="O214" s="615"/>
      <c r="P214" s="615"/>
      <c r="Q214" s="615"/>
      <c r="R214" s="615"/>
      <c r="S214" s="615"/>
      <c r="T214" s="615"/>
      <c r="U214" s="615"/>
      <c r="V214" s="615"/>
      <c r="W214" s="615"/>
      <c r="X214" s="615"/>
      <c r="Y214" s="615"/>
      <c r="Z214" s="615"/>
      <c r="AA214" s="615"/>
      <c r="AB214" s="615"/>
      <c r="AC214" s="615"/>
      <c r="AD214" s="615"/>
      <c r="AE214" s="615"/>
      <c r="AF214" s="615"/>
      <c r="AG214" s="615"/>
      <c r="AH214" s="615"/>
      <c r="AI214" s="615"/>
      <c r="AJ214" s="481"/>
      <c r="AK214" s="281"/>
      <c r="AL214" s="279"/>
      <c r="AM214" s="279"/>
      <c r="AN214" s="279"/>
      <c r="AO214" s="279"/>
      <c r="AP214" s="480"/>
    </row>
    <row r="215" spans="1:42" x14ac:dyDescent="0.25">
      <c r="A215" s="614"/>
      <c r="B215" s="615"/>
      <c r="C215" s="615"/>
      <c r="D215" s="615"/>
      <c r="E215" s="615"/>
      <c r="F215" s="615"/>
      <c r="G215" s="615"/>
      <c r="H215" s="615"/>
      <c r="I215" s="615"/>
      <c r="J215" s="615"/>
      <c r="K215" s="615"/>
      <c r="L215" s="615"/>
      <c r="M215" s="615"/>
      <c r="N215" s="615"/>
      <c r="O215" s="615"/>
      <c r="P215" s="615"/>
      <c r="Q215" s="615"/>
      <c r="R215" s="615"/>
      <c r="S215" s="615"/>
      <c r="T215" s="615"/>
      <c r="U215" s="615"/>
      <c r="V215" s="615"/>
      <c r="W215" s="615"/>
      <c r="X215" s="615"/>
      <c r="Y215" s="615"/>
      <c r="Z215" s="615"/>
      <c r="AA215" s="615"/>
      <c r="AB215" s="615"/>
      <c r="AC215" s="615"/>
      <c r="AD215" s="615"/>
      <c r="AE215" s="615"/>
      <c r="AF215" s="615"/>
      <c r="AG215" s="615"/>
      <c r="AH215" s="615"/>
      <c r="AI215" s="615"/>
      <c r="AJ215" s="481"/>
      <c r="AK215" s="281"/>
      <c r="AL215" s="279"/>
      <c r="AM215" s="279"/>
      <c r="AN215" s="279"/>
      <c r="AO215" s="279"/>
      <c r="AP215" s="480"/>
    </row>
    <row r="216" spans="1:42" x14ac:dyDescent="0.25">
      <c r="A216" s="614"/>
      <c r="B216" s="615"/>
      <c r="C216" s="615"/>
      <c r="D216" s="615"/>
      <c r="E216" s="615"/>
      <c r="F216" s="615"/>
      <c r="G216" s="615"/>
      <c r="H216" s="615"/>
      <c r="I216" s="615"/>
      <c r="J216" s="615"/>
      <c r="K216" s="615"/>
      <c r="L216" s="615"/>
      <c r="M216" s="615"/>
      <c r="N216" s="615"/>
      <c r="O216" s="615"/>
      <c r="P216" s="615"/>
      <c r="Q216" s="615"/>
      <c r="R216" s="615"/>
      <c r="S216" s="615"/>
      <c r="T216" s="615"/>
      <c r="U216" s="615"/>
      <c r="V216" s="615"/>
      <c r="W216" s="615"/>
      <c r="X216" s="615"/>
      <c r="Y216" s="615"/>
      <c r="Z216" s="615"/>
      <c r="AA216" s="615"/>
      <c r="AB216" s="615"/>
      <c r="AC216" s="615"/>
      <c r="AD216" s="615"/>
      <c r="AE216" s="615"/>
      <c r="AF216" s="615"/>
      <c r="AG216" s="615"/>
      <c r="AH216" s="615"/>
      <c r="AI216" s="615"/>
      <c r="AJ216" s="281"/>
      <c r="AK216" s="281"/>
      <c r="AL216" s="279"/>
      <c r="AM216" s="279"/>
      <c r="AN216" s="279"/>
      <c r="AO216" s="279"/>
      <c r="AP216" s="480"/>
    </row>
    <row r="217" spans="1:42" x14ac:dyDescent="0.25">
      <c r="A217" s="614"/>
      <c r="B217" s="615"/>
      <c r="C217" s="615"/>
      <c r="D217" s="615"/>
      <c r="E217" s="615"/>
      <c r="F217" s="615"/>
      <c r="G217" s="615"/>
      <c r="H217" s="615"/>
      <c r="I217" s="615"/>
      <c r="J217" s="615"/>
      <c r="K217" s="615"/>
      <c r="L217" s="615"/>
      <c r="M217" s="615"/>
      <c r="N217" s="615"/>
      <c r="O217" s="615"/>
      <c r="P217" s="615"/>
      <c r="Q217" s="615"/>
      <c r="R217" s="615"/>
      <c r="S217" s="615"/>
      <c r="T217" s="615"/>
      <c r="U217" s="615"/>
      <c r="V217" s="615"/>
      <c r="W217" s="615"/>
      <c r="X217" s="615"/>
      <c r="Y217" s="615"/>
      <c r="Z217" s="615"/>
      <c r="AA217" s="615"/>
      <c r="AB217" s="615"/>
      <c r="AC217" s="615"/>
      <c r="AD217" s="615"/>
      <c r="AE217" s="615"/>
      <c r="AF217" s="615"/>
      <c r="AG217" s="615"/>
      <c r="AH217" s="615"/>
      <c r="AI217" s="615"/>
      <c r="AJ217" s="281"/>
      <c r="AK217" s="281"/>
      <c r="AL217" s="279"/>
      <c r="AM217" s="279"/>
      <c r="AN217" s="279"/>
      <c r="AO217" s="279"/>
      <c r="AP217" s="480"/>
    </row>
    <row r="218" spans="1:42" x14ac:dyDescent="0.25">
      <c r="A218" s="614"/>
      <c r="B218" s="615"/>
      <c r="C218" s="615"/>
      <c r="D218" s="615"/>
      <c r="E218" s="615"/>
      <c r="F218" s="615"/>
      <c r="G218" s="615"/>
      <c r="H218" s="615"/>
      <c r="I218" s="615"/>
      <c r="J218" s="615"/>
      <c r="K218" s="615"/>
      <c r="L218" s="615"/>
      <c r="M218" s="615"/>
      <c r="N218" s="615"/>
      <c r="O218" s="615"/>
      <c r="P218" s="615"/>
      <c r="Q218" s="615"/>
      <c r="R218" s="615"/>
      <c r="S218" s="615"/>
      <c r="T218" s="615"/>
      <c r="U218" s="615"/>
      <c r="V218" s="615"/>
      <c r="W218" s="615"/>
      <c r="X218" s="615"/>
      <c r="Y218" s="615"/>
      <c r="Z218" s="615"/>
      <c r="AA218" s="615"/>
      <c r="AB218" s="615"/>
      <c r="AC218" s="615"/>
      <c r="AD218" s="615"/>
      <c r="AE218" s="615"/>
      <c r="AF218" s="615"/>
      <c r="AG218" s="615"/>
      <c r="AH218" s="615"/>
      <c r="AI218" s="615"/>
      <c r="AJ218" s="281"/>
      <c r="AK218" s="481"/>
      <c r="AL218" s="279"/>
      <c r="AM218" s="279"/>
      <c r="AN218" s="279"/>
      <c r="AO218" s="279"/>
      <c r="AP218" s="480"/>
    </row>
    <row r="219" spans="1:42" x14ac:dyDescent="0.25">
      <c r="A219" s="614"/>
      <c r="B219" s="615"/>
      <c r="C219" s="615"/>
      <c r="D219" s="615"/>
      <c r="E219" s="615"/>
      <c r="F219" s="615"/>
      <c r="G219" s="615"/>
      <c r="H219" s="615"/>
      <c r="I219" s="615"/>
      <c r="J219" s="615"/>
      <c r="K219" s="615"/>
      <c r="L219" s="615"/>
      <c r="M219" s="615"/>
      <c r="N219" s="615"/>
      <c r="O219" s="615"/>
      <c r="P219" s="615"/>
      <c r="Q219" s="615"/>
      <c r="R219" s="615"/>
      <c r="S219" s="615"/>
      <c r="T219" s="615"/>
      <c r="U219" s="615"/>
      <c r="V219" s="615"/>
      <c r="W219" s="615"/>
      <c r="X219" s="615"/>
      <c r="Y219" s="615"/>
      <c r="Z219" s="615"/>
      <c r="AA219" s="615"/>
      <c r="AB219" s="615"/>
      <c r="AC219" s="615"/>
      <c r="AD219" s="615"/>
      <c r="AE219" s="615"/>
      <c r="AF219" s="615"/>
      <c r="AG219" s="615"/>
      <c r="AH219" s="615"/>
      <c r="AI219" s="615"/>
      <c r="AJ219" s="281"/>
      <c r="AK219" s="281"/>
      <c r="AL219" s="279"/>
      <c r="AM219" s="279"/>
      <c r="AN219" s="279"/>
      <c r="AO219" s="279"/>
      <c r="AP219" s="480"/>
    </row>
    <row r="220" spans="1:42" x14ac:dyDescent="0.25">
      <c r="A220" s="614"/>
      <c r="B220" s="615"/>
      <c r="C220" s="615"/>
      <c r="D220" s="615"/>
      <c r="E220" s="615"/>
      <c r="F220" s="615"/>
      <c r="G220" s="615"/>
      <c r="H220" s="615"/>
      <c r="I220" s="615"/>
      <c r="J220" s="615"/>
      <c r="K220" s="615"/>
      <c r="L220" s="615"/>
      <c r="M220" s="615"/>
      <c r="N220" s="615"/>
      <c r="O220" s="615"/>
      <c r="P220" s="615"/>
      <c r="Q220" s="615"/>
      <c r="R220" s="615"/>
      <c r="S220" s="615"/>
      <c r="T220" s="615"/>
      <c r="U220" s="615"/>
      <c r="V220" s="615"/>
      <c r="W220" s="615"/>
      <c r="X220" s="615"/>
      <c r="Y220" s="615"/>
      <c r="Z220" s="615"/>
      <c r="AA220" s="615"/>
      <c r="AB220" s="615"/>
      <c r="AC220" s="615"/>
      <c r="AD220" s="615"/>
      <c r="AE220" s="615"/>
      <c r="AF220" s="615"/>
      <c r="AG220" s="615"/>
      <c r="AH220" s="615"/>
      <c r="AI220" s="615"/>
      <c r="AJ220" s="281"/>
      <c r="AK220" s="281"/>
      <c r="AL220" s="279"/>
      <c r="AM220" s="279"/>
      <c r="AN220" s="279"/>
      <c r="AO220" s="279"/>
      <c r="AP220" s="480"/>
    </row>
    <row r="221" spans="1:42" x14ac:dyDescent="0.25">
      <c r="A221" s="614"/>
      <c r="B221" s="615"/>
      <c r="C221" s="615"/>
      <c r="D221" s="615"/>
      <c r="E221" s="615"/>
      <c r="F221" s="615"/>
      <c r="G221" s="615"/>
      <c r="H221" s="615"/>
      <c r="I221" s="615"/>
      <c r="J221" s="615"/>
      <c r="K221" s="615"/>
      <c r="L221" s="615"/>
      <c r="M221" s="615"/>
      <c r="N221" s="615"/>
      <c r="O221" s="615"/>
      <c r="P221" s="615"/>
      <c r="Q221" s="615"/>
      <c r="R221" s="615"/>
      <c r="S221" s="615"/>
      <c r="T221" s="615"/>
      <c r="U221" s="615"/>
      <c r="V221" s="615"/>
      <c r="W221" s="615"/>
      <c r="X221" s="615"/>
      <c r="Y221" s="615"/>
      <c r="Z221" s="615"/>
      <c r="AA221" s="615"/>
      <c r="AB221" s="615"/>
      <c r="AC221" s="615"/>
      <c r="AD221" s="615"/>
      <c r="AE221" s="615"/>
      <c r="AF221" s="615"/>
      <c r="AG221" s="615"/>
      <c r="AH221" s="615"/>
      <c r="AI221" s="615"/>
      <c r="AJ221" s="281"/>
      <c r="AK221" s="281"/>
      <c r="AL221" s="279"/>
      <c r="AM221" s="279"/>
      <c r="AN221" s="279"/>
      <c r="AO221" s="279"/>
      <c r="AP221" s="480"/>
    </row>
    <row r="222" spans="1:42" x14ac:dyDescent="0.25">
      <c r="A222" s="614"/>
      <c r="B222" s="615"/>
      <c r="C222" s="615"/>
      <c r="D222" s="615"/>
      <c r="E222" s="615"/>
      <c r="F222" s="615"/>
      <c r="G222" s="615"/>
      <c r="H222" s="615"/>
      <c r="I222" s="615"/>
      <c r="J222" s="615"/>
      <c r="K222" s="615"/>
      <c r="L222" s="615"/>
      <c r="M222" s="615"/>
      <c r="N222" s="615"/>
      <c r="O222" s="615"/>
      <c r="P222" s="615"/>
      <c r="Q222" s="615"/>
      <c r="R222" s="615"/>
      <c r="S222" s="615"/>
      <c r="T222" s="615"/>
      <c r="U222" s="615"/>
      <c r="V222" s="615"/>
      <c r="W222" s="615"/>
      <c r="X222" s="615"/>
      <c r="Y222" s="615"/>
      <c r="Z222" s="615"/>
      <c r="AA222" s="615"/>
      <c r="AB222" s="615"/>
      <c r="AC222" s="615"/>
      <c r="AD222" s="615"/>
      <c r="AE222" s="615"/>
      <c r="AF222" s="615"/>
      <c r="AG222" s="615"/>
      <c r="AH222" s="615"/>
      <c r="AI222" s="615"/>
      <c r="AJ222" s="281"/>
      <c r="AK222" s="484"/>
      <c r="AL222" s="279"/>
      <c r="AM222" s="279"/>
      <c r="AN222" s="279"/>
      <c r="AO222" s="279"/>
      <c r="AP222" s="480"/>
    </row>
    <row r="223" spans="1:42" x14ac:dyDescent="0.25">
      <c r="A223" s="614"/>
      <c r="B223" s="615"/>
      <c r="C223" s="615"/>
      <c r="D223" s="615"/>
      <c r="E223" s="615"/>
      <c r="F223" s="615"/>
      <c r="G223" s="615"/>
      <c r="H223" s="615"/>
      <c r="I223" s="615"/>
      <c r="J223" s="615"/>
      <c r="K223" s="615"/>
      <c r="L223" s="615"/>
      <c r="M223" s="615"/>
      <c r="N223" s="615"/>
      <c r="O223" s="615"/>
      <c r="P223" s="615"/>
      <c r="Q223" s="615"/>
      <c r="R223" s="615"/>
      <c r="S223" s="615"/>
      <c r="T223" s="615"/>
      <c r="U223" s="615"/>
      <c r="V223" s="615"/>
      <c r="W223" s="615"/>
      <c r="X223" s="615"/>
      <c r="Y223" s="615"/>
      <c r="Z223" s="615"/>
      <c r="AA223" s="615"/>
      <c r="AB223" s="615"/>
      <c r="AC223" s="615"/>
      <c r="AD223" s="615"/>
      <c r="AE223" s="615"/>
      <c r="AF223" s="615"/>
      <c r="AG223" s="615"/>
      <c r="AH223" s="615"/>
      <c r="AI223" s="615"/>
      <c r="AJ223" s="618"/>
      <c r="AK223" s="618"/>
      <c r="AL223" s="618"/>
      <c r="AM223" s="618"/>
      <c r="AN223" s="618"/>
      <c r="AO223" s="618"/>
      <c r="AP223" s="483"/>
    </row>
    <row r="224" spans="1:42" x14ac:dyDescent="0.25">
      <c r="A224" s="608" t="s">
        <v>717</v>
      </c>
      <c r="B224" s="609"/>
      <c r="C224" s="609"/>
      <c r="D224" s="609"/>
      <c r="E224" s="609"/>
      <c r="F224" s="609"/>
      <c r="G224" s="609"/>
      <c r="H224" s="609"/>
      <c r="I224" s="609"/>
      <c r="J224" s="609"/>
      <c r="K224" s="609"/>
      <c r="L224" s="609"/>
      <c r="M224" s="609"/>
      <c r="N224" s="609"/>
      <c r="O224" s="609"/>
      <c r="P224" s="609"/>
      <c r="Q224" s="609"/>
      <c r="R224" s="609"/>
      <c r="S224" s="609"/>
      <c r="T224" s="609"/>
      <c r="U224" s="609"/>
      <c r="V224" s="609"/>
      <c r="W224" s="609"/>
      <c r="X224" s="609"/>
      <c r="Y224" s="609"/>
      <c r="Z224" s="609"/>
      <c r="AA224" s="609"/>
      <c r="AB224" s="609"/>
      <c r="AC224" s="609"/>
      <c r="AD224" s="609"/>
      <c r="AE224" s="609"/>
      <c r="AF224" s="609"/>
      <c r="AG224" s="609"/>
      <c r="AH224" s="609"/>
      <c r="AI224" s="609"/>
      <c r="AJ224" s="610" t="s">
        <v>13</v>
      </c>
      <c r="AK224" s="610"/>
      <c r="AL224" s="610"/>
      <c r="AM224" s="610"/>
      <c r="AN224" s="610"/>
      <c r="AO224" s="610"/>
      <c r="AP224" s="480">
        <f>ROUND(SUM(AP192:AP223),2)</f>
        <v>107.57</v>
      </c>
    </row>
    <row r="225" spans="1:42" ht="15" x14ac:dyDescent="0.25">
      <c r="A225" s="608"/>
      <c r="B225" s="609"/>
      <c r="C225" s="609"/>
      <c r="D225" s="609"/>
      <c r="E225" s="609"/>
      <c r="F225" s="609"/>
      <c r="G225" s="609"/>
      <c r="H225" s="609"/>
      <c r="I225" s="609"/>
      <c r="J225" s="609"/>
      <c r="K225" s="609"/>
      <c r="L225" s="609"/>
      <c r="M225" s="609"/>
      <c r="N225" s="609"/>
      <c r="O225" s="609"/>
      <c r="P225" s="609"/>
      <c r="Q225" s="609"/>
      <c r="R225" s="609"/>
      <c r="S225" s="609"/>
      <c r="T225" s="609"/>
      <c r="U225" s="609"/>
      <c r="V225" s="609"/>
      <c r="W225" s="609"/>
      <c r="X225" s="609"/>
      <c r="Y225" s="609"/>
      <c r="Z225" s="609"/>
      <c r="AA225" s="609"/>
      <c r="AB225" s="609"/>
      <c r="AC225" s="609"/>
      <c r="AD225" s="609"/>
      <c r="AE225" s="609"/>
      <c r="AF225" s="609"/>
      <c r="AG225" s="609"/>
      <c r="AH225" s="609"/>
      <c r="AI225" s="609"/>
      <c r="AJ225" s="611" t="s">
        <v>14</v>
      </c>
      <c r="AK225" s="611"/>
      <c r="AL225" s="611"/>
      <c r="AM225" s="611"/>
      <c r="AN225" s="611"/>
      <c r="AO225" s="611"/>
      <c r="AP225" s="482">
        <f>+AP224</f>
        <v>107.57</v>
      </c>
    </row>
    <row r="226" spans="1:42" ht="15" x14ac:dyDescent="0.25">
      <c r="A226" s="605"/>
      <c r="B226" s="606"/>
      <c r="C226" s="606"/>
      <c r="D226" s="606"/>
      <c r="E226" s="606"/>
      <c r="F226" s="606"/>
      <c r="G226" s="606"/>
      <c r="H226" s="606"/>
      <c r="I226" s="606"/>
      <c r="J226" s="606"/>
      <c r="K226" s="606"/>
      <c r="L226" s="606"/>
      <c r="M226" s="606"/>
      <c r="N226" s="606"/>
      <c r="O226" s="606"/>
      <c r="P226" s="606"/>
      <c r="Q226" s="606"/>
      <c r="R226" s="606"/>
      <c r="S226" s="606"/>
      <c r="T226" s="606"/>
      <c r="U226" s="606"/>
      <c r="V226" s="606"/>
      <c r="W226" s="606"/>
      <c r="X226" s="606"/>
      <c r="Y226" s="606"/>
      <c r="Z226" s="606" t="s">
        <v>15</v>
      </c>
      <c r="AA226" s="606"/>
      <c r="AB226" s="606"/>
      <c r="AC226" s="606"/>
      <c r="AD226" s="606"/>
      <c r="AE226" s="606"/>
      <c r="AF226" s="606"/>
      <c r="AG226" s="606"/>
      <c r="AH226" s="606"/>
      <c r="AI226" s="606"/>
      <c r="AJ226" s="606"/>
      <c r="AK226" s="606"/>
      <c r="AL226" s="606"/>
      <c r="AM226" s="606"/>
      <c r="AN226" s="606"/>
      <c r="AO226" s="606"/>
      <c r="AP226" s="607"/>
    </row>
    <row r="227" spans="1:42" x14ac:dyDescent="0.25">
      <c r="A227" s="605"/>
      <c r="B227" s="606"/>
      <c r="C227" s="606"/>
      <c r="D227" s="606"/>
      <c r="E227" s="606"/>
      <c r="F227" s="606"/>
      <c r="G227" s="606"/>
      <c r="H227" s="606"/>
      <c r="I227" s="606"/>
      <c r="J227" s="606"/>
      <c r="K227" s="606"/>
      <c r="L227" s="606"/>
      <c r="M227" s="606"/>
      <c r="N227" s="606"/>
      <c r="O227" s="606"/>
      <c r="P227" s="606"/>
      <c r="Q227" s="606"/>
      <c r="R227" s="606"/>
      <c r="S227" s="606"/>
      <c r="T227" s="606"/>
      <c r="U227" s="606"/>
      <c r="V227" s="606"/>
      <c r="W227" s="606"/>
      <c r="X227" s="606"/>
      <c r="Y227" s="606"/>
      <c r="Z227" s="606"/>
      <c r="AA227" s="606"/>
      <c r="AB227" s="606"/>
      <c r="AC227" s="606"/>
      <c r="AD227" s="606"/>
      <c r="AE227" s="606"/>
      <c r="AF227" s="606"/>
      <c r="AG227" s="606"/>
      <c r="AH227" s="606"/>
      <c r="AI227" s="606"/>
      <c r="AJ227" s="606"/>
      <c r="AK227" s="606"/>
      <c r="AL227" s="606"/>
      <c r="AM227" s="606"/>
      <c r="AN227" s="606"/>
      <c r="AO227" s="606"/>
      <c r="AP227" s="607"/>
    </row>
    <row r="228" spans="1:42" x14ac:dyDescent="0.25">
      <c r="A228" s="605"/>
      <c r="B228" s="606"/>
      <c r="C228" s="606"/>
      <c r="D228" s="606"/>
      <c r="E228" s="606"/>
      <c r="F228" s="606"/>
      <c r="G228" s="606"/>
      <c r="H228" s="606"/>
      <c r="I228" s="606"/>
      <c r="J228" s="606"/>
      <c r="K228" s="606"/>
      <c r="L228" s="606"/>
      <c r="M228" s="606"/>
      <c r="N228" s="606"/>
      <c r="O228" s="606"/>
      <c r="P228" s="606"/>
      <c r="Q228" s="606"/>
      <c r="R228" s="606"/>
      <c r="S228" s="606"/>
      <c r="T228" s="606"/>
      <c r="U228" s="606"/>
      <c r="V228" s="606"/>
      <c r="W228" s="606"/>
      <c r="X228" s="606"/>
      <c r="Y228" s="606"/>
      <c r="Z228" s="606"/>
      <c r="AA228" s="606"/>
      <c r="AB228" s="606"/>
      <c r="AC228" s="606"/>
      <c r="AD228" s="606"/>
      <c r="AE228" s="606"/>
      <c r="AF228" s="606"/>
      <c r="AG228" s="606"/>
      <c r="AH228" s="606"/>
      <c r="AI228" s="606"/>
      <c r="AJ228" s="606"/>
      <c r="AK228" s="606"/>
      <c r="AL228" s="606"/>
      <c r="AM228" s="606"/>
      <c r="AN228" s="606"/>
      <c r="AO228" s="606"/>
      <c r="AP228" s="607"/>
    </row>
    <row r="229" spans="1:42" x14ac:dyDescent="0.25">
      <c r="A229" s="605"/>
      <c r="B229" s="606"/>
      <c r="C229" s="606"/>
      <c r="D229" s="606"/>
      <c r="E229" s="606"/>
      <c r="F229" s="606"/>
      <c r="G229" s="606"/>
      <c r="H229" s="606"/>
      <c r="I229" s="606"/>
      <c r="J229" s="606"/>
      <c r="K229" s="606"/>
      <c r="L229" s="606"/>
      <c r="M229" s="606"/>
      <c r="N229" s="606"/>
      <c r="O229" s="606"/>
      <c r="P229" s="606"/>
      <c r="Q229" s="606"/>
      <c r="R229" s="606"/>
      <c r="S229" s="606"/>
      <c r="T229" s="606"/>
      <c r="U229" s="606"/>
      <c r="V229" s="606"/>
      <c r="W229" s="606"/>
      <c r="X229" s="606"/>
      <c r="Y229" s="606"/>
      <c r="Z229" s="606"/>
      <c r="AA229" s="606"/>
      <c r="AB229" s="606"/>
      <c r="AC229" s="606"/>
      <c r="AD229" s="606"/>
      <c r="AE229" s="606"/>
      <c r="AF229" s="606"/>
      <c r="AG229" s="606"/>
      <c r="AH229" s="606"/>
      <c r="AI229" s="606"/>
      <c r="AJ229" s="606"/>
      <c r="AK229" s="606"/>
      <c r="AL229" s="606"/>
      <c r="AM229" s="606"/>
      <c r="AN229" s="606"/>
      <c r="AO229" s="606"/>
      <c r="AP229" s="607"/>
    </row>
    <row r="230" spans="1:42" ht="15" x14ac:dyDescent="0.25">
      <c r="A230" s="599"/>
      <c r="B230" s="600"/>
      <c r="C230" s="600"/>
      <c r="D230" s="600"/>
      <c r="E230" s="600"/>
      <c r="F230" s="600"/>
      <c r="G230" s="600"/>
      <c r="H230" s="600"/>
      <c r="I230" s="600"/>
      <c r="J230" s="600"/>
      <c r="K230" s="600"/>
      <c r="L230" s="600"/>
      <c r="M230" s="600"/>
      <c r="N230" s="600"/>
      <c r="O230" s="600"/>
      <c r="P230" s="600"/>
      <c r="Q230" s="600"/>
      <c r="R230" s="600"/>
      <c r="S230" s="600"/>
      <c r="T230" s="600"/>
      <c r="U230" s="600"/>
      <c r="V230" s="600"/>
      <c r="W230" s="600"/>
      <c r="X230" s="600"/>
      <c r="Y230" s="600"/>
      <c r="Z230" s="600"/>
      <c r="AA230" s="600"/>
      <c r="AB230" s="600"/>
      <c r="AC230" s="600"/>
      <c r="AD230" s="600"/>
      <c r="AE230" s="600"/>
      <c r="AF230" s="600"/>
      <c r="AG230" s="600"/>
      <c r="AH230" s="600"/>
      <c r="AI230" s="600"/>
      <c r="AJ230" s="600"/>
      <c r="AK230" s="600"/>
      <c r="AL230" s="600"/>
      <c r="AM230" s="600"/>
      <c r="AN230" s="600"/>
      <c r="AO230" s="600"/>
      <c r="AP230" s="601"/>
    </row>
    <row r="231" spans="1:42" ht="15" x14ac:dyDescent="0.25">
      <c r="A231" s="599"/>
      <c r="B231" s="600"/>
      <c r="C231" s="600"/>
      <c r="D231" s="600"/>
      <c r="E231" s="600"/>
      <c r="F231" s="600"/>
      <c r="G231" s="600"/>
      <c r="H231" s="600"/>
      <c r="I231" s="600"/>
      <c r="J231" s="600"/>
      <c r="K231" s="600"/>
      <c r="L231" s="600"/>
      <c r="M231" s="600"/>
      <c r="N231" s="600"/>
      <c r="O231" s="600"/>
      <c r="P231" s="600"/>
      <c r="Q231" s="600"/>
      <c r="R231" s="600"/>
      <c r="S231" s="600"/>
      <c r="T231" s="600"/>
      <c r="U231" s="600"/>
      <c r="V231" s="600"/>
      <c r="W231" s="600"/>
      <c r="X231" s="600"/>
      <c r="Y231" s="600"/>
      <c r="Z231" s="600"/>
      <c r="AA231" s="600"/>
      <c r="AB231" s="600"/>
      <c r="AC231" s="600"/>
      <c r="AD231" s="600"/>
      <c r="AE231" s="600"/>
      <c r="AF231" s="600"/>
      <c r="AG231" s="600"/>
      <c r="AH231" s="600"/>
      <c r="AI231" s="600"/>
      <c r="AJ231" s="600"/>
      <c r="AK231" s="600"/>
      <c r="AL231" s="600"/>
      <c r="AM231" s="600"/>
      <c r="AN231" s="600"/>
      <c r="AO231" s="600"/>
      <c r="AP231" s="601"/>
    </row>
    <row r="232" spans="1:42" ht="15.6" thickBot="1" x14ac:dyDescent="0.3">
      <c r="A232" s="602"/>
      <c r="B232" s="603"/>
      <c r="C232" s="603"/>
      <c r="D232" s="603"/>
      <c r="E232" s="603"/>
      <c r="F232" s="603"/>
      <c r="G232" s="603"/>
      <c r="H232" s="603"/>
      <c r="I232" s="603"/>
      <c r="J232" s="603"/>
      <c r="K232" s="603"/>
      <c r="L232" s="603"/>
      <c r="M232" s="603"/>
      <c r="N232" s="603"/>
      <c r="O232" s="603"/>
      <c r="P232" s="603"/>
      <c r="Q232" s="603"/>
      <c r="R232" s="603"/>
      <c r="S232" s="603"/>
      <c r="T232" s="603"/>
      <c r="U232" s="603"/>
      <c r="V232" s="603"/>
      <c r="W232" s="603"/>
      <c r="X232" s="603"/>
      <c r="Y232" s="603"/>
      <c r="Z232" s="603"/>
      <c r="AA232" s="603"/>
      <c r="AB232" s="603"/>
      <c r="AC232" s="603"/>
      <c r="AD232" s="603"/>
      <c r="AE232" s="603"/>
      <c r="AF232" s="603"/>
      <c r="AG232" s="603"/>
      <c r="AH232" s="603"/>
      <c r="AI232" s="603"/>
      <c r="AJ232" s="603"/>
      <c r="AK232" s="603"/>
      <c r="AL232" s="603"/>
      <c r="AM232" s="603"/>
      <c r="AN232" s="603"/>
      <c r="AO232" s="603"/>
      <c r="AP232" s="604"/>
    </row>
    <row r="233" spans="1:42" ht="13.95" customHeight="1" x14ac:dyDescent="0.25">
      <c r="A233" s="636" t="str">
        <f>+$A$1</f>
        <v>MEMORIA DE CÁLCULO CANAL PRADOS DEL ESTE</v>
      </c>
      <c r="B233" s="637"/>
      <c r="C233" s="637"/>
      <c r="D233" s="637"/>
      <c r="E233" s="637"/>
      <c r="F233" s="637"/>
      <c r="G233" s="637"/>
      <c r="H233" s="637"/>
      <c r="I233" s="637"/>
      <c r="J233" s="637"/>
      <c r="K233" s="637"/>
      <c r="L233" s="637"/>
      <c r="M233" s="637"/>
      <c r="N233" s="637"/>
      <c r="O233" s="637"/>
      <c r="P233" s="637"/>
      <c r="Q233" s="637"/>
      <c r="R233" s="637"/>
      <c r="S233" s="637"/>
      <c r="T233" s="637"/>
      <c r="U233" s="637"/>
      <c r="V233" s="637"/>
      <c r="W233" s="637"/>
      <c r="X233" s="637"/>
      <c r="Y233" s="637"/>
      <c r="Z233" s="637"/>
      <c r="AA233" s="637"/>
      <c r="AB233" s="637"/>
      <c r="AC233" s="637"/>
      <c r="AD233" s="637"/>
      <c r="AE233" s="637"/>
      <c r="AF233" s="637"/>
      <c r="AG233" s="637"/>
      <c r="AH233" s="637"/>
      <c r="AI233" s="637"/>
      <c r="AJ233" s="637"/>
      <c r="AK233" s="640" t="str">
        <f>+$AK$1</f>
        <v>FECHA DE EMISION:                                           JULIO 2023</v>
      </c>
      <c r="AL233" s="640"/>
      <c r="AM233" s="640"/>
      <c r="AN233" s="640"/>
      <c r="AO233" s="640"/>
      <c r="AP233" s="642"/>
    </row>
    <row r="234" spans="1:42" ht="13.95" customHeight="1" x14ac:dyDescent="0.25">
      <c r="A234" s="638"/>
      <c r="B234" s="639"/>
      <c r="C234" s="639"/>
      <c r="D234" s="639"/>
      <c r="E234" s="639"/>
      <c r="F234" s="639"/>
      <c r="G234" s="639"/>
      <c r="H234" s="639"/>
      <c r="I234" s="639"/>
      <c r="J234" s="639"/>
      <c r="K234" s="639"/>
      <c r="L234" s="639"/>
      <c r="M234" s="639"/>
      <c r="N234" s="639"/>
      <c r="O234" s="639"/>
      <c r="P234" s="639"/>
      <c r="Q234" s="639"/>
      <c r="R234" s="639"/>
      <c r="S234" s="639"/>
      <c r="T234" s="639"/>
      <c r="U234" s="639"/>
      <c r="V234" s="639"/>
      <c r="W234" s="639"/>
      <c r="X234" s="639"/>
      <c r="Y234" s="639"/>
      <c r="Z234" s="639"/>
      <c r="AA234" s="639"/>
      <c r="AB234" s="639"/>
      <c r="AC234" s="639"/>
      <c r="AD234" s="639"/>
      <c r="AE234" s="639"/>
      <c r="AF234" s="639"/>
      <c r="AG234" s="639"/>
      <c r="AH234" s="639"/>
      <c r="AI234" s="639"/>
      <c r="AJ234" s="639"/>
      <c r="AK234" s="641"/>
      <c r="AL234" s="641"/>
      <c r="AM234" s="641"/>
      <c r="AN234" s="641"/>
      <c r="AO234" s="641"/>
      <c r="AP234" s="643"/>
    </row>
    <row r="235" spans="1:42" ht="13.95" customHeight="1" x14ac:dyDescent="0.25">
      <c r="A235" s="638"/>
      <c r="B235" s="639"/>
      <c r="C235" s="639"/>
      <c r="D235" s="639"/>
      <c r="E235" s="639"/>
      <c r="F235" s="639"/>
      <c r="G235" s="639"/>
      <c r="H235" s="639"/>
      <c r="I235" s="639"/>
      <c r="J235" s="639"/>
      <c r="K235" s="639"/>
      <c r="L235" s="639"/>
      <c r="M235" s="639"/>
      <c r="N235" s="639"/>
      <c r="O235" s="639"/>
      <c r="P235" s="639"/>
      <c r="Q235" s="639"/>
      <c r="R235" s="639"/>
      <c r="S235" s="639"/>
      <c r="T235" s="639"/>
      <c r="U235" s="639"/>
      <c r="V235" s="639"/>
      <c r="W235" s="639"/>
      <c r="X235" s="639"/>
      <c r="Y235" s="639"/>
      <c r="Z235" s="639"/>
      <c r="AA235" s="639"/>
      <c r="AB235" s="639"/>
      <c r="AC235" s="639"/>
      <c r="AD235" s="639"/>
      <c r="AE235" s="639"/>
      <c r="AF235" s="639"/>
      <c r="AG235" s="639"/>
      <c r="AH235" s="639"/>
      <c r="AI235" s="639"/>
      <c r="AJ235" s="639"/>
      <c r="AK235" s="641"/>
      <c r="AL235" s="641"/>
      <c r="AM235" s="641"/>
      <c r="AN235" s="641"/>
      <c r="AO235" s="641"/>
      <c r="AP235" s="643"/>
    </row>
    <row r="236" spans="1:42" ht="13.95" customHeight="1" x14ac:dyDescent="0.25">
      <c r="A236" s="638"/>
      <c r="B236" s="639"/>
      <c r="C236" s="639"/>
      <c r="D236" s="639"/>
      <c r="E236" s="639"/>
      <c r="F236" s="639"/>
      <c r="G236" s="639"/>
      <c r="H236" s="639"/>
      <c r="I236" s="639"/>
      <c r="J236" s="639"/>
      <c r="K236" s="639"/>
      <c r="L236" s="639"/>
      <c r="M236" s="639"/>
      <c r="N236" s="639"/>
      <c r="O236" s="639"/>
      <c r="P236" s="639"/>
      <c r="Q236" s="639"/>
      <c r="R236" s="639"/>
      <c r="S236" s="639"/>
      <c r="T236" s="639"/>
      <c r="U236" s="639"/>
      <c r="V236" s="639"/>
      <c r="W236" s="639"/>
      <c r="X236" s="639"/>
      <c r="Y236" s="639"/>
      <c r="Z236" s="639"/>
      <c r="AA236" s="639"/>
      <c r="AB236" s="639"/>
      <c r="AC236" s="639"/>
      <c r="AD236" s="639"/>
      <c r="AE236" s="639"/>
      <c r="AF236" s="639"/>
      <c r="AG236" s="639"/>
      <c r="AH236" s="639"/>
      <c r="AI236" s="639"/>
      <c r="AJ236" s="639"/>
      <c r="AK236" s="641"/>
      <c r="AL236" s="641"/>
      <c r="AM236" s="641"/>
      <c r="AN236" s="641"/>
      <c r="AO236" s="641"/>
      <c r="AP236" s="643"/>
    </row>
    <row r="237" spans="1:42" ht="13.95" customHeight="1" x14ac:dyDescent="0.25">
      <c r="A237" s="638"/>
      <c r="B237" s="639"/>
      <c r="C237" s="639"/>
      <c r="D237" s="639"/>
      <c r="E237" s="639"/>
      <c r="F237" s="639"/>
      <c r="G237" s="639"/>
      <c r="H237" s="639"/>
      <c r="I237" s="639"/>
      <c r="J237" s="639"/>
      <c r="K237" s="639"/>
      <c r="L237" s="639"/>
      <c r="M237" s="639"/>
      <c r="N237" s="639"/>
      <c r="O237" s="639"/>
      <c r="P237" s="639"/>
      <c r="Q237" s="639"/>
      <c r="R237" s="639"/>
      <c r="S237" s="639"/>
      <c r="T237" s="639"/>
      <c r="U237" s="639"/>
      <c r="V237" s="639"/>
      <c r="W237" s="639"/>
      <c r="X237" s="639"/>
      <c r="Y237" s="639"/>
      <c r="Z237" s="639"/>
      <c r="AA237" s="639"/>
      <c r="AB237" s="639"/>
      <c r="AC237" s="639"/>
      <c r="AD237" s="639"/>
      <c r="AE237" s="639"/>
      <c r="AF237" s="639"/>
      <c r="AG237" s="639"/>
      <c r="AH237" s="639"/>
      <c r="AI237" s="639"/>
      <c r="AJ237" s="639"/>
      <c r="AK237" s="641"/>
      <c r="AL237" s="641"/>
      <c r="AM237" s="641"/>
      <c r="AN237" s="641"/>
      <c r="AO237" s="641"/>
      <c r="AP237" s="643"/>
    </row>
    <row r="238" spans="1:42" ht="13.95" customHeight="1" x14ac:dyDescent="0.25">
      <c r="A238" s="638"/>
      <c r="B238" s="639"/>
      <c r="C238" s="639"/>
      <c r="D238" s="639"/>
      <c r="E238" s="639"/>
      <c r="F238" s="639"/>
      <c r="G238" s="639"/>
      <c r="H238" s="639"/>
      <c r="I238" s="639"/>
      <c r="J238" s="639"/>
      <c r="K238" s="639"/>
      <c r="L238" s="639"/>
      <c r="M238" s="639"/>
      <c r="N238" s="639"/>
      <c r="O238" s="639"/>
      <c r="P238" s="639"/>
      <c r="Q238" s="639"/>
      <c r="R238" s="639"/>
      <c r="S238" s="639"/>
      <c r="T238" s="639"/>
      <c r="U238" s="639"/>
      <c r="V238" s="639"/>
      <c r="W238" s="639"/>
      <c r="X238" s="639"/>
      <c r="Y238" s="639"/>
      <c r="Z238" s="639"/>
      <c r="AA238" s="639"/>
      <c r="AB238" s="639"/>
      <c r="AC238" s="639"/>
      <c r="AD238" s="639"/>
      <c r="AE238" s="639"/>
      <c r="AF238" s="639"/>
      <c r="AG238" s="639"/>
      <c r="AH238" s="639"/>
      <c r="AI238" s="639"/>
      <c r="AJ238" s="639"/>
      <c r="AK238" s="641"/>
      <c r="AL238" s="641"/>
      <c r="AM238" s="641"/>
      <c r="AN238" s="641"/>
      <c r="AO238" s="641"/>
      <c r="AP238" s="643"/>
    </row>
    <row r="239" spans="1:42" ht="13.95" customHeight="1" x14ac:dyDescent="0.25">
      <c r="A239" s="638"/>
      <c r="B239" s="639"/>
      <c r="C239" s="639"/>
      <c r="D239" s="639"/>
      <c r="E239" s="639"/>
      <c r="F239" s="639"/>
      <c r="G239" s="639"/>
      <c r="H239" s="639"/>
      <c r="I239" s="639"/>
      <c r="J239" s="639"/>
      <c r="K239" s="639"/>
      <c r="L239" s="639"/>
      <c r="M239" s="639"/>
      <c r="N239" s="639"/>
      <c r="O239" s="639"/>
      <c r="P239" s="639"/>
      <c r="Q239" s="639"/>
      <c r="R239" s="639"/>
      <c r="S239" s="639"/>
      <c r="T239" s="639"/>
      <c r="U239" s="639"/>
      <c r="V239" s="639"/>
      <c r="W239" s="639"/>
      <c r="X239" s="639"/>
      <c r="Y239" s="639"/>
      <c r="Z239" s="639"/>
      <c r="AA239" s="639"/>
      <c r="AB239" s="639"/>
      <c r="AC239" s="639"/>
      <c r="AD239" s="639"/>
      <c r="AE239" s="639"/>
      <c r="AF239" s="639"/>
      <c r="AG239" s="639"/>
      <c r="AH239" s="639"/>
      <c r="AI239" s="639"/>
      <c r="AJ239" s="639"/>
      <c r="AK239" s="641" t="s">
        <v>19</v>
      </c>
      <c r="AL239" s="641"/>
      <c r="AM239" s="641"/>
      <c r="AN239" s="641">
        <v>1</v>
      </c>
      <c r="AO239" s="641"/>
      <c r="AP239" s="643"/>
    </row>
    <row r="240" spans="1:42" ht="13.95" customHeight="1" x14ac:dyDescent="0.25">
      <c r="A240" s="638"/>
      <c r="B240" s="639"/>
      <c r="C240" s="639"/>
      <c r="D240" s="639"/>
      <c r="E240" s="639"/>
      <c r="F240" s="639"/>
      <c r="G240" s="639"/>
      <c r="H240" s="639"/>
      <c r="I240" s="639"/>
      <c r="J240" s="639"/>
      <c r="K240" s="639"/>
      <c r="L240" s="639"/>
      <c r="M240" s="639"/>
      <c r="N240" s="639"/>
      <c r="O240" s="639"/>
      <c r="P240" s="639"/>
      <c r="Q240" s="639"/>
      <c r="R240" s="639"/>
      <c r="S240" s="639"/>
      <c r="T240" s="639"/>
      <c r="U240" s="639"/>
      <c r="V240" s="639"/>
      <c r="W240" s="639"/>
      <c r="X240" s="639"/>
      <c r="Y240" s="639"/>
      <c r="Z240" s="639"/>
      <c r="AA240" s="639"/>
      <c r="AB240" s="639"/>
      <c r="AC240" s="639"/>
      <c r="AD240" s="639"/>
      <c r="AE240" s="639"/>
      <c r="AF240" s="639"/>
      <c r="AG240" s="639"/>
      <c r="AH240" s="639"/>
      <c r="AI240" s="639"/>
      <c r="AJ240" s="639"/>
      <c r="AK240" s="641"/>
      <c r="AL240" s="641"/>
      <c r="AM240" s="641"/>
      <c r="AN240" s="641"/>
      <c r="AO240" s="641"/>
      <c r="AP240" s="643"/>
    </row>
    <row r="241" spans="1:42" ht="13.95" customHeight="1" x14ac:dyDescent="0.25">
      <c r="A241" s="632" t="s">
        <v>1</v>
      </c>
      <c r="B241" s="633"/>
      <c r="C241" s="633"/>
      <c r="D241" s="633"/>
      <c r="E241" s="633"/>
      <c r="F241" s="633"/>
      <c r="G241" s="633"/>
      <c r="H241" s="633"/>
      <c r="I241" s="633"/>
      <c r="J241" s="633"/>
      <c r="K241" s="633"/>
      <c r="L241" s="633"/>
      <c r="M241" s="633"/>
      <c r="N241" s="633"/>
      <c r="O241" s="633"/>
      <c r="P241" s="633"/>
      <c r="Q241" s="633"/>
      <c r="R241" s="633"/>
      <c r="S241" s="633"/>
      <c r="T241" s="633"/>
      <c r="U241" s="633"/>
      <c r="V241" s="633"/>
      <c r="W241" s="633"/>
      <c r="X241" s="633"/>
      <c r="Y241" s="633"/>
      <c r="Z241" s="633"/>
      <c r="AA241" s="633"/>
      <c r="AB241" s="633"/>
      <c r="AC241" s="633"/>
      <c r="AD241" s="633"/>
      <c r="AE241" s="633"/>
      <c r="AF241" s="633"/>
      <c r="AG241" s="633"/>
      <c r="AH241" s="633"/>
      <c r="AI241" s="633"/>
      <c r="AJ241" s="633"/>
      <c r="AK241" s="633"/>
      <c r="AL241" s="633"/>
      <c r="AM241" s="633"/>
      <c r="AN241" s="633"/>
      <c r="AO241" s="633"/>
      <c r="AP241" s="634"/>
    </row>
    <row r="242" spans="1:42" ht="13.95" customHeight="1" x14ac:dyDescent="0.25">
      <c r="A242" s="632"/>
      <c r="B242" s="633"/>
      <c r="C242" s="633"/>
      <c r="D242" s="633"/>
      <c r="E242" s="633"/>
      <c r="F242" s="633"/>
      <c r="G242" s="633"/>
      <c r="H242" s="633"/>
      <c r="I242" s="633"/>
      <c r="J242" s="633"/>
      <c r="K242" s="633"/>
      <c r="L242" s="633"/>
      <c r="M242" s="633"/>
      <c r="N242" s="633"/>
      <c r="O242" s="633"/>
      <c r="P242" s="633"/>
      <c r="Q242" s="633"/>
      <c r="R242" s="633"/>
      <c r="S242" s="633"/>
      <c r="T242" s="633"/>
      <c r="U242" s="633"/>
      <c r="V242" s="633"/>
      <c r="W242" s="633"/>
      <c r="X242" s="633"/>
      <c r="Y242" s="633"/>
      <c r="Z242" s="633"/>
      <c r="AA242" s="633"/>
      <c r="AB242" s="633"/>
      <c r="AC242" s="633"/>
      <c r="AD242" s="633"/>
      <c r="AE242" s="633"/>
      <c r="AF242" s="633"/>
      <c r="AG242" s="633"/>
      <c r="AH242" s="633"/>
      <c r="AI242" s="633"/>
      <c r="AJ242" s="633"/>
      <c r="AK242" s="633"/>
      <c r="AL242" s="633"/>
      <c r="AM242" s="633"/>
      <c r="AN242" s="633"/>
      <c r="AO242" s="633"/>
      <c r="AP242" s="634"/>
    </row>
    <row r="243" spans="1:42" ht="30" customHeight="1" x14ac:dyDescent="0.25">
      <c r="A243" s="619" t="s">
        <v>2</v>
      </c>
      <c r="B243" s="620"/>
      <c r="C243" s="620"/>
      <c r="D243" s="620"/>
      <c r="E243" s="620"/>
      <c r="F243" s="620"/>
      <c r="G243" s="620"/>
      <c r="H243" s="620"/>
      <c r="I243" s="620"/>
      <c r="J243" s="620"/>
      <c r="K243" s="620"/>
      <c r="L243" s="620"/>
      <c r="M243" s="621" t="str">
        <f>+$M$11</f>
        <v>CANAL DE AGUAS LLUVIAS EN EL SECTOR PRADOS DEL ESTE, SAN JOSÉ DE CÚCUTA, NORTE DE SANTNADER</v>
      </c>
      <c r="N243" s="621"/>
      <c r="O243" s="621"/>
      <c r="P243" s="621"/>
      <c r="Q243" s="621"/>
      <c r="R243" s="621"/>
      <c r="S243" s="621"/>
      <c r="T243" s="621"/>
      <c r="U243" s="621"/>
      <c r="V243" s="621"/>
      <c r="W243" s="621"/>
      <c r="X243" s="621"/>
      <c r="Y243" s="621"/>
      <c r="Z243" s="621"/>
      <c r="AA243" s="621"/>
      <c r="AB243" s="621"/>
      <c r="AC243" s="621"/>
      <c r="AD243" s="621"/>
      <c r="AE243" s="621"/>
      <c r="AF243" s="621"/>
      <c r="AG243" s="621"/>
      <c r="AH243" s="621"/>
      <c r="AI243" s="621"/>
      <c r="AJ243" s="621"/>
      <c r="AK243" s="621"/>
      <c r="AL243" s="621"/>
      <c r="AM243" s="621"/>
      <c r="AN243" s="621"/>
      <c r="AO243" s="621"/>
      <c r="AP243" s="635"/>
    </row>
    <row r="244" spans="1:42" ht="30" customHeight="1" x14ac:dyDescent="0.25">
      <c r="A244" s="625" t="s">
        <v>46</v>
      </c>
      <c r="B244" s="622"/>
      <c r="C244" s="622"/>
      <c r="D244" s="622"/>
      <c r="E244" s="622"/>
      <c r="F244" s="622"/>
      <c r="G244" s="622"/>
      <c r="H244" s="622"/>
      <c r="I244" s="622"/>
      <c r="J244" s="622"/>
      <c r="K244" s="622"/>
      <c r="L244" s="622"/>
      <c r="M244" s="615" t="str">
        <f>+$M$12</f>
        <v xml:space="preserve">GESTIÓN DE RIESGOS </v>
      </c>
      <c r="N244" s="615"/>
      <c r="O244" s="615"/>
      <c r="P244" s="615"/>
      <c r="Q244" s="615"/>
      <c r="R244" s="615"/>
      <c r="S244" s="615"/>
      <c r="T244" s="615"/>
      <c r="U244" s="615"/>
      <c r="V244" s="615"/>
      <c r="W244" s="615"/>
      <c r="X244" s="615"/>
      <c r="Y244" s="615"/>
      <c r="Z244" s="615"/>
      <c r="AA244" s="615"/>
      <c r="AB244" s="615"/>
      <c r="AC244" s="615"/>
      <c r="AD244" s="615"/>
      <c r="AE244" s="615"/>
      <c r="AF244" s="615"/>
      <c r="AG244" s="615"/>
      <c r="AH244" s="615"/>
      <c r="AI244" s="615"/>
      <c r="AJ244" s="615"/>
      <c r="AK244" s="615"/>
      <c r="AL244" s="622" t="s">
        <v>3</v>
      </c>
      <c r="AM244" s="622"/>
      <c r="AN244" s="612" t="str">
        <f>+$AN$12</f>
        <v>-</v>
      </c>
      <c r="AO244" s="612"/>
      <c r="AP244" s="613"/>
    </row>
    <row r="245" spans="1:42" ht="30" customHeight="1" x14ac:dyDescent="0.25">
      <c r="A245" s="625" t="s">
        <v>4</v>
      </c>
      <c r="B245" s="622"/>
      <c r="C245" s="622"/>
      <c r="D245" s="622"/>
      <c r="E245" s="622"/>
      <c r="F245" s="622"/>
      <c r="G245" s="622"/>
      <c r="H245" s="622"/>
      <c r="I245" s="622"/>
      <c r="J245" s="622"/>
      <c r="K245" s="622"/>
      <c r="L245" s="622"/>
      <c r="M245" s="615" t="str">
        <f>+$M$13</f>
        <v>INTERVENTORÍA</v>
      </c>
      <c r="N245" s="615"/>
      <c r="O245" s="615"/>
      <c r="P245" s="615"/>
      <c r="Q245" s="615"/>
      <c r="R245" s="615"/>
      <c r="S245" s="615"/>
      <c r="T245" s="615"/>
      <c r="U245" s="615"/>
      <c r="V245" s="615"/>
      <c r="W245" s="615"/>
      <c r="X245" s="615"/>
      <c r="Y245" s="615"/>
      <c r="Z245" s="615"/>
      <c r="AA245" s="615"/>
      <c r="AB245" s="615"/>
      <c r="AC245" s="615"/>
      <c r="AD245" s="615"/>
      <c r="AE245" s="615"/>
      <c r="AF245" s="615"/>
      <c r="AG245" s="615"/>
      <c r="AH245" s="615"/>
      <c r="AI245" s="615"/>
      <c r="AJ245" s="615"/>
      <c r="AK245" s="615"/>
      <c r="AL245" s="622" t="s">
        <v>5</v>
      </c>
      <c r="AM245" s="622"/>
      <c r="AN245" s="626" t="str">
        <f>+$AN$13</f>
        <v>JULIO 2023</v>
      </c>
      <c r="AO245" s="627"/>
      <c r="AP245" s="628"/>
    </row>
    <row r="246" spans="1:42" ht="13.95" customHeight="1" x14ac:dyDescent="0.25">
      <c r="A246" s="629"/>
      <c r="B246" s="630"/>
      <c r="C246" s="630"/>
      <c r="D246" s="630"/>
      <c r="E246" s="630"/>
      <c r="F246" s="630"/>
      <c r="G246" s="630"/>
      <c r="H246" s="630"/>
      <c r="I246" s="630"/>
      <c r="J246" s="630"/>
      <c r="K246" s="630"/>
      <c r="L246" s="630"/>
      <c r="M246" s="630"/>
      <c r="N246" s="630"/>
      <c r="O246" s="630"/>
      <c r="P246" s="630"/>
      <c r="Q246" s="630"/>
      <c r="R246" s="630"/>
      <c r="S246" s="630"/>
      <c r="T246" s="630"/>
      <c r="U246" s="630"/>
      <c r="V246" s="630"/>
      <c r="W246" s="630"/>
      <c r="X246" s="630"/>
      <c r="Y246" s="630"/>
      <c r="Z246" s="630"/>
      <c r="AA246" s="630"/>
      <c r="AB246" s="630"/>
      <c r="AC246" s="630"/>
      <c r="AD246" s="630"/>
      <c r="AE246" s="630"/>
      <c r="AF246" s="630"/>
      <c r="AG246" s="630"/>
      <c r="AH246" s="630"/>
      <c r="AI246" s="630"/>
      <c r="AJ246" s="630"/>
      <c r="AK246" s="630"/>
      <c r="AL246" s="630"/>
      <c r="AM246" s="630"/>
      <c r="AN246" s="630"/>
      <c r="AO246" s="630"/>
      <c r="AP246" s="631"/>
    </row>
    <row r="247" spans="1:42" ht="30" customHeight="1" x14ac:dyDescent="0.25">
      <c r="A247" s="619" t="s">
        <v>6</v>
      </c>
      <c r="B247" s="620"/>
      <c r="C247" s="620"/>
      <c r="D247" s="620"/>
      <c r="E247" s="620"/>
      <c r="F247" s="620"/>
      <c r="G247" s="620"/>
      <c r="H247" s="474">
        <v>3</v>
      </c>
      <c r="I247" s="621" t="str">
        <f>IFERROR(VLOOKUP(H247,'PPTO CANAL DE AGUAS LLUVIAS'!B:G,2,FALSE),"")</f>
        <v xml:space="preserve">BOX CULVERT 1, 2, 3 </v>
      </c>
      <c r="J247" s="621"/>
      <c r="K247" s="621"/>
      <c r="L247" s="621"/>
      <c r="M247" s="621"/>
      <c r="N247" s="621"/>
      <c r="O247" s="621"/>
      <c r="P247" s="621"/>
      <c r="Q247" s="621"/>
      <c r="R247" s="621"/>
      <c r="S247" s="621"/>
      <c r="T247" s="621"/>
      <c r="U247" s="622" t="s">
        <v>0</v>
      </c>
      <c r="V247" s="622"/>
      <c r="W247" s="622"/>
      <c r="X247" s="622"/>
      <c r="Y247" s="622"/>
      <c r="Z247" s="622"/>
      <c r="AA247" s="622"/>
      <c r="AB247" s="622"/>
      <c r="AC247" s="622"/>
      <c r="AD247" s="622"/>
      <c r="AE247" s="623">
        <v>3.05</v>
      </c>
      <c r="AF247" s="623"/>
      <c r="AG247" s="624" t="str">
        <f>IFERROR(VLOOKUP(AE247,'PPTO CANAL DE AGUAS LLUVIAS'!B:G,2,FALSE),"")</f>
        <v>ACERO DE REFUERZO DE D= 7/8", 5/8", 3/4" y 1/2"</v>
      </c>
      <c r="AH247" s="624"/>
      <c r="AI247" s="624"/>
      <c r="AJ247" s="624"/>
      <c r="AK247" s="624"/>
      <c r="AL247" s="475" t="s">
        <v>7</v>
      </c>
      <c r="AM247" s="281" t="str">
        <f>IFERROR(VLOOKUP(AE247,'PPTO CANAL DE AGUAS LLUVIAS'!B:G,3,FALSE),"")</f>
        <v>KG</v>
      </c>
      <c r="AN247" s="475" t="s">
        <v>8</v>
      </c>
      <c r="AO247" s="621" t="str">
        <f>+$AO$15</f>
        <v>MUNICIPIO SAN JOSÉ DE CÚCUTA</v>
      </c>
      <c r="AP247" s="635"/>
    </row>
    <row r="248" spans="1:42" x14ac:dyDescent="0.25">
      <c r="A248" s="614"/>
      <c r="B248" s="615"/>
      <c r="C248" s="615"/>
      <c r="D248" s="615"/>
      <c r="E248" s="615"/>
      <c r="F248" s="615"/>
      <c r="G248" s="615"/>
      <c r="H248" s="615"/>
      <c r="I248" s="615"/>
      <c r="J248" s="615"/>
      <c r="K248" s="615"/>
      <c r="L248" s="615"/>
      <c r="M248" s="615"/>
      <c r="N248" s="615"/>
      <c r="O248" s="615"/>
      <c r="P248" s="615"/>
      <c r="Q248" s="615"/>
      <c r="R248" s="615"/>
      <c r="S248" s="615"/>
      <c r="T248" s="615"/>
      <c r="U248" s="615"/>
      <c r="V248" s="615"/>
      <c r="W248" s="615"/>
      <c r="X248" s="615"/>
      <c r="Y248" s="615"/>
      <c r="Z248" s="615"/>
      <c r="AA248" s="615"/>
      <c r="AB248" s="615"/>
      <c r="AC248" s="615"/>
      <c r="AD248" s="615"/>
      <c r="AE248" s="615"/>
      <c r="AF248" s="615"/>
      <c r="AG248" s="615"/>
      <c r="AH248" s="615"/>
      <c r="AI248" s="615"/>
      <c r="AJ248" s="616" t="s">
        <v>9</v>
      </c>
      <c r="AK248" s="665" t="s">
        <v>38</v>
      </c>
      <c r="AL248" s="666"/>
      <c r="AM248" s="666"/>
      <c r="AN248" s="667"/>
      <c r="AO248" s="616" t="s">
        <v>10</v>
      </c>
      <c r="AP248" s="617" t="s">
        <v>11</v>
      </c>
    </row>
    <row r="249" spans="1:42" x14ac:dyDescent="0.25">
      <c r="A249" s="614"/>
      <c r="B249" s="615"/>
      <c r="C249" s="615"/>
      <c r="D249" s="615"/>
      <c r="E249" s="615"/>
      <c r="F249" s="615"/>
      <c r="G249" s="615"/>
      <c r="H249" s="615"/>
      <c r="I249" s="615"/>
      <c r="J249" s="615"/>
      <c r="K249" s="615"/>
      <c r="L249" s="615"/>
      <c r="M249" s="615"/>
      <c r="N249" s="615"/>
      <c r="O249" s="615"/>
      <c r="P249" s="615"/>
      <c r="Q249" s="615"/>
      <c r="R249" s="615"/>
      <c r="S249" s="615"/>
      <c r="T249" s="615"/>
      <c r="U249" s="615"/>
      <c r="V249" s="615"/>
      <c r="W249" s="615"/>
      <c r="X249" s="615"/>
      <c r="Y249" s="615"/>
      <c r="Z249" s="615"/>
      <c r="AA249" s="615"/>
      <c r="AB249" s="615"/>
      <c r="AC249" s="615"/>
      <c r="AD249" s="615"/>
      <c r="AE249" s="615"/>
      <c r="AF249" s="615"/>
      <c r="AG249" s="615"/>
      <c r="AH249" s="615"/>
      <c r="AI249" s="615"/>
      <c r="AJ249" s="616"/>
      <c r="AK249" s="476" t="s">
        <v>37</v>
      </c>
      <c r="AL249" s="475" t="s">
        <v>12</v>
      </c>
      <c r="AM249" s="475" t="s">
        <v>16</v>
      </c>
      <c r="AN249" s="475" t="s">
        <v>17</v>
      </c>
      <c r="AO249" s="616"/>
      <c r="AP249" s="617"/>
    </row>
    <row r="250" spans="1:42" x14ac:dyDescent="0.25">
      <c r="A250" s="614"/>
      <c r="B250" s="615"/>
      <c r="C250" s="615"/>
      <c r="D250" s="615"/>
      <c r="E250" s="615"/>
      <c r="F250" s="615"/>
      <c r="G250" s="615"/>
      <c r="H250" s="615"/>
      <c r="I250" s="615"/>
      <c r="J250" s="615"/>
      <c r="K250" s="615"/>
      <c r="L250" s="615"/>
      <c r="M250" s="615"/>
      <c r="N250" s="615"/>
      <c r="O250" s="615"/>
      <c r="P250" s="615"/>
      <c r="Q250" s="615"/>
      <c r="R250" s="615"/>
      <c r="S250" s="615"/>
      <c r="T250" s="615"/>
      <c r="U250" s="615"/>
      <c r="V250" s="615"/>
      <c r="W250" s="615"/>
      <c r="X250" s="615"/>
      <c r="Y250" s="615"/>
      <c r="Z250" s="615"/>
      <c r="AA250" s="615"/>
      <c r="AB250" s="615"/>
      <c r="AC250" s="615"/>
      <c r="AD250" s="615"/>
      <c r="AE250" s="615"/>
      <c r="AF250" s="615"/>
      <c r="AG250" s="615"/>
      <c r="AH250" s="615"/>
      <c r="AI250" s="615"/>
      <c r="AJ250" s="477" t="s">
        <v>795</v>
      </c>
      <c r="AK250" s="478"/>
      <c r="AL250" s="279">
        <f>4.25</f>
        <v>4.25</v>
      </c>
      <c r="AM250" s="479"/>
      <c r="AN250" s="279"/>
      <c r="AO250" s="279">
        <f>(13.44/0.2)</f>
        <v>67.2</v>
      </c>
      <c r="AP250" s="480">
        <f>(AL250*AO250)*3.042*1.04</f>
        <v>903.55</v>
      </c>
    </row>
    <row r="251" spans="1:42" x14ac:dyDescent="0.25">
      <c r="A251" s="614"/>
      <c r="B251" s="615"/>
      <c r="C251" s="615"/>
      <c r="D251" s="615"/>
      <c r="E251" s="615"/>
      <c r="F251" s="615"/>
      <c r="G251" s="615"/>
      <c r="H251" s="615"/>
      <c r="I251" s="615"/>
      <c r="J251" s="615"/>
      <c r="K251" s="615"/>
      <c r="L251" s="615"/>
      <c r="M251" s="615"/>
      <c r="N251" s="615"/>
      <c r="O251" s="615"/>
      <c r="P251" s="615"/>
      <c r="Q251" s="615"/>
      <c r="R251" s="615"/>
      <c r="S251" s="615"/>
      <c r="T251" s="615"/>
      <c r="U251" s="615"/>
      <c r="V251" s="615"/>
      <c r="W251" s="615"/>
      <c r="X251" s="615"/>
      <c r="Y251" s="615"/>
      <c r="Z251" s="615"/>
      <c r="AA251" s="615"/>
      <c r="AB251" s="615"/>
      <c r="AC251" s="615"/>
      <c r="AD251" s="615"/>
      <c r="AE251" s="615"/>
      <c r="AF251" s="615"/>
      <c r="AG251" s="615"/>
      <c r="AH251" s="615"/>
      <c r="AI251" s="615"/>
      <c r="AJ251" s="477" t="s">
        <v>796</v>
      </c>
      <c r="AK251" s="488"/>
      <c r="AL251" s="479">
        <f>(34.4+6+21.6)</f>
        <v>62</v>
      </c>
      <c r="AM251" s="479"/>
      <c r="AN251" s="479"/>
      <c r="AO251" s="279">
        <f>(13.44/0.2)</f>
        <v>67.2</v>
      </c>
      <c r="AP251" s="480">
        <f>(AL251*AO251)*1.552*1.02</f>
        <v>6595.58</v>
      </c>
    </row>
    <row r="252" spans="1:42" x14ac:dyDescent="0.25">
      <c r="A252" s="614"/>
      <c r="B252" s="615"/>
      <c r="C252" s="615"/>
      <c r="D252" s="615"/>
      <c r="E252" s="615"/>
      <c r="F252" s="615"/>
      <c r="G252" s="615"/>
      <c r="H252" s="615"/>
      <c r="I252" s="615"/>
      <c r="J252" s="615"/>
      <c r="K252" s="615"/>
      <c r="L252" s="615"/>
      <c r="M252" s="615"/>
      <c r="N252" s="615"/>
      <c r="O252" s="615"/>
      <c r="P252" s="615"/>
      <c r="Q252" s="615"/>
      <c r="R252" s="615"/>
      <c r="S252" s="615"/>
      <c r="T252" s="615"/>
      <c r="U252" s="615"/>
      <c r="V252" s="615"/>
      <c r="W252" s="615"/>
      <c r="X252" s="615"/>
      <c r="Y252" s="615"/>
      <c r="Z252" s="615"/>
      <c r="AA252" s="615"/>
      <c r="AB252" s="615"/>
      <c r="AC252" s="615"/>
      <c r="AD252" s="615"/>
      <c r="AE252" s="615"/>
      <c r="AF252" s="615"/>
      <c r="AG252" s="615"/>
      <c r="AH252" s="615"/>
      <c r="AI252" s="615"/>
      <c r="AJ252" s="477" t="s">
        <v>796</v>
      </c>
      <c r="AK252" s="488"/>
      <c r="AL252" s="479">
        <f>13.2</f>
        <v>13.2</v>
      </c>
      <c r="AM252" s="479"/>
      <c r="AN252" s="479"/>
      <c r="AO252" s="279">
        <f>(28.21/0.2)</f>
        <v>141.05000000000001</v>
      </c>
      <c r="AP252" s="480">
        <f>(AL252*AO252)*1.552*1.02</f>
        <v>2947.4</v>
      </c>
    </row>
    <row r="253" spans="1:42" x14ac:dyDescent="0.25">
      <c r="A253" s="614"/>
      <c r="B253" s="615"/>
      <c r="C253" s="615"/>
      <c r="D253" s="615"/>
      <c r="E253" s="615"/>
      <c r="F253" s="615"/>
      <c r="G253" s="615"/>
      <c r="H253" s="615"/>
      <c r="I253" s="615"/>
      <c r="J253" s="615"/>
      <c r="K253" s="615"/>
      <c r="L253" s="615"/>
      <c r="M253" s="615"/>
      <c r="N253" s="615"/>
      <c r="O253" s="615"/>
      <c r="P253" s="615"/>
      <c r="Q253" s="615"/>
      <c r="R253" s="615"/>
      <c r="S253" s="615"/>
      <c r="T253" s="615"/>
      <c r="U253" s="615"/>
      <c r="V253" s="615"/>
      <c r="W253" s="615"/>
      <c r="X253" s="615"/>
      <c r="Y253" s="615"/>
      <c r="Z253" s="615"/>
      <c r="AA253" s="615"/>
      <c r="AB253" s="615"/>
      <c r="AC253" s="615"/>
      <c r="AD253" s="615"/>
      <c r="AE253" s="615"/>
      <c r="AF253" s="615"/>
      <c r="AG253" s="615"/>
      <c r="AH253" s="615"/>
      <c r="AI253" s="615"/>
      <c r="AJ253" s="477" t="s">
        <v>797</v>
      </c>
      <c r="AK253" s="554"/>
      <c r="AL253" s="279">
        <f>(4.14+7.4)</f>
        <v>11.54</v>
      </c>
      <c r="AM253" s="479"/>
      <c r="AN253" s="279"/>
      <c r="AO253" s="279">
        <f>(13.44/0.2)</f>
        <v>67.2</v>
      </c>
      <c r="AP253" s="480">
        <f>(AL253*AO253)*2.235*1.04</f>
        <v>1802.54</v>
      </c>
    </row>
    <row r="254" spans="1:42" x14ac:dyDescent="0.25">
      <c r="A254" s="614"/>
      <c r="B254" s="615"/>
      <c r="C254" s="615"/>
      <c r="D254" s="615"/>
      <c r="E254" s="615"/>
      <c r="F254" s="615"/>
      <c r="G254" s="615"/>
      <c r="H254" s="615"/>
      <c r="I254" s="615"/>
      <c r="J254" s="615"/>
      <c r="K254" s="615"/>
      <c r="L254" s="615"/>
      <c r="M254" s="615"/>
      <c r="N254" s="615"/>
      <c r="O254" s="615"/>
      <c r="P254" s="615"/>
      <c r="Q254" s="615"/>
      <c r="R254" s="615"/>
      <c r="S254" s="615"/>
      <c r="T254" s="615"/>
      <c r="U254" s="615"/>
      <c r="V254" s="615"/>
      <c r="W254" s="615"/>
      <c r="X254" s="615"/>
      <c r="Y254" s="615"/>
      <c r="Z254" s="615"/>
      <c r="AA254" s="615"/>
      <c r="AB254" s="615"/>
      <c r="AC254" s="615"/>
      <c r="AD254" s="615"/>
      <c r="AE254" s="615"/>
      <c r="AF254" s="615"/>
      <c r="AG254" s="615"/>
      <c r="AH254" s="615"/>
      <c r="AI254" s="615"/>
      <c r="AJ254" s="477" t="s">
        <v>798</v>
      </c>
      <c r="AK254" s="554"/>
      <c r="AL254" s="479">
        <f>3.95+3.95</f>
        <v>7.9</v>
      </c>
      <c r="AM254" s="479"/>
      <c r="AN254" s="479"/>
      <c r="AO254" s="279">
        <f>(2.8/0.2)</f>
        <v>14</v>
      </c>
      <c r="AP254" s="480">
        <f>(AL254*AO254)*0.994*1.04</f>
        <v>114.33</v>
      </c>
    </row>
    <row r="255" spans="1:42" x14ac:dyDescent="0.25">
      <c r="A255" s="614"/>
      <c r="B255" s="615"/>
      <c r="C255" s="615"/>
      <c r="D255" s="615"/>
      <c r="E255" s="615"/>
      <c r="F255" s="615"/>
      <c r="G255" s="615"/>
      <c r="H255" s="615"/>
      <c r="I255" s="615"/>
      <c r="J255" s="615"/>
      <c r="K255" s="615"/>
      <c r="L255" s="615"/>
      <c r="M255" s="615"/>
      <c r="N255" s="615"/>
      <c r="O255" s="615"/>
      <c r="P255" s="615"/>
      <c r="Q255" s="615"/>
      <c r="R255" s="615"/>
      <c r="S255" s="615"/>
      <c r="T255" s="615"/>
      <c r="U255" s="615"/>
      <c r="V255" s="615"/>
      <c r="W255" s="615"/>
      <c r="X255" s="615"/>
      <c r="Y255" s="615"/>
      <c r="Z255" s="615"/>
      <c r="AA255" s="615"/>
      <c r="AB255" s="615"/>
      <c r="AC255" s="615"/>
      <c r="AD255" s="615"/>
      <c r="AE255" s="615"/>
      <c r="AF255" s="615"/>
      <c r="AG255" s="615"/>
      <c r="AH255" s="615"/>
      <c r="AI255" s="615"/>
      <c r="AJ255" s="477" t="s">
        <v>798</v>
      </c>
      <c r="AK255" s="554"/>
      <c r="AL255" s="479">
        <v>7.8</v>
      </c>
      <c r="AM255" s="479"/>
      <c r="AN255" s="479"/>
      <c r="AO255" s="279">
        <f>(3.4/0.2)*2</f>
        <v>34</v>
      </c>
      <c r="AP255" s="480">
        <f>(AL255*AO255)*0.994*1.04</f>
        <v>274.14999999999998</v>
      </c>
    </row>
    <row r="256" spans="1:42" x14ac:dyDescent="0.25">
      <c r="A256" s="614"/>
      <c r="B256" s="615"/>
      <c r="C256" s="615"/>
      <c r="D256" s="615"/>
      <c r="E256" s="615"/>
      <c r="F256" s="615"/>
      <c r="G256" s="615"/>
      <c r="H256" s="615"/>
      <c r="I256" s="615"/>
      <c r="J256" s="615"/>
      <c r="K256" s="615"/>
      <c r="L256" s="615"/>
      <c r="M256" s="615"/>
      <c r="N256" s="615"/>
      <c r="O256" s="615"/>
      <c r="P256" s="615"/>
      <c r="Q256" s="615"/>
      <c r="R256" s="615"/>
      <c r="S256" s="615"/>
      <c r="T256" s="615"/>
      <c r="U256" s="615"/>
      <c r="V256" s="615"/>
      <c r="W256" s="615"/>
      <c r="X256" s="615"/>
      <c r="Y256" s="615"/>
      <c r="Z256" s="615"/>
      <c r="AA256" s="615"/>
      <c r="AB256" s="615"/>
      <c r="AC256" s="615"/>
      <c r="AD256" s="615"/>
      <c r="AE256" s="615"/>
      <c r="AF256" s="615"/>
      <c r="AG256" s="615"/>
      <c r="AH256" s="615"/>
      <c r="AI256" s="615"/>
      <c r="AJ256" s="477"/>
      <c r="AK256" s="478"/>
      <c r="AL256" s="279"/>
      <c r="AM256" s="279"/>
      <c r="AN256" s="279"/>
      <c r="AO256" s="279"/>
      <c r="AP256" s="480"/>
    </row>
    <row r="257" spans="1:42" x14ac:dyDescent="0.25">
      <c r="A257" s="614"/>
      <c r="B257" s="615"/>
      <c r="C257" s="615"/>
      <c r="D257" s="615"/>
      <c r="E257" s="615"/>
      <c r="F257" s="615"/>
      <c r="G257" s="615"/>
      <c r="H257" s="615"/>
      <c r="I257" s="615"/>
      <c r="J257" s="615"/>
      <c r="K257" s="615"/>
      <c r="L257" s="615"/>
      <c r="M257" s="615"/>
      <c r="N257" s="615"/>
      <c r="O257" s="615"/>
      <c r="P257" s="615"/>
      <c r="Q257" s="615"/>
      <c r="R257" s="615"/>
      <c r="S257" s="615"/>
      <c r="T257" s="615"/>
      <c r="U257" s="615"/>
      <c r="V257" s="615"/>
      <c r="W257" s="615"/>
      <c r="X257" s="615"/>
      <c r="Y257" s="615"/>
      <c r="Z257" s="615"/>
      <c r="AA257" s="615"/>
      <c r="AB257" s="615"/>
      <c r="AC257" s="615"/>
      <c r="AD257" s="615"/>
      <c r="AE257" s="615"/>
      <c r="AF257" s="615"/>
      <c r="AG257" s="615"/>
      <c r="AH257" s="615"/>
      <c r="AI257" s="615"/>
      <c r="AJ257" s="477"/>
      <c r="AK257" s="478"/>
      <c r="AL257" s="279"/>
      <c r="AM257" s="279"/>
      <c r="AN257" s="279"/>
      <c r="AO257" s="279"/>
      <c r="AP257" s="480"/>
    </row>
    <row r="258" spans="1:42" x14ac:dyDescent="0.25">
      <c r="A258" s="614"/>
      <c r="B258" s="615"/>
      <c r="C258" s="615"/>
      <c r="D258" s="615"/>
      <c r="E258" s="615"/>
      <c r="F258" s="615"/>
      <c r="G258" s="615"/>
      <c r="H258" s="615"/>
      <c r="I258" s="615"/>
      <c r="J258" s="615"/>
      <c r="K258" s="615"/>
      <c r="L258" s="615"/>
      <c r="M258" s="615"/>
      <c r="N258" s="615"/>
      <c r="O258" s="615"/>
      <c r="P258" s="615"/>
      <c r="Q258" s="615"/>
      <c r="R258" s="615"/>
      <c r="S258" s="615"/>
      <c r="T258" s="615"/>
      <c r="U258" s="615"/>
      <c r="V258" s="615"/>
      <c r="W258" s="615"/>
      <c r="X258" s="615"/>
      <c r="Y258" s="615"/>
      <c r="Z258" s="615"/>
      <c r="AA258" s="615"/>
      <c r="AB258" s="615"/>
      <c r="AC258" s="615"/>
      <c r="AD258" s="615"/>
      <c r="AE258" s="615"/>
      <c r="AF258" s="615"/>
      <c r="AG258" s="615"/>
      <c r="AH258" s="615"/>
      <c r="AI258" s="615"/>
      <c r="AJ258" s="281"/>
      <c r="AK258" s="281"/>
      <c r="AL258" s="279"/>
      <c r="AM258" s="279"/>
      <c r="AN258" s="279"/>
      <c r="AO258" s="279"/>
      <c r="AP258" s="480"/>
    </row>
    <row r="259" spans="1:42" x14ac:dyDescent="0.25">
      <c r="A259" s="614"/>
      <c r="B259" s="615"/>
      <c r="C259" s="615"/>
      <c r="D259" s="615"/>
      <c r="E259" s="615"/>
      <c r="F259" s="615"/>
      <c r="G259" s="615"/>
      <c r="H259" s="615"/>
      <c r="I259" s="615"/>
      <c r="J259" s="615"/>
      <c r="K259" s="615"/>
      <c r="L259" s="615"/>
      <c r="M259" s="615"/>
      <c r="N259" s="615"/>
      <c r="O259" s="615"/>
      <c r="P259" s="615"/>
      <c r="Q259" s="615"/>
      <c r="R259" s="615"/>
      <c r="S259" s="615"/>
      <c r="T259" s="615"/>
      <c r="U259" s="615"/>
      <c r="V259" s="615"/>
      <c r="W259" s="615"/>
      <c r="X259" s="615"/>
      <c r="Y259" s="615"/>
      <c r="Z259" s="615"/>
      <c r="AA259" s="615"/>
      <c r="AB259" s="615"/>
      <c r="AC259" s="615"/>
      <c r="AD259" s="615"/>
      <c r="AE259" s="615"/>
      <c r="AF259" s="615"/>
      <c r="AG259" s="615"/>
      <c r="AH259" s="615"/>
      <c r="AI259" s="615"/>
      <c r="AJ259" s="281"/>
      <c r="AK259" s="281"/>
      <c r="AL259" s="279"/>
      <c r="AM259" s="279"/>
      <c r="AN259" s="279"/>
      <c r="AO259" s="279"/>
      <c r="AP259" s="480"/>
    </row>
    <row r="260" spans="1:42" x14ac:dyDescent="0.25">
      <c r="A260" s="614"/>
      <c r="B260" s="615"/>
      <c r="C260" s="615"/>
      <c r="D260" s="615"/>
      <c r="E260" s="615"/>
      <c r="F260" s="615"/>
      <c r="G260" s="615"/>
      <c r="H260" s="615"/>
      <c r="I260" s="615"/>
      <c r="J260" s="615"/>
      <c r="K260" s="615"/>
      <c r="L260" s="615"/>
      <c r="M260" s="615"/>
      <c r="N260" s="615"/>
      <c r="O260" s="615"/>
      <c r="P260" s="615"/>
      <c r="Q260" s="615"/>
      <c r="R260" s="615"/>
      <c r="S260" s="615"/>
      <c r="T260" s="615"/>
      <c r="U260" s="615"/>
      <c r="V260" s="615"/>
      <c r="W260" s="615"/>
      <c r="X260" s="615"/>
      <c r="Y260" s="615"/>
      <c r="Z260" s="615"/>
      <c r="AA260" s="615"/>
      <c r="AB260" s="615"/>
      <c r="AC260" s="615"/>
      <c r="AD260" s="615"/>
      <c r="AE260" s="615"/>
      <c r="AF260" s="615"/>
      <c r="AG260" s="615"/>
      <c r="AH260" s="615"/>
      <c r="AI260" s="615"/>
      <c r="AJ260" s="281"/>
      <c r="AK260" s="281"/>
      <c r="AL260" s="279"/>
      <c r="AM260" s="279"/>
      <c r="AN260" s="279"/>
      <c r="AO260" s="279"/>
      <c r="AP260" s="480"/>
    </row>
    <row r="261" spans="1:42" x14ac:dyDescent="0.25">
      <c r="A261" s="614"/>
      <c r="B261" s="615"/>
      <c r="C261" s="615"/>
      <c r="D261" s="615"/>
      <c r="E261" s="615"/>
      <c r="F261" s="615"/>
      <c r="G261" s="615"/>
      <c r="H261" s="615"/>
      <c r="I261" s="615"/>
      <c r="J261" s="615"/>
      <c r="K261" s="615"/>
      <c r="L261" s="615"/>
      <c r="M261" s="615"/>
      <c r="N261" s="615"/>
      <c r="O261" s="615"/>
      <c r="P261" s="615"/>
      <c r="Q261" s="615"/>
      <c r="R261" s="615"/>
      <c r="S261" s="615"/>
      <c r="T261" s="615"/>
      <c r="U261" s="615"/>
      <c r="V261" s="615"/>
      <c r="W261" s="615"/>
      <c r="X261" s="615"/>
      <c r="Y261" s="615"/>
      <c r="Z261" s="615"/>
      <c r="AA261" s="615"/>
      <c r="AB261" s="615"/>
      <c r="AC261" s="615"/>
      <c r="AD261" s="615"/>
      <c r="AE261" s="615"/>
      <c r="AF261" s="615"/>
      <c r="AG261" s="615"/>
      <c r="AH261" s="615"/>
      <c r="AI261" s="615"/>
      <c r="AJ261" s="281"/>
      <c r="AK261" s="281"/>
      <c r="AL261" s="279"/>
      <c r="AM261" s="279"/>
      <c r="AN261" s="279"/>
      <c r="AO261" s="279"/>
      <c r="AP261" s="480"/>
    </row>
    <row r="262" spans="1:42" x14ac:dyDescent="0.25">
      <c r="A262" s="614"/>
      <c r="B262" s="615"/>
      <c r="C262" s="615"/>
      <c r="D262" s="615"/>
      <c r="E262" s="615"/>
      <c r="F262" s="615"/>
      <c r="G262" s="615"/>
      <c r="H262" s="615"/>
      <c r="I262" s="615"/>
      <c r="J262" s="615"/>
      <c r="K262" s="615"/>
      <c r="L262" s="615"/>
      <c r="M262" s="615"/>
      <c r="N262" s="615"/>
      <c r="O262" s="615"/>
      <c r="P262" s="615"/>
      <c r="Q262" s="615"/>
      <c r="R262" s="615"/>
      <c r="S262" s="615"/>
      <c r="T262" s="615"/>
      <c r="U262" s="615"/>
      <c r="V262" s="615"/>
      <c r="W262" s="615"/>
      <c r="X262" s="615"/>
      <c r="Y262" s="615"/>
      <c r="Z262" s="615"/>
      <c r="AA262" s="615"/>
      <c r="AB262" s="615"/>
      <c r="AC262" s="615"/>
      <c r="AD262" s="615"/>
      <c r="AE262" s="615"/>
      <c r="AF262" s="615"/>
      <c r="AG262" s="615"/>
      <c r="AH262" s="615"/>
      <c r="AI262" s="615"/>
      <c r="AJ262" s="281"/>
      <c r="AK262" s="281"/>
      <c r="AL262" s="279"/>
      <c r="AM262" s="279"/>
      <c r="AN262" s="279"/>
      <c r="AO262" s="279"/>
      <c r="AP262" s="480"/>
    </row>
    <row r="263" spans="1:42" x14ac:dyDescent="0.25">
      <c r="A263" s="614"/>
      <c r="B263" s="615"/>
      <c r="C263" s="615"/>
      <c r="D263" s="615"/>
      <c r="E263" s="615"/>
      <c r="F263" s="615"/>
      <c r="G263" s="615"/>
      <c r="H263" s="615"/>
      <c r="I263" s="615"/>
      <c r="J263" s="615"/>
      <c r="K263" s="615"/>
      <c r="L263" s="615"/>
      <c r="M263" s="615"/>
      <c r="N263" s="615"/>
      <c r="O263" s="615"/>
      <c r="P263" s="615"/>
      <c r="Q263" s="615"/>
      <c r="R263" s="615"/>
      <c r="S263" s="615"/>
      <c r="T263" s="615"/>
      <c r="U263" s="615"/>
      <c r="V263" s="615"/>
      <c r="W263" s="615"/>
      <c r="X263" s="615"/>
      <c r="Y263" s="615"/>
      <c r="Z263" s="615"/>
      <c r="AA263" s="615"/>
      <c r="AB263" s="615"/>
      <c r="AC263" s="615"/>
      <c r="AD263" s="615"/>
      <c r="AE263" s="615"/>
      <c r="AF263" s="615"/>
      <c r="AG263" s="615"/>
      <c r="AH263" s="615"/>
      <c r="AI263" s="615"/>
      <c r="AJ263" s="281"/>
      <c r="AK263" s="281"/>
      <c r="AL263" s="279"/>
      <c r="AM263" s="279"/>
      <c r="AN263" s="279"/>
      <c r="AO263" s="279"/>
      <c r="AP263" s="480"/>
    </row>
    <row r="264" spans="1:42" x14ac:dyDescent="0.25">
      <c r="A264" s="614"/>
      <c r="B264" s="615"/>
      <c r="C264" s="615"/>
      <c r="D264" s="615"/>
      <c r="E264" s="615"/>
      <c r="F264" s="615"/>
      <c r="G264" s="615"/>
      <c r="H264" s="615"/>
      <c r="I264" s="615"/>
      <c r="J264" s="615"/>
      <c r="K264" s="615"/>
      <c r="L264" s="615"/>
      <c r="M264" s="615"/>
      <c r="N264" s="615"/>
      <c r="O264" s="615"/>
      <c r="P264" s="615"/>
      <c r="Q264" s="615"/>
      <c r="R264" s="615"/>
      <c r="S264" s="615"/>
      <c r="T264" s="615"/>
      <c r="U264" s="615"/>
      <c r="V264" s="615"/>
      <c r="W264" s="615"/>
      <c r="X264" s="615"/>
      <c r="Y264" s="615"/>
      <c r="Z264" s="615"/>
      <c r="AA264" s="615"/>
      <c r="AB264" s="615"/>
      <c r="AC264" s="615"/>
      <c r="AD264" s="615"/>
      <c r="AE264" s="615"/>
      <c r="AF264" s="615"/>
      <c r="AG264" s="615"/>
      <c r="AH264" s="615"/>
      <c r="AI264" s="615"/>
      <c r="AJ264" s="281"/>
      <c r="AK264" s="281"/>
      <c r="AL264" s="279"/>
      <c r="AM264" s="279"/>
      <c r="AN264" s="279"/>
      <c r="AO264" s="279"/>
      <c r="AP264" s="480"/>
    </row>
    <row r="265" spans="1:42" x14ac:dyDescent="0.25">
      <c r="A265" s="614"/>
      <c r="B265" s="615"/>
      <c r="C265" s="615"/>
      <c r="D265" s="615"/>
      <c r="E265" s="615"/>
      <c r="F265" s="615"/>
      <c r="G265" s="615"/>
      <c r="H265" s="615"/>
      <c r="I265" s="615"/>
      <c r="J265" s="615"/>
      <c r="K265" s="615"/>
      <c r="L265" s="615"/>
      <c r="M265" s="615"/>
      <c r="N265" s="615"/>
      <c r="O265" s="615"/>
      <c r="P265" s="615"/>
      <c r="Q265" s="615"/>
      <c r="R265" s="615"/>
      <c r="S265" s="615"/>
      <c r="T265" s="615"/>
      <c r="U265" s="615"/>
      <c r="V265" s="615"/>
      <c r="W265" s="615"/>
      <c r="X265" s="615"/>
      <c r="Y265" s="615"/>
      <c r="Z265" s="615"/>
      <c r="AA265" s="615"/>
      <c r="AB265" s="615"/>
      <c r="AC265" s="615"/>
      <c r="AD265" s="615"/>
      <c r="AE265" s="615"/>
      <c r="AF265" s="615"/>
      <c r="AG265" s="615"/>
      <c r="AH265" s="615"/>
      <c r="AI265" s="615"/>
      <c r="AJ265" s="281"/>
      <c r="AK265" s="281"/>
      <c r="AL265" s="279"/>
      <c r="AM265" s="279"/>
      <c r="AN265" s="279"/>
      <c r="AO265" s="279"/>
      <c r="AP265" s="480"/>
    </row>
    <row r="266" spans="1:42" x14ac:dyDescent="0.25">
      <c r="A266" s="614"/>
      <c r="B266" s="615"/>
      <c r="C266" s="615"/>
      <c r="D266" s="615"/>
      <c r="E266" s="615"/>
      <c r="F266" s="615"/>
      <c r="G266" s="615"/>
      <c r="H266" s="615"/>
      <c r="I266" s="615"/>
      <c r="J266" s="615"/>
      <c r="K266" s="615"/>
      <c r="L266" s="615"/>
      <c r="M266" s="615"/>
      <c r="N266" s="615"/>
      <c r="O266" s="615"/>
      <c r="P266" s="615"/>
      <c r="Q266" s="615"/>
      <c r="R266" s="615"/>
      <c r="S266" s="615"/>
      <c r="T266" s="615"/>
      <c r="U266" s="615"/>
      <c r="V266" s="615"/>
      <c r="W266" s="615"/>
      <c r="X266" s="615"/>
      <c r="Y266" s="615"/>
      <c r="Z266" s="615"/>
      <c r="AA266" s="615"/>
      <c r="AB266" s="615"/>
      <c r="AC266" s="615"/>
      <c r="AD266" s="615"/>
      <c r="AE266" s="615"/>
      <c r="AF266" s="615"/>
      <c r="AG266" s="615"/>
      <c r="AH266" s="615"/>
      <c r="AI266" s="615"/>
      <c r="AJ266" s="281"/>
      <c r="AK266" s="281"/>
      <c r="AL266" s="279"/>
      <c r="AM266" s="279"/>
      <c r="AN266" s="279"/>
      <c r="AO266" s="279"/>
      <c r="AP266" s="480"/>
    </row>
    <row r="267" spans="1:42" x14ac:dyDescent="0.25">
      <c r="A267" s="614"/>
      <c r="B267" s="615"/>
      <c r="C267" s="615"/>
      <c r="D267" s="615"/>
      <c r="E267" s="615"/>
      <c r="F267" s="615"/>
      <c r="G267" s="615"/>
      <c r="H267" s="615"/>
      <c r="I267" s="615"/>
      <c r="J267" s="615"/>
      <c r="K267" s="615"/>
      <c r="L267" s="615"/>
      <c r="M267" s="615"/>
      <c r="N267" s="615"/>
      <c r="O267" s="615"/>
      <c r="P267" s="615"/>
      <c r="Q267" s="615"/>
      <c r="R267" s="615"/>
      <c r="S267" s="615"/>
      <c r="T267" s="615"/>
      <c r="U267" s="615"/>
      <c r="V267" s="615"/>
      <c r="W267" s="615"/>
      <c r="X267" s="615"/>
      <c r="Y267" s="615"/>
      <c r="Z267" s="615"/>
      <c r="AA267" s="615"/>
      <c r="AB267" s="615"/>
      <c r="AC267" s="615"/>
      <c r="AD267" s="615"/>
      <c r="AE267" s="615"/>
      <c r="AF267" s="615"/>
      <c r="AG267" s="615"/>
      <c r="AH267" s="615"/>
      <c r="AI267" s="615"/>
      <c r="AJ267" s="281"/>
      <c r="AK267" s="281"/>
      <c r="AL267" s="279"/>
      <c r="AM267" s="279"/>
      <c r="AN267" s="279"/>
      <c r="AO267" s="279"/>
      <c r="AP267" s="480"/>
    </row>
    <row r="268" spans="1:42" x14ac:dyDescent="0.25">
      <c r="A268" s="614"/>
      <c r="B268" s="615"/>
      <c r="C268" s="615"/>
      <c r="D268" s="615"/>
      <c r="E268" s="615"/>
      <c r="F268" s="615"/>
      <c r="G268" s="615"/>
      <c r="H268" s="615"/>
      <c r="I268" s="615"/>
      <c r="J268" s="615"/>
      <c r="K268" s="615"/>
      <c r="L268" s="615"/>
      <c r="M268" s="615"/>
      <c r="N268" s="615"/>
      <c r="O268" s="615"/>
      <c r="P268" s="615"/>
      <c r="Q268" s="615"/>
      <c r="R268" s="615"/>
      <c r="S268" s="615"/>
      <c r="T268" s="615"/>
      <c r="U268" s="615"/>
      <c r="V268" s="615"/>
      <c r="W268" s="615"/>
      <c r="X268" s="615"/>
      <c r="Y268" s="615"/>
      <c r="Z268" s="615"/>
      <c r="AA268" s="615"/>
      <c r="AB268" s="615"/>
      <c r="AC268" s="615"/>
      <c r="AD268" s="615"/>
      <c r="AE268" s="615"/>
      <c r="AF268" s="615"/>
      <c r="AG268" s="615"/>
      <c r="AH268" s="615"/>
      <c r="AI268" s="615"/>
      <c r="AJ268" s="281"/>
      <c r="AK268" s="281"/>
      <c r="AL268" s="279"/>
      <c r="AM268" s="279"/>
      <c r="AN268" s="279"/>
      <c r="AO268" s="279"/>
      <c r="AP268" s="480"/>
    </row>
    <row r="269" spans="1:42" x14ac:dyDescent="0.25">
      <c r="A269" s="614"/>
      <c r="B269" s="615"/>
      <c r="C269" s="615"/>
      <c r="D269" s="615"/>
      <c r="E269" s="615"/>
      <c r="F269" s="615"/>
      <c r="G269" s="615"/>
      <c r="H269" s="615"/>
      <c r="I269" s="615"/>
      <c r="J269" s="615"/>
      <c r="K269" s="615"/>
      <c r="L269" s="615"/>
      <c r="M269" s="615"/>
      <c r="N269" s="615"/>
      <c r="O269" s="615"/>
      <c r="P269" s="615"/>
      <c r="Q269" s="615"/>
      <c r="R269" s="615"/>
      <c r="S269" s="615"/>
      <c r="T269" s="615"/>
      <c r="U269" s="615"/>
      <c r="V269" s="615"/>
      <c r="W269" s="615"/>
      <c r="X269" s="615"/>
      <c r="Y269" s="615"/>
      <c r="Z269" s="615"/>
      <c r="AA269" s="615"/>
      <c r="AB269" s="615"/>
      <c r="AC269" s="615"/>
      <c r="AD269" s="615"/>
      <c r="AE269" s="615"/>
      <c r="AF269" s="615"/>
      <c r="AG269" s="615"/>
      <c r="AH269" s="615"/>
      <c r="AI269" s="615"/>
      <c r="AJ269" s="281"/>
      <c r="AK269" s="281"/>
      <c r="AL269" s="279"/>
      <c r="AM269" s="279"/>
      <c r="AN269" s="279"/>
      <c r="AO269" s="279"/>
      <c r="AP269" s="480"/>
    </row>
    <row r="270" spans="1:42" x14ac:dyDescent="0.25">
      <c r="A270" s="614"/>
      <c r="B270" s="615"/>
      <c r="C270" s="615"/>
      <c r="D270" s="615"/>
      <c r="E270" s="615"/>
      <c r="F270" s="615"/>
      <c r="G270" s="615"/>
      <c r="H270" s="615"/>
      <c r="I270" s="615"/>
      <c r="J270" s="615"/>
      <c r="K270" s="615"/>
      <c r="L270" s="615"/>
      <c r="M270" s="615"/>
      <c r="N270" s="615"/>
      <c r="O270" s="615"/>
      <c r="P270" s="615"/>
      <c r="Q270" s="615"/>
      <c r="R270" s="615"/>
      <c r="S270" s="615"/>
      <c r="T270" s="615"/>
      <c r="U270" s="615"/>
      <c r="V270" s="615"/>
      <c r="W270" s="615"/>
      <c r="X270" s="615"/>
      <c r="Y270" s="615"/>
      <c r="Z270" s="615"/>
      <c r="AA270" s="615"/>
      <c r="AB270" s="615"/>
      <c r="AC270" s="615"/>
      <c r="AD270" s="615"/>
      <c r="AE270" s="615"/>
      <c r="AF270" s="615"/>
      <c r="AG270" s="615"/>
      <c r="AH270" s="615"/>
      <c r="AI270" s="615"/>
      <c r="AJ270" s="281"/>
      <c r="AK270" s="281"/>
      <c r="AL270" s="279"/>
      <c r="AM270" s="279"/>
      <c r="AN270" s="279"/>
      <c r="AO270" s="279"/>
      <c r="AP270" s="480"/>
    </row>
    <row r="271" spans="1:42" x14ac:dyDescent="0.25">
      <c r="A271" s="614"/>
      <c r="B271" s="615"/>
      <c r="C271" s="615"/>
      <c r="D271" s="615"/>
      <c r="E271" s="615"/>
      <c r="F271" s="615"/>
      <c r="G271" s="615"/>
      <c r="H271" s="615"/>
      <c r="I271" s="615"/>
      <c r="J271" s="615"/>
      <c r="K271" s="615"/>
      <c r="L271" s="615"/>
      <c r="M271" s="615"/>
      <c r="N271" s="615"/>
      <c r="O271" s="615"/>
      <c r="P271" s="615"/>
      <c r="Q271" s="615"/>
      <c r="R271" s="615"/>
      <c r="S271" s="615"/>
      <c r="T271" s="615"/>
      <c r="U271" s="615"/>
      <c r="V271" s="615"/>
      <c r="W271" s="615"/>
      <c r="X271" s="615"/>
      <c r="Y271" s="615"/>
      <c r="Z271" s="615"/>
      <c r="AA271" s="615"/>
      <c r="AB271" s="615"/>
      <c r="AC271" s="615"/>
      <c r="AD271" s="615"/>
      <c r="AE271" s="615"/>
      <c r="AF271" s="615"/>
      <c r="AG271" s="615"/>
      <c r="AH271" s="615"/>
      <c r="AI271" s="615"/>
      <c r="AJ271" s="281"/>
      <c r="AK271" s="281"/>
      <c r="AL271" s="279"/>
      <c r="AM271" s="279"/>
      <c r="AN271" s="279"/>
      <c r="AO271" s="279"/>
      <c r="AP271" s="480"/>
    </row>
    <row r="272" spans="1:42" x14ac:dyDescent="0.25">
      <c r="A272" s="614"/>
      <c r="B272" s="615"/>
      <c r="C272" s="615"/>
      <c r="D272" s="615"/>
      <c r="E272" s="615"/>
      <c r="F272" s="615"/>
      <c r="G272" s="615"/>
      <c r="H272" s="615"/>
      <c r="I272" s="615"/>
      <c r="J272" s="615"/>
      <c r="K272" s="615"/>
      <c r="L272" s="615"/>
      <c r="M272" s="615"/>
      <c r="N272" s="615"/>
      <c r="O272" s="615"/>
      <c r="P272" s="615"/>
      <c r="Q272" s="615"/>
      <c r="R272" s="615"/>
      <c r="S272" s="615"/>
      <c r="T272" s="615"/>
      <c r="U272" s="615"/>
      <c r="V272" s="615"/>
      <c r="W272" s="615"/>
      <c r="X272" s="615"/>
      <c r="Y272" s="615"/>
      <c r="Z272" s="615"/>
      <c r="AA272" s="615"/>
      <c r="AB272" s="615"/>
      <c r="AC272" s="615"/>
      <c r="AD272" s="615"/>
      <c r="AE272" s="615"/>
      <c r="AF272" s="615"/>
      <c r="AG272" s="615"/>
      <c r="AH272" s="615"/>
      <c r="AI272" s="615"/>
      <c r="AJ272" s="481"/>
      <c r="AK272" s="281"/>
      <c r="AL272" s="279"/>
      <c r="AM272" s="279"/>
      <c r="AN272" s="279"/>
      <c r="AO272" s="279"/>
      <c r="AP272" s="480"/>
    </row>
    <row r="273" spans="1:42" x14ac:dyDescent="0.25">
      <c r="A273" s="614"/>
      <c r="B273" s="615"/>
      <c r="C273" s="615"/>
      <c r="D273" s="615"/>
      <c r="E273" s="615"/>
      <c r="F273" s="615"/>
      <c r="G273" s="615"/>
      <c r="H273" s="615"/>
      <c r="I273" s="615"/>
      <c r="J273" s="615"/>
      <c r="K273" s="615"/>
      <c r="L273" s="615"/>
      <c r="M273" s="615"/>
      <c r="N273" s="615"/>
      <c r="O273" s="615"/>
      <c r="P273" s="615"/>
      <c r="Q273" s="615"/>
      <c r="R273" s="615"/>
      <c r="S273" s="615"/>
      <c r="T273" s="615"/>
      <c r="U273" s="615"/>
      <c r="V273" s="615"/>
      <c r="W273" s="615"/>
      <c r="X273" s="615"/>
      <c r="Y273" s="615"/>
      <c r="Z273" s="615"/>
      <c r="AA273" s="615"/>
      <c r="AB273" s="615"/>
      <c r="AC273" s="615"/>
      <c r="AD273" s="615"/>
      <c r="AE273" s="615"/>
      <c r="AF273" s="615"/>
      <c r="AG273" s="615"/>
      <c r="AH273" s="615"/>
      <c r="AI273" s="615"/>
      <c r="AJ273" s="481"/>
      <c r="AK273" s="281"/>
      <c r="AL273" s="279"/>
      <c r="AM273" s="279"/>
      <c r="AN273" s="279"/>
      <c r="AO273" s="279"/>
      <c r="AP273" s="480"/>
    </row>
    <row r="274" spans="1:42" x14ac:dyDescent="0.25">
      <c r="A274" s="614"/>
      <c r="B274" s="615"/>
      <c r="C274" s="615"/>
      <c r="D274" s="615"/>
      <c r="E274" s="615"/>
      <c r="F274" s="615"/>
      <c r="G274" s="615"/>
      <c r="H274" s="615"/>
      <c r="I274" s="615"/>
      <c r="J274" s="615"/>
      <c r="K274" s="615"/>
      <c r="L274" s="615"/>
      <c r="M274" s="615"/>
      <c r="N274" s="615"/>
      <c r="O274" s="615"/>
      <c r="P274" s="615"/>
      <c r="Q274" s="615"/>
      <c r="R274" s="615"/>
      <c r="S274" s="615"/>
      <c r="T274" s="615"/>
      <c r="U274" s="615"/>
      <c r="V274" s="615"/>
      <c r="W274" s="615"/>
      <c r="X274" s="615"/>
      <c r="Y274" s="615"/>
      <c r="Z274" s="615"/>
      <c r="AA274" s="615"/>
      <c r="AB274" s="615"/>
      <c r="AC274" s="615"/>
      <c r="AD274" s="615"/>
      <c r="AE274" s="615"/>
      <c r="AF274" s="615"/>
      <c r="AG274" s="615"/>
      <c r="AH274" s="615"/>
      <c r="AI274" s="615"/>
      <c r="AJ274" s="281"/>
      <c r="AK274" s="281"/>
      <c r="AL274" s="279"/>
      <c r="AM274" s="279"/>
      <c r="AN274" s="279"/>
      <c r="AO274" s="279"/>
      <c r="AP274" s="480"/>
    </row>
    <row r="275" spans="1:42" x14ac:dyDescent="0.25">
      <c r="A275" s="614"/>
      <c r="B275" s="615"/>
      <c r="C275" s="615"/>
      <c r="D275" s="615"/>
      <c r="E275" s="615"/>
      <c r="F275" s="615"/>
      <c r="G275" s="615"/>
      <c r="H275" s="615"/>
      <c r="I275" s="615"/>
      <c r="J275" s="615"/>
      <c r="K275" s="615"/>
      <c r="L275" s="615"/>
      <c r="M275" s="615"/>
      <c r="N275" s="615"/>
      <c r="O275" s="615"/>
      <c r="P275" s="615"/>
      <c r="Q275" s="615"/>
      <c r="R275" s="615"/>
      <c r="S275" s="615"/>
      <c r="T275" s="615"/>
      <c r="U275" s="615"/>
      <c r="V275" s="615"/>
      <c r="W275" s="615"/>
      <c r="X275" s="615"/>
      <c r="Y275" s="615"/>
      <c r="Z275" s="615"/>
      <c r="AA275" s="615"/>
      <c r="AB275" s="615"/>
      <c r="AC275" s="615"/>
      <c r="AD275" s="615"/>
      <c r="AE275" s="615"/>
      <c r="AF275" s="615"/>
      <c r="AG275" s="615"/>
      <c r="AH275" s="615"/>
      <c r="AI275" s="615"/>
      <c r="AJ275" s="281"/>
      <c r="AK275" s="281"/>
      <c r="AL275" s="279"/>
      <c r="AM275" s="279"/>
      <c r="AN275" s="279"/>
      <c r="AO275" s="279"/>
      <c r="AP275" s="480"/>
    </row>
    <row r="276" spans="1:42" x14ac:dyDescent="0.25">
      <c r="A276" s="614"/>
      <c r="B276" s="615"/>
      <c r="C276" s="615"/>
      <c r="D276" s="615"/>
      <c r="E276" s="615"/>
      <c r="F276" s="615"/>
      <c r="G276" s="615"/>
      <c r="H276" s="615"/>
      <c r="I276" s="615"/>
      <c r="J276" s="615"/>
      <c r="K276" s="615"/>
      <c r="L276" s="615"/>
      <c r="M276" s="615"/>
      <c r="N276" s="615"/>
      <c r="O276" s="615"/>
      <c r="P276" s="615"/>
      <c r="Q276" s="615"/>
      <c r="R276" s="615"/>
      <c r="S276" s="615"/>
      <c r="T276" s="615"/>
      <c r="U276" s="615"/>
      <c r="V276" s="615"/>
      <c r="W276" s="615"/>
      <c r="X276" s="615"/>
      <c r="Y276" s="615"/>
      <c r="Z276" s="615"/>
      <c r="AA276" s="615"/>
      <c r="AB276" s="615"/>
      <c r="AC276" s="615"/>
      <c r="AD276" s="615"/>
      <c r="AE276" s="615"/>
      <c r="AF276" s="615"/>
      <c r="AG276" s="615"/>
      <c r="AH276" s="615"/>
      <c r="AI276" s="615"/>
      <c r="AJ276" s="281"/>
      <c r="AK276" s="481"/>
      <c r="AL276" s="279"/>
      <c r="AM276" s="279"/>
      <c r="AN276" s="279"/>
      <c r="AO276" s="279"/>
      <c r="AP276" s="480"/>
    </row>
    <row r="277" spans="1:42" x14ac:dyDescent="0.25">
      <c r="A277" s="614"/>
      <c r="B277" s="615"/>
      <c r="C277" s="615"/>
      <c r="D277" s="615"/>
      <c r="E277" s="615"/>
      <c r="F277" s="615"/>
      <c r="G277" s="615"/>
      <c r="H277" s="615"/>
      <c r="I277" s="615"/>
      <c r="J277" s="615"/>
      <c r="K277" s="615"/>
      <c r="L277" s="615"/>
      <c r="M277" s="615"/>
      <c r="N277" s="615"/>
      <c r="O277" s="615"/>
      <c r="P277" s="615"/>
      <c r="Q277" s="615"/>
      <c r="R277" s="615"/>
      <c r="S277" s="615"/>
      <c r="T277" s="615"/>
      <c r="U277" s="615"/>
      <c r="V277" s="615"/>
      <c r="W277" s="615"/>
      <c r="X277" s="615"/>
      <c r="Y277" s="615"/>
      <c r="Z277" s="615"/>
      <c r="AA277" s="615"/>
      <c r="AB277" s="615"/>
      <c r="AC277" s="615"/>
      <c r="AD277" s="615"/>
      <c r="AE277" s="615"/>
      <c r="AF277" s="615"/>
      <c r="AG277" s="615"/>
      <c r="AH277" s="615"/>
      <c r="AI277" s="615"/>
      <c r="AJ277" s="281"/>
      <c r="AK277" s="281"/>
      <c r="AL277" s="279"/>
      <c r="AM277" s="279"/>
      <c r="AN277" s="279"/>
      <c r="AO277" s="279"/>
      <c r="AP277" s="480"/>
    </row>
    <row r="278" spans="1:42" x14ac:dyDescent="0.25">
      <c r="A278" s="614"/>
      <c r="B278" s="615"/>
      <c r="C278" s="615"/>
      <c r="D278" s="615"/>
      <c r="E278" s="615"/>
      <c r="F278" s="615"/>
      <c r="G278" s="615"/>
      <c r="H278" s="615"/>
      <c r="I278" s="615"/>
      <c r="J278" s="615"/>
      <c r="K278" s="615"/>
      <c r="L278" s="615"/>
      <c r="M278" s="615"/>
      <c r="N278" s="615"/>
      <c r="O278" s="615"/>
      <c r="P278" s="615"/>
      <c r="Q278" s="615"/>
      <c r="R278" s="615"/>
      <c r="S278" s="615"/>
      <c r="T278" s="615"/>
      <c r="U278" s="615"/>
      <c r="V278" s="615"/>
      <c r="W278" s="615"/>
      <c r="X278" s="615"/>
      <c r="Y278" s="615"/>
      <c r="Z278" s="615"/>
      <c r="AA278" s="615"/>
      <c r="AB278" s="615"/>
      <c r="AC278" s="615"/>
      <c r="AD278" s="615"/>
      <c r="AE278" s="615"/>
      <c r="AF278" s="615"/>
      <c r="AG278" s="615"/>
      <c r="AH278" s="615"/>
      <c r="AI278" s="615"/>
      <c r="AJ278" s="281"/>
      <c r="AK278" s="281"/>
      <c r="AL278" s="279"/>
      <c r="AM278" s="279"/>
      <c r="AN278" s="279"/>
      <c r="AO278" s="279"/>
      <c r="AP278" s="480"/>
    </row>
    <row r="279" spans="1:42" x14ac:dyDescent="0.25">
      <c r="A279" s="614"/>
      <c r="B279" s="615"/>
      <c r="C279" s="615"/>
      <c r="D279" s="615"/>
      <c r="E279" s="615"/>
      <c r="F279" s="615"/>
      <c r="G279" s="615"/>
      <c r="H279" s="615"/>
      <c r="I279" s="615"/>
      <c r="J279" s="615"/>
      <c r="K279" s="615"/>
      <c r="L279" s="615"/>
      <c r="M279" s="615"/>
      <c r="N279" s="615"/>
      <c r="O279" s="615"/>
      <c r="P279" s="615"/>
      <c r="Q279" s="615"/>
      <c r="R279" s="615"/>
      <c r="S279" s="615"/>
      <c r="T279" s="615"/>
      <c r="U279" s="615"/>
      <c r="V279" s="615"/>
      <c r="W279" s="615"/>
      <c r="X279" s="615"/>
      <c r="Y279" s="615"/>
      <c r="Z279" s="615"/>
      <c r="AA279" s="615"/>
      <c r="AB279" s="615"/>
      <c r="AC279" s="615"/>
      <c r="AD279" s="615"/>
      <c r="AE279" s="615"/>
      <c r="AF279" s="615"/>
      <c r="AG279" s="615"/>
      <c r="AH279" s="615"/>
      <c r="AI279" s="615"/>
      <c r="AJ279" s="281"/>
      <c r="AK279" s="281"/>
      <c r="AL279" s="279"/>
      <c r="AM279" s="279"/>
      <c r="AN279" s="279"/>
      <c r="AO279" s="279"/>
      <c r="AP279" s="480"/>
    </row>
    <row r="280" spans="1:42" x14ac:dyDescent="0.25">
      <c r="A280" s="614"/>
      <c r="B280" s="615"/>
      <c r="C280" s="615"/>
      <c r="D280" s="615"/>
      <c r="E280" s="615"/>
      <c r="F280" s="615"/>
      <c r="G280" s="615"/>
      <c r="H280" s="615"/>
      <c r="I280" s="615"/>
      <c r="J280" s="615"/>
      <c r="K280" s="615"/>
      <c r="L280" s="615"/>
      <c r="M280" s="615"/>
      <c r="N280" s="615"/>
      <c r="O280" s="615"/>
      <c r="P280" s="615"/>
      <c r="Q280" s="615"/>
      <c r="R280" s="615"/>
      <c r="S280" s="615"/>
      <c r="T280" s="615"/>
      <c r="U280" s="615"/>
      <c r="V280" s="615"/>
      <c r="W280" s="615"/>
      <c r="X280" s="615"/>
      <c r="Y280" s="615"/>
      <c r="Z280" s="615"/>
      <c r="AA280" s="615"/>
      <c r="AB280" s="615"/>
      <c r="AC280" s="615"/>
      <c r="AD280" s="615"/>
      <c r="AE280" s="615"/>
      <c r="AF280" s="615"/>
      <c r="AG280" s="615"/>
      <c r="AH280" s="615"/>
      <c r="AI280" s="615"/>
      <c r="AJ280" s="281"/>
      <c r="AK280" s="484"/>
      <c r="AL280" s="279"/>
      <c r="AM280" s="279"/>
      <c r="AN280" s="279"/>
      <c r="AO280" s="279"/>
      <c r="AP280" s="480"/>
    </row>
    <row r="281" spans="1:42" x14ac:dyDescent="0.25">
      <c r="A281" s="614"/>
      <c r="B281" s="615"/>
      <c r="C281" s="615"/>
      <c r="D281" s="615"/>
      <c r="E281" s="615"/>
      <c r="F281" s="615"/>
      <c r="G281" s="615"/>
      <c r="H281" s="615"/>
      <c r="I281" s="615"/>
      <c r="J281" s="615"/>
      <c r="K281" s="615"/>
      <c r="L281" s="615"/>
      <c r="M281" s="615"/>
      <c r="N281" s="615"/>
      <c r="O281" s="615"/>
      <c r="P281" s="615"/>
      <c r="Q281" s="615"/>
      <c r="R281" s="615"/>
      <c r="S281" s="615"/>
      <c r="T281" s="615"/>
      <c r="U281" s="615"/>
      <c r="V281" s="615"/>
      <c r="W281" s="615"/>
      <c r="X281" s="615"/>
      <c r="Y281" s="615"/>
      <c r="Z281" s="615"/>
      <c r="AA281" s="615"/>
      <c r="AB281" s="615"/>
      <c r="AC281" s="615"/>
      <c r="AD281" s="615"/>
      <c r="AE281" s="615"/>
      <c r="AF281" s="615"/>
      <c r="AG281" s="615"/>
      <c r="AH281" s="615"/>
      <c r="AI281" s="615"/>
      <c r="AJ281" s="618"/>
      <c r="AK281" s="618"/>
      <c r="AL281" s="618"/>
      <c r="AM281" s="618"/>
      <c r="AN281" s="618"/>
      <c r="AO281" s="618"/>
      <c r="AP281" s="483"/>
    </row>
    <row r="282" spans="1:42" x14ac:dyDescent="0.25">
      <c r="A282" s="608" t="s">
        <v>717</v>
      </c>
      <c r="B282" s="609"/>
      <c r="C282" s="609"/>
      <c r="D282" s="609"/>
      <c r="E282" s="609"/>
      <c r="F282" s="609"/>
      <c r="G282" s="609"/>
      <c r="H282" s="609"/>
      <c r="I282" s="609"/>
      <c r="J282" s="609"/>
      <c r="K282" s="609"/>
      <c r="L282" s="609"/>
      <c r="M282" s="609"/>
      <c r="N282" s="609"/>
      <c r="O282" s="609"/>
      <c r="P282" s="609"/>
      <c r="Q282" s="609"/>
      <c r="R282" s="609"/>
      <c r="S282" s="609"/>
      <c r="T282" s="609"/>
      <c r="U282" s="609"/>
      <c r="V282" s="609"/>
      <c r="W282" s="609"/>
      <c r="X282" s="609"/>
      <c r="Y282" s="609"/>
      <c r="Z282" s="609"/>
      <c r="AA282" s="609"/>
      <c r="AB282" s="609"/>
      <c r="AC282" s="609"/>
      <c r="AD282" s="609"/>
      <c r="AE282" s="609"/>
      <c r="AF282" s="609"/>
      <c r="AG282" s="609"/>
      <c r="AH282" s="609"/>
      <c r="AI282" s="609"/>
      <c r="AJ282" s="610" t="s">
        <v>13</v>
      </c>
      <c r="AK282" s="610"/>
      <c r="AL282" s="610"/>
      <c r="AM282" s="610"/>
      <c r="AN282" s="610"/>
      <c r="AO282" s="610"/>
      <c r="AP282" s="480">
        <f>ROUND(SUM(AP250:AP281),2)</f>
        <v>12637.55</v>
      </c>
    </row>
    <row r="283" spans="1:42" ht="15" x14ac:dyDescent="0.25">
      <c r="A283" s="608"/>
      <c r="B283" s="609"/>
      <c r="C283" s="609"/>
      <c r="D283" s="609"/>
      <c r="E283" s="609"/>
      <c r="F283" s="609"/>
      <c r="G283" s="609"/>
      <c r="H283" s="609"/>
      <c r="I283" s="609"/>
      <c r="J283" s="609"/>
      <c r="K283" s="609"/>
      <c r="L283" s="609"/>
      <c r="M283" s="609"/>
      <c r="N283" s="609"/>
      <c r="O283" s="609"/>
      <c r="P283" s="609"/>
      <c r="Q283" s="609"/>
      <c r="R283" s="609"/>
      <c r="S283" s="609"/>
      <c r="T283" s="609"/>
      <c r="U283" s="609"/>
      <c r="V283" s="609"/>
      <c r="W283" s="609"/>
      <c r="X283" s="609"/>
      <c r="Y283" s="609"/>
      <c r="Z283" s="609"/>
      <c r="AA283" s="609"/>
      <c r="AB283" s="609"/>
      <c r="AC283" s="609"/>
      <c r="AD283" s="609"/>
      <c r="AE283" s="609"/>
      <c r="AF283" s="609"/>
      <c r="AG283" s="609"/>
      <c r="AH283" s="609"/>
      <c r="AI283" s="609"/>
      <c r="AJ283" s="611" t="s">
        <v>14</v>
      </c>
      <c r="AK283" s="611"/>
      <c r="AL283" s="611"/>
      <c r="AM283" s="611"/>
      <c r="AN283" s="611"/>
      <c r="AO283" s="611"/>
      <c r="AP283" s="482">
        <f>+AP282</f>
        <v>12637.55</v>
      </c>
    </row>
    <row r="284" spans="1:42" ht="15" x14ac:dyDescent="0.25">
      <c r="A284" s="605"/>
      <c r="B284" s="606"/>
      <c r="C284" s="606"/>
      <c r="D284" s="606"/>
      <c r="E284" s="606"/>
      <c r="F284" s="606"/>
      <c r="G284" s="606"/>
      <c r="H284" s="606"/>
      <c r="I284" s="606"/>
      <c r="J284" s="606"/>
      <c r="K284" s="606"/>
      <c r="L284" s="606"/>
      <c r="M284" s="606"/>
      <c r="N284" s="606"/>
      <c r="O284" s="606"/>
      <c r="P284" s="606"/>
      <c r="Q284" s="606"/>
      <c r="R284" s="606"/>
      <c r="S284" s="606"/>
      <c r="T284" s="606"/>
      <c r="U284" s="606"/>
      <c r="V284" s="606"/>
      <c r="W284" s="606"/>
      <c r="X284" s="606"/>
      <c r="Y284" s="606"/>
      <c r="Z284" s="606" t="s">
        <v>15</v>
      </c>
      <c r="AA284" s="606"/>
      <c r="AB284" s="606"/>
      <c r="AC284" s="606"/>
      <c r="AD284" s="606"/>
      <c r="AE284" s="606"/>
      <c r="AF284" s="606"/>
      <c r="AG284" s="606"/>
      <c r="AH284" s="606"/>
      <c r="AI284" s="606"/>
      <c r="AJ284" s="606"/>
      <c r="AK284" s="606"/>
      <c r="AL284" s="606"/>
      <c r="AM284" s="606"/>
      <c r="AN284" s="606"/>
      <c r="AO284" s="606"/>
      <c r="AP284" s="607"/>
    </row>
    <row r="285" spans="1:42" x14ac:dyDescent="0.25">
      <c r="A285" s="605"/>
      <c r="B285" s="606"/>
      <c r="C285" s="606"/>
      <c r="D285" s="606"/>
      <c r="E285" s="606"/>
      <c r="F285" s="606"/>
      <c r="G285" s="606"/>
      <c r="H285" s="606"/>
      <c r="I285" s="606"/>
      <c r="J285" s="606"/>
      <c r="K285" s="606"/>
      <c r="L285" s="606"/>
      <c r="M285" s="606"/>
      <c r="N285" s="606"/>
      <c r="O285" s="606"/>
      <c r="P285" s="606"/>
      <c r="Q285" s="606"/>
      <c r="R285" s="606"/>
      <c r="S285" s="606"/>
      <c r="T285" s="606"/>
      <c r="U285" s="606"/>
      <c r="V285" s="606"/>
      <c r="W285" s="606"/>
      <c r="X285" s="606"/>
      <c r="Y285" s="606"/>
      <c r="Z285" s="606"/>
      <c r="AA285" s="606"/>
      <c r="AB285" s="606"/>
      <c r="AC285" s="606"/>
      <c r="AD285" s="606"/>
      <c r="AE285" s="606"/>
      <c r="AF285" s="606"/>
      <c r="AG285" s="606"/>
      <c r="AH285" s="606"/>
      <c r="AI285" s="606"/>
      <c r="AJ285" s="606"/>
      <c r="AK285" s="606"/>
      <c r="AL285" s="606"/>
      <c r="AM285" s="606"/>
      <c r="AN285" s="606"/>
      <c r="AO285" s="606"/>
      <c r="AP285" s="607"/>
    </row>
    <row r="286" spans="1:42" x14ac:dyDescent="0.25">
      <c r="A286" s="605"/>
      <c r="B286" s="606"/>
      <c r="C286" s="606"/>
      <c r="D286" s="606"/>
      <c r="E286" s="606"/>
      <c r="F286" s="606"/>
      <c r="G286" s="606"/>
      <c r="H286" s="606"/>
      <c r="I286" s="606"/>
      <c r="J286" s="606"/>
      <c r="K286" s="606"/>
      <c r="L286" s="606"/>
      <c r="M286" s="606"/>
      <c r="N286" s="606"/>
      <c r="O286" s="606"/>
      <c r="P286" s="606"/>
      <c r="Q286" s="606"/>
      <c r="R286" s="606"/>
      <c r="S286" s="606"/>
      <c r="T286" s="606"/>
      <c r="U286" s="606"/>
      <c r="V286" s="606"/>
      <c r="W286" s="606"/>
      <c r="X286" s="606"/>
      <c r="Y286" s="606"/>
      <c r="Z286" s="606"/>
      <c r="AA286" s="606"/>
      <c r="AB286" s="606"/>
      <c r="AC286" s="606"/>
      <c r="AD286" s="606"/>
      <c r="AE286" s="606"/>
      <c r="AF286" s="606"/>
      <c r="AG286" s="606"/>
      <c r="AH286" s="606"/>
      <c r="AI286" s="606"/>
      <c r="AJ286" s="606"/>
      <c r="AK286" s="606"/>
      <c r="AL286" s="606"/>
      <c r="AM286" s="606"/>
      <c r="AN286" s="606"/>
      <c r="AO286" s="606"/>
      <c r="AP286" s="607"/>
    </row>
    <row r="287" spans="1:42" x14ac:dyDescent="0.25">
      <c r="A287" s="605"/>
      <c r="B287" s="606"/>
      <c r="C287" s="606"/>
      <c r="D287" s="606"/>
      <c r="E287" s="606"/>
      <c r="F287" s="606"/>
      <c r="G287" s="606"/>
      <c r="H287" s="606"/>
      <c r="I287" s="606"/>
      <c r="J287" s="606"/>
      <c r="K287" s="606"/>
      <c r="L287" s="606"/>
      <c r="M287" s="606"/>
      <c r="N287" s="606"/>
      <c r="O287" s="606"/>
      <c r="P287" s="606"/>
      <c r="Q287" s="606"/>
      <c r="R287" s="606"/>
      <c r="S287" s="606"/>
      <c r="T287" s="606"/>
      <c r="U287" s="606"/>
      <c r="V287" s="606"/>
      <c r="W287" s="606"/>
      <c r="X287" s="606"/>
      <c r="Y287" s="606"/>
      <c r="Z287" s="606"/>
      <c r="AA287" s="606"/>
      <c r="AB287" s="606"/>
      <c r="AC287" s="606"/>
      <c r="AD287" s="606"/>
      <c r="AE287" s="606"/>
      <c r="AF287" s="606"/>
      <c r="AG287" s="606"/>
      <c r="AH287" s="606"/>
      <c r="AI287" s="606"/>
      <c r="AJ287" s="606"/>
      <c r="AK287" s="606"/>
      <c r="AL287" s="606"/>
      <c r="AM287" s="606"/>
      <c r="AN287" s="606"/>
      <c r="AO287" s="606"/>
      <c r="AP287" s="607"/>
    </row>
    <row r="288" spans="1:42" ht="15.6" thickBot="1" x14ac:dyDescent="0.3">
      <c r="A288" s="599"/>
      <c r="B288" s="600"/>
      <c r="C288" s="600"/>
      <c r="D288" s="600"/>
      <c r="E288" s="600"/>
      <c r="F288" s="600"/>
      <c r="G288" s="600"/>
      <c r="H288" s="600"/>
      <c r="I288" s="600"/>
      <c r="J288" s="600"/>
      <c r="K288" s="600"/>
      <c r="L288" s="600"/>
      <c r="M288" s="600"/>
      <c r="N288" s="600"/>
      <c r="O288" s="600"/>
      <c r="P288" s="600"/>
      <c r="Q288" s="600"/>
      <c r="R288" s="600"/>
      <c r="S288" s="600"/>
      <c r="T288" s="600"/>
      <c r="U288" s="600"/>
      <c r="V288" s="600"/>
      <c r="W288" s="600"/>
      <c r="X288" s="600"/>
      <c r="Y288" s="600"/>
      <c r="Z288" s="600"/>
      <c r="AA288" s="600"/>
      <c r="AB288" s="600"/>
      <c r="AC288" s="600"/>
      <c r="AD288" s="600"/>
      <c r="AE288" s="600"/>
      <c r="AF288" s="600"/>
      <c r="AG288" s="600"/>
      <c r="AH288" s="600"/>
      <c r="AI288" s="600"/>
      <c r="AJ288" s="600"/>
      <c r="AK288" s="600"/>
      <c r="AL288" s="600"/>
      <c r="AM288" s="600"/>
      <c r="AN288" s="600"/>
      <c r="AO288" s="600"/>
      <c r="AP288" s="601"/>
    </row>
    <row r="289" spans="1:42" ht="13.95" customHeight="1" x14ac:dyDescent="0.25">
      <c r="A289" s="636" t="str">
        <f>+$A$1</f>
        <v>MEMORIA DE CÁLCULO CANAL PRADOS DEL ESTE</v>
      </c>
      <c r="B289" s="637"/>
      <c r="C289" s="637"/>
      <c r="D289" s="637"/>
      <c r="E289" s="637"/>
      <c r="F289" s="637"/>
      <c r="G289" s="637"/>
      <c r="H289" s="637"/>
      <c r="I289" s="637"/>
      <c r="J289" s="637"/>
      <c r="K289" s="637"/>
      <c r="L289" s="637"/>
      <c r="M289" s="637"/>
      <c r="N289" s="637"/>
      <c r="O289" s="637"/>
      <c r="P289" s="637"/>
      <c r="Q289" s="637"/>
      <c r="R289" s="637"/>
      <c r="S289" s="637"/>
      <c r="T289" s="637"/>
      <c r="U289" s="637"/>
      <c r="V289" s="637"/>
      <c r="W289" s="637"/>
      <c r="X289" s="637"/>
      <c r="Y289" s="637"/>
      <c r="Z289" s="637"/>
      <c r="AA289" s="637"/>
      <c r="AB289" s="637"/>
      <c r="AC289" s="637"/>
      <c r="AD289" s="637"/>
      <c r="AE289" s="637"/>
      <c r="AF289" s="637"/>
      <c r="AG289" s="637"/>
      <c r="AH289" s="637"/>
      <c r="AI289" s="637"/>
      <c r="AJ289" s="637"/>
      <c r="AK289" s="640" t="str">
        <f>+$AK$1</f>
        <v>FECHA DE EMISION:                                           JULIO 2023</v>
      </c>
      <c r="AL289" s="640"/>
      <c r="AM289" s="640"/>
      <c r="AN289" s="640"/>
      <c r="AO289" s="640"/>
      <c r="AP289" s="642"/>
    </row>
    <row r="290" spans="1:42" ht="13.95" customHeight="1" x14ac:dyDescent="0.25">
      <c r="A290" s="638"/>
      <c r="B290" s="639"/>
      <c r="C290" s="639"/>
      <c r="D290" s="639"/>
      <c r="E290" s="639"/>
      <c r="F290" s="639"/>
      <c r="G290" s="639"/>
      <c r="H290" s="639"/>
      <c r="I290" s="639"/>
      <c r="J290" s="639"/>
      <c r="K290" s="639"/>
      <c r="L290" s="639"/>
      <c r="M290" s="639"/>
      <c r="N290" s="639"/>
      <c r="O290" s="639"/>
      <c r="P290" s="639"/>
      <c r="Q290" s="639"/>
      <c r="R290" s="639"/>
      <c r="S290" s="639"/>
      <c r="T290" s="639"/>
      <c r="U290" s="639"/>
      <c r="V290" s="639"/>
      <c r="W290" s="639"/>
      <c r="X290" s="639"/>
      <c r="Y290" s="639"/>
      <c r="Z290" s="639"/>
      <c r="AA290" s="639"/>
      <c r="AB290" s="639"/>
      <c r="AC290" s="639"/>
      <c r="AD290" s="639"/>
      <c r="AE290" s="639"/>
      <c r="AF290" s="639"/>
      <c r="AG290" s="639"/>
      <c r="AH290" s="639"/>
      <c r="AI290" s="639"/>
      <c r="AJ290" s="639"/>
      <c r="AK290" s="641"/>
      <c r="AL290" s="641"/>
      <c r="AM290" s="641"/>
      <c r="AN290" s="641"/>
      <c r="AO290" s="641"/>
      <c r="AP290" s="643"/>
    </row>
    <row r="291" spans="1:42" ht="13.95" customHeight="1" x14ac:dyDescent="0.25">
      <c r="A291" s="638"/>
      <c r="B291" s="639"/>
      <c r="C291" s="639"/>
      <c r="D291" s="639"/>
      <c r="E291" s="639"/>
      <c r="F291" s="639"/>
      <c r="G291" s="639"/>
      <c r="H291" s="639"/>
      <c r="I291" s="639"/>
      <c r="J291" s="639"/>
      <c r="K291" s="639"/>
      <c r="L291" s="639"/>
      <c r="M291" s="639"/>
      <c r="N291" s="639"/>
      <c r="O291" s="639"/>
      <c r="P291" s="639"/>
      <c r="Q291" s="639"/>
      <c r="R291" s="639"/>
      <c r="S291" s="639"/>
      <c r="T291" s="639"/>
      <c r="U291" s="639"/>
      <c r="V291" s="639"/>
      <c r="W291" s="639"/>
      <c r="X291" s="639"/>
      <c r="Y291" s="639"/>
      <c r="Z291" s="639"/>
      <c r="AA291" s="639"/>
      <c r="AB291" s="639"/>
      <c r="AC291" s="639"/>
      <c r="AD291" s="639"/>
      <c r="AE291" s="639"/>
      <c r="AF291" s="639"/>
      <c r="AG291" s="639"/>
      <c r="AH291" s="639"/>
      <c r="AI291" s="639"/>
      <c r="AJ291" s="639"/>
      <c r="AK291" s="641"/>
      <c r="AL291" s="641"/>
      <c r="AM291" s="641"/>
      <c r="AN291" s="641"/>
      <c r="AO291" s="641"/>
      <c r="AP291" s="643"/>
    </row>
    <row r="292" spans="1:42" ht="13.95" customHeight="1" x14ac:dyDescent="0.25">
      <c r="A292" s="638"/>
      <c r="B292" s="639"/>
      <c r="C292" s="639"/>
      <c r="D292" s="639"/>
      <c r="E292" s="639"/>
      <c r="F292" s="639"/>
      <c r="G292" s="639"/>
      <c r="H292" s="639"/>
      <c r="I292" s="639"/>
      <c r="J292" s="639"/>
      <c r="K292" s="639"/>
      <c r="L292" s="639"/>
      <c r="M292" s="639"/>
      <c r="N292" s="639"/>
      <c r="O292" s="639"/>
      <c r="P292" s="639"/>
      <c r="Q292" s="639"/>
      <c r="R292" s="639"/>
      <c r="S292" s="639"/>
      <c r="T292" s="639"/>
      <c r="U292" s="639"/>
      <c r="V292" s="639"/>
      <c r="W292" s="639"/>
      <c r="X292" s="639"/>
      <c r="Y292" s="639"/>
      <c r="Z292" s="639"/>
      <c r="AA292" s="639"/>
      <c r="AB292" s="639"/>
      <c r="AC292" s="639"/>
      <c r="AD292" s="639"/>
      <c r="AE292" s="639"/>
      <c r="AF292" s="639"/>
      <c r="AG292" s="639"/>
      <c r="AH292" s="639"/>
      <c r="AI292" s="639"/>
      <c r="AJ292" s="639"/>
      <c r="AK292" s="641"/>
      <c r="AL292" s="641"/>
      <c r="AM292" s="641"/>
      <c r="AN292" s="641"/>
      <c r="AO292" s="641"/>
      <c r="AP292" s="643"/>
    </row>
    <row r="293" spans="1:42" ht="13.95" customHeight="1" x14ac:dyDescent="0.25">
      <c r="A293" s="638"/>
      <c r="B293" s="639"/>
      <c r="C293" s="639"/>
      <c r="D293" s="639"/>
      <c r="E293" s="639"/>
      <c r="F293" s="639"/>
      <c r="G293" s="639"/>
      <c r="H293" s="639"/>
      <c r="I293" s="639"/>
      <c r="J293" s="639"/>
      <c r="K293" s="639"/>
      <c r="L293" s="639"/>
      <c r="M293" s="639"/>
      <c r="N293" s="639"/>
      <c r="O293" s="639"/>
      <c r="P293" s="639"/>
      <c r="Q293" s="639"/>
      <c r="R293" s="639"/>
      <c r="S293" s="639"/>
      <c r="T293" s="639"/>
      <c r="U293" s="639"/>
      <c r="V293" s="639"/>
      <c r="W293" s="639"/>
      <c r="X293" s="639"/>
      <c r="Y293" s="639"/>
      <c r="Z293" s="639"/>
      <c r="AA293" s="639"/>
      <c r="AB293" s="639"/>
      <c r="AC293" s="639"/>
      <c r="AD293" s="639"/>
      <c r="AE293" s="639"/>
      <c r="AF293" s="639"/>
      <c r="AG293" s="639"/>
      <c r="AH293" s="639"/>
      <c r="AI293" s="639"/>
      <c r="AJ293" s="639"/>
      <c r="AK293" s="641"/>
      <c r="AL293" s="641"/>
      <c r="AM293" s="641"/>
      <c r="AN293" s="641"/>
      <c r="AO293" s="641"/>
      <c r="AP293" s="643"/>
    </row>
    <row r="294" spans="1:42" ht="13.95" customHeight="1" x14ac:dyDescent="0.25">
      <c r="A294" s="638"/>
      <c r="B294" s="639"/>
      <c r="C294" s="639"/>
      <c r="D294" s="639"/>
      <c r="E294" s="639"/>
      <c r="F294" s="639"/>
      <c r="G294" s="639"/>
      <c r="H294" s="639"/>
      <c r="I294" s="639"/>
      <c r="J294" s="639"/>
      <c r="K294" s="639"/>
      <c r="L294" s="639"/>
      <c r="M294" s="639"/>
      <c r="N294" s="639"/>
      <c r="O294" s="639"/>
      <c r="P294" s="639"/>
      <c r="Q294" s="639"/>
      <c r="R294" s="639"/>
      <c r="S294" s="639"/>
      <c r="T294" s="639"/>
      <c r="U294" s="639"/>
      <c r="V294" s="639"/>
      <c r="W294" s="639"/>
      <c r="X294" s="639"/>
      <c r="Y294" s="639"/>
      <c r="Z294" s="639"/>
      <c r="AA294" s="639"/>
      <c r="AB294" s="639"/>
      <c r="AC294" s="639"/>
      <c r="AD294" s="639"/>
      <c r="AE294" s="639"/>
      <c r="AF294" s="639"/>
      <c r="AG294" s="639"/>
      <c r="AH294" s="639"/>
      <c r="AI294" s="639"/>
      <c r="AJ294" s="639"/>
      <c r="AK294" s="641"/>
      <c r="AL294" s="641"/>
      <c r="AM294" s="641"/>
      <c r="AN294" s="641"/>
      <c r="AO294" s="641"/>
      <c r="AP294" s="643"/>
    </row>
    <row r="295" spans="1:42" ht="13.95" customHeight="1" x14ac:dyDescent="0.25">
      <c r="A295" s="638"/>
      <c r="B295" s="639"/>
      <c r="C295" s="639"/>
      <c r="D295" s="639"/>
      <c r="E295" s="639"/>
      <c r="F295" s="639"/>
      <c r="G295" s="639"/>
      <c r="H295" s="639"/>
      <c r="I295" s="639"/>
      <c r="J295" s="639"/>
      <c r="K295" s="639"/>
      <c r="L295" s="639"/>
      <c r="M295" s="639"/>
      <c r="N295" s="639"/>
      <c r="O295" s="639"/>
      <c r="P295" s="639"/>
      <c r="Q295" s="639"/>
      <c r="R295" s="639"/>
      <c r="S295" s="639"/>
      <c r="T295" s="639"/>
      <c r="U295" s="639"/>
      <c r="V295" s="639"/>
      <c r="W295" s="639"/>
      <c r="X295" s="639"/>
      <c r="Y295" s="639"/>
      <c r="Z295" s="639"/>
      <c r="AA295" s="639"/>
      <c r="AB295" s="639"/>
      <c r="AC295" s="639"/>
      <c r="AD295" s="639"/>
      <c r="AE295" s="639"/>
      <c r="AF295" s="639"/>
      <c r="AG295" s="639"/>
      <c r="AH295" s="639"/>
      <c r="AI295" s="639"/>
      <c r="AJ295" s="639"/>
      <c r="AK295" s="641" t="s">
        <v>19</v>
      </c>
      <c r="AL295" s="641"/>
      <c r="AM295" s="641"/>
      <c r="AN295" s="641">
        <v>1</v>
      </c>
      <c r="AO295" s="641"/>
      <c r="AP295" s="643"/>
    </row>
    <row r="296" spans="1:42" ht="13.95" customHeight="1" x14ac:dyDescent="0.25">
      <c r="A296" s="638"/>
      <c r="B296" s="639"/>
      <c r="C296" s="639"/>
      <c r="D296" s="639"/>
      <c r="E296" s="639"/>
      <c r="F296" s="639"/>
      <c r="G296" s="639"/>
      <c r="H296" s="639"/>
      <c r="I296" s="639"/>
      <c r="J296" s="639"/>
      <c r="K296" s="639"/>
      <c r="L296" s="639"/>
      <c r="M296" s="639"/>
      <c r="N296" s="639"/>
      <c r="O296" s="639"/>
      <c r="P296" s="639"/>
      <c r="Q296" s="639"/>
      <c r="R296" s="639"/>
      <c r="S296" s="639"/>
      <c r="T296" s="639"/>
      <c r="U296" s="639"/>
      <c r="V296" s="639"/>
      <c r="W296" s="639"/>
      <c r="X296" s="639"/>
      <c r="Y296" s="639"/>
      <c r="Z296" s="639"/>
      <c r="AA296" s="639"/>
      <c r="AB296" s="639"/>
      <c r="AC296" s="639"/>
      <c r="AD296" s="639"/>
      <c r="AE296" s="639"/>
      <c r="AF296" s="639"/>
      <c r="AG296" s="639"/>
      <c r="AH296" s="639"/>
      <c r="AI296" s="639"/>
      <c r="AJ296" s="639"/>
      <c r="AK296" s="641"/>
      <c r="AL296" s="641"/>
      <c r="AM296" s="641"/>
      <c r="AN296" s="641"/>
      <c r="AO296" s="641"/>
      <c r="AP296" s="643"/>
    </row>
    <row r="297" spans="1:42" ht="13.95" customHeight="1" x14ac:dyDescent="0.25">
      <c r="A297" s="632" t="s">
        <v>1</v>
      </c>
      <c r="B297" s="633"/>
      <c r="C297" s="633"/>
      <c r="D297" s="633"/>
      <c r="E297" s="633"/>
      <c r="F297" s="633"/>
      <c r="G297" s="633"/>
      <c r="H297" s="633"/>
      <c r="I297" s="633"/>
      <c r="J297" s="633"/>
      <c r="K297" s="633"/>
      <c r="L297" s="633"/>
      <c r="M297" s="633"/>
      <c r="N297" s="633"/>
      <c r="O297" s="633"/>
      <c r="P297" s="633"/>
      <c r="Q297" s="633"/>
      <c r="R297" s="633"/>
      <c r="S297" s="633"/>
      <c r="T297" s="633"/>
      <c r="U297" s="633"/>
      <c r="V297" s="633"/>
      <c r="W297" s="633"/>
      <c r="X297" s="633"/>
      <c r="Y297" s="633"/>
      <c r="Z297" s="633"/>
      <c r="AA297" s="633"/>
      <c r="AB297" s="633"/>
      <c r="AC297" s="633"/>
      <c r="AD297" s="633"/>
      <c r="AE297" s="633"/>
      <c r="AF297" s="633"/>
      <c r="AG297" s="633"/>
      <c r="AH297" s="633"/>
      <c r="AI297" s="633"/>
      <c r="AJ297" s="633"/>
      <c r="AK297" s="633"/>
      <c r="AL297" s="633"/>
      <c r="AM297" s="633"/>
      <c r="AN297" s="633"/>
      <c r="AO297" s="633"/>
      <c r="AP297" s="634"/>
    </row>
    <row r="298" spans="1:42" ht="13.95" customHeight="1" x14ac:dyDescent="0.25">
      <c r="A298" s="632"/>
      <c r="B298" s="633"/>
      <c r="C298" s="633"/>
      <c r="D298" s="633"/>
      <c r="E298" s="633"/>
      <c r="F298" s="633"/>
      <c r="G298" s="633"/>
      <c r="H298" s="633"/>
      <c r="I298" s="633"/>
      <c r="J298" s="633"/>
      <c r="K298" s="633"/>
      <c r="L298" s="633"/>
      <c r="M298" s="633"/>
      <c r="N298" s="633"/>
      <c r="O298" s="633"/>
      <c r="P298" s="633"/>
      <c r="Q298" s="633"/>
      <c r="R298" s="633"/>
      <c r="S298" s="633"/>
      <c r="T298" s="633"/>
      <c r="U298" s="633"/>
      <c r="V298" s="633"/>
      <c r="W298" s="633"/>
      <c r="X298" s="633"/>
      <c r="Y298" s="633"/>
      <c r="Z298" s="633"/>
      <c r="AA298" s="633"/>
      <c r="AB298" s="633"/>
      <c r="AC298" s="633"/>
      <c r="AD298" s="633"/>
      <c r="AE298" s="633"/>
      <c r="AF298" s="633"/>
      <c r="AG298" s="633"/>
      <c r="AH298" s="633"/>
      <c r="AI298" s="633"/>
      <c r="AJ298" s="633"/>
      <c r="AK298" s="633"/>
      <c r="AL298" s="633"/>
      <c r="AM298" s="633"/>
      <c r="AN298" s="633"/>
      <c r="AO298" s="633"/>
      <c r="AP298" s="634"/>
    </row>
    <row r="299" spans="1:42" ht="30" customHeight="1" x14ac:dyDescent="0.25">
      <c r="A299" s="619" t="s">
        <v>2</v>
      </c>
      <c r="B299" s="620"/>
      <c r="C299" s="620"/>
      <c r="D299" s="620"/>
      <c r="E299" s="620"/>
      <c r="F299" s="620"/>
      <c r="G299" s="620"/>
      <c r="H299" s="620"/>
      <c r="I299" s="620"/>
      <c r="J299" s="620"/>
      <c r="K299" s="620"/>
      <c r="L299" s="620"/>
      <c r="M299" s="621" t="str">
        <f>+$M$11</f>
        <v>CANAL DE AGUAS LLUVIAS EN EL SECTOR PRADOS DEL ESTE, SAN JOSÉ DE CÚCUTA, NORTE DE SANTNADER</v>
      </c>
      <c r="N299" s="621"/>
      <c r="O299" s="621"/>
      <c r="P299" s="621"/>
      <c r="Q299" s="621"/>
      <c r="R299" s="621"/>
      <c r="S299" s="621"/>
      <c r="T299" s="621"/>
      <c r="U299" s="621"/>
      <c r="V299" s="621"/>
      <c r="W299" s="621"/>
      <c r="X299" s="621"/>
      <c r="Y299" s="621"/>
      <c r="Z299" s="621"/>
      <c r="AA299" s="621"/>
      <c r="AB299" s="621"/>
      <c r="AC299" s="621"/>
      <c r="AD299" s="621"/>
      <c r="AE299" s="621"/>
      <c r="AF299" s="621"/>
      <c r="AG299" s="621"/>
      <c r="AH299" s="621"/>
      <c r="AI299" s="621"/>
      <c r="AJ299" s="621"/>
      <c r="AK299" s="621"/>
      <c r="AL299" s="621"/>
      <c r="AM299" s="621"/>
      <c r="AN299" s="621"/>
      <c r="AO299" s="621"/>
      <c r="AP299" s="635"/>
    </row>
    <row r="300" spans="1:42" ht="30" customHeight="1" x14ac:dyDescent="0.25">
      <c r="A300" s="625" t="s">
        <v>46</v>
      </c>
      <c r="B300" s="622"/>
      <c r="C300" s="622"/>
      <c r="D300" s="622"/>
      <c r="E300" s="622"/>
      <c r="F300" s="622"/>
      <c r="G300" s="622"/>
      <c r="H300" s="622"/>
      <c r="I300" s="622"/>
      <c r="J300" s="622"/>
      <c r="K300" s="622"/>
      <c r="L300" s="622"/>
      <c r="M300" s="615" t="str">
        <f>+$M$12</f>
        <v xml:space="preserve">GESTIÓN DE RIESGOS </v>
      </c>
      <c r="N300" s="615"/>
      <c r="O300" s="615"/>
      <c r="P300" s="615"/>
      <c r="Q300" s="615"/>
      <c r="R300" s="615"/>
      <c r="S300" s="615"/>
      <c r="T300" s="615"/>
      <c r="U300" s="615"/>
      <c r="V300" s="615"/>
      <c r="W300" s="615"/>
      <c r="X300" s="615"/>
      <c r="Y300" s="615"/>
      <c r="Z300" s="615"/>
      <c r="AA300" s="615"/>
      <c r="AB300" s="615"/>
      <c r="AC300" s="615"/>
      <c r="AD300" s="615"/>
      <c r="AE300" s="615"/>
      <c r="AF300" s="615"/>
      <c r="AG300" s="615"/>
      <c r="AH300" s="615"/>
      <c r="AI300" s="615"/>
      <c r="AJ300" s="615"/>
      <c r="AK300" s="615"/>
      <c r="AL300" s="622" t="s">
        <v>3</v>
      </c>
      <c r="AM300" s="622"/>
      <c r="AN300" s="612" t="str">
        <f>+$AN$12</f>
        <v>-</v>
      </c>
      <c r="AO300" s="612"/>
      <c r="AP300" s="613"/>
    </row>
    <row r="301" spans="1:42" ht="30" customHeight="1" x14ac:dyDescent="0.25">
      <c r="A301" s="625" t="s">
        <v>4</v>
      </c>
      <c r="B301" s="622"/>
      <c r="C301" s="622"/>
      <c r="D301" s="622"/>
      <c r="E301" s="622"/>
      <c r="F301" s="622"/>
      <c r="G301" s="622"/>
      <c r="H301" s="622"/>
      <c r="I301" s="622"/>
      <c r="J301" s="622"/>
      <c r="K301" s="622"/>
      <c r="L301" s="622"/>
      <c r="M301" s="615" t="str">
        <f>+$M$13</f>
        <v>INTERVENTORÍA</v>
      </c>
      <c r="N301" s="615"/>
      <c r="O301" s="615"/>
      <c r="P301" s="615"/>
      <c r="Q301" s="615"/>
      <c r="R301" s="615"/>
      <c r="S301" s="615"/>
      <c r="T301" s="615"/>
      <c r="U301" s="615"/>
      <c r="V301" s="615"/>
      <c r="W301" s="615"/>
      <c r="X301" s="615"/>
      <c r="Y301" s="615"/>
      <c r="Z301" s="615"/>
      <c r="AA301" s="615"/>
      <c r="AB301" s="615"/>
      <c r="AC301" s="615"/>
      <c r="AD301" s="615"/>
      <c r="AE301" s="615"/>
      <c r="AF301" s="615"/>
      <c r="AG301" s="615"/>
      <c r="AH301" s="615"/>
      <c r="AI301" s="615"/>
      <c r="AJ301" s="615"/>
      <c r="AK301" s="615"/>
      <c r="AL301" s="622" t="s">
        <v>5</v>
      </c>
      <c r="AM301" s="622"/>
      <c r="AN301" s="626" t="str">
        <f>+$AN$13</f>
        <v>JULIO 2023</v>
      </c>
      <c r="AO301" s="627"/>
      <c r="AP301" s="628"/>
    </row>
    <row r="302" spans="1:42" ht="13.95" customHeight="1" x14ac:dyDescent="0.25">
      <c r="A302" s="629"/>
      <c r="B302" s="630"/>
      <c r="C302" s="630"/>
      <c r="D302" s="630"/>
      <c r="E302" s="630"/>
      <c r="F302" s="630"/>
      <c r="G302" s="630"/>
      <c r="H302" s="630"/>
      <c r="I302" s="630"/>
      <c r="J302" s="630"/>
      <c r="K302" s="630"/>
      <c r="L302" s="630"/>
      <c r="M302" s="630"/>
      <c r="N302" s="630"/>
      <c r="O302" s="630"/>
      <c r="P302" s="630"/>
      <c r="Q302" s="630"/>
      <c r="R302" s="630"/>
      <c r="S302" s="630"/>
      <c r="T302" s="630"/>
      <c r="U302" s="630"/>
      <c r="V302" s="630"/>
      <c r="W302" s="630"/>
      <c r="X302" s="630"/>
      <c r="Y302" s="630"/>
      <c r="Z302" s="630"/>
      <c r="AA302" s="630"/>
      <c r="AB302" s="630"/>
      <c r="AC302" s="630"/>
      <c r="AD302" s="630"/>
      <c r="AE302" s="630"/>
      <c r="AF302" s="630"/>
      <c r="AG302" s="630"/>
      <c r="AH302" s="630"/>
      <c r="AI302" s="630"/>
      <c r="AJ302" s="630"/>
      <c r="AK302" s="630"/>
      <c r="AL302" s="630"/>
      <c r="AM302" s="630"/>
      <c r="AN302" s="630"/>
      <c r="AO302" s="630"/>
      <c r="AP302" s="631"/>
    </row>
    <row r="303" spans="1:42" ht="30" customHeight="1" x14ac:dyDescent="0.25">
      <c r="A303" s="619" t="s">
        <v>6</v>
      </c>
      <c r="B303" s="620"/>
      <c r="C303" s="620"/>
      <c r="D303" s="620"/>
      <c r="E303" s="620"/>
      <c r="F303" s="620"/>
      <c r="G303" s="620"/>
      <c r="H303" s="474">
        <v>3</v>
      </c>
      <c r="I303" s="621" t="str">
        <f>IFERROR(VLOOKUP(H303,'PPTO CANAL DE AGUAS LLUVIAS'!B:G,2,FALSE),"")</f>
        <v xml:space="preserve">BOX CULVERT 1, 2, 3 </v>
      </c>
      <c r="J303" s="621"/>
      <c r="K303" s="621"/>
      <c r="L303" s="621"/>
      <c r="M303" s="621"/>
      <c r="N303" s="621"/>
      <c r="O303" s="621"/>
      <c r="P303" s="621"/>
      <c r="Q303" s="621"/>
      <c r="R303" s="621"/>
      <c r="S303" s="621"/>
      <c r="T303" s="621"/>
      <c r="U303" s="622" t="s">
        <v>0</v>
      </c>
      <c r="V303" s="622"/>
      <c r="W303" s="622"/>
      <c r="X303" s="622"/>
      <c r="Y303" s="622"/>
      <c r="Z303" s="622"/>
      <c r="AA303" s="622"/>
      <c r="AB303" s="622"/>
      <c r="AC303" s="622"/>
      <c r="AD303" s="622"/>
      <c r="AE303" s="623">
        <v>3.06</v>
      </c>
      <c r="AF303" s="623"/>
      <c r="AG303" s="624" t="str">
        <f>IFERROR(VLOOKUP(AE303,'PPTO CANAL DE AGUAS LLUVIAS'!B:G,2,FALSE),"")</f>
        <v xml:space="preserve">BARANDA METÁLICA AMBOS LADOS </v>
      </c>
      <c r="AH303" s="624"/>
      <c r="AI303" s="624"/>
      <c r="AJ303" s="624"/>
      <c r="AK303" s="624"/>
      <c r="AL303" s="475" t="s">
        <v>7</v>
      </c>
      <c r="AM303" s="281" t="str">
        <f>IFERROR(VLOOKUP(AE303,'PPTO CANAL DE AGUAS LLUVIAS'!B:G,3,FALSE),"")</f>
        <v>UND</v>
      </c>
      <c r="AN303" s="475" t="s">
        <v>8</v>
      </c>
      <c r="AO303" s="621" t="str">
        <f>+$AO$15</f>
        <v>MUNICIPIO SAN JOSÉ DE CÚCUTA</v>
      </c>
      <c r="AP303" s="635"/>
    </row>
    <row r="304" spans="1:42" x14ac:dyDescent="0.25">
      <c r="A304" s="614"/>
      <c r="B304" s="615"/>
      <c r="C304" s="615"/>
      <c r="D304" s="615"/>
      <c r="E304" s="615"/>
      <c r="F304" s="615"/>
      <c r="G304" s="615"/>
      <c r="H304" s="615"/>
      <c r="I304" s="615"/>
      <c r="J304" s="615"/>
      <c r="K304" s="615"/>
      <c r="L304" s="615"/>
      <c r="M304" s="615"/>
      <c r="N304" s="615"/>
      <c r="O304" s="615"/>
      <c r="P304" s="615"/>
      <c r="Q304" s="615"/>
      <c r="R304" s="615"/>
      <c r="S304" s="615"/>
      <c r="T304" s="615"/>
      <c r="U304" s="615"/>
      <c r="V304" s="615"/>
      <c r="W304" s="615"/>
      <c r="X304" s="615"/>
      <c r="Y304" s="615"/>
      <c r="Z304" s="615"/>
      <c r="AA304" s="615"/>
      <c r="AB304" s="615"/>
      <c r="AC304" s="615"/>
      <c r="AD304" s="615"/>
      <c r="AE304" s="615"/>
      <c r="AF304" s="615"/>
      <c r="AG304" s="615"/>
      <c r="AH304" s="615"/>
      <c r="AI304" s="615"/>
      <c r="AJ304" s="616" t="s">
        <v>9</v>
      </c>
      <c r="AK304" s="665" t="s">
        <v>38</v>
      </c>
      <c r="AL304" s="666"/>
      <c r="AM304" s="666"/>
      <c r="AN304" s="667"/>
      <c r="AO304" s="616" t="s">
        <v>10</v>
      </c>
      <c r="AP304" s="617" t="s">
        <v>11</v>
      </c>
    </row>
    <row r="305" spans="1:42" x14ac:dyDescent="0.25">
      <c r="A305" s="614"/>
      <c r="B305" s="615"/>
      <c r="C305" s="615"/>
      <c r="D305" s="615"/>
      <c r="E305" s="615"/>
      <c r="F305" s="615"/>
      <c r="G305" s="615"/>
      <c r="H305" s="615"/>
      <c r="I305" s="615"/>
      <c r="J305" s="615"/>
      <c r="K305" s="615"/>
      <c r="L305" s="615"/>
      <c r="M305" s="615"/>
      <c r="N305" s="615"/>
      <c r="O305" s="615"/>
      <c r="P305" s="615"/>
      <c r="Q305" s="615"/>
      <c r="R305" s="615"/>
      <c r="S305" s="615"/>
      <c r="T305" s="615"/>
      <c r="U305" s="615"/>
      <c r="V305" s="615"/>
      <c r="W305" s="615"/>
      <c r="X305" s="615"/>
      <c r="Y305" s="615"/>
      <c r="Z305" s="615"/>
      <c r="AA305" s="615"/>
      <c r="AB305" s="615"/>
      <c r="AC305" s="615"/>
      <c r="AD305" s="615"/>
      <c r="AE305" s="615"/>
      <c r="AF305" s="615"/>
      <c r="AG305" s="615"/>
      <c r="AH305" s="615"/>
      <c r="AI305" s="615"/>
      <c r="AJ305" s="616"/>
      <c r="AK305" s="476" t="s">
        <v>37</v>
      </c>
      <c r="AL305" s="475" t="s">
        <v>12</v>
      </c>
      <c r="AM305" s="475" t="s">
        <v>16</v>
      </c>
      <c r="AN305" s="475" t="s">
        <v>17</v>
      </c>
      <c r="AO305" s="616"/>
      <c r="AP305" s="617"/>
    </row>
    <row r="306" spans="1:42" x14ac:dyDescent="0.25">
      <c r="A306" s="614"/>
      <c r="B306" s="615"/>
      <c r="C306" s="615"/>
      <c r="D306" s="615"/>
      <c r="E306" s="615"/>
      <c r="F306" s="615"/>
      <c r="G306" s="615"/>
      <c r="H306" s="615"/>
      <c r="I306" s="615"/>
      <c r="J306" s="615"/>
      <c r="K306" s="615"/>
      <c r="L306" s="615"/>
      <c r="M306" s="615"/>
      <c r="N306" s="615"/>
      <c r="O306" s="615"/>
      <c r="P306" s="615"/>
      <c r="Q306" s="615"/>
      <c r="R306" s="615"/>
      <c r="S306" s="615"/>
      <c r="T306" s="615"/>
      <c r="U306" s="615"/>
      <c r="V306" s="615"/>
      <c r="W306" s="615"/>
      <c r="X306" s="615"/>
      <c r="Y306" s="615"/>
      <c r="Z306" s="615"/>
      <c r="AA306" s="615"/>
      <c r="AB306" s="615"/>
      <c r="AC306" s="615"/>
      <c r="AD306" s="615"/>
      <c r="AE306" s="615"/>
      <c r="AF306" s="615"/>
      <c r="AG306" s="615"/>
      <c r="AH306" s="615"/>
      <c r="AI306" s="615"/>
      <c r="AJ306" s="493" t="s">
        <v>780</v>
      </c>
      <c r="AK306" s="478"/>
      <c r="AL306" s="279"/>
      <c r="AM306" s="279"/>
      <c r="AN306" s="279"/>
      <c r="AO306" s="279">
        <v>2</v>
      </c>
      <c r="AP306" s="480">
        <f>AO306</f>
        <v>2</v>
      </c>
    </row>
    <row r="307" spans="1:42" x14ac:dyDescent="0.25">
      <c r="A307" s="614"/>
      <c r="B307" s="615"/>
      <c r="C307" s="615"/>
      <c r="D307" s="615"/>
      <c r="E307" s="615"/>
      <c r="F307" s="615"/>
      <c r="G307" s="615"/>
      <c r="H307" s="615"/>
      <c r="I307" s="615"/>
      <c r="J307" s="615"/>
      <c r="K307" s="615"/>
      <c r="L307" s="615"/>
      <c r="M307" s="615"/>
      <c r="N307" s="615"/>
      <c r="O307" s="615"/>
      <c r="P307" s="615"/>
      <c r="Q307" s="615"/>
      <c r="R307" s="615"/>
      <c r="S307" s="615"/>
      <c r="T307" s="615"/>
      <c r="U307" s="615"/>
      <c r="V307" s="615"/>
      <c r="W307" s="615"/>
      <c r="X307" s="615"/>
      <c r="Y307" s="615"/>
      <c r="Z307" s="615"/>
      <c r="AA307" s="615"/>
      <c r="AB307" s="615"/>
      <c r="AC307" s="615"/>
      <c r="AD307" s="615"/>
      <c r="AE307" s="615"/>
      <c r="AF307" s="615"/>
      <c r="AG307" s="615"/>
      <c r="AH307" s="615"/>
      <c r="AI307" s="615"/>
      <c r="AJ307" s="493" t="s">
        <v>781</v>
      </c>
      <c r="AK307" s="488"/>
      <c r="AL307" s="489"/>
      <c r="AM307" s="489"/>
      <c r="AN307" s="489"/>
      <c r="AO307" s="489">
        <v>2</v>
      </c>
      <c r="AP307" s="480">
        <f t="shared" ref="AP307:AP308" si="21">AO307</f>
        <v>2</v>
      </c>
    </row>
    <row r="308" spans="1:42" x14ac:dyDescent="0.25">
      <c r="A308" s="614"/>
      <c r="B308" s="615"/>
      <c r="C308" s="615"/>
      <c r="D308" s="615"/>
      <c r="E308" s="615"/>
      <c r="F308" s="615"/>
      <c r="G308" s="615"/>
      <c r="H308" s="615"/>
      <c r="I308" s="615"/>
      <c r="J308" s="615"/>
      <c r="K308" s="615"/>
      <c r="L308" s="615"/>
      <c r="M308" s="615"/>
      <c r="N308" s="615"/>
      <c r="O308" s="615"/>
      <c r="P308" s="615"/>
      <c r="Q308" s="615"/>
      <c r="R308" s="615"/>
      <c r="S308" s="615"/>
      <c r="T308" s="615"/>
      <c r="U308" s="615"/>
      <c r="V308" s="615"/>
      <c r="W308" s="615"/>
      <c r="X308" s="615"/>
      <c r="Y308" s="615"/>
      <c r="Z308" s="615"/>
      <c r="AA308" s="615"/>
      <c r="AB308" s="615"/>
      <c r="AC308" s="615"/>
      <c r="AD308" s="615"/>
      <c r="AE308" s="615"/>
      <c r="AF308" s="615"/>
      <c r="AG308" s="615"/>
      <c r="AH308" s="615"/>
      <c r="AI308" s="615"/>
      <c r="AJ308" s="493" t="s">
        <v>782</v>
      </c>
      <c r="AK308" s="281"/>
      <c r="AL308" s="279"/>
      <c r="AM308" s="279"/>
      <c r="AN308" s="279"/>
      <c r="AO308" s="279">
        <v>2</v>
      </c>
      <c r="AP308" s="480">
        <f t="shared" si="21"/>
        <v>2</v>
      </c>
    </row>
    <row r="309" spans="1:42" x14ac:dyDescent="0.25">
      <c r="A309" s="614"/>
      <c r="B309" s="615"/>
      <c r="C309" s="615"/>
      <c r="D309" s="615"/>
      <c r="E309" s="615"/>
      <c r="F309" s="615"/>
      <c r="G309" s="615"/>
      <c r="H309" s="615"/>
      <c r="I309" s="615"/>
      <c r="J309" s="615"/>
      <c r="K309" s="615"/>
      <c r="L309" s="615"/>
      <c r="M309" s="615"/>
      <c r="N309" s="615"/>
      <c r="O309" s="615"/>
      <c r="P309" s="615"/>
      <c r="Q309" s="615"/>
      <c r="R309" s="615"/>
      <c r="S309" s="615"/>
      <c r="T309" s="615"/>
      <c r="U309" s="615"/>
      <c r="V309" s="615"/>
      <c r="W309" s="615"/>
      <c r="X309" s="615"/>
      <c r="Y309" s="615"/>
      <c r="Z309" s="615"/>
      <c r="AA309" s="615"/>
      <c r="AB309" s="615"/>
      <c r="AC309" s="615"/>
      <c r="AD309" s="615"/>
      <c r="AE309" s="615"/>
      <c r="AF309" s="615"/>
      <c r="AG309" s="615"/>
      <c r="AH309" s="615"/>
      <c r="AI309" s="615"/>
      <c r="AJ309" s="493"/>
      <c r="AK309" s="281"/>
      <c r="AL309" s="279"/>
      <c r="AM309" s="279"/>
      <c r="AN309" s="279"/>
      <c r="AO309" s="279"/>
      <c r="AP309" s="480"/>
    </row>
    <row r="310" spans="1:42" x14ac:dyDescent="0.25">
      <c r="A310" s="614"/>
      <c r="B310" s="615"/>
      <c r="C310" s="615"/>
      <c r="D310" s="615"/>
      <c r="E310" s="615"/>
      <c r="F310" s="615"/>
      <c r="G310" s="615"/>
      <c r="H310" s="615"/>
      <c r="I310" s="615"/>
      <c r="J310" s="615"/>
      <c r="K310" s="615"/>
      <c r="L310" s="615"/>
      <c r="M310" s="615"/>
      <c r="N310" s="615"/>
      <c r="O310" s="615"/>
      <c r="P310" s="615"/>
      <c r="Q310" s="615"/>
      <c r="R310" s="615"/>
      <c r="S310" s="615"/>
      <c r="T310" s="615"/>
      <c r="U310" s="615"/>
      <c r="V310" s="615"/>
      <c r="W310" s="615"/>
      <c r="X310" s="615"/>
      <c r="Y310" s="615"/>
      <c r="Z310" s="615"/>
      <c r="AA310" s="615"/>
      <c r="AB310" s="615"/>
      <c r="AC310" s="615"/>
      <c r="AD310" s="615"/>
      <c r="AE310" s="615"/>
      <c r="AF310" s="615"/>
      <c r="AG310" s="615"/>
      <c r="AH310" s="615"/>
      <c r="AI310" s="615"/>
      <c r="AJ310" s="477"/>
      <c r="AK310" s="478"/>
      <c r="AL310" s="279"/>
      <c r="AM310" s="279"/>
      <c r="AN310" s="279"/>
      <c r="AO310" s="279"/>
      <c r="AP310" s="480"/>
    </row>
    <row r="311" spans="1:42" x14ac:dyDescent="0.25">
      <c r="A311" s="614"/>
      <c r="B311" s="615"/>
      <c r="C311" s="615"/>
      <c r="D311" s="615"/>
      <c r="E311" s="615"/>
      <c r="F311" s="615"/>
      <c r="G311" s="615"/>
      <c r="H311" s="615"/>
      <c r="I311" s="615"/>
      <c r="J311" s="615"/>
      <c r="K311" s="615"/>
      <c r="L311" s="615"/>
      <c r="M311" s="615"/>
      <c r="N311" s="615"/>
      <c r="O311" s="615"/>
      <c r="P311" s="615"/>
      <c r="Q311" s="615"/>
      <c r="R311" s="615"/>
      <c r="S311" s="615"/>
      <c r="T311" s="615"/>
      <c r="U311" s="615"/>
      <c r="V311" s="615"/>
      <c r="W311" s="615"/>
      <c r="X311" s="615"/>
      <c r="Y311" s="615"/>
      <c r="Z311" s="615"/>
      <c r="AA311" s="615"/>
      <c r="AB311" s="615"/>
      <c r="AC311" s="615"/>
      <c r="AD311" s="615"/>
      <c r="AE311" s="615"/>
      <c r="AF311" s="615"/>
      <c r="AG311" s="615"/>
      <c r="AH311" s="615"/>
      <c r="AI311" s="615"/>
      <c r="AJ311" s="477"/>
      <c r="AK311" s="478"/>
      <c r="AL311" s="279"/>
      <c r="AM311" s="279"/>
      <c r="AN311" s="279"/>
      <c r="AO311" s="279"/>
      <c r="AP311" s="480"/>
    </row>
    <row r="312" spans="1:42" x14ac:dyDescent="0.25">
      <c r="A312" s="614"/>
      <c r="B312" s="615"/>
      <c r="C312" s="615"/>
      <c r="D312" s="615"/>
      <c r="E312" s="615"/>
      <c r="F312" s="615"/>
      <c r="G312" s="615"/>
      <c r="H312" s="615"/>
      <c r="I312" s="615"/>
      <c r="J312" s="615"/>
      <c r="K312" s="615"/>
      <c r="L312" s="615"/>
      <c r="M312" s="615"/>
      <c r="N312" s="615"/>
      <c r="O312" s="615"/>
      <c r="P312" s="615"/>
      <c r="Q312" s="615"/>
      <c r="R312" s="615"/>
      <c r="S312" s="615"/>
      <c r="T312" s="615"/>
      <c r="U312" s="615"/>
      <c r="V312" s="615"/>
      <c r="W312" s="615"/>
      <c r="X312" s="615"/>
      <c r="Y312" s="615"/>
      <c r="Z312" s="615"/>
      <c r="AA312" s="615"/>
      <c r="AB312" s="615"/>
      <c r="AC312" s="615"/>
      <c r="AD312" s="615"/>
      <c r="AE312" s="615"/>
      <c r="AF312" s="615"/>
      <c r="AG312" s="615"/>
      <c r="AH312" s="615"/>
      <c r="AI312" s="615"/>
      <c r="AJ312" s="477"/>
      <c r="AK312" s="478"/>
      <c r="AL312" s="279"/>
      <c r="AM312" s="279"/>
      <c r="AN312" s="279"/>
      <c r="AO312" s="279"/>
      <c r="AP312" s="480"/>
    </row>
    <row r="313" spans="1:42" x14ac:dyDescent="0.25">
      <c r="A313" s="614"/>
      <c r="B313" s="615"/>
      <c r="C313" s="615"/>
      <c r="D313" s="615"/>
      <c r="E313" s="615"/>
      <c r="F313" s="615"/>
      <c r="G313" s="615"/>
      <c r="H313" s="615"/>
      <c r="I313" s="615"/>
      <c r="J313" s="615"/>
      <c r="K313" s="615"/>
      <c r="L313" s="615"/>
      <c r="M313" s="615"/>
      <c r="N313" s="615"/>
      <c r="O313" s="615"/>
      <c r="P313" s="615"/>
      <c r="Q313" s="615"/>
      <c r="R313" s="615"/>
      <c r="S313" s="615"/>
      <c r="T313" s="615"/>
      <c r="U313" s="615"/>
      <c r="V313" s="615"/>
      <c r="W313" s="615"/>
      <c r="X313" s="615"/>
      <c r="Y313" s="615"/>
      <c r="Z313" s="615"/>
      <c r="AA313" s="615"/>
      <c r="AB313" s="615"/>
      <c r="AC313" s="615"/>
      <c r="AD313" s="615"/>
      <c r="AE313" s="615"/>
      <c r="AF313" s="615"/>
      <c r="AG313" s="615"/>
      <c r="AH313" s="615"/>
      <c r="AI313" s="615"/>
      <c r="AJ313" s="477"/>
      <c r="AK313" s="478"/>
      <c r="AL313" s="279"/>
      <c r="AM313" s="279"/>
      <c r="AN313" s="279"/>
      <c r="AO313" s="279"/>
      <c r="AP313" s="480"/>
    </row>
    <row r="314" spans="1:42" x14ac:dyDescent="0.25">
      <c r="A314" s="614"/>
      <c r="B314" s="615"/>
      <c r="C314" s="615"/>
      <c r="D314" s="615"/>
      <c r="E314" s="615"/>
      <c r="F314" s="615"/>
      <c r="G314" s="615"/>
      <c r="H314" s="615"/>
      <c r="I314" s="615"/>
      <c r="J314" s="615"/>
      <c r="K314" s="615"/>
      <c r="L314" s="615"/>
      <c r="M314" s="615"/>
      <c r="N314" s="615"/>
      <c r="O314" s="615"/>
      <c r="P314" s="615"/>
      <c r="Q314" s="615"/>
      <c r="R314" s="615"/>
      <c r="S314" s="615"/>
      <c r="T314" s="615"/>
      <c r="U314" s="615"/>
      <c r="V314" s="615"/>
      <c r="W314" s="615"/>
      <c r="X314" s="615"/>
      <c r="Y314" s="615"/>
      <c r="Z314" s="615"/>
      <c r="AA314" s="615"/>
      <c r="AB314" s="615"/>
      <c r="AC314" s="615"/>
      <c r="AD314" s="615"/>
      <c r="AE314" s="615"/>
      <c r="AF314" s="615"/>
      <c r="AG314" s="615"/>
      <c r="AH314" s="615"/>
      <c r="AI314" s="615"/>
      <c r="AJ314" s="477"/>
      <c r="AK314" s="478"/>
      <c r="AL314" s="279"/>
      <c r="AM314" s="279"/>
      <c r="AN314" s="279"/>
      <c r="AO314" s="279"/>
      <c r="AP314" s="480"/>
    </row>
    <row r="315" spans="1:42" x14ac:dyDescent="0.25">
      <c r="A315" s="614"/>
      <c r="B315" s="615"/>
      <c r="C315" s="615"/>
      <c r="D315" s="615"/>
      <c r="E315" s="615"/>
      <c r="F315" s="615"/>
      <c r="G315" s="615"/>
      <c r="H315" s="615"/>
      <c r="I315" s="615"/>
      <c r="J315" s="615"/>
      <c r="K315" s="615"/>
      <c r="L315" s="615"/>
      <c r="M315" s="615"/>
      <c r="N315" s="615"/>
      <c r="O315" s="615"/>
      <c r="P315" s="615"/>
      <c r="Q315" s="615"/>
      <c r="R315" s="615"/>
      <c r="S315" s="615"/>
      <c r="T315" s="615"/>
      <c r="U315" s="615"/>
      <c r="V315" s="615"/>
      <c r="W315" s="615"/>
      <c r="X315" s="615"/>
      <c r="Y315" s="615"/>
      <c r="Z315" s="615"/>
      <c r="AA315" s="615"/>
      <c r="AB315" s="615"/>
      <c r="AC315" s="615"/>
      <c r="AD315" s="615"/>
      <c r="AE315" s="615"/>
      <c r="AF315" s="615"/>
      <c r="AG315" s="615"/>
      <c r="AH315" s="615"/>
      <c r="AI315" s="615"/>
      <c r="AJ315" s="281"/>
      <c r="AK315" s="281"/>
      <c r="AL315" s="279"/>
      <c r="AM315" s="279"/>
      <c r="AN315" s="279"/>
      <c r="AO315" s="279"/>
      <c r="AP315" s="480"/>
    </row>
    <row r="316" spans="1:42" x14ac:dyDescent="0.25">
      <c r="A316" s="614"/>
      <c r="B316" s="615"/>
      <c r="C316" s="615"/>
      <c r="D316" s="615"/>
      <c r="E316" s="615"/>
      <c r="F316" s="615"/>
      <c r="G316" s="615"/>
      <c r="H316" s="615"/>
      <c r="I316" s="615"/>
      <c r="J316" s="615"/>
      <c r="K316" s="615"/>
      <c r="L316" s="615"/>
      <c r="M316" s="615"/>
      <c r="N316" s="615"/>
      <c r="O316" s="615"/>
      <c r="P316" s="615"/>
      <c r="Q316" s="615"/>
      <c r="R316" s="615"/>
      <c r="S316" s="615"/>
      <c r="T316" s="615"/>
      <c r="U316" s="615"/>
      <c r="V316" s="615"/>
      <c r="W316" s="615"/>
      <c r="X316" s="615"/>
      <c r="Y316" s="615"/>
      <c r="Z316" s="615"/>
      <c r="AA316" s="615"/>
      <c r="AB316" s="615"/>
      <c r="AC316" s="615"/>
      <c r="AD316" s="615"/>
      <c r="AE316" s="615"/>
      <c r="AF316" s="615"/>
      <c r="AG316" s="615"/>
      <c r="AH316" s="615"/>
      <c r="AI316" s="615"/>
      <c r="AJ316" s="281"/>
      <c r="AK316" s="281"/>
      <c r="AL316" s="279"/>
      <c r="AM316" s="279"/>
      <c r="AN316" s="279"/>
      <c r="AO316" s="279"/>
      <c r="AP316" s="480"/>
    </row>
    <row r="317" spans="1:42" x14ac:dyDescent="0.25">
      <c r="A317" s="614"/>
      <c r="B317" s="615"/>
      <c r="C317" s="615"/>
      <c r="D317" s="615"/>
      <c r="E317" s="615"/>
      <c r="F317" s="615"/>
      <c r="G317" s="615"/>
      <c r="H317" s="615"/>
      <c r="I317" s="615"/>
      <c r="J317" s="615"/>
      <c r="K317" s="615"/>
      <c r="L317" s="615"/>
      <c r="M317" s="615"/>
      <c r="N317" s="615"/>
      <c r="O317" s="615"/>
      <c r="P317" s="615"/>
      <c r="Q317" s="615"/>
      <c r="R317" s="615"/>
      <c r="S317" s="615"/>
      <c r="T317" s="615"/>
      <c r="U317" s="615"/>
      <c r="V317" s="615"/>
      <c r="W317" s="615"/>
      <c r="X317" s="615"/>
      <c r="Y317" s="615"/>
      <c r="Z317" s="615"/>
      <c r="AA317" s="615"/>
      <c r="AB317" s="615"/>
      <c r="AC317" s="615"/>
      <c r="AD317" s="615"/>
      <c r="AE317" s="615"/>
      <c r="AF317" s="615"/>
      <c r="AG317" s="615"/>
      <c r="AH317" s="615"/>
      <c r="AI317" s="615"/>
      <c r="AJ317" s="281"/>
      <c r="AK317" s="281"/>
      <c r="AL317" s="279"/>
      <c r="AM317" s="279"/>
      <c r="AN317" s="279"/>
      <c r="AO317" s="279"/>
      <c r="AP317" s="480"/>
    </row>
    <row r="318" spans="1:42" x14ac:dyDescent="0.25">
      <c r="A318" s="614"/>
      <c r="B318" s="615"/>
      <c r="C318" s="615"/>
      <c r="D318" s="615"/>
      <c r="E318" s="615"/>
      <c r="F318" s="615"/>
      <c r="G318" s="615"/>
      <c r="H318" s="615"/>
      <c r="I318" s="615"/>
      <c r="J318" s="615"/>
      <c r="K318" s="615"/>
      <c r="L318" s="615"/>
      <c r="M318" s="615"/>
      <c r="N318" s="615"/>
      <c r="O318" s="615"/>
      <c r="P318" s="615"/>
      <c r="Q318" s="615"/>
      <c r="R318" s="615"/>
      <c r="S318" s="615"/>
      <c r="T318" s="615"/>
      <c r="U318" s="615"/>
      <c r="V318" s="615"/>
      <c r="W318" s="615"/>
      <c r="X318" s="615"/>
      <c r="Y318" s="615"/>
      <c r="Z318" s="615"/>
      <c r="AA318" s="615"/>
      <c r="AB318" s="615"/>
      <c r="AC318" s="615"/>
      <c r="AD318" s="615"/>
      <c r="AE318" s="615"/>
      <c r="AF318" s="615"/>
      <c r="AG318" s="615"/>
      <c r="AH318" s="615"/>
      <c r="AI318" s="615"/>
      <c r="AJ318" s="281"/>
      <c r="AK318" s="281"/>
      <c r="AL318" s="279"/>
      <c r="AM318" s="279"/>
      <c r="AN318" s="279"/>
      <c r="AO318" s="279"/>
      <c r="AP318" s="480"/>
    </row>
    <row r="319" spans="1:42" x14ac:dyDescent="0.25">
      <c r="A319" s="614"/>
      <c r="B319" s="615"/>
      <c r="C319" s="615"/>
      <c r="D319" s="615"/>
      <c r="E319" s="615"/>
      <c r="F319" s="615"/>
      <c r="G319" s="615"/>
      <c r="H319" s="615"/>
      <c r="I319" s="615"/>
      <c r="J319" s="615"/>
      <c r="K319" s="615"/>
      <c r="L319" s="615"/>
      <c r="M319" s="615"/>
      <c r="N319" s="615"/>
      <c r="O319" s="615"/>
      <c r="P319" s="615"/>
      <c r="Q319" s="615"/>
      <c r="R319" s="615"/>
      <c r="S319" s="615"/>
      <c r="T319" s="615"/>
      <c r="U319" s="615"/>
      <c r="V319" s="615"/>
      <c r="W319" s="615"/>
      <c r="X319" s="615"/>
      <c r="Y319" s="615"/>
      <c r="Z319" s="615"/>
      <c r="AA319" s="615"/>
      <c r="AB319" s="615"/>
      <c r="AC319" s="615"/>
      <c r="AD319" s="615"/>
      <c r="AE319" s="615"/>
      <c r="AF319" s="615"/>
      <c r="AG319" s="615"/>
      <c r="AH319" s="615"/>
      <c r="AI319" s="615"/>
      <c r="AJ319" s="281"/>
      <c r="AK319" s="281"/>
      <c r="AL319" s="279"/>
      <c r="AM319" s="279"/>
      <c r="AN319" s="279"/>
      <c r="AO319" s="279"/>
      <c r="AP319" s="480"/>
    </row>
    <row r="320" spans="1:42" x14ac:dyDescent="0.25">
      <c r="A320" s="614"/>
      <c r="B320" s="615"/>
      <c r="C320" s="615"/>
      <c r="D320" s="615"/>
      <c r="E320" s="615"/>
      <c r="F320" s="615"/>
      <c r="G320" s="615"/>
      <c r="H320" s="615"/>
      <c r="I320" s="615"/>
      <c r="J320" s="615"/>
      <c r="K320" s="615"/>
      <c r="L320" s="615"/>
      <c r="M320" s="615"/>
      <c r="N320" s="615"/>
      <c r="O320" s="615"/>
      <c r="P320" s="615"/>
      <c r="Q320" s="615"/>
      <c r="R320" s="615"/>
      <c r="S320" s="615"/>
      <c r="T320" s="615"/>
      <c r="U320" s="615"/>
      <c r="V320" s="615"/>
      <c r="W320" s="615"/>
      <c r="X320" s="615"/>
      <c r="Y320" s="615"/>
      <c r="Z320" s="615"/>
      <c r="AA320" s="615"/>
      <c r="AB320" s="615"/>
      <c r="AC320" s="615"/>
      <c r="AD320" s="615"/>
      <c r="AE320" s="615"/>
      <c r="AF320" s="615"/>
      <c r="AG320" s="615"/>
      <c r="AH320" s="615"/>
      <c r="AI320" s="615"/>
      <c r="AJ320" s="281"/>
      <c r="AK320" s="281"/>
      <c r="AL320" s="279"/>
      <c r="AM320" s="279"/>
      <c r="AN320" s="279"/>
      <c r="AO320" s="279"/>
      <c r="AP320" s="480"/>
    </row>
    <row r="321" spans="1:42" x14ac:dyDescent="0.25">
      <c r="A321" s="614"/>
      <c r="B321" s="615"/>
      <c r="C321" s="615"/>
      <c r="D321" s="615"/>
      <c r="E321" s="615"/>
      <c r="F321" s="615"/>
      <c r="G321" s="615"/>
      <c r="H321" s="615"/>
      <c r="I321" s="615"/>
      <c r="J321" s="615"/>
      <c r="K321" s="615"/>
      <c r="L321" s="615"/>
      <c r="M321" s="615"/>
      <c r="N321" s="615"/>
      <c r="O321" s="615"/>
      <c r="P321" s="615"/>
      <c r="Q321" s="615"/>
      <c r="R321" s="615"/>
      <c r="S321" s="615"/>
      <c r="T321" s="615"/>
      <c r="U321" s="615"/>
      <c r="V321" s="615"/>
      <c r="W321" s="615"/>
      <c r="X321" s="615"/>
      <c r="Y321" s="615"/>
      <c r="Z321" s="615"/>
      <c r="AA321" s="615"/>
      <c r="AB321" s="615"/>
      <c r="AC321" s="615"/>
      <c r="AD321" s="615"/>
      <c r="AE321" s="615"/>
      <c r="AF321" s="615"/>
      <c r="AG321" s="615"/>
      <c r="AH321" s="615"/>
      <c r="AI321" s="615"/>
      <c r="AJ321" s="281"/>
      <c r="AK321" s="281"/>
      <c r="AL321" s="279"/>
      <c r="AM321" s="279"/>
      <c r="AN321" s="279"/>
      <c r="AO321" s="279"/>
      <c r="AP321" s="480"/>
    </row>
    <row r="322" spans="1:42" x14ac:dyDescent="0.25">
      <c r="A322" s="614"/>
      <c r="B322" s="615"/>
      <c r="C322" s="615"/>
      <c r="D322" s="615"/>
      <c r="E322" s="615"/>
      <c r="F322" s="615"/>
      <c r="G322" s="615"/>
      <c r="H322" s="615"/>
      <c r="I322" s="615"/>
      <c r="J322" s="615"/>
      <c r="K322" s="615"/>
      <c r="L322" s="615"/>
      <c r="M322" s="615"/>
      <c r="N322" s="615"/>
      <c r="O322" s="615"/>
      <c r="P322" s="615"/>
      <c r="Q322" s="615"/>
      <c r="R322" s="615"/>
      <c r="S322" s="615"/>
      <c r="T322" s="615"/>
      <c r="U322" s="615"/>
      <c r="V322" s="615"/>
      <c r="W322" s="615"/>
      <c r="X322" s="615"/>
      <c r="Y322" s="615"/>
      <c r="Z322" s="615"/>
      <c r="AA322" s="615"/>
      <c r="AB322" s="615"/>
      <c r="AC322" s="615"/>
      <c r="AD322" s="615"/>
      <c r="AE322" s="615"/>
      <c r="AF322" s="615"/>
      <c r="AG322" s="615"/>
      <c r="AH322" s="615"/>
      <c r="AI322" s="615"/>
      <c r="AJ322" s="281"/>
      <c r="AK322" s="281"/>
      <c r="AL322" s="279"/>
      <c r="AM322" s="279"/>
      <c r="AN322" s="279"/>
      <c r="AO322" s="279"/>
      <c r="AP322" s="480"/>
    </row>
    <row r="323" spans="1:42" x14ac:dyDescent="0.25">
      <c r="A323" s="614"/>
      <c r="B323" s="615"/>
      <c r="C323" s="615"/>
      <c r="D323" s="615"/>
      <c r="E323" s="615"/>
      <c r="F323" s="615"/>
      <c r="G323" s="615"/>
      <c r="H323" s="615"/>
      <c r="I323" s="615"/>
      <c r="J323" s="615"/>
      <c r="K323" s="615"/>
      <c r="L323" s="615"/>
      <c r="M323" s="615"/>
      <c r="N323" s="615"/>
      <c r="O323" s="615"/>
      <c r="P323" s="615"/>
      <c r="Q323" s="615"/>
      <c r="R323" s="615"/>
      <c r="S323" s="615"/>
      <c r="T323" s="615"/>
      <c r="U323" s="615"/>
      <c r="V323" s="615"/>
      <c r="W323" s="615"/>
      <c r="X323" s="615"/>
      <c r="Y323" s="615"/>
      <c r="Z323" s="615"/>
      <c r="AA323" s="615"/>
      <c r="AB323" s="615"/>
      <c r="AC323" s="615"/>
      <c r="AD323" s="615"/>
      <c r="AE323" s="615"/>
      <c r="AF323" s="615"/>
      <c r="AG323" s="615"/>
      <c r="AH323" s="615"/>
      <c r="AI323" s="615"/>
      <c r="AJ323" s="281"/>
      <c r="AK323" s="281"/>
      <c r="AL323" s="279"/>
      <c r="AM323" s="279"/>
      <c r="AN323" s="279"/>
      <c r="AO323" s="279"/>
      <c r="AP323" s="480"/>
    </row>
    <row r="324" spans="1:42" x14ac:dyDescent="0.25">
      <c r="A324" s="614"/>
      <c r="B324" s="615"/>
      <c r="C324" s="615"/>
      <c r="D324" s="615"/>
      <c r="E324" s="615"/>
      <c r="F324" s="615"/>
      <c r="G324" s="615"/>
      <c r="H324" s="615"/>
      <c r="I324" s="615"/>
      <c r="J324" s="615"/>
      <c r="K324" s="615"/>
      <c r="L324" s="615"/>
      <c r="M324" s="615"/>
      <c r="N324" s="615"/>
      <c r="O324" s="615"/>
      <c r="P324" s="615"/>
      <c r="Q324" s="615"/>
      <c r="R324" s="615"/>
      <c r="S324" s="615"/>
      <c r="T324" s="615"/>
      <c r="U324" s="615"/>
      <c r="V324" s="615"/>
      <c r="W324" s="615"/>
      <c r="X324" s="615"/>
      <c r="Y324" s="615"/>
      <c r="Z324" s="615"/>
      <c r="AA324" s="615"/>
      <c r="AB324" s="615"/>
      <c r="AC324" s="615"/>
      <c r="AD324" s="615"/>
      <c r="AE324" s="615"/>
      <c r="AF324" s="615"/>
      <c r="AG324" s="615"/>
      <c r="AH324" s="615"/>
      <c r="AI324" s="615"/>
      <c r="AJ324" s="281"/>
      <c r="AK324" s="281"/>
      <c r="AL324" s="279"/>
      <c r="AM324" s="279"/>
      <c r="AN324" s="279"/>
      <c r="AO324" s="279"/>
      <c r="AP324" s="480"/>
    </row>
    <row r="325" spans="1:42" x14ac:dyDescent="0.25">
      <c r="A325" s="614"/>
      <c r="B325" s="615"/>
      <c r="C325" s="615"/>
      <c r="D325" s="615"/>
      <c r="E325" s="615"/>
      <c r="F325" s="615"/>
      <c r="G325" s="615"/>
      <c r="H325" s="615"/>
      <c r="I325" s="615"/>
      <c r="J325" s="615"/>
      <c r="K325" s="615"/>
      <c r="L325" s="615"/>
      <c r="M325" s="615"/>
      <c r="N325" s="615"/>
      <c r="O325" s="615"/>
      <c r="P325" s="615"/>
      <c r="Q325" s="615"/>
      <c r="R325" s="615"/>
      <c r="S325" s="615"/>
      <c r="T325" s="615"/>
      <c r="U325" s="615"/>
      <c r="V325" s="615"/>
      <c r="W325" s="615"/>
      <c r="X325" s="615"/>
      <c r="Y325" s="615"/>
      <c r="Z325" s="615"/>
      <c r="AA325" s="615"/>
      <c r="AB325" s="615"/>
      <c r="AC325" s="615"/>
      <c r="AD325" s="615"/>
      <c r="AE325" s="615"/>
      <c r="AF325" s="615"/>
      <c r="AG325" s="615"/>
      <c r="AH325" s="615"/>
      <c r="AI325" s="615"/>
      <c r="AJ325" s="281"/>
      <c r="AK325" s="281"/>
      <c r="AL325" s="279"/>
      <c r="AM325" s="279"/>
      <c r="AN325" s="279"/>
      <c r="AO325" s="279"/>
      <c r="AP325" s="480"/>
    </row>
    <row r="326" spans="1:42" x14ac:dyDescent="0.25">
      <c r="A326" s="614"/>
      <c r="B326" s="615"/>
      <c r="C326" s="615"/>
      <c r="D326" s="615"/>
      <c r="E326" s="615"/>
      <c r="F326" s="615"/>
      <c r="G326" s="615"/>
      <c r="H326" s="615"/>
      <c r="I326" s="615"/>
      <c r="J326" s="615"/>
      <c r="K326" s="615"/>
      <c r="L326" s="615"/>
      <c r="M326" s="615"/>
      <c r="N326" s="615"/>
      <c r="O326" s="615"/>
      <c r="P326" s="615"/>
      <c r="Q326" s="615"/>
      <c r="R326" s="615"/>
      <c r="S326" s="615"/>
      <c r="T326" s="615"/>
      <c r="U326" s="615"/>
      <c r="V326" s="615"/>
      <c r="W326" s="615"/>
      <c r="X326" s="615"/>
      <c r="Y326" s="615"/>
      <c r="Z326" s="615"/>
      <c r="AA326" s="615"/>
      <c r="AB326" s="615"/>
      <c r="AC326" s="615"/>
      <c r="AD326" s="615"/>
      <c r="AE326" s="615"/>
      <c r="AF326" s="615"/>
      <c r="AG326" s="615"/>
      <c r="AH326" s="615"/>
      <c r="AI326" s="615"/>
      <c r="AJ326" s="281"/>
      <c r="AK326" s="281"/>
      <c r="AL326" s="279"/>
      <c r="AM326" s="279"/>
      <c r="AN326" s="279"/>
      <c r="AO326" s="279"/>
      <c r="AP326" s="480"/>
    </row>
    <row r="327" spans="1:42" x14ac:dyDescent="0.25">
      <c r="A327" s="614"/>
      <c r="B327" s="615"/>
      <c r="C327" s="615"/>
      <c r="D327" s="615"/>
      <c r="E327" s="615"/>
      <c r="F327" s="615"/>
      <c r="G327" s="615"/>
      <c r="H327" s="615"/>
      <c r="I327" s="615"/>
      <c r="J327" s="615"/>
      <c r="K327" s="615"/>
      <c r="L327" s="615"/>
      <c r="M327" s="615"/>
      <c r="N327" s="615"/>
      <c r="O327" s="615"/>
      <c r="P327" s="615"/>
      <c r="Q327" s="615"/>
      <c r="R327" s="615"/>
      <c r="S327" s="615"/>
      <c r="T327" s="615"/>
      <c r="U327" s="615"/>
      <c r="V327" s="615"/>
      <c r="W327" s="615"/>
      <c r="X327" s="615"/>
      <c r="Y327" s="615"/>
      <c r="Z327" s="615"/>
      <c r="AA327" s="615"/>
      <c r="AB327" s="615"/>
      <c r="AC327" s="615"/>
      <c r="AD327" s="615"/>
      <c r="AE327" s="615"/>
      <c r="AF327" s="615"/>
      <c r="AG327" s="615"/>
      <c r="AH327" s="615"/>
      <c r="AI327" s="615"/>
      <c r="AJ327" s="281"/>
      <c r="AK327" s="281"/>
      <c r="AL327" s="279"/>
      <c r="AM327" s="279"/>
      <c r="AN327" s="279"/>
      <c r="AO327" s="279"/>
      <c r="AP327" s="480"/>
    </row>
    <row r="328" spans="1:42" x14ac:dyDescent="0.25">
      <c r="A328" s="614"/>
      <c r="B328" s="615"/>
      <c r="C328" s="615"/>
      <c r="D328" s="615"/>
      <c r="E328" s="615"/>
      <c r="F328" s="615"/>
      <c r="G328" s="615"/>
      <c r="H328" s="615"/>
      <c r="I328" s="615"/>
      <c r="J328" s="615"/>
      <c r="K328" s="615"/>
      <c r="L328" s="615"/>
      <c r="M328" s="615"/>
      <c r="N328" s="615"/>
      <c r="O328" s="615"/>
      <c r="P328" s="615"/>
      <c r="Q328" s="615"/>
      <c r="R328" s="615"/>
      <c r="S328" s="615"/>
      <c r="T328" s="615"/>
      <c r="U328" s="615"/>
      <c r="V328" s="615"/>
      <c r="W328" s="615"/>
      <c r="X328" s="615"/>
      <c r="Y328" s="615"/>
      <c r="Z328" s="615"/>
      <c r="AA328" s="615"/>
      <c r="AB328" s="615"/>
      <c r="AC328" s="615"/>
      <c r="AD328" s="615"/>
      <c r="AE328" s="615"/>
      <c r="AF328" s="615"/>
      <c r="AG328" s="615"/>
      <c r="AH328" s="615"/>
      <c r="AI328" s="615"/>
      <c r="AJ328" s="481"/>
      <c r="AK328" s="281"/>
      <c r="AL328" s="279"/>
      <c r="AM328" s="279"/>
      <c r="AN328" s="279"/>
      <c r="AO328" s="279"/>
      <c r="AP328" s="480"/>
    </row>
    <row r="329" spans="1:42" x14ac:dyDescent="0.25">
      <c r="A329" s="614"/>
      <c r="B329" s="615"/>
      <c r="C329" s="615"/>
      <c r="D329" s="615"/>
      <c r="E329" s="615"/>
      <c r="F329" s="615"/>
      <c r="G329" s="615"/>
      <c r="H329" s="615"/>
      <c r="I329" s="615"/>
      <c r="J329" s="615"/>
      <c r="K329" s="615"/>
      <c r="L329" s="615"/>
      <c r="M329" s="615"/>
      <c r="N329" s="615"/>
      <c r="O329" s="615"/>
      <c r="P329" s="615"/>
      <c r="Q329" s="615"/>
      <c r="R329" s="615"/>
      <c r="S329" s="615"/>
      <c r="T329" s="615"/>
      <c r="U329" s="615"/>
      <c r="V329" s="615"/>
      <c r="W329" s="615"/>
      <c r="X329" s="615"/>
      <c r="Y329" s="615"/>
      <c r="Z329" s="615"/>
      <c r="AA329" s="615"/>
      <c r="AB329" s="615"/>
      <c r="AC329" s="615"/>
      <c r="AD329" s="615"/>
      <c r="AE329" s="615"/>
      <c r="AF329" s="615"/>
      <c r="AG329" s="615"/>
      <c r="AH329" s="615"/>
      <c r="AI329" s="615"/>
      <c r="AJ329" s="481"/>
      <c r="AK329" s="281"/>
      <c r="AL329" s="279"/>
      <c r="AM329" s="279"/>
      <c r="AN329" s="279"/>
      <c r="AO329" s="279"/>
      <c r="AP329" s="480"/>
    </row>
    <row r="330" spans="1:42" x14ac:dyDescent="0.25">
      <c r="A330" s="614"/>
      <c r="B330" s="615"/>
      <c r="C330" s="615"/>
      <c r="D330" s="615"/>
      <c r="E330" s="615"/>
      <c r="F330" s="615"/>
      <c r="G330" s="615"/>
      <c r="H330" s="615"/>
      <c r="I330" s="615"/>
      <c r="J330" s="615"/>
      <c r="K330" s="615"/>
      <c r="L330" s="615"/>
      <c r="M330" s="615"/>
      <c r="N330" s="615"/>
      <c r="O330" s="615"/>
      <c r="P330" s="615"/>
      <c r="Q330" s="615"/>
      <c r="R330" s="615"/>
      <c r="S330" s="615"/>
      <c r="T330" s="615"/>
      <c r="U330" s="615"/>
      <c r="V330" s="615"/>
      <c r="W330" s="615"/>
      <c r="X330" s="615"/>
      <c r="Y330" s="615"/>
      <c r="Z330" s="615"/>
      <c r="AA330" s="615"/>
      <c r="AB330" s="615"/>
      <c r="AC330" s="615"/>
      <c r="AD330" s="615"/>
      <c r="AE330" s="615"/>
      <c r="AF330" s="615"/>
      <c r="AG330" s="615"/>
      <c r="AH330" s="615"/>
      <c r="AI330" s="615"/>
      <c r="AJ330" s="281"/>
      <c r="AK330" s="281"/>
      <c r="AL330" s="279"/>
      <c r="AM330" s="279"/>
      <c r="AN330" s="279"/>
      <c r="AO330" s="279"/>
      <c r="AP330" s="480"/>
    </row>
    <row r="331" spans="1:42" x14ac:dyDescent="0.25">
      <c r="A331" s="614"/>
      <c r="B331" s="615"/>
      <c r="C331" s="615"/>
      <c r="D331" s="615"/>
      <c r="E331" s="615"/>
      <c r="F331" s="615"/>
      <c r="G331" s="615"/>
      <c r="H331" s="615"/>
      <c r="I331" s="615"/>
      <c r="J331" s="615"/>
      <c r="K331" s="615"/>
      <c r="L331" s="615"/>
      <c r="M331" s="615"/>
      <c r="N331" s="615"/>
      <c r="O331" s="615"/>
      <c r="P331" s="615"/>
      <c r="Q331" s="615"/>
      <c r="R331" s="615"/>
      <c r="S331" s="615"/>
      <c r="T331" s="615"/>
      <c r="U331" s="615"/>
      <c r="V331" s="615"/>
      <c r="W331" s="615"/>
      <c r="X331" s="615"/>
      <c r="Y331" s="615"/>
      <c r="Z331" s="615"/>
      <c r="AA331" s="615"/>
      <c r="AB331" s="615"/>
      <c r="AC331" s="615"/>
      <c r="AD331" s="615"/>
      <c r="AE331" s="615"/>
      <c r="AF331" s="615"/>
      <c r="AG331" s="615"/>
      <c r="AH331" s="615"/>
      <c r="AI331" s="615"/>
      <c r="AJ331" s="281"/>
      <c r="AK331" s="281"/>
      <c r="AL331" s="279"/>
      <c r="AM331" s="279"/>
      <c r="AN331" s="279"/>
      <c r="AO331" s="279"/>
      <c r="AP331" s="480"/>
    </row>
    <row r="332" spans="1:42" x14ac:dyDescent="0.25">
      <c r="A332" s="614"/>
      <c r="B332" s="615"/>
      <c r="C332" s="615"/>
      <c r="D332" s="615"/>
      <c r="E332" s="615"/>
      <c r="F332" s="615"/>
      <c r="G332" s="615"/>
      <c r="H332" s="615"/>
      <c r="I332" s="615"/>
      <c r="J332" s="615"/>
      <c r="K332" s="615"/>
      <c r="L332" s="615"/>
      <c r="M332" s="615"/>
      <c r="N332" s="615"/>
      <c r="O332" s="615"/>
      <c r="P332" s="615"/>
      <c r="Q332" s="615"/>
      <c r="R332" s="615"/>
      <c r="S332" s="615"/>
      <c r="T332" s="615"/>
      <c r="U332" s="615"/>
      <c r="V332" s="615"/>
      <c r="W332" s="615"/>
      <c r="X332" s="615"/>
      <c r="Y332" s="615"/>
      <c r="Z332" s="615"/>
      <c r="AA332" s="615"/>
      <c r="AB332" s="615"/>
      <c r="AC332" s="615"/>
      <c r="AD332" s="615"/>
      <c r="AE332" s="615"/>
      <c r="AF332" s="615"/>
      <c r="AG332" s="615"/>
      <c r="AH332" s="615"/>
      <c r="AI332" s="615"/>
      <c r="AJ332" s="281"/>
      <c r="AK332" s="481"/>
      <c r="AL332" s="279"/>
      <c r="AM332" s="279"/>
      <c r="AN332" s="279"/>
      <c r="AO332" s="279"/>
      <c r="AP332" s="480"/>
    </row>
    <row r="333" spans="1:42" x14ac:dyDescent="0.25">
      <c r="A333" s="614"/>
      <c r="B333" s="615"/>
      <c r="C333" s="615"/>
      <c r="D333" s="615"/>
      <c r="E333" s="615"/>
      <c r="F333" s="615"/>
      <c r="G333" s="615"/>
      <c r="H333" s="615"/>
      <c r="I333" s="615"/>
      <c r="J333" s="615"/>
      <c r="K333" s="615"/>
      <c r="L333" s="615"/>
      <c r="M333" s="615"/>
      <c r="N333" s="615"/>
      <c r="O333" s="615"/>
      <c r="P333" s="615"/>
      <c r="Q333" s="615"/>
      <c r="R333" s="615"/>
      <c r="S333" s="615"/>
      <c r="T333" s="615"/>
      <c r="U333" s="615"/>
      <c r="V333" s="615"/>
      <c r="W333" s="615"/>
      <c r="X333" s="615"/>
      <c r="Y333" s="615"/>
      <c r="Z333" s="615"/>
      <c r="AA333" s="615"/>
      <c r="AB333" s="615"/>
      <c r="AC333" s="615"/>
      <c r="AD333" s="615"/>
      <c r="AE333" s="615"/>
      <c r="AF333" s="615"/>
      <c r="AG333" s="615"/>
      <c r="AH333" s="615"/>
      <c r="AI333" s="615"/>
      <c r="AJ333" s="281"/>
      <c r="AK333" s="281"/>
      <c r="AL333" s="279"/>
      <c r="AM333" s="279"/>
      <c r="AN333" s="279"/>
      <c r="AO333" s="279"/>
      <c r="AP333" s="480"/>
    </row>
    <row r="334" spans="1:42" x14ac:dyDescent="0.25">
      <c r="A334" s="614"/>
      <c r="B334" s="615"/>
      <c r="C334" s="615"/>
      <c r="D334" s="615"/>
      <c r="E334" s="615"/>
      <c r="F334" s="615"/>
      <c r="G334" s="615"/>
      <c r="H334" s="615"/>
      <c r="I334" s="615"/>
      <c r="J334" s="615"/>
      <c r="K334" s="615"/>
      <c r="L334" s="615"/>
      <c r="M334" s="615"/>
      <c r="N334" s="615"/>
      <c r="O334" s="615"/>
      <c r="P334" s="615"/>
      <c r="Q334" s="615"/>
      <c r="R334" s="615"/>
      <c r="S334" s="615"/>
      <c r="T334" s="615"/>
      <c r="U334" s="615"/>
      <c r="V334" s="615"/>
      <c r="W334" s="615"/>
      <c r="X334" s="615"/>
      <c r="Y334" s="615"/>
      <c r="Z334" s="615"/>
      <c r="AA334" s="615"/>
      <c r="AB334" s="615"/>
      <c r="AC334" s="615"/>
      <c r="AD334" s="615"/>
      <c r="AE334" s="615"/>
      <c r="AF334" s="615"/>
      <c r="AG334" s="615"/>
      <c r="AH334" s="615"/>
      <c r="AI334" s="615"/>
      <c r="AJ334" s="281"/>
      <c r="AK334" s="281"/>
      <c r="AL334" s="279"/>
      <c r="AM334" s="279"/>
      <c r="AN334" s="279"/>
      <c r="AO334" s="279"/>
      <c r="AP334" s="480"/>
    </row>
    <row r="335" spans="1:42" x14ac:dyDescent="0.25">
      <c r="A335" s="614"/>
      <c r="B335" s="615"/>
      <c r="C335" s="615"/>
      <c r="D335" s="615"/>
      <c r="E335" s="615"/>
      <c r="F335" s="615"/>
      <c r="G335" s="615"/>
      <c r="H335" s="615"/>
      <c r="I335" s="615"/>
      <c r="J335" s="615"/>
      <c r="K335" s="615"/>
      <c r="L335" s="615"/>
      <c r="M335" s="615"/>
      <c r="N335" s="615"/>
      <c r="O335" s="615"/>
      <c r="P335" s="615"/>
      <c r="Q335" s="615"/>
      <c r="R335" s="615"/>
      <c r="S335" s="615"/>
      <c r="T335" s="615"/>
      <c r="U335" s="615"/>
      <c r="V335" s="615"/>
      <c r="W335" s="615"/>
      <c r="X335" s="615"/>
      <c r="Y335" s="615"/>
      <c r="Z335" s="615"/>
      <c r="AA335" s="615"/>
      <c r="AB335" s="615"/>
      <c r="AC335" s="615"/>
      <c r="AD335" s="615"/>
      <c r="AE335" s="615"/>
      <c r="AF335" s="615"/>
      <c r="AG335" s="615"/>
      <c r="AH335" s="615"/>
      <c r="AI335" s="615"/>
      <c r="AJ335" s="281"/>
      <c r="AK335" s="281"/>
      <c r="AL335" s="279"/>
      <c r="AM335" s="279"/>
      <c r="AN335" s="279"/>
      <c r="AO335" s="279"/>
      <c r="AP335" s="480"/>
    </row>
    <row r="336" spans="1:42" x14ac:dyDescent="0.25">
      <c r="A336" s="614"/>
      <c r="B336" s="615"/>
      <c r="C336" s="615"/>
      <c r="D336" s="615"/>
      <c r="E336" s="615"/>
      <c r="F336" s="615"/>
      <c r="G336" s="615"/>
      <c r="H336" s="615"/>
      <c r="I336" s="615"/>
      <c r="J336" s="615"/>
      <c r="K336" s="615"/>
      <c r="L336" s="615"/>
      <c r="M336" s="615"/>
      <c r="N336" s="615"/>
      <c r="O336" s="615"/>
      <c r="P336" s="615"/>
      <c r="Q336" s="615"/>
      <c r="R336" s="615"/>
      <c r="S336" s="615"/>
      <c r="T336" s="615"/>
      <c r="U336" s="615"/>
      <c r="V336" s="615"/>
      <c r="W336" s="615"/>
      <c r="X336" s="615"/>
      <c r="Y336" s="615"/>
      <c r="Z336" s="615"/>
      <c r="AA336" s="615"/>
      <c r="AB336" s="615"/>
      <c r="AC336" s="615"/>
      <c r="AD336" s="615"/>
      <c r="AE336" s="615"/>
      <c r="AF336" s="615"/>
      <c r="AG336" s="615"/>
      <c r="AH336" s="615"/>
      <c r="AI336" s="615"/>
      <c r="AJ336" s="281"/>
      <c r="AK336" s="484"/>
      <c r="AL336" s="279"/>
      <c r="AM336" s="279"/>
      <c r="AN336" s="279"/>
      <c r="AO336" s="279"/>
      <c r="AP336" s="480"/>
    </row>
    <row r="337" spans="1:42" x14ac:dyDescent="0.25">
      <c r="A337" s="614"/>
      <c r="B337" s="615"/>
      <c r="C337" s="615"/>
      <c r="D337" s="615"/>
      <c r="E337" s="615"/>
      <c r="F337" s="615"/>
      <c r="G337" s="615"/>
      <c r="H337" s="615"/>
      <c r="I337" s="615"/>
      <c r="J337" s="615"/>
      <c r="K337" s="615"/>
      <c r="L337" s="615"/>
      <c r="M337" s="615"/>
      <c r="N337" s="615"/>
      <c r="O337" s="615"/>
      <c r="P337" s="615"/>
      <c r="Q337" s="615"/>
      <c r="R337" s="615"/>
      <c r="S337" s="615"/>
      <c r="T337" s="615"/>
      <c r="U337" s="615"/>
      <c r="V337" s="615"/>
      <c r="W337" s="615"/>
      <c r="X337" s="615"/>
      <c r="Y337" s="615"/>
      <c r="Z337" s="615"/>
      <c r="AA337" s="615"/>
      <c r="AB337" s="615"/>
      <c r="AC337" s="615"/>
      <c r="AD337" s="615"/>
      <c r="AE337" s="615"/>
      <c r="AF337" s="615"/>
      <c r="AG337" s="615"/>
      <c r="AH337" s="615"/>
      <c r="AI337" s="615"/>
      <c r="AJ337" s="618"/>
      <c r="AK337" s="618"/>
      <c r="AL337" s="618"/>
      <c r="AM337" s="618"/>
      <c r="AN337" s="618"/>
      <c r="AO337" s="618"/>
      <c r="AP337" s="483"/>
    </row>
    <row r="338" spans="1:42" x14ac:dyDescent="0.25">
      <c r="A338" s="608" t="s">
        <v>717</v>
      </c>
      <c r="B338" s="609"/>
      <c r="C338" s="609"/>
      <c r="D338" s="609"/>
      <c r="E338" s="609"/>
      <c r="F338" s="609"/>
      <c r="G338" s="609"/>
      <c r="H338" s="609"/>
      <c r="I338" s="609"/>
      <c r="J338" s="609"/>
      <c r="K338" s="609"/>
      <c r="L338" s="609"/>
      <c r="M338" s="609"/>
      <c r="N338" s="609"/>
      <c r="O338" s="609"/>
      <c r="P338" s="609"/>
      <c r="Q338" s="609"/>
      <c r="R338" s="609"/>
      <c r="S338" s="609"/>
      <c r="T338" s="609"/>
      <c r="U338" s="609"/>
      <c r="V338" s="609"/>
      <c r="W338" s="609"/>
      <c r="X338" s="609"/>
      <c r="Y338" s="609"/>
      <c r="Z338" s="609"/>
      <c r="AA338" s="609"/>
      <c r="AB338" s="609"/>
      <c r="AC338" s="609"/>
      <c r="AD338" s="609"/>
      <c r="AE338" s="609"/>
      <c r="AF338" s="609"/>
      <c r="AG338" s="609"/>
      <c r="AH338" s="609"/>
      <c r="AI338" s="609"/>
      <c r="AJ338" s="610" t="s">
        <v>13</v>
      </c>
      <c r="AK338" s="610"/>
      <c r="AL338" s="610"/>
      <c r="AM338" s="610"/>
      <c r="AN338" s="610"/>
      <c r="AO338" s="610"/>
      <c r="AP338" s="480">
        <f>ROUND(SUM(AP306:AP337),2)</f>
        <v>6</v>
      </c>
    </row>
    <row r="339" spans="1:42" ht="15" x14ac:dyDescent="0.25">
      <c r="A339" s="608"/>
      <c r="B339" s="609"/>
      <c r="C339" s="609"/>
      <c r="D339" s="609"/>
      <c r="E339" s="609"/>
      <c r="F339" s="609"/>
      <c r="G339" s="609"/>
      <c r="H339" s="609"/>
      <c r="I339" s="609"/>
      <c r="J339" s="609"/>
      <c r="K339" s="609"/>
      <c r="L339" s="609"/>
      <c r="M339" s="609"/>
      <c r="N339" s="609"/>
      <c r="O339" s="609"/>
      <c r="P339" s="609"/>
      <c r="Q339" s="609"/>
      <c r="R339" s="609"/>
      <c r="S339" s="609"/>
      <c r="T339" s="609"/>
      <c r="U339" s="609"/>
      <c r="V339" s="609"/>
      <c r="W339" s="609"/>
      <c r="X339" s="609"/>
      <c r="Y339" s="609"/>
      <c r="Z339" s="609"/>
      <c r="AA339" s="609"/>
      <c r="AB339" s="609"/>
      <c r="AC339" s="609"/>
      <c r="AD339" s="609"/>
      <c r="AE339" s="609"/>
      <c r="AF339" s="609"/>
      <c r="AG339" s="609"/>
      <c r="AH339" s="609"/>
      <c r="AI339" s="609"/>
      <c r="AJ339" s="611" t="s">
        <v>14</v>
      </c>
      <c r="AK339" s="611"/>
      <c r="AL339" s="611"/>
      <c r="AM339" s="611"/>
      <c r="AN339" s="611"/>
      <c r="AO339" s="611"/>
      <c r="AP339" s="482">
        <f>+AP338</f>
        <v>6</v>
      </c>
    </row>
    <row r="340" spans="1:42" ht="15" x14ac:dyDescent="0.25">
      <c r="A340" s="605"/>
      <c r="B340" s="606"/>
      <c r="C340" s="606"/>
      <c r="D340" s="606"/>
      <c r="E340" s="606"/>
      <c r="F340" s="606"/>
      <c r="G340" s="606"/>
      <c r="H340" s="606"/>
      <c r="I340" s="606"/>
      <c r="J340" s="606"/>
      <c r="K340" s="606"/>
      <c r="L340" s="606"/>
      <c r="M340" s="606"/>
      <c r="N340" s="606"/>
      <c r="O340" s="606"/>
      <c r="P340" s="606"/>
      <c r="Q340" s="606"/>
      <c r="R340" s="606"/>
      <c r="S340" s="606"/>
      <c r="T340" s="606"/>
      <c r="U340" s="606"/>
      <c r="V340" s="606"/>
      <c r="W340" s="606"/>
      <c r="X340" s="606"/>
      <c r="Y340" s="606"/>
      <c r="Z340" s="606" t="s">
        <v>15</v>
      </c>
      <c r="AA340" s="606"/>
      <c r="AB340" s="606"/>
      <c r="AC340" s="606"/>
      <c r="AD340" s="606"/>
      <c r="AE340" s="606"/>
      <c r="AF340" s="606"/>
      <c r="AG340" s="606"/>
      <c r="AH340" s="606"/>
      <c r="AI340" s="606"/>
      <c r="AJ340" s="606"/>
      <c r="AK340" s="606"/>
      <c r="AL340" s="606"/>
      <c r="AM340" s="606"/>
      <c r="AN340" s="606"/>
      <c r="AO340" s="606"/>
      <c r="AP340" s="607"/>
    </row>
    <row r="341" spans="1:42" ht="13.95" customHeight="1" x14ac:dyDescent="0.25">
      <c r="A341" s="605"/>
      <c r="B341" s="606"/>
      <c r="C341" s="606"/>
      <c r="D341" s="606"/>
      <c r="E341" s="606"/>
      <c r="F341" s="606"/>
      <c r="G341" s="606"/>
      <c r="H341" s="606"/>
      <c r="I341" s="606"/>
      <c r="J341" s="606"/>
      <c r="K341" s="606"/>
      <c r="L341" s="606"/>
      <c r="M341" s="606"/>
      <c r="N341" s="606"/>
      <c r="O341" s="606"/>
      <c r="P341" s="606"/>
      <c r="Q341" s="606"/>
      <c r="R341" s="606"/>
      <c r="S341" s="606"/>
      <c r="T341" s="606"/>
      <c r="U341" s="606"/>
      <c r="V341" s="606"/>
      <c r="W341" s="606"/>
      <c r="X341" s="606"/>
      <c r="Y341" s="606"/>
      <c r="Z341" s="606"/>
      <c r="AA341" s="606"/>
      <c r="AB341" s="606"/>
      <c r="AC341" s="606"/>
      <c r="AD341" s="606"/>
      <c r="AE341" s="606"/>
      <c r="AF341" s="606"/>
      <c r="AG341" s="606"/>
      <c r="AH341" s="606"/>
      <c r="AI341" s="606"/>
      <c r="AJ341" s="606"/>
      <c r="AK341" s="606"/>
      <c r="AL341" s="606"/>
      <c r="AM341" s="606"/>
      <c r="AN341" s="606"/>
      <c r="AO341" s="606"/>
      <c r="AP341" s="607"/>
    </row>
    <row r="342" spans="1:42" ht="13.95" customHeight="1" x14ac:dyDescent="0.25">
      <c r="A342" s="605"/>
      <c r="B342" s="606"/>
      <c r="C342" s="606"/>
      <c r="D342" s="606"/>
      <c r="E342" s="606"/>
      <c r="F342" s="606"/>
      <c r="G342" s="606"/>
      <c r="H342" s="606"/>
      <c r="I342" s="606"/>
      <c r="J342" s="606"/>
      <c r="K342" s="606"/>
      <c r="L342" s="606"/>
      <c r="M342" s="606"/>
      <c r="N342" s="606"/>
      <c r="O342" s="606"/>
      <c r="P342" s="606"/>
      <c r="Q342" s="606"/>
      <c r="R342" s="606"/>
      <c r="S342" s="606"/>
      <c r="T342" s="606"/>
      <c r="U342" s="606"/>
      <c r="V342" s="606"/>
      <c r="W342" s="606"/>
      <c r="X342" s="606"/>
      <c r="Y342" s="606"/>
      <c r="Z342" s="606"/>
      <c r="AA342" s="606"/>
      <c r="AB342" s="606"/>
      <c r="AC342" s="606"/>
      <c r="AD342" s="606"/>
      <c r="AE342" s="606"/>
      <c r="AF342" s="606"/>
      <c r="AG342" s="606"/>
      <c r="AH342" s="606"/>
      <c r="AI342" s="606"/>
      <c r="AJ342" s="606"/>
      <c r="AK342" s="606"/>
      <c r="AL342" s="606"/>
      <c r="AM342" s="606"/>
      <c r="AN342" s="606"/>
      <c r="AO342" s="606"/>
      <c r="AP342" s="607"/>
    </row>
    <row r="343" spans="1:42" ht="13.95" customHeight="1" x14ac:dyDescent="0.25">
      <c r="A343" s="605"/>
      <c r="B343" s="606"/>
      <c r="C343" s="606"/>
      <c r="D343" s="606"/>
      <c r="E343" s="606"/>
      <c r="F343" s="606"/>
      <c r="G343" s="606"/>
      <c r="H343" s="606"/>
      <c r="I343" s="606"/>
      <c r="J343" s="606"/>
      <c r="K343" s="606"/>
      <c r="L343" s="606"/>
      <c r="M343" s="606"/>
      <c r="N343" s="606"/>
      <c r="O343" s="606"/>
      <c r="P343" s="606"/>
      <c r="Q343" s="606"/>
      <c r="R343" s="606"/>
      <c r="S343" s="606"/>
      <c r="T343" s="606"/>
      <c r="U343" s="606"/>
      <c r="V343" s="606"/>
      <c r="W343" s="606"/>
      <c r="X343" s="606"/>
      <c r="Y343" s="606"/>
      <c r="Z343" s="606"/>
      <c r="AA343" s="606"/>
      <c r="AB343" s="606"/>
      <c r="AC343" s="606"/>
      <c r="AD343" s="606"/>
      <c r="AE343" s="606"/>
      <c r="AF343" s="606"/>
      <c r="AG343" s="606"/>
      <c r="AH343" s="606"/>
      <c r="AI343" s="606"/>
      <c r="AJ343" s="606"/>
      <c r="AK343" s="606"/>
      <c r="AL343" s="606"/>
      <c r="AM343" s="606"/>
      <c r="AN343" s="606"/>
      <c r="AO343" s="606"/>
      <c r="AP343" s="607"/>
    </row>
    <row r="344" spans="1:42" ht="13.95" customHeight="1" x14ac:dyDescent="0.25">
      <c r="A344" s="599"/>
      <c r="B344" s="600"/>
      <c r="C344" s="600"/>
      <c r="D344" s="600"/>
      <c r="E344" s="600"/>
      <c r="F344" s="600"/>
      <c r="G344" s="600"/>
      <c r="H344" s="600"/>
      <c r="I344" s="600"/>
      <c r="J344" s="600"/>
      <c r="K344" s="600"/>
      <c r="L344" s="600"/>
      <c r="M344" s="600"/>
      <c r="N344" s="600"/>
      <c r="O344" s="600"/>
      <c r="P344" s="600"/>
      <c r="Q344" s="600"/>
      <c r="R344" s="600"/>
      <c r="S344" s="600"/>
      <c r="T344" s="600"/>
      <c r="U344" s="600"/>
      <c r="V344" s="600"/>
      <c r="W344" s="600"/>
      <c r="X344" s="600"/>
      <c r="Y344" s="600"/>
      <c r="Z344" s="600"/>
      <c r="AA344" s="600"/>
      <c r="AB344" s="600"/>
      <c r="AC344" s="600"/>
      <c r="AD344" s="600"/>
      <c r="AE344" s="600"/>
      <c r="AF344" s="600"/>
      <c r="AG344" s="600"/>
      <c r="AH344" s="600"/>
      <c r="AI344" s="600"/>
      <c r="AJ344" s="600"/>
      <c r="AK344" s="600"/>
      <c r="AL344" s="600"/>
      <c r="AM344" s="600"/>
      <c r="AN344" s="600"/>
      <c r="AO344" s="600"/>
      <c r="AP344" s="601"/>
    </row>
    <row r="345" spans="1:42" ht="13.95" customHeight="1" x14ac:dyDescent="0.25">
      <c r="A345" s="605"/>
      <c r="B345" s="606"/>
      <c r="C345" s="606"/>
      <c r="D345" s="606"/>
      <c r="E345" s="606"/>
      <c r="F345" s="606"/>
      <c r="G345" s="606"/>
      <c r="H345" s="606"/>
      <c r="I345" s="606"/>
      <c r="J345" s="606"/>
      <c r="K345" s="606"/>
      <c r="L345" s="606"/>
      <c r="M345" s="606"/>
      <c r="N345" s="606"/>
      <c r="O345" s="606"/>
      <c r="P345" s="606"/>
      <c r="Q345" s="606"/>
      <c r="R345" s="606"/>
      <c r="S345" s="606"/>
      <c r="T345" s="606"/>
      <c r="U345" s="606"/>
      <c r="V345" s="606"/>
      <c r="W345" s="606"/>
      <c r="X345" s="606"/>
      <c r="Y345" s="606"/>
      <c r="Z345" s="606"/>
      <c r="AA345" s="606"/>
      <c r="AB345" s="606"/>
      <c r="AC345" s="606"/>
      <c r="AD345" s="606"/>
      <c r="AE345" s="606"/>
      <c r="AF345" s="606"/>
      <c r="AG345" s="606"/>
      <c r="AH345" s="606"/>
      <c r="AI345" s="606"/>
      <c r="AJ345" s="606"/>
      <c r="AK345" s="606"/>
      <c r="AL345" s="606"/>
      <c r="AM345" s="606"/>
      <c r="AN345" s="606"/>
      <c r="AO345" s="606"/>
      <c r="AP345" s="607"/>
    </row>
    <row r="346" spans="1:42" ht="13.95" customHeight="1" x14ac:dyDescent="0.25">
      <c r="A346" s="605"/>
      <c r="B346" s="606"/>
      <c r="C346" s="606"/>
      <c r="D346" s="606"/>
      <c r="E346" s="606"/>
      <c r="F346" s="606"/>
      <c r="G346" s="606"/>
      <c r="H346" s="606"/>
      <c r="I346" s="606"/>
      <c r="J346" s="606"/>
      <c r="K346" s="606"/>
      <c r="L346" s="606"/>
      <c r="M346" s="606"/>
      <c r="N346" s="606"/>
      <c r="O346" s="606"/>
      <c r="P346" s="606"/>
      <c r="Q346" s="606"/>
      <c r="R346" s="606"/>
      <c r="S346" s="606"/>
      <c r="T346" s="606"/>
      <c r="U346" s="606"/>
      <c r="V346" s="606"/>
      <c r="W346" s="606"/>
      <c r="X346" s="606"/>
      <c r="Y346" s="606"/>
      <c r="Z346" s="606"/>
      <c r="AA346" s="606"/>
      <c r="AB346" s="606"/>
      <c r="AC346" s="606"/>
      <c r="AD346" s="606"/>
      <c r="AE346" s="606"/>
      <c r="AF346" s="606"/>
      <c r="AG346" s="606"/>
      <c r="AH346" s="606"/>
      <c r="AI346" s="606"/>
      <c r="AJ346" s="606"/>
      <c r="AK346" s="606"/>
      <c r="AL346" s="606"/>
      <c r="AM346" s="606"/>
      <c r="AN346" s="606"/>
      <c r="AO346" s="606"/>
      <c r="AP346" s="607"/>
    </row>
    <row r="347" spans="1:42" ht="13.95" hidden="1" customHeight="1" x14ac:dyDescent="0.25">
      <c r="A347" s="636" t="str">
        <f>+$A$1</f>
        <v>MEMORIA DE CÁLCULO CANAL PRADOS DEL ESTE</v>
      </c>
      <c r="B347" s="637"/>
      <c r="C347" s="637"/>
      <c r="D347" s="637"/>
      <c r="E347" s="637"/>
      <c r="F347" s="637"/>
      <c r="G347" s="637"/>
      <c r="H347" s="637"/>
      <c r="I347" s="637"/>
      <c r="J347" s="637"/>
      <c r="K347" s="637"/>
      <c r="L347" s="637"/>
      <c r="M347" s="637"/>
      <c r="N347" s="637"/>
      <c r="O347" s="637"/>
      <c r="P347" s="637"/>
      <c r="Q347" s="637"/>
      <c r="R347" s="637"/>
      <c r="S347" s="637"/>
      <c r="T347" s="637"/>
      <c r="U347" s="637"/>
      <c r="V347" s="637"/>
      <c r="W347" s="637"/>
      <c r="X347" s="637"/>
      <c r="Y347" s="637"/>
      <c r="Z347" s="637"/>
      <c r="AA347" s="637"/>
      <c r="AB347" s="637"/>
      <c r="AC347" s="637"/>
      <c r="AD347" s="637"/>
      <c r="AE347" s="637"/>
      <c r="AF347" s="637"/>
      <c r="AG347" s="637"/>
      <c r="AH347" s="637"/>
      <c r="AI347" s="637"/>
      <c r="AJ347" s="637"/>
      <c r="AK347" s="640" t="str">
        <f>+$AK$1</f>
        <v>FECHA DE EMISION:                                           JULIO 2023</v>
      </c>
      <c r="AL347" s="640"/>
      <c r="AM347" s="640"/>
      <c r="AN347" s="640"/>
      <c r="AO347" s="640"/>
      <c r="AP347" s="642"/>
    </row>
    <row r="348" spans="1:42" ht="13.95" hidden="1" customHeight="1" x14ac:dyDescent="0.25">
      <c r="A348" s="638"/>
      <c r="B348" s="639"/>
      <c r="C348" s="639"/>
      <c r="D348" s="639"/>
      <c r="E348" s="639"/>
      <c r="F348" s="639"/>
      <c r="G348" s="639"/>
      <c r="H348" s="639"/>
      <c r="I348" s="639"/>
      <c r="J348" s="639"/>
      <c r="K348" s="639"/>
      <c r="L348" s="639"/>
      <c r="M348" s="639"/>
      <c r="N348" s="639"/>
      <c r="O348" s="639"/>
      <c r="P348" s="639"/>
      <c r="Q348" s="639"/>
      <c r="R348" s="639"/>
      <c r="S348" s="639"/>
      <c r="T348" s="639"/>
      <c r="U348" s="639"/>
      <c r="V348" s="639"/>
      <c r="W348" s="639"/>
      <c r="X348" s="639"/>
      <c r="Y348" s="639"/>
      <c r="Z348" s="639"/>
      <c r="AA348" s="639"/>
      <c r="AB348" s="639"/>
      <c r="AC348" s="639"/>
      <c r="AD348" s="639"/>
      <c r="AE348" s="639"/>
      <c r="AF348" s="639"/>
      <c r="AG348" s="639"/>
      <c r="AH348" s="639"/>
      <c r="AI348" s="639"/>
      <c r="AJ348" s="639"/>
      <c r="AK348" s="641"/>
      <c r="AL348" s="641"/>
      <c r="AM348" s="641"/>
      <c r="AN348" s="641"/>
      <c r="AO348" s="641"/>
      <c r="AP348" s="643"/>
    </row>
    <row r="349" spans="1:42" ht="13.95" hidden="1" customHeight="1" x14ac:dyDescent="0.25">
      <c r="A349" s="638"/>
      <c r="B349" s="639"/>
      <c r="C349" s="639"/>
      <c r="D349" s="639"/>
      <c r="E349" s="639"/>
      <c r="F349" s="639"/>
      <c r="G349" s="639"/>
      <c r="H349" s="639"/>
      <c r="I349" s="639"/>
      <c r="J349" s="639"/>
      <c r="K349" s="639"/>
      <c r="L349" s="639"/>
      <c r="M349" s="639"/>
      <c r="N349" s="639"/>
      <c r="O349" s="639"/>
      <c r="P349" s="639"/>
      <c r="Q349" s="639"/>
      <c r="R349" s="639"/>
      <c r="S349" s="639"/>
      <c r="T349" s="639"/>
      <c r="U349" s="639"/>
      <c r="V349" s="639"/>
      <c r="W349" s="639"/>
      <c r="X349" s="639"/>
      <c r="Y349" s="639"/>
      <c r="Z349" s="639"/>
      <c r="AA349" s="639"/>
      <c r="AB349" s="639"/>
      <c r="AC349" s="639"/>
      <c r="AD349" s="639"/>
      <c r="AE349" s="639"/>
      <c r="AF349" s="639"/>
      <c r="AG349" s="639"/>
      <c r="AH349" s="639"/>
      <c r="AI349" s="639"/>
      <c r="AJ349" s="639"/>
      <c r="AK349" s="641"/>
      <c r="AL349" s="641"/>
      <c r="AM349" s="641"/>
      <c r="AN349" s="641"/>
      <c r="AO349" s="641"/>
      <c r="AP349" s="643"/>
    </row>
    <row r="350" spans="1:42" ht="13.95" hidden="1" customHeight="1" x14ac:dyDescent="0.25">
      <c r="A350" s="638"/>
      <c r="B350" s="639"/>
      <c r="C350" s="639"/>
      <c r="D350" s="639"/>
      <c r="E350" s="639"/>
      <c r="F350" s="639"/>
      <c r="G350" s="639"/>
      <c r="H350" s="639"/>
      <c r="I350" s="639"/>
      <c r="J350" s="639"/>
      <c r="K350" s="639"/>
      <c r="L350" s="639"/>
      <c r="M350" s="639"/>
      <c r="N350" s="639"/>
      <c r="O350" s="639"/>
      <c r="P350" s="639"/>
      <c r="Q350" s="639"/>
      <c r="R350" s="639"/>
      <c r="S350" s="639"/>
      <c r="T350" s="639"/>
      <c r="U350" s="639"/>
      <c r="V350" s="639"/>
      <c r="W350" s="639"/>
      <c r="X350" s="639"/>
      <c r="Y350" s="639"/>
      <c r="Z350" s="639"/>
      <c r="AA350" s="639"/>
      <c r="AB350" s="639"/>
      <c r="AC350" s="639"/>
      <c r="AD350" s="639"/>
      <c r="AE350" s="639"/>
      <c r="AF350" s="639"/>
      <c r="AG350" s="639"/>
      <c r="AH350" s="639"/>
      <c r="AI350" s="639"/>
      <c r="AJ350" s="639"/>
      <c r="AK350" s="641"/>
      <c r="AL350" s="641"/>
      <c r="AM350" s="641"/>
      <c r="AN350" s="641"/>
      <c r="AO350" s="641"/>
      <c r="AP350" s="643"/>
    </row>
    <row r="351" spans="1:42" ht="13.95" hidden="1" customHeight="1" x14ac:dyDescent="0.25">
      <c r="A351" s="638"/>
      <c r="B351" s="639"/>
      <c r="C351" s="639"/>
      <c r="D351" s="639"/>
      <c r="E351" s="639"/>
      <c r="F351" s="639"/>
      <c r="G351" s="639"/>
      <c r="H351" s="639"/>
      <c r="I351" s="639"/>
      <c r="J351" s="639"/>
      <c r="K351" s="639"/>
      <c r="L351" s="639"/>
      <c r="M351" s="639"/>
      <c r="N351" s="639"/>
      <c r="O351" s="639"/>
      <c r="P351" s="639"/>
      <c r="Q351" s="639"/>
      <c r="R351" s="639"/>
      <c r="S351" s="639"/>
      <c r="T351" s="639"/>
      <c r="U351" s="639"/>
      <c r="V351" s="639"/>
      <c r="W351" s="639"/>
      <c r="X351" s="639"/>
      <c r="Y351" s="639"/>
      <c r="Z351" s="639"/>
      <c r="AA351" s="639"/>
      <c r="AB351" s="639"/>
      <c r="AC351" s="639"/>
      <c r="AD351" s="639"/>
      <c r="AE351" s="639"/>
      <c r="AF351" s="639"/>
      <c r="AG351" s="639"/>
      <c r="AH351" s="639"/>
      <c r="AI351" s="639"/>
      <c r="AJ351" s="639"/>
      <c r="AK351" s="641"/>
      <c r="AL351" s="641"/>
      <c r="AM351" s="641"/>
      <c r="AN351" s="641"/>
      <c r="AO351" s="641"/>
      <c r="AP351" s="643"/>
    </row>
    <row r="352" spans="1:42" ht="13.95" hidden="1" customHeight="1" x14ac:dyDescent="0.25">
      <c r="A352" s="638"/>
      <c r="B352" s="639"/>
      <c r="C352" s="639"/>
      <c r="D352" s="639"/>
      <c r="E352" s="639"/>
      <c r="F352" s="639"/>
      <c r="G352" s="639"/>
      <c r="H352" s="639"/>
      <c r="I352" s="639"/>
      <c r="J352" s="639"/>
      <c r="K352" s="639"/>
      <c r="L352" s="639"/>
      <c r="M352" s="639"/>
      <c r="N352" s="639"/>
      <c r="O352" s="639"/>
      <c r="P352" s="639"/>
      <c r="Q352" s="639"/>
      <c r="R352" s="639"/>
      <c r="S352" s="639"/>
      <c r="T352" s="639"/>
      <c r="U352" s="639"/>
      <c r="V352" s="639"/>
      <c r="W352" s="639"/>
      <c r="X352" s="639"/>
      <c r="Y352" s="639"/>
      <c r="Z352" s="639"/>
      <c r="AA352" s="639"/>
      <c r="AB352" s="639"/>
      <c r="AC352" s="639"/>
      <c r="AD352" s="639"/>
      <c r="AE352" s="639"/>
      <c r="AF352" s="639"/>
      <c r="AG352" s="639"/>
      <c r="AH352" s="639"/>
      <c r="AI352" s="639"/>
      <c r="AJ352" s="639"/>
      <c r="AK352" s="641"/>
      <c r="AL352" s="641"/>
      <c r="AM352" s="641"/>
      <c r="AN352" s="641"/>
      <c r="AO352" s="641"/>
      <c r="AP352" s="643"/>
    </row>
    <row r="353" spans="1:42" ht="13.95" hidden="1" customHeight="1" x14ac:dyDescent="0.25">
      <c r="A353" s="638"/>
      <c r="B353" s="639"/>
      <c r="C353" s="639"/>
      <c r="D353" s="639"/>
      <c r="E353" s="639"/>
      <c r="F353" s="639"/>
      <c r="G353" s="639"/>
      <c r="H353" s="639"/>
      <c r="I353" s="639"/>
      <c r="J353" s="639"/>
      <c r="K353" s="639"/>
      <c r="L353" s="639"/>
      <c r="M353" s="639"/>
      <c r="N353" s="639"/>
      <c r="O353" s="639"/>
      <c r="P353" s="639"/>
      <c r="Q353" s="639"/>
      <c r="R353" s="639"/>
      <c r="S353" s="639"/>
      <c r="T353" s="639"/>
      <c r="U353" s="639"/>
      <c r="V353" s="639"/>
      <c r="W353" s="639"/>
      <c r="X353" s="639"/>
      <c r="Y353" s="639"/>
      <c r="Z353" s="639"/>
      <c r="AA353" s="639"/>
      <c r="AB353" s="639"/>
      <c r="AC353" s="639"/>
      <c r="AD353" s="639"/>
      <c r="AE353" s="639"/>
      <c r="AF353" s="639"/>
      <c r="AG353" s="639"/>
      <c r="AH353" s="639"/>
      <c r="AI353" s="639"/>
      <c r="AJ353" s="639"/>
      <c r="AK353" s="641" t="s">
        <v>19</v>
      </c>
      <c r="AL353" s="641"/>
      <c r="AM353" s="641"/>
      <c r="AN353" s="641">
        <v>1</v>
      </c>
      <c r="AO353" s="641"/>
      <c r="AP353" s="643"/>
    </row>
    <row r="354" spans="1:42" ht="13.95" hidden="1" customHeight="1" x14ac:dyDescent="0.25">
      <c r="A354" s="638"/>
      <c r="B354" s="639"/>
      <c r="C354" s="639"/>
      <c r="D354" s="639"/>
      <c r="E354" s="639"/>
      <c r="F354" s="639"/>
      <c r="G354" s="639"/>
      <c r="H354" s="639"/>
      <c r="I354" s="639"/>
      <c r="J354" s="639"/>
      <c r="K354" s="639"/>
      <c r="L354" s="639"/>
      <c r="M354" s="639"/>
      <c r="N354" s="639"/>
      <c r="O354" s="639"/>
      <c r="P354" s="639"/>
      <c r="Q354" s="639"/>
      <c r="R354" s="639"/>
      <c r="S354" s="639"/>
      <c r="T354" s="639"/>
      <c r="U354" s="639"/>
      <c r="V354" s="639"/>
      <c r="W354" s="639"/>
      <c r="X354" s="639"/>
      <c r="Y354" s="639"/>
      <c r="Z354" s="639"/>
      <c r="AA354" s="639"/>
      <c r="AB354" s="639"/>
      <c r="AC354" s="639"/>
      <c r="AD354" s="639"/>
      <c r="AE354" s="639"/>
      <c r="AF354" s="639"/>
      <c r="AG354" s="639"/>
      <c r="AH354" s="639"/>
      <c r="AI354" s="639"/>
      <c r="AJ354" s="639"/>
      <c r="AK354" s="641"/>
      <c r="AL354" s="641"/>
      <c r="AM354" s="641"/>
      <c r="AN354" s="641"/>
      <c r="AO354" s="641"/>
      <c r="AP354" s="643"/>
    </row>
    <row r="355" spans="1:42" ht="13.95" hidden="1" customHeight="1" x14ac:dyDescent="0.25">
      <c r="A355" s="632" t="s">
        <v>1</v>
      </c>
      <c r="B355" s="633"/>
      <c r="C355" s="633"/>
      <c r="D355" s="633"/>
      <c r="E355" s="633"/>
      <c r="F355" s="633"/>
      <c r="G355" s="633"/>
      <c r="H355" s="633"/>
      <c r="I355" s="633"/>
      <c r="J355" s="633"/>
      <c r="K355" s="633"/>
      <c r="L355" s="633"/>
      <c r="M355" s="633"/>
      <c r="N355" s="633"/>
      <c r="O355" s="633"/>
      <c r="P355" s="633"/>
      <c r="Q355" s="633"/>
      <c r="R355" s="633"/>
      <c r="S355" s="633"/>
      <c r="T355" s="633"/>
      <c r="U355" s="633"/>
      <c r="V355" s="633"/>
      <c r="W355" s="633"/>
      <c r="X355" s="633"/>
      <c r="Y355" s="633"/>
      <c r="Z355" s="633"/>
      <c r="AA355" s="633"/>
      <c r="AB355" s="633"/>
      <c r="AC355" s="633"/>
      <c r="AD355" s="633"/>
      <c r="AE355" s="633"/>
      <c r="AF355" s="633"/>
      <c r="AG355" s="633"/>
      <c r="AH355" s="633"/>
      <c r="AI355" s="633"/>
      <c r="AJ355" s="633"/>
      <c r="AK355" s="633"/>
      <c r="AL355" s="633"/>
      <c r="AM355" s="633"/>
      <c r="AN355" s="633"/>
      <c r="AO355" s="633"/>
      <c r="AP355" s="634"/>
    </row>
    <row r="356" spans="1:42" ht="13.95" hidden="1" customHeight="1" x14ac:dyDescent="0.25">
      <c r="A356" s="632"/>
      <c r="B356" s="633"/>
      <c r="C356" s="633"/>
      <c r="D356" s="633"/>
      <c r="E356" s="633"/>
      <c r="F356" s="633"/>
      <c r="G356" s="633"/>
      <c r="H356" s="633"/>
      <c r="I356" s="633"/>
      <c r="J356" s="633"/>
      <c r="K356" s="633"/>
      <c r="L356" s="633"/>
      <c r="M356" s="633"/>
      <c r="N356" s="633"/>
      <c r="O356" s="633"/>
      <c r="P356" s="633"/>
      <c r="Q356" s="633"/>
      <c r="R356" s="633"/>
      <c r="S356" s="633"/>
      <c r="T356" s="633"/>
      <c r="U356" s="633"/>
      <c r="V356" s="633"/>
      <c r="W356" s="633"/>
      <c r="X356" s="633"/>
      <c r="Y356" s="633"/>
      <c r="Z356" s="633"/>
      <c r="AA356" s="633"/>
      <c r="AB356" s="633"/>
      <c r="AC356" s="633"/>
      <c r="AD356" s="633"/>
      <c r="AE356" s="633"/>
      <c r="AF356" s="633"/>
      <c r="AG356" s="633"/>
      <c r="AH356" s="633"/>
      <c r="AI356" s="633"/>
      <c r="AJ356" s="633"/>
      <c r="AK356" s="633"/>
      <c r="AL356" s="633"/>
      <c r="AM356" s="633"/>
      <c r="AN356" s="633"/>
      <c r="AO356" s="633"/>
      <c r="AP356" s="634"/>
    </row>
    <row r="357" spans="1:42" ht="30" hidden="1" customHeight="1" x14ac:dyDescent="0.25">
      <c r="A357" s="619" t="s">
        <v>2</v>
      </c>
      <c r="B357" s="620"/>
      <c r="C357" s="620"/>
      <c r="D357" s="620"/>
      <c r="E357" s="620"/>
      <c r="F357" s="620"/>
      <c r="G357" s="620"/>
      <c r="H357" s="620"/>
      <c r="I357" s="620"/>
      <c r="J357" s="620"/>
      <c r="K357" s="620"/>
      <c r="L357" s="620"/>
      <c r="M357" s="621" t="str">
        <f>+$M$11</f>
        <v>CANAL DE AGUAS LLUVIAS EN EL SECTOR PRADOS DEL ESTE, SAN JOSÉ DE CÚCUTA, NORTE DE SANTNADER</v>
      </c>
      <c r="N357" s="621"/>
      <c r="O357" s="621"/>
      <c r="P357" s="621"/>
      <c r="Q357" s="621"/>
      <c r="R357" s="621"/>
      <c r="S357" s="621"/>
      <c r="T357" s="621"/>
      <c r="U357" s="621"/>
      <c r="V357" s="621"/>
      <c r="W357" s="621"/>
      <c r="X357" s="621"/>
      <c r="Y357" s="621"/>
      <c r="Z357" s="621"/>
      <c r="AA357" s="621"/>
      <c r="AB357" s="621"/>
      <c r="AC357" s="621"/>
      <c r="AD357" s="621"/>
      <c r="AE357" s="621"/>
      <c r="AF357" s="621"/>
      <c r="AG357" s="621"/>
      <c r="AH357" s="621"/>
      <c r="AI357" s="621"/>
      <c r="AJ357" s="621"/>
      <c r="AK357" s="621"/>
      <c r="AL357" s="621"/>
      <c r="AM357" s="621"/>
      <c r="AN357" s="621"/>
      <c r="AO357" s="621"/>
      <c r="AP357" s="635"/>
    </row>
    <row r="358" spans="1:42" ht="30" hidden="1" customHeight="1" x14ac:dyDescent="0.25">
      <c r="A358" s="625" t="s">
        <v>46</v>
      </c>
      <c r="B358" s="622"/>
      <c r="C358" s="622"/>
      <c r="D358" s="622"/>
      <c r="E358" s="622"/>
      <c r="F358" s="622"/>
      <c r="G358" s="622"/>
      <c r="H358" s="622"/>
      <c r="I358" s="622"/>
      <c r="J358" s="622"/>
      <c r="K358" s="622"/>
      <c r="L358" s="622"/>
      <c r="M358" s="615" t="str">
        <f>+$M$12</f>
        <v xml:space="preserve">GESTIÓN DE RIESGOS </v>
      </c>
      <c r="N358" s="615"/>
      <c r="O358" s="615"/>
      <c r="P358" s="615"/>
      <c r="Q358" s="615"/>
      <c r="R358" s="615"/>
      <c r="S358" s="615"/>
      <c r="T358" s="615"/>
      <c r="U358" s="615"/>
      <c r="V358" s="615"/>
      <c r="W358" s="615"/>
      <c r="X358" s="615"/>
      <c r="Y358" s="615"/>
      <c r="Z358" s="615"/>
      <c r="AA358" s="615"/>
      <c r="AB358" s="615"/>
      <c r="AC358" s="615"/>
      <c r="AD358" s="615"/>
      <c r="AE358" s="615"/>
      <c r="AF358" s="615"/>
      <c r="AG358" s="615"/>
      <c r="AH358" s="615"/>
      <c r="AI358" s="615"/>
      <c r="AJ358" s="615"/>
      <c r="AK358" s="615"/>
      <c r="AL358" s="622" t="s">
        <v>3</v>
      </c>
      <c r="AM358" s="622"/>
      <c r="AN358" s="612" t="str">
        <f>+$AN$12</f>
        <v>-</v>
      </c>
      <c r="AO358" s="612"/>
      <c r="AP358" s="613"/>
    </row>
    <row r="359" spans="1:42" ht="30" hidden="1" customHeight="1" x14ac:dyDescent="0.25">
      <c r="A359" s="625" t="s">
        <v>4</v>
      </c>
      <c r="B359" s="622"/>
      <c r="C359" s="622"/>
      <c r="D359" s="622"/>
      <c r="E359" s="622"/>
      <c r="F359" s="622"/>
      <c r="G359" s="622"/>
      <c r="H359" s="622"/>
      <c r="I359" s="622"/>
      <c r="J359" s="622"/>
      <c r="K359" s="622"/>
      <c r="L359" s="622"/>
      <c r="M359" s="615" t="str">
        <f>+$M$13</f>
        <v>INTERVENTORÍA</v>
      </c>
      <c r="N359" s="615"/>
      <c r="O359" s="615"/>
      <c r="P359" s="615"/>
      <c r="Q359" s="615"/>
      <c r="R359" s="615"/>
      <c r="S359" s="615"/>
      <c r="T359" s="615"/>
      <c r="U359" s="615"/>
      <c r="V359" s="615"/>
      <c r="W359" s="615"/>
      <c r="X359" s="615"/>
      <c r="Y359" s="615"/>
      <c r="Z359" s="615"/>
      <c r="AA359" s="615"/>
      <c r="AB359" s="615"/>
      <c r="AC359" s="615"/>
      <c r="AD359" s="615"/>
      <c r="AE359" s="615"/>
      <c r="AF359" s="615"/>
      <c r="AG359" s="615"/>
      <c r="AH359" s="615"/>
      <c r="AI359" s="615"/>
      <c r="AJ359" s="615"/>
      <c r="AK359" s="615"/>
      <c r="AL359" s="622" t="s">
        <v>5</v>
      </c>
      <c r="AM359" s="622"/>
      <c r="AN359" s="626" t="str">
        <f>+$AN$13</f>
        <v>JULIO 2023</v>
      </c>
      <c r="AO359" s="627"/>
      <c r="AP359" s="628"/>
    </row>
    <row r="360" spans="1:42" ht="13.95" hidden="1" customHeight="1" x14ac:dyDescent="0.25">
      <c r="A360" s="629"/>
      <c r="B360" s="630"/>
      <c r="C360" s="630"/>
      <c r="D360" s="630"/>
      <c r="E360" s="630"/>
      <c r="F360" s="630"/>
      <c r="G360" s="630"/>
      <c r="H360" s="630"/>
      <c r="I360" s="630"/>
      <c r="J360" s="630"/>
      <c r="K360" s="630"/>
      <c r="L360" s="630"/>
      <c r="M360" s="630"/>
      <c r="N360" s="630"/>
      <c r="O360" s="630"/>
      <c r="P360" s="630"/>
      <c r="Q360" s="630"/>
      <c r="R360" s="630"/>
      <c r="S360" s="630"/>
      <c r="T360" s="630"/>
      <c r="U360" s="630"/>
      <c r="V360" s="630"/>
      <c r="W360" s="630"/>
      <c r="X360" s="630"/>
      <c r="Y360" s="630"/>
      <c r="Z360" s="630"/>
      <c r="AA360" s="630"/>
      <c r="AB360" s="630"/>
      <c r="AC360" s="630"/>
      <c r="AD360" s="630"/>
      <c r="AE360" s="630"/>
      <c r="AF360" s="630"/>
      <c r="AG360" s="630"/>
      <c r="AH360" s="630"/>
      <c r="AI360" s="630"/>
      <c r="AJ360" s="630"/>
      <c r="AK360" s="630"/>
      <c r="AL360" s="630"/>
      <c r="AM360" s="630"/>
      <c r="AN360" s="630"/>
      <c r="AO360" s="630"/>
      <c r="AP360" s="631"/>
    </row>
    <row r="361" spans="1:42" ht="30" hidden="1" customHeight="1" x14ac:dyDescent="0.25">
      <c r="A361" s="619" t="s">
        <v>6</v>
      </c>
      <c r="B361" s="620"/>
      <c r="C361" s="620"/>
      <c r="D361" s="620"/>
      <c r="E361" s="620"/>
      <c r="F361" s="620"/>
      <c r="G361" s="620"/>
      <c r="H361" s="474">
        <v>3</v>
      </c>
      <c r="I361" s="621" t="str">
        <f>IFERROR(VLOOKUP(H361,'PPTO CANAL DE AGUAS LLUVIAS'!B:G,2,FALSE),"")</f>
        <v xml:space="preserve">BOX CULVERT 1, 2, 3 </v>
      </c>
      <c r="J361" s="621"/>
      <c r="K361" s="621"/>
      <c r="L361" s="621"/>
      <c r="M361" s="621"/>
      <c r="N361" s="621"/>
      <c r="O361" s="621"/>
      <c r="P361" s="621"/>
      <c r="Q361" s="621"/>
      <c r="R361" s="621"/>
      <c r="S361" s="621"/>
      <c r="T361" s="621"/>
      <c r="U361" s="622" t="s">
        <v>0</v>
      </c>
      <c r="V361" s="622"/>
      <c r="W361" s="622"/>
      <c r="X361" s="622"/>
      <c r="Y361" s="622"/>
      <c r="Z361" s="622"/>
      <c r="AA361" s="622"/>
      <c r="AB361" s="622"/>
      <c r="AC361" s="622"/>
      <c r="AD361" s="622"/>
      <c r="AE361" s="623">
        <v>3.07</v>
      </c>
      <c r="AF361" s="623"/>
      <c r="AG361" s="624" t="str">
        <f>IFERROR(VLOOKUP(AE361,'PPTO CANAL DE AGUAS LLUVIAS'!B:G,2,FALSE),"")</f>
        <v/>
      </c>
      <c r="AH361" s="624"/>
      <c r="AI361" s="624"/>
      <c r="AJ361" s="624"/>
      <c r="AK361" s="624"/>
      <c r="AL361" s="475" t="s">
        <v>7</v>
      </c>
      <c r="AM361" s="281" t="str">
        <f>IFERROR(VLOOKUP(AE361,'PPTO CANAL DE AGUAS LLUVIAS'!B:G,3,FALSE),"")</f>
        <v/>
      </c>
      <c r="AN361" s="475" t="s">
        <v>8</v>
      </c>
      <c r="AO361" s="621" t="str">
        <f>+$AO$15</f>
        <v>MUNICIPIO SAN JOSÉ DE CÚCUTA</v>
      </c>
      <c r="AP361" s="635"/>
    </row>
    <row r="362" spans="1:42" hidden="1" x14ac:dyDescent="0.25">
      <c r="A362" s="614"/>
      <c r="B362" s="615"/>
      <c r="C362" s="615"/>
      <c r="D362" s="615"/>
      <c r="E362" s="615"/>
      <c r="F362" s="615"/>
      <c r="G362" s="615"/>
      <c r="H362" s="615"/>
      <c r="I362" s="615"/>
      <c r="J362" s="615"/>
      <c r="K362" s="615"/>
      <c r="L362" s="615"/>
      <c r="M362" s="615"/>
      <c r="N362" s="615"/>
      <c r="O362" s="615"/>
      <c r="P362" s="615"/>
      <c r="Q362" s="615"/>
      <c r="R362" s="615"/>
      <c r="S362" s="615"/>
      <c r="T362" s="615"/>
      <c r="U362" s="615"/>
      <c r="V362" s="615"/>
      <c r="W362" s="615"/>
      <c r="X362" s="615"/>
      <c r="Y362" s="615"/>
      <c r="Z362" s="615"/>
      <c r="AA362" s="615"/>
      <c r="AB362" s="615"/>
      <c r="AC362" s="615"/>
      <c r="AD362" s="615"/>
      <c r="AE362" s="615"/>
      <c r="AF362" s="615"/>
      <c r="AG362" s="615"/>
      <c r="AH362" s="615"/>
      <c r="AI362" s="615"/>
      <c r="AJ362" s="616" t="s">
        <v>9</v>
      </c>
      <c r="AK362" s="665" t="s">
        <v>38</v>
      </c>
      <c r="AL362" s="666"/>
      <c r="AM362" s="666"/>
      <c r="AN362" s="667"/>
      <c r="AO362" s="616" t="s">
        <v>10</v>
      </c>
      <c r="AP362" s="617" t="s">
        <v>11</v>
      </c>
    </row>
    <row r="363" spans="1:42" hidden="1" x14ac:dyDescent="0.25">
      <c r="A363" s="614"/>
      <c r="B363" s="615"/>
      <c r="C363" s="615"/>
      <c r="D363" s="615"/>
      <c r="E363" s="615"/>
      <c r="F363" s="615"/>
      <c r="G363" s="615"/>
      <c r="H363" s="615"/>
      <c r="I363" s="615"/>
      <c r="J363" s="615"/>
      <c r="K363" s="615"/>
      <c r="L363" s="615"/>
      <c r="M363" s="615"/>
      <c r="N363" s="615"/>
      <c r="O363" s="615"/>
      <c r="P363" s="615"/>
      <c r="Q363" s="615"/>
      <c r="R363" s="615"/>
      <c r="S363" s="615"/>
      <c r="T363" s="615"/>
      <c r="U363" s="615"/>
      <c r="V363" s="615"/>
      <c r="W363" s="615"/>
      <c r="X363" s="615"/>
      <c r="Y363" s="615"/>
      <c r="Z363" s="615"/>
      <c r="AA363" s="615"/>
      <c r="AB363" s="615"/>
      <c r="AC363" s="615"/>
      <c r="AD363" s="615"/>
      <c r="AE363" s="615"/>
      <c r="AF363" s="615"/>
      <c r="AG363" s="615"/>
      <c r="AH363" s="615"/>
      <c r="AI363" s="615"/>
      <c r="AJ363" s="616"/>
      <c r="AK363" s="476" t="s">
        <v>37</v>
      </c>
      <c r="AL363" s="475" t="s">
        <v>12</v>
      </c>
      <c r="AM363" s="475" t="s">
        <v>16</v>
      </c>
      <c r="AN363" s="475" t="s">
        <v>17</v>
      </c>
      <c r="AO363" s="616"/>
      <c r="AP363" s="617"/>
    </row>
    <row r="364" spans="1:42" hidden="1" x14ac:dyDescent="0.25">
      <c r="A364" s="614"/>
      <c r="B364" s="615"/>
      <c r="C364" s="615"/>
      <c r="D364" s="615"/>
      <c r="E364" s="615"/>
      <c r="F364" s="615"/>
      <c r="G364" s="615"/>
      <c r="H364" s="615"/>
      <c r="I364" s="615"/>
      <c r="J364" s="615"/>
      <c r="K364" s="615"/>
      <c r="L364" s="615"/>
      <c r="M364" s="615"/>
      <c r="N364" s="615"/>
      <c r="O364" s="615"/>
      <c r="P364" s="615"/>
      <c r="Q364" s="615"/>
      <c r="R364" s="615"/>
      <c r="S364" s="615"/>
      <c r="T364" s="615"/>
      <c r="U364" s="615"/>
      <c r="V364" s="615"/>
      <c r="W364" s="615"/>
      <c r="X364" s="615"/>
      <c r="Y364" s="615"/>
      <c r="Z364" s="615"/>
      <c r="AA364" s="615"/>
      <c r="AB364" s="615"/>
      <c r="AC364" s="615"/>
      <c r="AD364" s="615"/>
      <c r="AE364" s="615"/>
      <c r="AF364" s="615"/>
      <c r="AG364" s="615"/>
      <c r="AH364" s="615"/>
      <c r="AI364" s="615"/>
      <c r="AJ364" s="493" t="s">
        <v>532</v>
      </c>
      <c r="AK364" s="494"/>
      <c r="AL364" s="495">
        <f>115/6</f>
        <v>19.170000000000002</v>
      </c>
      <c r="AM364" s="495"/>
      <c r="AN364" s="495"/>
      <c r="AO364" s="495">
        <v>1</v>
      </c>
      <c r="AP364" s="496">
        <f>AL364*AO364</f>
        <v>19.170000000000002</v>
      </c>
    </row>
    <row r="365" spans="1:42" hidden="1" x14ac:dyDescent="0.25">
      <c r="A365" s="614"/>
      <c r="B365" s="615"/>
      <c r="C365" s="615"/>
      <c r="D365" s="615"/>
      <c r="E365" s="615"/>
      <c r="F365" s="615"/>
      <c r="G365" s="615"/>
      <c r="H365" s="615"/>
      <c r="I365" s="615"/>
      <c r="J365" s="615"/>
      <c r="K365" s="615"/>
      <c r="L365" s="615"/>
      <c r="M365" s="615"/>
      <c r="N365" s="615"/>
      <c r="O365" s="615"/>
      <c r="P365" s="615"/>
      <c r="Q365" s="615"/>
      <c r="R365" s="615"/>
      <c r="S365" s="615"/>
      <c r="T365" s="615"/>
      <c r="U365" s="615"/>
      <c r="V365" s="615"/>
      <c r="W365" s="615"/>
      <c r="X365" s="615"/>
      <c r="Y365" s="615"/>
      <c r="Z365" s="615"/>
      <c r="AA365" s="615"/>
      <c r="AB365" s="615"/>
      <c r="AC365" s="615"/>
      <c r="AD365" s="615"/>
      <c r="AE365" s="615"/>
      <c r="AF365" s="615"/>
      <c r="AG365" s="615"/>
      <c r="AH365" s="615"/>
      <c r="AI365" s="615"/>
      <c r="AJ365" s="497"/>
      <c r="AK365" s="498"/>
      <c r="AL365" s="499"/>
      <c r="AM365" s="499"/>
      <c r="AN365" s="499"/>
      <c r="AO365" s="499"/>
      <c r="AP365" s="500"/>
    </row>
    <row r="366" spans="1:42" hidden="1" x14ac:dyDescent="0.25">
      <c r="A366" s="614"/>
      <c r="B366" s="615"/>
      <c r="C366" s="615"/>
      <c r="D366" s="615"/>
      <c r="E366" s="615"/>
      <c r="F366" s="615"/>
      <c r="G366" s="615"/>
      <c r="H366" s="615"/>
      <c r="I366" s="615"/>
      <c r="J366" s="615"/>
      <c r="K366" s="615"/>
      <c r="L366" s="615"/>
      <c r="M366" s="615"/>
      <c r="N366" s="615"/>
      <c r="O366" s="615"/>
      <c r="P366" s="615"/>
      <c r="Q366" s="615"/>
      <c r="R366" s="615"/>
      <c r="S366" s="615"/>
      <c r="T366" s="615"/>
      <c r="U366" s="615"/>
      <c r="V366" s="615"/>
      <c r="W366" s="615"/>
      <c r="X366" s="615"/>
      <c r="Y366" s="615"/>
      <c r="Z366" s="615"/>
      <c r="AA366" s="615"/>
      <c r="AB366" s="615"/>
      <c r="AC366" s="615"/>
      <c r="AD366" s="615"/>
      <c r="AE366" s="615"/>
      <c r="AF366" s="615"/>
      <c r="AG366" s="615"/>
      <c r="AH366" s="615"/>
      <c r="AI366" s="615"/>
      <c r="AJ366" s="501"/>
      <c r="AK366" s="502"/>
      <c r="AL366" s="503"/>
      <c r="AM366" s="503"/>
      <c r="AN366" s="503"/>
      <c r="AO366" s="503"/>
      <c r="AP366" s="504"/>
    </row>
    <row r="367" spans="1:42" hidden="1" x14ac:dyDescent="0.25">
      <c r="A367" s="614"/>
      <c r="B367" s="615"/>
      <c r="C367" s="615"/>
      <c r="D367" s="615"/>
      <c r="E367" s="615"/>
      <c r="F367" s="615"/>
      <c r="G367" s="615"/>
      <c r="H367" s="615"/>
      <c r="I367" s="615"/>
      <c r="J367" s="615"/>
      <c r="K367" s="615"/>
      <c r="L367" s="615"/>
      <c r="M367" s="615"/>
      <c r="N367" s="615"/>
      <c r="O367" s="615"/>
      <c r="P367" s="615"/>
      <c r="Q367" s="615"/>
      <c r="R367" s="615"/>
      <c r="S367" s="615"/>
      <c r="T367" s="615"/>
      <c r="U367" s="615"/>
      <c r="V367" s="615"/>
      <c r="W367" s="615"/>
      <c r="X367" s="615"/>
      <c r="Y367" s="615"/>
      <c r="Z367" s="615"/>
      <c r="AA367" s="615"/>
      <c r="AB367" s="615"/>
      <c r="AC367" s="615"/>
      <c r="AD367" s="615"/>
      <c r="AE367" s="615"/>
      <c r="AF367" s="615"/>
      <c r="AG367" s="615"/>
      <c r="AH367" s="615"/>
      <c r="AI367" s="615"/>
      <c r="AJ367" s="501"/>
      <c r="AK367" s="502"/>
      <c r="AL367" s="503"/>
      <c r="AM367" s="503"/>
      <c r="AN367" s="503"/>
      <c r="AO367" s="503"/>
      <c r="AP367" s="504"/>
    </row>
    <row r="368" spans="1:42" hidden="1" x14ac:dyDescent="0.25">
      <c r="A368" s="614"/>
      <c r="B368" s="615"/>
      <c r="C368" s="615"/>
      <c r="D368" s="615"/>
      <c r="E368" s="615"/>
      <c r="F368" s="615"/>
      <c r="G368" s="615"/>
      <c r="H368" s="615"/>
      <c r="I368" s="615"/>
      <c r="J368" s="615"/>
      <c r="K368" s="615"/>
      <c r="L368" s="615"/>
      <c r="M368" s="615"/>
      <c r="N368" s="615"/>
      <c r="O368" s="615"/>
      <c r="P368" s="615"/>
      <c r="Q368" s="615"/>
      <c r="R368" s="615"/>
      <c r="S368" s="615"/>
      <c r="T368" s="615"/>
      <c r="U368" s="615"/>
      <c r="V368" s="615"/>
      <c r="W368" s="615"/>
      <c r="X368" s="615"/>
      <c r="Y368" s="615"/>
      <c r="Z368" s="615"/>
      <c r="AA368" s="615"/>
      <c r="AB368" s="615"/>
      <c r="AC368" s="615"/>
      <c r="AD368" s="615"/>
      <c r="AE368" s="615"/>
      <c r="AF368" s="615"/>
      <c r="AG368" s="615"/>
      <c r="AH368" s="615"/>
      <c r="AI368" s="615"/>
      <c r="AJ368" s="477"/>
      <c r="AK368" s="478"/>
      <c r="AL368" s="279"/>
      <c r="AM368" s="279"/>
      <c r="AN368" s="279"/>
      <c r="AO368" s="279"/>
      <c r="AP368" s="480"/>
    </row>
    <row r="369" spans="1:42" hidden="1" x14ac:dyDescent="0.25">
      <c r="A369" s="614"/>
      <c r="B369" s="615"/>
      <c r="C369" s="615"/>
      <c r="D369" s="615"/>
      <c r="E369" s="615"/>
      <c r="F369" s="615"/>
      <c r="G369" s="615"/>
      <c r="H369" s="615"/>
      <c r="I369" s="615"/>
      <c r="J369" s="615"/>
      <c r="K369" s="615"/>
      <c r="L369" s="615"/>
      <c r="M369" s="615"/>
      <c r="N369" s="615"/>
      <c r="O369" s="615"/>
      <c r="P369" s="615"/>
      <c r="Q369" s="615"/>
      <c r="R369" s="615"/>
      <c r="S369" s="615"/>
      <c r="T369" s="615"/>
      <c r="U369" s="615"/>
      <c r="V369" s="615"/>
      <c r="W369" s="615"/>
      <c r="X369" s="615"/>
      <c r="Y369" s="615"/>
      <c r="Z369" s="615"/>
      <c r="AA369" s="615"/>
      <c r="AB369" s="615"/>
      <c r="AC369" s="615"/>
      <c r="AD369" s="615"/>
      <c r="AE369" s="615"/>
      <c r="AF369" s="615"/>
      <c r="AG369" s="615"/>
      <c r="AH369" s="615"/>
      <c r="AI369" s="615"/>
      <c r="AJ369" s="477"/>
      <c r="AK369" s="478"/>
      <c r="AL369" s="279"/>
      <c r="AM369" s="279"/>
      <c r="AN369" s="279"/>
      <c r="AO369" s="279"/>
      <c r="AP369" s="480"/>
    </row>
    <row r="370" spans="1:42" hidden="1" x14ac:dyDescent="0.25">
      <c r="A370" s="614"/>
      <c r="B370" s="615"/>
      <c r="C370" s="615"/>
      <c r="D370" s="615"/>
      <c r="E370" s="615"/>
      <c r="F370" s="615"/>
      <c r="G370" s="615"/>
      <c r="H370" s="615"/>
      <c r="I370" s="615"/>
      <c r="J370" s="615"/>
      <c r="K370" s="615"/>
      <c r="L370" s="615"/>
      <c r="M370" s="615"/>
      <c r="N370" s="615"/>
      <c r="O370" s="615"/>
      <c r="P370" s="615"/>
      <c r="Q370" s="615"/>
      <c r="R370" s="615"/>
      <c r="S370" s="615"/>
      <c r="T370" s="615"/>
      <c r="U370" s="615"/>
      <c r="V370" s="615"/>
      <c r="W370" s="615"/>
      <c r="X370" s="615"/>
      <c r="Y370" s="615"/>
      <c r="Z370" s="615"/>
      <c r="AA370" s="615"/>
      <c r="AB370" s="615"/>
      <c r="AC370" s="615"/>
      <c r="AD370" s="615"/>
      <c r="AE370" s="615"/>
      <c r="AF370" s="615"/>
      <c r="AG370" s="615"/>
      <c r="AH370" s="615"/>
      <c r="AI370" s="615"/>
      <c r="AJ370" s="477"/>
      <c r="AK370" s="478"/>
      <c r="AL370" s="279"/>
      <c r="AM370" s="279"/>
      <c r="AN370" s="279"/>
      <c r="AO370" s="279"/>
      <c r="AP370" s="480"/>
    </row>
    <row r="371" spans="1:42" hidden="1" x14ac:dyDescent="0.25">
      <c r="A371" s="614"/>
      <c r="B371" s="615"/>
      <c r="C371" s="615"/>
      <c r="D371" s="615"/>
      <c r="E371" s="615"/>
      <c r="F371" s="615"/>
      <c r="G371" s="615"/>
      <c r="H371" s="615"/>
      <c r="I371" s="615"/>
      <c r="J371" s="615"/>
      <c r="K371" s="615"/>
      <c r="L371" s="615"/>
      <c r="M371" s="615"/>
      <c r="N371" s="615"/>
      <c r="O371" s="615"/>
      <c r="P371" s="615"/>
      <c r="Q371" s="615"/>
      <c r="R371" s="615"/>
      <c r="S371" s="615"/>
      <c r="T371" s="615"/>
      <c r="U371" s="615"/>
      <c r="V371" s="615"/>
      <c r="W371" s="615"/>
      <c r="X371" s="615"/>
      <c r="Y371" s="615"/>
      <c r="Z371" s="615"/>
      <c r="AA371" s="615"/>
      <c r="AB371" s="615"/>
      <c r="AC371" s="615"/>
      <c r="AD371" s="615"/>
      <c r="AE371" s="615"/>
      <c r="AF371" s="615"/>
      <c r="AG371" s="615"/>
      <c r="AH371" s="615"/>
      <c r="AI371" s="615"/>
      <c r="AJ371" s="281"/>
      <c r="AK371" s="281"/>
      <c r="AL371" s="279"/>
      <c r="AM371" s="279"/>
      <c r="AN371" s="279"/>
      <c r="AO371" s="279"/>
      <c r="AP371" s="480"/>
    </row>
    <row r="372" spans="1:42" hidden="1" x14ac:dyDescent="0.25">
      <c r="A372" s="614"/>
      <c r="B372" s="615"/>
      <c r="C372" s="615"/>
      <c r="D372" s="615"/>
      <c r="E372" s="615"/>
      <c r="F372" s="615"/>
      <c r="G372" s="615"/>
      <c r="H372" s="615"/>
      <c r="I372" s="615"/>
      <c r="J372" s="615"/>
      <c r="K372" s="615"/>
      <c r="L372" s="615"/>
      <c r="M372" s="615"/>
      <c r="N372" s="615"/>
      <c r="O372" s="615"/>
      <c r="P372" s="615"/>
      <c r="Q372" s="615"/>
      <c r="R372" s="615"/>
      <c r="S372" s="615"/>
      <c r="T372" s="615"/>
      <c r="U372" s="615"/>
      <c r="V372" s="615"/>
      <c r="W372" s="615"/>
      <c r="X372" s="615"/>
      <c r="Y372" s="615"/>
      <c r="Z372" s="615"/>
      <c r="AA372" s="615"/>
      <c r="AB372" s="615"/>
      <c r="AC372" s="615"/>
      <c r="AD372" s="615"/>
      <c r="AE372" s="615"/>
      <c r="AF372" s="615"/>
      <c r="AG372" s="615"/>
      <c r="AH372" s="615"/>
      <c r="AI372" s="615"/>
      <c r="AJ372" s="281"/>
      <c r="AK372" s="281"/>
      <c r="AL372" s="279"/>
      <c r="AM372" s="279"/>
      <c r="AN372" s="279"/>
      <c r="AO372" s="279"/>
      <c r="AP372" s="480"/>
    </row>
    <row r="373" spans="1:42" hidden="1" x14ac:dyDescent="0.25">
      <c r="A373" s="614"/>
      <c r="B373" s="615"/>
      <c r="C373" s="615"/>
      <c r="D373" s="615"/>
      <c r="E373" s="615"/>
      <c r="F373" s="615"/>
      <c r="G373" s="615"/>
      <c r="H373" s="615"/>
      <c r="I373" s="615"/>
      <c r="J373" s="615"/>
      <c r="K373" s="615"/>
      <c r="L373" s="615"/>
      <c r="M373" s="615"/>
      <c r="N373" s="615"/>
      <c r="O373" s="615"/>
      <c r="P373" s="615"/>
      <c r="Q373" s="615"/>
      <c r="R373" s="615"/>
      <c r="S373" s="615"/>
      <c r="T373" s="615"/>
      <c r="U373" s="615"/>
      <c r="V373" s="615"/>
      <c r="W373" s="615"/>
      <c r="X373" s="615"/>
      <c r="Y373" s="615"/>
      <c r="Z373" s="615"/>
      <c r="AA373" s="615"/>
      <c r="AB373" s="615"/>
      <c r="AC373" s="615"/>
      <c r="AD373" s="615"/>
      <c r="AE373" s="615"/>
      <c r="AF373" s="615"/>
      <c r="AG373" s="615"/>
      <c r="AH373" s="615"/>
      <c r="AI373" s="615"/>
      <c r="AJ373" s="281"/>
      <c r="AK373" s="281"/>
      <c r="AL373" s="279"/>
      <c r="AM373" s="279"/>
      <c r="AN373" s="279"/>
      <c r="AO373" s="279"/>
      <c r="AP373" s="480"/>
    </row>
    <row r="374" spans="1:42" hidden="1" x14ac:dyDescent="0.25">
      <c r="A374" s="614"/>
      <c r="B374" s="615"/>
      <c r="C374" s="615"/>
      <c r="D374" s="615"/>
      <c r="E374" s="615"/>
      <c r="F374" s="615"/>
      <c r="G374" s="615"/>
      <c r="H374" s="615"/>
      <c r="I374" s="615"/>
      <c r="J374" s="615"/>
      <c r="K374" s="615"/>
      <c r="L374" s="615"/>
      <c r="M374" s="615"/>
      <c r="N374" s="615"/>
      <c r="O374" s="615"/>
      <c r="P374" s="615"/>
      <c r="Q374" s="615"/>
      <c r="R374" s="615"/>
      <c r="S374" s="615"/>
      <c r="T374" s="615"/>
      <c r="U374" s="615"/>
      <c r="V374" s="615"/>
      <c r="W374" s="615"/>
      <c r="X374" s="615"/>
      <c r="Y374" s="615"/>
      <c r="Z374" s="615"/>
      <c r="AA374" s="615"/>
      <c r="AB374" s="615"/>
      <c r="AC374" s="615"/>
      <c r="AD374" s="615"/>
      <c r="AE374" s="615"/>
      <c r="AF374" s="615"/>
      <c r="AG374" s="615"/>
      <c r="AH374" s="615"/>
      <c r="AI374" s="615"/>
      <c r="AJ374" s="281"/>
      <c r="AK374" s="281"/>
      <c r="AL374" s="279"/>
      <c r="AM374" s="279"/>
      <c r="AN374" s="279"/>
      <c r="AO374" s="279"/>
      <c r="AP374" s="480"/>
    </row>
    <row r="375" spans="1:42" hidden="1" x14ac:dyDescent="0.25">
      <c r="A375" s="614"/>
      <c r="B375" s="615"/>
      <c r="C375" s="615"/>
      <c r="D375" s="615"/>
      <c r="E375" s="615"/>
      <c r="F375" s="615"/>
      <c r="G375" s="615"/>
      <c r="H375" s="615"/>
      <c r="I375" s="615"/>
      <c r="J375" s="615"/>
      <c r="K375" s="615"/>
      <c r="L375" s="615"/>
      <c r="M375" s="615"/>
      <c r="N375" s="615"/>
      <c r="O375" s="615"/>
      <c r="P375" s="615"/>
      <c r="Q375" s="615"/>
      <c r="R375" s="615"/>
      <c r="S375" s="615"/>
      <c r="T375" s="615"/>
      <c r="U375" s="615"/>
      <c r="V375" s="615"/>
      <c r="W375" s="615"/>
      <c r="X375" s="615"/>
      <c r="Y375" s="615"/>
      <c r="Z375" s="615"/>
      <c r="AA375" s="615"/>
      <c r="AB375" s="615"/>
      <c r="AC375" s="615"/>
      <c r="AD375" s="615"/>
      <c r="AE375" s="615"/>
      <c r="AF375" s="615"/>
      <c r="AG375" s="615"/>
      <c r="AH375" s="615"/>
      <c r="AI375" s="615"/>
      <c r="AJ375" s="281"/>
      <c r="AK375" s="281"/>
      <c r="AL375" s="279"/>
      <c r="AM375" s="279"/>
      <c r="AN375" s="279"/>
      <c r="AO375" s="279"/>
      <c r="AP375" s="480"/>
    </row>
    <row r="376" spans="1:42" hidden="1" x14ac:dyDescent="0.25">
      <c r="A376" s="614"/>
      <c r="B376" s="615"/>
      <c r="C376" s="615"/>
      <c r="D376" s="615"/>
      <c r="E376" s="615"/>
      <c r="F376" s="615"/>
      <c r="G376" s="615"/>
      <c r="H376" s="615"/>
      <c r="I376" s="615"/>
      <c r="J376" s="615"/>
      <c r="K376" s="615"/>
      <c r="L376" s="615"/>
      <c r="M376" s="615"/>
      <c r="N376" s="615"/>
      <c r="O376" s="615"/>
      <c r="P376" s="615"/>
      <c r="Q376" s="615"/>
      <c r="R376" s="615"/>
      <c r="S376" s="615"/>
      <c r="T376" s="615"/>
      <c r="U376" s="615"/>
      <c r="V376" s="615"/>
      <c r="W376" s="615"/>
      <c r="X376" s="615"/>
      <c r="Y376" s="615"/>
      <c r="Z376" s="615"/>
      <c r="AA376" s="615"/>
      <c r="AB376" s="615"/>
      <c r="AC376" s="615"/>
      <c r="AD376" s="615"/>
      <c r="AE376" s="615"/>
      <c r="AF376" s="615"/>
      <c r="AG376" s="615"/>
      <c r="AH376" s="615"/>
      <c r="AI376" s="615"/>
      <c r="AJ376" s="281"/>
      <c r="AK376" s="281"/>
      <c r="AL376" s="279"/>
      <c r="AM376" s="279"/>
      <c r="AN376" s="279"/>
      <c r="AO376" s="279"/>
      <c r="AP376" s="480"/>
    </row>
    <row r="377" spans="1:42" hidden="1" x14ac:dyDescent="0.25">
      <c r="A377" s="614"/>
      <c r="B377" s="615"/>
      <c r="C377" s="615"/>
      <c r="D377" s="615"/>
      <c r="E377" s="615"/>
      <c r="F377" s="615"/>
      <c r="G377" s="615"/>
      <c r="H377" s="615"/>
      <c r="I377" s="615"/>
      <c r="J377" s="615"/>
      <c r="K377" s="615"/>
      <c r="L377" s="615"/>
      <c r="M377" s="615"/>
      <c r="N377" s="615"/>
      <c r="O377" s="615"/>
      <c r="P377" s="615"/>
      <c r="Q377" s="615"/>
      <c r="R377" s="615"/>
      <c r="S377" s="615"/>
      <c r="T377" s="615"/>
      <c r="U377" s="615"/>
      <c r="V377" s="615"/>
      <c r="W377" s="615"/>
      <c r="X377" s="615"/>
      <c r="Y377" s="615"/>
      <c r="Z377" s="615"/>
      <c r="AA377" s="615"/>
      <c r="AB377" s="615"/>
      <c r="AC377" s="615"/>
      <c r="AD377" s="615"/>
      <c r="AE377" s="615"/>
      <c r="AF377" s="615"/>
      <c r="AG377" s="615"/>
      <c r="AH377" s="615"/>
      <c r="AI377" s="615"/>
      <c r="AJ377" s="281"/>
      <c r="AK377" s="281"/>
      <c r="AL377" s="279"/>
      <c r="AM377" s="279"/>
      <c r="AN377" s="279"/>
      <c r="AO377" s="279"/>
      <c r="AP377" s="480"/>
    </row>
    <row r="378" spans="1:42" hidden="1" x14ac:dyDescent="0.25">
      <c r="A378" s="614"/>
      <c r="B378" s="615"/>
      <c r="C378" s="615"/>
      <c r="D378" s="615"/>
      <c r="E378" s="615"/>
      <c r="F378" s="615"/>
      <c r="G378" s="615"/>
      <c r="H378" s="615"/>
      <c r="I378" s="615"/>
      <c r="J378" s="615"/>
      <c r="K378" s="615"/>
      <c r="L378" s="615"/>
      <c r="M378" s="615"/>
      <c r="N378" s="615"/>
      <c r="O378" s="615"/>
      <c r="P378" s="615"/>
      <c r="Q378" s="615"/>
      <c r="R378" s="615"/>
      <c r="S378" s="615"/>
      <c r="T378" s="615"/>
      <c r="U378" s="615"/>
      <c r="V378" s="615"/>
      <c r="W378" s="615"/>
      <c r="X378" s="615"/>
      <c r="Y378" s="615"/>
      <c r="Z378" s="615"/>
      <c r="AA378" s="615"/>
      <c r="AB378" s="615"/>
      <c r="AC378" s="615"/>
      <c r="AD378" s="615"/>
      <c r="AE378" s="615"/>
      <c r="AF378" s="615"/>
      <c r="AG378" s="615"/>
      <c r="AH378" s="615"/>
      <c r="AI378" s="615"/>
      <c r="AJ378" s="281"/>
      <c r="AK378" s="281"/>
      <c r="AL378" s="279"/>
      <c r="AM378" s="279"/>
      <c r="AN378" s="279"/>
      <c r="AO378" s="279"/>
      <c r="AP378" s="480"/>
    </row>
    <row r="379" spans="1:42" hidden="1" x14ac:dyDescent="0.25">
      <c r="A379" s="614"/>
      <c r="B379" s="615"/>
      <c r="C379" s="615"/>
      <c r="D379" s="615"/>
      <c r="E379" s="615"/>
      <c r="F379" s="615"/>
      <c r="G379" s="615"/>
      <c r="H379" s="615"/>
      <c r="I379" s="615"/>
      <c r="J379" s="615"/>
      <c r="K379" s="615"/>
      <c r="L379" s="615"/>
      <c r="M379" s="615"/>
      <c r="N379" s="615"/>
      <c r="O379" s="615"/>
      <c r="P379" s="615"/>
      <c r="Q379" s="615"/>
      <c r="R379" s="615"/>
      <c r="S379" s="615"/>
      <c r="T379" s="615"/>
      <c r="U379" s="615"/>
      <c r="V379" s="615"/>
      <c r="W379" s="615"/>
      <c r="X379" s="615"/>
      <c r="Y379" s="615"/>
      <c r="Z379" s="615"/>
      <c r="AA379" s="615"/>
      <c r="AB379" s="615"/>
      <c r="AC379" s="615"/>
      <c r="AD379" s="615"/>
      <c r="AE379" s="615"/>
      <c r="AF379" s="615"/>
      <c r="AG379" s="615"/>
      <c r="AH379" s="615"/>
      <c r="AI379" s="615"/>
      <c r="AJ379" s="281"/>
      <c r="AK379" s="281"/>
      <c r="AL379" s="279"/>
      <c r="AM379" s="279"/>
      <c r="AN379" s="279"/>
      <c r="AO379" s="279"/>
      <c r="AP379" s="480"/>
    </row>
    <row r="380" spans="1:42" hidden="1" x14ac:dyDescent="0.25">
      <c r="A380" s="614"/>
      <c r="B380" s="615"/>
      <c r="C380" s="615"/>
      <c r="D380" s="615"/>
      <c r="E380" s="615"/>
      <c r="F380" s="615"/>
      <c r="G380" s="615"/>
      <c r="H380" s="615"/>
      <c r="I380" s="615"/>
      <c r="J380" s="615"/>
      <c r="K380" s="615"/>
      <c r="L380" s="615"/>
      <c r="M380" s="615"/>
      <c r="N380" s="615"/>
      <c r="O380" s="615"/>
      <c r="P380" s="615"/>
      <c r="Q380" s="615"/>
      <c r="R380" s="615"/>
      <c r="S380" s="615"/>
      <c r="T380" s="615"/>
      <c r="U380" s="615"/>
      <c r="V380" s="615"/>
      <c r="W380" s="615"/>
      <c r="X380" s="615"/>
      <c r="Y380" s="615"/>
      <c r="Z380" s="615"/>
      <c r="AA380" s="615"/>
      <c r="AB380" s="615"/>
      <c r="AC380" s="615"/>
      <c r="AD380" s="615"/>
      <c r="AE380" s="615"/>
      <c r="AF380" s="615"/>
      <c r="AG380" s="615"/>
      <c r="AH380" s="615"/>
      <c r="AI380" s="615"/>
      <c r="AJ380" s="281"/>
      <c r="AK380" s="281"/>
      <c r="AL380" s="279"/>
      <c r="AM380" s="279"/>
      <c r="AN380" s="279"/>
      <c r="AO380" s="279"/>
      <c r="AP380" s="480"/>
    </row>
    <row r="381" spans="1:42" hidden="1" x14ac:dyDescent="0.25">
      <c r="A381" s="614"/>
      <c r="B381" s="615"/>
      <c r="C381" s="615"/>
      <c r="D381" s="615"/>
      <c r="E381" s="615"/>
      <c r="F381" s="615"/>
      <c r="G381" s="615"/>
      <c r="H381" s="615"/>
      <c r="I381" s="615"/>
      <c r="J381" s="615"/>
      <c r="K381" s="615"/>
      <c r="L381" s="615"/>
      <c r="M381" s="615"/>
      <c r="N381" s="615"/>
      <c r="O381" s="615"/>
      <c r="P381" s="615"/>
      <c r="Q381" s="615"/>
      <c r="R381" s="615"/>
      <c r="S381" s="615"/>
      <c r="T381" s="615"/>
      <c r="U381" s="615"/>
      <c r="V381" s="615"/>
      <c r="W381" s="615"/>
      <c r="X381" s="615"/>
      <c r="Y381" s="615"/>
      <c r="Z381" s="615"/>
      <c r="AA381" s="615"/>
      <c r="AB381" s="615"/>
      <c r="AC381" s="615"/>
      <c r="AD381" s="615"/>
      <c r="AE381" s="615"/>
      <c r="AF381" s="615"/>
      <c r="AG381" s="615"/>
      <c r="AH381" s="615"/>
      <c r="AI381" s="615"/>
      <c r="AJ381" s="281"/>
      <c r="AK381" s="281"/>
      <c r="AL381" s="279"/>
      <c r="AM381" s="279"/>
      <c r="AN381" s="279"/>
      <c r="AO381" s="279"/>
      <c r="AP381" s="480"/>
    </row>
    <row r="382" spans="1:42" hidden="1" x14ac:dyDescent="0.25">
      <c r="A382" s="614"/>
      <c r="B382" s="615"/>
      <c r="C382" s="615"/>
      <c r="D382" s="615"/>
      <c r="E382" s="615"/>
      <c r="F382" s="615"/>
      <c r="G382" s="615"/>
      <c r="H382" s="615"/>
      <c r="I382" s="615"/>
      <c r="J382" s="615"/>
      <c r="K382" s="615"/>
      <c r="L382" s="615"/>
      <c r="M382" s="615"/>
      <c r="N382" s="615"/>
      <c r="O382" s="615"/>
      <c r="P382" s="615"/>
      <c r="Q382" s="615"/>
      <c r="R382" s="615"/>
      <c r="S382" s="615"/>
      <c r="T382" s="615"/>
      <c r="U382" s="615"/>
      <c r="V382" s="615"/>
      <c r="W382" s="615"/>
      <c r="X382" s="615"/>
      <c r="Y382" s="615"/>
      <c r="Z382" s="615"/>
      <c r="AA382" s="615"/>
      <c r="AB382" s="615"/>
      <c r="AC382" s="615"/>
      <c r="AD382" s="615"/>
      <c r="AE382" s="615"/>
      <c r="AF382" s="615"/>
      <c r="AG382" s="615"/>
      <c r="AH382" s="615"/>
      <c r="AI382" s="615"/>
      <c r="AJ382" s="281"/>
      <c r="AK382" s="281"/>
      <c r="AL382" s="279"/>
      <c r="AM382" s="279"/>
      <c r="AN382" s="279"/>
      <c r="AO382" s="279"/>
      <c r="AP382" s="480"/>
    </row>
    <row r="383" spans="1:42" hidden="1" x14ac:dyDescent="0.25">
      <c r="A383" s="614"/>
      <c r="B383" s="615"/>
      <c r="C383" s="615"/>
      <c r="D383" s="615"/>
      <c r="E383" s="615"/>
      <c r="F383" s="615"/>
      <c r="G383" s="615"/>
      <c r="H383" s="615"/>
      <c r="I383" s="615"/>
      <c r="J383" s="615"/>
      <c r="K383" s="615"/>
      <c r="L383" s="615"/>
      <c r="M383" s="615"/>
      <c r="N383" s="615"/>
      <c r="O383" s="615"/>
      <c r="P383" s="615"/>
      <c r="Q383" s="615"/>
      <c r="R383" s="615"/>
      <c r="S383" s="615"/>
      <c r="T383" s="615"/>
      <c r="U383" s="615"/>
      <c r="V383" s="615"/>
      <c r="W383" s="615"/>
      <c r="X383" s="615"/>
      <c r="Y383" s="615"/>
      <c r="Z383" s="615"/>
      <c r="AA383" s="615"/>
      <c r="AB383" s="615"/>
      <c r="AC383" s="615"/>
      <c r="AD383" s="615"/>
      <c r="AE383" s="615"/>
      <c r="AF383" s="615"/>
      <c r="AG383" s="615"/>
      <c r="AH383" s="615"/>
      <c r="AI383" s="615"/>
      <c r="AJ383" s="281"/>
      <c r="AK383" s="281"/>
      <c r="AL383" s="279"/>
      <c r="AM383" s="279"/>
      <c r="AN383" s="279"/>
      <c r="AO383" s="279"/>
      <c r="AP383" s="480"/>
    </row>
    <row r="384" spans="1:42" hidden="1" x14ac:dyDescent="0.25">
      <c r="A384" s="614"/>
      <c r="B384" s="615"/>
      <c r="C384" s="615"/>
      <c r="D384" s="615"/>
      <c r="E384" s="615"/>
      <c r="F384" s="615"/>
      <c r="G384" s="615"/>
      <c r="H384" s="615"/>
      <c r="I384" s="615"/>
      <c r="J384" s="615"/>
      <c r="K384" s="615"/>
      <c r="L384" s="615"/>
      <c r="M384" s="615"/>
      <c r="N384" s="615"/>
      <c r="O384" s="615"/>
      <c r="P384" s="615"/>
      <c r="Q384" s="615"/>
      <c r="R384" s="615"/>
      <c r="S384" s="615"/>
      <c r="T384" s="615"/>
      <c r="U384" s="615"/>
      <c r="V384" s="615"/>
      <c r="W384" s="615"/>
      <c r="X384" s="615"/>
      <c r="Y384" s="615"/>
      <c r="Z384" s="615"/>
      <c r="AA384" s="615"/>
      <c r="AB384" s="615"/>
      <c r="AC384" s="615"/>
      <c r="AD384" s="615"/>
      <c r="AE384" s="615"/>
      <c r="AF384" s="615"/>
      <c r="AG384" s="615"/>
      <c r="AH384" s="615"/>
      <c r="AI384" s="615"/>
      <c r="AJ384" s="281"/>
      <c r="AK384" s="281"/>
      <c r="AL384" s="279"/>
      <c r="AM384" s="279"/>
      <c r="AN384" s="279"/>
      <c r="AO384" s="279"/>
      <c r="AP384" s="480"/>
    </row>
    <row r="385" spans="1:42" hidden="1" x14ac:dyDescent="0.25">
      <c r="A385" s="614"/>
      <c r="B385" s="615"/>
      <c r="C385" s="615"/>
      <c r="D385" s="615"/>
      <c r="E385" s="615"/>
      <c r="F385" s="615"/>
      <c r="G385" s="615"/>
      <c r="H385" s="615"/>
      <c r="I385" s="615"/>
      <c r="J385" s="615"/>
      <c r="K385" s="615"/>
      <c r="L385" s="615"/>
      <c r="M385" s="615"/>
      <c r="N385" s="615"/>
      <c r="O385" s="615"/>
      <c r="P385" s="615"/>
      <c r="Q385" s="615"/>
      <c r="R385" s="615"/>
      <c r="S385" s="615"/>
      <c r="T385" s="615"/>
      <c r="U385" s="615"/>
      <c r="V385" s="615"/>
      <c r="W385" s="615"/>
      <c r="X385" s="615"/>
      <c r="Y385" s="615"/>
      <c r="Z385" s="615"/>
      <c r="AA385" s="615"/>
      <c r="AB385" s="615"/>
      <c r="AC385" s="615"/>
      <c r="AD385" s="615"/>
      <c r="AE385" s="615"/>
      <c r="AF385" s="615"/>
      <c r="AG385" s="615"/>
      <c r="AH385" s="615"/>
      <c r="AI385" s="615"/>
      <c r="AJ385" s="281"/>
      <c r="AK385" s="281"/>
      <c r="AL385" s="279"/>
      <c r="AM385" s="279"/>
      <c r="AN385" s="279"/>
      <c r="AO385" s="279"/>
      <c r="AP385" s="480"/>
    </row>
    <row r="386" spans="1:42" hidden="1" x14ac:dyDescent="0.25">
      <c r="A386" s="614"/>
      <c r="B386" s="615"/>
      <c r="C386" s="615"/>
      <c r="D386" s="615"/>
      <c r="E386" s="615"/>
      <c r="F386" s="615"/>
      <c r="G386" s="615"/>
      <c r="H386" s="615"/>
      <c r="I386" s="615"/>
      <c r="J386" s="615"/>
      <c r="K386" s="615"/>
      <c r="L386" s="615"/>
      <c r="M386" s="615"/>
      <c r="N386" s="615"/>
      <c r="O386" s="615"/>
      <c r="P386" s="615"/>
      <c r="Q386" s="615"/>
      <c r="R386" s="615"/>
      <c r="S386" s="615"/>
      <c r="T386" s="615"/>
      <c r="U386" s="615"/>
      <c r="V386" s="615"/>
      <c r="W386" s="615"/>
      <c r="X386" s="615"/>
      <c r="Y386" s="615"/>
      <c r="Z386" s="615"/>
      <c r="AA386" s="615"/>
      <c r="AB386" s="615"/>
      <c r="AC386" s="615"/>
      <c r="AD386" s="615"/>
      <c r="AE386" s="615"/>
      <c r="AF386" s="615"/>
      <c r="AG386" s="615"/>
      <c r="AH386" s="615"/>
      <c r="AI386" s="615"/>
      <c r="AJ386" s="481"/>
      <c r="AK386" s="281"/>
      <c r="AL386" s="279"/>
      <c r="AM386" s="279"/>
      <c r="AN386" s="279"/>
      <c r="AO386" s="279"/>
      <c r="AP386" s="480"/>
    </row>
    <row r="387" spans="1:42" hidden="1" x14ac:dyDescent="0.25">
      <c r="A387" s="614"/>
      <c r="B387" s="615"/>
      <c r="C387" s="615"/>
      <c r="D387" s="615"/>
      <c r="E387" s="615"/>
      <c r="F387" s="615"/>
      <c r="G387" s="615"/>
      <c r="H387" s="615"/>
      <c r="I387" s="615"/>
      <c r="J387" s="615"/>
      <c r="K387" s="615"/>
      <c r="L387" s="615"/>
      <c r="M387" s="615"/>
      <c r="N387" s="615"/>
      <c r="O387" s="615"/>
      <c r="P387" s="615"/>
      <c r="Q387" s="615"/>
      <c r="R387" s="615"/>
      <c r="S387" s="615"/>
      <c r="T387" s="615"/>
      <c r="U387" s="615"/>
      <c r="V387" s="615"/>
      <c r="W387" s="615"/>
      <c r="X387" s="615"/>
      <c r="Y387" s="615"/>
      <c r="Z387" s="615"/>
      <c r="AA387" s="615"/>
      <c r="AB387" s="615"/>
      <c r="AC387" s="615"/>
      <c r="AD387" s="615"/>
      <c r="AE387" s="615"/>
      <c r="AF387" s="615"/>
      <c r="AG387" s="615"/>
      <c r="AH387" s="615"/>
      <c r="AI387" s="615"/>
      <c r="AJ387" s="481"/>
      <c r="AK387" s="281"/>
      <c r="AL387" s="279"/>
      <c r="AM387" s="279"/>
      <c r="AN387" s="279"/>
      <c r="AO387" s="279"/>
      <c r="AP387" s="480"/>
    </row>
    <row r="388" spans="1:42" hidden="1" x14ac:dyDescent="0.25">
      <c r="A388" s="614"/>
      <c r="B388" s="615"/>
      <c r="C388" s="615"/>
      <c r="D388" s="615"/>
      <c r="E388" s="615"/>
      <c r="F388" s="615"/>
      <c r="G388" s="615"/>
      <c r="H388" s="615"/>
      <c r="I388" s="615"/>
      <c r="J388" s="615"/>
      <c r="K388" s="615"/>
      <c r="L388" s="615"/>
      <c r="M388" s="615"/>
      <c r="N388" s="615"/>
      <c r="O388" s="615"/>
      <c r="P388" s="615"/>
      <c r="Q388" s="615"/>
      <c r="R388" s="615"/>
      <c r="S388" s="615"/>
      <c r="T388" s="615"/>
      <c r="U388" s="615"/>
      <c r="V388" s="615"/>
      <c r="W388" s="615"/>
      <c r="X388" s="615"/>
      <c r="Y388" s="615"/>
      <c r="Z388" s="615"/>
      <c r="AA388" s="615"/>
      <c r="AB388" s="615"/>
      <c r="AC388" s="615"/>
      <c r="AD388" s="615"/>
      <c r="AE388" s="615"/>
      <c r="AF388" s="615"/>
      <c r="AG388" s="615"/>
      <c r="AH388" s="615"/>
      <c r="AI388" s="615"/>
      <c r="AJ388" s="281"/>
      <c r="AK388" s="281"/>
      <c r="AL388" s="279"/>
      <c r="AM388" s="279"/>
      <c r="AN388" s="279"/>
      <c r="AO388" s="279"/>
      <c r="AP388" s="480"/>
    </row>
    <row r="389" spans="1:42" hidden="1" x14ac:dyDescent="0.25">
      <c r="A389" s="614"/>
      <c r="B389" s="615"/>
      <c r="C389" s="615"/>
      <c r="D389" s="615"/>
      <c r="E389" s="615"/>
      <c r="F389" s="615"/>
      <c r="G389" s="615"/>
      <c r="H389" s="615"/>
      <c r="I389" s="615"/>
      <c r="J389" s="615"/>
      <c r="K389" s="615"/>
      <c r="L389" s="615"/>
      <c r="M389" s="615"/>
      <c r="N389" s="615"/>
      <c r="O389" s="615"/>
      <c r="P389" s="615"/>
      <c r="Q389" s="615"/>
      <c r="R389" s="615"/>
      <c r="S389" s="615"/>
      <c r="T389" s="615"/>
      <c r="U389" s="615"/>
      <c r="V389" s="615"/>
      <c r="W389" s="615"/>
      <c r="X389" s="615"/>
      <c r="Y389" s="615"/>
      <c r="Z389" s="615"/>
      <c r="AA389" s="615"/>
      <c r="AB389" s="615"/>
      <c r="AC389" s="615"/>
      <c r="AD389" s="615"/>
      <c r="AE389" s="615"/>
      <c r="AF389" s="615"/>
      <c r="AG389" s="615"/>
      <c r="AH389" s="615"/>
      <c r="AI389" s="615"/>
      <c r="AJ389" s="281"/>
      <c r="AK389" s="281"/>
      <c r="AL389" s="279"/>
      <c r="AM389" s="279"/>
      <c r="AN389" s="279"/>
      <c r="AO389" s="279"/>
      <c r="AP389" s="480"/>
    </row>
    <row r="390" spans="1:42" hidden="1" x14ac:dyDescent="0.25">
      <c r="A390" s="614"/>
      <c r="B390" s="615"/>
      <c r="C390" s="615"/>
      <c r="D390" s="615"/>
      <c r="E390" s="615"/>
      <c r="F390" s="615"/>
      <c r="G390" s="615"/>
      <c r="H390" s="615"/>
      <c r="I390" s="615"/>
      <c r="J390" s="615"/>
      <c r="K390" s="615"/>
      <c r="L390" s="615"/>
      <c r="M390" s="615"/>
      <c r="N390" s="615"/>
      <c r="O390" s="615"/>
      <c r="P390" s="615"/>
      <c r="Q390" s="615"/>
      <c r="R390" s="615"/>
      <c r="S390" s="615"/>
      <c r="T390" s="615"/>
      <c r="U390" s="615"/>
      <c r="V390" s="615"/>
      <c r="W390" s="615"/>
      <c r="X390" s="615"/>
      <c r="Y390" s="615"/>
      <c r="Z390" s="615"/>
      <c r="AA390" s="615"/>
      <c r="AB390" s="615"/>
      <c r="AC390" s="615"/>
      <c r="AD390" s="615"/>
      <c r="AE390" s="615"/>
      <c r="AF390" s="615"/>
      <c r="AG390" s="615"/>
      <c r="AH390" s="615"/>
      <c r="AI390" s="615"/>
      <c r="AJ390" s="281"/>
      <c r="AK390" s="481"/>
      <c r="AL390" s="279"/>
      <c r="AM390" s="279"/>
      <c r="AN390" s="279"/>
      <c r="AO390" s="279"/>
      <c r="AP390" s="480"/>
    </row>
    <row r="391" spans="1:42" hidden="1" x14ac:dyDescent="0.25">
      <c r="A391" s="614"/>
      <c r="B391" s="615"/>
      <c r="C391" s="615"/>
      <c r="D391" s="615"/>
      <c r="E391" s="615"/>
      <c r="F391" s="615"/>
      <c r="G391" s="615"/>
      <c r="H391" s="615"/>
      <c r="I391" s="615"/>
      <c r="J391" s="615"/>
      <c r="K391" s="615"/>
      <c r="L391" s="615"/>
      <c r="M391" s="615"/>
      <c r="N391" s="615"/>
      <c r="O391" s="615"/>
      <c r="P391" s="615"/>
      <c r="Q391" s="615"/>
      <c r="R391" s="615"/>
      <c r="S391" s="615"/>
      <c r="T391" s="615"/>
      <c r="U391" s="615"/>
      <c r="V391" s="615"/>
      <c r="W391" s="615"/>
      <c r="X391" s="615"/>
      <c r="Y391" s="615"/>
      <c r="Z391" s="615"/>
      <c r="AA391" s="615"/>
      <c r="AB391" s="615"/>
      <c r="AC391" s="615"/>
      <c r="AD391" s="615"/>
      <c r="AE391" s="615"/>
      <c r="AF391" s="615"/>
      <c r="AG391" s="615"/>
      <c r="AH391" s="615"/>
      <c r="AI391" s="615"/>
      <c r="AJ391" s="281"/>
      <c r="AK391" s="281"/>
      <c r="AL391" s="279"/>
      <c r="AM391" s="279"/>
      <c r="AN391" s="279"/>
      <c r="AO391" s="279"/>
      <c r="AP391" s="480"/>
    </row>
    <row r="392" spans="1:42" hidden="1" x14ac:dyDescent="0.25">
      <c r="A392" s="614"/>
      <c r="B392" s="615"/>
      <c r="C392" s="615"/>
      <c r="D392" s="615"/>
      <c r="E392" s="615"/>
      <c r="F392" s="615"/>
      <c r="G392" s="615"/>
      <c r="H392" s="615"/>
      <c r="I392" s="615"/>
      <c r="J392" s="615"/>
      <c r="K392" s="615"/>
      <c r="L392" s="615"/>
      <c r="M392" s="615"/>
      <c r="N392" s="615"/>
      <c r="O392" s="615"/>
      <c r="P392" s="615"/>
      <c r="Q392" s="615"/>
      <c r="R392" s="615"/>
      <c r="S392" s="615"/>
      <c r="T392" s="615"/>
      <c r="U392" s="615"/>
      <c r="V392" s="615"/>
      <c r="W392" s="615"/>
      <c r="X392" s="615"/>
      <c r="Y392" s="615"/>
      <c r="Z392" s="615"/>
      <c r="AA392" s="615"/>
      <c r="AB392" s="615"/>
      <c r="AC392" s="615"/>
      <c r="AD392" s="615"/>
      <c r="AE392" s="615"/>
      <c r="AF392" s="615"/>
      <c r="AG392" s="615"/>
      <c r="AH392" s="615"/>
      <c r="AI392" s="615"/>
      <c r="AJ392" s="281"/>
      <c r="AK392" s="281"/>
      <c r="AL392" s="279"/>
      <c r="AM392" s="279"/>
      <c r="AN392" s="279"/>
      <c r="AO392" s="279"/>
      <c r="AP392" s="480"/>
    </row>
    <row r="393" spans="1:42" hidden="1" x14ac:dyDescent="0.25">
      <c r="A393" s="614"/>
      <c r="B393" s="615"/>
      <c r="C393" s="615"/>
      <c r="D393" s="615"/>
      <c r="E393" s="615"/>
      <c r="F393" s="615"/>
      <c r="G393" s="615"/>
      <c r="H393" s="615"/>
      <c r="I393" s="615"/>
      <c r="J393" s="615"/>
      <c r="K393" s="615"/>
      <c r="L393" s="615"/>
      <c r="M393" s="615"/>
      <c r="N393" s="615"/>
      <c r="O393" s="615"/>
      <c r="P393" s="615"/>
      <c r="Q393" s="615"/>
      <c r="R393" s="615"/>
      <c r="S393" s="615"/>
      <c r="T393" s="615"/>
      <c r="U393" s="615"/>
      <c r="V393" s="615"/>
      <c r="W393" s="615"/>
      <c r="X393" s="615"/>
      <c r="Y393" s="615"/>
      <c r="Z393" s="615"/>
      <c r="AA393" s="615"/>
      <c r="AB393" s="615"/>
      <c r="AC393" s="615"/>
      <c r="AD393" s="615"/>
      <c r="AE393" s="615"/>
      <c r="AF393" s="615"/>
      <c r="AG393" s="615"/>
      <c r="AH393" s="615"/>
      <c r="AI393" s="615"/>
      <c r="AJ393" s="281"/>
      <c r="AK393" s="281"/>
      <c r="AL393" s="279"/>
      <c r="AM393" s="279"/>
      <c r="AN393" s="279"/>
      <c r="AO393" s="279"/>
      <c r="AP393" s="480"/>
    </row>
    <row r="394" spans="1:42" hidden="1" x14ac:dyDescent="0.25">
      <c r="A394" s="614"/>
      <c r="B394" s="615"/>
      <c r="C394" s="615"/>
      <c r="D394" s="615"/>
      <c r="E394" s="615"/>
      <c r="F394" s="615"/>
      <c r="G394" s="615"/>
      <c r="H394" s="615"/>
      <c r="I394" s="615"/>
      <c r="J394" s="615"/>
      <c r="K394" s="615"/>
      <c r="L394" s="615"/>
      <c r="M394" s="615"/>
      <c r="N394" s="615"/>
      <c r="O394" s="615"/>
      <c r="P394" s="615"/>
      <c r="Q394" s="615"/>
      <c r="R394" s="615"/>
      <c r="S394" s="615"/>
      <c r="T394" s="615"/>
      <c r="U394" s="615"/>
      <c r="V394" s="615"/>
      <c r="W394" s="615"/>
      <c r="X394" s="615"/>
      <c r="Y394" s="615"/>
      <c r="Z394" s="615"/>
      <c r="AA394" s="615"/>
      <c r="AB394" s="615"/>
      <c r="AC394" s="615"/>
      <c r="AD394" s="615"/>
      <c r="AE394" s="615"/>
      <c r="AF394" s="615"/>
      <c r="AG394" s="615"/>
      <c r="AH394" s="615"/>
      <c r="AI394" s="615"/>
      <c r="AJ394" s="281"/>
      <c r="AK394" s="484"/>
      <c r="AL394" s="279"/>
      <c r="AM394" s="279"/>
      <c r="AN394" s="279"/>
      <c r="AO394" s="279"/>
      <c r="AP394" s="480"/>
    </row>
    <row r="395" spans="1:42" hidden="1" x14ac:dyDescent="0.25">
      <c r="A395" s="614"/>
      <c r="B395" s="615"/>
      <c r="C395" s="615"/>
      <c r="D395" s="615"/>
      <c r="E395" s="615"/>
      <c r="F395" s="615"/>
      <c r="G395" s="615"/>
      <c r="H395" s="615"/>
      <c r="I395" s="615"/>
      <c r="J395" s="615"/>
      <c r="K395" s="615"/>
      <c r="L395" s="615"/>
      <c r="M395" s="615"/>
      <c r="N395" s="615"/>
      <c r="O395" s="615"/>
      <c r="P395" s="615"/>
      <c r="Q395" s="615"/>
      <c r="R395" s="615"/>
      <c r="S395" s="615"/>
      <c r="T395" s="615"/>
      <c r="U395" s="615"/>
      <c r="V395" s="615"/>
      <c r="W395" s="615"/>
      <c r="X395" s="615"/>
      <c r="Y395" s="615"/>
      <c r="Z395" s="615"/>
      <c r="AA395" s="615"/>
      <c r="AB395" s="615"/>
      <c r="AC395" s="615"/>
      <c r="AD395" s="615"/>
      <c r="AE395" s="615"/>
      <c r="AF395" s="615"/>
      <c r="AG395" s="615"/>
      <c r="AH395" s="615"/>
      <c r="AI395" s="615"/>
      <c r="AJ395" s="618"/>
      <c r="AK395" s="618"/>
      <c r="AL395" s="618"/>
      <c r="AM395" s="618"/>
      <c r="AN395" s="618"/>
      <c r="AO395" s="618"/>
      <c r="AP395" s="483"/>
    </row>
    <row r="396" spans="1:42" hidden="1" x14ac:dyDescent="0.25">
      <c r="A396" s="608" t="s">
        <v>717</v>
      </c>
      <c r="B396" s="609"/>
      <c r="C396" s="609"/>
      <c r="D396" s="609"/>
      <c r="E396" s="609"/>
      <c r="F396" s="609"/>
      <c r="G396" s="609"/>
      <c r="H396" s="609"/>
      <c r="I396" s="609"/>
      <c r="J396" s="609"/>
      <c r="K396" s="609"/>
      <c r="L396" s="609"/>
      <c r="M396" s="609"/>
      <c r="N396" s="609"/>
      <c r="O396" s="609"/>
      <c r="P396" s="609"/>
      <c r="Q396" s="609"/>
      <c r="R396" s="609"/>
      <c r="S396" s="609"/>
      <c r="T396" s="609"/>
      <c r="U396" s="609"/>
      <c r="V396" s="609"/>
      <c r="W396" s="609"/>
      <c r="X396" s="609"/>
      <c r="Y396" s="609"/>
      <c r="Z396" s="609"/>
      <c r="AA396" s="609"/>
      <c r="AB396" s="609"/>
      <c r="AC396" s="609"/>
      <c r="AD396" s="609"/>
      <c r="AE396" s="609"/>
      <c r="AF396" s="609"/>
      <c r="AG396" s="609"/>
      <c r="AH396" s="609"/>
      <c r="AI396" s="609"/>
      <c r="AJ396" s="610" t="s">
        <v>13</v>
      </c>
      <c r="AK396" s="610"/>
      <c r="AL396" s="610"/>
      <c r="AM396" s="610"/>
      <c r="AN396" s="610"/>
      <c r="AO396" s="610"/>
      <c r="AP396" s="480">
        <f>ROUND(SUM(AP364:AP395),2)</f>
        <v>19.170000000000002</v>
      </c>
    </row>
    <row r="397" spans="1:42" ht="15" hidden="1" x14ac:dyDescent="0.25">
      <c r="A397" s="608"/>
      <c r="B397" s="609"/>
      <c r="C397" s="609"/>
      <c r="D397" s="609"/>
      <c r="E397" s="609"/>
      <c r="F397" s="609"/>
      <c r="G397" s="609"/>
      <c r="H397" s="609"/>
      <c r="I397" s="609"/>
      <c r="J397" s="609"/>
      <c r="K397" s="609"/>
      <c r="L397" s="609"/>
      <c r="M397" s="609"/>
      <c r="N397" s="609"/>
      <c r="O397" s="609"/>
      <c r="P397" s="609"/>
      <c r="Q397" s="609"/>
      <c r="R397" s="609"/>
      <c r="S397" s="609"/>
      <c r="T397" s="609"/>
      <c r="U397" s="609"/>
      <c r="V397" s="609"/>
      <c r="W397" s="609"/>
      <c r="X397" s="609"/>
      <c r="Y397" s="609"/>
      <c r="Z397" s="609"/>
      <c r="AA397" s="609"/>
      <c r="AB397" s="609"/>
      <c r="AC397" s="609"/>
      <c r="AD397" s="609"/>
      <c r="AE397" s="609"/>
      <c r="AF397" s="609"/>
      <c r="AG397" s="609"/>
      <c r="AH397" s="609"/>
      <c r="AI397" s="609"/>
      <c r="AJ397" s="611" t="s">
        <v>14</v>
      </c>
      <c r="AK397" s="611"/>
      <c r="AL397" s="611"/>
      <c r="AM397" s="611"/>
      <c r="AN397" s="611"/>
      <c r="AO397" s="611"/>
      <c r="AP397" s="482">
        <f>+AP396</f>
        <v>19.170000000000002</v>
      </c>
    </row>
    <row r="398" spans="1:42" ht="15" hidden="1" x14ac:dyDescent="0.25">
      <c r="A398" s="605"/>
      <c r="B398" s="606"/>
      <c r="C398" s="606"/>
      <c r="D398" s="606"/>
      <c r="E398" s="606"/>
      <c r="F398" s="606"/>
      <c r="G398" s="606"/>
      <c r="H398" s="606"/>
      <c r="I398" s="606"/>
      <c r="J398" s="606"/>
      <c r="K398" s="606"/>
      <c r="L398" s="606"/>
      <c r="M398" s="606"/>
      <c r="N398" s="606"/>
      <c r="O398" s="606"/>
      <c r="P398" s="606"/>
      <c r="Q398" s="606"/>
      <c r="R398" s="606"/>
      <c r="S398" s="606"/>
      <c r="T398" s="606"/>
      <c r="U398" s="606"/>
      <c r="V398" s="606"/>
      <c r="W398" s="606"/>
      <c r="X398" s="606"/>
      <c r="Y398" s="606"/>
      <c r="Z398" s="606" t="s">
        <v>15</v>
      </c>
      <c r="AA398" s="606"/>
      <c r="AB398" s="606"/>
      <c r="AC398" s="606"/>
      <c r="AD398" s="606"/>
      <c r="AE398" s="606"/>
      <c r="AF398" s="606"/>
      <c r="AG398" s="606"/>
      <c r="AH398" s="606"/>
      <c r="AI398" s="606"/>
      <c r="AJ398" s="606"/>
      <c r="AK398" s="606"/>
      <c r="AL398" s="606"/>
      <c r="AM398" s="606"/>
      <c r="AN398" s="606"/>
      <c r="AO398" s="606"/>
      <c r="AP398" s="607"/>
    </row>
    <row r="399" spans="1:42" ht="13.95" hidden="1" customHeight="1" x14ac:dyDescent="0.25">
      <c r="A399" s="605"/>
      <c r="B399" s="606"/>
      <c r="C399" s="606"/>
      <c r="D399" s="606"/>
      <c r="E399" s="606"/>
      <c r="F399" s="606"/>
      <c r="G399" s="606"/>
      <c r="H399" s="606"/>
      <c r="I399" s="606"/>
      <c r="J399" s="606"/>
      <c r="K399" s="606"/>
      <c r="L399" s="606"/>
      <c r="M399" s="606"/>
      <c r="N399" s="606"/>
      <c r="O399" s="606"/>
      <c r="P399" s="606"/>
      <c r="Q399" s="606"/>
      <c r="R399" s="606"/>
      <c r="S399" s="606"/>
      <c r="T399" s="606"/>
      <c r="U399" s="606"/>
      <c r="V399" s="606"/>
      <c r="W399" s="606"/>
      <c r="X399" s="606"/>
      <c r="Y399" s="606"/>
      <c r="Z399" s="606"/>
      <c r="AA399" s="606"/>
      <c r="AB399" s="606"/>
      <c r="AC399" s="606"/>
      <c r="AD399" s="606"/>
      <c r="AE399" s="606"/>
      <c r="AF399" s="606"/>
      <c r="AG399" s="606"/>
      <c r="AH399" s="606"/>
      <c r="AI399" s="606"/>
      <c r="AJ399" s="606"/>
      <c r="AK399" s="606"/>
      <c r="AL399" s="606"/>
      <c r="AM399" s="606"/>
      <c r="AN399" s="606"/>
      <c r="AO399" s="606"/>
      <c r="AP399" s="607"/>
    </row>
    <row r="400" spans="1:42" ht="13.95" hidden="1" customHeight="1" x14ac:dyDescent="0.25">
      <c r="A400" s="605"/>
      <c r="B400" s="606"/>
      <c r="C400" s="606"/>
      <c r="D400" s="606"/>
      <c r="E400" s="606"/>
      <c r="F400" s="606"/>
      <c r="G400" s="606"/>
      <c r="H400" s="606"/>
      <c r="I400" s="606"/>
      <c r="J400" s="606"/>
      <c r="K400" s="606"/>
      <c r="L400" s="606"/>
      <c r="M400" s="606"/>
      <c r="N400" s="606"/>
      <c r="O400" s="606"/>
      <c r="P400" s="606"/>
      <c r="Q400" s="606"/>
      <c r="R400" s="606"/>
      <c r="S400" s="606"/>
      <c r="T400" s="606"/>
      <c r="U400" s="606"/>
      <c r="V400" s="606"/>
      <c r="W400" s="606"/>
      <c r="X400" s="606"/>
      <c r="Y400" s="606"/>
      <c r="Z400" s="606"/>
      <c r="AA400" s="606"/>
      <c r="AB400" s="606"/>
      <c r="AC400" s="606"/>
      <c r="AD400" s="606"/>
      <c r="AE400" s="606"/>
      <c r="AF400" s="606"/>
      <c r="AG400" s="606"/>
      <c r="AH400" s="606"/>
      <c r="AI400" s="606"/>
      <c r="AJ400" s="606"/>
      <c r="AK400" s="606"/>
      <c r="AL400" s="606"/>
      <c r="AM400" s="606"/>
      <c r="AN400" s="606"/>
      <c r="AO400" s="606"/>
      <c r="AP400" s="607"/>
    </row>
    <row r="401" spans="1:42" ht="13.95" hidden="1" customHeight="1" x14ac:dyDescent="0.25">
      <c r="A401" s="605"/>
      <c r="B401" s="606"/>
      <c r="C401" s="606"/>
      <c r="D401" s="606"/>
      <c r="E401" s="606"/>
      <c r="F401" s="606"/>
      <c r="G401" s="606"/>
      <c r="H401" s="606"/>
      <c r="I401" s="606"/>
      <c r="J401" s="606"/>
      <c r="K401" s="606"/>
      <c r="L401" s="606"/>
      <c r="M401" s="606"/>
      <c r="N401" s="606"/>
      <c r="O401" s="606"/>
      <c r="P401" s="606"/>
      <c r="Q401" s="606"/>
      <c r="R401" s="606"/>
      <c r="S401" s="606"/>
      <c r="T401" s="606"/>
      <c r="U401" s="606"/>
      <c r="V401" s="606"/>
      <c r="W401" s="606"/>
      <c r="X401" s="606"/>
      <c r="Y401" s="606"/>
      <c r="Z401" s="606"/>
      <c r="AA401" s="606"/>
      <c r="AB401" s="606"/>
      <c r="AC401" s="606"/>
      <c r="AD401" s="606"/>
      <c r="AE401" s="606"/>
      <c r="AF401" s="606"/>
      <c r="AG401" s="606"/>
      <c r="AH401" s="606"/>
      <c r="AI401" s="606"/>
      <c r="AJ401" s="606"/>
      <c r="AK401" s="606"/>
      <c r="AL401" s="606"/>
      <c r="AM401" s="606"/>
      <c r="AN401" s="606"/>
      <c r="AO401" s="606"/>
      <c r="AP401" s="607"/>
    </row>
    <row r="402" spans="1:42" ht="13.95" hidden="1" customHeight="1" x14ac:dyDescent="0.25">
      <c r="A402" s="599"/>
      <c r="B402" s="600"/>
      <c r="C402" s="600"/>
      <c r="D402" s="600"/>
      <c r="E402" s="600"/>
      <c r="F402" s="600"/>
      <c r="G402" s="600"/>
      <c r="H402" s="600"/>
      <c r="I402" s="600"/>
      <c r="J402" s="600"/>
      <c r="K402" s="600"/>
      <c r="L402" s="600"/>
      <c r="M402" s="600"/>
      <c r="N402" s="600"/>
      <c r="O402" s="600"/>
      <c r="P402" s="600"/>
      <c r="Q402" s="600"/>
      <c r="R402" s="600"/>
      <c r="S402" s="600"/>
      <c r="T402" s="600"/>
      <c r="U402" s="600"/>
      <c r="V402" s="600"/>
      <c r="W402" s="600"/>
      <c r="X402" s="600"/>
      <c r="Y402" s="600"/>
      <c r="Z402" s="600"/>
      <c r="AA402" s="600"/>
      <c r="AB402" s="600"/>
      <c r="AC402" s="600"/>
      <c r="AD402" s="600"/>
      <c r="AE402" s="600"/>
      <c r="AF402" s="600"/>
      <c r="AG402" s="600"/>
      <c r="AH402" s="600"/>
      <c r="AI402" s="600"/>
      <c r="AJ402" s="600"/>
      <c r="AK402" s="600"/>
      <c r="AL402" s="600"/>
      <c r="AM402" s="600"/>
      <c r="AN402" s="600"/>
      <c r="AO402" s="600"/>
      <c r="AP402" s="601"/>
    </row>
    <row r="403" spans="1:42" ht="13.95" hidden="1" customHeight="1" x14ac:dyDescent="0.25">
      <c r="A403" s="605"/>
      <c r="B403" s="606"/>
      <c r="C403" s="606"/>
      <c r="D403" s="606"/>
      <c r="E403" s="606"/>
      <c r="F403" s="606"/>
      <c r="G403" s="606"/>
      <c r="H403" s="606"/>
      <c r="I403" s="606"/>
      <c r="J403" s="606"/>
      <c r="K403" s="606"/>
      <c r="L403" s="606"/>
      <c r="M403" s="606"/>
      <c r="N403" s="606"/>
      <c r="O403" s="606"/>
      <c r="P403" s="606"/>
      <c r="Q403" s="606"/>
      <c r="R403" s="606"/>
      <c r="S403" s="606"/>
      <c r="T403" s="606"/>
      <c r="U403" s="606"/>
      <c r="V403" s="606"/>
      <c r="W403" s="606"/>
      <c r="X403" s="606"/>
      <c r="Y403" s="606"/>
      <c r="Z403" s="606"/>
      <c r="AA403" s="606"/>
      <c r="AB403" s="606"/>
      <c r="AC403" s="606"/>
      <c r="AD403" s="606"/>
      <c r="AE403" s="606"/>
      <c r="AF403" s="606"/>
      <c r="AG403" s="606"/>
      <c r="AH403" s="606"/>
      <c r="AI403" s="606"/>
      <c r="AJ403" s="606"/>
      <c r="AK403" s="606"/>
      <c r="AL403" s="606"/>
      <c r="AM403" s="606"/>
      <c r="AN403" s="606"/>
      <c r="AO403" s="606"/>
      <c r="AP403" s="607"/>
    </row>
    <row r="404" spans="1:42" ht="13.95" hidden="1" customHeight="1" x14ac:dyDescent="0.25">
      <c r="A404" s="605"/>
      <c r="B404" s="606"/>
      <c r="C404" s="606"/>
      <c r="D404" s="606"/>
      <c r="E404" s="606"/>
      <c r="F404" s="606"/>
      <c r="G404" s="606"/>
      <c r="H404" s="606"/>
      <c r="I404" s="606"/>
      <c r="J404" s="606"/>
      <c r="K404" s="606"/>
      <c r="L404" s="606"/>
      <c r="M404" s="606"/>
      <c r="N404" s="606"/>
      <c r="O404" s="606"/>
      <c r="P404" s="606"/>
      <c r="Q404" s="606"/>
      <c r="R404" s="606"/>
      <c r="S404" s="606"/>
      <c r="T404" s="606"/>
      <c r="U404" s="606"/>
      <c r="V404" s="606"/>
      <c r="W404" s="606"/>
      <c r="X404" s="606"/>
      <c r="Y404" s="606"/>
      <c r="Z404" s="606"/>
      <c r="AA404" s="606"/>
      <c r="AB404" s="606"/>
      <c r="AC404" s="606"/>
      <c r="AD404" s="606"/>
      <c r="AE404" s="606"/>
      <c r="AF404" s="606"/>
      <c r="AG404" s="606"/>
      <c r="AH404" s="606"/>
      <c r="AI404" s="606"/>
      <c r="AJ404" s="606"/>
      <c r="AK404" s="606"/>
      <c r="AL404" s="606"/>
      <c r="AM404" s="606"/>
      <c r="AN404" s="606"/>
      <c r="AO404" s="606"/>
      <c r="AP404" s="607"/>
    </row>
    <row r="405" spans="1:42" ht="13.95" hidden="1" customHeight="1" x14ac:dyDescent="0.25">
      <c r="A405" s="636" t="str">
        <f>+$A$1</f>
        <v>MEMORIA DE CÁLCULO CANAL PRADOS DEL ESTE</v>
      </c>
      <c r="B405" s="637"/>
      <c r="C405" s="637"/>
      <c r="D405" s="637"/>
      <c r="E405" s="637"/>
      <c r="F405" s="637"/>
      <c r="G405" s="637"/>
      <c r="H405" s="637"/>
      <c r="I405" s="637"/>
      <c r="J405" s="637"/>
      <c r="K405" s="637"/>
      <c r="L405" s="637"/>
      <c r="M405" s="637"/>
      <c r="N405" s="637"/>
      <c r="O405" s="637"/>
      <c r="P405" s="637"/>
      <c r="Q405" s="637"/>
      <c r="R405" s="637"/>
      <c r="S405" s="637"/>
      <c r="T405" s="637"/>
      <c r="U405" s="637"/>
      <c r="V405" s="637"/>
      <c r="W405" s="637"/>
      <c r="X405" s="637"/>
      <c r="Y405" s="637"/>
      <c r="Z405" s="637"/>
      <c r="AA405" s="637"/>
      <c r="AB405" s="637"/>
      <c r="AC405" s="637"/>
      <c r="AD405" s="637"/>
      <c r="AE405" s="637"/>
      <c r="AF405" s="637"/>
      <c r="AG405" s="637"/>
      <c r="AH405" s="637"/>
      <c r="AI405" s="637"/>
      <c r="AJ405" s="637"/>
      <c r="AK405" s="640" t="str">
        <f>+$AK$1</f>
        <v>FECHA DE EMISION:                                           JULIO 2023</v>
      </c>
      <c r="AL405" s="640"/>
      <c r="AM405" s="640"/>
      <c r="AN405" s="640"/>
      <c r="AO405" s="640"/>
      <c r="AP405" s="642"/>
    </row>
    <row r="406" spans="1:42" ht="13.95" hidden="1" customHeight="1" x14ac:dyDescent="0.25">
      <c r="A406" s="638"/>
      <c r="B406" s="639"/>
      <c r="C406" s="639"/>
      <c r="D406" s="639"/>
      <c r="E406" s="639"/>
      <c r="F406" s="639"/>
      <c r="G406" s="639"/>
      <c r="H406" s="639"/>
      <c r="I406" s="639"/>
      <c r="J406" s="639"/>
      <c r="K406" s="639"/>
      <c r="L406" s="639"/>
      <c r="M406" s="639"/>
      <c r="N406" s="639"/>
      <c r="O406" s="639"/>
      <c r="P406" s="639"/>
      <c r="Q406" s="639"/>
      <c r="R406" s="639"/>
      <c r="S406" s="639"/>
      <c r="T406" s="639"/>
      <c r="U406" s="639"/>
      <c r="V406" s="639"/>
      <c r="W406" s="639"/>
      <c r="X406" s="639"/>
      <c r="Y406" s="639"/>
      <c r="Z406" s="639"/>
      <c r="AA406" s="639"/>
      <c r="AB406" s="639"/>
      <c r="AC406" s="639"/>
      <c r="AD406" s="639"/>
      <c r="AE406" s="639"/>
      <c r="AF406" s="639"/>
      <c r="AG406" s="639"/>
      <c r="AH406" s="639"/>
      <c r="AI406" s="639"/>
      <c r="AJ406" s="639"/>
      <c r="AK406" s="641"/>
      <c r="AL406" s="641"/>
      <c r="AM406" s="641"/>
      <c r="AN406" s="641"/>
      <c r="AO406" s="641"/>
      <c r="AP406" s="643"/>
    </row>
    <row r="407" spans="1:42" ht="13.95" hidden="1" customHeight="1" x14ac:dyDescent="0.25">
      <c r="A407" s="638"/>
      <c r="B407" s="639"/>
      <c r="C407" s="639"/>
      <c r="D407" s="639"/>
      <c r="E407" s="639"/>
      <c r="F407" s="639"/>
      <c r="G407" s="639"/>
      <c r="H407" s="639"/>
      <c r="I407" s="639"/>
      <c r="J407" s="639"/>
      <c r="K407" s="639"/>
      <c r="L407" s="639"/>
      <c r="M407" s="639"/>
      <c r="N407" s="639"/>
      <c r="O407" s="639"/>
      <c r="P407" s="639"/>
      <c r="Q407" s="639"/>
      <c r="R407" s="639"/>
      <c r="S407" s="639"/>
      <c r="T407" s="639"/>
      <c r="U407" s="639"/>
      <c r="V407" s="639"/>
      <c r="W407" s="639"/>
      <c r="X407" s="639"/>
      <c r="Y407" s="639"/>
      <c r="Z407" s="639"/>
      <c r="AA407" s="639"/>
      <c r="AB407" s="639"/>
      <c r="AC407" s="639"/>
      <c r="AD407" s="639"/>
      <c r="AE407" s="639"/>
      <c r="AF407" s="639"/>
      <c r="AG407" s="639"/>
      <c r="AH407" s="639"/>
      <c r="AI407" s="639"/>
      <c r="AJ407" s="639"/>
      <c r="AK407" s="641"/>
      <c r="AL407" s="641"/>
      <c r="AM407" s="641"/>
      <c r="AN407" s="641"/>
      <c r="AO407" s="641"/>
      <c r="AP407" s="643"/>
    </row>
    <row r="408" spans="1:42" ht="13.95" hidden="1" customHeight="1" x14ac:dyDescent="0.25">
      <c r="A408" s="638"/>
      <c r="B408" s="639"/>
      <c r="C408" s="639"/>
      <c r="D408" s="639"/>
      <c r="E408" s="639"/>
      <c r="F408" s="639"/>
      <c r="G408" s="639"/>
      <c r="H408" s="639"/>
      <c r="I408" s="639"/>
      <c r="J408" s="639"/>
      <c r="K408" s="639"/>
      <c r="L408" s="639"/>
      <c r="M408" s="639"/>
      <c r="N408" s="639"/>
      <c r="O408" s="639"/>
      <c r="P408" s="639"/>
      <c r="Q408" s="639"/>
      <c r="R408" s="639"/>
      <c r="S408" s="639"/>
      <c r="T408" s="639"/>
      <c r="U408" s="639"/>
      <c r="V408" s="639"/>
      <c r="W408" s="639"/>
      <c r="X408" s="639"/>
      <c r="Y408" s="639"/>
      <c r="Z408" s="639"/>
      <c r="AA408" s="639"/>
      <c r="AB408" s="639"/>
      <c r="AC408" s="639"/>
      <c r="AD408" s="639"/>
      <c r="AE408" s="639"/>
      <c r="AF408" s="639"/>
      <c r="AG408" s="639"/>
      <c r="AH408" s="639"/>
      <c r="AI408" s="639"/>
      <c r="AJ408" s="639"/>
      <c r="AK408" s="641"/>
      <c r="AL408" s="641"/>
      <c r="AM408" s="641"/>
      <c r="AN408" s="641"/>
      <c r="AO408" s="641"/>
      <c r="AP408" s="643"/>
    </row>
    <row r="409" spans="1:42" ht="13.95" hidden="1" customHeight="1" x14ac:dyDescent="0.25">
      <c r="A409" s="638"/>
      <c r="B409" s="639"/>
      <c r="C409" s="639"/>
      <c r="D409" s="639"/>
      <c r="E409" s="639"/>
      <c r="F409" s="639"/>
      <c r="G409" s="639"/>
      <c r="H409" s="639"/>
      <c r="I409" s="639"/>
      <c r="J409" s="639"/>
      <c r="K409" s="639"/>
      <c r="L409" s="639"/>
      <c r="M409" s="639"/>
      <c r="N409" s="639"/>
      <c r="O409" s="639"/>
      <c r="P409" s="639"/>
      <c r="Q409" s="639"/>
      <c r="R409" s="639"/>
      <c r="S409" s="639"/>
      <c r="T409" s="639"/>
      <c r="U409" s="639"/>
      <c r="V409" s="639"/>
      <c r="W409" s="639"/>
      <c r="X409" s="639"/>
      <c r="Y409" s="639"/>
      <c r="Z409" s="639"/>
      <c r="AA409" s="639"/>
      <c r="AB409" s="639"/>
      <c r="AC409" s="639"/>
      <c r="AD409" s="639"/>
      <c r="AE409" s="639"/>
      <c r="AF409" s="639"/>
      <c r="AG409" s="639"/>
      <c r="AH409" s="639"/>
      <c r="AI409" s="639"/>
      <c r="AJ409" s="639"/>
      <c r="AK409" s="641"/>
      <c r="AL409" s="641"/>
      <c r="AM409" s="641"/>
      <c r="AN409" s="641"/>
      <c r="AO409" s="641"/>
      <c r="AP409" s="643"/>
    </row>
    <row r="410" spans="1:42" ht="13.95" hidden="1" customHeight="1" x14ac:dyDescent="0.25">
      <c r="A410" s="638"/>
      <c r="B410" s="639"/>
      <c r="C410" s="639"/>
      <c r="D410" s="639"/>
      <c r="E410" s="639"/>
      <c r="F410" s="639"/>
      <c r="G410" s="639"/>
      <c r="H410" s="639"/>
      <c r="I410" s="639"/>
      <c r="J410" s="639"/>
      <c r="K410" s="639"/>
      <c r="L410" s="639"/>
      <c r="M410" s="639"/>
      <c r="N410" s="639"/>
      <c r="O410" s="639"/>
      <c r="P410" s="639"/>
      <c r="Q410" s="639"/>
      <c r="R410" s="639"/>
      <c r="S410" s="639"/>
      <c r="T410" s="639"/>
      <c r="U410" s="639"/>
      <c r="V410" s="639"/>
      <c r="W410" s="639"/>
      <c r="X410" s="639"/>
      <c r="Y410" s="639"/>
      <c r="Z410" s="639"/>
      <c r="AA410" s="639"/>
      <c r="AB410" s="639"/>
      <c r="AC410" s="639"/>
      <c r="AD410" s="639"/>
      <c r="AE410" s="639"/>
      <c r="AF410" s="639"/>
      <c r="AG410" s="639"/>
      <c r="AH410" s="639"/>
      <c r="AI410" s="639"/>
      <c r="AJ410" s="639"/>
      <c r="AK410" s="641"/>
      <c r="AL410" s="641"/>
      <c r="AM410" s="641"/>
      <c r="AN410" s="641"/>
      <c r="AO410" s="641"/>
      <c r="AP410" s="643"/>
    </row>
    <row r="411" spans="1:42" ht="13.95" hidden="1" customHeight="1" x14ac:dyDescent="0.25">
      <c r="A411" s="638"/>
      <c r="B411" s="639"/>
      <c r="C411" s="639"/>
      <c r="D411" s="639"/>
      <c r="E411" s="639"/>
      <c r="F411" s="639"/>
      <c r="G411" s="639"/>
      <c r="H411" s="639"/>
      <c r="I411" s="639"/>
      <c r="J411" s="639"/>
      <c r="K411" s="639"/>
      <c r="L411" s="639"/>
      <c r="M411" s="639"/>
      <c r="N411" s="639"/>
      <c r="O411" s="639"/>
      <c r="P411" s="639"/>
      <c r="Q411" s="639"/>
      <c r="R411" s="639"/>
      <c r="S411" s="639"/>
      <c r="T411" s="639"/>
      <c r="U411" s="639"/>
      <c r="V411" s="639"/>
      <c r="W411" s="639"/>
      <c r="X411" s="639"/>
      <c r="Y411" s="639"/>
      <c r="Z411" s="639"/>
      <c r="AA411" s="639"/>
      <c r="AB411" s="639"/>
      <c r="AC411" s="639"/>
      <c r="AD411" s="639"/>
      <c r="AE411" s="639"/>
      <c r="AF411" s="639"/>
      <c r="AG411" s="639"/>
      <c r="AH411" s="639"/>
      <c r="AI411" s="639"/>
      <c r="AJ411" s="639"/>
      <c r="AK411" s="641" t="s">
        <v>19</v>
      </c>
      <c r="AL411" s="641"/>
      <c r="AM411" s="641"/>
      <c r="AN411" s="641">
        <v>1</v>
      </c>
      <c r="AO411" s="641"/>
      <c r="AP411" s="643"/>
    </row>
    <row r="412" spans="1:42" ht="13.95" hidden="1" customHeight="1" x14ac:dyDescent="0.25">
      <c r="A412" s="638"/>
      <c r="B412" s="639"/>
      <c r="C412" s="639"/>
      <c r="D412" s="639"/>
      <c r="E412" s="639"/>
      <c r="F412" s="639"/>
      <c r="G412" s="639"/>
      <c r="H412" s="639"/>
      <c r="I412" s="639"/>
      <c r="J412" s="639"/>
      <c r="K412" s="639"/>
      <c r="L412" s="639"/>
      <c r="M412" s="639"/>
      <c r="N412" s="639"/>
      <c r="O412" s="639"/>
      <c r="P412" s="639"/>
      <c r="Q412" s="639"/>
      <c r="R412" s="639"/>
      <c r="S412" s="639"/>
      <c r="T412" s="639"/>
      <c r="U412" s="639"/>
      <c r="V412" s="639"/>
      <c r="W412" s="639"/>
      <c r="X412" s="639"/>
      <c r="Y412" s="639"/>
      <c r="Z412" s="639"/>
      <c r="AA412" s="639"/>
      <c r="AB412" s="639"/>
      <c r="AC412" s="639"/>
      <c r="AD412" s="639"/>
      <c r="AE412" s="639"/>
      <c r="AF412" s="639"/>
      <c r="AG412" s="639"/>
      <c r="AH412" s="639"/>
      <c r="AI412" s="639"/>
      <c r="AJ412" s="639"/>
      <c r="AK412" s="641"/>
      <c r="AL412" s="641"/>
      <c r="AM412" s="641"/>
      <c r="AN412" s="641"/>
      <c r="AO412" s="641"/>
      <c r="AP412" s="643"/>
    </row>
    <row r="413" spans="1:42" ht="13.95" hidden="1" customHeight="1" x14ac:dyDescent="0.25">
      <c r="A413" s="632" t="s">
        <v>1</v>
      </c>
      <c r="B413" s="633"/>
      <c r="C413" s="633"/>
      <c r="D413" s="633"/>
      <c r="E413" s="633"/>
      <c r="F413" s="633"/>
      <c r="G413" s="633"/>
      <c r="H413" s="633"/>
      <c r="I413" s="633"/>
      <c r="J413" s="633"/>
      <c r="K413" s="633"/>
      <c r="L413" s="633"/>
      <c r="M413" s="633"/>
      <c r="N413" s="633"/>
      <c r="O413" s="633"/>
      <c r="P413" s="633"/>
      <c r="Q413" s="633"/>
      <c r="R413" s="633"/>
      <c r="S413" s="633"/>
      <c r="T413" s="633"/>
      <c r="U413" s="633"/>
      <c r="V413" s="633"/>
      <c r="W413" s="633"/>
      <c r="X413" s="633"/>
      <c r="Y413" s="633"/>
      <c r="Z413" s="633"/>
      <c r="AA413" s="633"/>
      <c r="AB413" s="633"/>
      <c r="AC413" s="633"/>
      <c r="AD413" s="633"/>
      <c r="AE413" s="633"/>
      <c r="AF413" s="633"/>
      <c r="AG413" s="633"/>
      <c r="AH413" s="633"/>
      <c r="AI413" s="633"/>
      <c r="AJ413" s="633"/>
      <c r="AK413" s="633"/>
      <c r="AL413" s="633"/>
      <c r="AM413" s="633"/>
      <c r="AN413" s="633"/>
      <c r="AO413" s="633"/>
      <c r="AP413" s="634"/>
    </row>
    <row r="414" spans="1:42" ht="13.95" hidden="1" customHeight="1" x14ac:dyDescent="0.25">
      <c r="A414" s="632"/>
      <c r="B414" s="633"/>
      <c r="C414" s="633"/>
      <c r="D414" s="633"/>
      <c r="E414" s="633"/>
      <c r="F414" s="633"/>
      <c r="G414" s="633"/>
      <c r="H414" s="633"/>
      <c r="I414" s="633"/>
      <c r="J414" s="633"/>
      <c r="K414" s="633"/>
      <c r="L414" s="633"/>
      <c r="M414" s="633"/>
      <c r="N414" s="633"/>
      <c r="O414" s="633"/>
      <c r="P414" s="633"/>
      <c r="Q414" s="633"/>
      <c r="R414" s="633"/>
      <c r="S414" s="633"/>
      <c r="T414" s="633"/>
      <c r="U414" s="633"/>
      <c r="V414" s="633"/>
      <c r="W414" s="633"/>
      <c r="X414" s="633"/>
      <c r="Y414" s="633"/>
      <c r="Z414" s="633"/>
      <c r="AA414" s="633"/>
      <c r="AB414" s="633"/>
      <c r="AC414" s="633"/>
      <c r="AD414" s="633"/>
      <c r="AE414" s="633"/>
      <c r="AF414" s="633"/>
      <c r="AG414" s="633"/>
      <c r="AH414" s="633"/>
      <c r="AI414" s="633"/>
      <c r="AJ414" s="633"/>
      <c r="AK414" s="633"/>
      <c r="AL414" s="633"/>
      <c r="AM414" s="633"/>
      <c r="AN414" s="633"/>
      <c r="AO414" s="633"/>
      <c r="AP414" s="634"/>
    </row>
    <row r="415" spans="1:42" ht="30" hidden="1" customHeight="1" x14ac:dyDescent="0.25">
      <c r="A415" s="619" t="s">
        <v>2</v>
      </c>
      <c r="B415" s="620"/>
      <c r="C415" s="620"/>
      <c r="D415" s="620"/>
      <c r="E415" s="620"/>
      <c r="F415" s="620"/>
      <c r="G415" s="620"/>
      <c r="H415" s="620"/>
      <c r="I415" s="620"/>
      <c r="J415" s="620"/>
      <c r="K415" s="620"/>
      <c r="L415" s="620"/>
      <c r="M415" s="621" t="str">
        <f>+$M$11</f>
        <v>CANAL DE AGUAS LLUVIAS EN EL SECTOR PRADOS DEL ESTE, SAN JOSÉ DE CÚCUTA, NORTE DE SANTNADER</v>
      </c>
      <c r="N415" s="621"/>
      <c r="O415" s="621"/>
      <c r="P415" s="621"/>
      <c r="Q415" s="621"/>
      <c r="R415" s="621"/>
      <c r="S415" s="621"/>
      <c r="T415" s="621"/>
      <c r="U415" s="621"/>
      <c r="V415" s="621"/>
      <c r="W415" s="621"/>
      <c r="X415" s="621"/>
      <c r="Y415" s="621"/>
      <c r="Z415" s="621"/>
      <c r="AA415" s="621"/>
      <c r="AB415" s="621"/>
      <c r="AC415" s="621"/>
      <c r="AD415" s="621"/>
      <c r="AE415" s="621"/>
      <c r="AF415" s="621"/>
      <c r="AG415" s="621"/>
      <c r="AH415" s="621"/>
      <c r="AI415" s="621"/>
      <c r="AJ415" s="621"/>
      <c r="AK415" s="621"/>
      <c r="AL415" s="621"/>
      <c r="AM415" s="621"/>
      <c r="AN415" s="621"/>
      <c r="AO415" s="621"/>
      <c r="AP415" s="635"/>
    </row>
    <row r="416" spans="1:42" ht="30" hidden="1" customHeight="1" x14ac:dyDescent="0.25">
      <c r="A416" s="625" t="s">
        <v>46</v>
      </c>
      <c r="B416" s="622"/>
      <c r="C416" s="622"/>
      <c r="D416" s="622"/>
      <c r="E416" s="622"/>
      <c r="F416" s="622"/>
      <c r="G416" s="622"/>
      <c r="H416" s="622"/>
      <c r="I416" s="622"/>
      <c r="J416" s="622"/>
      <c r="K416" s="622"/>
      <c r="L416" s="622"/>
      <c r="M416" s="615" t="str">
        <f>+$M$12</f>
        <v xml:space="preserve">GESTIÓN DE RIESGOS </v>
      </c>
      <c r="N416" s="615"/>
      <c r="O416" s="615"/>
      <c r="P416" s="615"/>
      <c r="Q416" s="615"/>
      <c r="R416" s="615"/>
      <c r="S416" s="615"/>
      <c r="T416" s="615"/>
      <c r="U416" s="615"/>
      <c r="V416" s="615"/>
      <c r="W416" s="615"/>
      <c r="X416" s="615"/>
      <c r="Y416" s="615"/>
      <c r="Z416" s="615"/>
      <c r="AA416" s="615"/>
      <c r="AB416" s="615"/>
      <c r="AC416" s="615"/>
      <c r="AD416" s="615"/>
      <c r="AE416" s="615"/>
      <c r="AF416" s="615"/>
      <c r="AG416" s="615"/>
      <c r="AH416" s="615"/>
      <c r="AI416" s="615"/>
      <c r="AJ416" s="615"/>
      <c r="AK416" s="615"/>
      <c r="AL416" s="622" t="s">
        <v>3</v>
      </c>
      <c r="AM416" s="622"/>
      <c r="AN416" s="612" t="str">
        <f>+$AN$12</f>
        <v>-</v>
      </c>
      <c r="AO416" s="612"/>
      <c r="AP416" s="613"/>
    </row>
    <row r="417" spans="1:42" ht="30" hidden="1" customHeight="1" x14ac:dyDescent="0.25">
      <c r="A417" s="625" t="s">
        <v>4</v>
      </c>
      <c r="B417" s="622"/>
      <c r="C417" s="622"/>
      <c r="D417" s="622"/>
      <c r="E417" s="622"/>
      <c r="F417" s="622"/>
      <c r="G417" s="622"/>
      <c r="H417" s="622"/>
      <c r="I417" s="622"/>
      <c r="J417" s="622"/>
      <c r="K417" s="622"/>
      <c r="L417" s="622"/>
      <c r="M417" s="615" t="str">
        <f>+$M$13</f>
        <v>INTERVENTORÍA</v>
      </c>
      <c r="N417" s="615"/>
      <c r="O417" s="615"/>
      <c r="P417" s="615"/>
      <c r="Q417" s="615"/>
      <c r="R417" s="615"/>
      <c r="S417" s="615"/>
      <c r="T417" s="615"/>
      <c r="U417" s="615"/>
      <c r="V417" s="615"/>
      <c r="W417" s="615"/>
      <c r="X417" s="615"/>
      <c r="Y417" s="615"/>
      <c r="Z417" s="615"/>
      <c r="AA417" s="615"/>
      <c r="AB417" s="615"/>
      <c r="AC417" s="615"/>
      <c r="AD417" s="615"/>
      <c r="AE417" s="615"/>
      <c r="AF417" s="615"/>
      <c r="AG417" s="615"/>
      <c r="AH417" s="615"/>
      <c r="AI417" s="615"/>
      <c r="AJ417" s="615"/>
      <c r="AK417" s="615"/>
      <c r="AL417" s="622" t="s">
        <v>5</v>
      </c>
      <c r="AM417" s="622"/>
      <c r="AN417" s="626" t="str">
        <f>+$AN$13</f>
        <v>JULIO 2023</v>
      </c>
      <c r="AO417" s="627"/>
      <c r="AP417" s="628"/>
    </row>
    <row r="418" spans="1:42" ht="13.95" hidden="1" customHeight="1" x14ac:dyDescent="0.25">
      <c r="A418" s="629"/>
      <c r="B418" s="630"/>
      <c r="C418" s="630"/>
      <c r="D418" s="630"/>
      <c r="E418" s="630"/>
      <c r="F418" s="630"/>
      <c r="G418" s="630"/>
      <c r="H418" s="630"/>
      <c r="I418" s="630"/>
      <c r="J418" s="630"/>
      <c r="K418" s="630"/>
      <c r="L418" s="630"/>
      <c r="M418" s="630"/>
      <c r="N418" s="630"/>
      <c r="O418" s="630"/>
      <c r="P418" s="630"/>
      <c r="Q418" s="630"/>
      <c r="R418" s="630"/>
      <c r="S418" s="630"/>
      <c r="T418" s="630"/>
      <c r="U418" s="630"/>
      <c r="V418" s="630"/>
      <c r="W418" s="630"/>
      <c r="X418" s="630"/>
      <c r="Y418" s="630"/>
      <c r="Z418" s="630"/>
      <c r="AA418" s="630"/>
      <c r="AB418" s="630"/>
      <c r="AC418" s="630"/>
      <c r="AD418" s="630"/>
      <c r="AE418" s="630"/>
      <c r="AF418" s="630"/>
      <c r="AG418" s="630"/>
      <c r="AH418" s="630"/>
      <c r="AI418" s="630"/>
      <c r="AJ418" s="630"/>
      <c r="AK418" s="630"/>
      <c r="AL418" s="630"/>
      <c r="AM418" s="630"/>
      <c r="AN418" s="630"/>
      <c r="AO418" s="630"/>
      <c r="AP418" s="631"/>
    </row>
    <row r="419" spans="1:42" ht="30" hidden="1" customHeight="1" x14ac:dyDescent="0.25">
      <c r="A419" s="619" t="s">
        <v>6</v>
      </c>
      <c r="B419" s="620"/>
      <c r="C419" s="620"/>
      <c r="D419" s="620"/>
      <c r="E419" s="620"/>
      <c r="F419" s="620"/>
      <c r="G419" s="620"/>
      <c r="H419" s="474">
        <v>3</v>
      </c>
      <c r="I419" s="621" t="str">
        <f>IFERROR(VLOOKUP(H419,'PPTO CANAL DE AGUAS LLUVIAS'!B:G,2,FALSE),"")</f>
        <v xml:space="preserve">BOX CULVERT 1, 2, 3 </v>
      </c>
      <c r="J419" s="621"/>
      <c r="K419" s="621"/>
      <c r="L419" s="621"/>
      <c r="M419" s="621"/>
      <c r="N419" s="621"/>
      <c r="O419" s="621"/>
      <c r="P419" s="621"/>
      <c r="Q419" s="621"/>
      <c r="R419" s="621"/>
      <c r="S419" s="621"/>
      <c r="T419" s="621"/>
      <c r="U419" s="622" t="s">
        <v>0</v>
      </c>
      <c r="V419" s="622"/>
      <c r="W419" s="622"/>
      <c r="X419" s="622"/>
      <c r="Y419" s="622"/>
      <c r="Z419" s="622"/>
      <c r="AA419" s="622"/>
      <c r="AB419" s="622"/>
      <c r="AC419" s="622"/>
      <c r="AD419" s="622"/>
      <c r="AE419" s="623">
        <v>3.02</v>
      </c>
      <c r="AF419" s="623"/>
      <c r="AG419" s="624" t="str">
        <f>IFERROR(VLOOKUP(AE419,'PPTO CANAL DE AGUAS LLUVIAS'!B:G,2,FALSE),"")</f>
        <v xml:space="preserve">SOLADO EN CONCRETO SIMPLE e=0,05m DE 17 Mpa </v>
      </c>
      <c r="AH419" s="624"/>
      <c r="AI419" s="624"/>
      <c r="AJ419" s="624"/>
      <c r="AK419" s="624"/>
      <c r="AL419" s="475" t="s">
        <v>7</v>
      </c>
      <c r="AM419" s="281" t="str">
        <f>IFERROR(VLOOKUP(AE419,'PPTO CANAL DE AGUAS LLUVIAS'!B:G,3,FALSE),"")</f>
        <v>M2</v>
      </c>
      <c r="AN419" s="475" t="s">
        <v>8</v>
      </c>
      <c r="AO419" s="621" t="str">
        <f>+$AO$15</f>
        <v>MUNICIPIO SAN JOSÉ DE CÚCUTA</v>
      </c>
      <c r="AP419" s="635"/>
    </row>
    <row r="420" spans="1:42" hidden="1" x14ac:dyDescent="0.25">
      <c r="A420" s="676"/>
      <c r="B420" s="677"/>
      <c r="C420" s="677"/>
      <c r="D420" s="677"/>
      <c r="E420" s="677"/>
      <c r="F420" s="677"/>
      <c r="G420" s="677"/>
      <c r="H420" s="677"/>
      <c r="I420" s="677"/>
      <c r="J420" s="677"/>
      <c r="K420" s="677"/>
      <c r="L420" s="677"/>
      <c r="M420" s="677"/>
      <c r="N420" s="677"/>
      <c r="O420" s="677"/>
      <c r="P420" s="677"/>
      <c r="Q420" s="677"/>
      <c r="R420" s="677"/>
      <c r="S420" s="677"/>
      <c r="T420" s="677"/>
      <c r="U420" s="677"/>
      <c r="V420" s="677"/>
      <c r="W420" s="677"/>
      <c r="X420" s="677"/>
      <c r="Y420" s="677"/>
      <c r="Z420" s="677"/>
      <c r="AA420" s="677"/>
      <c r="AB420" s="677"/>
      <c r="AC420" s="677"/>
      <c r="AD420" s="677"/>
      <c r="AE420" s="677"/>
      <c r="AF420" s="677"/>
      <c r="AG420" s="677"/>
      <c r="AH420" s="677"/>
      <c r="AI420" s="678"/>
      <c r="AJ420" s="616" t="s">
        <v>9</v>
      </c>
      <c r="AK420" s="665" t="s">
        <v>38</v>
      </c>
      <c r="AL420" s="666"/>
      <c r="AM420" s="666"/>
      <c r="AN420" s="667"/>
      <c r="AO420" s="616" t="s">
        <v>10</v>
      </c>
      <c r="AP420" s="617" t="s">
        <v>11</v>
      </c>
    </row>
    <row r="421" spans="1:42" hidden="1" x14ac:dyDescent="0.25">
      <c r="A421" s="679"/>
      <c r="B421" s="680"/>
      <c r="C421" s="680"/>
      <c r="D421" s="680"/>
      <c r="E421" s="680"/>
      <c r="F421" s="680"/>
      <c r="G421" s="680"/>
      <c r="H421" s="680"/>
      <c r="I421" s="680"/>
      <c r="J421" s="680"/>
      <c r="K421" s="680"/>
      <c r="L421" s="680"/>
      <c r="M421" s="680"/>
      <c r="N421" s="680"/>
      <c r="O421" s="680"/>
      <c r="P421" s="680"/>
      <c r="Q421" s="680"/>
      <c r="R421" s="680"/>
      <c r="S421" s="680"/>
      <c r="T421" s="680"/>
      <c r="U421" s="680"/>
      <c r="V421" s="680"/>
      <c r="W421" s="680"/>
      <c r="X421" s="680"/>
      <c r="Y421" s="680"/>
      <c r="Z421" s="680"/>
      <c r="AA421" s="680"/>
      <c r="AB421" s="680"/>
      <c r="AC421" s="680"/>
      <c r="AD421" s="680"/>
      <c r="AE421" s="680"/>
      <c r="AF421" s="680"/>
      <c r="AG421" s="680"/>
      <c r="AH421" s="680"/>
      <c r="AI421" s="681"/>
      <c r="AJ421" s="616"/>
      <c r="AK421" s="476" t="s">
        <v>37</v>
      </c>
      <c r="AL421" s="475" t="s">
        <v>12</v>
      </c>
      <c r="AM421" s="475" t="s">
        <v>16</v>
      </c>
      <c r="AN421" s="475" t="s">
        <v>17</v>
      </c>
      <c r="AO421" s="616"/>
      <c r="AP421" s="617"/>
    </row>
    <row r="422" spans="1:42" hidden="1" x14ac:dyDescent="0.25">
      <c r="A422" s="679"/>
      <c r="B422" s="680"/>
      <c r="C422" s="680"/>
      <c r="D422" s="680"/>
      <c r="E422" s="680"/>
      <c r="F422" s="680"/>
      <c r="G422" s="680"/>
      <c r="H422" s="680"/>
      <c r="I422" s="680"/>
      <c r="J422" s="680"/>
      <c r="K422" s="680"/>
      <c r="L422" s="680"/>
      <c r="M422" s="680"/>
      <c r="N422" s="680"/>
      <c r="O422" s="680"/>
      <c r="P422" s="680"/>
      <c r="Q422" s="680"/>
      <c r="R422" s="680"/>
      <c r="S422" s="680"/>
      <c r="T422" s="680"/>
      <c r="U422" s="680"/>
      <c r="V422" s="680"/>
      <c r="W422" s="680"/>
      <c r="X422" s="680"/>
      <c r="Y422" s="680"/>
      <c r="Z422" s="680"/>
      <c r="AA422" s="680"/>
      <c r="AB422" s="680"/>
      <c r="AC422" s="680"/>
      <c r="AD422" s="680"/>
      <c r="AE422" s="680"/>
      <c r="AF422" s="680"/>
      <c r="AG422" s="680"/>
      <c r="AH422" s="680"/>
      <c r="AI422" s="681"/>
      <c r="AJ422" s="477" t="s">
        <v>532</v>
      </c>
      <c r="AK422" s="478"/>
      <c r="AL422" s="279">
        <v>1</v>
      </c>
      <c r="AM422" s="279"/>
      <c r="AN422" s="279"/>
      <c r="AO422" s="279">
        <v>20</v>
      </c>
      <c r="AP422" s="480">
        <f>AL422*AO422</f>
        <v>20</v>
      </c>
    </row>
    <row r="423" spans="1:42" hidden="1" x14ac:dyDescent="0.25">
      <c r="A423" s="679"/>
      <c r="B423" s="680"/>
      <c r="C423" s="680"/>
      <c r="D423" s="680"/>
      <c r="E423" s="680"/>
      <c r="F423" s="680"/>
      <c r="G423" s="680"/>
      <c r="H423" s="680"/>
      <c r="I423" s="680"/>
      <c r="J423" s="680"/>
      <c r="K423" s="680"/>
      <c r="L423" s="680"/>
      <c r="M423" s="680"/>
      <c r="N423" s="680"/>
      <c r="O423" s="680"/>
      <c r="P423" s="680"/>
      <c r="Q423" s="680"/>
      <c r="R423" s="680"/>
      <c r="S423" s="680"/>
      <c r="T423" s="680"/>
      <c r="U423" s="680"/>
      <c r="V423" s="680"/>
      <c r="W423" s="680"/>
      <c r="X423" s="680"/>
      <c r="Y423" s="680"/>
      <c r="Z423" s="680"/>
      <c r="AA423" s="680"/>
      <c r="AB423" s="680"/>
      <c r="AC423" s="680"/>
      <c r="AD423" s="680"/>
      <c r="AE423" s="680"/>
      <c r="AF423" s="680"/>
      <c r="AG423" s="680"/>
      <c r="AH423" s="680"/>
      <c r="AI423" s="681"/>
      <c r="AJ423" s="487"/>
      <c r="AK423" s="488"/>
      <c r="AL423" s="489"/>
      <c r="AM423" s="489"/>
      <c r="AN423" s="489"/>
      <c r="AO423" s="489"/>
      <c r="AP423" s="490"/>
    </row>
    <row r="424" spans="1:42" hidden="1" x14ac:dyDescent="0.25">
      <c r="A424" s="679"/>
      <c r="B424" s="680"/>
      <c r="C424" s="680"/>
      <c r="D424" s="680"/>
      <c r="E424" s="680"/>
      <c r="F424" s="680"/>
      <c r="G424" s="680"/>
      <c r="H424" s="680"/>
      <c r="I424" s="680"/>
      <c r="J424" s="680"/>
      <c r="K424" s="680"/>
      <c r="L424" s="680"/>
      <c r="M424" s="680"/>
      <c r="N424" s="680"/>
      <c r="O424" s="680"/>
      <c r="P424" s="680"/>
      <c r="Q424" s="680"/>
      <c r="R424" s="680"/>
      <c r="S424" s="680"/>
      <c r="T424" s="680"/>
      <c r="U424" s="680"/>
      <c r="V424" s="680"/>
      <c r="W424" s="680"/>
      <c r="X424" s="680"/>
      <c r="Y424" s="680"/>
      <c r="Z424" s="680"/>
      <c r="AA424" s="680"/>
      <c r="AB424" s="680"/>
      <c r="AC424" s="680"/>
      <c r="AD424" s="680"/>
      <c r="AE424" s="680"/>
      <c r="AF424" s="680"/>
      <c r="AG424" s="680"/>
      <c r="AH424" s="680"/>
      <c r="AI424" s="681"/>
      <c r="AJ424" s="281"/>
      <c r="AK424" s="281"/>
      <c r="AL424" s="279"/>
      <c r="AM424" s="279"/>
      <c r="AN424" s="279"/>
      <c r="AO424" s="279"/>
      <c r="AP424" s="480"/>
    </row>
    <row r="425" spans="1:42" hidden="1" x14ac:dyDescent="0.25">
      <c r="A425" s="679"/>
      <c r="B425" s="680"/>
      <c r="C425" s="680"/>
      <c r="D425" s="680"/>
      <c r="E425" s="680"/>
      <c r="F425" s="680"/>
      <c r="G425" s="680"/>
      <c r="H425" s="680"/>
      <c r="I425" s="680"/>
      <c r="J425" s="680"/>
      <c r="K425" s="680"/>
      <c r="L425" s="680"/>
      <c r="M425" s="680"/>
      <c r="N425" s="680"/>
      <c r="O425" s="680"/>
      <c r="P425" s="680"/>
      <c r="Q425" s="680"/>
      <c r="R425" s="680"/>
      <c r="S425" s="680"/>
      <c r="T425" s="680"/>
      <c r="U425" s="680"/>
      <c r="V425" s="680"/>
      <c r="W425" s="680"/>
      <c r="X425" s="680"/>
      <c r="Y425" s="680"/>
      <c r="Z425" s="680"/>
      <c r="AA425" s="680"/>
      <c r="AB425" s="680"/>
      <c r="AC425" s="680"/>
      <c r="AD425" s="680"/>
      <c r="AE425" s="680"/>
      <c r="AF425" s="680"/>
      <c r="AG425" s="680"/>
      <c r="AH425" s="680"/>
      <c r="AI425" s="681"/>
      <c r="AJ425" s="281"/>
      <c r="AK425" s="281"/>
      <c r="AL425" s="279"/>
      <c r="AM425" s="279"/>
      <c r="AN425" s="279"/>
      <c r="AO425" s="279"/>
      <c r="AP425" s="480"/>
    </row>
    <row r="426" spans="1:42" hidden="1" x14ac:dyDescent="0.25">
      <c r="A426" s="679"/>
      <c r="B426" s="680"/>
      <c r="C426" s="680"/>
      <c r="D426" s="680"/>
      <c r="E426" s="680"/>
      <c r="F426" s="680"/>
      <c r="G426" s="680"/>
      <c r="H426" s="680"/>
      <c r="I426" s="680"/>
      <c r="J426" s="680"/>
      <c r="K426" s="680"/>
      <c r="L426" s="680"/>
      <c r="M426" s="680"/>
      <c r="N426" s="680"/>
      <c r="O426" s="680"/>
      <c r="P426" s="680"/>
      <c r="Q426" s="680"/>
      <c r="R426" s="680"/>
      <c r="S426" s="680"/>
      <c r="T426" s="680"/>
      <c r="U426" s="680"/>
      <c r="V426" s="680"/>
      <c r="W426" s="680"/>
      <c r="X426" s="680"/>
      <c r="Y426" s="680"/>
      <c r="Z426" s="680"/>
      <c r="AA426" s="680"/>
      <c r="AB426" s="680"/>
      <c r="AC426" s="680"/>
      <c r="AD426" s="680"/>
      <c r="AE426" s="680"/>
      <c r="AF426" s="680"/>
      <c r="AG426" s="680"/>
      <c r="AH426" s="680"/>
      <c r="AI426" s="681"/>
      <c r="AJ426" s="477"/>
      <c r="AK426" s="478"/>
      <c r="AL426" s="279"/>
      <c r="AM426" s="279"/>
      <c r="AN426" s="279"/>
      <c r="AO426" s="279"/>
      <c r="AP426" s="480"/>
    </row>
    <row r="427" spans="1:42" hidden="1" x14ac:dyDescent="0.25">
      <c r="A427" s="679"/>
      <c r="B427" s="680"/>
      <c r="C427" s="680"/>
      <c r="D427" s="680"/>
      <c r="E427" s="680"/>
      <c r="F427" s="680"/>
      <c r="G427" s="680"/>
      <c r="H427" s="680"/>
      <c r="I427" s="680"/>
      <c r="J427" s="680"/>
      <c r="K427" s="680"/>
      <c r="L427" s="680"/>
      <c r="M427" s="680"/>
      <c r="N427" s="680"/>
      <c r="O427" s="680"/>
      <c r="P427" s="680"/>
      <c r="Q427" s="680"/>
      <c r="R427" s="680"/>
      <c r="S427" s="680"/>
      <c r="T427" s="680"/>
      <c r="U427" s="680"/>
      <c r="V427" s="680"/>
      <c r="W427" s="680"/>
      <c r="X427" s="680"/>
      <c r="Y427" s="680"/>
      <c r="Z427" s="680"/>
      <c r="AA427" s="680"/>
      <c r="AB427" s="680"/>
      <c r="AC427" s="680"/>
      <c r="AD427" s="680"/>
      <c r="AE427" s="680"/>
      <c r="AF427" s="680"/>
      <c r="AG427" s="680"/>
      <c r="AH427" s="680"/>
      <c r="AI427" s="681"/>
      <c r="AJ427" s="477"/>
      <c r="AK427" s="478"/>
      <c r="AL427" s="279"/>
      <c r="AM427" s="279"/>
      <c r="AN427" s="279"/>
      <c r="AO427" s="279"/>
      <c r="AP427" s="480"/>
    </row>
    <row r="428" spans="1:42" hidden="1" x14ac:dyDescent="0.25">
      <c r="A428" s="679"/>
      <c r="B428" s="680"/>
      <c r="C428" s="680"/>
      <c r="D428" s="680"/>
      <c r="E428" s="680"/>
      <c r="F428" s="680"/>
      <c r="G428" s="680"/>
      <c r="H428" s="680"/>
      <c r="I428" s="680"/>
      <c r="J428" s="680"/>
      <c r="K428" s="680"/>
      <c r="L428" s="680"/>
      <c r="M428" s="680"/>
      <c r="N428" s="680"/>
      <c r="O428" s="680"/>
      <c r="P428" s="680"/>
      <c r="Q428" s="680"/>
      <c r="R428" s="680"/>
      <c r="S428" s="680"/>
      <c r="T428" s="680"/>
      <c r="U428" s="680"/>
      <c r="V428" s="680"/>
      <c r="W428" s="680"/>
      <c r="X428" s="680"/>
      <c r="Y428" s="680"/>
      <c r="Z428" s="680"/>
      <c r="AA428" s="680"/>
      <c r="AB428" s="680"/>
      <c r="AC428" s="680"/>
      <c r="AD428" s="680"/>
      <c r="AE428" s="680"/>
      <c r="AF428" s="680"/>
      <c r="AG428" s="680"/>
      <c r="AH428" s="680"/>
      <c r="AI428" s="681"/>
      <c r="AJ428" s="281"/>
      <c r="AK428" s="281"/>
      <c r="AL428" s="279"/>
      <c r="AM428" s="279"/>
      <c r="AN428" s="279"/>
      <c r="AO428" s="279"/>
      <c r="AP428" s="480"/>
    </row>
    <row r="429" spans="1:42" hidden="1" x14ac:dyDescent="0.25">
      <c r="A429" s="679"/>
      <c r="B429" s="680"/>
      <c r="C429" s="680"/>
      <c r="D429" s="680"/>
      <c r="E429" s="680"/>
      <c r="F429" s="680"/>
      <c r="G429" s="680"/>
      <c r="H429" s="680"/>
      <c r="I429" s="680"/>
      <c r="J429" s="680"/>
      <c r="K429" s="680"/>
      <c r="L429" s="680"/>
      <c r="M429" s="680"/>
      <c r="N429" s="680"/>
      <c r="O429" s="680"/>
      <c r="P429" s="680"/>
      <c r="Q429" s="680"/>
      <c r="R429" s="680"/>
      <c r="S429" s="680"/>
      <c r="T429" s="680"/>
      <c r="U429" s="680"/>
      <c r="V429" s="680"/>
      <c r="W429" s="680"/>
      <c r="X429" s="680"/>
      <c r="Y429" s="680"/>
      <c r="Z429" s="680"/>
      <c r="AA429" s="680"/>
      <c r="AB429" s="680"/>
      <c r="AC429" s="680"/>
      <c r="AD429" s="680"/>
      <c r="AE429" s="680"/>
      <c r="AF429" s="680"/>
      <c r="AG429" s="680"/>
      <c r="AH429" s="680"/>
      <c r="AI429" s="681"/>
      <c r="AJ429" s="281"/>
      <c r="AK429" s="281"/>
      <c r="AL429" s="279"/>
      <c r="AM429" s="279"/>
      <c r="AN429" s="279"/>
      <c r="AO429" s="279"/>
      <c r="AP429" s="480"/>
    </row>
    <row r="430" spans="1:42" hidden="1" x14ac:dyDescent="0.25">
      <c r="A430" s="679"/>
      <c r="B430" s="680"/>
      <c r="C430" s="680"/>
      <c r="D430" s="680"/>
      <c r="E430" s="680"/>
      <c r="F430" s="680"/>
      <c r="G430" s="680"/>
      <c r="H430" s="680"/>
      <c r="I430" s="680"/>
      <c r="J430" s="680"/>
      <c r="K430" s="680"/>
      <c r="L430" s="680"/>
      <c r="M430" s="680"/>
      <c r="N430" s="680"/>
      <c r="O430" s="680"/>
      <c r="P430" s="680"/>
      <c r="Q430" s="680"/>
      <c r="R430" s="680"/>
      <c r="S430" s="680"/>
      <c r="T430" s="680"/>
      <c r="U430" s="680"/>
      <c r="V430" s="680"/>
      <c r="W430" s="680"/>
      <c r="X430" s="680"/>
      <c r="Y430" s="680"/>
      <c r="Z430" s="680"/>
      <c r="AA430" s="680"/>
      <c r="AB430" s="680"/>
      <c r="AC430" s="680"/>
      <c r="AD430" s="680"/>
      <c r="AE430" s="680"/>
      <c r="AF430" s="680"/>
      <c r="AG430" s="680"/>
      <c r="AH430" s="680"/>
      <c r="AI430" s="681"/>
      <c r="AJ430" s="281"/>
      <c r="AK430" s="281"/>
      <c r="AL430" s="279"/>
      <c r="AM430" s="279"/>
      <c r="AN430" s="279"/>
      <c r="AO430" s="279"/>
      <c r="AP430" s="480"/>
    </row>
    <row r="431" spans="1:42" hidden="1" x14ac:dyDescent="0.25">
      <c r="A431" s="679"/>
      <c r="B431" s="680"/>
      <c r="C431" s="680"/>
      <c r="D431" s="680"/>
      <c r="E431" s="680"/>
      <c r="F431" s="680"/>
      <c r="G431" s="680"/>
      <c r="H431" s="680"/>
      <c r="I431" s="680"/>
      <c r="J431" s="680"/>
      <c r="K431" s="680"/>
      <c r="L431" s="680"/>
      <c r="M431" s="680"/>
      <c r="N431" s="680"/>
      <c r="O431" s="680"/>
      <c r="P431" s="680"/>
      <c r="Q431" s="680"/>
      <c r="R431" s="680"/>
      <c r="S431" s="680"/>
      <c r="T431" s="680"/>
      <c r="U431" s="680"/>
      <c r="V431" s="680"/>
      <c r="W431" s="680"/>
      <c r="X431" s="680"/>
      <c r="Y431" s="680"/>
      <c r="Z431" s="680"/>
      <c r="AA431" s="680"/>
      <c r="AB431" s="680"/>
      <c r="AC431" s="680"/>
      <c r="AD431" s="680"/>
      <c r="AE431" s="680"/>
      <c r="AF431" s="680"/>
      <c r="AG431" s="680"/>
      <c r="AH431" s="680"/>
      <c r="AI431" s="681"/>
      <c r="AJ431" s="281"/>
      <c r="AK431" s="281"/>
      <c r="AL431" s="279"/>
      <c r="AM431" s="279"/>
      <c r="AN431" s="279"/>
      <c r="AO431" s="279"/>
      <c r="AP431" s="480"/>
    </row>
    <row r="432" spans="1:42" hidden="1" x14ac:dyDescent="0.25">
      <c r="A432" s="679"/>
      <c r="B432" s="680"/>
      <c r="C432" s="680"/>
      <c r="D432" s="680"/>
      <c r="E432" s="680"/>
      <c r="F432" s="680"/>
      <c r="G432" s="680"/>
      <c r="H432" s="680"/>
      <c r="I432" s="680"/>
      <c r="J432" s="680"/>
      <c r="K432" s="680"/>
      <c r="L432" s="680"/>
      <c r="M432" s="680"/>
      <c r="N432" s="680"/>
      <c r="O432" s="680"/>
      <c r="P432" s="680"/>
      <c r="Q432" s="680"/>
      <c r="R432" s="680"/>
      <c r="S432" s="680"/>
      <c r="T432" s="680"/>
      <c r="U432" s="680"/>
      <c r="V432" s="680"/>
      <c r="W432" s="680"/>
      <c r="X432" s="680"/>
      <c r="Y432" s="680"/>
      <c r="Z432" s="680"/>
      <c r="AA432" s="680"/>
      <c r="AB432" s="680"/>
      <c r="AC432" s="680"/>
      <c r="AD432" s="680"/>
      <c r="AE432" s="680"/>
      <c r="AF432" s="680"/>
      <c r="AG432" s="680"/>
      <c r="AH432" s="680"/>
      <c r="AI432" s="681"/>
      <c r="AJ432" s="281"/>
      <c r="AK432" s="281"/>
      <c r="AL432" s="279"/>
      <c r="AM432" s="279"/>
      <c r="AN432" s="279"/>
      <c r="AO432" s="279"/>
      <c r="AP432" s="480"/>
    </row>
    <row r="433" spans="1:42" hidden="1" x14ac:dyDescent="0.25">
      <c r="A433" s="679"/>
      <c r="B433" s="680"/>
      <c r="C433" s="680"/>
      <c r="D433" s="680"/>
      <c r="E433" s="680"/>
      <c r="F433" s="680"/>
      <c r="G433" s="680"/>
      <c r="H433" s="680"/>
      <c r="I433" s="680"/>
      <c r="J433" s="680"/>
      <c r="K433" s="680"/>
      <c r="L433" s="680"/>
      <c r="M433" s="680"/>
      <c r="N433" s="680"/>
      <c r="O433" s="680"/>
      <c r="P433" s="680"/>
      <c r="Q433" s="680"/>
      <c r="R433" s="680"/>
      <c r="S433" s="680"/>
      <c r="T433" s="680"/>
      <c r="U433" s="680"/>
      <c r="V433" s="680"/>
      <c r="W433" s="680"/>
      <c r="X433" s="680"/>
      <c r="Y433" s="680"/>
      <c r="Z433" s="680"/>
      <c r="AA433" s="680"/>
      <c r="AB433" s="680"/>
      <c r="AC433" s="680"/>
      <c r="AD433" s="680"/>
      <c r="AE433" s="680"/>
      <c r="AF433" s="680"/>
      <c r="AG433" s="680"/>
      <c r="AH433" s="680"/>
      <c r="AI433" s="681"/>
      <c r="AJ433" s="281"/>
      <c r="AK433" s="281"/>
      <c r="AL433" s="279"/>
      <c r="AM433" s="279"/>
      <c r="AN433" s="279"/>
      <c r="AO433" s="279"/>
      <c r="AP433" s="480"/>
    </row>
    <row r="434" spans="1:42" hidden="1" x14ac:dyDescent="0.25">
      <c r="A434" s="679"/>
      <c r="B434" s="680"/>
      <c r="C434" s="680"/>
      <c r="D434" s="680"/>
      <c r="E434" s="680"/>
      <c r="F434" s="680"/>
      <c r="G434" s="680"/>
      <c r="H434" s="680"/>
      <c r="I434" s="680"/>
      <c r="J434" s="680"/>
      <c r="K434" s="680"/>
      <c r="L434" s="680"/>
      <c r="M434" s="680"/>
      <c r="N434" s="680"/>
      <c r="O434" s="680"/>
      <c r="P434" s="680"/>
      <c r="Q434" s="680"/>
      <c r="R434" s="680"/>
      <c r="S434" s="680"/>
      <c r="T434" s="680"/>
      <c r="U434" s="680"/>
      <c r="V434" s="680"/>
      <c r="W434" s="680"/>
      <c r="X434" s="680"/>
      <c r="Y434" s="680"/>
      <c r="Z434" s="680"/>
      <c r="AA434" s="680"/>
      <c r="AB434" s="680"/>
      <c r="AC434" s="680"/>
      <c r="AD434" s="680"/>
      <c r="AE434" s="680"/>
      <c r="AF434" s="680"/>
      <c r="AG434" s="680"/>
      <c r="AH434" s="680"/>
      <c r="AI434" s="681"/>
      <c r="AJ434" s="281"/>
      <c r="AK434" s="281"/>
      <c r="AL434" s="279"/>
      <c r="AM434" s="279"/>
      <c r="AN434" s="279"/>
      <c r="AO434" s="279"/>
      <c r="AP434" s="480"/>
    </row>
    <row r="435" spans="1:42" hidden="1" x14ac:dyDescent="0.25">
      <c r="A435" s="679"/>
      <c r="B435" s="680"/>
      <c r="C435" s="680"/>
      <c r="D435" s="680"/>
      <c r="E435" s="680"/>
      <c r="F435" s="680"/>
      <c r="G435" s="680"/>
      <c r="H435" s="680"/>
      <c r="I435" s="680"/>
      <c r="J435" s="680"/>
      <c r="K435" s="680"/>
      <c r="L435" s="680"/>
      <c r="M435" s="680"/>
      <c r="N435" s="680"/>
      <c r="O435" s="680"/>
      <c r="P435" s="680"/>
      <c r="Q435" s="680"/>
      <c r="R435" s="680"/>
      <c r="S435" s="680"/>
      <c r="T435" s="680"/>
      <c r="U435" s="680"/>
      <c r="V435" s="680"/>
      <c r="W435" s="680"/>
      <c r="X435" s="680"/>
      <c r="Y435" s="680"/>
      <c r="Z435" s="680"/>
      <c r="AA435" s="680"/>
      <c r="AB435" s="680"/>
      <c r="AC435" s="680"/>
      <c r="AD435" s="680"/>
      <c r="AE435" s="680"/>
      <c r="AF435" s="680"/>
      <c r="AG435" s="680"/>
      <c r="AH435" s="680"/>
      <c r="AI435" s="681"/>
      <c r="AJ435" s="281"/>
      <c r="AK435" s="281"/>
      <c r="AL435" s="279"/>
      <c r="AM435" s="279"/>
      <c r="AN435" s="279"/>
      <c r="AO435" s="279"/>
      <c r="AP435" s="480"/>
    </row>
    <row r="436" spans="1:42" hidden="1" x14ac:dyDescent="0.25">
      <c r="A436" s="679"/>
      <c r="B436" s="680"/>
      <c r="C436" s="680"/>
      <c r="D436" s="680"/>
      <c r="E436" s="680"/>
      <c r="F436" s="680"/>
      <c r="G436" s="680"/>
      <c r="H436" s="680"/>
      <c r="I436" s="680"/>
      <c r="J436" s="680"/>
      <c r="K436" s="680"/>
      <c r="L436" s="680"/>
      <c r="M436" s="680"/>
      <c r="N436" s="680"/>
      <c r="O436" s="680"/>
      <c r="P436" s="680"/>
      <c r="Q436" s="680"/>
      <c r="R436" s="680"/>
      <c r="S436" s="680"/>
      <c r="T436" s="680"/>
      <c r="U436" s="680"/>
      <c r="V436" s="680"/>
      <c r="W436" s="680"/>
      <c r="X436" s="680"/>
      <c r="Y436" s="680"/>
      <c r="Z436" s="680"/>
      <c r="AA436" s="680"/>
      <c r="AB436" s="680"/>
      <c r="AC436" s="680"/>
      <c r="AD436" s="680"/>
      <c r="AE436" s="680"/>
      <c r="AF436" s="680"/>
      <c r="AG436" s="680"/>
      <c r="AH436" s="680"/>
      <c r="AI436" s="681"/>
      <c r="AJ436" s="281"/>
      <c r="AK436" s="281"/>
      <c r="AL436" s="279"/>
      <c r="AM436" s="279"/>
      <c r="AN436" s="279"/>
      <c r="AO436" s="279"/>
      <c r="AP436" s="480"/>
    </row>
    <row r="437" spans="1:42" hidden="1" x14ac:dyDescent="0.25">
      <c r="A437" s="679"/>
      <c r="B437" s="680"/>
      <c r="C437" s="680"/>
      <c r="D437" s="680"/>
      <c r="E437" s="680"/>
      <c r="F437" s="680"/>
      <c r="G437" s="680"/>
      <c r="H437" s="680"/>
      <c r="I437" s="680"/>
      <c r="J437" s="680"/>
      <c r="K437" s="680"/>
      <c r="L437" s="680"/>
      <c r="M437" s="680"/>
      <c r="N437" s="680"/>
      <c r="O437" s="680"/>
      <c r="P437" s="680"/>
      <c r="Q437" s="680"/>
      <c r="R437" s="680"/>
      <c r="S437" s="680"/>
      <c r="T437" s="680"/>
      <c r="U437" s="680"/>
      <c r="V437" s="680"/>
      <c r="W437" s="680"/>
      <c r="X437" s="680"/>
      <c r="Y437" s="680"/>
      <c r="Z437" s="680"/>
      <c r="AA437" s="680"/>
      <c r="AB437" s="680"/>
      <c r="AC437" s="680"/>
      <c r="AD437" s="680"/>
      <c r="AE437" s="680"/>
      <c r="AF437" s="680"/>
      <c r="AG437" s="680"/>
      <c r="AH437" s="680"/>
      <c r="AI437" s="681"/>
      <c r="AJ437" s="281"/>
      <c r="AK437" s="281"/>
      <c r="AL437" s="279"/>
      <c r="AM437" s="279"/>
      <c r="AN437" s="279"/>
      <c r="AO437" s="279"/>
      <c r="AP437" s="480"/>
    </row>
    <row r="438" spans="1:42" hidden="1" x14ac:dyDescent="0.25">
      <c r="A438" s="679"/>
      <c r="B438" s="680"/>
      <c r="C438" s="680"/>
      <c r="D438" s="680"/>
      <c r="E438" s="680"/>
      <c r="F438" s="680"/>
      <c r="G438" s="680"/>
      <c r="H438" s="680"/>
      <c r="I438" s="680"/>
      <c r="J438" s="680"/>
      <c r="K438" s="680"/>
      <c r="L438" s="680"/>
      <c r="M438" s="680"/>
      <c r="N438" s="680"/>
      <c r="O438" s="680"/>
      <c r="P438" s="680"/>
      <c r="Q438" s="680"/>
      <c r="R438" s="680"/>
      <c r="S438" s="680"/>
      <c r="T438" s="680"/>
      <c r="U438" s="680"/>
      <c r="V438" s="680"/>
      <c r="W438" s="680"/>
      <c r="X438" s="680"/>
      <c r="Y438" s="680"/>
      <c r="Z438" s="680"/>
      <c r="AA438" s="680"/>
      <c r="AB438" s="680"/>
      <c r="AC438" s="680"/>
      <c r="AD438" s="680"/>
      <c r="AE438" s="680"/>
      <c r="AF438" s="680"/>
      <c r="AG438" s="680"/>
      <c r="AH438" s="680"/>
      <c r="AI438" s="681"/>
      <c r="AJ438" s="281"/>
      <c r="AK438" s="281"/>
      <c r="AL438" s="279"/>
      <c r="AM438" s="279"/>
      <c r="AN438" s="279"/>
      <c r="AO438" s="279"/>
      <c r="AP438" s="480"/>
    </row>
    <row r="439" spans="1:42" hidden="1" x14ac:dyDescent="0.25">
      <c r="A439" s="679"/>
      <c r="B439" s="680"/>
      <c r="C439" s="680"/>
      <c r="D439" s="680"/>
      <c r="E439" s="680"/>
      <c r="F439" s="680"/>
      <c r="G439" s="680"/>
      <c r="H439" s="680"/>
      <c r="I439" s="680"/>
      <c r="J439" s="680"/>
      <c r="K439" s="680"/>
      <c r="L439" s="680"/>
      <c r="M439" s="680"/>
      <c r="N439" s="680"/>
      <c r="O439" s="680"/>
      <c r="P439" s="680"/>
      <c r="Q439" s="680"/>
      <c r="R439" s="680"/>
      <c r="S439" s="680"/>
      <c r="T439" s="680"/>
      <c r="U439" s="680"/>
      <c r="V439" s="680"/>
      <c r="W439" s="680"/>
      <c r="X439" s="680"/>
      <c r="Y439" s="680"/>
      <c r="Z439" s="680"/>
      <c r="AA439" s="680"/>
      <c r="AB439" s="680"/>
      <c r="AC439" s="680"/>
      <c r="AD439" s="680"/>
      <c r="AE439" s="680"/>
      <c r="AF439" s="680"/>
      <c r="AG439" s="680"/>
      <c r="AH439" s="680"/>
      <c r="AI439" s="681"/>
      <c r="AJ439" s="281"/>
      <c r="AK439" s="281"/>
      <c r="AL439" s="279"/>
      <c r="AM439" s="279"/>
      <c r="AN439" s="279"/>
      <c r="AO439" s="279"/>
      <c r="AP439" s="480"/>
    </row>
    <row r="440" spans="1:42" hidden="1" x14ac:dyDescent="0.25">
      <c r="A440" s="679"/>
      <c r="B440" s="680"/>
      <c r="C440" s="680"/>
      <c r="D440" s="680"/>
      <c r="E440" s="680"/>
      <c r="F440" s="680"/>
      <c r="G440" s="680"/>
      <c r="H440" s="680"/>
      <c r="I440" s="680"/>
      <c r="J440" s="680"/>
      <c r="K440" s="680"/>
      <c r="L440" s="680"/>
      <c r="M440" s="680"/>
      <c r="N440" s="680"/>
      <c r="O440" s="680"/>
      <c r="P440" s="680"/>
      <c r="Q440" s="680"/>
      <c r="R440" s="680"/>
      <c r="S440" s="680"/>
      <c r="T440" s="680"/>
      <c r="U440" s="680"/>
      <c r="V440" s="680"/>
      <c r="W440" s="680"/>
      <c r="X440" s="680"/>
      <c r="Y440" s="680"/>
      <c r="Z440" s="680"/>
      <c r="AA440" s="680"/>
      <c r="AB440" s="680"/>
      <c r="AC440" s="680"/>
      <c r="AD440" s="680"/>
      <c r="AE440" s="680"/>
      <c r="AF440" s="680"/>
      <c r="AG440" s="680"/>
      <c r="AH440" s="680"/>
      <c r="AI440" s="681"/>
      <c r="AJ440" s="281"/>
      <c r="AK440" s="281"/>
      <c r="AL440" s="279"/>
      <c r="AM440" s="279"/>
      <c r="AN440" s="279"/>
      <c r="AO440" s="279"/>
      <c r="AP440" s="480"/>
    </row>
    <row r="441" spans="1:42" hidden="1" x14ac:dyDescent="0.25">
      <c r="A441" s="679"/>
      <c r="B441" s="680"/>
      <c r="C441" s="680"/>
      <c r="D441" s="680"/>
      <c r="E441" s="680"/>
      <c r="F441" s="680"/>
      <c r="G441" s="680"/>
      <c r="H441" s="680"/>
      <c r="I441" s="680"/>
      <c r="J441" s="680"/>
      <c r="K441" s="680"/>
      <c r="L441" s="680"/>
      <c r="M441" s="680"/>
      <c r="N441" s="680"/>
      <c r="O441" s="680"/>
      <c r="P441" s="680"/>
      <c r="Q441" s="680"/>
      <c r="R441" s="680"/>
      <c r="S441" s="680"/>
      <c r="T441" s="680"/>
      <c r="U441" s="680"/>
      <c r="V441" s="680"/>
      <c r="W441" s="680"/>
      <c r="X441" s="680"/>
      <c r="Y441" s="680"/>
      <c r="Z441" s="680"/>
      <c r="AA441" s="680"/>
      <c r="AB441" s="680"/>
      <c r="AC441" s="680"/>
      <c r="AD441" s="680"/>
      <c r="AE441" s="680"/>
      <c r="AF441" s="680"/>
      <c r="AG441" s="680"/>
      <c r="AH441" s="680"/>
      <c r="AI441" s="681"/>
      <c r="AJ441" s="281"/>
      <c r="AK441" s="281"/>
      <c r="AL441" s="279"/>
      <c r="AM441" s="279"/>
      <c r="AN441" s="279"/>
      <c r="AO441" s="279"/>
      <c r="AP441" s="480"/>
    </row>
    <row r="442" spans="1:42" hidden="1" x14ac:dyDescent="0.25">
      <c r="A442" s="679"/>
      <c r="B442" s="680"/>
      <c r="C442" s="680"/>
      <c r="D442" s="680"/>
      <c r="E442" s="680"/>
      <c r="F442" s="680"/>
      <c r="G442" s="680"/>
      <c r="H442" s="680"/>
      <c r="I442" s="680"/>
      <c r="J442" s="680"/>
      <c r="K442" s="680"/>
      <c r="L442" s="680"/>
      <c r="M442" s="680"/>
      <c r="N442" s="680"/>
      <c r="O442" s="680"/>
      <c r="P442" s="680"/>
      <c r="Q442" s="680"/>
      <c r="R442" s="680"/>
      <c r="S442" s="680"/>
      <c r="T442" s="680"/>
      <c r="U442" s="680"/>
      <c r="V442" s="680"/>
      <c r="W442" s="680"/>
      <c r="X442" s="680"/>
      <c r="Y442" s="680"/>
      <c r="Z442" s="680"/>
      <c r="AA442" s="680"/>
      <c r="AB442" s="680"/>
      <c r="AC442" s="680"/>
      <c r="AD442" s="680"/>
      <c r="AE442" s="680"/>
      <c r="AF442" s="680"/>
      <c r="AG442" s="680"/>
      <c r="AH442" s="680"/>
      <c r="AI442" s="681"/>
      <c r="AJ442" s="281"/>
      <c r="AK442" s="281"/>
      <c r="AL442" s="279"/>
      <c r="AM442" s="279"/>
      <c r="AN442" s="279"/>
      <c r="AO442" s="279"/>
      <c r="AP442" s="480"/>
    </row>
    <row r="443" spans="1:42" hidden="1" x14ac:dyDescent="0.25">
      <c r="A443" s="679"/>
      <c r="B443" s="680"/>
      <c r="C443" s="680"/>
      <c r="D443" s="680"/>
      <c r="E443" s="680"/>
      <c r="F443" s="680"/>
      <c r="G443" s="680"/>
      <c r="H443" s="680"/>
      <c r="I443" s="680"/>
      <c r="J443" s="680"/>
      <c r="K443" s="680"/>
      <c r="L443" s="680"/>
      <c r="M443" s="680"/>
      <c r="N443" s="680"/>
      <c r="O443" s="680"/>
      <c r="P443" s="680"/>
      <c r="Q443" s="680"/>
      <c r="R443" s="680"/>
      <c r="S443" s="680"/>
      <c r="T443" s="680"/>
      <c r="U443" s="680"/>
      <c r="V443" s="680"/>
      <c r="W443" s="680"/>
      <c r="X443" s="680"/>
      <c r="Y443" s="680"/>
      <c r="Z443" s="680"/>
      <c r="AA443" s="680"/>
      <c r="AB443" s="680"/>
      <c r="AC443" s="680"/>
      <c r="AD443" s="680"/>
      <c r="AE443" s="680"/>
      <c r="AF443" s="680"/>
      <c r="AG443" s="680"/>
      <c r="AH443" s="680"/>
      <c r="AI443" s="681"/>
      <c r="AJ443" s="281"/>
      <c r="AK443" s="281"/>
      <c r="AL443" s="279"/>
      <c r="AM443" s="279"/>
      <c r="AN443" s="279"/>
      <c r="AO443" s="279"/>
      <c r="AP443" s="480"/>
    </row>
    <row r="444" spans="1:42" hidden="1" x14ac:dyDescent="0.25">
      <c r="A444" s="679"/>
      <c r="B444" s="680"/>
      <c r="C444" s="680"/>
      <c r="D444" s="680"/>
      <c r="E444" s="680"/>
      <c r="F444" s="680"/>
      <c r="G444" s="680"/>
      <c r="H444" s="680"/>
      <c r="I444" s="680"/>
      <c r="J444" s="680"/>
      <c r="K444" s="680"/>
      <c r="L444" s="680"/>
      <c r="M444" s="680"/>
      <c r="N444" s="680"/>
      <c r="O444" s="680"/>
      <c r="P444" s="680"/>
      <c r="Q444" s="680"/>
      <c r="R444" s="680"/>
      <c r="S444" s="680"/>
      <c r="T444" s="680"/>
      <c r="U444" s="680"/>
      <c r="V444" s="680"/>
      <c r="W444" s="680"/>
      <c r="X444" s="680"/>
      <c r="Y444" s="680"/>
      <c r="Z444" s="680"/>
      <c r="AA444" s="680"/>
      <c r="AB444" s="680"/>
      <c r="AC444" s="680"/>
      <c r="AD444" s="680"/>
      <c r="AE444" s="680"/>
      <c r="AF444" s="680"/>
      <c r="AG444" s="680"/>
      <c r="AH444" s="680"/>
      <c r="AI444" s="681"/>
      <c r="AJ444" s="481"/>
      <c r="AK444" s="281"/>
      <c r="AL444" s="279"/>
      <c r="AM444" s="279"/>
      <c r="AN444" s="279"/>
      <c r="AO444" s="279"/>
      <c r="AP444" s="480"/>
    </row>
    <row r="445" spans="1:42" hidden="1" x14ac:dyDescent="0.25">
      <c r="A445" s="679"/>
      <c r="B445" s="680"/>
      <c r="C445" s="680"/>
      <c r="D445" s="680"/>
      <c r="E445" s="680"/>
      <c r="F445" s="680"/>
      <c r="G445" s="680"/>
      <c r="H445" s="680"/>
      <c r="I445" s="680"/>
      <c r="J445" s="680"/>
      <c r="K445" s="680"/>
      <c r="L445" s="680"/>
      <c r="M445" s="680"/>
      <c r="N445" s="680"/>
      <c r="O445" s="680"/>
      <c r="P445" s="680"/>
      <c r="Q445" s="680"/>
      <c r="R445" s="680"/>
      <c r="S445" s="680"/>
      <c r="T445" s="680"/>
      <c r="U445" s="680"/>
      <c r="V445" s="680"/>
      <c r="W445" s="680"/>
      <c r="X445" s="680"/>
      <c r="Y445" s="680"/>
      <c r="Z445" s="680"/>
      <c r="AA445" s="680"/>
      <c r="AB445" s="680"/>
      <c r="AC445" s="680"/>
      <c r="AD445" s="680"/>
      <c r="AE445" s="680"/>
      <c r="AF445" s="680"/>
      <c r="AG445" s="680"/>
      <c r="AH445" s="680"/>
      <c r="AI445" s="681"/>
      <c r="AJ445" s="481"/>
      <c r="AK445" s="281"/>
      <c r="AL445" s="279"/>
      <c r="AM445" s="279"/>
      <c r="AN445" s="279"/>
      <c r="AO445" s="279"/>
      <c r="AP445" s="480"/>
    </row>
    <row r="446" spans="1:42" hidden="1" x14ac:dyDescent="0.25">
      <c r="A446" s="679"/>
      <c r="B446" s="680"/>
      <c r="C446" s="680"/>
      <c r="D446" s="680"/>
      <c r="E446" s="680"/>
      <c r="F446" s="680"/>
      <c r="G446" s="680"/>
      <c r="H446" s="680"/>
      <c r="I446" s="680"/>
      <c r="J446" s="680"/>
      <c r="K446" s="680"/>
      <c r="L446" s="680"/>
      <c r="M446" s="680"/>
      <c r="N446" s="680"/>
      <c r="O446" s="680"/>
      <c r="P446" s="680"/>
      <c r="Q446" s="680"/>
      <c r="R446" s="680"/>
      <c r="S446" s="680"/>
      <c r="T446" s="680"/>
      <c r="U446" s="680"/>
      <c r="V446" s="680"/>
      <c r="W446" s="680"/>
      <c r="X446" s="680"/>
      <c r="Y446" s="680"/>
      <c r="Z446" s="680"/>
      <c r="AA446" s="680"/>
      <c r="AB446" s="680"/>
      <c r="AC446" s="680"/>
      <c r="AD446" s="680"/>
      <c r="AE446" s="680"/>
      <c r="AF446" s="680"/>
      <c r="AG446" s="680"/>
      <c r="AH446" s="680"/>
      <c r="AI446" s="681"/>
      <c r="AJ446" s="281"/>
      <c r="AK446" s="281"/>
      <c r="AL446" s="279"/>
      <c r="AM446" s="279"/>
      <c r="AN446" s="279"/>
      <c r="AO446" s="279"/>
      <c r="AP446" s="480"/>
    </row>
    <row r="447" spans="1:42" hidden="1" x14ac:dyDescent="0.25">
      <c r="A447" s="679"/>
      <c r="B447" s="680"/>
      <c r="C447" s="680"/>
      <c r="D447" s="680"/>
      <c r="E447" s="680"/>
      <c r="F447" s="680"/>
      <c r="G447" s="680"/>
      <c r="H447" s="680"/>
      <c r="I447" s="680"/>
      <c r="J447" s="680"/>
      <c r="K447" s="680"/>
      <c r="L447" s="680"/>
      <c r="M447" s="680"/>
      <c r="N447" s="680"/>
      <c r="O447" s="680"/>
      <c r="P447" s="680"/>
      <c r="Q447" s="680"/>
      <c r="R447" s="680"/>
      <c r="S447" s="680"/>
      <c r="T447" s="680"/>
      <c r="U447" s="680"/>
      <c r="V447" s="680"/>
      <c r="W447" s="680"/>
      <c r="X447" s="680"/>
      <c r="Y447" s="680"/>
      <c r="Z447" s="680"/>
      <c r="AA447" s="680"/>
      <c r="AB447" s="680"/>
      <c r="AC447" s="680"/>
      <c r="AD447" s="680"/>
      <c r="AE447" s="680"/>
      <c r="AF447" s="680"/>
      <c r="AG447" s="680"/>
      <c r="AH447" s="680"/>
      <c r="AI447" s="681"/>
      <c r="AJ447" s="281"/>
      <c r="AK447" s="281"/>
      <c r="AL447" s="279"/>
      <c r="AM447" s="279"/>
      <c r="AN447" s="279"/>
      <c r="AO447" s="279"/>
      <c r="AP447" s="480"/>
    </row>
    <row r="448" spans="1:42" hidden="1" x14ac:dyDescent="0.25">
      <c r="A448" s="679"/>
      <c r="B448" s="680"/>
      <c r="C448" s="680"/>
      <c r="D448" s="680"/>
      <c r="E448" s="680"/>
      <c r="F448" s="680"/>
      <c r="G448" s="680"/>
      <c r="H448" s="680"/>
      <c r="I448" s="680"/>
      <c r="J448" s="680"/>
      <c r="K448" s="680"/>
      <c r="L448" s="680"/>
      <c r="M448" s="680"/>
      <c r="N448" s="680"/>
      <c r="O448" s="680"/>
      <c r="P448" s="680"/>
      <c r="Q448" s="680"/>
      <c r="R448" s="680"/>
      <c r="S448" s="680"/>
      <c r="T448" s="680"/>
      <c r="U448" s="680"/>
      <c r="V448" s="680"/>
      <c r="W448" s="680"/>
      <c r="X448" s="680"/>
      <c r="Y448" s="680"/>
      <c r="Z448" s="680"/>
      <c r="AA448" s="680"/>
      <c r="AB448" s="680"/>
      <c r="AC448" s="680"/>
      <c r="AD448" s="680"/>
      <c r="AE448" s="680"/>
      <c r="AF448" s="680"/>
      <c r="AG448" s="680"/>
      <c r="AH448" s="680"/>
      <c r="AI448" s="681"/>
      <c r="AJ448" s="281"/>
      <c r="AK448" s="481"/>
      <c r="AL448" s="279"/>
      <c r="AM448" s="279"/>
      <c r="AN448" s="279"/>
      <c r="AO448" s="279"/>
      <c r="AP448" s="480"/>
    </row>
    <row r="449" spans="1:42" hidden="1" x14ac:dyDescent="0.25">
      <c r="A449" s="679"/>
      <c r="B449" s="680"/>
      <c r="C449" s="680"/>
      <c r="D449" s="680"/>
      <c r="E449" s="680"/>
      <c r="F449" s="680"/>
      <c r="G449" s="680"/>
      <c r="H449" s="680"/>
      <c r="I449" s="680"/>
      <c r="J449" s="680"/>
      <c r="K449" s="680"/>
      <c r="L449" s="680"/>
      <c r="M449" s="680"/>
      <c r="N449" s="680"/>
      <c r="O449" s="680"/>
      <c r="P449" s="680"/>
      <c r="Q449" s="680"/>
      <c r="R449" s="680"/>
      <c r="S449" s="680"/>
      <c r="T449" s="680"/>
      <c r="U449" s="680"/>
      <c r="V449" s="680"/>
      <c r="W449" s="680"/>
      <c r="X449" s="680"/>
      <c r="Y449" s="680"/>
      <c r="Z449" s="680"/>
      <c r="AA449" s="680"/>
      <c r="AB449" s="680"/>
      <c r="AC449" s="680"/>
      <c r="AD449" s="680"/>
      <c r="AE449" s="680"/>
      <c r="AF449" s="680"/>
      <c r="AG449" s="680"/>
      <c r="AH449" s="680"/>
      <c r="AI449" s="681"/>
      <c r="AJ449" s="281"/>
      <c r="AK449" s="281"/>
      <c r="AL449" s="279"/>
      <c r="AM449" s="279"/>
      <c r="AN449" s="279"/>
      <c r="AO449" s="279"/>
      <c r="AP449" s="480"/>
    </row>
    <row r="450" spans="1:42" hidden="1" x14ac:dyDescent="0.25">
      <c r="A450" s="679"/>
      <c r="B450" s="680"/>
      <c r="C450" s="680"/>
      <c r="D450" s="680"/>
      <c r="E450" s="680"/>
      <c r="F450" s="680"/>
      <c r="G450" s="680"/>
      <c r="H450" s="680"/>
      <c r="I450" s="680"/>
      <c r="J450" s="680"/>
      <c r="K450" s="680"/>
      <c r="L450" s="680"/>
      <c r="M450" s="680"/>
      <c r="N450" s="680"/>
      <c r="O450" s="680"/>
      <c r="P450" s="680"/>
      <c r="Q450" s="680"/>
      <c r="R450" s="680"/>
      <c r="S450" s="680"/>
      <c r="T450" s="680"/>
      <c r="U450" s="680"/>
      <c r="V450" s="680"/>
      <c r="W450" s="680"/>
      <c r="X450" s="680"/>
      <c r="Y450" s="680"/>
      <c r="Z450" s="680"/>
      <c r="AA450" s="680"/>
      <c r="AB450" s="680"/>
      <c r="AC450" s="680"/>
      <c r="AD450" s="680"/>
      <c r="AE450" s="680"/>
      <c r="AF450" s="680"/>
      <c r="AG450" s="680"/>
      <c r="AH450" s="680"/>
      <c r="AI450" s="681"/>
      <c r="AJ450" s="281"/>
      <c r="AK450" s="281"/>
      <c r="AL450" s="279"/>
      <c r="AM450" s="279"/>
      <c r="AN450" s="279"/>
      <c r="AO450" s="279"/>
      <c r="AP450" s="480"/>
    </row>
    <row r="451" spans="1:42" hidden="1" x14ac:dyDescent="0.25">
      <c r="A451" s="679"/>
      <c r="B451" s="680"/>
      <c r="C451" s="680"/>
      <c r="D451" s="680"/>
      <c r="E451" s="680"/>
      <c r="F451" s="680"/>
      <c r="G451" s="680"/>
      <c r="H451" s="680"/>
      <c r="I451" s="680"/>
      <c r="J451" s="680"/>
      <c r="K451" s="680"/>
      <c r="L451" s="680"/>
      <c r="M451" s="680"/>
      <c r="N451" s="680"/>
      <c r="O451" s="680"/>
      <c r="P451" s="680"/>
      <c r="Q451" s="680"/>
      <c r="R451" s="680"/>
      <c r="S451" s="680"/>
      <c r="T451" s="680"/>
      <c r="U451" s="680"/>
      <c r="V451" s="680"/>
      <c r="W451" s="680"/>
      <c r="X451" s="680"/>
      <c r="Y451" s="680"/>
      <c r="Z451" s="680"/>
      <c r="AA451" s="680"/>
      <c r="AB451" s="680"/>
      <c r="AC451" s="680"/>
      <c r="AD451" s="680"/>
      <c r="AE451" s="680"/>
      <c r="AF451" s="680"/>
      <c r="AG451" s="680"/>
      <c r="AH451" s="680"/>
      <c r="AI451" s="681"/>
      <c r="AJ451" s="281"/>
      <c r="AK451" s="281"/>
      <c r="AL451" s="279"/>
      <c r="AM451" s="279"/>
      <c r="AN451" s="279"/>
      <c r="AO451" s="279"/>
      <c r="AP451" s="480"/>
    </row>
    <row r="452" spans="1:42" hidden="1" x14ac:dyDescent="0.25">
      <c r="A452" s="679"/>
      <c r="B452" s="680"/>
      <c r="C452" s="680"/>
      <c r="D452" s="680"/>
      <c r="E452" s="680"/>
      <c r="F452" s="680"/>
      <c r="G452" s="680"/>
      <c r="H452" s="680"/>
      <c r="I452" s="680"/>
      <c r="J452" s="680"/>
      <c r="K452" s="680"/>
      <c r="L452" s="680"/>
      <c r="M452" s="680"/>
      <c r="N452" s="680"/>
      <c r="O452" s="680"/>
      <c r="P452" s="680"/>
      <c r="Q452" s="680"/>
      <c r="R452" s="680"/>
      <c r="S452" s="680"/>
      <c r="T452" s="680"/>
      <c r="U452" s="680"/>
      <c r="V452" s="680"/>
      <c r="W452" s="680"/>
      <c r="X452" s="680"/>
      <c r="Y452" s="680"/>
      <c r="Z452" s="680"/>
      <c r="AA452" s="680"/>
      <c r="AB452" s="680"/>
      <c r="AC452" s="680"/>
      <c r="AD452" s="680"/>
      <c r="AE452" s="680"/>
      <c r="AF452" s="680"/>
      <c r="AG452" s="680"/>
      <c r="AH452" s="680"/>
      <c r="AI452" s="681"/>
      <c r="AJ452" s="281"/>
      <c r="AK452" s="484"/>
      <c r="AL452" s="279"/>
      <c r="AM452" s="279"/>
      <c r="AN452" s="279"/>
      <c r="AO452" s="279"/>
      <c r="AP452" s="480"/>
    </row>
    <row r="453" spans="1:42" hidden="1" x14ac:dyDescent="0.25">
      <c r="A453" s="682"/>
      <c r="B453" s="683"/>
      <c r="C453" s="683"/>
      <c r="D453" s="683"/>
      <c r="E453" s="683"/>
      <c r="F453" s="683"/>
      <c r="G453" s="683"/>
      <c r="H453" s="683"/>
      <c r="I453" s="683"/>
      <c r="J453" s="683"/>
      <c r="K453" s="683"/>
      <c r="L453" s="683"/>
      <c r="M453" s="683"/>
      <c r="N453" s="683"/>
      <c r="O453" s="683"/>
      <c r="P453" s="683"/>
      <c r="Q453" s="683"/>
      <c r="R453" s="683"/>
      <c r="S453" s="683"/>
      <c r="T453" s="683"/>
      <c r="U453" s="683"/>
      <c r="V453" s="683"/>
      <c r="W453" s="683"/>
      <c r="X453" s="683"/>
      <c r="Y453" s="683"/>
      <c r="Z453" s="683"/>
      <c r="AA453" s="683"/>
      <c r="AB453" s="683"/>
      <c r="AC453" s="683"/>
      <c r="AD453" s="683"/>
      <c r="AE453" s="683"/>
      <c r="AF453" s="683"/>
      <c r="AG453" s="683"/>
      <c r="AH453" s="683"/>
      <c r="AI453" s="684"/>
      <c r="AJ453" s="618"/>
      <c r="AK453" s="618"/>
      <c r="AL453" s="618"/>
      <c r="AM453" s="618"/>
      <c r="AN453" s="618"/>
      <c r="AO453" s="618"/>
      <c r="AP453" s="483"/>
    </row>
    <row r="454" spans="1:42" hidden="1" x14ac:dyDescent="0.25">
      <c r="A454" s="608" t="s">
        <v>717</v>
      </c>
      <c r="B454" s="609"/>
      <c r="C454" s="609"/>
      <c r="D454" s="609"/>
      <c r="E454" s="609"/>
      <c r="F454" s="609"/>
      <c r="G454" s="609"/>
      <c r="H454" s="609"/>
      <c r="I454" s="609"/>
      <c r="J454" s="609"/>
      <c r="K454" s="609"/>
      <c r="L454" s="609"/>
      <c r="M454" s="609"/>
      <c r="N454" s="609"/>
      <c r="O454" s="609"/>
      <c r="P454" s="609"/>
      <c r="Q454" s="609"/>
      <c r="R454" s="609"/>
      <c r="S454" s="609"/>
      <c r="T454" s="609"/>
      <c r="U454" s="609"/>
      <c r="V454" s="609"/>
      <c r="W454" s="609"/>
      <c r="X454" s="609"/>
      <c r="Y454" s="609"/>
      <c r="Z454" s="609"/>
      <c r="AA454" s="609"/>
      <c r="AB454" s="609"/>
      <c r="AC454" s="609"/>
      <c r="AD454" s="609"/>
      <c r="AE454" s="609"/>
      <c r="AF454" s="609"/>
      <c r="AG454" s="609"/>
      <c r="AH454" s="609"/>
      <c r="AI454" s="609"/>
      <c r="AJ454" s="610" t="s">
        <v>13</v>
      </c>
      <c r="AK454" s="610"/>
      <c r="AL454" s="610"/>
      <c r="AM454" s="610"/>
      <c r="AN454" s="610"/>
      <c r="AO454" s="610"/>
      <c r="AP454" s="480">
        <f>ROUND(SUM(AP422:AP453),2)</f>
        <v>20</v>
      </c>
    </row>
    <row r="455" spans="1:42" ht="15" hidden="1" x14ac:dyDescent="0.25">
      <c r="A455" s="608"/>
      <c r="B455" s="609"/>
      <c r="C455" s="609"/>
      <c r="D455" s="609"/>
      <c r="E455" s="609"/>
      <c r="F455" s="609"/>
      <c r="G455" s="609"/>
      <c r="H455" s="609"/>
      <c r="I455" s="609"/>
      <c r="J455" s="609"/>
      <c r="K455" s="609"/>
      <c r="L455" s="609"/>
      <c r="M455" s="609"/>
      <c r="N455" s="609"/>
      <c r="O455" s="609"/>
      <c r="P455" s="609"/>
      <c r="Q455" s="609"/>
      <c r="R455" s="609"/>
      <c r="S455" s="609"/>
      <c r="T455" s="609"/>
      <c r="U455" s="609"/>
      <c r="V455" s="609"/>
      <c r="W455" s="609"/>
      <c r="X455" s="609"/>
      <c r="Y455" s="609"/>
      <c r="Z455" s="609"/>
      <c r="AA455" s="609"/>
      <c r="AB455" s="609"/>
      <c r="AC455" s="609"/>
      <c r="AD455" s="609"/>
      <c r="AE455" s="609"/>
      <c r="AF455" s="609"/>
      <c r="AG455" s="609"/>
      <c r="AH455" s="609"/>
      <c r="AI455" s="609"/>
      <c r="AJ455" s="611" t="s">
        <v>14</v>
      </c>
      <c r="AK455" s="611"/>
      <c r="AL455" s="611"/>
      <c r="AM455" s="611"/>
      <c r="AN455" s="611"/>
      <c r="AO455" s="611"/>
      <c r="AP455" s="482">
        <f>+AP454</f>
        <v>20</v>
      </c>
    </row>
    <row r="456" spans="1:42" ht="15" hidden="1" x14ac:dyDescent="0.25">
      <c r="A456" s="605"/>
      <c r="B456" s="606"/>
      <c r="C456" s="606"/>
      <c r="D456" s="606"/>
      <c r="E456" s="606"/>
      <c r="F456" s="606"/>
      <c r="G456" s="606"/>
      <c r="H456" s="606"/>
      <c r="I456" s="606"/>
      <c r="J456" s="606"/>
      <c r="K456" s="606"/>
      <c r="L456" s="606"/>
      <c r="M456" s="606"/>
      <c r="N456" s="606"/>
      <c r="O456" s="606"/>
      <c r="P456" s="606"/>
      <c r="Q456" s="606"/>
      <c r="R456" s="606"/>
      <c r="S456" s="606"/>
      <c r="T456" s="606"/>
      <c r="U456" s="606"/>
      <c r="V456" s="606"/>
      <c r="W456" s="606"/>
      <c r="X456" s="606"/>
      <c r="Y456" s="606"/>
      <c r="Z456" s="606" t="s">
        <v>15</v>
      </c>
      <c r="AA456" s="606"/>
      <c r="AB456" s="606"/>
      <c r="AC456" s="606"/>
      <c r="AD456" s="606"/>
      <c r="AE456" s="606"/>
      <c r="AF456" s="606"/>
      <c r="AG456" s="606"/>
      <c r="AH456" s="606"/>
      <c r="AI456" s="606"/>
      <c r="AJ456" s="606"/>
      <c r="AK456" s="606"/>
      <c r="AL456" s="606"/>
      <c r="AM456" s="606"/>
      <c r="AN456" s="606"/>
      <c r="AO456" s="606"/>
      <c r="AP456" s="607"/>
    </row>
    <row r="457" spans="1:42" ht="13.95" hidden="1" customHeight="1" x14ac:dyDescent="0.25">
      <c r="A457" s="605"/>
      <c r="B457" s="606"/>
      <c r="C457" s="606"/>
      <c r="D457" s="606"/>
      <c r="E457" s="606"/>
      <c r="F457" s="606"/>
      <c r="G457" s="606"/>
      <c r="H457" s="606"/>
      <c r="I457" s="606"/>
      <c r="J457" s="606"/>
      <c r="K457" s="606"/>
      <c r="L457" s="606"/>
      <c r="M457" s="606"/>
      <c r="N457" s="606"/>
      <c r="O457" s="606"/>
      <c r="P457" s="606"/>
      <c r="Q457" s="606"/>
      <c r="R457" s="606"/>
      <c r="S457" s="606"/>
      <c r="T457" s="606"/>
      <c r="U457" s="606"/>
      <c r="V457" s="606"/>
      <c r="W457" s="606"/>
      <c r="X457" s="606"/>
      <c r="Y457" s="606"/>
      <c r="Z457" s="606"/>
      <c r="AA457" s="606"/>
      <c r="AB457" s="606"/>
      <c r="AC457" s="606"/>
      <c r="AD457" s="606"/>
      <c r="AE457" s="606"/>
      <c r="AF457" s="606"/>
      <c r="AG457" s="606"/>
      <c r="AH457" s="606"/>
      <c r="AI457" s="606"/>
      <c r="AJ457" s="606"/>
      <c r="AK457" s="606" t="s">
        <v>526</v>
      </c>
      <c r="AL457" s="606"/>
      <c r="AM457" s="606"/>
      <c r="AN457" s="606"/>
      <c r="AO457" s="606"/>
      <c r="AP457" s="607"/>
    </row>
    <row r="458" spans="1:42" ht="13.95" hidden="1" customHeight="1" x14ac:dyDescent="0.25">
      <c r="A458" s="605"/>
      <c r="B458" s="606"/>
      <c r="C458" s="606"/>
      <c r="D458" s="606"/>
      <c r="E458" s="606"/>
      <c r="F458" s="606"/>
      <c r="G458" s="606"/>
      <c r="H458" s="606"/>
      <c r="I458" s="606"/>
      <c r="J458" s="606"/>
      <c r="K458" s="606"/>
      <c r="L458" s="606"/>
      <c r="M458" s="606"/>
      <c r="N458" s="606"/>
      <c r="O458" s="606"/>
      <c r="P458" s="606"/>
      <c r="Q458" s="606"/>
      <c r="R458" s="606"/>
      <c r="S458" s="606"/>
      <c r="T458" s="606"/>
      <c r="U458" s="606"/>
      <c r="V458" s="606"/>
      <c r="W458" s="606"/>
      <c r="X458" s="606"/>
      <c r="Y458" s="606"/>
      <c r="Z458" s="606"/>
      <c r="AA458" s="606"/>
      <c r="AB458" s="606"/>
      <c r="AC458" s="606"/>
      <c r="AD458" s="606"/>
      <c r="AE458" s="606"/>
      <c r="AF458" s="606"/>
      <c r="AG458" s="606"/>
      <c r="AH458" s="606"/>
      <c r="AI458" s="606"/>
      <c r="AJ458" s="606"/>
      <c r="AK458" s="606"/>
      <c r="AL458" s="606"/>
      <c r="AM458" s="606"/>
      <c r="AN458" s="606"/>
      <c r="AO458" s="606"/>
      <c r="AP458" s="607"/>
    </row>
    <row r="459" spans="1:42" ht="13.95" hidden="1" customHeight="1" x14ac:dyDescent="0.25">
      <c r="A459" s="605"/>
      <c r="B459" s="606"/>
      <c r="C459" s="606"/>
      <c r="D459" s="606"/>
      <c r="E459" s="606"/>
      <c r="F459" s="606"/>
      <c r="G459" s="606"/>
      <c r="H459" s="606"/>
      <c r="I459" s="606"/>
      <c r="J459" s="606"/>
      <c r="K459" s="606"/>
      <c r="L459" s="606"/>
      <c r="M459" s="606"/>
      <c r="N459" s="606"/>
      <c r="O459" s="606"/>
      <c r="P459" s="606"/>
      <c r="Q459" s="606"/>
      <c r="R459" s="606"/>
      <c r="S459" s="606"/>
      <c r="T459" s="606"/>
      <c r="U459" s="606"/>
      <c r="V459" s="606"/>
      <c r="W459" s="606"/>
      <c r="X459" s="606"/>
      <c r="Y459" s="606"/>
      <c r="Z459" s="606"/>
      <c r="AA459" s="606"/>
      <c r="AB459" s="606"/>
      <c r="AC459" s="606"/>
      <c r="AD459" s="606"/>
      <c r="AE459" s="606"/>
      <c r="AF459" s="606"/>
      <c r="AG459" s="606"/>
      <c r="AH459" s="606"/>
      <c r="AI459" s="606"/>
      <c r="AJ459" s="606"/>
      <c r="AK459" s="606"/>
      <c r="AL459" s="606"/>
      <c r="AM459" s="606"/>
      <c r="AN459" s="606"/>
      <c r="AO459" s="606"/>
      <c r="AP459" s="607"/>
    </row>
    <row r="460" spans="1:42" ht="13.95" hidden="1" customHeight="1" x14ac:dyDescent="0.25">
      <c r="A460" s="599"/>
      <c r="B460" s="600"/>
      <c r="C460" s="600"/>
      <c r="D460" s="600"/>
      <c r="E460" s="600"/>
      <c r="F460" s="600"/>
      <c r="G460" s="600"/>
      <c r="H460" s="600"/>
      <c r="I460" s="600"/>
      <c r="J460" s="600"/>
      <c r="K460" s="600"/>
      <c r="L460" s="600"/>
      <c r="M460" s="600"/>
      <c r="N460" s="600"/>
      <c r="O460" s="600"/>
      <c r="P460" s="600"/>
      <c r="Q460" s="600"/>
      <c r="R460" s="600"/>
      <c r="S460" s="600"/>
      <c r="T460" s="600"/>
      <c r="U460" s="600"/>
      <c r="V460" s="600"/>
      <c r="W460" s="600"/>
      <c r="X460" s="600"/>
      <c r="Y460" s="600"/>
      <c r="Z460" s="600"/>
      <c r="AA460" s="600"/>
      <c r="AB460" s="600"/>
      <c r="AC460" s="600"/>
      <c r="AD460" s="600"/>
      <c r="AE460" s="600"/>
      <c r="AF460" s="600"/>
      <c r="AG460" s="600"/>
      <c r="AH460" s="600"/>
      <c r="AI460" s="600"/>
      <c r="AJ460" s="600"/>
      <c r="AK460" s="600"/>
      <c r="AL460" s="600"/>
      <c r="AM460" s="600"/>
      <c r="AN460" s="600"/>
      <c r="AO460" s="600"/>
      <c r="AP460" s="601"/>
    </row>
    <row r="461" spans="1:42" ht="13.95" hidden="1" customHeight="1" x14ac:dyDescent="0.25">
      <c r="A461" s="605"/>
      <c r="B461" s="606"/>
      <c r="C461" s="606"/>
      <c r="D461" s="606"/>
      <c r="E461" s="606"/>
      <c r="F461" s="606"/>
      <c r="G461" s="606"/>
      <c r="H461" s="606"/>
      <c r="I461" s="606"/>
      <c r="J461" s="606"/>
      <c r="K461" s="606"/>
      <c r="L461" s="606"/>
      <c r="M461" s="606"/>
      <c r="N461" s="606"/>
      <c r="O461" s="606"/>
      <c r="P461" s="606"/>
      <c r="Q461" s="606"/>
      <c r="R461" s="606"/>
      <c r="S461" s="606"/>
      <c r="T461" s="606"/>
      <c r="U461" s="606"/>
      <c r="V461" s="606"/>
      <c r="W461" s="606"/>
      <c r="X461" s="606"/>
      <c r="Y461" s="606"/>
      <c r="Z461" s="606"/>
      <c r="AA461" s="606"/>
      <c r="AB461" s="606"/>
      <c r="AC461" s="606"/>
      <c r="AD461" s="606"/>
      <c r="AE461" s="606"/>
      <c r="AF461" s="606"/>
      <c r="AG461" s="606"/>
      <c r="AH461" s="606"/>
      <c r="AI461" s="606"/>
      <c r="AJ461" s="606"/>
      <c r="AK461" s="606"/>
      <c r="AL461" s="606"/>
      <c r="AM461" s="606"/>
      <c r="AN461" s="606"/>
      <c r="AO461" s="606"/>
      <c r="AP461" s="607"/>
    </row>
    <row r="462" spans="1:42" ht="13.95" hidden="1" customHeight="1" x14ac:dyDescent="0.25">
      <c r="A462" s="605"/>
      <c r="B462" s="606"/>
      <c r="C462" s="606"/>
      <c r="D462" s="606"/>
      <c r="E462" s="606"/>
      <c r="F462" s="606"/>
      <c r="G462" s="606"/>
      <c r="H462" s="606"/>
      <c r="I462" s="606"/>
      <c r="J462" s="606"/>
      <c r="K462" s="606"/>
      <c r="L462" s="606"/>
      <c r="M462" s="606"/>
      <c r="N462" s="606"/>
      <c r="O462" s="606"/>
      <c r="P462" s="606"/>
      <c r="Q462" s="606"/>
      <c r="R462" s="606"/>
      <c r="S462" s="606"/>
      <c r="T462" s="606"/>
      <c r="U462" s="606"/>
      <c r="V462" s="606"/>
      <c r="W462" s="606"/>
      <c r="X462" s="606"/>
      <c r="Y462" s="606"/>
      <c r="Z462" s="606"/>
      <c r="AA462" s="606"/>
      <c r="AB462" s="606"/>
      <c r="AC462" s="606"/>
      <c r="AD462" s="606"/>
      <c r="AE462" s="606"/>
      <c r="AF462" s="606"/>
      <c r="AG462" s="606"/>
      <c r="AH462" s="606"/>
      <c r="AI462" s="606"/>
      <c r="AJ462" s="606"/>
      <c r="AK462" s="606"/>
      <c r="AL462" s="606"/>
      <c r="AM462" s="606"/>
      <c r="AN462" s="606"/>
      <c r="AO462" s="606"/>
      <c r="AP462" s="607"/>
    </row>
    <row r="463" spans="1:42" ht="13.95" hidden="1" customHeight="1" x14ac:dyDescent="0.25">
      <c r="A463" s="636" t="str">
        <f>+$A$1</f>
        <v>MEMORIA DE CÁLCULO CANAL PRADOS DEL ESTE</v>
      </c>
      <c r="B463" s="637"/>
      <c r="C463" s="637"/>
      <c r="D463" s="637"/>
      <c r="E463" s="637"/>
      <c r="F463" s="637"/>
      <c r="G463" s="637"/>
      <c r="H463" s="637"/>
      <c r="I463" s="637"/>
      <c r="J463" s="637"/>
      <c r="K463" s="637"/>
      <c r="L463" s="637"/>
      <c r="M463" s="637"/>
      <c r="N463" s="637"/>
      <c r="O463" s="637"/>
      <c r="P463" s="637"/>
      <c r="Q463" s="637"/>
      <c r="R463" s="637"/>
      <c r="S463" s="637"/>
      <c r="T463" s="637"/>
      <c r="U463" s="637"/>
      <c r="V463" s="637"/>
      <c r="W463" s="637"/>
      <c r="X463" s="637"/>
      <c r="Y463" s="637"/>
      <c r="Z463" s="637"/>
      <c r="AA463" s="637"/>
      <c r="AB463" s="637"/>
      <c r="AC463" s="637"/>
      <c r="AD463" s="637"/>
      <c r="AE463" s="637"/>
      <c r="AF463" s="637"/>
      <c r="AG463" s="637"/>
      <c r="AH463" s="637"/>
      <c r="AI463" s="637"/>
      <c r="AJ463" s="637"/>
      <c r="AK463" s="640" t="str">
        <f>+$AK$1</f>
        <v>FECHA DE EMISION:                                           JULIO 2023</v>
      </c>
      <c r="AL463" s="640"/>
      <c r="AM463" s="640"/>
      <c r="AN463" s="640"/>
      <c r="AO463" s="640"/>
      <c r="AP463" s="642"/>
    </row>
    <row r="464" spans="1:42" ht="13.95" hidden="1" customHeight="1" x14ac:dyDescent="0.25">
      <c r="A464" s="638"/>
      <c r="B464" s="639"/>
      <c r="C464" s="639"/>
      <c r="D464" s="639"/>
      <c r="E464" s="639"/>
      <c r="F464" s="639"/>
      <c r="G464" s="639"/>
      <c r="H464" s="639"/>
      <c r="I464" s="639"/>
      <c r="J464" s="639"/>
      <c r="K464" s="639"/>
      <c r="L464" s="639"/>
      <c r="M464" s="639"/>
      <c r="N464" s="639"/>
      <c r="O464" s="639"/>
      <c r="P464" s="639"/>
      <c r="Q464" s="639"/>
      <c r="R464" s="639"/>
      <c r="S464" s="639"/>
      <c r="T464" s="639"/>
      <c r="U464" s="639"/>
      <c r="V464" s="639"/>
      <c r="W464" s="639"/>
      <c r="X464" s="639"/>
      <c r="Y464" s="639"/>
      <c r="Z464" s="639"/>
      <c r="AA464" s="639"/>
      <c r="AB464" s="639"/>
      <c r="AC464" s="639"/>
      <c r="AD464" s="639"/>
      <c r="AE464" s="639"/>
      <c r="AF464" s="639"/>
      <c r="AG464" s="639"/>
      <c r="AH464" s="639"/>
      <c r="AI464" s="639"/>
      <c r="AJ464" s="639"/>
      <c r="AK464" s="641"/>
      <c r="AL464" s="641"/>
      <c r="AM464" s="641"/>
      <c r="AN464" s="641"/>
      <c r="AO464" s="641"/>
      <c r="AP464" s="643"/>
    </row>
    <row r="465" spans="1:42" ht="13.95" hidden="1" customHeight="1" x14ac:dyDescent="0.25">
      <c r="A465" s="638"/>
      <c r="B465" s="639"/>
      <c r="C465" s="639"/>
      <c r="D465" s="639"/>
      <c r="E465" s="639"/>
      <c r="F465" s="639"/>
      <c r="G465" s="639"/>
      <c r="H465" s="639"/>
      <c r="I465" s="639"/>
      <c r="J465" s="639"/>
      <c r="K465" s="639"/>
      <c r="L465" s="639"/>
      <c r="M465" s="639"/>
      <c r="N465" s="639"/>
      <c r="O465" s="639"/>
      <c r="P465" s="639"/>
      <c r="Q465" s="639"/>
      <c r="R465" s="639"/>
      <c r="S465" s="639"/>
      <c r="T465" s="639"/>
      <c r="U465" s="639"/>
      <c r="V465" s="639"/>
      <c r="W465" s="639"/>
      <c r="X465" s="639"/>
      <c r="Y465" s="639"/>
      <c r="Z465" s="639"/>
      <c r="AA465" s="639"/>
      <c r="AB465" s="639"/>
      <c r="AC465" s="639"/>
      <c r="AD465" s="639"/>
      <c r="AE465" s="639"/>
      <c r="AF465" s="639"/>
      <c r="AG465" s="639"/>
      <c r="AH465" s="639"/>
      <c r="AI465" s="639"/>
      <c r="AJ465" s="639"/>
      <c r="AK465" s="641"/>
      <c r="AL465" s="641"/>
      <c r="AM465" s="641"/>
      <c r="AN465" s="641"/>
      <c r="AO465" s="641"/>
      <c r="AP465" s="643"/>
    </row>
    <row r="466" spans="1:42" ht="13.95" hidden="1" customHeight="1" x14ac:dyDescent="0.25">
      <c r="A466" s="638"/>
      <c r="B466" s="639"/>
      <c r="C466" s="639"/>
      <c r="D466" s="639"/>
      <c r="E466" s="639"/>
      <c r="F466" s="639"/>
      <c r="G466" s="639"/>
      <c r="H466" s="639"/>
      <c r="I466" s="639"/>
      <c r="J466" s="639"/>
      <c r="K466" s="639"/>
      <c r="L466" s="639"/>
      <c r="M466" s="639"/>
      <c r="N466" s="639"/>
      <c r="O466" s="639"/>
      <c r="P466" s="639"/>
      <c r="Q466" s="639"/>
      <c r="R466" s="639"/>
      <c r="S466" s="639"/>
      <c r="T466" s="639"/>
      <c r="U466" s="639"/>
      <c r="V466" s="639"/>
      <c r="W466" s="639"/>
      <c r="X466" s="639"/>
      <c r="Y466" s="639"/>
      <c r="Z466" s="639"/>
      <c r="AA466" s="639"/>
      <c r="AB466" s="639"/>
      <c r="AC466" s="639"/>
      <c r="AD466" s="639"/>
      <c r="AE466" s="639"/>
      <c r="AF466" s="639"/>
      <c r="AG466" s="639"/>
      <c r="AH466" s="639"/>
      <c r="AI466" s="639"/>
      <c r="AJ466" s="639"/>
      <c r="AK466" s="641"/>
      <c r="AL466" s="641"/>
      <c r="AM466" s="641"/>
      <c r="AN466" s="641"/>
      <c r="AO466" s="641"/>
      <c r="AP466" s="643"/>
    </row>
    <row r="467" spans="1:42" ht="13.95" hidden="1" customHeight="1" x14ac:dyDescent="0.25">
      <c r="A467" s="638"/>
      <c r="B467" s="639"/>
      <c r="C467" s="639"/>
      <c r="D467" s="639"/>
      <c r="E467" s="639"/>
      <c r="F467" s="639"/>
      <c r="G467" s="639"/>
      <c r="H467" s="639"/>
      <c r="I467" s="639"/>
      <c r="J467" s="639"/>
      <c r="K467" s="639"/>
      <c r="L467" s="639"/>
      <c r="M467" s="639"/>
      <c r="N467" s="639"/>
      <c r="O467" s="639"/>
      <c r="P467" s="639"/>
      <c r="Q467" s="639"/>
      <c r="R467" s="639"/>
      <c r="S467" s="639"/>
      <c r="T467" s="639"/>
      <c r="U467" s="639"/>
      <c r="V467" s="639"/>
      <c r="W467" s="639"/>
      <c r="X467" s="639"/>
      <c r="Y467" s="639"/>
      <c r="Z467" s="639"/>
      <c r="AA467" s="639"/>
      <c r="AB467" s="639"/>
      <c r="AC467" s="639"/>
      <c r="AD467" s="639"/>
      <c r="AE467" s="639"/>
      <c r="AF467" s="639"/>
      <c r="AG467" s="639"/>
      <c r="AH467" s="639"/>
      <c r="AI467" s="639"/>
      <c r="AJ467" s="639"/>
      <c r="AK467" s="641"/>
      <c r="AL467" s="641"/>
      <c r="AM467" s="641"/>
      <c r="AN467" s="641"/>
      <c r="AO467" s="641"/>
      <c r="AP467" s="643"/>
    </row>
    <row r="468" spans="1:42" ht="13.95" hidden="1" customHeight="1" x14ac:dyDescent="0.25">
      <c r="A468" s="638"/>
      <c r="B468" s="639"/>
      <c r="C468" s="639"/>
      <c r="D468" s="639"/>
      <c r="E468" s="639"/>
      <c r="F468" s="639"/>
      <c r="G468" s="639"/>
      <c r="H468" s="639"/>
      <c r="I468" s="639"/>
      <c r="J468" s="639"/>
      <c r="K468" s="639"/>
      <c r="L468" s="639"/>
      <c r="M468" s="639"/>
      <c r="N468" s="639"/>
      <c r="O468" s="639"/>
      <c r="P468" s="639"/>
      <c r="Q468" s="639"/>
      <c r="R468" s="639"/>
      <c r="S468" s="639"/>
      <c r="T468" s="639"/>
      <c r="U468" s="639"/>
      <c r="V468" s="639"/>
      <c r="W468" s="639"/>
      <c r="X468" s="639"/>
      <c r="Y468" s="639"/>
      <c r="Z468" s="639"/>
      <c r="AA468" s="639"/>
      <c r="AB468" s="639"/>
      <c r="AC468" s="639"/>
      <c r="AD468" s="639"/>
      <c r="AE468" s="639"/>
      <c r="AF468" s="639"/>
      <c r="AG468" s="639"/>
      <c r="AH468" s="639"/>
      <c r="AI468" s="639"/>
      <c r="AJ468" s="639"/>
      <c r="AK468" s="641"/>
      <c r="AL468" s="641"/>
      <c r="AM468" s="641"/>
      <c r="AN468" s="641"/>
      <c r="AO468" s="641"/>
      <c r="AP468" s="643"/>
    </row>
    <row r="469" spans="1:42" ht="13.95" hidden="1" customHeight="1" x14ac:dyDescent="0.25">
      <c r="A469" s="638"/>
      <c r="B469" s="639"/>
      <c r="C469" s="639"/>
      <c r="D469" s="639"/>
      <c r="E469" s="639"/>
      <c r="F469" s="639"/>
      <c r="G469" s="639"/>
      <c r="H469" s="639"/>
      <c r="I469" s="639"/>
      <c r="J469" s="639"/>
      <c r="K469" s="639"/>
      <c r="L469" s="639"/>
      <c r="M469" s="639"/>
      <c r="N469" s="639"/>
      <c r="O469" s="639"/>
      <c r="P469" s="639"/>
      <c r="Q469" s="639"/>
      <c r="R469" s="639"/>
      <c r="S469" s="639"/>
      <c r="T469" s="639"/>
      <c r="U469" s="639"/>
      <c r="V469" s="639"/>
      <c r="W469" s="639"/>
      <c r="X469" s="639"/>
      <c r="Y469" s="639"/>
      <c r="Z469" s="639"/>
      <c r="AA469" s="639"/>
      <c r="AB469" s="639"/>
      <c r="AC469" s="639"/>
      <c r="AD469" s="639"/>
      <c r="AE469" s="639"/>
      <c r="AF469" s="639"/>
      <c r="AG469" s="639"/>
      <c r="AH469" s="639"/>
      <c r="AI469" s="639"/>
      <c r="AJ469" s="639"/>
      <c r="AK469" s="641" t="s">
        <v>19</v>
      </c>
      <c r="AL469" s="641"/>
      <c r="AM469" s="641"/>
      <c r="AN469" s="641">
        <v>1</v>
      </c>
      <c r="AO469" s="641"/>
      <c r="AP469" s="643"/>
    </row>
    <row r="470" spans="1:42" ht="13.95" hidden="1" customHeight="1" x14ac:dyDescent="0.25">
      <c r="A470" s="638"/>
      <c r="B470" s="639"/>
      <c r="C470" s="639"/>
      <c r="D470" s="639"/>
      <c r="E470" s="639"/>
      <c r="F470" s="639"/>
      <c r="G470" s="639"/>
      <c r="H470" s="639"/>
      <c r="I470" s="639"/>
      <c r="J470" s="639"/>
      <c r="K470" s="639"/>
      <c r="L470" s="639"/>
      <c r="M470" s="639"/>
      <c r="N470" s="639"/>
      <c r="O470" s="639"/>
      <c r="P470" s="639"/>
      <c r="Q470" s="639"/>
      <c r="R470" s="639"/>
      <c r="S470" s="639"/>
      <c r="T470" s="639"/>
      <c r="U470" s="639"/>
      <c r="V470" s="639"/>
      <c r="W470" s="639"/>
      <c r="X470" s="639"/>
      <c r="Y470" s="639"/>
      <c r="Z470" s="639"/>
      <c r="AA470" s="639"/>
      <c r="AB470" s="639"/>
      <c r="AC470" s="639"/>
      <c r="AD470" s="639"/>
      <c r="AE470" s="639"/>
      <c r="AF470" s="639"/>
      <c r="AG470" s="639"/>
      <c r="AH470" s="639"/>
      <c r="AI470" s="639"/>
      <c r="AJ470" s="639"/>
      <c r="AK470" s="641"/>
      <c r="AL470" s="641"/>
      <c r="AM470" s="641"/>
      <c r="AN470" s="641"/>
      <c r="AO470" s="641"/>
      <c r="AP470" s="643"/>
    </row>
    <row r="471" spans="1:42" ht="13.95" hidden="1" customHeight="1" x14ac:dyDescent="0.25">
      <c r="A471" s="632" t="s">
        <v>1</v>
      </c>
      <c r="B471" s="633"/>
      <c r="C471" s="633"/>
      <c r="D471" s="633"/>
      <c r="E471" s="633"/>
      <c r="F471" s="633"/>
      <c r="G471" s="633"/>
      <c r="H471" s="633"/>
      <c r="I471" s="633"/>
      <c r="J471" s="633"/>
      <c r="K471" s="633"/>
      <c r="L471" s="633"/>
      <c r="M471" s="633"/>
      <c r="N471" s="633"/>
      <c r="O471" s="633"/>
      <c r="P471" s="633"/>
      <c r="Q471" s="633"/>
      <c r="R471" s="633"/>
      <c r="S471" s="633"/>
      <c r="T471" s="633"/>
      <c r="U471" s="633"/>
      <c r="V471" s="633"/>
      <c r="W471" s="633"/>
      <c r="X471" s="633"/>
      <c r="Y471" s="633"/>
      <c r="Z471" s="633"/>
      <c r="AA471" s="633"/>
      <c r="AB471" s="633"/>
      <c r="AC471" s="633"/>
      <c r="AD471" s="633"/>
      <c r="AE471" s="633"/>
      <c r="AF471" s="633"/>
      <c r="AG471" s="633"/>
      <c r="AH471" s="633"/>
      <c r="AI471" s="633"/>
      <c r="AJ471" s="633"/>
      <c r="AK471" s="633"/>
      <c r="AL471" s="633"/>
      <c r="AM471" s="633"/>
      <c r="AN471" s="633"/>
      <c r="AO471" s="633"/>
      <c r="AP471" s="634"/>
    </row>
    <row r="472" spans="1:42" ht="13.95" hidden="1" customHeight="1" x14ac:dyDescent="0.25">
      <c r="A472" s="632"/>
      <c r="B472" s="633"/>
      <c r="C472" s="633"/>
      <c r="D472" s="633"/>
      <c r="E472" s="633"/>
      <c r="F472" s="633"/>
      <c r="G472" s="633"/>
      <c r="H472" s="633"/>
      <c r="I472" s="633"/>
      <c r="J472" s="633"/>
      <c r="K472" s="633"/>
      <c r="L472" s="633"/>
      <c r="M472" s="633"/>
      <c r="N472" s="633"/>
      <c r="O472" s="633"/>
      <c r="P472" s="633"/>
      <c r="Q472" s="633"/>
      <c r="R472" s="633"/>
      <c r="S472" s="633"/>
      <c r="T472" s="633"/>
      <c r="U472" s="633"/>
      <c r="V472" s="633"/>
      <c r="W472" s="633"/>
      <c r="X472" s="633"/>
      <c r="Y472" s="633"/>
      <c r="Z472" s="633"/>
      <c r="AA472" s="633"/>
      <c r="AB472" s="633"/>
      <c r="AC472" s="633"/>
      <c r="AD472" s="633"/>
      <c r="AE472" s="633"/>
      <c r="AF472" s="633"/>
      <c r="AG472" s="633"/>
      <c r="AH472" s="633"/>
      <c r="AI472" s="633"/>
      <c r="AJ472" s="633"/>
      <c r="AK472" s="633"/>
      <c r="AL472" s="633"/>
      <c r="AM472" s="633"/>
      <c r="AN472" s="633"/>
      <c r="AO472" s="633"/>
      <c r="AP472" s="634"/>
    </row>
    <row r="473" spans="1:42" ht="30" hidden="1" customHeight="1" x14ac:dyDescent="0.25">
      <c r="A473" s="619" t="s">
        <v>2</v>
      </c>
      <c r="B473" s="620"/>
      <c r="C473" s="620"/>
      <c r="D473" s="620"/>
      <c r="E473" s="620"/>
      <c r="F473" s="620"/>
      <c r="G473" s="620"/>
      <c r="H473" s="620"/>
      <c r="I473" s="620"/>
      <c r="J473" s="620"/>
      <c r="K473" s="620"/>
      <c r="L473" s="620"/>
      <c r="M473" s="621" t="str">
        <f>+$M$11</f>
        <v>CANAL DE AGUAS LLUVIAS EN EL SECTOR PRADOS DEL ESTE, SAN JOSÉ DE CÚCUTA, NORTE DE SANTNADER</v>
      </c>
      <c r="N473" s="621"/>
      <c r="O473" s="621"/>
      <c r="P473" s="621"/>
      <c r="Q473" s="621"/>
      <c r="R473" s="621"/>
      <c r="S473" s="621"/>
      <c r="T473" s="621"/>
      <c r="U473" s="621"/>
      <c r="V473" s="621"/>
      <c r="W473" s="621"/>
      <c r="X473" s="621"/>
      <c r="Y473" s="621"/>
      <c r="Z473" s="621"/>
      <c r="AA473" s="621"/>
      <c r="AB473" s="621"/>
      <c r="AC473" s="621"/>
      <c r="AD473" s="621"/>
      <c r="AE473" s="621"/>
      <c r="AF473" s="621"/>
      <c r="AG473" s="621"/>
      <c r="AH473" s="621"/>
      <c r="AI473" s="621"/>
      <c r="AJ473" s="621"/>
      <c r="AK473" s="621"/>
      <c r="AL473" s="621"/>
      <c r="AM473" s="621"/>
      <c r="AN473" s="621"/>
      <c r="AO473" s="621"/>
      <c r="AP473" s="635"/>
    </row>
    <row r="474" spans="1:42" ht="30" hidden="1" customHeight="1" x14ac:dyDescent="0.25">
      <c r="A474" s="625" t="s">
        <v>46</v>
      </c>
      <c r="B474" s="622"/>
      <c r="C474" s="622"/>
      <c r="D474" s="622"/>
      <c r="E474" s="622"/>
      <c r="F474" s="622"/>
      <c r="G474" s="622"/>
      <c r="H474" s="622"/>
      <c r="I474" s="622"/>
      <c r="J474" s="622"/>
      <c r="K474" s="622"/>
      <c r="L474" s="622"/>
      <c r="M474" s="615" t="str">
        <f>+$M$12</f>
        <v xml:space="preserve">GESTIÓN DE RIESGOS </v>
      </c>
      <c r="N474" s="615"/>
      <c r="O474" s="615"/>
      <c r="P474" s="615"/>
      <c r="Q474" s="615"/>
      <c r="R474" s="615"/>
      <c r="S474" s="615"/>
      <c r="T474" s="615"/>
      <c r="U474" s="615"/>
      <c r="V474" s="615"/>
      <c r="W474" s="615"/>
      <c r="X474" s="615"/>
      <c r="Y474" s="615"/>
      <c r="Z474" s="615"/>
      <c r="AA474" s="615"/>
      <c r="AB474" s="615"/>
      <c r="AC474" s="615"/>
      <c r="AD474" s="615"/>
      <c r="AE474" s="615"/>
      <c r="AF474" s="615"/>
      <c r="AG474" s="615"/>
      <c r="AH474" s="615"/>
      <c r="AI474" s="615"/>
      <c r="AJ474" s="615"/>
      <c r="AK474" s="615"/>
      <c r="AL474" s="622" t="s">
        <v>3</v>
      </c>
      <c r="AM474" s="622"/>
      <c r="AN474" s="612" t="str">
        <f>+$AN$12</f>
        <v>-</v>
      </c>
      <c r="AO474" s="612"/>
      <c r="AP474" s="613"/>
    </row>
    <row r="475" spans="1:42" ht="30" hidden="1" customHeight="1" x14ac:dyDescent="0.25">
      <c r="A475" s="625" t="s">
        <v>4</v>
      </c>
      <c r="B475" s="622"/>
      <c r="C475" s="622"/>
      <c r="D475" s="622"/>
      <c r="E475" s="622"/>
      <c r="F475" s="622"/>
      <c r="G475" s="622"/>
      <c r="H475" s="622"/>
      <c r="I475" s="622"/>
      <c r="J475" s="622"/>
      <c r="K475" s="622"/>
      <c r="L475" s="622"/>
      <c r="M475" s="615" t="str">
        <f>+$M$13</f>
        <v>INTERVENTORÍA</v>
      </c>
      <c r="N475" s="615"/>
      <c r="O475" s="615"/>
      <c r="P475" s="615"/>
      <c r="Q475" s="615"/>
      <c r="R475" s="615"/>
      <c r="S475" s="615"/>
      <c r="T475" s="615"/>
      <c r="U475" s="615"/>
      <c r="V475" s="615"/>
      <c r="W475" s="615"/>
      <c r="X475" s="615"/>
      <c r="Y475" s="615"/>
      <c r="Z475" s="615"/>
      <c r="AA475" s="615"/>
      <c r="AB475" s="615"/>
      <c r="AC475" s="615"/>
      <c r="AD475" s="615"/>
      <c r="AE475" s="615"/>
      <c r="AF475" s="615"/>
      <c r="AG475" s="615"/>
      <c r="AH475" s="615"/>
      <c r="AI475" s="615"/>
      <c r="AJ475" s="615"/>
      <c r="AK475" s="615"/>
      <c r="AL475" s="622" t="s">
        <v>5</v>
      </c>
      <c r="AM475" s="622"/>
      <c r="AN475" s="626" t="str">
        <f>+$AN$13</f>
        <v>JULIO 2023</v>
      </c>
      <c r="AO475" s="627"/>
      <c r="AP475" s="628"/>
    </row>
    <row r="476" spans="1:42" ht="13.95" hidden="1" customHeight="1" x14ac:dyDescent="0.25">
      <c r="A476" s="629"/>
      <c r="B476" s="630"/>
      <c r="C476" s="630"/>
      <c r="D476" s="630"/>
      <c r="E476" s="630"/>
      <c r="F476" s="630"/>
      <c r="G476" s="630"/>
      <c r="H476" s="630"/>
      <c r="I476" s="630"/>
      <c r="J476" s="630"/>
      <c r="K476" s="630"/>
      <c r="L476" s="630"/>
      <c r="M476" s="630"/>
      <c r="N476" s="630"/>
      <c r="O476" s="630"/>
      <c r="P476" s="630"/>
      <c r="Q476" s="630"/>
      <c r="R476" s="630"/>
      <c r="S476" s="630"/>
      <c r="T476" s="630"/>
      <c r="U476" s="630"/>
      <c r="V476" s="630"/>
      <c r="W476" s="630"/>
      <c r="X476" s="630"/>
      <c r="Y476" s="630"/>
      <c r="Z476" s="630"/>
      <c r="AA476" s="630"/>
      <c r="AB476" s="630"/>
      <c r="AC476" s="630"/>
      <c r="AD476" s="630"/>
      <c r="AE476" s="630"/>
      <c r="AF476" s="630"/>
      <c r="AG476" s="630"/>
      <c r="AH476" s="630"/>
      <c r="AI476" s="630"/>
      <c r="AJ476" s="630"/>
      <c r="AK476" s="630"/>
      <c r="AL476" s="630"/>
      <c r="AM476" s="630"/>
      <c r="AN476" s="630"/>
      <c r="AO476" s="630"/>
      <c r="AP476" s="631"/>
    </row>
    <row r="477" spans="1:42" ht="30" hidden="1" customHeight="1" x14ac:dyDescent="0.25">
      <c r="A477" s="619" t="s">
        <v>6</v>
      </c>
      <c r="B477" s="620"/>
      <c r="C477" s="620"/>
      <c r="D477" s="620"/>
      <c r="E477" s="620"/>
      <c r="F477" s="620"/>
      <c r="G477" s="620"/>
      <c r="H477" s="474">
        <v>3</v>
      </c>
      <c r="I477" s="621" t="str">
        <f>IFERROR(VLOOKUP(H477,'PPTO CANAL DE AGUAS LLUVIAS'!B:G,2,FALSE),"")</f>
        <v xml:space="preserve">BOX CULVERT 1, 2, 3 </v>
      </c>
      <c r="J477" s="621"/>
      <c r="K477" s="621"/>
      <c r="L477" s="621"/>
      <c r="M477" s="621"/>
      <c r="N477" s="621"/>
      <c r="O477" s="621"/>
      <c r="P477" s="621"/>
      <c r="Q477" s="621"/>
      <c r="R477" s="621"/>
      <c r="S477" s="621"/>
      <c r="T477" s="621"/>
      <c r="U477" s="622" t="s">
        <v>0</v>
      </c>
      <c r="V477" s="622"/>
      <c r="W477" s="622"/>
      <c r="X477" s="622"/>
      <c r="Y477" s="622"/>
      <c r="Z477" s="622"/>
      <c r="AA477" s="622"/>
      <c r="AB477" s="622"/>
      <c r="AC477" s="622"/>
      <c r="AD477" s="622"/>
      <c r="AE477" s="623">
        <v>3.02</v>
      </c>
      <c r="AF477" s="623"/>
      <c r="AG477" s="624" t="str">
        <f>IFERROR(VLOOKUP(AE477,'PPTO CANAL DE AGUAS LLUVIAS'!B:G,2,FALSE),"")</f>
        <v xml:space="preserve">SOLADO EN CONCRETO SIMPLE e=0,05m DE 17 Mpa </v>
      </c>
      <c r="AH477" s="624"/>
      <c r="AI477" s="624"/>
      <c r="AJ477" s="624"/>
      <c r="AK477" s="624"/>
      <c r="AL477" s="475" t="s">
        <v>7</v>
      </c>
      <c r="AM477" s="281" t="str">
        <f>IFERROR(VLOOKUP(AE477,'PPTO CANAL DE AGUAS LLUVIAS'!B:G,3,FALSE),"")</f>
        <v>M2</v>
      </c>
      <c r="AN477" s="475" t="s">
        <v>8</v>
      </c>
      <c r="AO477" s="621" t="str">
        <f>+$AO$15</f>
        <v>MUNICIPIO SAN JOSÉ DE CÚCUTA</v>
      </c>
      <c r="AP477" s="635"/>
    </row>
    <row r="478" spans="1:42" ht="15" hidden="1" customHeight="1" x14ac:dyDescent="0.25">
      <c r="A478" s="614"/>
      <c r="B478" s="615"/>
      <c r="C478" s="615"/>
      <c r="D478" s="615"/>
      <c r="E478" s="615"/>
      <c r="F478" s="615"/>
      <c r="G478" s="615"/>
      <c r="H478" s="615"/>
      <c r="I478" s="615"/>
      <c r="J478" s="615"/>
      <c r="K478" s="615"/>
      <c r="L478" s="615"/>
      <c r="M478" s="615"/>
      <c r="N478" s="615"/>
      <c r="O478" s="615"/>
      <c r="P478" s="615"/>
      <c r="Q478" s="615"/>
      <c r="R478" s="615"/>
      <c r="S478" s="615"/>
      <c r="T478" s="615"/>
      <c r="U478" s="615"/>
      <c r="V478" s="615"/>
      <c r="W478" s="615"/>
      <c r="X478" s="615"/>
      <c r="Y478" s="615"/>
      <c r="Z478" s="615"/>
      <c r="AA478" s="615"/>
      <c r="AB478" s="615"/>
      <c r="AC478" s="615"/>
      <c r="AD478" s="615"/>
      <c r="AE478" s="615"/>
      <c r="AF478" s="615"/>
      <c r="AG478" s="615"/>
      <c r="AH478" s="615"/>
      <c r="AI478" s="615"/>
      <c r="AJ478" s="616" t="s">
        <v>9</v>
      </c>
      <c r="AK478" s="665" t="s">
        <v>38</v>
      </c>
      <c r="AL478" s="666"/>
      <c r="AM478" s="666"/>
      <c r="AN478" s="667"/>
      <c r="AO478" s="616" t="s">
        <v>10</v>
      </c>
      <c r="AP478" s="617" t="s">
        <v>11</v>
      </c>
    </row>
    <row r="479" spans="1:42" ht="15" hidden="1" customHeight="1" x14ac:dyDescent="0.25">
      <c r="A479" s="614"/>
      <c r="B479" s="615"/>
      <c r="C479" s="615"/>
      <c r="D479" s="615"/>
      <c r="E479" s="615"/>
      <c r="F479" s="615"/>
      <c r="G479" s="615"/>
      <c r="H479" s="615"/>
      <c r="I479" s="615"/>
      <c r="J479" s="615"/>
      <c r="K479" s="615"/>
      <c r="L479" s="615"/>
      <c r="M479" s="615"/>
      <c r="N479" s="615"/>
      <c r="O479" s="615"/>
      <c r="P479" s="615"/>
      <c r="Q479" s="615"/>
      <c r="R479" s="615"/>
      <c r="S479" s="615"/>
      <c r="T479" s="615"/>
      <c r="U479" s="615"/>
      <c r="V479" s="615"/>
      <c r="W479" s="615"/>
      <c r="X479" s="615"/>
      <c r="Y479" s="615"/>
      <c r="Z479" s="615"/>
      <c r="AA479" s="615"/>
      <c r="AB479" s="615"/>
      <c r="AC479" s="615"/>
      <c r="AD479" s="615"/>
      <c r="AE479" s="615"/>
      <c r="AF479" s="615"/>
      <c r="AG479" s="615"/>
      <c r="AH479" s="615"/>
      <c r="AI479" s="615"/>
      <c r="AJ479" s="616"/>
      <c r="AK479" s="476" t="s">
        <v>37</v>
      </c>
      <c r="AL479" s="475" t="s">
        <v>12</v>
      </c>
      <c r="AM479" s="475" t="s">
        <v>16</v>
      </c>
      <c r="AN479" s="475" t="s">
        <v>17</v>
      </c>
      <c r="AO479" s="616"/>
      <c r="AP479" s="617"/>
    </row>
    <row r="480" spans="1:42" ht="15" hidden="1" customHeight="1" x14ac:dyDescent="0.25">
      <c r="A480" s="614"/>
      <c r="B480" s="615"/>
      <c r="C480" s="615"/>
      <c r="D480" s="615"/>
      <c r="E480" s="615"/>
      <c r="F480" s="615"/>
      <c r="G480" s="615"/>
      <c r="H480" s="615"/>
      <c r="I480" s="615"/>
      <c r="J480" s="615"/>
      <c r="K480" s="615"/>
      <c r="L480" s="615"/>
      <c r="M480" s="615"/>
      <c r="N480" s="615"/>
      <c r="O480" s="615"/>
      <c r="P480" s="615"/>
      <c r="Q480" s="615"/>
      <c r="R480" s="615"/>
      <c r="S480" s="615"/>
      <c r="T480" s="615"/>
      <c r="U480" s="615"/>
      <c r="V480" s="615"/>
      <c r="W480" s="615"/>
      <c r="X480" s="615"/>
      <c r="Y480" s="615"/>
      <c r="Z480" s="615"/>
      <c r="AA480" s="615"/>
      <c r="AB480" s="615"/>
      <c r="AC480" s="615"/>
      <c r="AD480" s="615"/>
      <c r="AE480" s="615"/>
      <c r="AF480" s="615"/>
      <c r="AG480" s="615"/>
      <c r="AH480" s="615"/>
      <c r="AI480" s="615"/>
      <c r="AJ480" s="477" t="s">
        <v>532</v>
      </c>
      <c r="AK480" s="478"/>
      <c r="AL480" s="279">
        <v>1</v>
      </c>
      <c r="AM480" s="279"/>
      <c r="AN480" s="279"/>
      <c r="AO480" s="279">
        <v>10</v>
      </c>
      <c r="AP480" s="480">
        <f>AL480*AO480</f>
        <v>10</v>
      </c>
    </row>
    <row r="481" spans="1:42" ht="15" hidden="1" customHeight="1" x14ac:dyDescent="0.25">
      <c r="A481" s="614"/>
      <c r="B481" s="615"/>
      <c r="C481" s="615"/>
      <c r="D481" s="615"/>
      <c r="E481" s="615"/>
      <c r="F481" s="615"/>
      <c r="G481" s="615"/>
      <c r="H481" s="615"/>
      <c r="I481" s="615"/>
      <c r="J481" s="615"/>
      <c r="K481" s="615"/>
      <c r="L481" s="615"/>
      <c r="M481" s="615"/>
      <c r="N481" s="615"/>
      <c r="O481" s="615"/>
      <c r="P481" s="615"/>
      <c r="Q481" s="615"/>
      <c r="R481" s="615"/>
      <c r="S481" s="615"/>
      <c r="T481" s="615"/>
      <c r="U481" s="615"/>
      <c r="V481" s="615"/>
      <c r="W481" s="615"/>
      <c r="X481" s="615"/>
      <c r="Y481" s="615"/>
      <c r="Z481" s="615"/>
      <c r="AA481" s="615"/>
      <c r="AB481" s="615"/>
      <c r="AC481" s="615"/>
      <c r="AD481" s="615"/>
      <c r="AE481" s="615"/>
      <c r="AF481" s="615"/>
      <c r="AG481" s="615"/>
      <c r="AH481" s="615"/>
      <c r="AI481" s="615"/>
      <c r="AJ481" s="487"/>
      <c r="AK481" s="488"/>
      <c r="AL481" s="489"/>
      <c r="AM481" s="489"/>
      <c r="AN481" s="489"/>
      <c r="AO481" s="489"/>
      <c r="AP481" s="490"/>
    </row>
    <row r="482" spans="1:42" ht="15" hidden="1" customHeight="1" x14ac:dyDescent="0.25">
      <c r="A482" s="614"/>
      <c r="B482" s="615"/>
      <c r="C482" s="615"/>
      <c r="D482" s="615"/>
      <c r="E482" s="615"/>
      <c r="F482" s="615"/>
      <c r="G482" s="615"/>
      <c r="H482" s="615"/>
      <c r="I482" s="615"/>
      <c r="J482" s="615"/>
      <c r="K482" s="615"/>
      <c r="L482" s="615"/>
      <c r="M482" s="615"/>
      <c r="N482" s="615"/>
      <c r="O482" s="615"/>
      <c r="P482" s="615"/>
      <c r="Q482" s="615"/>
      <c r="R482" s="615"/>
      <c r="S482" s="615"/>
      <c r="T482" s="615"/>
      <c r="U482" s="615"/>
      <c r="V482" s="615"/>
      <c r="W482" s="615"/>
      <c r="X482" s="615"/>
      <c r="Y482" s="615"/>
      <c r="Z482" s="615"/>
      <c r="AA482" s="615"/>
      <c r="AB482" s="615"/>
      <c r="AC482" s="615"/>
      <c r="AD482" s="615"/>
      <c r="AE482" s="615"/>
      <c r="AF482" s="615"/>
      <c r="AG482" s="615"/>
      <c r="AH482" s="615"/>
      <c r="AI482" s="615"/>
      <c r="AJ482" s="281"/>
      <c r="AK482" s="281"/>
      <c r="AL482" s="279"/>
      <c r="AM482" s="279"/>
      <c r="AN482" s="279"/>
      <c r="AO482" s="279"/>
      <c r="AP482" s="480"/>
    </row>
    <row r="483" spans="1:42" ht="15" hidden="1" customHeight="1" x14ac:dyDescent="0.25">
      <c r="A483" s="614"/>
      <c r="B483" s="615"/>
      <c r="C483" s="615"/>
      <c r="D483" s="615"/>
      <c r="E483" s="615"/>
      <c r="F483" s="615"/>
      <c r="G483" s="615"/>
      <c r="H483" s="615"/>
      <c r="I483" s="615"/>
      <c r="J483" s="615"/>
      <c r="K483" s="615"/>
      <c r="L483" s="615"/>
      <c r="M483" s="615"/>
      <c r="N483" s="615"/>
      <c r="O483" s="615"/>
      <c r="P483" s="615"/>
      <c r="Q483" s="615"/>
      <c r="R483" s="615"/>
      <c r="S483" s="615"/>
      <c r="T483" s="615"/>
      <c r="U483" s="615"/>
      <c r="V483" s="615"/>
      <c r="W483" s="615"/>
      <c r="X483" s="615"/>
      <c r="Y483" s="615"/>
      <c r="Z483" s="615"/>
      <c r="AA483" s="615"/>
      <c r="AB483" s="615"/>
      <c r="AC483" s="615"/>
      <c r="AD483" s="615"/>
      <c r="AE483" s="615"/>
      <c r="AF483" s="615"/>
      <c r="AG483" s="615"/>
      <c r="AH483" s="615"/>
      <c r="AI483" s="615"/>
      <c r="AJ483" s="281"/>
      <c r="AK483" s="281"/>
      <c r="AL483" s="279"/>
      <c r="AM483" s="279"/>
      <c r="AN483" s="279"/>
      <c r="AO483" s="279"/>
      <c r="AP483" s="480"/>
    </row>
    <row r="484" spans="1:42" ht="15" hidden="1" customHeight="1" x14ac:dyDescent="0.25">
      <c r="A484" s="614"/>
      <c r="B484" s="615"/>
      <c r="C484" s="615"/>
      <c r="D484" s="615"/>
      <c r="E484" s="615"/>
      <c r="F484" s="615"/>
      <c r="G484" s="615"/>
      <c r="H484" s="615"/>
      <c r="I484" s="615"/>
      <c r="J484" s="615"/>
      <c r="K484" s="615"/>
      <c r="L484" s="615"/>
      <c r="M484" s="615"/>
      <c r="N484" s="615"/>
      <c r="O484" s="615"/>
      <c r="P484" s="615"/>
      <c r="Q484" s="615"/>
      <c r="R484" s="615"/>
      <c r="S484" s="615"/>
      <c r="T484" s="615"/>
      <c r="U484" s="615"/>
      <c r="V484" s="615"/>
      <c r="W484" s="615"/>
      <c r="X484" s="615"/>
      <c r="Y484" s="615"/>
      <c r="Z484" s="615"/>
      <c r="AA484" s="615"/>
      <c r="AB484" s="615"/>
      <c r="AC484" s="615"/>
      <c r="AD484" s="615"/>
      <c r="AE484" s="615"/>
      <c r="AF484" s="615"/>
      <c r="AG484" s="615"/>
      <c r="AH484" s="615"/>
      <c r="AI484" s="615"/>
      <c r="AJ484" s="477"/>
      <c r="AK484" s="478"/>
      <c r="AL484" s="279"/>
      <c r="AM484" s="279"/>
      <c r="AN484" s="279"/>
      <c r="AO484" s="279"/>
      <c r="AP484" s="480"/>
    </row>
    <row r="485" spans="1:42" ht="15" hidden="1" customHeight="1" x14ac:dyDescent="0.25">
      <c r="A485" s="614"/>
      <c r="B485" s="615"/>
      <c r="C485" s="615"/>
      <c r="D485" s="615"/>
      <c r="E485" s="615"/>
      <c r="F485" s="615"/>
      <c r="G485" s="615"/>
      <c r="H485" s="615"/>
      <c r="I485" s="615"/>
      <c r="J485" s="615"/>
      <c r="K485" s="615"/>
      <c r="L485" s="615"/>
      <c r="M485" s="615"/>
      <c r="N485" s="615"/>
      <c r="O485" s="615"/>
      <c r="P485" s="615"/>
      <c r="Q485" s="615"/>
      <c r="R485" s="615"/>
      <c r="S485" s="615"/>
      <c r="T485" s="615"/>
      <c r="U485" s="615"/>
      <c r="V485" s="615"/>
      <c r="W485" s="615"/>
      <c r="X485" s="615"/>
      <c r="Y485" s="615"/>
      <c r="Z485" s="615"/>
      <c r="AA485" s="615"/>
      <c r="AB485" s="615"/>
      <c r="AC485" s="615"/>
      <c r="AD485" s="615"/>
      <c r="AE485" s="615"/>
      <c r="AF485" s="615"/>
      <c r="AG485" s="615"/>
      <c r="AH485" s="615"/>
      <c r="AI485" s="615"/>
      <c r="AJ485" s="477"/>
      <c r="AK485" s="478"/>
      <c r="AL485" s="279"/>
      <c r="AM485" s="279"/>
      <c r="AN485" s="279"/>
      <c r="AO485" s="279"/>
      <c r="AP485" s="480"/>
    </row>
    <row r="486" spans="1:42" ht="15" hidden="1" customHeight="1" x14ac:dyDescent="0.25">
      <c r="A486" s="614"/>
      <c r="B486" s="615"/>
      <c r="C486" s="615"/>
      <c r="D486" s="615"/>
      <c r="E486" s="615"/>
      <c r="F486" s="615"/>
      <c r="G486" s="615"/>
      <c r="H486" s="615"/>
      <c r="I486" s="615"/>
      <c r="J486" s="615"/>
      <c r="K486" s="615"/>
      <c r="L486" s="615"/>
      <c r="M486" s="615"/>
      <c r="N486" s="615"/>
      <c r="O486" s="615"/>
      <c r="P486" s="615"/>
      <c r="Q486" s="615"/>
      <c r="R486" s="615"/>
      <c r="S486" s="615"/>
      <c r="T486" s="615"/>
      <c r="U486" s="615"/>
      <c r="V486" s="615"/>
      <c r="W486" s="615"/>
      <c r="X486" s="615"/>
      <c r="Y486" s="615"/>
      <c r="Z486" s="615"/>
      <c r="AA486" s="615"/>
      <c r="AB486" s="615"/>
      <c r="AC486" s="615"/>
      <c r="AD486" s="615"/>
      <c r="AE486" s="615"/>
      <c r="AF486" s="615"/>
      <c r="AG486" s="615"/>
      <c r="AH486" s="615"/>
      <c r="AI486" s="615"/>
      <c r="AJ486" s="281"/>
      <c r="AK486" s="281"/>
      <c r="AL486" s="279"/>
      <c r="AM486" s="279"/>
      <c r="AN486" s="279"/>
      <c r="AO486" s="279"/>
      <c r="AP486" s="480"/>
    </row>
    <row r="487" spans="1:42" ht="15" hidden="1" customHeight="1" x14ac:dyDescent="0.25">
      <c r="A487" s="614"/>
      <c r="B487" s="615"/>
      <c r="C487" s="615"/>
      <c r="D487" s="615"/>
      <c r="E487" s="615"/>
      <c r="F487" s="615"/>
      <c r="G487" s="615"/>
      <c r="H487" s="615"/>
      <c r="I487" s="615"/>
      <c r="J487" s="615"/>
      <c r="K487" s="615"/>
      <c r="L487" s="615"/>
      <c r="M487" s="615"/>
      <c r="N487" s="615"/>
      <c r="O487" s="615"/>
      <c r="P487" s="615"/>
      <c r="Q487" s="615"/>
      <c r="R487" s="615"/>
      <c r="S487" s="615"/>
      <c r="T487" s="615"/>
      <c r="U487" s="615"/>
      <c r="V487" s="615"/>
      <c r="W487" s="615"/>
      <c r="X487" s="615"/>
      <c r="Y487" s="615"/>
      <c r="Z487" s="615"/>
      <c r="AA487" s="615"/>
      <c r="AB487" s="615"/>
      <c r="AC487" s="615"/>
      <c r="AD487" s="615"/>
      <c r="AE487" s="615"/>
      <c r="AF487" s="615"/>
      <c r="AG487" s="615"/>
      <c r="AH487" s="615"/>
      <c r="AI487" s="615"/>
      <c r="AJ487" s="281"/>
      <c r="AK487" s="281"/>
      <c r="AL487" s="279"/>
      <c r="AM487" s="279"/>
      <c r="AN487" s="279"/>
      <c r="AO487" s="279"/>
      <c r="AP487" s="480"/>
    </row>
    <row r="488" spans="1:42" ht="15" hidden="1" customHeight="1" x14ac:dyDescent="0.25">
      <c r="A488" s="614"/>
      <c r="B488" s="615"/>
      <c r="C488" s="615"/>
      <c r="D488" s="615"/>
      <c r="E488" s="615"/>
      <c r="F488" s="615"/>
      <c r="G488" s="615"/>
      <c r="H488" s="615"/>
      <c r="I488" s="615"/>
      <c r="J488" s="615"/>
      <c r="K488" s="615"/>
      <c r="L488" s="615"/>
      <c r="M488" s="615"/>
      <c r="N488" s="615"/>
      <c r="O488" s="615"/>
      <c r="P488" s="615"/>
      <c r="Q488" s="615"/>
      <c r="R488" s="615"/>
      <c r="S488" s="615"/>
      <c r="T488" s="615"/>
      <c r="U488" s="615"/>
      <c r="V488" s="615"/>
      <c r="W488" s="615"/>
      <c r="X488" s="615"/>
      <c r="Y488" s="615"/>
      <c r="Z488" s="615"/>
      <c r="AA488" s="615"/>
      <c r="AB488" s="615"/>
      <c r="AC488" s="615"/>
      <c r="AD488" s="615"/>
      <c r="AE488" s="615"/>
      <c r="AF488" s="615"/>
      <c r="AG488" s="615"/>
      <c r="AH488" s="615"/>
      <c r="AI488" s="615"/>
      <c r="AJ488" s="281"/>
      <c r="AK488" s="281"/>
      <c r="AL488" s="279"/>
      <c r="AM488" s="279"/>
      <c r="AN488" s="279"/>
      <c r="AO488" s="279"/>
      <c r="AP488" s="480"/>
    </row>
    <row r="489" spans="1:42" ht="15" hidden="1" customHeight="1" x14ac:dyDescent="0.25">
      <c r="A489" s="614"/>
      <c r="B489" s="615"/>
      <c r="C489" s="615"/>
      <c r="D489" s="615"/>
      <c r="E489" s="615"/>
      <c r="F489" s="615"/>
      <c r="G489" s="615"/>
      <c r="H489" s="615"/>
      <c r="I489" s="615"/>
      <c r="J489" s="615"/>
      <c r="K489" s="615"/>
      <c r="L489" s="615"/>
      <c r="M489" s="615"/>
      <c r="N489" s="615"/>
      <c r="O489" s="615"/>
      <c r="P489" s="615"/>
      <c r="Q489" s="615"/>
      <c r="R489" s="615"/>
      <c r="S489" s="615"/>
      <c r="T489" s="615"/>
      <c r="U489" s="615"/>
      <c r="V489" s="615"/>
      <c r="W489" s="615"/>
      <c r="X489" s="615"/>
      <c r="Y489" s="615"/>
      <c r="Z489" s="615"/>
      <c r="AA489" s="615"/>
      <c r="AB489" s="615"/>
      <c r="AC489" s="615"/>
      <c r="AD489" s="615"/>
      <c r="AE489" s="615"/>
      <c r="AF489" s="615"/>
      <c r="AG489" s="615"/>
      <c r="AH489" s="615"/>
      <c r="AI489" s="615"/>
      <c r="AJ489" s="281"/>
      <c r="AK489" s="281"/>
      <c r="AL489" s="279"/>
      <c r="AM489" s="279"/>
      <c r="AN489" s="279"/>
      <c r="AO489" s="279"/>
      <c r="AP489" s="480"/>
    </row>
    <row r="490" spans="1:42" ht="15" hidden="1" customHeight="1" x14ac:dyDescent="0.25">
      <c r="A490" s="614"/>
      <c r="B490" s="615"/>
      <c r="C490" s="615"/>
      <c r="D490" s="615"/>
      <c r="E490" s="615"/>
      <c r="F490" s="615"/>
      <c r="G490" s="615"/>
      <c r="H490" s="615"/>
      <c r="I490" s="615"/>
      <c r="J490" s="615"/>
      <c r="K490" s="615"/>
      <c r="L490" s="615"/>
      <c r="M490" s="615"/>
      <c r="N490" s="615"/>
      <c r="O490" s="615"/>
      <c r="P490" s="615"/>
      <c r="Q490" s="615"/>
      <c r="R490" s="615"/>
      <c r="S490" s="615"/>
      <c r="T490" s="615"/>
      <c r="U490" s="615"/>
      <c r="V490" s="615"/>
      <c r="W490" s="615"/>
      <c r="X490" s="615"/>
      <c r="Y490" s="615"/>
      <c r="Z490" s="615"/>
      <c r="AA490" s="615"/>
      <c r="AB490" s="615"/>
      <c r="AC490" s="615"/>
      <c r="AD490" s="615"/>
      <c r="AE490" s="615"/>
      <c r="AF490" s="615"/>
      <c r="AG490" s="615"/>
      <c r="AH490" s="615"/>
      <c r="AI490" s="615"/>
      <c r="AJ490" s="281"/>
      <c r="AK490" s="281"/>
      <c r="AL490" s="279"/>
      <c r="AM490" s="279"/>
      <c r="AN490" s="279"/>
      <c r="AO490" s="279"/>
      <c r="AP490" s="480"/>
    </row>
    <row r="491" spans="1:42" ht="15" hidden="1" customHeight="1" x14ac:dyDescent="0.25">
      <c r="A491" s="614"/>
      <c r="B491" s="615"/>
      <c r="C491" s="615"/>
      <c r="D491" s="615"/>
      <c r="E491" s="615"/>
      <c r="F491" s="615"/>
      <c r="G491" s="615"/>
      <c r="H491" s="615"/>
      <c r="I491" s="615"/>
      <c r="J491" s="615"/>
      <c r="K491" s="615"/>
      <c r="L491" s="615"/>
      <c r="M491" s="615"/>
      <c r="N491" s="615"/>
      <c r="O491" s="615"/>
      <c r="P491" s="615"/>
      <c r="Q491" s="615"/>
      <c r="R491" s="615"/>
      <c r="S491" s="615"/>
      <c r="T491" s="615"/>
      <c r="U491" s="615"/>
      <c r="V491" s="615"/>
      <c r="W491" s="615"/>
      <c r="X491" s="615"/>
      <c r="Y491" s="615"/>
      <c r="Z491" s="615"/>
      <c r="AA491" s="615"/>
      <c r="AB491" s="615"/>
      <c r="AC491" s="615"/>
      <c r="AD491" s="615"/>
      <c r="AE491" s="615"/>
      <c r="AF491" s="615"/>
      <c r="AG491" s="615"/>
      <c r="AH491" s="615"/>
      <c r="AI491" s="615"/>
      <c r="AJ491" s="281"/>
      <c r="AK491" s="281"/>
      <c r="AL491" s="279"/>
      <c r="AM491" s="279"/>
      <c r="AN491" s="279"/>
      <c r="AO491" s="279"/>
      <c r="AP491" s="480"/>
    </row>
    <row r="492" spans="1:42" ht="15" hidden="1" customHeight="1" x14ac:dyDescent="0.25">
      <c r="A492" s="614"/>
      <c r="B492" s="615"/>
      <c r="C492" s="615"/>
      <c r="D492" s="615"/>
      <c r="E492" s="615"/>
      <c r="F492" s="615"/>
      <c r="G492" s="615"/>
      <c r="H492" s="615"/>
      <c r="I492" s="615"/>
      <c r="J492" s="615"/>
      <c r="K492" s="615"/>
      <c r="L492" s="615"/>
      <c r="M492" s="615"/>
      <c r="N492" s="615"/>
      <c r="O492" s="615"/>
      <c r="P492" s="615"/>
      <c r="Q492" s="615"/>
      <c r="R492" s="615"/>
      <c r="S492" s="615"/>
      <c r="T492" s="615"/>
      <c r="U492" s="615"/>
      <c r="V492" s="615"/>
      <c r="W492" s="615"/>
      <c r="X492" s="615"/>
      <c r="Y492" s="615"/>
      <c r="Z492" s="615"/>
      <c r="AA492" s="615"/>
      <c r="AB492" s="615"/>
      <c r="AC492" s="615"/>
      <c r="AD492" s="615"/>
      <c r="AE492" s="615"/>
      <c r="AF492" s="615"/>
      <c r="AG492" s="615"/>
      <c r="AH492" s="615"/>
      <c r="AI492" s="615"/>
      <c r="AJ492" s="281"/>
      <c r="AK492" s="281"/>
      <c r="AL492" s="279"/>
      <c r="AM492" s="279"/>
      <c r="AN492" s="279"/>
      <c r="AO492" s="279"/>
      <c r="AP492" s="480"/>
    </row>
    <row r="493" spans="1:42" ht="15" hidden="1" customHeight="1" x14ac:dyDescent="0.25">
      <c r="A493" s="614"/>
      <c r="B493" s="615"/>
      <c r="C493" s="615"/>
      <c r="D493" s="615"/>
      <c r="E493" s="615"/>
      <c r="F493" s="615"/>
      <c r="G493" s="615"/>
      <c r="H493" s="615"/>
      <c r="I493" s="615"/>
      <c r="J493" s="615"/>
      <c r="K493" s="615"/>
      <c r="L493" s="615"/>
      <c r="M493" s="615"/>
      <c r="N493" s="615"/>
      <c r="O493" s="615"/>
      <c r="P493" s="615"/>
      <c r="Q493" s="615"/>
      <c r="R493" s="615"/>
      <c r="S493" s="615"/>
      <c r="T493" s="615"/>
      <c r="U493" s="615"/>
      <c r="V493" s="615"/>
      <c r="W493" s="615"/>
      <c r="X493" s="615"/>
      <c r="Y493" s="615"/>
      <c r="Z493" s="615"/>
      <c r="AA493" s="615"/>
      <c r="AB493" s="615"/>
      <c r="AC493" s="615"/>
      <c r="AD493" s="615"/>
      <c r="AE493" s="615"/>
      <c r="AF493" s="615"/>
      <c r="AG493" s="615"/>
      <c r="AH493" s="615"/>
      <c r="AI493" s="615"/>
      <c r="AJ493" s="281"/>
      <c r="AK493" s="281"/>
      <c r="AL493" s="279"/>
      <c r="AM493" s="279"/>
      <c r="AN493" s="279"/>
      <c r="AO493" s="279"/>
      <c r="AP493" s="480"/>
    </row>
    <row r="494" spans="1:42" ht="15" hidden="1" customHeight="1" x14ac:dyDescent="0.25">
      <c r="A494" s="614"/>
      <c r="B494" s="615"/>
      <c r="C494" s="615"/>
      <c r="D494" s="615"/>
      <c r="E494" s="615"/>
      <c r="F494" s="615"/>
      <c r="G494" s="615"/>
      <c r="H494" s="615"/>
      <c r="I494" s="615"/>
      <c r="J494" s="615"/>
      <c r="K494" s="615"/>
      <c r="L494" s="615"/>
      <c r="M494" s="615"/>
      <c r="N494" s="615"/>
      <c r="O494" s="615"/>
      <c r="P494" s="615"/>
      <c r="Q494" s="615"/>
      <c r="R494" s="615"/>
      <c r="S494" s="615"/>
      <c r="T494" s="615"/>
      <c r="U494" s="615"/>
      <c r="V494" s="615"/>
      <c r="W494" s="615"/>
      <c r="X494" s="615"/>
      <c r="Y494" s="615"/>
      <c r="Z494" s="615"/>
      <c r="AA494" s="615"/>
      <c r="AB494" s="615"/>
      <c r="AC494" s="615"/>
      <c r="AD494" s="615"/>
      <c r="AE494" s="615"/>
      <c r="AF494" s="615"/>
      <c r="AG494" s="615"/>
      <c r="AH494" s="615"/>
      <c r="AI494" s="615"/>
      <c r="AJ494" s="281"/>
      <c r="AK494" s="281"/>
      <c r="AL494" s="279"/>
      <c r="AM494" s="279"/>
      <c r="AN494" s="279"/>
      <c r="AO494" s="279"/>
      <c r="AP494" s="480"/>
    </row>
    <row r="495" spans="1:42" ht="15" hidden="1" customHeight="1" x14ac:dyDescent="0.25">
      <c r="A495" s="614"/>
      <c r="B495" s="615"/>
      <c r="C495" s="615"/>
      <c r="D495" s="615"/>
      <c r="E495" s="615"/>
      <c r="F495" s="615"/>
      <c r="G495" s="615"/>
      <c r="H495" s="615"/>
      <c r="I495" s="615"/>
      <c r="J495" s="615"/>
      <c r="K495" s="615"/>
      <c r="L495" s="615"/>
      <c r="M495" s="615"/>
      <c r="N495" s="615"/>
      <c r="O495" s="615"/>
      <c r="P495" s="615"/>
      <c r="Q495" s="615"/>
      <c r="R495" s="615"/>
      <c r="S495" s="615"/>
      <c r="T495" s="615"/>
      <c r="U495" s="615"/>
      <c r="V495" s="615"/>
      <c r="W495" s="615"/>
      <c r="X495" s="615"/>
      <c r="Y495" s="615"/>
      <c r="Z495" s="615"/>
      <c r="AA495" s="615"/>
      <c r="AB495" s="615"/>
      <c r="AC495" s="615"/>
      <c r="AD495" s="615"/>
      <c r="AE495" s="615"/>
      <c r="AF495" s="615"/>
      <c r="AG495" s="615"/>
      <c r="AH495" s="615"/>
      <c r="AI495" s="615"/>
      <c r="AJ495" s="281"/>
      <c r="AK495" s="281"/>
      <c r="AL495" s="279"/>
      <c r="AM495" s="279"/>
      <c r="AN495" s="279"/>
      <c r="AO495" s="279"/>
      <c r="AP495" s="480"/>
    </row>
    <row r="496" spans="1:42" ht="15" hidden="1" customHeight="1" x14ac:dyDescent="0.25">
      <c r="A496" s="614"/>
      <c r="B496" s="615"/>
      <c r="C496" s="615"/>
      <c r="D496" s="615"/>
      <c r="E496" s="615"/>
      <c r="F496" s="615"/>
      <c r="G496" s="615"/>
      <c r="H496" s="615"/>
      <c r="I496" s="615"/>
      <c r="J496" s="615"/>
      <c r="K496" s="615"/>
      <c r="L496" s="615"/>
      <c r="M496" s="615"/>
      <c r="N496" s="615"/>
      <c r="O496" s="615"/>
      <c r="P496" s="615"/>
      <c r="Q496" s="615"/>
      <c r="R496" s="615"/>
      <c r="S496" s="615"/>
      <c r="T496" s="615"/>
      <c r="U496" s="615"/>
      <c r="V496" s="615"/>
      <c r="W496" s="615"/>
      <c r="X496" s="615"/>
      <c r="Y496" s="615"/>
      <c r="Z496" s="615"/>
      <c r="AA496" s="615"/>
      <c r="AB496" s="615"/>
      <c r="AC496" s="615"/>
      <c r="AD496" s="615"/>
      <c r="AE496" s="615"/>
      <c r="AF496" s="615"/>
      <c r="AG496" s="615"/>
      <c r="AH496" s="615"/>
      <c r="AI496" s="615"/>
      <c r="AJ496" s="281"/>
      <c r="AK496" s="281"/>
      <c r="AL496" s="279"/>
      <c r="AM496" s="279"/>
      <c r="AN496" s="279"/>
      <c r="AO496" s="279"/>
      <c r="AP496" s="480"/>
    </row>
    <row r="497" spans="1:42" ht="15" hidden="1" customHeight="1" x14ac:dyDescent="0.25">
      <c r="A497" s="614"/>
      <c r="B497" s="615"/>
      <c r="C497" s="615"/>
      <c r="D497" s="615"/>
      <c r="E497" s="615"/>
      <c r="F497" s="615"/>
      <c r="G497" s="615"/>
      <c r="H497" s="615"/>
      <c r="I497" s="615"/>
      <c r="J497" s="615"/>
      <c r="K497" s="615"/>
      <c r="L497" s="615"/>
      <c r="M497" s="615"/>
      <c r="N497" s="615"/>
      <c r="O497" s="615"/>
      <c r="P497" s="615"/>
      <c r="Q497" s="615"/>
      <c r="R497" s="615"/>
      <c r="S497" s="615"/>
      <c r="T497" s="615"/>
      <c r="U497" s="615"/>
      <c r="V497" s="615"/>
      <c r="W497" s="615"/>
      <c r="X497" s="615"/>
      <c r="Y497" s="615"/>
      <c r="Z497" s="615"/>
      <c r="AA497" s="615"/>
      <c r="AB497" s="615"/>
      <c r="AC497" s="615"/>
      <c r="AD497" s="615"/>
      <c r="AE497" s="615"/>
      <c r="AF497" s="615"/>
      <c r="AG497" s="615"/>
      <c r="AH497" s="615"/>
      <c r="AI497" s="615"/>
      <c r="AJ497" s="281"/>
      <c r="AK497" s="281"/>
      <c r="AL497" s="279"/>
      <c r="AM497" s="279"/>
      <c r="AN497" s="279"/>
      <c r="AO497" s="279"/>
      <c r="AP497" s="480"/>
    </row>
    <row r="498" spans="1:42" ht="15" hidden="1" customHeight="1" x14ac:dyDescent="0.25">
      <c r="A498" s="614"/>
      <c r="B498" s="615"/>
      <c r="C498" s="615"/>
      <c r="D498" s="615"/>
      <c r="E498" s="615"/>
      <c r="F498" s="615"/>
      <c r="G498" s="615"/>
      <c r="H498" s="615"/>
      <c r="I498" s="615"/>
      <c r="J498" s="615"/>
      <c r="K498" s="615"/>
      <c r="L498" s="615"/>
      <c r="M498" s="615"/>
      <c r="N498" s="615"/>
      <c r="O498" s="615"/>
      <c r="P498" s="615"/>
      <c r="Q498" s="615"/>
      <c r="R498" s="615"/>
      <c r="S498" s="615"/>
      <c r="T498" s="615"/>
      <c r="U498" s="615"/>
      <c r="V498" s="615"/>
      <c r="W498" s="615"/>
      <c r="X498" s="615"/>
      <c r="Y498" s="615"/>
      <c r="Z498" s="615"/>
      <c r="AA498" s="615"/>
      <c r="AB498" s="615"/>
      <c r="AC498" s="615"/>
      <c r="AD498" s="615"/>
      <c r="AE498" s="615"/>
      <c r="AF498" s="615"/>
      <c r="AG498" s="615"/>
      <c r="AH498" s="615"/>
      <c r="AI498" s="615"/>
      <c r="AJ498" s="281"/>
      <c r="AK498" s="281"/>
      <c r="AL498" s="279"/>
      <c r="AM498" s="279"/>
      <c r="AN498" s="279"/>
      <c r="AO498" s="279"/>
      <c r="AP498" s="480"/>
    </row>
    <row r="499" spans="1:42" ht="15" hidden="1" customHeight="1" x14ac:dyDescent="0.25">
      <c r="A499" s="614"/>
      <c r="B499" s="615"/>
      <c r="C499" s="615"/>
      <c r="D499" s="615"/>
      <c r="E499" s="615"/>
      <c r="F499" s="615"/>
      <c r="G499" s="615"/>
      <c r="H499" s="615"/>
      <c r="I499" s="615"/>
      <c r="J499" s="615"/>
      <c r="K499" s="615"/>
      <c r="L499" s="615"/>
      <c r="M499" s="615"/>
      <c r="N499" s="615"/>
      <c r="O499" s="615"/>
      <c r="P499" s="615"/>
      <c r="Q499" s="615"/>
      <c r="R499" s="615"/>
      <c r="S499" s="615"/>
      <c r="T499" s="615"/>
      <c r="U499" s="615"/>
      <c r="V499" s="615"/>
      <c r="W499" s="615"/>
      <c r="X499" s="615"/>
      <c r="Y499" s="615"/>
      <c r="Z499" s="615"/>
      <c r="AA499" s="615"/>
      <c r="AB499" s="615"/>
      <c r="AC499" s="615"/>
      <c r="AD499" s="615"/>
      <c r="AE499" s="615"/>
      <c r="AF499" s="615"/>
      <c r="AG499" s="615"/>
      <c r="AH499" s="615"/>
      <c r="AI499" s="615"/>
      <c r="AJ499" s="281"/>
      <c r="AK499" s="281"/>
      <c r="AL499" s="279"/>
      <c r="AM499" s="279"/>
      <c r="AN499" s="279"/>
      <c r="AO499" s="279"/>
      <c r="AP499" s="480"/>
    </row>
    <row r="500" spans="1:42" ht="15" hidden="1" customHeight="1" x14ac:dyDescent="0.25">
      <c r="A500" s="614"/>
      <c r="B500" s="615"/>
      <c r="C500" s="615"/>
      <c r="D500" s="615"/>
      <c r="E500" s="615"/>
      <c r="F500" s="615"/>
      <c r="G500" s="615"/>
      <c r="H500" s="615"/>
      <c r="I500" s="615"/>
      <c r="J500" s="615"/>
      <c r="K500" s="615"/>
      <c r="L500" s="615"/>
      <c r="M500" s="615"/>
      <c r="N500" s="615"/>
      <c r="O500" s="615"/>
      <c r="P500" s="615"/>
      <c r="Q500" s="615"/>
      <c r="R500" s="615"/>
      <c r="S500" s="615"/>
      <c r="T500" s="615"/>
      <c r="U500" s="615"/>
      <c r="V500" s="615"/>
      <c r="W500" s="615"/>
      <c r="X500" s="615"/>
      <c r="Y500" s="615"/>
      <c r="Z500" s="615"/>
      <c r="AA500" s="615"/>
      <c r="AB500" s="615"/>
      <c r="AC500" s="615"/>
      <c r="AD500" s="615"/>
      <c r="AE500" s="615"/>
      <c r="AF500" s="615"/>
      <c r="AG500" s="615"/>
      <c r="AH500" s="615"/>
      <c r="AI500" s="615"/>
      <c r="AJ500" s="281"/>
      <c r="AK500" s="281"/>
      <c r="AL500" s="279"/>
      <c r="AM500" s="279"/>
      <c r="AN500" s="279"/>
      <c r="AO500" s="279"/>
      <c r="AP500" s="480"/>
    </row>
    <row r="501" spans="1:42" ht="15" hidden="1" customHeight="1" x14ac:dyDescent="0.25">
      <c r="A501" s="614"/>
      <c r="B501" s="615"/>
      <c r="C501" s="615"/>
      <c r="D501" s="615"/>
      <c r="E501" s="615"/>
      <c r="F501" s="615"/>
      <c r="G501" s="615"/>
      <c r="H501" s="615"/>
      <c r="I501" s="615"/>
      <c r="J501" s="615"/>
      <c r="K501" s="615"/>
      <c r="L501" s="615"/>
      <c r="M501" s="615"/>
      <c r="N501" s="615"/>
      <c r="O501" s="615"/>
      <c r="P501" s="615"/>
      <c r="Q501" s="615"/>
      <c r="R501" s="615"/>
      <c r="S501" s="615"/>
      <c r="T501" s="615"/>
      <c r="U501" s="615"/>
      <c r="V501" s="615"/>
      <c r="W501" s="615"/>
      <c r="X501" s="615"/>
      <c r="Y501" s="615"/>
      <c r="Z501" s="615"/>
      <c r="AA501" s="615"/>
      <c r="AB501" s="615"/>
      <c r="AC501" s="615"/>
      <c r="AD501" s="615"/>
      <c r="AE501" s="615"/>
      <c r="AF501" s="615"/>
      <c r="AG501" s="615"/>
      <c r="AH501" s="615"/>
      <c r="AI501" s="615"/>
      <c r="AJ501" s="281"/>
      <c r="AK501" s="281"/>
      <c r="AL501" s="279"/>
      <c r="AM501" s="279"/>
      <c r="AN501" s="279"/>
      <c r="AO501" s="279"/>
      <c r="AP501" s="480"/>
    </row>
    <row r="502" spans="1:42" ht="15" hidden="1" customHeight="1" x14ac:dyDescent="0.25">
      <c r="A502" s="614"/>
      <c r="B502" s="615"/>
      <c r="C502" s="615"/>
      <c r="D502" s="615"/>
      <c r="E502" s="615"/>
      <c r="F502" s="615"/>
      <c r="G502" s="615"/>
      <c r="H502" s="615"/>
      <c r="I502" s="615"/>
      <c r="J502" s="615"/>
      <c r="K502" s="615"/>
      <c r="L502" s="615"/>
      <c r="M502" s="615"/>
      <c r="N502" s="615"/>
      <c r="O502" s="615"/>
      <c r="P502" s="615"/>
      <c r="Q502" s="615"/>
      <c r="R502" s="615"/>
      <c r="S502" s="615"/>
      <c r="T502" s="615"/>
      <c r="U502" s="615"/>
      <c r="V502" s="615"/>
      <c r="W502" s="615"/>
      <c r="X502" s="615"/>
      <c r="Y502" s="615"/>
      <c r="Z502" s="615"/>
      <c r="AA502" s="615"/>
      <c r="AB502" s="615"/>
      <c r="AC502" s="615"/>
      <c r="AD502" s="615"/>
      <c r="AE502" s="615"/>
      <c r="AF502" s="615"/>
      <c r="AG502" s="615"/>
      <c r="AH502" s="615"/>
      <c r="AI502" s="615"/>
      <c r="AJ502" s="481"/>
      <c r="AK502" s="281"/>
      <c r="AL502" s="279"/>
      <c r="AM502" s="279"/>
      <c r="AN502" s="279"/>
      <c r="AO502" s="279"/>
      <c r="AP502" s="480"/>
    </row>
    <row r="503" spans="1:42" ht="15" hidden="1" customHeight="1" x14ac:dyDescent="0.25">
      <c r="A503" s="614"/>
      <c r="B503" s="615"/>
      <c r="C503" s="615"/>
      <c r="D503" s="615"/>
      <c r="E503" s="615"/>
      <c r="F503" s="615"/>
      <c r="G503" s="615"/>
      <c r="H503" s="615"/>
      <c r="I503" s="615"/>
      <c r="J503" s="615"/>
      <c r="K503" s="615"/>
      <c r="L503" s="615"/>
      <c r="M503" s="615"/>
      <c r="N503" s="615"/>
      <c r="O503" s="615"/>
      <c r="P503" s="615"/>
      <c r="Q503" s="615"/>
      <c r="R503" s="615"/>
      <c r="S503" s="615"/>
      <c r="T503" s="615"/>
      <c r="U503" s="615"/>
      <c r="V503" s="615"/>
      <c r="W503" s="615"/>
      <c r="X503" s="615"/>
      <c r="Y503" s="615"/>
      <c r="Z503" s="615"/>
      <c r="AA503" s="615"/>
      <c r="AB503" s="615"/>
      <c r="AC503" s="615"/>
      <c r="AD503" s="615"/>
      <c r="AE503" s="615"/>
      <c r="AF503" s="615"/>
      <c r="AG503" s="615"/>
      <c r="AH503" s="615"/>
      <c r="AI503" s="615"/>
      <c r="AJ503" s="481"/>
      <c r="AK503" s="281"/>
      <c r="AL503" s="279"/>
      <c r="AM503" s="279"/>
      <c r="AN503" s="279"/>
      <c r="AO503" s="279"/>
      <c r="AP503" s="480"/>
    </row>
    <row r="504" spans="1:42" ht="15" hidden="1" customHeight="1" x14ac:dyDescent="0.25">
      <c r="A504" s="614"/>
      <c r="B504" s="615"/>
      <c r="C504" s="615"/>
      <c r="D504" s="615"/>
      <c r="E504" s="615"/>
      <c r="F504" s="615"/>
      <c r="G504" s="615"/>
      <c r="H504" s="615"/>
      <c r="I504" s="615"/>
      <c r="J504" s="615"/>
      <c r="K504" s="615"/>
      <c r="L504" s="615"/>
      <c r="M504" s="615"/>
      <c r="N504" s="615"/>
      <c r="O504" s="615"/>
      <c r="P504" s="615"/>
      <c r="Q504" s="615"/>
      <c r="R504" s="615"/>
      <c r="S504" s="615"/>
      <c r="T504" s="615"/>
      <c r="U504" s="615"/>
      <c r="V504" s="615"/>
      <c r="W504" s="615"/>
      <c r="X504" s="615"/>
      <c r="Y504" s="615"/>
      <c r="Z504" s="615"/>
      <c r="AA504" s="615"/>
      <c r="AB504" s="615"/>
      <c r="AC504" s="615"/>
      <c r="AD504" s="615"/>
      <c r="AE504" s="615"/>
      <c r="AF504" s="615"/>
      <c r="AG504" s="615"/>
      <c r="AH504" s="615"/>
      <c r="AI504" s="615"/>
      <c r="AJ504" s="281"/>
      <c r="AK504" s="281"/>
      <c r="AL504" s="279"/>
      <c r="AM504" s="279"/>
      <c r="AN504" s="279"/>
      <c r="AO504" s="279"/>
      <c r="AP504" s="480"/>
    </row>
    <row r="505" spans="1:42" ht="15" hidden="1" customHeight="1" x14ac:dyDescent="0.25">
      <c r="A505" s="614"/>
      <c r="B505" s="615"/>
      <c r="C505" s="615"/>
      <c r="D505" s="615"/>
      <c r="E505" s="615"/>
      <c r="F505" s="615"/>
      <c r="G505" s="615"/>
      <c r="H505" s="615"/>
      <c r="I505" s="615"/>
      <c r="J505" s="615"/>
      <c r="K505" s="615"/>
      <c r="L505" s="615"/>
      <c r="M505" s="615"/>
      <c r="N505" s="615"/>
      <c r="O505" s="615"/>
      <c r="P505" s="615"/>
      <c r="Q505" s="615"/>
      <c r="R505" s="615"/>
      <c r="S505" s="615"/>
      <c r="T505" s="615"/>
      <c r="U505" s="615"/>
      <c r="V505" s="615"/>
      <c r="W505" s="615"/>
      <c r="X505" s="615"/>
      <c r="Y505" s="615"/>
      <c r="Z505" s="615"/>
      <c r="AA505" s="615"/>
      <c r="AB505" s="615"/>
      <c r="AC505" s="615"/>
      <c r="AD505" s="615"/>
      <c r="AE505" s="615"/>
      <c r="AF505" s="615"/>
      <c r="AG505" s="615"/>
      <c r="AH505" s="615"/>
      <c r="AI505" s="615"/>
      <c r="AJ505" s="281"/>
      <c r="AK505" s="281"/>
      <c r="AL505" s="279"/>
      <c r="AM505" s="279"/>
      <c r="AN505" s="279"/>
      <c r="AO505" s="279"/>
      <c r="AP505" s="480"/>
    </row>
    <row r="506" spans="1:42" ht="15" hidden="1" customHeight="1" x14ac:dyDescent="0.25">
      <c r="A506" s="614"/>
      <c r="B506" s="615"/>
      <c r="C506" s="615"/>
      <c r="D506" s="615"/>
      <c r="E506" s="615"/>
      <c r="F506" s="615"/>
      <c r="G506" s="615"/>
      <c r="H506" s="615"/>
      <c r="I506" s="615"/>
      <c r="J506" s="615"/>
      <c r="K506" s="615"/>
      <c r="L506" s="615"/>
      <c r="M506" s="615"/>
      <c r="N506" s="615"/>
      <c r="O506" s="615"/>
      <c r="P506" s="615"/>
      <c r="Q506" s="615"/>
      <c r="R506" s="615"/>
      <c r="S506" s="615"/>
      <c r="T506" s="615"/>
      <c r="U506" s="615"/>
      <c r="V506" s="615"/>
      <c r="W506" s="615"/>
      <c r="X506" s="615"/>
      <c r="Y506" s="615"/>
      <c r="Z506" s="615"/>
      <c r="AA506" s="615"/>
      <c r="AB506" s="615"/>
      <c r="AC506" s="615"/>
      <c r="AD506" s="615"/>
      <c r="AE506" s="615"/>
      <c r="AF506" s="615"/>
      <c r="AG506" s="615"/>
      <c r="AH506" s="615"/>
      <c r="AI506" s="615"/>
      <c r="AJ506" s="281"/>
      <c r="AK506" s="481"/>
      <c r="AL506" s="279"/>
      <c r="AM506" s="279"/>
      <c r="AN506" s="279"/>
      <c r="AO506" s="279"/>
      <c r="AP506" s="480"/>
    </row>
    <row r="507" spans="1:42" ht="15" hidden="1" customHeight="1" x14ac:dyDescent="0.25">
      <c r="A507" s="614"/>
      <c r="B507" s="615"/>
      <c r="C507" s="615"/>
      <c r="D507" s="615"/>
      <c r="E507" s="615"/>
      <c r="F507" s="615"/>
      <c r="G507" s="615"/>
      <c r="H507" s="615"/>
      <c r="I507" s="615"/>
      <c r="J507" s="615"/>
      <c r="K507" s="615"/>
      <c r="L507" s="615"/>
      <c r="M507" s="615"/>
      <c r="N507" s="615"/>
      <c r="O507" s="615"/>
      <c r="P507" s="615"/>
      <c r="Q507" s="615"/>
      <c r="R507" s="615"/>
      <c r="S507" s="615"/>
      <c r="T507" s="615"/>
      <c r="U507" s="615"/>
      <c r="V507" s="615"/>
      <c r="W507" s="615"/>
      <c r="X507" s="615"/>
      <c r="Y507" s="615"/>
      <c r="Z507" s="615"/>
      <c r="AA507" s="615"/>
      <c r="AB507" s="615"/>
      <c r="AC507" s="615"/>
      <c r="AD507" s="615"/>
      <c r="AE507" s="615"/>
      <c r="AF507" s="615"/>
      <c r="AG507" s="615"/>
      <c r="AH507" s="615"/>
      <c r="AI507" s="615"/>
      <c r="AJ507" s="281"/>
      <c r="AK507" s="281"/>
      <c r="AL507" s="279"/>
      <c r="AM507" s="279"/>
      <c r="AN507" s="279"/>
      <c r="AO507" s="279"/>
      <c r="AP507" s="480"/>
    </row>
    <row r="508" spans="1:42" ht="15" hidden="1" customHeight="1" x14ac:dyDescent="0.25">
      <c r="A508" s="614"/>
      <c r="B508" s="615"/>
      <c r="C508" s="615"/>
      <c r="D508" s="615"/>
      <c r="E508" s="615"/>
      <c r="F508" s="615"/>
      <c r="G508" s="615"/>
      <c r="H508" s="615"/>
      <c r="I508" s="615"/>
      <c r="J508" s="615"/>
      <c r="K508" s="615"/>
      <c r="L508" s="615"/>
      <c r="M508" s="615"/>
      <c r="N508" s="615"/>
      <c r="O508" s="615"/>
      <c r="P508" s="615"/>
      <c r="Q508" s="615"/>
      <c r="R508" s="615"/>
      <c r="S508" s="615"/>
      <c r="T508" s="615"/>
      <c r="U508" s="615"/>
      <c r="V508" s="615"/>
      <c r="W508" s="615"/>
      <c r="X508" s="615"/>
      <c r="Y508" s="615"/>
      <c r="Z508" s="615"/>
      <c r="AA508" s="615"/>
      <c r="AB508" s="615"/>
      <c r="AC508" s="615"/>
      <c r="AD508" s="615"/>
      <c r="AE508" s="615"/>
      <c r="AF508" s="615"/>
      <c r="AG508" s="615"/>
      <c r="AH508" s="615"/>
      <c r="AI508" s="615"/>
      <c r="AJ508" s="281"/>
      <c r="AK508" s="281"/>
      <c r="AL508" s="279"/>
      <c r="AM508" s="279"/>
      <c r="AN508" s="279"/>
      <c r="AO508" s="279"/>
      <c r="AP508" s="480"/>
    </row>
    <row r="509" spans="1:42" ht="15" hidden="1" customHeight="1" x14ac:dyDescent="0.25">
      <c r="A509" s="614"/>
      <c r="B509" s="615"/>
      <c r="C509" s="615"/>
      <c r="D509" s="615"/>
      <c r="E509" s="615"/>
      <c r="F509" s="615"/>
      <c r="G509" s="615"/>
      <c r="H509" s="615"/>
      <c r="I509" s="615"/>
      <c r="J509" s="615"/>
      <c r="K509" s="615"/>
      <c r="L509" s="615"/>
      <c r="M509" s="615"/>
      <c r="N509" s="615"/>
      <c r="O509" s="615"/>
      <c r="P509" s="615"/>
      <c r="Q509" s="615"/>
      <c r="R509" s="615"/>
      <c r="S509" s="615"/>
      <c r="T509" s="615"/>
      <c r="U509" s="615"/>
      <c r="V509" s="615"/>
      <c r="W509" s="615"/>
      <c r="X509" s="615"/>
      <c r="Y509" s="615"/>
      <c r="Z509" s="615"/>
      <c r="AA509" s="615"/>
      <c r="AB509" s="615"/>
      <c r="AC509" s="615"/>
      <c r="AD509" s="615"/>
      <c r="AE509" s="615"/>
      <c r="AF509" s="615"/>
      <c r="AG509" s="615"/>
      <c r="AH509" s="615"/>
      <c r="AI509" s="615"/>
      <c r="AJ509" s="281"/>
      <c r="AK509" s="281"/>
      <c r="AL509" s="279"/>
      <c r="AM509" s="279"/>
      <c r="AN509" s="279"/>
      <c r="AO509" s="279"/>
      <c r="AP509" s="480"/>
    </row>
    <row r="510" spans="1:42" ht="15" hidden="1" customHeight="1" x14ac:dyDescent="0.25">
      <c r="A510" s="614"/>
      <c r="B510" s="615"/>
      <c r="C510" s="615"/>
      <c r="D510" s="615"/>
      <c r="E510" s="615"/>
      <c r="F510" s="615"/>
      <c r="G510" s="615"/>
      <c r="H510" s="615"/>
      <c r="I510" s="615"/>
      <c r="J510" s="615"/>
      <c r="K510" s="615"/>
      <c r="L510" s="615"/>
      <c r="M510" s="615"/>
      <c r="N510" s="615"/>
      <c r="O510" s="615"/>
      <c r="P510" s="615"/>
      <c r="Q510" s="615"/>
      <c r="R510" s="615"/>
      <c r="S510" s="615"/>
      <c r="T510" s="615"/>
      <c r="U510" s="615"/>
      <c r="V510" s="615"/>
      <c r="W510" s="615"/>
      <c r="X510" s="615"/>
      <c r="Y510" s="615"/>
      <c r="Z510" s="615"/>
      <c r="AA510" s="615"/>
      <c r="AB510" s="615"/>
      <c r="AC510" s="615"/>
      <c r="AD510" s="615"/>
      <c r="AE510" s="615"/>
      <c r="AF510" s="615"/>
      <c r="AG510" s="615"/>
      <c r="AH510" s="615"/>
      <c r="AI510" s="615"/>
      <c r="AJ510" s="281"/>
      <c r="AK510" s="484"/>
      <c r="AL510" s="279"/>
      <c r="AM510" s="279"/>
      <c r="AN510" s="279"/>
      <c r="AO510" s="279"/>
      <c r="AP510" s="480"/>
    </row>
    <row r="511" spans="1:42" ht="15" hidden="1" customHeight="1" x14ac:dyDescent="0.25">
      <c r="A511" s="614"/>
      <c r="B511" s="615"/>
      <c r="C511" s="615"/>
      <c r="D511" s="615"/>
      <c r="E511" s="615"/>
      <c r="F511" s="615"/>
      <c r="G511" s="615"/>
      <c r="H511" s="615"/>
      <c r="I511" s="615"/>
      <c r="J511" s="615"/>
      <c r="K511" s="615"/>
      <c r="L511" s="615"/>
      <c r="M511" s="615"/>
      <c r="N511" s="615"/>
      <c r="O511" s="615"/>
      <c r="P511" s="615"/>
      <c r="Q511" s="615"/>
      <c r="R511" s="615"/>
      <c r="S511" s="615"/>
      <c r="T511" s="615"/>
      <c r="U511" s="615"/>
      <c r="V511" s="615"/>
      <c r="W511" s="615"/>
      <c r="X511" s="615"/>
      <c r="Y511" s="615"/>
      <c r="Z511" s="615"/>
      <c r="AA511" s="615"/>
      <c r="AB511" s="615"/>
      <c r="AC511" s="615"/>
      <c r="AD511" s="615"/>
      <c r="AE511" s="615"/>
      <c r="AF511" s="615"/>
      <c r="AG511" s="615"/>
      <c r="AH511" s="615"/>
      <c r="AI511" s="615"/>
      <c r="AJ511" s="618"/>
      <c r="AK511" s="618"/>
      <c r="AL511" s="618"/>
      <c r="AM511" s="618"/>
      <c r="AN511" s="618"/>
      <c r="AO511" s="618"/>
      <c r="AP511" s="483"/>
    </row>
    <row r="512" spans="1:42" ht="15" hidden="1" customHeight="1" x14ac:dyDescent="0.25">
      <c r="A512" s="608" t="s">
        <v>717</v>
      </c>
      <c r="B512" s="609"/>
      <c r="C512" s="609"/>
      <c r="D512" s="609"/>
      <c r="E512" s="609"/>
      <c r="F512" s="609"/>
      <c r="G512" s="609"/>
      <c r="H512" s="609"/>
      <c r="I512" s="609"/>
      <c r="J512" s="609"/>
      <c r="K512" s="609"/>
      <c r="L512" s="609"/>
      <c r="M512" s="609"/>
      <c r="N512" s="609"/>
      <c r="O512" s="609"/>
      <c r="P512" s="609"/>
      <c r="Q512" s="609"/>
      <c r="R512" s="609"/>
      <c r="S512" s="609"/>
      <c r="T512" s="609"/>
      <c r="U512" s="609"/>
      <c r="V512" s="609"/>
      <c r="W512" s="609"/>
      <c r="X512" s="609"/>
      <c r="Y512" s="609"/>
      <c r="Z512" s="609"/>
      <c r="AA512" s="609"/>
      <c r="AB512" s="609"/>
      <c r="AC512" s="609"/>
      <c r="AD512" s="609"/>
      <c r="AE512" s="609"/>
      <c r="AF512" s="609"/>
      <c r="AG512" s="609"/>
      <c r="AH512" s="609"/>
      <c r="AI512" s="609"/>
      <c r="AJ512" s="610" t="s">
        <v>13</v>
      </c>
      <c r="AK512" s="610"/>
      <c r="AL512" s="610"/>
      <c r="AM512" s="610"/>
      <c r="AN512" s="610"/>
      <c r="AO512" s="610"/>
      <c r="AP512" s="480">
        <f>ROUND(SUM(AP480:AP511),2)</f>
        <v>10</v>
      </c>
    </row>
    <row r="513" spans="1:42" ht="16.2" hidden="1" customHeight="1" x14ac:dyDescent="0.25">
      <c r="A513" s="608"/>
      <c r="B513" s="609"/>
      <c r="C513" s="609"/>
      <c r="D513" s="609"/>
      <c r="E513" s="609"/>
      <c r="F513" s="609"/>
      <c r="G513" s="609"/>
      <c r="H513" s="609"/>
      <c r="I513" s="609"/>
      <c r="J513" s="609"/>
      <c r="K513" s="609"/>
      <c r="L513" s="609"/>
      <c r="M513" s="609"/>
      <c r="N513" s="609"/>
      <c r="O513" s="609"/>
      <c r="P513" s="609"/>
      <c r="Q513" s="609"/>
      <c r="R513" s="609"/>
      <c r="S513" s="609"/>
      <c r="T513" s="609"/>
      <c r="U513" s="609"/>
      <c r="V513" s="609"/>
      <c r="W513" s="609"/>
      <c r="X513" s="609"/>
      <c r="Y513" s="609"/>
      <c r="Z513" s="609"/>
      <c r="AA513" s="609"/>
      <c r="AB513" s="609"/>
      <c r="AC513" s="609"/>
      <c r="AD513" s="609"/>
      <c r="AE513" s="609"/>
      <c r="AF513" s="609"/>
      <c r="AG513" s="609"/>
      <c r="AH513" s="609"/>
      <c r="AI513" s="609"/>
      <c r="AJ513" s="611" t="s">
        <v>14</v>
      </c>
      <c r="AK513" s="611"/>
      <c r="AL513" s="611"/>
      <c r="AM513" s="611"/>
      <c r="AN513" s="611"/>
      <c r="AO513" s="611"/>
      <c r="AP513" s="482">
        <f>+AP512</f>
        <v>10</v>
      </c>
    </row>
    <row r="514" spans="1:42" ht="15" hidden="1" x14ac:dyDescent="0.25">
      <c r="A514" s="605"/>
      <c r="B514" s="606"/>
      <c r="C514" s="606"/>
      <c r="D514" s="606"/>
      <c r="E514" s="606"/>
      <c r="F514" s="606"/>
      <c r="G514" s="606"/>
      <c r="H514" s="606"/>
      <c r="I514" s="606"/>
      <c r="J514" s="606"/>
      <c r="K514" s="606"/>
      <c r="L514" s="606"/>
      <c r="M514" s="606"/>
      <c r="N514" s="606"/>
      <c r="O514" s="606"/>
      <c r="P514" s="606"/>
      <c r="Q514" s="606"/>
      <c r="R514" s="606"/>
      <c r="S514" s="606"/>
      <c r="T514" s="606"/>
      <c r="U514" s="606"/>
      <c r="V514" s="606"/>
      <c r="W514" s="606"/>
      <c r="X514" s="606"/>
      <c r="Y514" s="606"/>
      <c r="Z514" s="606" t="s">
        <v>15</v>
      </c>
      <c r="AA514" s="606"/>
      <c r="AB514" s="606"/>
      <c r="AC514" s="606"/>
      <c r="AD514" s="606"/>
      <c r="AE514" s="606"/>
      <c r="AF514" s="606"/>
      <c r="AG514" s="606"/>
      <c r="AH514" s="606"/>
      <c r="AI514" s="606"/>
      <c r="AJ514" s="606"/>
      <c r="AK514" s="606"/>
      <c r="AL514" s="606"/>
      <c r="AM514" s="606"/>
      <c r="AN514" s="606"/>
      <c r="AO514" s="606"/>
      <c r="AP514" s="607"/>
    </row>
    <row r="515" spans="1:42" ht="13.95" hidden="1" customHeight="1" x14ac:dyDescent="0.25">
      <c r="A515" s="605"/>
      <c r="B515" s="606"/>
      <c r="C515" s="606"/>
      <c r="D515" s="606"/>
      <c r="E515" s="606"/>
      <c r="F515" s="606"/>
      <c r="G515" s="606"/>
      <c r="H515" s="606"/>
      <c r="I515" s="606"/>
      <c r="J515" s="606"/>
      <c r="K515" s="606"/>
      <c r="L515" s="606"/>
      <c r="M515" s="606"/>
      <c r="N515" s="606"/>
      <c r="O515" s="606"/>
      <c r="P515" s="606"/>
      <c r="Q515" s="606"/>
      <c r="R515" s="606"/>
      <c r="S515" s="606"/>
      <c r="T515" s="606"/>
      <c r="U515" s="606"/>
      <c r="V515" s="606"/>
      <c r="W515" s="606"/>
      <c r="X515" s="606"/>
      <c r="Y515" s="606"/>
      <c r="Z515" s="606"/>
      <c r="AA515" s="606"/>
      <c r="AB515" s="606"/>
      <c r="AC515" s="606"/>
      <c r="AD515" s="606"/>
      <c r="AE515" s="606"/>
      <c r="AF515" s="606"/>
      <c r="AG515" s="606"/>
      <c r="AH515" s="606"/>
      <c r="AI515" s="606"/>
      <c r="AJ515" s="606"/>
      <c r="AK515" s="606" t="s">
        <v>526</v>
      </c>
      <c r="AL515" s="606"/>
      <c r="AM515" s="606"/>
      <c r="AN515" s="606"/>
      <c r="AO515" s="606"/>
      <c r="AP515" s="607"/>
    </row>
    <row r="516" spans="1:42" ht="13.95" hidden="1" customHeight="1" x14ac:dyDescent="0.25">
      <c r="A516" s="605"/>
      <c r="B516" s="606"/>
      <c r="C516" s="606"/>
      <c r="D516" s="606"/>
      <c r="E516" s="606"/>
      <c r="F516" s="606"/>
      <c r="G516" s="606"/>
      <c r="H516" s="606"/>
      <c r="I516" s="606"/>
      <c r="J516" s="606"/>
      <c r="K516" s="606"/>
      <c r="L516" s="606"/>
      <c r="M516" s="606"/>
      <c r="N516" s="606"/>
      <c r="O516" s="606"/>
      <c r="P516" s="606"/>
      <c r="Q516" s="606"/>
      <c r="R516" s="606"/>
      <c r="S516" s="606"/>
      <c r="T516" s="606"/>
      <c r="U516" s="606"/>
      <c r="V516" s="606"/>
      <c r="W516" s="606"/>
      <c r="X516" s="606"/>
      <c r="Y516" s="606"/>
      <c r="Z516" s="606"/>
      <c r="AA516" s="606"/>
      <c r="AB516" s="606"/>
      <c r="AC516" s="606"/>
      <c r="AD516" s="606"/>
      <c r="AE516" s="606"/>
      <c r="AF516" s="606"/>
      <c r="AG516" s="606"/>
      <c r="AH516" s="606"/>
      <c r="AI516" s="606"/>
      <c r="AJ516" s="606"/>
      <c r="AK516" s="606"/>
      <c r="AL516" s="606"/>
      <c r="AM516" s="606"/>
      <c r="AN516" s="606"/>
      <c r="AO516" s="606"/>
      <c r="AP516" s="607"/>
    </row>
    <row r="517" spans="1:42" ht="13.95" hidden="1" customHeight="1" x14ac:dyDescent="0.25">
      <c r="A517" s="605"/>
      <c r="B517" s="606"/>
      <c r="C517" s="606"/>
      <c r="D517" s="606"/>
      <c r="E517" s="606"/>
      <c r="F517" s="606"/>
      <c r="G517" s="606"/>
      <c r="H517" s="606"/>
      <c r="I517" s="606"/>
      <c r="J517" s="606"/>
      <c r="K517" s="606"/>
      <c r="L517" s="606"/>
      <c r="M517" s="606"/>
      <c r="N517" s="606"/>
      <c r="O517" s="606"/>
      <c r="P517" s="606"/>
      <c r="Q517" s="606"/>
      <c r="R517" s="606"/>
      <c r="S517" s="606"/>
      <c r="T517" s="606"/>
      <c r="U517" s="606"/>
      <c r="V517" s="606"/>
      <c r="W517" s="606"/>
      <c r="X517" s="606"/>
      <c r="Y517" s="606"/>
      <c r="Z517" s="606"/>
      <c r="AA517" s="606"/>
      <c r="AB517" s="606"/>
      <c r="AC517" s="606"/>
      <c r="AD517" s="606"/>
      <c r="AE517" s="606"/>
      <c r="AF517" s="606"/>
      <c r="AG517" s="606"/>
      <c r="AH517" s="606"/>
      <c r="AI517" s="606"/>
      <c r="AJ517" s="606"/>
      <c r="AK517" s="606"/>
      <c r="AL517" s="606"/>
      <c r="AM517" s="606"/>
      <c r="AN517" s="606"/>
      <c r="AO517" s="606"/>
      <c r="AP517" s="607"/>
    </row>
    <row r="518" spans="1:42" ht="13.95" hidden="1" customHeight="1" x14ac:dyDescent="0.25">
      <c r="A518" s="599"/>
      <c r="B518" s="600"/>
      <c r="C518" s="600"/>
      <c r="D518" s="600"/>
      <c r="E518" s="600"/>
      <c r="F518" s="600"/>
      <c r="G518" s="600"/>
      <c r="H518" s="600"/>
      <c r="I518" s="600"/>
      <c r="J518" s="600"/>
      <c r="K518" s="600"/>
      <c r="L518" s="600"/>
      <c r="M518" s="600"/>
      <c r="N518" s="600"/>
      <c r="O518" s="600"/>
      <c r="P518" s="600"/>
      <c r="Q518" s="600"/>
      <c r="R518" s="600"/>
      <c r="S518" s="600"/>
      <c r="T518" s="600"/>
      <c r="U518" s="600"/>
      <c r="V518" s="600"/>
      <c r="W518" s="600"/>
      <c r="X518" s="600"/>
      <c r="Y518" s="600"/>
      <c r="Z518" s="600"/>
      <c r="AA518" s="600"/>
      <c r="AB518" s="600"/>
      <c r="AC518" s="600"/>
      <c r="AD518" s="600"/>
      <c r="AE518" s="600"/>
      <c r="AF518" s="600"/>
      <c r="AG518" s="600"/>
      <c r="AH518" s="600"/>
      <c r="AI518" s="600"/>
      <c r="AJ518" s="600"/>
      <c r="AK518" s="600"/>
      <c r="AL518" s="600"/>
      <c r="AM518" s="600"/>
      <c r="AN518" s="600"/>
      <c r="AO518" s="600"/>
      <c r="AP518" s="601"/>
    </row>
    <row r="519" spans="1:42" ht="13.95" hidden="1" customHeight="1" x14ac:dyDescent="0.25">
      <c r="A519" s="605"/>
      <c r="B519" s="606"/>
      <c r="C519" s="606"/>
      <c r="D519" s="606"/>
      <c r="E519" s="606"/>
      <c r="F519" s="606"/>
      <c r="G519" s="606"/>
      <c r="H519" s="606"/>
      <c r="I519" s="606"/>
      <c r="J519" s="606"/>
      <c r="K519" s="606"/>
      <c r="L519" s="606"/>
      <c r="M519" s="606"/>
      <c r="N519" s="606"/>
      <c r="O519" s="606"/>
      <c r="P519" s="606"/>
      <c r="Q519" s="606"/>
      <c r="R519" s="606"/>
      <c r="S519" s="606"/>
      <c r="T519" s="606"/>
      <c r="U519" s="606"/>
      <c r="V519" s="606"/>
      <c r="W519" s="606"/>
      <c r="X519" s="606"/>
      <c r="Y519" s="606"/>
      <c r="Z519" s="606"/>
      <c r="AA519" s="606"/>
      <c r="AB519" s="606"/>
      <c r="AC519" s="606"/>
      <c r="AD519" s="606"/>
      <c r="AE519" s="606"/>
      <c r="AF519" s="606"/>
      <c r="AG519" s="606"/>
      <c r="AH519" s="606"/>
      <c r="AI519" s="606"/>
      <c r="AJ519" s="606"/>
      <c r="AK519" s="606"/>
      <c r="AL519" s="606"/>
      <c r="AM519" s="606"/>
      <c r="AN519" s="606"/>
      <c r="AO519" s="606"/>
      <c r="AP519" s="607"/>
    </row>
    <row r="520" spans="1:42" ht="13.95" hidden="1" customHeight="1" x14ac:dyDescent="0.25">
      <c r="A520" s="605"/>
      <c r="B520" s="606"/>
      <c r="C520" s="606"/>
      <c r="D520" s="606"/>
      <c r="E520" s="606"/>
      <c r="F520" s="606"/>
      <c r="G520" s="606"/>
      <c r="H520" s="606"/>
      <c r="I520" s="606"/>
      <c r="J520" s="606"/>
      <c r="K520" s="606"/>
      <c r="L520" s="606"/>
      <c r="M520" s="606"/>
      <c r="N520" s="606"/>
      <c r="O520" s="606"/>
      <c r="P520" s="606"/>
      <c r="Q520" s="606"/>
      <c r="R520" s="606"/>
      <c r="S520" s="606"/>
      <c r="T520" s="606"/>
      <c r="U520" s="606"/>
      <c r="V520" s="606"/>
      <c r="W520" s="606"/>
      <c r="X520" s="606"/>
      <c r="Y520" s="606"/>
      <c r="Z520" s="606"/>
      <c r="AA520" s="606"/>
      <c r="AB520" s="606"/>
      <c r="AC520" s="606"/>
      <c r="AD520" s="606"/>
      <c r="AE520" s="606"/>
      <c r="AF520" s="606"/>
      <c r="AG520" s="606"/>
      <c r="AH520" s="606"/>
      <c r="AI520" s="606"/>
      <c r="AJ520" s="606"/>
      <c r="AK520" s="606"/>
      <c r="AL520" s="606"/>
      <c r="AM520" s="606"/>
      <c r="AN520" s="606"/>
      <c r="AO520" s="606"/>
      <c r="AP520" s="607"/>
    </row>
    <row r="521" spans="1:42" ht="13.95" hidden="1" customHeight="1" x14ac:dyDescent="0.25">
      <c r="A521" s="636" t="str">
        <f>+$A$1</f>
        <v>MEMORIA DE CÁLCULO CANAL PRADOS DEL ESTE</v>
      </c>
      <c r="B521" s="637"/>
      <c r="C521" s="637"/>
      <c r="D521" s="637"/>
      <c r="E521" s="637"/>
      <c r="F521" s="637"/>
      <c r="G521" s="637"/>
      <c r="H521" s="637"/>
      <c r="I521" s="637"/>
      <c r="J521" s="637"/>
      <c r="K521" s="637"/>
      <c r="L521" s="637"/>
      <c r="M521" s="637"/>
      <c r="N521" s="637"/>
      <c r="O521" s="637"/>
      <c r="P521" s="637"/>
      <c r="Q521" s="637"/>
      <c r="R521" s="637"/>
      <c r="S521" s="637"/>
      <c r="T521" s="637"/>
      <c r="U521" s="637"/>
      <c r="V521" s="637"/>
      <c r="W521" s="637"/>
      <c r="X521" s="637"/>
      <c r="Y521" s="637"/>
      <c r="Z521" s="637"/>
      <c r="AA521" s="637"/>
      <c r="AB521" s="637"/>
      <c r="AC521" s="637"/>
      <c r="AD521" s="637"/>
      <c r="AE521" s="637"/>
      <c r="AF521" s="637"/>
      <c r="AG521" s="637"/>
      <c r="AH521" s="637"/>
      <c r="AI521" s="637"/>
      <c r="AJ521" s="637"/>
      <c r="AK521" s="640" t="str">
        <f>+$AK$1</f>
        <v>FECHA DE EMISION:                                           JULIO 2023</v>
      </c>
      <c r="AL521" s="640"/>
      <c r="AM521" s="640"/>
      <c r="AN521" s="640"/>
      <c r="AO521" s="640"/>
      <c r="AP521" s="642"/>
    </row>
    <row r="522" spans="1:42" ht="13.95" hidden="1" customHeight="1" x14ac:dyDescent="0.25">
      <c r="A522" s="638"/>
      <c r="B522" s="639"/>
      <c r="C522" s="639"/>
      <c r="D522" s="639"/>
      <c r="E522" s="639"/>
      <c r="F522" s="639"/>
      <c r="G522" s="639"/>
      <c r="H522" s="639"/>
      <c r="I522" s="639"/>
      <c r="J522" s="639"/>
      <c r="K522" s="639"/>
      <c r="L522" s="639"/>
      <c r="M522" s="639"/>
      <c r="N522" s="639"/>
      <c r="O522" s="639"/>
      <c r="P522" s="639"/>
      <c r="Q522" s="639"/>
      <c r="R522" s="639"/>
      <c r="S522" s="639"/>
      <c r="T522" s="639"/>
      <c r="U522" s="639"/>
      <c r="V522" s="639"/>
      <c r="W522" s="639"/>
      <c r="X522" s="639"/>
      <c r="Y522" s="639"/>
      <c r="Z522" s="639"/>
      <c r="AA522" s="639"/>
      <c r="AB522" s="639"/>
      <c r="AC522" s="639"/>
      <c r="AD522" s="639"/>
      <c r="AE522" s="639"/>
      <c r="AF522" s="639"/>
      <c r="AG522" s="639"/>
      <c r="AH522" s="639"/>
      <c r="AI522" s="639"/>
      <c r="AJ522" s="639"/>
      <c r="AK522" s="641"/>
      <c r="AL522" s="641"/>
      <c r="AM522" s="641"/>
      <c r="AN522" s="641"/>
      <c r="AO522" s="641"/>
      <c r="AP522" s="643"/>
    </row>
    <row r="523" spans="1:42" ht="13.95" hidden="1" customHeight="1" x14ac:dyDescent="0.25">
      <c r="A523" s="638"/>
      <c r="B523" s="639"/>
      <c r="C523" s="639"/>
      <c r="D523" s="639"/>
      <c r="E523" s="639"/>
      <c r="F523" s="639"/>
      <c r="G523" s="639"/>
      <c r="H523" s="639"/>
      <c r="I523" s="639"/>
      <c r="J523" s="639"/>
      <c r="K523" s="639"/>
      <c r="L523" s="639"/>
      <c r="M523" s="639"/>
      <c r="N523" s="639"/>
      <c r="O523" s="639"/>
      <c r="P523" s="639"/>
      <c r="Q523" s="639"/>
      <c r="R523" s="639"/>
      <c r="S523" s="639"/>
      <c r="T523" s="639"/>
      <c r="U523" s="639"/>
      <c r="V523" s="639"/>
      <c r="W523" s="639"/>
      <c r="X523" s="639"/>
      <c r="Y523" s="639"/>
      <c r="Z523" s="639"/>
      <c r="AA523" s="639"/>
      <c r="AB523" s="639"/>
      <c r="AC523" s="639"/>
      <c r="AD523" s="639"/>
      <c r="AE523" s="639"/>
      <c r="AF523" s="639"/>
      <c r="AG523" s="639"/>
      <c r="AH523" s="639"/>
      <c r="AI523" s="639"/>
      <c r="AJ523" s="639"/>
      <c r="AK523" s="641"/>
      <c r="AL523" s="641"/>
      <c r="AM523" s="641"/>
      <c r="AN523" s="641"/>
      <c r="AO523" s="641"/>
      <c r="AP523" s="643"/>
    </row>
    <row r="524" spans="1:42" ht="13.95" hidden="1" customHeight="1" x14ac:dyDescent="0.25">
      <c r="A524" s="638"/>
      <c r="B524" s="639"/>
      <c r="C524" s="639"/>
      <c r="D524" s="639"/>
      <c r="E524" s="639"/>
      <c r="F524" s="639"/>
      <c r="G524" s="639"/>
      <c r="H524" s="639"/>
      <c r="I524" s="639"/>
      <c r="J524" s="639"/>
      <c r="K524" s="639"/>
      <c r="L524" s="639"/>
      <c r="M524" s="639"/>
      <c r="N524" s="639"/>
      <c r="O524" s="639"/>
      <c r="P524" s="639"/>
      <c r="Q524" s="639"/>
      <c r="R524" s="639"/>
      <c r="S524" s="639"/>
      <c r="T524" s="639"/>
      <c r="U524" s="639"/>
      <c r="V524" s="639"/>
      <c r="W524" s="639"/>
      <c r="X524" s="639"/>
      <c r="Y524" s="639"/>
      <c r="Z524" s="639"/>
      <c r="AA524" s="639"/>
      <c r="AB524" s="639"/>
      <c r="AC524" s="639"/>
      <c r="AD524" s="639"/>
      <c r="AE524" s="639"/>
      <c r="AF524" s="639"/>
      <c r="AG524" s="639"/>
      <c r="AH524" s="639"/>
      <c r="AI524" s="639"/>
      <c r="AJ524" s="639"/>
      <c r="AK524" s="641"/>
      <c r="AL524" s="641"/>
      <c r="AM524" s="641"/>
      <c r="AN524" s="641"/>
      <c r="AO524" s="641"/>
      <c r="AP524" s="643"/>
    </row>
    <row r="525" spans="1:42" ht="13.95" hidden="1" customHeight="1" x14ac:dyDescent="0.25">
      <c r="A525" s="638"/>
      <c r="B525" s="639"/>
      <c r="C525" s="639"/>
      <c r="D525" s="639"/>
      <c r="E525" s="639"/>
      <c r="F525" s="639"/>
      <c r="G525" s="639"/>
      <c r="H525" s="639"/>
      <c r="I525" s="639"/>
      <c r="J525" s="639"/>
      <c r="K525" s="639"/>
      <c r="L525" s="639"/>
      <c r="M525" s="639"/>
      <c r="N525" s="639"/>
      <c r="O525" s="639"/>
      <c r="P525" s="639"/>
      <c r="Q525" s="639"/>
      <c r="R525" s="639"/>
      <c r="S525" s="639"/>
      <c r="T525" s="639"/>
      <c r="U525" s="639"/>
      <c r="V525" s="639"/>
      <c r="W525" s="639"/>
      <c r="X525" s="639"/>
      <c r="Y525" s="639"/>
      <c r="Z525" s="639"/>
      <c r="AA525" s="639"/>
      <c r="AB525" s="639"/>
      <c r="AC525" s="639"/>
      <c r="AD525" s="639"/>
      <c r="AE525" s="639"/>
      <c r="AF525" s="639"/>
      <c r="AG525" s="639"/>
      <c r="AH525" s="639"/>
      <c r="AI525" s="639"/>
      <c r="AJ525" s="639"/>
      <c r="AK525" s="641"/>
      <c r="AL525" s="641"/>
      <c r="AM525" s="641"/>
      <c r="AN525" s="641"/>
      <c r="AO525" s="641"/>
      <c r="AP525" s="643"/>
    </row>
    <row r="526" spans="1:42" ht="13.95" hidden="1" customHeight="1" x14ac:dyDescent="0.25">
      <c r="A526" s="638"/>
      <c r="B526" s="639"/>
      <c r="C526" s="639"/>
      <c r="D526" s="639"/>
      <c r="E526" s="639"/>
      <c r="F526" s="639"/>
      <c r="G526" s="639"/>
      <c r="H526" s="639"/>
      <c r="I526" s="639"/>
      <c r="J526" s="639"/>
      <c r="K526" s="639"/>
      <c r="L526" s="639"/>
      <c r="M526" s="639"/>
      <c r="N526" s="639"/>
      <c r="O526" s="639"/>
      <c r="P526" s="639"/>
      <c r="Q526" s="639"/>
      <c r="R526" s="639"/>
      <c r="S526" s="639"/>
      <c r="T526" s="639"/>
      <c r="U526" s="639"/>
      <c r="V526" s="639"/>
      <c r="W526" s="639"/>
      <c r="X526" s="639"/>
      <c r="Y526" s="639"/>
      <c r="Z526" s="639"/>
      <c r="AA526" s="639"/>
      <c r="AB526" s="639"/>
      <c r="AC526" s="639"/>
      <c r="AD526" s="639"/>
      <c r="AE526" s="639"/>
      <c r="AF526" s="639"/>
      <c r="AG526" s="639"/>
      <c r="AH526" s="639"/>
      <c r="AI526" s="639"/>
      <c r="AJ526" s="639"/>
      <c r="AK526" s="641"/>
      <c r="AL526" s="641"/>
      <c r="AM526" s="641"/>
      <c r="AN526" s="641"/>
      <c r="AO526" s="641"/>
      <c r="AP526" s="643"/>
    </row>
    <row r="527" spans="1:42" ht="13.95" hidden="1" customHeight="1" x14ac:dyDescent="0.25">
      <c r="A527" s="638"/>
      <c r="B527" s="639"/>
      <c r="C527" s="639"/>
      <c r="D527" s="639"/>
      <c r="E527" s="639"/>
      <c r="F527" s="639"/>
      <c r="G527" s="639"/>
      <c r="H527" s="639"/>
      <c r="I527" s="639"/>
      <c r="J527" s="639"/>
      <c r="K527" s="639"/>
      <c r="L527" s="639"/>
      <c r="M527" s="639"/>
      <c r="N527" s="639"/>
      <c r="O527" s="639"/>
      <c r="P527" s="639"/>
      <c r="Q527" s="639"/>
      <c r="R527" s="639"/>
      <c r="S527" s="639"/>
      <c r="T527" s="639"/>
      <c r="U527" s="639"/>
      <c r="V527" s="639"/>
      <c r="W527" s="639"/>
      <c r="X527" s="639"/>
      <c r="Y527" s="639"/>
      <c r="Z527" s="639"/>
      <c r="AA527" s="639"/>
      <c r="AB527" s="639"/>
      <c r="AC527" s="639"/>
      <c r="AD527" s="639"/>
      <c r="AE527" s="639"/>
      <c r="AF527" s="639"/>
      <c r="AG527" s="639"/>
      <c r="AH527" s="639"/>
      <c r="AI527" s="639"/>
      <c r="AJ527" s="639"/>
      <c r="AK527" s="641" t="s">
        <v>19</v>
      </c>
      <c r="AL527" s="641"/>
      <c r="AM527" s="641"/>
      <c r="AN527" s="641">
        <v>1</v>
      </c>
      <c r="AO527" s="641"/>
      <c r="AP527" s="643"/>
    </row>
    <row r="528" spans="1:42" ht="13.95" hidden="1" customHeight="1" x14ac:dyDescent="0.25">
      <c r="A528" s="638"/>
      <c r="B528" s="639"/>
      <c r="C528" s="639"/>
      <c r="D528" s="639"/>
      <c r="E528" s="639"/>
      <c r="F528" s="639"/>
      <c r="G528" s="639"/>
      <c r="H528" s="639"/>
      <c r="I528" s="639"/>
      <c r="J528" s="639"/>
      <c r="K528" s="639"/>
      <c r="L528" s="639"/>
      <c r="M528" s="639"/>
      <c r="N528" s="639"/>
      <c r="O528" s="639"/>
      <c r="P528" s="639"/>
      <c r="Q528" s="639"/>
      <c r="R528" s="639"/>
      <c r="S528" s="639"/>
      <c r="T528" s="639"/>
      <c r="U528" s="639"/>
      <c r="V528" s="639"/>
      <c r="W528" s="639"/>
      <c r="X528" s="639"/>
      <c r="Y528" s="639"/>
      <c r="Z528" s="639"/>
      <c r="AA528" s="639"/>
      <c r="AB528" s="639"/>
      <c r="AC528" s="639"/>
      <c r="AD528" s="639"/>
      <c r="AE528" s="639"/>
      <c r="AF528" s="639"/>
      <c r="AG528" s="639"/>
      <c r="AH528" s="639"/>
      <c r="AI528" s="639"/>
      <c r="AJ528" s="639"/>
      <c r="AK528" s="641"/>
      <c r="AL528" s="641"/>
      <c r="AM528" s="641"/>
      <c r="AN528" s="641"/>
      <c r="AO528" s="641"/>
      <c r="AP528" s="643"/>
    </row>
    <row r="529" spans="1:42" ht="13.95" hidden="1" customHeight="1" x14ac:dyDescent="0.25">
      <c r="A529" s="632" t="s">
        <v>1</v>
      </c>
      <c r="B529" s="633"/>
      <c r="C529" s="633"/>
      <c r="D529" s="633"/>
      <c r="E529" s="633"/>
      <c r="F529" s="633"/>
      <c r="G529" s="633"/>
      <c r="H529" s="633"/>
      <c r="I529" s="633"/>
      <c r="J529" s="633"/>
      <c r="K529" s="633"/>
      <c r="L529" s="633"/>
      <c r="M529" s="633"/>
      <c r="N529" s="633"/>
      <c r="O529" s="633"/>
      <c r="P529" s="633"/>
      <c r="Q529" s="633"/>
      <c r="R529" s="633"/>
      <c r="S529" s="633"/>
      <c r="T529" s="633"/>
      <c r="U529" s="633"/>
      <c r="V529" s="633"/>
      <c r="W529" s="633"/>
      <c r="X529" s="633"/>
      <c r="Y529" s="633"/>
      <c r="Z529" s="633"/>
      <c r="AA529" s="633"/>
      <c r="AB529" s="633"/>
      <c r="AC529" s="633"/>
      <c r="AD529" s="633"/>
      <c r="AE529" s="633"/>
      <c r="AF529" s="633"/>
      <c r="AG529" s="633"/>
      <c r="AH529" s="633"/>
      <c r="AI529" s="633"/>
      <c r="AJ529" s="633"/>
      <c r="AK529" s="633"/>
      <c r="AL529" s="633"/>
      <c r="AM529" s="633"/>
      <c r="AN529" s="633"/>
      <c r="AO529" s="633"/>
      <c r="AP529" s="634"/>
    </row>
    <row r="530" spans="1:42" ht="13.95" hidden="1" customHeight="1" x14ac:dyDescent="0.25">
      <c r="A530" s="632"/>
      <c r="B530" s="633"/>
      <c r="C530" s="633"/>
      <c r="D530" s="633"/>
      <c r="E530" s="633"/>
      <c r="F530" s="633"/>
      <c r="G530" s="633"/>
      <c r="H530" s="633"/>
      <c r="I530" s="633"/>
      <c r="J530" s="633"/>
      <c r="K530" s="633"/>
      <c r="L530" s="633"/>
      <c r="M530" s="633"/>
      <c r="N530" s="633"/>
      <c r="O530" s="633"/>
      <c r="P530" s="633"/>
      <c r="Q530" s="633"/>
      <c r="R530" s="633"/>
      <c r="S530" s="633"/>
      <c r="T530" s="633"/>
      <c r="U530" s="633"/>
      <c r="V530" s="633"/>
      <c r="W530" s="633"/>
      <c r="X530" s="633"/>
      <c r="Y530" s="633"/>
      <c r="Z530" s="633"/>
      <c r="AA530" s="633"/>
      <c r="AB530" s="633"/>
      <c r="AC530" s="633"/>
      <c r="AD530" s="633"/>
      <c r="AE530" s="633"/>
      <c r="AF530" s="633"/>
      <c r="AG530" s="633"/>
      <c r="AH530" s="633"/>
      <c r="AI530" s="633"/>
      <c r="AJ530" s="633"/>
      <c r="AK530" s="633"/>
      <c r="AL530" s="633"/>
      <c r="AM530" s="633"/>
      <c r="AN530" s="633"/>
      <c r="AO530" s="633"/>
      <c r="AP530" s="634"/>
    </row>
    <row r="531" spans="1:42" ht="30" hidden="1" customHeight="1" x14ac:dyDescent="0.25">
      <c r="A531" s="619" t="s">
        <v>2</v>
      </c>
      <c r="B531" s="620"/>
      <c r="C531" s="620"/>
      <c r="D531" s="620"/>
      <c r="E531" s="620"/>
      <c r="F531" s="620"/>
      <c r="G531" s="620"/>
      <c r="H531" s="620"/>
      <c r="I531" s="620"/>
      <c r="J531" s="620"/>
      <c r="K531" s="620"/>
      <c r="L531" s="620"/>
      <c r="M531" s="621" t="str">
        <f>+$M$11</f>
        <v>CANAL DE AGUAS LLUVIAS EN EL SECTOR PRADOS DEL ESTE, SAN JOSÉ DE CÚCUTA, NORTE DE SANTNADER</v>
      </c>
      <c r="N531" s="621"/>
      <c r="O531" s="621"/>
      <c r="P531" s="621"/>
      <c r="Q531" s="621"/>
      <c r="R531" s="621"/>
      <c r="S531" s="621"/>
      <c r="T531" s="621"/>
      <c r="U531" s="621"/>
      <c r="V531" s="621"/>
      <c r="W531" s="621"/>
      <c r="X531" s="621"/>
      <c r="Y531" s="621"/>
      <c r="Z531" s="621"/>
      <c r="AA531" s="621"/>
      <c r="AB531" s="621"/>
      <c r="AC531" s="621"/>
      <c r="AD531" s="621"/>
      <c r="AE531" s="621"/>
      <c r="AF531" s="621"/>
      <c r="AG531" s="621"/>
      <c r="AH531" s="621"/>
      <c r="AI531" s="621"/>
      <c r="AJ531" s="621"/>
      <c r="AK531" s="621"/>
      <c r="AL531" s="621"/>
      <c r="AM531" s="621"/>
      <c r="AN531" s="621"/>
      <c r="AO531" s="621"/>
      <c r="AP531" s="635"/>
    </row>
    <row r="532" spans="1:42" ht="30" hidden="1" customHeight="1" x14ac:dyDescent="0.25">
      <c r="A532" s="625" t="s">
        <v>46</v>
      </c>
      <c r="B532" s="622"/>
      <c r="C532" s="622"/>
      <c r="D532" s="622"/>
      <c r="E532" s="622"/>
      <c r="F532" s="622"/>
      <c r="G532" s="622"/>
      <c r="H532" s="622"/>
      <c r="I532" s="622"/>
      <c r="J532" s="622"/>
      <c r="K532" s="622"/>
      <c r="L532" s="622"/>
      <c r="M532" s="615" t="str">
        <f>+$M$12</f>
        <v xml:space="preserve">GESTIÓN DE RIESGOS </v>
      </c>
      <c r="N532" s="615"/>
      <c r="O532" s="615"/>
      <c r="P532" s="615"/>
      <c r="Q532" s="615"/>
      <c r="R532" s="615"/>
      <c r="S532" s="615"/>
      <c r="T532" s="615"/>
      <c r="U532" s="615"/>
      <c r="V532" s="615"/>
      <c r="W532" s="615"/>
      <c r="X532" s="615"/>
      <c r="Y532" s="615"/>
      <c r="Z532" s="615"/>
      <c r="AA532" s="615"/>
      <c r="AB532" s="615"/>
      <c r="AC532" s="615"/>
      <c r="AD532" s="615"/>
      <c r="AE532" s="615"/>
      <c r="AF532" s="615"/>
      <c r="AG532" s="615"/>
      <c r="AH532" s="615"/>
      <c r="AI532" s="615"/>
      <c r="AJ532" s="615"/>
      <c r="AK532" s="615"/>
      <c r="AL532" s="622" t="s">
        <v>3</v>
      </c>
      <c r="AM532" s="622"/>
      <c r="AN532" s="612" t="str">
        <f>+$AN$12</f>
        <v>-</v>
      </c>
      <c r="AO532" s="612"/>
      <c r="AP532" s="613"/>
    </row>
    <row r="533" spans="1:42" ht="30" hidden="1" customHeight="1" x14ac:dyDescent="0.25">
      <c r="A533" s="625" t="s">
        <v>4</v>
      </c>
      <c r="B533" s="622"/>
      <c r="C533" s="622"/>
      <c r="D533" s="622"/>
      <c r="E533" s="622"/>
      <c r="F533" s="622"/>
      <c r="G533" s="622"/>
      <c r="H533" s="622"/>
      <c r="I533" s="622"/>
      <c r="J533" s="622"/>
      <c r="K533" s="622"/>
      <c r="L533" s="622"/>
      <c r="M533" s="615" t="str">
        <f>+$M$13</f>
        <v>INTERVENTORÍA</v>
      </c>
      <c r="N533" s="615"/>
      <c r="O533" s="615"/>
      <c r="P533" s="615"/>
      <c r="Q533" s="615"/>
      <c r="R533" s="615"/>
      <c r="S533" s="615"/>
      <c r="T533" s="615"/>
      <c r="U533" s="615"/>
      <c r="V533" s="615"/>
      <c r="W533" s="615"/>
      <c r="X533" s="615"/>
      <c r="Y533" s="615"/>
      <c r="Z533" s="615"/>
      <c r="AA533" s="615"/>
      <c r="AB533" s="615"/>
      <c r="AC533" s="615"/>
      <c r="AD533" s="615"/>
      <c r="AE533" s="615"/>
      <c r="AF533" s="615"/>
      <c r="AG533" s="615"/>
      <c r="AH533" s="615"/>
      <c r="AI533" s="615"/>
      <c r="AJ533" s="615"/>
      <c r="AK533" s="615"/>
      <c r="AL533" s="622" t="s">
        <v>5</v>
      </c>
      <c r="AM533" s="622"/>
      <c r="AN533" s="626" t="str">
        <f>+$AN$13</f>
        <v>JULIO 2023</v>
      </c>
      <c r="AO533" s="627"/>
      <c r="AP533" s="628"/>
    </row>
    <row r="534" spans="1:42" ht="13.95" hidden="1" customHeight="1" x14ac:dyDescent="0.25">
      <c r="A534" s="629"/>
      <c r="B534" s="630"/>
      <c r="C534" s="630"/>
      <c r="D534" s="630"/>
      <c r="E534" s="630"/>
      <c r="F534" s="630"/>
      <c r="G534" s="630"/>
      <c r="H534" s="630"/>
      <c r="I534" s="630"/>
      <c r="J534" s="630"/>
      <c r="K534" s="630"/>
      <c r="L534" s="630"/>
      <c r="M534" s="630"/>
      <c r="N534" s="630"/>
      <c r="O534" s="630"/>
      <c r="P534" s="630"/>
      <c r="Q534" s="630"/>
      <c r="R534" s="630"/>
      <c r="S534" s="630"/>
      <c r="T534" s="630"/>
      <c r="U534" s="630"/>
      <c r="V534" s="630"/>
      <c r="W534" s="630"/>
      <c r="X534" s="630"/>
      <c r="Y534" s="630"/>
      <c r="Z534" s="630"/>
      <c r="AA534" s="630"/>
      <c r="AB534" s="630"/>
      <c r="AC534" s="630"/>
      <c r="AD534" s="630"/>
      <c r="AE534" s="630"/>
      <c r="AF534" s="630"/>
      <c r="AG534" s="630"/>
      <c r="AH534" s="630"/>
      <c r="AI534" s="630"/>
      <c r="AJ534" s="630"/>
      <c r="AK534" s="630"/>
      <c r="AL534" s="630"/>
      <c r="AM534" s="630"/>
      <c r="AN534" s="630"/>
      <c r="AO534" s="630"/>
      <c r="AP534" s="631"/>
    </row>
    <row r="535" spans="1:42" ht="30" hidden="1" customHeight="1" x14ac:dyDescent="0.25">
      <c r="A535" s="619" t="s">
        <v>6</v>
      </c>
      <c r="B535" s="620"/>
      <c r="C535" s="620"/>
      <c r="D535" s="620"/>
      <c r="E535" s="620"/>
      <c r="F535" s="620"/>
      <c r="G535" s="620"/>
      <c r="H535" s="474">
        <v>3</v>
      </c>
      <c r="I535" s="621" t="str">
        <f>IFERROR(VLOOKUP(H535,'PPTO CANAL DE AGUAS LLUVIAS'!B:G,2,FALSE),"")</f>
        <v xml:space="preserve">BOX CULVERT 1, 2, 3 </v>
      </c>
      <c r="J535" s="621"/>
      <c r="K535" s="621"/>
      <c r="L535" s="621"/>
      <c r="M535" s="621"/>
      <c r="N535" s="621"/>
      <c r="O535" s="621"/>
      <c r="P535" s="621"/>
      <c r="Q535" s="621"/>
      <c r="R535" s="621"/>
      <c r="S535" s="621"/>
      <c r="T535" s="621"/>
      <c r="U535" s="622" t="s">
        <v>0</v>
      </c>
      <c r="V535" s="622"/>
      <c r="W535" s="622"/>
      <c r="X535" s="622"/>
      <c r="Y535" s="622"/>
      <c r="Z535" s="622"/>
      <c r="AA535" s="622"/>
      <c r="AB535" s="622"/>
      <c r="AC535" s="622"/>
      <c r="AD535" s="622"/>
      <c r="AE535" s="623">
        <v>3.02</v>
      </c>
      <c r="AF535" s="623"/>
      <c r="AG535" s="624" t="str">
        <f>IFERROR(VLOOKUP(AE535,'PPTO CANAL DE AGUAS LLUVIAS'!B:G,2,FALSE),"")</f>
        <v xml:space="preserve">SOLADO EN CONCRETO SIMPLE e=0,05m DE 17 Mpa </v>
      </c>
      <c r="AH535" s="624"/>
      <c r="AI535" s="624"/>
      <c r="AJ535" s="624"/>
      <c r="AK535" s="624"/>
      <c r="AL535" s="475" t="s">
        <v>7</v>
      </c>
      <c r="AM535" s="281" t="str">
        <f>IFERROR(VLOOKUP(AE535,'PPTO CANAL DE AGUAS LLUVIAS'!B:G,3,FALSE),"")</f>
        <v>M2</v>
      </c>
      <c r="AN535" s="475" t="s">
        <v>8</v>
      </c>
      <c r="AO535" s="621" t="str">
        <f>+$AO$15</f>
        <v>MUNICIPIO SAN JOSÉ DE CÚCUTA</v>
      </c>
      <c r="AP535" s="635"/>
    </row>
    <row r="536" spans="1:42" hidden="1" x14ac:dyDescent="0.25">
      <c r="A536" s="614"/>
      <c r="B536" s="615"/>
      <c r="C536" s="615"/>
      <c r="D536" s="615"/>
      <c r="E536" s="615"/>
      <c r="F536" s="615"/>
      <c r="G536" s="615"/>
      <c r="H536" s="615"/>
      <c r="I536" s="615"/>
      <c r="J536" s="615"/>
      <c r="K536" s="615"/>
      <c r="L536" s="615"/>
      <c r="M536" s="615"/>
      <c r="N536" s="615"/>
      <c r="O536" s="615"/>
      <c r="P536" s="615"/>
      <c r="Q536" s="615"/>
      <c r="R536" s="615"/>
      <c r="S536" s="615"/>
      <c r="T536" s="615"/>
      <c r="U536" s="615"/>
      <c r="V536" s="615"/>
      <c r="W536" s="615"/>
      <c r="X536" s="615"/>
      <c r="Y536" s="615"/>
      <c r="Z536" s="615"/>
      <c r="AA536" s="615"/>
      <c r="AB536" s="615"/>
      <c r="AC536" s="615"/>
      <c r="AD536" s="615"/>
      <c r="AE536" s="615"/>
      <c r="AF536" s="615"/>
      <c r="AG536" s="615"/>
      <c r="AH536" s="615"/>
      <c r="AI536" s="615"/>
      <c r="AJ536" s="616" t="s">
        <v>9</v>
      </c>
      <c r="AK536" s="665" t="s">
        <v>38</v>
      </c>
      <c r="AL536" s="666"/>
      <c r="AM536" s="666"/>
      <c r="AN536" s="667"/>
      <c r="AO536" s="616" t="s">
        <v>10</v>
      </c>
      <c r="AP536" s="617" t="s">
        <v>11</v>
      </c>
    </row>
    <row r="537" spans="1:42" hidden="1" x14ac:dyDescent="0.25">
      <c r="A537" s="614"/>
      <c r="B537" s="615"/>
      <c r="C537" s="615"/>
      <c r="D537" s="615"/>
      <c r="E537" s="615"/>
      <c r="F537" s="615"/>
      <c r="G537" s="615"/>
      <c r="H537" s="615"/>
      <c r="I537" s="615"/>
      <c r="J537" s="615"/>
      <c r="K537" s="615"/>
      <c r="L537" s="615"/>
      <c r="M537" s="615"/>
      <c r="N537" s="615"/>
      <c r="O537" s="615"/>
      <c r="P537" s="615"/>
      <c r="Q537" s="615"/>
      <c r="R537" s="615"/>
      <c r="S537" s="615"/>
      <c r="T537" s="615"/>
      <c r="U537" s="615"/>
      <c r="V537" s="615"/>
      <c r="W537" s="615"/>
      <c r="X537" s="615"/>
      <c r="Y537" s="615"/>
      <c r="Z537" s="615"/>
      <c r="AA537" s="615"/>
      <c r="AB537" s="615"/>
      <c r="AC537" s="615"/>
      <c r="AD537" s="615"/>
      <c r="AE537" s="615"/>
      <c r="AF537" s="615"/>
      <c r="AG537" s="615"/>
      <c r="AH537" s="615"/>
      <c r="AI537" s="615"/>
      <c r="AJ537" s="616"/>
      <c r="AK537" s="476" t="s">
        <v>37</v>
      </c>
      <c r="AL537" s="475" t="s">
        <v>12</v>
      </c>
      <c r="AM537" s="475" t="s">
        <v>16</v>
      </c>
      <c r="AN537" s="475" t="s">
        <v>17</v>
      </c>
      <c r="AO537" s="616"/>
      <c r="AP537" s="617"/>
    </row>
    <row r="538" spans="1:42" hidden="1" x14ac:dyDescent="0.25">
      <c r="A538" s="614"/>
      <c r="B538" s="615"/>
      <c r="C538" s="615"/>
      <c r="D538" s="615"/>
      <c r="E538" s="615"/>
      <c r="F538" s="615"/>
      <c r="G538" s="615"/>
      <c r="H538" s="615"/>
      <c r="I538" s="615"/>
      <c r="J538" s="615"/>
      <c r="K538" s="615"/>
      <c r="L538" s="615"/>
      <c r="M538" s="615"/>
      <c r="N538" s="615"/>
      <c r="O538" s="615"/>
      <c r="P538" s="615"/>
      <c r="Q538" s="615"/>
      <c r="R538" s="615"/>
      <c r="S538" s="615"/>
      <c r="T538" s="615"/>
      <c r="U538" s="615"/>
      <c r="V538" s="615"/>
      <c r="W538" s="615"/>
      <c r="X538" s="615"/>
      <c r="Y538" s="615"/>
      <c r="Z538" s="615"/>
      <c r="AA538" s="615"/>
      <c r="AB538" s="615"/>
      <c r="AC538" s="615"/>
      <c r="AD538" s="615"/>
      <c r="AE538" s="615"/>
      <c r="AF538" s="615"/>
      <c r="AG538" s="615"/>
      <c r="AH538" s="615"/>
      <c r="AI538" s="615"/>
      <c r="AJ538" s="477" t="s">
        <v>532</v>
      </c>
      <c r="AK538" s="478"/>
      <c r="AL538" s="279">
        <v>1</v>
      </c>
      <c r="AM538" s="279"/>
      <c r="AN538" s="279"/>
      <c r="AO538" s="279">
        <v>1</v>
      </c>
      <c r="AP538" s="480">
        <f>AL538*AO538</f>
        <v>1</v>
      </c>
    </row>
    <row r="539" spans="1:42" hidden="1" x14ac:dyDescent="0.25">
      <c r="A539" s="614"/>
      <c r="B539" s="615"/>
      <c r="C539" s="615"/>
      <c r="D539" s="615"/>
      <c r="E539" s="615"/>
      <c r="F539" s="615"/>
      <c r="G539" s="615"/>
      <c r="H539" s="615"/>
      <c r="I539" s="615"/>
      <c r="J539" s="615"/>
      <c r="K539" s="615"/>
      <c r="L539" s="615"/>
      <c r="M539" s="615"/>
      <c r="N539" s="615"/>
      <c r="O539" s="615"/>
      <c r="P539" s="615"/>
      <c r="Q539" s="615"/>
      <c r="R539" s="615"/>
      <c r="S539" s="615"/>
      <c r="T539" s="615"/>
      <c r="U539" s="615"/>
      <c r="V539" s="615"/>
      <c r="W539" s="615"/>
      <c r="X539" s="615"/>
      <c r="Y539" s="615"/>
      <c r="Z539" s="615"/>
      <c r="AA539" s="615"/>
      <c r="AB539" s="615"/>
      <c r="AC539" s="615"/>
      <c r="AD539" s="615"/>
      <c r="AE539" s="615"/>
      <c r="AF539" s="615"/>
      <c r="AG539" s="615"/>
      <c r="AH539" s="615"/>
      <c r="AI539" s="615"/>
      <c r="AJ539" s="487"/>
      <c r="AK539" s="488"/>
      <c r="AL539" s="489"/>
      <c r="AM539" s="489"/>
      <c r="AN539" s="489"/>
      <c r="AO539" s="489"/>
      <c r="AP539" s="490"/>
    </row>
    <row r="540" spans="1:42" hidden="1" x14ac:dyDescent="0.25">
      <c r="A540" s="614"/>
      <c r="B540" s="615"/>
      <c r="C540" s="615"/>
      <c r="D540" s="615"/>
      <c r="E540" s="615"/>
      <c r="F540" s="615"/>
      <c r="G540" s="615"/>
      <c r="H540" s="615"/>
      <c r="I540" s="615"/>
      <c r="J540" s="615"/>
      <c r="K540" s="615"/>
      <c r="L540" s="615"/>
      <c r="M540" s="615"/>
      <c r="N540" s="615"/>
      <c r="O540" s="615"/>
      <c r="P540" s="615"/>
      <c r="Q540" s="615"/>
      <c r="R540" s="615"/>
      <c r="S540" s="615"/>
      <c r="T540" s="615"/>
      <c r="U540" s="615"/>
      <c r="V540" s="615"/>
      <c r="W540" s="615"/>
      <c r="X540" s="615"/>
      <c r="Y540" s="615"/>
      <c r="Z540" s="615"/>
      <c r="AA540" s="615"/>
      <c r="AB540" s="615"/>
      <c r="AC540" s="615"/>
      <c r="AD540" s="615"/>
      <c r="AE540" s="615"/>
      <c r="AF540" s="615"/>
      <c r="AG540" s="615"/>
      <c r="AH540" s="615"/>
      <c r="AI540" s="615"/>
      <c r="AJ540" s="281"/>
      <c r="AK540" s="281"/>
      <c r="AL540" s="279"/>
      <c r="AM540" s="279"/>
      <c r="AN540" s="279"/>
      <c r="AO540" s="279"/>
      <c r="AP540" s="480"/>
    </row>
    <row r="541" spans="1:42" hidden="1" x14ac:dyDescent="0.25">
      <c r="A541" s="614"/>
      <c r="B541" s="615"/>
      <c r="C541" s="615"/>
      <c r="D541" s="615"/>
      <c r="E541" s="615"/>
      <c r="F541" s="615"/>
      <c r="G541" s="615"/>
      <c r="H541" s="615"/>
      <c r="I541" s="615"/>
      <c r="J541" s="615"/>
      <c r="K541" s="615"/>
      <c r="L541" s="615"/>
      <c r="M541" s="615"/>
      <c r="N541" s="615"/>
      <c r="O541" s="615"/>
      <c r="P541" s="615"/>
      <c r="Q541" s="615"/>
      <c r="R541" s="615"/>
      <c r="S541" s="615"/>
      <c r="T541" s="615"/>
      <c r="U541" s="615"/>
      <c r="V541" s="615"/>
      <c r="W541" s="615"/>
      <c r="X541" s="615"/>
      <c r="Y541" s="615"/>
      <c r="Z541" s="615"/>
      <c r="AA541" s="615"/>
      <c r="AB541" s="615"/>
      <c r="AC541" s="615"/>
      <c r="AD541" s="615"/>
      <c r="AE541" s="615"/>
      <c r="AF541" s="615"/>
      <c r="AG541" s="615"/>
      <c r="AH541" s="615"/>
      <c r="AI541" s="615"/>
      <c r="AJ541" s="281"/>
      <c r="AK541" s="281"/>
      <c r="AL541" s="279"/>
      <c r="AM541" s="279"/>
      <c r="AN541" s="279"/>
      <c r="AO541" s="279"/>
      <c r="AP541" s="480"/>
    </row>
    <row r="542" spans="1:42" hidden="1" x14ac:dyDescent="0.25">
      <c r="A542" s="614"/>
      <c r="B542" s="615"/>
      <c r="C542" s="615"/>
      <c r="D542" s="615"/>
      <c r="E542" s="615"/>
      <c r="F542" s="615"/>
      <c r="G542" s="615"/>
      <c r="H542" s="615"/>
      <c r="I542" s="615"/>
      <c r="J542" s="615"/>
      <c r="K542" s="615"/>
      <c r="L542" s="615"/>
      <c r="M542" s="615"/>
      <c r="N542" s="615"/>
      <c r="O542" s="615"/>
      <c r="P542" s="615"/>
      <c r="Q542" s="615"/>
      <c r="R542" s="615"/>
      <c r="S542" s="615"/>
      <c r="T542" s="615"/>
      <c r="U542" s="615"/>
      <c r="V542" s="615"/>
      <c r="W542" s="615"/>
      <c r="X542" s="615"/>
      <c r="Y542" s="615"/>
      <c r="Z542" s="615"/>
      <c r="AA542" s="615"/>
      <c r="AB542" s="615"/>
      <c r="AC542" s="615"/>
      <c r="AD542" s="615"/>
      <c r="AE542" s="615"/>
      <c r="AF542" s="615"/>
      <c r="AG542" s="615"/>
      <c r="AH542" s="615"/>
      <c r="AI542" s="615"/>
      <c r="AJ542" s="477"/>
      <c r="AK542" s="478"/>
      <c r="AL542" s="279"/>
      <c r="AM542" s="279"/>
      <c r="AN542" s="279"/>
      <c r="AO542" s="279"/>
      <c r="AP542" s="480"/>
    </row>
    <row r="543" spans="1:42" hidden="1" x14ac:dyDescent="0.25">
      <c r="A543" s="614"/>
      <c r="B543" s="615"/>
      <c r="C543" s="615"/>
      <c r="D543" s="615"/>
      <c r="E543" s="615"/>
      <c r="F543" s="615"/>
      <c r="G543" s="615"/>
      <c r="H543" s="615"/>
      <c r="I543" s="615"/>
      <c r="J543" s="615"/>
      <c r="K543" s="615"/>
      <c r="L543" s="615"/>
      <c r="M543" s="615"/>
      <c r="N543" s="615"/>
      <c r="O543" s="615"/>
      <c r="P543" s="615"/>
      <c r="Q543" s="615"/>
      <c r="R543" s="615"/>
      <c r="S543" s="615"/>
      <c r="T543" s="615"/>
      <c r="U543" s="615"/>
      <c r="V543" s="615"/>
      <c r="W543" s="615"/>
      <c r="X543" s="615"/>
      <c r="Y543" s="615"/>
      <c r="Z543" s="615"/>
      <c r="AA543" s="615"/>
      <c r="AB543" s="615"/>
      <c r="AC543" s="615"/>
      <c r="AD543" s="615"/>
      <c r="AE543" s="615"/>
      <c r="AF543" s="615"/>
      <c r="AG543" s="615"/>
      <c r="AH543" s="615"/>
      <c r="AI543" s="615"/>
      <c r="AJ543" s="477"/>
      <c r="AK543" s="281"/>
      <c r="AL543" s="279"/>
      <c r="AM543" s="279"/>
      <c r="AN543" s="279"/>
      <c r="AO543" s="279"/>
      <c r="AP543" s="480"/>
    </row>
    <row r="544" spans="1:42" hidden="1" x14ac:dyDescent="0.25">
      <c r="A544" s="614"/>
      <c r="B544" s="615"/>
      <c r="C544" s="615"/>
      <c r="D544" s="615"/>
      <c r="E544" s="615"/>
      <c r="F544" s="615"/>
      <c r="G544" s="615"/>
      <c r="H544" s="615"/>
      <c r="I544" s="615"/>
      <c r="J544" s="615"/>
      <c r="K544" s="615"/>
      <c r="L544" s="615"/>
      <c r="M544" s="615"/>
      <c r="N544" s="615"/>
      <c r="O544" s="615"/>
      <c r="P544" s="615"/>
      <c r="Q544" s="615"/>
      <c r="R544" s="615"/>
      <c r="S544" s="615"/>
      <c r="T544" s="615"/>
      <c r="U544" s="615"/>
      <c r="V544" s="615"/>
      <c r="W544" s="615"/>
      <c r="X544" s="615"/>
      <c r="Y544" s="615"/>
      <c r="Z544" s="615"/>
      <c r="AA544" s="615"/>
      <c r="AB544" s="615"/>
      <c r="AC544" s="615"/>
      <c r="AD544" s="615"/>
      <c r="AE544" s="615"/>
      <c r="AF544" s="615"/>
      <c r="AG544" s="615"/>
      <c r="AH544" s="615"/>
      <c r="AI544" s="615"/>
      <c r="AJ544" s="477"/>
      <c r="AK544" s="281"/>
      <c r="AL544" s="279"/>
      <c r="AM544" s="279"/>
      <c r="AN544" s="279"/>
      <c r="AO544" s="279"/>
      <c r="AP544" s="480"/>
    </row>
    <row r="545" spans="1:42" hidden="1" x14ac:dyDescent="0.25">
      <c r="A545" s="614"/>
      <c r="B545" s="615"/>
      <c r="C545" s="615"/>
      <c r="D545" s="615"/>
      <c r="E545" s="615"/>
      <c r="F545" s="615"/>
      <c r="G545" s="615"/>
      <c r="H545" s="615"/>
      <c r="I545" s="615"/>
      <c r="J545" s="615"/>
      <c r="K545" s="615"/>
      <c r="L545" s="615"/>
      <c r="M545" s="615"/>
      <c r="N545" s="615"/>
      <c r="O545" s="615"/>
      <c r="P545" s="615"/>
      <c r="Q545" s="615"/>
      <c r="R545" s="615"/>
      <c r="S545" s="615"/>
      <c r="T545" s="615"/>
      <c r="U545" s="615"/>
      <c r="V545" s="615"/>
      <c r="W545" s="615"/>
      <c r="X545" s="615"/>
      <c r="Y545" s="615"/>
      <c r="Z545" s="615"/>
      <c r="AA545" s="615"/>
      <c r="AB545" s="615"/>
      <c r="AC545" s="615"/>
      <c r="AD545" s="615"/>
      <c r="AE545" s="615"/>
      <c r="AF545" s="615"/>
      <c r="AG545" s="615"/>
      <c r="AH545" s="615"/>
      <c r="AI545" s="615"/>
      <c r="AJ545" s="477"/>
      <c r="AK545" s="281"/>
      <c r="AL545" s="279"/>
      <c r="AM545" s="279"/>
      <c r="AN545" s="279"/>
      <c r="AO545" s="279"/>
      <c r="AP545" s="480"/>
    </row>
    <row r="546" spans="1:42" hidden="1" x14ac:dyDescent="0.25">
      <c r="A546" s="614"/>
      <c r="B546" s="615"/>
      <c r="C546" s="615"/>
      <c r="D546" s="615"/>
      <c r="E546" s="615"/>
      <c r="F546" s="615"/>
      <c r="G546" s="615"/>
      <c r="H546" s="615"/>
      <c r="I546" s="615"/>
      <c r="J546" s="615"/>
      <c r="K546" s="615"/>
      <c r="L546" s="615"/>
      <c r="M546" s="615"/>
      <c r="N546" s="615"/>
      <c r="O546" s="615"/>
      <c r="P546" s="615"/>
      <c r="Q546" s="615"/>
      <c r="R546" s="615"/>
      <c r="S546" s="615"/>
      <c r="T546" s="615"/>
      <c r="U546" s="615"/>
      <c r="V546" s="615"/>
      <c r="W546" s="615"/>
      <c r="X546" s="615"/>
      <c r="Y546" s="615"/>
      <c r="Z546" s="615"/>
      <c r="AA546" s="615"/>
      <c r="AB546" s="615"/>
      <c r="AC546" s="615"/>
      <c r="AD546" s="615"/>
      <c r="AE546" s="615"/>
      <c r="AF546" s="615"/>
      <c r="AG546" s="615"/>
      <c r="AH546" s="615"/>
      <c r="AI546" s="615"/>
      <c r="AJ546" s="281"/>
      <c r="AK546" s="281"/>
      <c r="AL546" s="279"/>
      <c r="AM546" s="279"/>
      <c r="AN546" s="279"/>
      <c r="AO546" s="279"/>
      <c r="AP546" s="480"/>
    </row>
    <row r="547" spans="1:42" hidden="1" x14ac:dyDescent="0.25">
      <c r="A547" s="614"/>
      <c r="B547" s="615"/>
      <c r="C547" s="615"/>
      <c r="D547" s="615"/>
      <c r="E547" s="615"/>
      <c r="F547" s="615"/>
      <c r="G547" s="615"/>
      <c r="H547" s="615"/>
      <c r="I547" s="615"/>
      <c r="J547" s="615"/>
      <c r="K547" s="615"/>
      <c r="L547" s="615"/>
      <c r="M547" s="615"/>
      <c r="N547" s="615"/>
      <c r="O547" s="615"/>
      <c r="P547" s="615"/>
      <c r="Q547" s="615"/>
      <c r="R547" s="615"/>
      <c r="S547" s="615"/>
      <c r="T547" s="615"/>
      <c r="U547" s="615"/>
      <c r="V547" s="615"/>
      <c r="W547" s="615"/>
      <c r="X547" s="615"/>
      <c r="Y547" s="615"/>
      <c r="Z547" s="615"/>
      <c r="AA547" s="615"/>
      <c r="AB547" s="615"/>
      <c r="AC547" s="615"/>
      <c r="AD547" s="615"/>
      <c r="AE547" s="615"/>
      <c r="AF547" s="615"/>
      <c r="AG547" s="615"/>
      <c r="AH547" s="615"/>
      <c r="AI547" s="615"/>
      <c r="AJ547" s="281"/>
      <c r="AK547" s="281"/>
      <c r="AL547" s="279"/>
      <c r="AM547" s="279"/>
      <c r="AN547" s="279"/>
      <c r="AO547" s="279"/>
      <c r="AP547" s="480"/>
    </row>
    <row r="548" spans="1:42" hidden="1" x14ac:dyDescent="0.25">
      <c r="A548" s="614"/>
      <c r="B548" s="615"/>
      <c r="C548" s="615"/>
      <c r="D548" s="615"/>
      <c r="E548" s="615"/>
      <c r="F548" s="615"/>
      <c r="G548" s="615"/>
      <c r="H548" s="615"/>
      <c r="I548" s="615"/>
      <c r="J548" s="615"/>
      <c r="K548" s="615"/>
      <c r="L548" s="615"/>
      <c r="M548" s="615"/>
      <c r="N548" s="615"/>
      <c r="O548" s="615"/>
      <c r="P548" s="615"/>
      <c r="Q548" s="615"/>
      <c r="R548" s="615"/>
      <c r="S548" s="615"/>
      <c r="T548" s="615"/>
      <c r="U548" s="615"/>
      <c r="V548" s="615"/>
      <c r="W548" s="615"/>
      <c r="X548" s="615"/>
      <c r="Y548" s="615"/>
      <c r="Z548" s="615"/>
      <c r="AA548" s="615"/>
      <c r="AB548" s="615"/>
      <c r="AC548" s="615"/>
      <c r="AD548" s="615"/>
      <c r="AE548" s="615"/>
      <c r="AF548" s="615"/>
      <c r="AG548" s="615"/>
      <c r="AH548" s="615"/>
      <c r="AI548" s="615"/>
      <c r="AJ548" s="281"/>
      <c r="AK548" s="281"/>
      <c r="AL548" s="279"/>
      <c r="AM548" s="279"/>
      <c r="AN548" s="279"/>
      <c r="AO548" s="279"/>
      <c r="AP548" s="480"/>
    </row>
    <row r="549" spans="1:42" hidden="1" x14ac:dyDescent="0.25">
      <c r="A549" s="614"/>
      <c r="B549" s="615"/>
      <c r="C549" s="615"/>
      <c r="D549" s="615"/>
      <c r="E549" s="615"/>
      <c r="F549" s="615"/>
      <c r="G549" s="615"/>
      <c r="H549" s="615"/>
      <c r="I549" s="615"/>
      <c r="J549" s="615"/>
      <c r="K549" s="615"/>
      <c r="L549" s="615"/>
      <c r="M549" s="615"/>
      <c r="N549" s="615"/>
      <c r="O549" s="615"/>
      <c r="P549" s="615"/>
      <c r="Q549" s="615"/>
      <c r="R549" s="615"/>
      <c r="S549" s="615"/>
      <c r="T549" s="615"/>
      <c r="U549" s="615"/>
      <c r="V549" s="615"/>
      <c r="W549" s="615"/>
      <c r="X549" s="615"/>
      <c r="Y549" s="615"/>
      <c r="Z549" s="615"/>
      <c r="AA549" s="615"/>
      <c r="AB549" s="615"/>
      <c r="AC549" s="615"/>
      <c r="AD549" s="615"/>
      <c r="AE549" s="615"/>
      <c r="AF549" s="615"/>
      <c r="AG549" s="615"/>
      <c r="AH549" s="615"/>
      <c r="AI549" s="615"/>
      <c r="AJ549" s="281"/>
      <c r="AK549" s="281"/>
      <c r="AL549" s="279"/>
      <c r="AM549" s="279"/>
      <c r="AN549" s="279"/>
      <c r="AO549" s="279"/>
      <c r="AP549" s="480"/>
    </row>
    <row r="550" spans="1:42" hidden="1" x14ac:dyDescent="0.25">
      <c r="A550" s="614"/>
      <c r="B550" s="615"/>
      <c r="C550" s="615"/>
      <c r="D550" s="615"/>
      <c r="E550" s="615"/>
      <c r="F550" s="615"/>
      <c r="G550" s="615"/>
      <c r="H550" s="615"/>
      <c r="I550" s="615"/>
      <c r="J550" s="615"/>
      <c r="K550" s="615"/>
      <c r="L550" s="615"/>
      <c r="M550" s="615"/>
      <c r="N550" s="615"/>
      <c r="O550" s="615"/>
      <c r="P550" s="615"/>
      <c r="Q550" s="615"/>
      <c r="R550" s="615"/>
      <c r="S550" s="615"/>
      <c r="T550" s="615"/>
      <c r="U550" s="615"/>
      <c r="V550" s="615"/>
      <c r="W550" s="615"/>
      <c r="X550" s="615"/>
      <c r="Y550" s="615"/>
      <c r="Z550" s="615"/>
      <c r="AA550" s="615"/>
      <c r="AB550" s="615"/>
      <c r="AC550" s="615"/>
      <c r="AD550" s="615"/>
      <c r="AE550" s="615"/>
      <c r="AF550" s="615"/>
      <c r="AG550" s="615"/>
      <c r="AH550" s="615"/>
      <c r="AI550" s="615"/>
      <c r="AJ550" s="281"/>
      <c r="AK550" s="281"/>
      <c r="AL550" s="279"/>
      <c r="AM550" s="279"/>
      <c r="AN550" s="279"/>
      <c r="AO550" s="279"/>
      <c r="AP550" s="480"/>
    </row>
    <row r="551" spans="1:42" hidden="1" x14ac:dyDescent="0.25">
      <c r="A551" s="614"/>
      <c r="B551" s="615"/>
      <c r="C551" s="615"/>
      <c r="D551" s="615"/>
      <c r="E551" s="615"/>
      <c r="F551" s="615"/>
      <c r="G551" s="615"/>
      <c r="H551" s="615"/>
      <c r="I551" s="615"/>
      <c r="J551" s="615"/>
      <c r="K551" s="615"/>
      <c r="L551" s="615"/>
      <c r="M551" s="615"/>
      <c r="N551" s="615"/>
      <c r="O551" s="615"/>
      <c r="P551" s="615"/>
      <c r="Q551" s="615"/>
      <c r="R551" s="615"/>
      <c r="S551" s="615"/>
      <c r="T551" s="615"/>
      <c r="U551" s="615"/>
      <c r="V551" s="615"/>
      <c r="W551" s="615"/>
      <c r="X551" s="615"/>
      <c r="Y551" s="615"/>
      <c r="Z551" s="615"/>
      <c r="AA551" s="615"/>
      <c r="AB551" s="615"/>
      <c r="AC551" s="615"/>
      <c r="AD551" s="615"/>
      <c r="AE551" s="615"/>
      <c r="AF551" s="615"/>
      <c r="AG551" s="615"/>
      <c r="AH551" s="615"/>
      <c r="AI551" s="615"/>
      <c r="AJ551" s="281"/>
      <c r="AK551" s="281"/>
      <c r="AL551" s="279"/>
      <c r="AM551" s="279"/>
      <c r="AN551" s="279"/>
      <c r="AO551" s="279"/>
      <c r="AP551" s="480"/>
    </row>
    <row r="552" spans="1:42" hidden="1" x14ac:dyDescent="0.25">
      <c r="A552" s="614"/>
      <c r="B552" s="615"/>
      <c r="C552" s="615"/>
      <c r="D552" s="615"/>
      <c r="E552" s="615"/>
      <c r="F552" s="615"/>
      <c r="G552" s="615"/>
      <c r="H552" s="615"/>
      <c r="I552" s="615"/>
      <c r="J552" s="615"/>
      <c r="K552" s="615"/>
      <c r="L552" s="615"/>
      <c r="M552" s="615"/>
      <c r="N552" s="615"/>
      <c r="O552" s="615"/>
      <c r="P552" s="615"/>
      <c r="Q552" s="615"/>
      <c r="R552" s="615"/>
      <c r="S552" s="615"/>
      <c r="T552" s="615"/>
      <c r="U552" s="615"/>
      <c r="V552" s="615"/>
      <c r="W552" s="615"/>
      <c r="X552" s="615"/>
      <c r="Y552" s="615"/>
      <c r="Z552" s="615"/>
      <c r="AA552" s="615"/>
      <c r="AB552" s="615"/>
      <c r="AC552" s="615"/>
      <c r="AD552" s="615"/>
      <c r="AE552" s="615"/>
      <c r="AF552" s="615"/>
      <c r="AG552" s="615"/>
      <c r="AH552" s="615"/>
      <c r="AI552" s="615"/>
      <c r="AJ552" s="281"/>
      <c r="AK552" s="281"/>
      <c r="AL552" s="279"/>
      <c r="AM552" s="279"/>
      <c r="AN552" s="279"/>
      <c r="AO552" s="279"/>
      <c r="AP552" s="480"/>
    </row>
    <row r="553" spans="1:42" hidden="1" x14ac:dyDescent="0.25">
      <c r="A553" s="614"/>
      <c r="B553" s="615"/>
      <c r="C553" s="615"/>
      <c r="D553" s="615"/>
      <c r="E553" s="615"/>
      <c r="F553" s="615"/>
      <c r="G553" s="615"/>
      <c r="H553" s="615"/>
      <c r="I553" s="615"/>
      <c r="J553" s="615"/>
      <c r="K553" s="615"/>
      <c r="L553" s="615"/>
      <c r="M553" s="615"/>
      <c r="N553" s="615"/>
      <c r="O553" s="615"/>
      <c r="P553" s="615"/>
      <c r="Q553" s="615"/>
      <c r="R553" s="615"/>
      <c r="S553" s="615"/>
      <c r="T553" s="615"/>
      <c r="U553" s="615"/>
      <c r="V553" s="615"/>
      <c r="W553" s="615"/>
      <c r="X553" s="615"/>
      <c r="Y553" s="615"/>
      <c r="Z553" s="615"/>
      <c r="AA553" s="615"/>
      <c r="AB553" s="615"/>
      <c r="AC553" s="615"/>
      <c r="AD553" s="615"/>
      <c r="AE553" s="615"/>
      <c r="AF553" s="615"/>
      <c r="AG553" s="615"/>
      <c r="AH553" s="615"/>
      <c r="AI553" s="615"/>
      <c r="AJ553" s="281"/>
      <c r="AK553" s="281"/>
      <c r="AL553" s="279"/>
      <c r="AM553" s="279"/>
      <c r="AN553" s="279"/>
      <c r="AO553" s="279"/>
      <c r="AP553" s="480"/>
    </row>
    <row r="554" spans="1:42" hidden="1" x14ac:dyDescent="0.25">
      <c r="A554" s="614"/>
      <c r="B554" s="615"/>
      <c r="C554" s="615"/>
      <c r="D554" s="615"/>
      <c r="E554" s="615"/>
      <c r="F554" s="615"/>
      <c r="G554" s="615"/>
      <c r="H554" s="615"/>
      <c r="I554" s="615"/>
      <c r="J554" s="615"/>
      <c r="K554" s="615"/>
      <c r="L554" s="615"/>
      <c r="M554" s="615"/>
      <c r="N554" s="615"/>
      <c r="O554" s="615"/>
      <c r="P554" s="615"/>
      <c r="Q554" s="615"/>
      <c r="R554" s="615"/>
      <c r="S554" s="615"/>
      <c r="T554" s="615"/>
      <c r="U554" s="615"/>
      <c r="V554" s="615"/>
      <c r="W554" s="615"/>
      <c r="X554" s="615"/>
      <c r="Y554" s="615"/>
      <c r="Z554" s="615"/>
      <c r="AA554" s="615"/>
      <c r="AB554" s="615"/>
      <c r="AC554" s="615"/>
      <c r="AD554" s="615"/>
      <c r="AE554" s="615"/>
      <c r="AF554" s="615"/>
      <c r="AG554" s="615"/>
      <c r="AH554" s="615"/>
      <c r="AI554" s="615"/>
      <c r="AJ554" s="281"/>
      <c r="AK554" s="281"/>
      <c r="AL554" s="279"/>
      <c r="AM554" s="279"/>
      <c r="AN554" s="279"/>
      <c r="AO554" s="279"/>
      <c r="AP554" s="480"/>
    </row>
    <row r="555" spans="1:42" hidden="1" x14ac:dyDescent="0.25">
      <c r="A555" s="614"/>
      <c r="B555" s="615"/>
      <c r="C555" s="615"/>
      <c r="D555" s="615"/>
      <c r="E555" s="615"/>
      <c r="F555" s="615"/>
      <c r="G555" s="615"/>
      <c r="H555" s="615"/>
      <c r="I555" s="615"/>
      <c r="J555" s="615"/>
      <c r="K555" s="615"/>
      <c r="L555" s="615"/>
      <c r="M555" s="615"/>
      <c r="N555" s="615"/>
      <c r="O555" s="615"/>
      <c r="P555" s="615"/>
      <c r="Q555" s="615"/>
      <c r="R555" s="615"/>
      <c r="S555" s="615"/>
      <c r="T555" s="615"/>
      <c r="U555" s="615"/>
      <c r="V555" s="615"/>
      <c r="W555" s="615"/>
      <c r="X555" s="615"/>
      <c r="Y555" s="615"/>
      <c r="Z555" s="615"/>
      <c r="AA555" s="615"/>
      <c r="AB555" s="615"/>
      <c r="AC555" s="615"/>
      <c r="AD555" s="615"/>
      <c r="AE555" s="615"/>
      <c r="AF555" s="615"/>
      <c r="AG555" s="615"/>
      <c r="AH555" s="615"/>
      <c r="AI555" s="615"/>
      <c r="AJ555" s="281"/>
      <c r="AK555" s="281"/>
      <c r="AL555" s="279"/>
      <c r="AM555" s="279"/>
      <c r="AN555" s="279"/>
      <c r="AO555" s="279"/>
      <c r="AP555" s="480"/>
    </row>
    <row r="556" spans="1:42" hidden="1" x14ac:dyDescent="0.25">
      <c r="A556" s="614"/>
      <c r="B556" s="615"/>
      <c r="C556" s="615"/>
      <c r="D556" s="615"/>
      <c r="E556" s="615"/>
      <c r="F556" s="615"/>
      <c r="G556" s="615"/>
      <c r="H556" s="615"/>
      <c r="I556" s="615"/>
      <c r="J556" s="615"/>
      <c r="K556" s="615"/>
      <c r="L556" s="615"/>
      <c r="M556" s="615"/>
      <c r="N556" s="615"/>
      <c r="O556" s="615"/>
      <c r="P556" s="615"/>
      <c r="Q556" s="615"/>
      <c r="R556" s="615"/>
      <c r="S556" s="615"/>
      <c r="T556" s="615"/>
      <c r="U556" s="615"/>
      <c r="V556" s="615"/>
      <c r="W556" s="615"/>
      <c r="X556" s="615"/>
      <c r="Y556" s="615"/>
      <c r="Z556" s="615"/>
      <c r="AA556" s="615"/>
      <c r="AB556" s="615"/>
      <c r="AC556" s="615"/>
      <c r="AD556" s="615"/>
      <c r="AE556" s="615"/>
      <c r="AF556" s="615"/>
      <c r="AG556" s="615"/>
      <c r="AH556" s="615"/>
      <c r="AI556" s="615"/>
      <c r="AJ556" s="281"/>
      <c r="AK556" s="281"/>
      <c r="AL556" s="279"/>
      <c r="AM556" s="279"/>
      <c r="AN556" s="279"/>
      <c r="AO556" s="279"/>
      <c r="AP556" s="480"/>
    </row>
    <row r="557" spans="1:42" hidden="1" x14ac:dyDescent="0.25">
      <c r="A557" s="614"/>
      <c r="B557" s="615"/>
      <c r="C557" s="615"/>
      <c r="D557" s="615"/>
      <c r="E557" s="615"/>
      <c r="F557" s="615"/>
      <c r="G557" s="615"/>
      <c r="H557" s="615"/>
      <c r="I557" s="615"/>
      <c r="J557" s="615"/>
      <c r="K557" s="615"/>
      <c r="L557" s="615"/>
      <c r="M557" s="615"/>
      <c r="N557" s="615"/>
      <c r="O557" s="615"/>
      <c r="P557" s="615"/>
      <c r="Q557" s="615"/>
      <c r="R557" s="615"/>
      <c r="S557" s="615"/>
      <c r="T557" s="615"/>
      <c r="U557" s="615"/>
      <c r="V557" s="615"/>
      <c r="W557" s="615"/>
      <c r="X557" s="615"/>
      <c r="Y557" s="615"/>
      <c r="Z557" s="615"/>
      <c r="AA557" s="615"/>
      <c r="AB557" s="615"/>
      <c r="AC557" s="615"/>
      <c r="AD557" s="615"/>
      <c r="AE557" s="615"/>
      <c r="AF557" s="615"/>
      <c r="AG557" s="615"/>
      <c r="AH557" s="615"/>
      <c r="AI557" s="615"/>
      <c r="AJ557" s="281"/>
      <c r="AK557" s="281"/>
      <c r="AL557" s="279"/>
      <c r="AM557" s="279"/>
      <c r="AN557" s="279"/>
      <c r="AO557" s="279"/>
      <c r="AP557" s="480"/>
    </row>
    <row r="558" spans="1:42" hidden="1" x14ac:dyDescent="0.25">
      <c r="A558" s="614"/>
      <c r="B558" s="615"/>
      <c r="C558" s="615"/>
      <c r="D558" s="615"/>
      <c r="E558" s="615"/>
      <c r="F558" s="615"/>
      <c r="G558" s="615"/>
      <c r="H558" s="615"/>
      <c r="I558" s="615"/>
      <c r="J558" s="615"/>
      <c r="K558" s="615"/>
      <c r="L558" s="615"/>
      <c r="M558" s="615"/>
      <c r="N558" s="615"/>
      <c r="O558" s="615"/>
      <c r="P558" s="615"/>
      <c r="Q558" s="615"/>
      <c r="R558" s="615"/>
      <c r="S558" s="615"/>
      <c r="T558" s="615"/>
      <c r="U558" s="615"/>
      <c r="V558" s="615"/>
      <c r="W558" s="615"/>
      <c r="X558" s="615"/>
      <c r="Y558" s="615"/>
      <c r="Z558" s="615"/>
      <c r="AA558" s="615"/>
      <c r="AB558" s="615"/>
      <c r="AC558" s="615"/>
      <c r="AD558" s="615"/>
      <c r="AE558" s="615"/>
      <c r="AF558" s="615"/>
      <c r="AG558" s="615"/>
      <c r="AH558" s="615"/>
      <c r="AI558" s="615"/>
      <c r="AJ558" s="281"/>
      <c r="AK558" s="281"/>
      <c r="AL558" s="279"/>
      <c r="AM558" s="279"/>
      <c r="AN558" s="279"/>
      <c r="AO558" s="279"/>
      <c r="AP558" s="480"/>
    </row>
    <row r="559" spans="1:42" hidden="1" x14ac:dyDescent="0.25">
      <c r="A559" s="614"/>
      <c r="B559" s="615"/>
      <c r="C559" s="615"/>
      <c r="D559" s="615"/>
      <c r="E559" s="615"/>
      <c r="F559" s="615"/>
      <c r="G559" s="615"/>
      <c r="H559" s="615"/>
      <c r="I559" s="615"/>
      <c r="J559" s="615"/>
      <c r="K559" s="615"/>
      <c r="L559" s="615"/>
      <c r="M559" s="615"/>
      <c r="N559" s="615"/>
      <c r="O559" s="615"/>
      <c r="P559" s="615"/>
      <c r="Q559" s="615"/>
      <c r="R559" s="615"/>
      <c r="S559" s="615"/>
      <c r="T559" s="615"/>
      <c r="U559" s="615"/>
      <c r="V559" s="615"/>
      <c r="W559" s="615"/>
      <c r="X559" s="615"/>
      <c r="Y559" s="615"/>
      <c r="Z559" s="615"/>
      <c r="AA559" s="615"/>
      <c r="AB559" s="615"/>
      <c r="AC559" s="615"/>
      <c r="AD559" s="615"/>
      <c r="AE559" s="615"/>
      <c r="AF559" s="615"/>
      <c r="AG559" s="615"/>
      <c r="AH559" s="615"/>
      <c r="AI559" s="615"/>
      <c r="AJ559" s="281"/>
      <c r="AK559" s="281"/>
      <c r="AL559" s="279"/>
      <c r="AM559" s="279"/>
      <c r="AN559" s="279"/>
      <c r="AO559" s="279"/>
      <c r="AP559" s="480"/>
    </row>
    <row r="560" spans="1:42" hidden="1" x14ac:dyDescent="0.25">
      <c r="A560" s="614"/>
      <c r="B560" s="615"/>
      <c r="C560" s="615"/>
      <c r="D560" s="615"/>
      <c r="E560" s="615"/>
      <c r="F560" s="615"/>
      <c r="G560" s="615"/>
      <c r="H560" s="615"/>
      <c r="I560" s="615"/>
      <c r="J560" s="615"/>
      <c r="K560" s="615"/>
      <c r="L560" s="615"/>
      <c r="M560" s="615"/>
      <c r="N560" s="615"/>
      <c r="O560" s="615"/>
      <c r="P560" s="615"/>
      <c r="Q560" s="615"/>
      <c r="R560" s="615"/>
      <c r="S560" s="615"/>
      <c r="T560" s="615"/>
      <c r="U560" s="615"/>
      <c r="V560" s="615"/>
      <c r="W560" s="615"/>
      <c r="X560" s="615"/>
      <c r="Y560" s="615"/>
      <c r="Z560" s="615"/>
      <c r="AA560" s="615"/>
      <c r="AB560" s="615"/>
      <c r="AC560" s="615"/>
      <c r="AD560" s="615"/>
      <c r="AE560" s="615"/>
      <c r="AF560" s="615"/>
      <c r="AG560" s="615"/>
      <c r="AH560" s="615"/>
      <c r="AI560" s="615"/>
      <c r="AJ560" s="481"/>
      <c r="AK560" s="281"/>
      <c r="AL560" s="279"/>
      <c r="AM560" s="279"/>
      <c r="AN560" s="279"/>
      <c r="AO560" s="279"/>
      <c r="AP560" s="480"/>
    </row>
    <row r="561" spans="1:42" hidden="1" x14ac:dyDescent="0.25">
      <c r="A561" s="614"/>
      <c r="B561" s="615"/>
      <c r="C561" s="615"/>
      <c r="D561" s="615"/>
      <c r="E561" s="615"/>
      <c r="F561" s="615"/>
      <c r="G561" s="615"/>
      <c r="H561" s="615"/>
      <c r="I561" s="615"/>
      <c r="J561" s="615"/>
      <c r="K561" s="615"/>
      <c r="L561" s="615"/>
      <c r="M561" s="615"/>
      <c r="N561" s="615"/>
      <c r="O561" s="615"/>
      <c r="P561" s="615"/>
      <c r="Q561" s="615"/>
      <c r="R561" s="615"/>
      <c r="S561" s="615"/>
      <c r="T561" s="615"/>
      <c r="U561" s="615"/>
      <c r="V561" s="615"/>
      <c r="W561" s="615"/>
      <c r="X561" s="615"/>
      <c r="Y561" s="615"/>
      <c r="Z561" s="615"/>
      <c r="AA561" s="615"/>
      <c r="AB561" s="615"/>
      <c r="AC561" s="615"/>
      <c r="AD561" s="615"/>
      <c r="AE561" s="615"/>
      <c r="AF561" s="615"/>
      <c r="AG561" s="615"/>
      <c r="AH561" s="615"/>
      <c r="AI561" s="615"/>
      <c r="AJ561" s="481"/>
      <c r="AK561" s="281"/>
      <c r="AL561" s="279"/>
      <c r="AM561" s="279"/>
      <c r="AN561" s="279"/>
      <c r="AO561" s="279"/>
      <c r="AP561" s="480"/>
    </row>
    <row r="562" spans="1:42" hidden="1" x14ac:dyDescent="0.25">
      <c r="A562" s="614"/>
      <c r="B562" s="615"/>
      <c r="C562" s="615"/>
      <c r="D562" s="615"/>
      <c r="E562" s="615"/>
      <c r="F562" s="615"/>
      <c r="G562" s="615"/>
      <c r="H562" s="615"/>
      <c r="I562" s="615"/>
      <c r="J562" s="615"/>
      <c r="K562" s="615"/>
      <c r="L562" s="615"/>
      <c r="M562" s="615"/>
      <c r="N562" s="615"/>
      <c r="O562" s="615"/>
      <c r="P562" s="615"/>
      <c r="Q562" s="615"/>
      <c r="R562" s="615"/>
      <c r="S562" s="615"/>
      <c r="T562" s="615"/>
      <c r="U562" s="615"/>
      <c r="V562" s="615"/>
      <c r="W562" s="615"/>
      <c r="X562" s="615"/>
      <c r="Y562" s="615"/>
      <c r="Z562" s="615"/>
      <c r="AA562" s="615"/>
      <c r="AB562" s="615"/>
      <c r="AC562" s="615"/>
      <c r="AD562" s="615"/>
      <c r="AE562" s="615"/>
      <c r="AF562" s="615"/>
      <c r="AG562" s="615"/>
      <c r="AH562" s="615"/>
      <c r="AI562" s="615"/>
      <c r="AJ562" s="281"/>
      <c r="AK562" s="281"/>
      <c r="AL562" s="279"/>
      <c r="AM562" s="279"/>
      <c r="AN562" s="279"/>
      <c r="AO562" s="279"/>
      <c r="AP562" s="480"/>
    </row>
    <row r="563" spans="1:42" hidden="1" x14ac:dyDescent="0.25">
      <c r="A563" s="614"/>
      <c r="B563" s="615"/>
      <c r="C563" s="615"/>
      <c r="D563" s="615"/>
      <c r="E563" s="615"/>
      <c r="F563" s="615"/>
      <c r="G563" s="615"/>
      <c r="H563" s="615"/>
      <c r="I563" s="615"/>
      <c r="J563" s="615"/>
      <c r="K563" s="615"/>
      <c r="L563" s="615"/>
      <c r="M563" s="615"/>
      <c r="N563" s="615"/>
      <c r="O563" s="615"/>
      <c r="P563" s="615"/>
      <c r="Q563" s="615"/>
      <c r="R563" s="615"/>
      <c r="S563" s="615"/>
      <c r="T563" s="615"/>
      <c r="U563" s="615"/>
      <c r="V563" s="615"/>
      <c r="W563" s="615"/>
      <c r="X563" s="615"/>
      <c r="Y563" s="615"/>
      <c r="Z563" s="615"/>
      <c r="AA563" s="615"/>
      <c r="AB563" s="615"/>
      <c r="AC563" s="615"/>
      <c r="AD563" s="615"/>
      <c r="AE563" s="615"/>
      <c r="AF563" s="615"/>
      <c r="AG563" s="615"/>
      <c r="AH563" s="615"/>
      <c r="AI563" s="615"/>
      <c r="AJ563" s="281"/>
      <c r="AK563" s="281"/>
      <c r="AL563" s="279"/>
      <c r="AM563" s="279"/>
      <c r="AN563" s="279"/>
      <c r="AO563" s="279"/>
      <c r="AP563" s="480"/>
    </row>
    <row r="564" spans="1:42" hidden="1" x14ac:dyDescent="0.25">
      <c r="A564" s="614"/>
      <c r="B564" s="615"/>
      <c r="C564" s="615"/>
      <c r="D564" s="615"/>
      <c r="E564" s="615"/>
      <c r="F564" s="615"/>
      <c r="G564" s="615"/>
      <c r="H564" s="615"/>
      <c r="I564" s="615"/>
      <c r="J564" s="615"/>
      <c r="K564" s="615"/>
      <c r="L564" s="615"/>
      <c r="M564" s="615"/>
      <c r="N564" s="615"/>
      <c r="O564" s="615"/>
      <c r="P564" s="615"/>
      <c r="Q564" s="615"/>
      <c r="R564" s="615"/>
      <c r="S564" s="615"/>
      <c r="T564" s="615"/>
      <c r="U564" s="615"/>
      <c r="V564" s="615"/>
      <c r="W564" s="615"/>
      <c r="X564" s="615"/>
      <c r="Y564" s="615"/>
      <c r="Z564" s="615"/>
      <c r="AA564" s="615"/>
      <c r="AB564" s="615"/>
      <c r="AC564" s="615"/>
      <c r="AD564" s="615"/>
      <c r="AE564" s="615"/>
      <c r="AF564" s="615"/>
      <c r="AG564" s="615"/>
      <c r="AH564" s="615"/>
      <c r="AI564" s="615"/>
      <c r="AJ564" s="281"/>
      <c r="AK564" s="481"/>
      <c r="AL564" s="279"/>
      <c r="AM564" s="279"/>
      <c r="AN564" s="279"/>
      <c r="AO564" s="279"/>
      <c r="AP564" s="480"/>
    </row>
    <row r="565" spans="1:42" hidden="1" x14ac:dyDescent="0.25">
      <c r="A565" s="614"/>
      <c r="B565" s="615"/>
      <c r="C565" s="615"/>
      <c r="D565" s="615"/>
      <c r="E565" s="615"/>
      <c r="F565" s="615"/>
      <c r="G565" s="615"/>
      <c r="H565" s="615"/>
      <c r="I565" s="615"/>
      <c r="J565" s="615"/>
      <c r="K565" s="615"/>
      <c r="L565" s="615"/>
      <c r="M565" s="615"/>
      <c r="N565" s="615"/>
      <c r="O565" s="615"/>
      <c r="P565" s="615"/>
      <c r="Q565" s="615"/>
      <c r="R565" s="615"/>
      <c r="S565" s="615"/>
      <c r="T565" s="615"/>
      <c r="U565" s="615"/>
      <c r="V565" s="615"/>
      <c r="W565" s="615"/>
      <c r="X565" s="615"/>
      <c r="Y565" s="615"/>
      <c r="Z565" s="615"/>
      <c r="AA565" s="615"/>
      <c r="AB565" s="615"/>
      <c r="AC565" s="615"/>
      <c r="AD565" s="615"/>
      <c r="AE565" s="615"/>
      <c r="AF565" s="615"/>
      <c r="AG565" s="615"/>
      <c r="AH565" s="615"/>
      <c r="AI565" s="615"/>
      <c r="AJ565" s="281"/>
      <c r="AK565" s="281"/>
      <c r="AL565" s="279"/>
      <c r="AM565" s="279"/>
      <c r="AN565" s="279"/>
      <c r="AO565" s="279"/>
      <c r="AP565" s="480"/>
    </row>
    <row r="566" spans="1:42" hidden="1" x14ac:dyDescent="0.25">
      <c r="A566" s="614"/>
      <c r="B566" s="615"/>
      <c r="C566" s="615"/>
      <c r="D566" s="615"/>
      <c r="E566" s="615"/>
      <c r="F566" s="615"/>
      <c r="G566" s="615"/>
      <c r="H566" s="615"/>
      <c r="I566" s="615"/>
      <c r="J566" s="615"/>
      <c r="K566" s="615"/>
      <c r="L566" s="615"/>
      <c r="M566" s="615"/>
      <c r="N566" s="615"/>
      <c r="O566" s="615"/>
      <c r="P566" s="615"/>
      <c r="Q566" s="615"/>
      <c r="R566" s="615"/>
      <c r="S566" s="615"/>
      <c r="T566" s="615"/>
      <c r="U566" s="615"/>
      <c r="V566" s="615"/>
      <c r="W566" s="615"/>
      <c r="X566" s="615"/>
      <c r="Y566" s="615"/>
      <c r="Z566" s="615"/>
      <c r="AA566" s="615"/>
      <c r="AB566" s="615"/>
      <c r="AC566" s="615"/>
      <c r="AD566" s="615"/>
      <c r="AE566" s="615"/>
      <c r="AF566" s="615"/>
      <c r="AG566" s="615"/>
      <c r="AH566" s="615"/>
      <c r="AI566" s="615"/>
      <c r="AJ566" s="281"/>
      <c r="AK566" s="281"/>
      <c r="AL566" s="279"/>
      <c r="AM566" s="279"/>
      <c r="AN566" s="279"/>
      <c r="AO566" s="279"/>
      <c r="AP566" s="480"/>
    </row>
    <row r="567" spans="1:42" hidden="1" x14ac:dyDescent="0.25">
      <c r="A567" s="614"/>
      <c r="B567" s="615"/>
      <c r="C567" s="615"/>
      <c r="D567" s="615"/>
      <c r="E567" s="615"/>
      <c r="F567" s="615"/>
      <c r="G567" s="615"/>
      <c r="H567" s="615"/>
      <c r="I567" s="615"/>
      <c r="J567" s="615"/>
      <c r="K567" s="615"/>
      <c r="L567" s="615"/>
      <c r="M567" s="615"/>
      <c r="N567" s="615"/>
      <c r="O567" s="615"/>
      <c r="P567" s="615"/>
      <c r="Q567" s="615"/>
      <c r="R567" s="615"/>
      <c r="S567" s="615"/>
      <c r="T567" s="615"/>
      <c r="U567" s="615"/>
      <c r="V567" s="615"/>
      <c r="W567" s="615"/>
      <c r="X567" s="615"/>
      <c r="Y567" s="615"/>
      <c r="Z567" s="615"/>
      <c r="AA567" s="615"/>
      <c r="AB567" s="615"/>
      <c r="AC567" s="615"/>
      <c r="AD567" s="615"/>
      <c r="AE567" s="615"/>
      <c r="AF567" s="615"/>
      <c r="AG567" s="615"/>
      <c r="AH567" s="615"/>
      <c r="AI567" s="615"/>
      <c r="AJ567" s="281"/>
      <c r="AK567" s="281"/>
      <c r="AL567" s="279"/>
      <c r="AM567" s="279"/>
      <c r="AN567" s="279"/>
      <c r="AO567" s="279"/>
      <c r="AP567" s="480"/>
    </row>
    <row r="568" spans="1:42" hidden="1" x14ac:dyDescent="0.25">
      <c r="A568" s="614"/>
      <c r="B568" s="615"/>
      <c r="C568" s="615"/>
      <c r="D568" s="615"/>
      <c r="E568" s="615"/>
      <c r="F568" s="615"/>
      <c r="G568" s="615"/>
      <c r="H568" s="615"/>
      <c r="I568" s="615"/>
      <c r="J568" s="615"/>
      <c r="K568" s="615"/>
      <c r="L568" s="615"/>
      <c r="M568" s="615"/>
      <c r="N568" s="615"/>
      <c r="O568" s="615"/>
      <c r="P568" s="615"/>
      <c r="Q568" s="615"/>
      <c r="R568" s="615"/>
      <c r="S568" s="615"/>
      <c r="T568" s="615"/>
      <c r="U568" s="615"/>
      <c r="V568" s="615"/>
      <c r="W568" s="615"/>
      <c r="X568" s="615"/>
      <c r="Y568" s="615"/>
      <c r="Z568" s="615"/>
      <c r="AA568" s="615"/>
      <c r="AB568" s="615"/>
      <c r="AC568" s="615"/>
      <c r="AD568" s="615"/>
      <c r="AE568" s="615"/>
      <c r="AF568" s="615"/>
      <c r="AG568" s="615"/>
      <c r="AH568" s="615"/>
      <c r="AI568" s="615"/>
      <c r="AJ568" s="281"/>
      <c r="AK568" s="484"/>
      <c r="AL568" s="279"/>
      <c r="AM568" s="279"/>
      <c r="AN568" s="279"/>
      <c r="AO568" s="279"/>
      <c r="AP568" s="480"/>
    </row>
    <row r="569" spans="1:42" hidden="1" x14ac:dyDescent="0.25">
      <c r="A569" s="614"/>
      <c r="B569" s="615"/>
      <c r="C569" s="615"/>
      <c r="D569" s="615"/>
      <c r="E569" s="615"/>
      <c r="F569" s="615"/>
      <c r="G569" s="615"/>
      <c r="H569" s="615"/>
      <c r="I569" s="615"/>
      <c r="J569" s="615"/>
      <c r="K569" s="615"/>
      <c r="L569" s="615"/>
      <c r="M569" s="615"/>
      <c r="N569" s="615"/>
      <c r="O569" s="615"/>
      <c r="P569" s="615"/>
      <c r="Q569" s="615"/>
      <c r="R569" s="615"/>
      <c r="S569" s="615"/>
      <c r="T569" s="615"/>
      <c r="U569" s="615"/>
      <c r="V569" s="615"/>
      <c r="W569" s="615"/>
      <c r="X569" s="615"/>
      <c r="Y569" s="615"/>
      <c r="Z569" s="615"/>
      <c r="AA569" s="615"/>
      <c r="AB569" s="615"/>
      <c r="AC569" s="615"/>
      <c r="AD569" s="615"/>
      <c r="AE569" s="615"/>
      <c r="AF569" s="615"/>
      <c r="AG569" s="615"/>
      <c r="AH569" s="615"/>
      <c r="AI569" s="615"/>
      <c r="AJ569" s="618"/>
      <c r="AK569" s="618"/>
      <c r="AL569" s="618"/>
      <c r="AM569" s="618"/>
      <c r="AN569" s="618"/>
      <c r="AO569" s="618"/>
      <c r="AP569" s="483"/>
    </row>
    <row r="570" spans="1:42" hidden="1" x14ac:dyDescent="0.25">
      <c r="A570" s="608" t="s">
        <v>717</v>
      </c>
      <c r="B570" s="609"/>
      <c r="C570" s="609"/>
      <c r="D570" s="609"/>
      <c r="E570" s="609"/>
      <c r="F570" s="609"/>
      <c r="G570" s="609"/>
      <c r="H570" s="609"/>
      <c r="I570" s="609"/>
      <c r="J570" s="609"/>
      <c r="K570" s="609"/>
      <c r="L570" s="609"/>
      <c r="M570" s="609"/>
      <c r="N570" s="609"/>
      <c r="O570" s="609"/>
      <c r="P570" s="609"/>
      <c r="Q570" s="609"/>
      <c r="R570" s="609"/>
      <c r="S570" s="609"/>
      <c r="T570" s="609"/>
      <c r="U570" s="609"/>
      <c r="V570" s="609"/>
      <c r="W570" s="609"/>
      <c r="X570" s="609"/>
      <c r="Y570" s="609"/>
      <c r="Z570" s="609"/>
      <c r="AA570" s="609"/>
      <c r="AB570" s="609"/>
      <c r="AC570" s="609"/>
      <c r="AD570" s="609"/>
      <c r="AE570" s="609"/>
      <c r="AF570" s="609"/>
      <c r="AG570" s="609"/>
      <c r="AH570" s="609"/>
      <c r="AI570" s="609"/>
      <c r="AJ570" s="610" t="s">
        <v>13</v>
      </c>
      <c r="AK570" s="610"/>
      <c r="AL570" s="610"/>
      <c r="AM570" s="610"/>
      <c r="AN570" s="610"/>
      <c r="AO570" s="610"/>
      <c r="AP570" s="480">
        <f>ROUND(SUM(AP538:AP569),2)</f>
        <v>1</v>
      </c>
    </row>
    <row r="571" spans="1:42" ht="15" hidden="1" x14ac:dyDescent="0.25">
      <c r="A571" s="608"/>
      <c r="B571" s="609"/>
      <c r="C571" s="609"/>
      <c r="D571" s="609"/>
      <c r="E571" s="609"/>
      <c r="F571" s="609"/>
      <c r="G571" s="609"/>
      <c r="H571" s="609"/>
      <c r="I571" s="609"/>
      <c r="J571" s="609"/>
      <c r="K571" s="609"/>
      <c r="L571" s="609"/>
      <c r="M571" s="609"/>
      <c r="N571" s="609"/>
      <c r="O571" s="609"/>
      <c r="P571" s="609"/>
      <c r="Q571" s="609"/>
      <c r="R571" s="609"/>
      <c r="S571" s="609"/>
      <c r="T571" s="609"/>
      <c r="U571" s="609"/>
      <c r="V571" s="609"/>
      <c r="W571" s="609"/>
      <c r="X571" s="609"/>
      <c r="Y571" s="609"/>
      <c r="Z571" s="609"/>
      <c r="AA571" s="609"/>
      <c r="AB571" s="609"/>
      <c r="AC571" s="609"/>
      <c r="AD571" s="609"/>
      <c r="AE571" s="609"/>
      <c r="AF571" s="609"/>
      <c r="AG571" s="609"/>
      <c r="AH571" s="609"/>
      <c r="AI571" s="609"/>
      <c r="AJ571" s="611" t="s">
        <v>14</v>
      </c>
      <c r="AK571" s="611"/>
      <c r="AL571" s="611"/>
      <c r="AM571" s="611"/>
      <c r="AN571" s="611"/>
      <c r="AO571" s="611"/>
      <c r="AP571" s="482">
        <f>+AP570</f>
        <v>1</v>
      </c>
    </row>
    <row r="572" spans="1:42" ht="15" hidden="1" x14ac:dyDescent="0.25">
      <c r="A572" s="605"/>
      <c r="B572" s="606"/>
      <c r="C572" s="606"/>
      <c r="D572" s="606"/>
      <c r="E572" s="606"/>
      <c r="F572" s="606"/>
      <c r="G572" s="606"/>
      <c r="H572" s="606"/>
      <c r="I572" s="606"/>
      <c r="J572" s="606"/>
      <c r="K572" s="606"/>
      <c r="L572" s="606"/>
      <c r="M572" s="606"/>
      <c r="N572" s="606"/>
      <c r="O572" s="606"/>
      <c r="P572" s="606"/>
      <c r="Q572" s="606"/>
      <c r="R572" s="606"/>
      <c r="S572" s="606"/>
      <c r="T572" s="606"/>
      <c r="U572" s="606"/>
      <c r="V572" s="606"/>
      <c r="W572" s="606"/>
      <c r="X572" s="606"/>
      <c r="Y572" s="606"/>
      <c r="Z572" s="606" t="s">
        <v>15</v>
      </c>
      <c r="AA572" s="606"/>
      <c r="AB572" s="606"/>
      <c r="AC572" s="606"/>
      <c r="AD572" s="606"/>
      <c r="AE572" s="606"/>
      <c r="AF572" s="606"/>
      <c r="AG572" s="606"/>
      <c r="AH572" s="606"/>
      <c r="AI572" s="606"/>
      <c r="AJ572" s="606"/>
      <c r="AK572" s="606"/>
      <c r="AL572" s="606"/>
      <c r="AM572" s="606"/>
      <c r="AN572" s="606"/>
      <c r="AO572" s="606"/>
      <c r="AP572" s="607"/>
    </row>
    <row r="573" spans="1:42" ht="13.95" hidden="1" customHeight="1" x14ac:dyDescent="0.25">
      <c r="A573" s="605"/>
      <c r="B573" s="606"/>
      <c r="C573" s="606"/>
      <c r="D573" s="606"/>
      <c r="E573" s="606"/>
      <c r="F573" s="606"/>
      <c r="G573" s="606"/>
      <c r="H573" s="606"/>
      <c r="I573" s="606"/>
      <c r="J573" s="606"/>
      <c r="K573" s="606"/>
      <c r="L573" s="606"/>
      <c r="M573" s="606"/>
      <c r="N573" s="606"/>
      <c r="O573" s="606"/>
      <c r="P573" s="606"/>
      <c r="Q573" s="606"/>
      <c r="R573" s="606"/>
      <c r="S573" s="606"/>
      <c r="T573" s="606"/>
      <c r="U573" s="606"/>
      <c r="V573" s="606"/>
      <c r="W573" s="606"/>
      <c r="X573" s="606"/>
      <c r="Y573" s="606"/>
      <c r="Z573" s="606"/>
      <c r="AA573" s="606"/>
      <c r="AB573" s="606"/>
      <c r="AC573" s="606"/>
      <c r="AD573" s="606"/>
      <c r="AE573" s="606"/>
      <c r="AF573" s="606"/>
      <c r="AG573" s="606"/>
      <c r="AH573" s="606"/>
      <c r="AI573" s="606"/>
      <c r="AJ573" s="606"/>
      <c r="AK573" s="606" t="s">
        <v>526</v>
      </c>
      <c r="AL573" s="606"/>
      <c r="AM573" s="606"/>
      <c r="AN573" s="606"/>
      <c r="AO573" s="606"/>
      <c r="AP573" s="607"/>
    </row>
    <row r="574" spans="1:42" ht="13.95" hidden="1" customHeight="1" x14ac:dyDescent="0.25">
      <c r="A574" s="605"/>
      <c r="B574" s="606"/>
      <c r="C574" s="606"/>
      <c r="D574" s="606"/>
      <c r="E574" s="606"/>
      <c r="F574" s="606"/>
      <c r="G574" s="606"/>
      <c r="H574" s="606"/>
      <c r="I574" s="606"/>
      <c r="J574" s="606"/>
      <c r="K574" s="606"/>
      <c r="L574" s="606"/>
      <c r="M574" s="606"/>
      <c r="N574" s="606"/>
      <c r="O574" s="606"/>
      <c r="P574" s="606"/>
      <c r="Q574" s="606"/>
      <c r="R574" s="606"/>
      <c r="S574" s="606"/>
      <c r="T574" s="606"/>
      <c r="U574" s="606"/>
      <c r="V574" s="606"/>
      <c r="W574" s="606"/>
      <c r="X574" s="606"/>
      <c r="Y574" s="606"/>
      <c r="Z574" s="606"/>
      <c r="AA574" s="606"/>
      <c r="AB574" s="606"/>
      <c r="AC574" s="606"/>
      <c r="AD574" s="606"/>
      <c r="AE574" s="606"/>
      <c r="AF574" s="606"/>
      <c r="AG574" s="606"/>
      <c r="AH574" s="606"/>
      <c r="AI574" s="606"/>
      <c r="AJ574" s="606"/>
      <c r="AK574" s="606"/>
      <c r="AL574" s="606"/>
      <c r="AM574" s="606"/>
      <c r="AN574" s="606"/>
      <c r="AO574" s="606"/>
      <c r="AP574" s="607"/>
    </row>
    <row r="575" spans="1:42" ht="13.95" hidden="1" customHeight="1" x14ac:dyDescent="0.25">
      <c r="A575" s="605"/>
      <c r="B575" s="606"/>
      <c r="C575" s="606"/>
      <c r="D575" s="606"/>
      <c r="E575" s="606"/>
      <c r="F575" s="606"/>
      <c r="G575" s="606"/>
      <c r="H575" s="606"/>
      <c r="I575" s="606"/>
      <c r="J575" s="606"/>
      <c r="K575" s="606"/>
      <c r="L575" s="606"/>
      <c r="M575" s="606"/>
      <c r="N575" s="606"/>
      <c r="O575" s="606"/>
      <c r="P575" s="606"/>
      <c r="Q575" s="606"/>
      <c r="R575" s="606"/>
      <c r="S575" s="606"/>
      <c r="T575" s="606"/>
      <c r="U575" s="606"/>
      <c r="V575" s="606"/>
      <c r="W575" s="606"/>
      <c r="X575" s="606"/>
      <c r="Y575" s="606"/>
      <c r="Z575" s="606"/>
      <c r="AA575" s="606"/>
      <c r="AB575" s="606"/>
      <c r="AC575" s="606"/>
      <c r="AD575" s="606"/>
      <c r="AE575" s="606"/>
      <c r="AF575" s="606"/>
      <c r="AG575" s="606"/>
      <c r="AH575" s="606"/>
      <c r="AI575" s="606"/>
      <c r="AJ575" s="606"/>
      <c r="AK575" s="606"/>
      <c r="AL575" s="606"/>
      <c r="AM575" s="606"/>
      <c r="AN575" s="606"/>
      <c r="AO575" s="606"/>
      <c r="AP575" s="607"/>
    </row>
    <row r="576" spans="1:42" ht="13.95" hidden="1" customHeight="1" x14ac:dyDescent="0.25">
      <c r="A576" s="599"/>
      <c r="B576" s="600"/>
      <c r="C576" s="600"/>
      <c r="D576" s="600"/>
      <c r="E576" s="600"/>
      <c r="F576" s="600"/>
      <c r="G576" s="600"/>
      <c r="H576" s="600"/>
      <c r="I576" s="600"/>
      <c r="J576" s="600"/>
      <c r="K576" s="600"/>
      <c r="L576" s="600"/>
      <c r="M576" s="600"/>
      <c r="N576" s="600"/>
      <c r="O576" s="600"/>
      <c r="P576" s="600"/>
      <c r="Q576" s="600"/>
      <c r="R576" s="600"/>
      <c r="S576" s="600"/>
      <c r="T576" s="600"/>
      <c r="U576" s="600"/>
      <c r="V576" s="600"/>
      <c r="W576" s="600"/>
      <c r="X576" s="600"/>
      <c r="Y576" s="600"/>
      <c r="Z576" s="600"/>
      <c r="AA576" s="600"/>
      <c r="AB576" s="600"/>
      <c r="AC576" s="600"/>
      <c r="AD576" s="600"/>
      <c r="AE576" s="600"/>
      <c r="AF576" s="600"/>
      <c r="AG576" s="600"/>
      <c r="AH576" s="600"/>
      <c r="AI576" s="600"/>
      <c r="AJ576" s="600"/>
      <c r="AK576" s="600"/>
      <c r="AL576" s="600"/>
      <c r="AM576" s="600"/>
      <c r="AN576" s="600"/>
      <c r="AO576" s="600"/>
      <c r="AP576" s="601"/>
    </row>
    <row r="577" spans="1:42" ht="13.95" hidden="1" customHeight="1" x14ac:dyDescent="0.25">
      <c r="A577" s="605"/>
      <c r="B577" s="606"/>
      <c r="C577" s="606"/>
      <c r="D577" s="606"/>
      <c r="E577" s="606"/>
      <c r="F577" s="606"/>
      <c r="G577" s="606"/>
      <c r="H577" s="606"/>
      <c r="I577" s="606"/>
      <c r="J577" s="606"/>
      <c r="K577" s="606"/>
      <c r="L577" s="606"/>
      <c r="M577" s="606"/>
      <c r="N577" s="606"/>
      <c r="O577" s="606"/>
      <c r="P577" s="606"/>
      <c r="Q577" s="606"/>
      <c r="R577" s="606"/>
      <c r="S577" s="606"/>
      <c r="T577" s="606"/>
      <c r="U577" s="606"/>
      <c r="V577" s="606"/>
      <c r="W577" s="606"/>
      <c r="X577" s="606"/>
      <c r="Y577" s="606"/>
      <c r="Z577" s="606"/>
      <c r="AA577" s="606"/>
      <c r="AB577" s="606"/>
      <c r="AC577" s="606"/>
      <c r="AD577" s="606"/>
      <c r="AE577" s="606"/>
      <c r="AF577" s="606"/>
      <c r="AG577" s="606"/>
      <c r="AH577" s="606"/>
      <c r="AI577" s="606"/>
      <c r="AJ577" s="606"/>
      <c r="AK577" s="606"/>
      <c r="AL577" s="606"/>
      <c r="AM577" s="606"/>
      <c r="AN577" s="606"/>
      <c r="AO577" s="606"/>
      <c r="AP577" s="607"/>
    </row>
    <row r="578" spans="1:42" ht="13.95" hidden="1" customHeight="1" x14ac:dyDescent="0.25">
      <c r="A578" s="605"/>
      <c r="B578" s="606"/>
      <c r="C578" s="606"/>
      <c r="D578" s="606"/>
      <c r="E578" s="606"/>
      <c r="F578" s="606"/>
      <c r="G578" s="606"/>
      <c r="H578" s="606"/>
      <c r="I578" s="606"/>
      <c r="J578" s="606"/>
      <c r="K578" s="606"/>
      <c r="L578" s="606"/>
      <c r="M578" s="606"/>
      <c r="N578" s="606"/>
      <c r="O578" s="606"/>
      <c r="P578" s="606"/>
      <c r="Q578" s="606"/>
      <c r="R578" s="606"/>
      <c r="S578" s="606"/>
      <c r="T578" s="606"/>
      <c r="U578" s="606"/>
      <c r="V578" s="606"/>
      <c r="W578" s="606"/>
      <c r="X578" s="606"/>
      <c r="Y578" s="606"/>
      <c r="Z578" s="606"/>
      <c r="AA578" s="606"/>
      <c r="AB578" s="606"/>
      <c r="AC578" s="606"/>
      <c r="AD578" s="606"/>
      <c r="AE578" s="606"/>
      <c r="AF578" s="606"/>
      <c r="AG578" s="606"/>
      <c r="AH578" s="606"/>
      <c r="AI578" s="606"/>
      <c r="AJ578" s="606"/>
      <c r="AK578" s="606"/>
      <c r="AL578" s="606"/>
      <c r="AM578" s="606"/>
      <c r="AN578" s="606"/>
      <c r="AO578" s="606"/>
      <c r="AP578" s="607"/>
    </row>
    <row r="579" spans="1:42" ht="13.95" hidden="1" customHeight="1" x14ac:dyDescent="0.25">
      <c r="A579" s="636" t="str">
        <f>+$A$1</f>
        <v>MEMORIA DE CÁLCULO CANAL PRADOS DEL ESTE</v>
      </c>
      <c r="B579" s="637"/>
      <c r="C579" s="637"/>
      <c r="D579" s="637"/>
      <c r="E579" s="637"/>
      <c r="F579" s="637"/>
      <c r="G579" s="637"/>
      <c r="H579" s="637"/>
      <c r="I579" s="637"/>
      <c r="J579" s="637"/>
      <c r="K579" s="637"/>
      <c r="L579" s="637"/>
      <c r="M579" s="637"/>
      <c r="N579" s="637"/>
      <c r="O579" s="637"/>
      <c r="P579" s="637"/>
      <c r="Q579" s="637"/>
      <c r="R579" s="637"/>
      <c r="S579" s="637"/>
      <c r="T579" s="637"/>
      <c r="U579" s="637"/>
      <c r="V579" s="637"/>
      <c r="W579" s="637"/>
      <c r="X579" s="637"/>
      <c r="Y579" s="637"/>
      <c r="Z579" s="637"/>
      <c r="AA579" s="637"/>
      <c r="AB579" s="637"/>
      <c r="AC579" s="637"/>
      <c r="AD579" s="637"/>
      <c r="AE579" s="637"/>
      <c r="AF579" s="637"/>
      <c r="AG579" s="637"/>
      <c r="AH579" s="637"/>
      <c r="AI579" s="637"/>
      <c r="AJ579" s="637"/>
      <c r="AK579" s="640" t="str">
        <f>+$AK$1</f>
        <v>FECHA DE EMISION:                                           JULIO 2023</v>
      </c>
      <c r="AL579" s="640"/>
      <c r="AM579" s="640"/>
      <c r="AN579" s="640"/>
      <c r="AO579" s="640"/>
      <c r="AP579" s="642"/>
    </row>
    <row r="580" spans="1:42" ht="13.95" hidden="1" customHeight="1" x14ac:dyDescent="0.25">
      <c r="A580" s="638"/>
      <c r="B580" s="639"/>
      <c r="C580" s="639"/>
      <c r="D580" s="639"/>
      <c r="E580" s="639"/>
      <c r="F580" s="639"/>
      <c r="G580" s="639"/>
      <c r="H580" s="639"/>
      <c r="I580" s="639"/>
      <c r="J580" s="639"/>
      <c r="K580" s="639"/>
      <c r="L580" s="639"/>
      <c r="M580" s="639"/>
      <c r="N580" s="639"/>
      <c r="O580" s="639"/>
      <c r="P580" s="639"/>
      <c r="Q580" s="639"/>
      <c r="R580" s="639"/>
      <c r="S580" s="639"/>
      <c r="T580" s="639"/>
      <c r="U580" s="639"/>
      <c r="V580" s="639"/>
      <c r="W580" s="639"/>
      <c r="X580" s="639"/>
      <c r="Y580" s="639"/>
      <c r="Z580" s="639"/>
      <c r="AA580" s="639"/>
      <c r="AB580" s="639"/>
      <c r="AC580" s="639"/>
      <c r="AD580" s="639"/>
      <c r="AE580" s="639"/>
      <c r="AF580" s="639"/>
      <c r="AG580" s="639"/>
      <c r="AH580" s="639"/>
      <c r="AI580" s="639"/>
      <c r="AJ580" s="639"/>
      <c r="AK580" s="641"/>
      <c r="AL580" s="641"/>
      <c r="AM580" s="641"/>
      <c r="AN580" s="641"/>
      <c r="AO580" s="641"/>
      <c r="AP580" s="643"/>
    </row>
    <row r="581" spans="1:42" ht="13.95" hidden="1" customHeight="1" x14ac:dyDescent="0.25">
      <c r="A581" s="638"/>
      <c r="B581" s="639"/>
      <c r="C581" s="639"/>
      <c r="D581" s="639"/>
      <c r="E581" s="639"/>
      <c r="F581" s="639"/>
      <c r="G581" s="639"/>
      <c r="H581" s="639"/>
      <c r="I581" s="639"/>
      <c r="J581" s="639"/>
      <c r="K581" s="639"/>
      <c r="L581" s="639"/>
      <c r="M581" s="639"/>
      <c r="N581" s="639"/>
      <c r="O581" s="639"/>
      <c r="P581" s="639"/>
      <c r="Q581" s="639"/>
      <c r="R581" s="639"/>
      <c r="S581" s="639"/>
      <c r="T581" s="639"/>
      <c r="U581" s="639"/>
      <c r="V581" s="639"/>
      <c r="W581" s="639"/>
      <c r="X581" s="639"/>
      <c r="Y581" s="639"/>
      <c r="Z581" s="639"/>
      <c r="AA581" s="639"/>
      <c r="AB581" s="639"/>
      <c r="AC581" s="639"/>
      <c r="AD581" s="639"/>
      <c r="AE581" s="639"/>
      <c r="AF581" s="639"/>
      <c r="AG581" s="639"/>
      <c r="AH581" s="639"/>
      <c r="AI581" s="639"/>
      <c r="AJ581" s="639"/>
      <c r="AK581" s="641"/>
      <c r="AL581" s="641"/>
      <c r="AM581" s="641"/>
      <c r="AN581" s="641"/>
      <c r="AO581" s="641"/>
      <c r="AP581" s="643"/>
    </row>
    <row r="582" spans="1:42" ht="13.95" hidden="1" customHeight="1" x14ac:dyDescent="0.25">
      <c r="A582" s="638"/>
      <c r="B582" s="639"/>
      <c r="C582" s="639"/>
      <c r="D582" s="639"/>
      <c r="E582" s="639"/>
      <c r="F582" s="639"/>
      <c r="G582" s="639"/>
      <c r="H582" s="639"/>
      <c r="I582" s="639"/>
      <c r="J582" s="639"/>
      <c r="K582" s="639"/>
      <c r="L582" s="639"/>
      <c r="M582" s="639"/>
      <c r="N582" s="639"/>
      <c r="O582" s="639"/>
      <c r="P582" s="639"/>
      <c r="Q582" s="639"/>
      <c r="R582" s="639"/>
      <c r="S582" s="639"/>
      <c r="T582" s="639"/>
      <c r="U582" s="639"/>
      <c r="V582" s="639"/>
      <c r="W582" s="639"/>
      <c r="X582" s="639"/>
      <c r="Y582" s="639"/>
      <c r="Z582" s="639"/>
      <c r="AA582" s="639"/>
      <c r="AB582" s="639"/>
      <c r="AC582" s="639"/>
      <c r="AD582" s="639"/>
      <c r="AE582" s="639"/>
      <c r="AF582" s="639"/>
      <c r="AG582" s="639"/>
      <c r="AH582" s="639"/>
      <c r="AI582" s="639"/>
      <c r="AJ582" s="639"/>
      <c r="AK582" s="641"/>
      <c r="AL582" s="641"/>
      <c r="AM582" s="641"/>
      <c r="AN582" s="641"/>
      <c r="AO582" s="641"/>
      <c r="AP582" s="643"/>
    </row>
    <row r="583" spans="1:42" ht="13.95" hidden="1" customHeight="1" x14ac:dyDescent="0.25">
      <c r="A583" s="638"/>
      <c r="B583" s="639"/>
      <c r="C583" s="639"/>
      <c r="D583" s="639"/>
      <c r="E583" s="639"/>
      <c r="F583" s="639"/>
      <c r="G583" s="639"/>
      <c r="H583" s="639"/>
      <c r="I583" s="639"/>
      <c r="J583" s="639"/>
      <c r="K583" s="639"/>
      <c r="L583" s="639"/>
      <c r="M583" s="639"/>
      <c r="N583" s="639"/>
      <c r="O583" s="639"/>
      <c r="P583" s="639"/>
      <c r="Q583" s="639"/>
      <c r="R583" s="639"/>
      <c r="S583" s="639"/>
      <c r="T583" s="639"/>
      <c r="U583" s="639"/>
      <c r="V583" s="639"/>
      <c r="W583" s="639"/>
      <c r="X583" s="639"/>
      <c r="Y583" s="639"/>
      <c r="Z583" s="639"/>
      <c r="AA583" s="639"/>
      <c r="AB583" s="639"/>
      <c r="AC583" s="639"/>
      <c r="AD583" s="639"/>
      <c r="AE583" s="639"/>
      <c r="AF583" s="639"/>
      <c r="AG583" s="639"/>
      <c r="AH583" s="639"/>
      <c r="AI583" s="639"/>
      <c r="AJ583" s="639"/>
      <c r="AK583" s="641"/>
      <c r="AL583" s="641"/>
      <c r="AM583" s="641"/>
      <c r="AN583" s="641"/>
      <c r="AO583" s="641"/>
      <c r="AP583" s="643"/>
    </row>
    <row r="584" spans="1:42" ht="13.95" hidden="1" customHeight="1" x14ac:dyDescent="0.25">
      <c r="A584" s="638"/>
      <c r="B584" s="639"/>
      <c r="C584" s="639"/>
      <c r="D584" s="639"/>
      <c r="E584" s="639"/>
      <c r="F584" s="639"/>
      <c r="G584" s="639"/>
      <c r="H584" s="639"/>
      <c r="I584" s="639"/>
      <c r="J584" s="639"/>
      <c r="K584" s="639"/>
      <c r="L584" s="639"/>
      <c r="M584" s="639"/>
      <c r="N584" s="639"/>
      <c r="O584" s="639"/>
      <c r="P584" s="639"/>
      <c r="Q584" s="639"/>
      <c r="R584" s="639"/>
      <c r="S584" s="639"/>
      <c r="T584" s="639"/>
      <c r="U584" s="639"/>
      <c r="V584" s="639"/>
      <c r="W584" s="639"/>
      <c r="X584" s="639"/>
      <c r="Y584" s="639"/>
      <c r="Z584" s="639"/>
      <c r="AA584" s="639"/>
      <c r="AB584" s="639"/>
      <c r="AC584" s="639"/>
      <c r="AD584" s="639"/>
      <c r="AE584" s="639"/>
      <c r="AF584" s="639"/>
      <c r="AG584" s="639"/>
      <c r="AH584" s="639"/>
      <c r="AI584" s="639"/>
      <c r="AJ584" s="639"/>
      <c r="AK584" s="641"/>
      <c r="AL584" s="641"/>
      <c r="AM584" s="641"/>
      <c r="AN584" s="641"/>
      <c r="AO584" s="641"/>
      <c r="AP584" s="643"/>
    </row>
    <row r="585" spans="1:42" ht="13.95" hidden="1" customHeight="1" x14ac:dyDescent="0.25">
      <c r="A585" s="638"/>
      <c r="B585" s="639"/>
      <c r="C585" s="639"/>
      <c r="D585" s="639"/>
      <c r="E585" s="639"/>
      <c r="F585" s="639"/>
      <c r="G585" s="639"/>
      <c r="H585" s="639"/>
      <c r="I585" s="639"/>
      <c r="J585" s="639"/>
      <c r="K585" s="639"/>
      <c r="L585" s="639"/>
      <c r="M585" s="639"/>
      <c r="N585" s="639"/>
      <c r="O585" s="639"/>
      <c r="P585" s="639"/>
      <c r="Q585" s="639"/>
      <c r="R585" s="639"/>
      <c r="S585" s="639"/>
      <c r="T585" s="639"/>
      <c r="U585" s="639"/>
      <c r="V585" s="639"/>
      <c r="W585" s="639"/>
      <c r="X585" s="639"/>
      <c r="Y585" s="639"/>
      <c r="Z585" s="639"/>
      <c r="AA585" s="639"/>
      <c r="AB585" s="639"/>
      <c r="AC585" s="639"/>
      <c r="AD585" s="639"/>
      <c r="AE585" s="639"/>
      <c r="AF585" s="639"/>
      <c r="AG585" s="639"/>
      <c r="AH585" s="639"/>
      <c r="AI585" s="639"/>
      <c r="AJ585" s="639"/>
      <c r="AK585" s="641" t="s">
        <v>19</v>
      </c>
      <c r="AL585" s="641"/>
      <c r="AM585" s="641"/>
      <c r="AN585" s="641">
        <v>1</v>
      </c>
      <c r="AO585" s="641"/>
      <c r="AP585" s="643"/>
    </row>
    <row r="586" spans="1:42" ht="13.95" hidden="1" customHeight="1" x14ac:dyDescent="0.25">
      <c r="A586" s="638"/>
      <c r="B586" s="639"/>
      <c r="C586" s="639"/>
      <c r="D586" s="639"/>
      <c r="E586" s="639"/>
      <c r="F586" s="639"/>
      <c r="G586" s="639"/>
      <c r="H586" s="639"/>
      <c r="I586" s="639"/>
      <c r="J586" s="639"/>
      <c r="K586" s="639"/>
      <c r="L586" s="639"/>
      <c r="M586" s="639"/>
      <c r="N586" s="639"/>
      <c r="O586" s="639"/>
      <c r="P586" s="639"/>
      <c r="Q586" s="639"/>
      <c r="R586" s="639"/>
      <c r="S586" s="639"/>
      <c r="T586" s="639"/>
      <c r="U586" s="639"/>
      <c r="V586" s="639"/>
      <c r="W586" s="639"/>
      <c r="X586" s="639"/>
      <c r="Y586" s="639"/>
      <c r="Z586" s="639"/>
      <c r="AA586" s="639"/>
      <c r="AB586" s="639"/>
      <c r="AC586" s="639"/>
      <c r="AD586" s="639"/>
      <c r="AE586" s="639"/>
      <c r="AF586" s="639"/>
      <c r="AG586" s="639"/>
      <c r="AH586" s="639"/>
      <c r="AI586" s="639"/>
      <c r="AJ586" s="639"/>
      <c r="AK586" s="641"/>
      <c r="AL586" s="641"/>
      <c r="AM586" s="641"/>
      <c r="AN586" s="641"/>
      <c r="AO586" s="641"/>
      <c r="AP586" s="643"/>
    </row>
    <row r="587" spans="1:42" ht="13.95" hidden="1" customHeight="1" x14ac:dyDescent="0.25">
      <c r="A587" s="632" t="s">
        <v>1</v>
      </c>
      <c r="B587" s="633"/>
      <c r="C587" s="633"/>
      <c r="D587" s="633"/>
      <c r="E587" s="633"/>
      <c r="F587" s="633"/>
      <c r="G587" s="633"/>
      <c r="H587" s="633"/>
      <c r="I587" s="633"/>
      <c r="J587" s="633"/>
      <c r="K587" s="633"/>
      <c r="L587" s="633"/>
      <c r="M587" s="633"/>
      <c r="N587" s="633"/>
      <c r="O587" s="633"/>
      <c r="P587" s="633"/>
      <c r="Q587" s="633"/>
      <c r="R587" s="633"/>
      <c r="S587" s="633"/>
      <c r="T587" s="633"/>
      <c r="U587" s="633"/>
      <c r="V587" s="633"/>
      <c r="W587" s="633"/>
      <c r="X587" s="633"/>
      <c r="Y587" s="633"/>
      <c r="Z587" s="633"/>
      <c r="AA587" s="633"/>
      <c r="AB587" s="633"/>
      <c r="AC587" s="633"/>
      <c r="AD587" s="633"/>
      <c r="AE587" s="633"/>
      <c r="AF587" s="633"/>
      <c r="AG587" s="633"/>
      <c r="AH587" s="633"/>
      <c r="AI587" s="633"/>
      <c r="AJ587" s="633"/>
      <c r="AK587" s="633"/>
      <c r="AL587" s="633"/>
      <c r="AM587" s="633"/>
      <c r="AN587" s="633"/>
      <c r="AO587" s="633"/>
      <c r="AP587" s="634"/>
    </row>
    <row r="588" spans="1:42" ht="13.95" hidden="1" customHeight="1" x14ac:dyDescent="0.25">
      <c r="A588" s="632"/>
      <c r="B588" s="633"/>
      <c r="C588" s="633"/>
      <c r="D588" s="633"/>
      <c r="E588" s="633"/>
      <c r="F588" s="633"/>
      <c r="G588" s="633"/>
      <c r="H588" s="633"/>
      <c r="I588" s="633"/>
      <c r="J588" s="633"/>
      <c r="K588" s="633"/>
      <c r="L588" s="633"/>
      <c r="M588" s="633"/>
      <c r="N588" s="633"/>
      <c r="O588" s="633"/>
      <c r="P588" s="633"/>
      <c r="Q588" s="633"/>
      <c r="R588" s="633"/>
      <c r="S588" s="633"/>
      <c r="T588" s="633"/>
      <c r="U588" s="633"/>
      <c r="V588" s="633"/>
      <c r="W588" s="633"/>
      <c r="X588" s="633"/>
      <c r="Y588" s="633"/>
      <c r="Z588" s="633"/>
      <c r="AA588" s="633"/>
      <c r="AB588" s="633"/>
      <c r="AC588" s="633"/>
      <c r="AD588" s="633"/>
      <c r="AE588" s="633"/>
      <c r="AF588" s="633"/>
      <c r="AG588" s="633"/>
      <c r="AH588" s="633"/>
      <c r="AI588" s="633"/>
      <c r="AJ588" s="633"/>
      <c r="AK588" s="633"/>
      <c r="AL588" s="633"/>
      <c r="AM588" s="633"/>
      <c r="AN588" s="633"/>
      <c r="AO588" s="633"/>
      <c r="AP588" s="634"/>
    </row>
    <row r="589" spans="1:42" ht="30" hidden="1" customHeight="1" x14ac:dyDescent="0.25">
      <c r="A589" s="619" t="s">
        <v>2</v>
      </c>
      <c r="B589" s="620"/>
      <c r="C589" s="620"/>
      <c r="D589" s="620"/>
      <c r="E589" s="620"/>
      <c r="F589" s="620"/>
      <c r="G589" s="620"/>
      <c r="H589" s="620"/>
      <c r="I589" s="620"/>
      <c r="J589" s="620"/>
      <c r="K589" s="620"/>
      <c r="L589" s="620"/>
      <c r="M589" s="621" t="str">
        <f>+$M$11</f>
        <v>CANAL DE AGUAS LLUVIAS EN EL SECTOR PRADOS DEL ESTE, SAN JOSÉ DE CÚCUTA, NORTE DE SANTNADER</v>
      </c>
      <c r="N589" s="621"/>
      <c r="O589" s="621"/>
      <c r="P589" s="621"/>
      <c r="Q589" s="621"/>
      <c r="R589" s="621"/>
      <c r="S589" s="621"/>
      <c r="T589" s="621"/>
      <c r="U589" s="621"/>
      <c r="V589" s="621"/>
      <c r="W589" s="621"/>
      <c r="X589" s="621"/>
      <c r="Y589" s="621"/>
      <c r="Z589" s="621"/>
      <c r="AA589" s="621"/>
      <c r="AB589" s="621"/>
      <c r="AC589" s="621"/>
      <c r="AD589" s="621"/>
      <c r="AE589" s="621"/>
      <c r="AF589" s="621"/>
      <c r="AG589" s="621"/>
      <c r="AH589" s="621"/>
      <c r="AI589" s="621"/>
      <c r="AJ589" s="621"/>
      <c r="AK589" s="621"/>
      <c r="AL589" s="621"/>
      <c r="AM589" s="621"/>
      <c r="AN589" s="621"/>
      <c r="AO589" s="621"/>
      <c r="AP589" s="635"/>
    </row>
    <row r="590" spans="1:42" ht="30" hidden="1" customHeight="1" x14ac:dyDescent="0.25">
      <c r="A590" s="625" t="s">
        <v>46</v>
      </c>
      <c r="B590" s="622"/>
      <c r="C590" s="622"/>
      <c r="D590" s="622"/>
      <c r="E590" s="622"/>
      <c r="F590" s="622"/>
      <c r="G590" s="622"/>
      <c r="H590" s="622"/>
      <c r="I590" s="622"/>
      <c r="J590" s="622"/>
      <c r="K590" s="622"/>
      <c r="L590" s="622"/>
      <c r="M590" s="615" t="str">
        <f>+$M$12</f>
        <v xml:space="preserve">GESTIÓN DE RIESGOS </v>
      </c>
      <c r="N590" s="615"/>
      <c r="O590" s="615"/>
      <c r="P590" s="615"/>
      <c r="Q590" s="615"/>
      <c r="R590" s="615"/>
      <c r="S590" s="615"/>
      <c r="T590" s="615"/>
      <c r="U590" s="615"/>
      <c r="V590" s="615"/>
      <c r="W590" s="615"/>
      <c r="X590" s="615"/>
      <c r="Y590" s="615"/>
      <c r="Z590" s="615"/>
      <c r="AA590" s="615"/>
      <c r="AB590" s="615"/>
      <c r="AC590" s="615"/>
      <c r="AD590" s="615"/>
      <c r="AE590" s="615"/>
      <c r="AF590" s="615"/>
      <c r="AG590" s="615"/>
      <c r="AH590" s="615"/>
      <c r="AI590" s="615"/>
      <c r="AJ590" s="615"/>
      <c r="AK590" s="615"/>
      <c r="AL590" s="622" t="s">
        <v>3</v>
      </c>
      <c r="AM590" s="622"/>
      <c r="AN590" s="612" t="str">
        <f>+$AN$12</f>
        <v>-</v>
      </c>
      <c r="AO590" s="612"/>
      <c r="AP590" s="613"/>
    </row>
    <row r="591" spans="1:42" ht="30" hidden="1" customHeight="1" x14ac:dyDescent="0.25">
      <c r="A591" s="625" t="s">
        <v>4</v>
      </c>
      <c r="B591" s="622"/>
      <c r="C591" s="622"/>
      <c r="D591" s="622"/>
      <c r="E591" s="622"/>
      <c r="F591" s="622"/>
      <c r="G591" s="622"/>
      <c r="H591" s="622"/>
      <c r="I591" s="622"/>
      <c r="J591" s="622"/>
      <c r="K591" s="622"/>
      <c r="L591" s="622"/>
      <c r="M591" s="615" t="str">
        <f>+$M$13</f>
        <v>INTERVENTORÍA</v>
      </c>
      <c r="N591" s="615"/>
      <c r="O591" s="615"/>
      <c r="P591" s="615"/>
      <c r="Q591" s="615"/>
      <c r="R591" s="615"/>
      <c r="S591" s="615"/>
      <c r="T591" s="615"/>
      <c r="U591" s="615"/>
      <c r="V591" s="615"/>
      <c r="W591" s="615"/>
      <c r="X591" s="615"/>
      <c r="Y591" s="615"/>
      <c r="Z591" s="615"/>
      <c r="AA591" s="615"/>
      <c r="AB591" s="615"/>
      <c r="AC591" s="615"/>
      <c r="AD591" s="615"/>
      <c r="AE591" s="615"/>
      <c r="AF591" s="615"/>
      <c r="AG591" s="615"/>
      <c r="AH591" s="615"/>
      <c r="AI591" s="615"/>
      <c r="AJ591" s="615"/>
      <c r="AK591" s="615"/>
      <c r="AL591" s="622" t="s">
        <v>5</v>
      </c>
      <c r="AM591" s="622"/>
      <c r="AN591" s="626" t="str">
        <f>+$AN$13</f>
        <v>JULIO 2023</v>
      </c>
      <c r="AO591" s="627"/>
      <c r="AP591" s="628"/>
    </row>
    <row r="592" spans="1:42" ht="13.95" hidden="1" customHeight="1" x14ac:dyDescent="0.25">
      <c r="A592" s="629"/>
      <c r="B592" s="630"/>
      <c r="C592" s="630"/>
      <c r="D592" s="630"/>
      <c r="E592" s="630"/>
      <c r="F592" s="630"/>
      <c r="G592" s="630"/>
      <c r="H592" s="630"/>
      <c r="I592" s="630"/>
      <c r="J592" s="630"/>
      <c r="K592" s="630"/>
      <c r="L592" s="630"/>
      <c r="M592" s="630"/>
      <c r="N592" s="630"/>
      <c r="O592" s="630"/>
      <c r="P592" s="630"/>
      <c r="Q592" s="630"/>
      <c r="R592" s="630"/>
      <c r="S592" s="630"/>
      <c r="T592" s="630"/>
      <c r="U592" s="630"/>
      <c r="V592" s="630"/>
      <c r="W592" s="630"/>
      <c r="X592" s="630"/>
      <c r="Y592" s="630"/>
      <c r="Z592" s="630"/>
      <c r="AA592" s="630"/>
      <c r="AB592" s="630"/>
      <c r="AC592" s="630"/>
      <c r="AD592" s="630"/>
      <c r="AE592" s="630"/>
      <c r="AF592" s="630"/>
      <c r="AG592" s="630"/>
      <c r="AH592" s="630"/>
      <c r="AI592" s="630"/>
      <c r="AJ592" s="630"/>
      <c r="AK592" s="630"/>
      <c r="AL592" s="630"/>
      <c r="AM592" s="630"/>
      <c r="AN592" s="630"/>
      <c r="AO592" s="630"/>
      <c r="AP592" s="631"/>
    </row>
    <row r="593" spans="1:42" ht="30" hidden="1" customHeight="1" x14ac:dyDescent="0.25">
      <c r="A593" s="619" t="s">
        <v>6</v>
      </c>
      <c r="B593" s="620"/>
      <c r="C593" s="620"/>
      <c r="D593" s="620"/>
      <c r="E593" s="620"/>
      <c r="F593" s="620"/>
      <c r="G593" s="620"/>
      <c r="H593" s="474">
        <v>3</v>
      </c>
      <c r="I593" s="621" t="str">
        <f>IFERROR(VLOOKUP(H593,'PPTO CANAL DE AGUAS LLUVIAS'!B:G,2,FALSE),"")</f>
        <v xml:space="preserve">BOX CULVERT 1, 2, 3 </v>
      </c>
      <c r="J593" s="621"/>
      <c r="K593" s="621"/>
      <c r="L593" s="621"/>
      <c r="M593" s="621"/>
      <c r="N593" s="621"/>
      <c r="O593" s="621"/>
      <c r="P593" s="621"/>
      <c r="Q593" s="621"/>
      <c r="R593" s="621"/>
      <c r="S593" s="621"/>
      <c r="T593" s="621"/>
      <c r="U593" s="622" t="s">
        <v>0</v>
      </c>
      <c r="V593" s="622"/>
      <c r="W593" s="622"/>
      <c r="X593" s="622"/>
      <c r="Y593" s="622"/>
      <c r="Z593" s="622"/>
      <c r="AA593" s="622"/>
      <c r="AB593" s="622"/>
      <c r="AC593" s="622"/>
      <c r="AD593" s="622"/>
      <c r="AE593" s="623">
        <v>3.02</v>
      </c>
      <c r="AF593" s="623"/>
      <c r="AG593" s="624" t="str">
        <f>IFERROR(VLOOKUP(AE593,'PPTO CANAL DE AGUAS LLUVIAS'!B:G,2,FALSE),"")</f>
        <v xml:space="preserve">SOLADO EN CONCRETO SIMPLE e=0,05m DE 17 Mpa </v>
      </c>
      <c r="AH593" s="624"/>
      <c r="AI593" s="624"/>
      <c r="AJ593" s="624"/>
      <c r="AK593" s="624"/>
      <c r="AL593" s="475" t="s">
        <v>7</v>
      </c>
      <c r="AM593" s="281" t="str">
        <f>IFERROR(VLOOKUP(AE593,'PPTO CANAL DE AGUAS LLUVIAS'!B:G,3,FALSE),"")</f>
        <v>M2</v>
      </c>
      <c r="AN593" s="475" t="s">
        <v>8</v>
      </c>
      <c r="AO593" s="621" t="str">
        <f>+$AO$15</f>
        <v>MUNICIPIO SAN JOSÉ DE CÚCUTA</v>
      </c>
      <c r="AP593" s="635"/>
    </row>
    <row r="594" spans="1:42" hidden="1" x14ac:dyDescent="0.25">
      <c r="A594" s="614"/>
      <c r="B594" s="615"/>
      <c r="C594" s="615"/>
      <c r="D594" s="615"/>
      <c r="E594" s="615"/>
      <c r="F594" s="615"/>
      <c r="G594" s="615"/>
      <c r="H594" s="615"/>
      <c r="I594" s="615"/>
      <c r="J594" s="615"/>
      <c r="K594" s="615"/>
      <c r="L594" s="615"/>
      <c r="M594" s="615"/>
      <c r="N594" s="615"/>
      <c r="O594" s="615"/>
      <c r="P594" s="615"/>
      <c r="Q594" s="615"/>
      <c r="R594" s="615"/>
      <c r="S594" s="615"/>
      <c r="T594" s="615"/>
      <c r="U594" s="615"/>
      <c r="V594" s="615"/>
      <c r="W594" s="615"/>
      <c r="X594" s="615"/>
      <c r="Y594" s="615"/>
      <c r="Z594" s="615"/>
      <c r="AA594" s="615"/>
      <c r="AB594" s="615"/>
      <c r="AC594" s="615"/>
      <c r="AD594" s="615"/>
      <c r="AE594" s="615"/>
      <c r="AF594" s="615"/>
      <c r="AG594" s="615"/>
      <c r="AH594" s="615"/>
      <c r="AI594" s="615"/>
      <c r="AJ594" s="616" t="s">
        <v>9</v>
      </c>
      <c r="AK594" s="665" t="s">
        <v>38</v>
      </c>
      <c r="AL594" s="666"/>
      <c r="AM594" s="666"/>
      <c r="AN594" s="667"/>
      <c r="AO594" s="616" t="s">
        <v>10</v>
      </c>
      <c r="AP594" s="617" t="s">
        <v>11</v>
      </c>
    </row>
    <row r="595" spans="1:42" hidden="1" x14ac:dyDescent="0.25">
      <c r="A595" s="614"/>
      <c r="B595" s="615"/>
      <c r="C595" s="615"/>
      <c r="D595" s="615"/>
      <c r="E595" s="615"/>
      <c r="F595" s="615"/>
      <c r="G595" s="615"/>
      <c r="H595" s="615"/>
      <c r="I595" s="615"/>
      <c r="J595" s="615"/>
      <c r="K595" s="615"/>
      <c r="L595" s="615"/>
      <c r="M595" s="615"/>
      <c r="N595" s="615"/>
      <c r="O595" s="615"/>
      <c r="P595" s="615"/>
      <c r="Q595" s="615"/>
      <c r="R595" s="615"/>
      <c r="S595" s="615"/>
      <c r="T595" s="615"/>
      <c r="U595" s="615"/>
      <c r="V595" s="615"/>
      <c r="W595" s="615"/>
      <c r="X595" s="615"/>
      <c r="Y595" s="615"/>
      <c r="Z595" s="615"/>
      <c r="AA595" s="615"/>
      <c r="AB595" s="615"/>
      <c r="AC595" s="615"/>
      <c r="AD595" s="615"/>
      <c r="AE595" s="615"/>
      <c r="AF595" s="615"/>
      <c r="AG595" s="615"/>
      <c r="AH595" s="615"/>
      <c r="AI595" s="615"/>
      <c r="AJ595" s="616"/>
      <c r="AK595" s="476" t="s">
        <v>37</v>
      </c>
      <c r="AL595" s="475" t="s">
        <v>12</v>
      </c>
      <c r="AM595" s="475" t="s">
        <v>16</v>
      </c>
      <c r="AN595" s="475" t="s">
        <v>17</v>
      </c>
      <c r="AO595" s="616"/>
      <c r="AP595" s="617"/>
    </row>
    <row r="596" spans="1:42" hidden="1" x14ac:dyDescent="0.25">
      <c r="A596" s="614"/>
      <c r="B596" s="615"/>
      <c r="C596" s="615"/>
      <c r="D596" s="615"/>
      <c r="E596" s="615"/>
      <c r="F596" s="615"/>
      <c r="G596" s="615"/>
      <c r="H596" s="615"/>
      <c r="I596" s="615"/>
      <c r="J596" s="615"/>
      <c r="K596" s="615"/>
      <c r="L596" s="615"/>
      <c r="M596" s="615"/>
      <c r="N596" s="615"/>
      <c r="O596" s="615"/>
      <c r="P596" s="615"/>
      <c r="Q596" s="615"/>
      <c r="R596" s="615"/>
      <c r="S596" s="615"/>
      <c r="T596" s="615"/>
      <c r="U596" s="615"/>
      <c r="V596" s="615"/>
      <c r="W596" s="615"/>
      <c r="X596" s="615"/>
      <c r="Y596" s="615"/>
      <c r="Z596" s="615"/>
      <c r="AA596" s="615"/>
      <c r="AB596" s="615"/>
      <c r="AC596" s="615"/>
      <c r="AD596" s="615"/>
      <c r="AE596" s="615"/>
      <c r="AF596" s="615"/>
      <c r="AG596" s="615"/>
      <c r="AH596" s="615"/>
      <c r="AI596" s="615"/>
      <c r="AJ596" s="477" t="s">
        <v>532</v>
      </c>
      <c r="AK596" s="478"/>
      <c r="AL596" s="279">
        <v>1</v>
      </c>
      <c r="AM596" s="279"/>
      <c r="AN596" s="279"/>
      <c r="AO596" s="279">
        <v>10</v>
      </c>
      <c r="AP596" s="480">
        <f>AL596*AO596</f>
        <v>10</v>
      </c>
    </row>
    <row r="597" spans="1:42" hidden="1" x14ac:dyDescent="0.25">
      <c r="A597" s="614"/>
      <c r="B597" s="615"/>
      <c r="C597" s="615"/>
      <c r="D597" s="615"/>
      <c r="E597" s="615"/>
      <c r="F597" s="615"/>
      <c r="G597" s="615"/>
      <c r="H597" s="615"/>
      <c r="I597" s="615"/>
      <c r="J597" s="615"/>
      <c r="K597" s="615"/>
      <c r="L597" s="615"/>
      <c r="M597" s="615"/>
      <c r="N597" s="615"/>
      <c r="O597" s="615"/>
      <c r="P597" s="615"/>
      <c r="Q597" s="615"/>
      <c r="R597" s="615"/>
      <c r="S597" s="615"/>
      <c r="T597" s="615"/>
      <c r="U597" s="615"/>
      <c r="V597" s="615"/>
      <c r="W597" s="615"/>
      <c r="X597" s="615"/>
      <c r="Y597" s="615"/>
      <c r="Z597" s="615"/>
      <c r="AA597" s="615"/>
      <c r="AB597" s="615"/>
      <c r="AC597" s="615"/>
      <c r="AD597" s="615"/>
      <c r="AE597" s="615"/>
      <c r="AF597" s="615"/>
      <c r="AG597" s="615"/>
      <c r="AH597" s="615"/>
      <c r="AI597" s="615"/>
      <c r="AJ597" s="487"/>
      <c r="AK597" s="488"/>
      <c r="AL597" s="489"/>
      <c r="AM597" s="489"/>
      <c r="AN597" s="489"/>
      <c r="AO597" s="489"/>
      <c r="AP597" s="490"/>
    </row>
    <row r="598" spans="1:42" hidden="1" x14ac:dyDescent="0.25">
      <c r="A598" s="614"/>
      <c r="B598" s="615"/>
      <c r="C598" s="615"/>
      <c r="D598" s="615"/>
      <c r="E598" s="615"/>
      <c r="F598" s="615"/>
      <c r="G598" s="615"/>
      <c r="H598" s="615"/>
      <c r="I598" s="615"/>
      <c r="J598" s="615"/>
      <c r="K598" s="615"/>
      <c r="L598" s="615"/>
      <c r="M598" s="615"/>
      <c r="N598" s="615"/>
      <c r="O598" s="615"/>
      <c r="P598" s="615"/>
      <c r="Q598" s="615"/>
      <c r="R598" s="615"/>
      <c r="S598" s="615"/>
      <c r="T598" s="615"/>
      <c r="U598" s="615"/>
      <c r="V598" s="615"/>
      <c r="W598" s="615"/>
      <c r="X598" s="615"/>
      <c r="Y598" s="615"/>
      <c r="Z598" s="615"/>
      <c r="AA598" s="615"/>
      <c r="AB598" s="615"/>
      <c r="AC598" s="615"/>
      <c r="AD598" s="615"/>
      <c r="AE598" s="615"/>
      <c r="AF598" s="615"/>
      <c r="AG598" s="615"/>
      <c r="AH598" s="615"/>
      <c r="AI598" s="615"/>
      <c r="AJ598" s="281"/>
      <c r="AK598" s="281"/>
      <c r="AL598" s="279"/>
      <c r="AM598" s="279"/>
      <c r="AN598" s="279"/>
      <c r="AO598" s="279"/>
      <c r="AP598" s="480"/>
    </row>
    <row r="599" spans="1:42" hidden="1" x14ac:dyDescent="0.25">
      <c r="A599" s="614"/>
      <c r="B599" s="615"/>
      <c r="C599" s="615"/>
      <c r="D599" s="615"/>
      <c r="E599" s="615"/>
      <c r="F599" s="615"/>
      <c r="G599" s="615"/>
      <c r="H599" s="615"/>
      <c r="I599" s="615"/>
      <c r="J599" s="615"/>
      <c r="K599" s="615"/>
      <c r="L599" s="615"/>
      <c r="M599" s="615"/>
      <c r="N599" s="615"/>
      <c r="O599" s="615"/>
      <c r="P599" s="615"/>
      <c r="Q599" s="615"/>
      <c r="R599" s="615"/>
      <c r="S599" s="615"/>
      <c r="T599" s="615"/>
      <c r="U599" s="615"/>
      <c r="V599" s="615"/>
      <c r="W599" s="615"/>
      <c r="X599" s="615"/>
      <c r="Y599" s="615"/>
      <c r="Z599" s="615"/>
      <c r="AA599" s="615"/>
      <c r="AB599" s="615"/>
      <c r="AC599" s="615"/>
      <c r="AD599" s="615"/>
      <c r="AE599" s="615"/>
      <c r="AF599" s="615"/>
      <c r="AG599" s="615"/>
      <c r="AH599" s="615"/>
      <c r="AI599" s="615"/>
      <c r="AJ599" s="281"/>
      <c r="AK599" s="281"/>
      <c r="AL599" s="279"/>
      <c r="AM599" s="279"/>
      <c r="AN599" s="279"/>
      <c r="AO599" s="279"/>
      <c r="AP599" s="480"/>
    </row>
    <row r="600" spans="1:42" hidden="1" x14ac:dyDescent="0.25">
      <c r="A600" s="614"/>
      <c r="B600" s="615"/>
      <c r="C600" s="615"/>
      <c r="D600" s="615"/>
      <c r="E600" s="615"/>
      <c r="F600" s="615"/>
      <c r="G600" s="615"/>
      <c r="H600" s="615"/>
      <c r="I600" s="615"/>
      <c r="J600" s="615"/>
      <c r="K600" s="615"/>
      <c r="L600" s="615"/>
      <c r="M600" s="615"/>
      <c r="N600" s="615"/>
      <c r="O600" s="615"/>
      <c r="P600" s="615"/>
      <c r="Q600" s="615"/>
      <c r="R600" s="615"/>
      <c r="S600" s="615"/>
      <c r="T600" s="615"/>
      <c r="U600" s="615"/>
      <c r="V600" s="615"/>
      <c r="W600" s="615"/>
      <c r="X600" s="615"/>
      <c r="Y600" s="615"/>
      <c r="Z600" s="615"/>
      <c r="AA600" s="615"/>
      <c r="AB600" s="615"/>
      <c r="AC600" s="615"/>
      <c r="AD600" s="615"/>
      <c r="AE600" s="615"/>
      <c r="AF600" s="615"/>
      <c r="AG600" s="615"/>
      <c r="AH600" s="615"/>
      <c r="AI600" s="615"/>
      <c r="AJ600" s="477"/>
      <c r="AK600" s="478"/>
      <c r="AL600" s="279"/>
      <c r="AM600" s="279"/>
      <c r="AN600" s="279"/>
      <c r="AO600" s="279"/>
      <c r="AP600" s="480"/>
    </row>
    <row r="601" spans="1:42" hidden="1" x14ac:dyDescent="0.25">
      <c r="A601" s="614"/>
      <c r="B601" s="615"/>
      <c r="C601" s="615"/>
      <c r="D601" s="615"/>
      <c r="E601" s="615"/>
      <c r="F601" s="615"/>
      <c r="G601" s="615"/>
      <c r="H601" s="615"/>
      <c r="I601" s="615"/>
      <c r="J601" s="615"/>
      <c r="K601" s="615"/>
      <c r="L601" s="615"/>
      <c r="M601" s="615"/>
      <c r="N601" s="615"/>
      <c r="O601" s="615"/>
      <c r="P601" s="615"/>
      <c r="Q601" s="615"/>
      <c r="R601" s="615"/>
      <c r="S601" s="615"/>
      <c r="T601" s="615"/>
      <c r="U601" s="615"/>
      <c r="V601" s="615"/>
      <c r="W601" s="615"/>
      <c r="X601" s="615"/>
      <c r="Y601" s="615"/>
      <c r="Z601" s="615"/>
      <c r="AA601" s="615"/>
      <c r="AB601" s="615"/>
      <c r="AC601" s="615"/>
      <c r="AD601" s="615"/>
      <c r="AE601" s="615"/>
      <c r="AF601" s="615"/>
      <c r="AG601" s="615"/>
      <c r="AH601" s="615"/>
      <c r="AI601" s="615"/>
      <c r="AJ601" s="281"/>
      <c r="AK601" s="281"/>
      <c r="AL601" s="279"/>
      <c r="AM601" s="279"/>
      <c r="AN601" s="279"/>
      <c r="AO601" s="279"/>
      <c r="AP601" s="480"/>
    </row>
    <row r="602" spans="1:42" hidden="1" x14ac:dyDescent="0.25">
      <c r="A602" s="614"/>
      <c r="B602" s="615"/>
      <c r="C602" s="615"/>
      <c r="D602" s="615"/>
      <c r="E602" s="615"/>
      <c r="F602" s="615"/>
      <c r="G602" s="615"/>
      <c r="H602" s="615"/>
      <c r="I602" s="615"/>
      <c r="J602" s="615"/>
      <c r="K602" s="615"/>
      <c r="L602" s="615"/>
      <c r="M602" s="615"/>
      <c r="N602" s="615"/>
      <c r="O602" s="615"/>
      <c r="P602" s="615"/>
      <c r="Q602" s="615"/>
      <c r="R602" s="615"/>
      <c r="S602" s="615"/>
      <c r="T602" s="615"/>
      <c r="U602" s="615"/>
      <c r="V602" s="615"/>
      <c r="W602" s="615"/>
      <c r="X602" s="615"/>
      <c r="Y602" s="615"/>
      <c r="Z602" s="615"/>
      <c r="AA602" s="615"/>
      <c r="AB602" s="615"/>
      <c r="AC602" s="615"/>
      <c r="AD602" s="615"/>
      <c r="AE602" s="615"/>
      <c r="AF602" s="615"/>
      <c r="AG602" s="615"/>
      <c r="AH602" s="615"/>
      <c r="AI602" s="615"/>
      <c r="AJ602" s="281"/>
      <c r="AK602" s="281"/>
      <c r="AL602" s="279"/>
      <c r="AM602" s="279"/>
      <c r="AN602" s="279"/>
      <c r="AO602" s="279"/>
      <c r="AP602" s="480"/>
    </row>
    <row r="603" spans="1:42" hidden="1" x14ac:dyDescent="0.25">
      <c r="A603" s="614"/>
      <c r="B603" s="615"/>
      <c r="C603" s="615"/>
      <c r="D603" s="615"/>
      <c r="E603" s="615"/>
      <c r="F603" s="615"/>
      <c r="G603" s="615"/>
      <c r="H603" s="615"/>
      <c r="I603" s="615"/>
      <c r="J603" s="615"/>
      <c r="K603" s="615"/>
      <c r="L603" s="615"/>
      <c r="M603" s="615"/>
      <c r="N603" s="615"/>
      <c r="O603" s="615"/>
      <c r="P603" s="615"/>
      <c r="Q603" s="615"/>
      <c r="R603" s="615"/>
      <c r="S603" s="615"/>
      <c r="T603" s="615"/>
      <c r="U603" s="615"/>
      <c r="V603" s="615"/>
      <c r="W603" s="615"/>
      <c r="X603" s="615"/>
      <c r="Y603" s="615"/>
      <c r="Z603" s="615"/>
      <c r="AA603" s="615"/>
      <c r="AB603" s="615"/>
      <c r="AC603" s="615"/>
      <c r="AD603" s="615"/>
      <c r="AE603" s="615"/>
      <c r="AF603" s="615"/>
      <c r="AG603" s="615"/>
      <c r="AH603" s="615"/>
      <c r="AI603" s="615"/>
      <c r="AJ603" s="281"/>
      <c r="AK603" s="281"/>
      <c r="AL603" s="279"/>
      <c r="AM603" s="279"/>
      <c r="AN603" s="279"/>
      <c r="AO603" s="279"/>
      <c r="AP603" s="480"/>
    </row>
    <row r="604" spans="1:42" hidden="1" x14ac:dyDescent="0.25">
      <c r="A604" s="614"/>
      <c r="B604" s="615"/>
      <c r="C604" s="615"/>
      <c r="D604" s="615"/>
      <c r="E604" s="615"/>
      <c r="F604" s="615"/>
      <c r="G604" s="615"/>
      <c r="H604" s="615"/>
      <c r="I604" s="615"/>
      <c r="J604" s="615"/>
      <c r="K604" s="615"/>
      <c r="L604" s="615"/>
      <c r="M604" s="615"/>
      <c r="N604" s="615"/>
      <c r="O604" s="615"/>
      <c r="P604" s="615"/>
      <c r="Q604" s="615"/>
      <c r="R604" s="615"/>
      <c r="S604" s="615"/>
      <c r="T604" s="615"/>
      <c r="U604" s="615"/>
      <c r="V604" s="615"/>
      <c r="W604" s="615"/>
      <c r="X604" s="615"/>
      <c r="Y604" s="615"/>
      <c r="Z604" s="615"/>
      <c r="AA604" s="615"/>
      <c r="AB604" s="615"/>
      <c r="AC604" s="615"/>
      <c r="AD604" s="615"/>
      <c r="AE604" s="615"/>
      <c r="AF604" s="615"/>
      <c r="AG604" s="615"/>
      <c r="AH604" s="615"/>
      <c r="AI604" s="615"/>
      <c r="AJ604" s="281"/>
      <c r="AK604" s="281"/>
      <c r="AL604" s="279"/>
      <c r="AM604" s="279"/>
      <c r="AN604" s="279"/>
      <c r="AO604" s="279"/>
      <c r="AP604" s="480"/>
    </row>
    <row r="605" spans="1:42" hidden="1" x14ac:dyDescent="0.25">
      <c r="A605" s="614"/>
      <c r="B605" s="615"/>
      <c r="C605" s="615"/>
      <c r="D605" s="615"/>
      <c r="E605" s="615"/>
      <c r="F605" s="615"/>
      <c r="G605" s="615"/>
      <c r="H605" s="615"/>
      <c r="I605" s="615"/>
      <c r="J605" s="615"/>
      <c r="K605" s="615"/>
      <c r="L605" s="615"/>
      <c r="M605" s="615"/>
      <c r="N605" s="615"/>
      <c r="O605" s="615"/>
      <c r="P605" s="615"/>
      <c r="Q605" s="615"/>
      <c r="R605" s="615"/>
      <c r="S605" s="615"/>
      <c r="T605" s="615"/>
      <c r="U605" s="615"/>
      <c r="V605" s="615"/>
      <c r="W605" s="615"/>
      <c r="X605" s="615"/>
      <c r="Y605" s="615"/>
      <c r="Z605" s="615"/>
      <c r="AA605" s="615"/>
      <c r="AB605" s="615"/>
      <c r="AC605" s="615"/>
      <c r="AD605" s="615"/>
      <c r="AE605" s="615"/>
      <c r="AF605" s="615"/>
      <c r="AG605" s="615"/>
      <c r="AH605" s="615"/>
      <c r="AI605" s="615"/>
      <c r="AJ605" s="281"/>
      <c r="AK605" s="281"/>
      <c r="AL605" s="279"/>
      <c r="AM605" s="279"/>
      <c r="AN605" s="279"/>
      <c r="AO605" s="279"/>
      <c r="AP605" s="480"/>
    </row>
    <row r="606" spans="1:42" hidden="1" x14ac:dyDescent="0.25">
      <c r="A606" s="614"/>
      <c r="B606" s="615"/>
      <c r="C606" s="615"/>
      <c r="D606" s="615"/>
      <c r="E606" s="615"/>
      <c r="F606" s="615"/>
      <c r="G606" s="615"/>
      <c r="H606" s="615"/>
      <c r="I606" s="615"/>
      <c r="J606" s="615"/>
      <c r="K606" s="615"/>
      <c r="L606" s="615"/>
      <c r="M606" s="615"/>
      <c r="N606" s="615"/>
      <c r="O606" s="615"/>
      <c r="P606" s="615"/>
      <c r="Q606" s="615"/>
      <c r="R606" s="615"/>
      <c r="S606" s="615"/>
      <c r="T606" s="615"/>
      <c r="U606" s="615"/>
      <c r="V606" s="615"/>
      <c r="W606" s="615"/>
      <c r="X606" s="615"/>
      <c r="Y606" s="615"/>
      <c r="Z606" s="615"/>
      <c r="AA606" s="615"/>
      <c r="AB606" s="615"/>
      <c r="AC606" s="615"/>
      <c r="AD606" s="615"/>
      <c r="AE606" s="615"/>
      <c r="AF606" s="615"/>
      <c r="AG606" s="615"/>
      <c r="AH606" s="615"/>
      <c r="AI606" s="615"/>
      <c r="AJ606" s="281"/>
      <c r="AK606" s="281"/>
      <c r="AL606" s="279"/>
      <c r="AM606" s="279"/>
      <c r="AN606" s="279"/>
      <c r="AO606" s="279"/>
      <c r="AP606" s="480"/>
    </row>
    <row r="607" spans="1:42" hidden="1" x14ac:dyDescent="0.25">
      <c r="A607" s="614"/>
      <c r="B607" s="615"/>
      <c r="C607" s="615"/>
      <c r="D607" s="615"/>
      <c r="E607" s="615"/>
      <c r="F607" s="615"/>
      <c r="G607" s="615"/>
      <c r="H607" s="615"/>
      <c r="I607" s="615"/>
      <c r="J607" s="615"/>
      <c r="K607" s="615"/>
      <c r="L607" s="615"/>
      <c r="M607" s="615"/>
      <c r="N607" s="615"/>
      <c r="O607" s="615"/>
      <c r="P607" s="615"/>
      <c r="Q607" s="615"/>
      <c r="R607" s="615"/>
      <c r="S607" s="615"/>
      <c r="T607" s="615"/>
      <c r="U607" s="615"/>
      <c r="V607" s="615"/>
      <c r="W607" s="615"/>
      <c r="X607" s="615"/>
      <c r="Y607" s="615"/>
      <c r="Z607" s="615"/>
      <c r="AA607" s="615"/>
      <c r="AB607" s="615"/>
      <c r="AC607" s="615"/>
      <c r="AD607" s="615"/>
      <c r="AE607" s="615"/>
      <c r="AF607" s="615"/>
      <c r="AG607" s="615"/>
      <c r="AH607" s="615"/>
      <c r="AI607" s="615"/>
      <c r="AJ607" s="281"/>
      <c r="AK607" s="281"/>
      <c r="AL607" s="279"/>
      <c r="AM607" s="279"/>
      <c r="AN607" s="279"/>
      <c r="AO607" s="279"/>
      <c r="AP607" s="480"/>
    </row>
    <row r="608" spans="1:42" hidden="1" x14ac:dyDescent="0.25">
      <c r="A608" s="614"/>
      <c r="B608" s="615"/>
      <c r="C608" s="615"/>
      <c r="D608" s="615"/>
      <c r="E608" s="615"/>
      <c r="F608" s="615"/>
      <c r="G608" s="615"/>
      <c r="H608" s="615"/>
      <c r="I608" s="615"/>
      <c r="J608" s="615"/>
      <c r="K608" s="615"/>
      <c r="L608" s="615"/>
      <c r="M608" s="615"/>
      <c r="N608" s="615"/>
      <c r="O608" s="615"/>
      <c r="P608" s="615"/>
      <c r="Q608" s="615"/>
      <c r="R608" s="615"/>
      <c r="S608" s="615"/>
      <c r="T608" s="615"/>
      <c r="U608" s="615"/>
      <c r="V608" s="615"/>
      <c r="W608" s="615"/>
      <c r="X608" s="615"/>
      <c r="Y608" s="615"/>
      <c r="Z608" s="615"/>
      <c r="AA608" s="615"/>
      <c r="AB608" s="615"/>
      <c r="AC608" s="615"/>
      <c r="AD608" s="615"/>
      <c r="AE608" s="615"/>
      <c r="AF608" s="615"/>
      <c r="AG608" s="615"/>
      <c r="AH608" s="615"/>
      <c r="AI608" s="615"/>
      <c r="AJ608" s="281"/>
      <c r="AK608" s="281"/>
      <c r="AL608" s="279"/>
      <c r="AM608" s="279"/>
      <c r="AN608" s="279"/>
      <c r="AO608" s="279"/>
      <c r="AP608" s="480"/>
    </row>
    <row r="609" spans="1:42" hidden="1" x14ac:dyDescent="0.25">
      <c r="A609" s="614"/>
      <c r="B609" s="615"/>
      <c r="C609" s="615"/>
      <c r="D609" s="615"/>
      <c r="E609" s="615"/>
      <c r="F609" s="615"/>
      <c r="G609" s="615"/>
      <c r="H609" s="615"/>
      <c r="I609" s="615"/>
      <c r="J609" s="615"/>
      <c r="K609" s="615"/>
      <c r="L609" s="615"/>
      <c r="M609" s="615"/>
      <c r="N609" s="615"/>
      <c r="O609" s="615"/>
      <c r="P609" s="615"/>
      <c r="Q609" s="615"/>
      <c r="R609" s="615"/>
      <c r="S609" s="615"/>
      <c r="T609" s="615"/>
      <c r="U609" s="615"/>
      <c r="V609" s="615"/>
      <c r="W609" s="615"/>
      <c r="X609" s="615"/>
      <c r="Y609" s="615"/>
      <c r="Z609" s="615"/>
      <c r="AA609" s="615"/>
      <c r="AB609" s="615"/>
      <c r="AC609" s="615"/>
      <c r="AD609" s="615"/>
      <c r="AE609" s="615"/>
      <c r="AF609" s="615"/>
      <c r="AG609" s="615"/>
      <c r="AH609" s="615"/>
      <c r="AI609" s="615"/>
      <c r="AJ609" s="281"/>
      <c r="AK609" s="281"/>
      <c r="AL609" s="279"/>
      <c r="AM609" s="279"/>
      <c r="AN609" s="279"/>
      <c r="AO609" s="279"/>
      <c r="AP609" s="480"/>
    </row>
    <row r="610" spans="1:42" hidden="1" x14ac:dyDescent="0.25">
      <c r="A610" s="614"/>
      <c r="B610" s="615"/>
      <c r="C610" s="615"/>
      <c r="D610" s="615"/>
      <c r="E610" s="615"/>
      <c r="F610" s="615"/>
      <c r="G610" s="615"/>
      <c r="H610" s="615"/>
      <c r="I610" s="615"/>
      <c r="J610" s="615"/>
      <c r="K610" s="615"/>
      <c r="L610" s="615"/>
      <c r="M610" s="615"/>
      <c r="N610" s="615"/>
      <c r="O610" s="615"/>
      <c r="P610" s="615"/>
      <c r="Q610" s="615"/>
      <c r="R610" s="615"/>
      <c r="S610" s="615"/>
      <c r="T610" s="615"/>
      <c r="U610" s="615"/>
      <c r="V610" s="615"/>
      <c r="W610" s="615"/>
      <c r="X610" s="615"/>
      <c r="Y610" s="615"/>
      <c r="Z610" s="615"/>
      <c r="AA610" s="615"/>
      <c r="AB610" s="615"/>
      <c r="AC610" s="615"/>
      <c r="AD610" s="615"/>
      <c r="AE610" s="615"/>
      <c r="AF610" s="615"/>
      <c r="AG610" s="615"/>
      <c r="AH610" s="615"/>
      <c r="AI610" s="615"/>
      <c r="AJ610" s="281"/>
      <c r="AK610" s="281"/>
      <c r="AL610" s="279"/>
      <c r="AM610" s="279"/>
      <c r="AN610" s="279"/>
      <c r="AO610" s="279"/>
      <c r="AP610" s="480"/>
    </row>
    <row r="611" spans="1:42" hidden="1" x14ac:dyDescent="0.25">
      <c r="A611" s="614"/>
      <c r="B611" s="615"/>
      <c r="C611" s="615"/>
      <c r="D611" s="615"/>
      <c r="E611" s="615"/>
      <c r="F611" s="615"/>
      <c r="G611" s="615"/>
      <c r="H611" s="615"/>
      <c r="I611" s="615"/>
      <c r="J611" s="615"/>
      <c r="K611" s="615"/>
      <c r="L611" s="615"/>
      <c r="M611" s="615"/>
      <c r="N611" s="615"/>
      <c r="O611" s="615"/>
      <c r="P611" s="615"/>
      <c r="Q611" s="615"/>
      <c r="R611" s="615"/>
      <c r="S611" s="615"/>
      <c r="T611" s="615"/>
      <c r="U611" s="615"/>
      <c r="V611" s="615"/>
      <c r="W611" s="615"/>
      <c r="X611" s="615"/>
      <c r="Y611" s="615"/>
      <c r="Z611" s="615"/>
      <c r="AA611" s="615"/>
      <c r="AB611" s="615"/>
      <c r="AC611" s="615"/>
      <c r="AD611" s="615"/>
      <c r="AE611" s="615"/>
      <c r="AF611" s="615"/>
      <c r="AG611" s="615"/>
      <c r="AH611" s="615"/>
      <c r="AI611" s="615"/>
      <c r="AJ611" s="281"/>
      <c r="AK611" s="281"/>
      <c r="AL611" s="279"/>
      <c r="AM611" s="279"/>
      <c r="AN611" s="279"/>
      <c r="AO611" s="279"/>
      <c r="AP611" s="480"/>
    </row>
    <row r="612" spans="1:42" hidden="1" x14ac:dyDescent="0.25">
      <c r="A612" s="614"/>
      <c r="B612" s="615"/>
      <c r="C612" s="615"/>
      <c r="D612" s="615"/>
      <c r="E612" s="615"/>
      <c r="F612" s="615"/>
      <c r="G612" s="615"/>
      <c r="H612" s="615"/>
      <c r="I612" s="615"/>
      <c r="J612" s="615"/>
      <c r="K612" s="615"/>
      <c r="L612" s="615"/>
      <c r="M612" s="615"/>
      <c r="N612" s="615"/>
      <c r="O612" s="615"/>
      <c r="P612" s="615"/>
      <c r="Q612" s="615"/>
      <c r="R612" s="615"/>
      <c r="S612" s="615"/>
      <c r="T612" s="615"/>
      <c r="U612" s="615"/>
      <c r="V612" s="615"/>
      <c r="W612" s="615"/>
      <c r="X612" s="615"/>
      <c r="Y612" s="615"/>
      <c r="Z612" s="615"/>
      <c r="AA612" s="615"/>
      <c r="AB612" s="615"/>
      <c r="AC612" s="615"/>
      <c r="AD612" s="615"/>
      <c r="AE612" s="615"/>
      <c r="AF612" s="615"/>
      <c r="AG612" s="615"/>
      <c r="AH612" s="615"/>
      <c r="AI612" s="615"/>
      <c r="AJ612" s="281"/>
      <c r="AK612" s="281"/>
      <c r="AL612" s="279"/>
      <c r="AM612" s="279"/>
      <c r="AN612" s="279"/>
      <c r="AO612" s="279"/>
      <c r="AP612" s="480"/>
    </row>
    <row r="613" spans="1:42" hidden="1" x14ac:dyDescent="0.25">
      <c r="A613" s="614"/>
      <c r="B613" s="615"/>
      <c r="C613" s="615"/>
      <c r="D613" s="615"/>
      <c r="E613" s="615"/>
      <c r="F613" s="615"/>
      <c r="G613" s="615"/>
      <c r="H613" s="615"/>
      <c r="I613" s="615"/>
      <c r="J613" s="615"/>
      <c r="K613" s="615"/>
      <c r="L613" s="615"/>
      <c r="M613" s="615"/>
      <c r="N613" s="615"/>
      <c r="O613" s="615"/>
      <c r="P613" s="615"/>
      <c r="Q613" s="615"/>
      <c r="R613" s="615"/>
      <c r="S613" s="615"/>
      <c r="T613" s="615"/>
      <c r="U613" s="615"/>
      <c r="V613" s="615"/>
      <c r="W613" s="615"/>
      <c r="X613" s="615"/>
      <c r="Y613" s="615"/>
      <c r="Z613" s="615"/>
      <c r="AA613" s="615"/>
      <c r="AB613" s="615"/>
      <c r="AC613" s="615"/>
      <c r="AD613" s="615"/>
      <c r="AE613" s="615"/>
      <c r="AF613" s="615"/>
      <c r="AG613" s="615"/>
      <c r="AH613" s="615"/>
      <c r="AI613" s="615"/>
      <c r="AJ613" s="281"/>
      <c r="AK613" s="281"/>
      <c r="AL613" s="279"/>
      <c r="AM613" s="279"/>
      <c r="AN613" s="279"/>
      <c r="AO613" s="279"/>
      <c r="AP613" s="480"/>
    </row>
    <row r="614" spans="1:42" hidden="1" x14ac:dyDescent="0.25">
      <c r="A614" s="614"/>
      <c r="B614" s="615"/>
      <c r="C614" s="615"/>
      <c r="D614" s="615"/>
      <c r="E614" s="615"/>
      <c r="F614" s="615"/>
      <c r="G614" s="615"/>
      <c r="H614" s="615"/>
      <c r="I614" s="615"/>
      <c r="J614" s="615"/>
      <c r="K614" s="615"/>
      <c r="L614" s="615"/>
      <c r="M614" s="615"/>
      <c r="N614" s="615"/>
      <c r="O614" s="615"/>
      <c r="P614" s="615"/>
      <c r="Q614" s="615"/>
      <c r="R614" s="615"/>
      <c r="S614" s="615"/>
      <c r="T614" s="615"/>
      <c r="U614" s="615"/>
      <c r="V614" s="615"/>
      <c r="W614" s="615"/>
      <c r="X614" s="615"/>
      <c r="Y614" s="615"/>
      <c r="Z614" s="615"/>
      <c r="AA614" s="615"/>
      <c r="AB614" s="615"/>
      <c r="AC614" s="615"/>
      <c r="AD614" s="615"/>
      <c r="AE614" s="615"/>
      <c r="AF614" s="615"/>
      <c r="AG614" s="615"/>
      <c r="AH614" s="615"/>
      <c r="AI614" s="615"/>
      <c r="AJ614" s="281"/>
      <c r="AK614" s="281"/>
      <c r="AL614" s="279"/>
      <c r="AM614" s="279"/>
      <c r="AN614" s="279"/>
      <c r="AO614" s="279"/>
      <c r="AP614" s="480"/>
    </row>
    <row r="615" spans="1:42" hidden="1" x14ac:dyDescent="0.25">
      <c r="A615" s="614"/>
      <c r="B615" s="615"/>
      <c r="C615" s="615"/>
      <c r="D615" s="615"/>
      <c r="E615" s="615"/>
      <c r="F615" s="615"/>
      <c r="G615" s="615"/>
      <c r="H615" s="615"/>
      <c r="I615" s="615"/>
      <c r="J615" s="615"/>
      <c r="K615" s="615"/>
      <c r="L615" s="615"/>
      <c r="M615" s="615"/>
      <c r="N615" s="615"/>
      <c r="O615" s="615"/>
      <c r="P615" s="615"/>
      <c r="Q615" s="615"/>
      <c r="R615" s="615"/>
      <c r="S615" s="615"/>
      <c r="T615" s="615"/>
      <c r="U615" s="615"/>
      <c r="V615" s="615"/>
      <c r="W615" s="615"/>
      <c r="X615" s="615"/>
      <c r="Y615" s="615"/>
      <c r="Z615" s="615"/>
      <c r="AA615" s="615"/>
      <c r="AB615" s="615"/>
      <c r="AC615" s="615"/>
      <c r="AD615" s="615"/>
      <c r="AE615" s="615"/>
      <c r="AF615" s="615"/>
      <c r="AG615" s="615"/>
      <c r="AH615" s="615"/>
      <c r="AI615" s="615"/>
      <c r="AJ615" s="281"/>
      <c r="AK615" s="281"/>
      <c r="AL615" s="279"/>
      <c r="AM615" s="279"/>
      <c r="AN615" s="279"/>
      <c r="AO615" s="279"/>
      <c r="AP615" s="480"/>
    </row>
    <row r="616" spans="1:42" hidden="1" x14ac:dyDescent="0.25">
      <c r="A616" s="614"/>
      <c r="B616" s="615"/>
      <c r="C616" s="615"/>
      <c r="D616" s="615"/>
      <c r="E616" s="615"/>
      <c r="F616" s="615"/>
      <c r="G616" s="615"/>
      <c r="H616" s="615"/>
      <c r="I616" s="615"/>
      <c r="J616" s="615"/>
      <c r="K616" s="615"/>
      <c r="L616" s="615"/>
      <c r="M616" s="615"/>
      <c r="N616" s="615"/>
      <c r="O616" s="615"/>
      <c r="P616" s="615"/>
      <c r="Q616" s="615"/>
      <c r="R616" s="615"/>
      <c r="S616" s="615"/>
      <c r="T616" s="615"/>
      <c r="U616" s="615"/>
      <c r="V616" s="615"/>
      <c r="W616" s="615"/>
      <c r="X616" s="615"/>
      <c r="Y616" s="615"/>
      <c r="Z616" s="615"/>
      <c r="AA616" s="615"/>
      <c r="AB616" s="615"/>
      <c r="AC616" s="615"/>
      <c r="AD616" s="615"/>
      <c r="AE616" s="615"/>
      <c r="AF616" s="615"/>
      <c r="AG616" s="615"/>
      <c r="AH616" s="615"/>
      <c r="AI616" s="615"/>
      <c r="AJ616" s="281"/>
      <c r="AK616" s="281"/>
      <c r="AL616" s="279"/>
      <c r="AM616" s="279"/>
      <c r="AN616" s="279"/>
      <c r="AO616" s="279"/>
      <c r="AP616" s="480"/>
    </row>
    <row r="617" spans="1:42" hidden="1" x14ac:dyDescent="0.25">
      <c r="A617" s="614"/>
      <c r="B617" s="615"/>
      <c r="C617" s="615"/>
      <c r="D617" s="615"/>
      <c r="E617" s="615"/>
      <c r="F617" s="615"/>
      <c r="G617" s="615"/>
      <c r="H617" s="615"/>
      <c r="I617" s="615"/>
      <c r="J617" s="615"/>
      <c r="K617" s="615"/>
      <c r="L617" s="615"/>
      <c r="M617" s="615"/>
      <c r="N617" s="615"/>
      <c r="O617" s="615"/>
      <c r="P617" s="615"/>
      <c r="Q617" s="615"/>
      <c r="R617" s="615"/>
      <c r="S617" s="615"/>
      <c r="T617" s="615"/>
      <c r="U617" s="615"/>
      <c r="V617" s="615"/>
      <c r="W617" s="615"/>
      <c r="X617" s="615"/>
      <c r="Y617" s="615"/>
      <c r="Z617" s="615"/>
      <c r="AA617" s="615"/>
      <c r="AB617" s="615"/>
      <c r="AC617" s="615"/>
      <c r="AD617" s="615"/>
      <c r="AE617" s="615"/>
      <c r="AF617" s="615"/>
      <c r="AG617" s="615"/>
      <c r="AH617" s="615"/>
      <c r="AI617" s="615"/>
      <c r="AJ617" s="281"/>
      <c r="AK617" s="281"/>
      <c r="AL617" s="279"/>
      <c r="AM617" s="279"/>
      <c r="AN617" s="279"/>
      <c r="AO617" s="279"/>
      <c r="AP617" s="480"/>
    </row>
    <row r="618" spans="1:42" hidden="1" x14ac:dyDescent="0.25">
      <c r="A618" s="614"/>
      <c r="B618" s="615"/>
      <c r="C618" s="615"/>
      <c r="D618" s="615"/>
      <c r="E618" s="615"/>
      <c r="F618" s="615"/>
      <c r="G618" s="615"/>
      <c r="H618" s="615"/>
      <c r="I618" s="615"/>
      <c r="J618" s="615"/>
      <c r="K618" s="615"/>
      <c r="L618" s="615"/>
      <c r="M618" s="615"/>
      <c r="N618" s="615"/>
      <c r="O618" s="615"/>
      <c r="P618" s="615"/>
      <c r="Q618" s="615"/>
      <c r="R618" s="615"/>
      <c r="S618" s="615"/>
      <c r="T618" s="615"/>
      <c r="U618" s="615"/>
      <c r="V618" s="615"/>
      <c r="W618" s="615"/>
      <c r="X618" s="615"/>
      <c r="Y618" s="615"/>
      <c r="Z618" s="615"/>
      <c r="AA618" s="615"/>
      <c r="AB618" s="615"/>
      <c r="AC618" s="615"/>
      <c r="AD618" s="615"/>
      <c r="AE618" s="615"/>
      <c r="AF618" s="615"/>
      <c r="AG618" s="615"/>
      <c r="AH618" s="615"/>
      <c r="AI618" s="615"/>
      <c r="AJ618" s="481"/>
      <c r="AK618" s="281"/>
      <c r="AL618" s="279"/>
      <c r="AM618" s="279"/>
      <c r="AN618" s="279"/>
      <c r="AO618" s="279"/>
      <c r="AP618" s="480"/>
    </row>
    <row r="619" spans="1:42" hidden="1" x14ac:dyDescent="0.25">
      <c r="A619" s="614"/>
      <c r="B619" s="615"/>
      <c r="C619" s="615"/>
      <c r="D619" s="615"/>
      <c r="E619" s="615"/>
      <c r="F619" s="615"/>
      <c r="G619" s="615"/>
      <c r="H619" s="615"/>
      <c r="I619" s="615"/>
      <c r="J619" s="615"/>
      <c r="K619" s="615"/>
      <c r="L619" s="615"/>
      <c r="M619" s="615"/>
      <c r="N619" s="615"/>
      <c r="O619" s="615"/>
      <c r="P619" s="615"/>
      <c r="Q619" s="615"/>
      <c r="R619" s="615"/>
      <c r="S619" s="615"/>
      <c r="T619" s="615"/>
      <c r="U619" s="615"/>
      <c r="V619" s="615"/>
      <c r="W619" s="615"/>
      <c r="X619" s="615"/>
      <c r="Y619" s="615"/>
      <c r="Z619" s="615"/>
      <c r="AA619" s="615"/>
      <c r="AB619" s="615"/>
      <c r="AC619" s="615"/>
      <c r="AD619" s="615"/>
      <c r="AE619" s="615"/>
      <c r="AF619" s="615"/>
      <c r="AG619" s="615"/>
      <c r="AH619" s="615"/>
      <c r="AI619" s="615"/>
      <c r="AJ619" s="481"/>
      <c r="AK619" s="281"/>
      <c r="AL619" s="279"/>
      <c r="AM619" s="279"/>
      <c r="AN619" s="279"/>
      <c r="AO619" s="279"/>
      <c r="AP619" s="480"/>
    </row>
    <row r="620" spans="1:42" hidden="1" x14ac:dyDescent="0.25">
      <c r="A620" s="614"/>
      <c r="B620" s="615"/>
      <c r="C620" s="615"/>
      <c r="D620" s="615"/>
      <c r="E620" s="615"/>
      <c r="F620" s="615"/>
      <c r="G620" s="615"/>
      <c r="H620" s="615"/>
      <c r="I620" s="615"/>
      <c r="J620" s="615"/>
      <c r="K620" s="615"/>
      <c r="L620" s="615"/>
      <c r="M620" s="615"/>
      <c r="N620" s="615"/>
      <c r="O620" s="615"/>
      <c r="P620" s="615"/>
      <c r="Q620" s="615"/>
      <c r="R620" s="615"/>
      <c r="S620" s="615"/>
      <c r="T620" s="615"/>
      <c r="U620" s="615"/>
      <c r="V620" s="615"/>
      <c r="W620" s="615"/>
      <c r="X620" s="615"/>
      <c r="Y620" s="615"/>
      <c r="Z620" s="615"/>
      <c r="AA620" s="615"/>
      <c r="AB620" s="615"/>
      <c r="AC620" s="615"/>
      <c r="AD620" s="615"/>
      <c r="AE620" s="615"/>
      <c r="AF620" s="615"/>
      <c r="AG620" s="615"/>
      <c r="AH620" s="615"/>
      <c r="AI620" s="615"/>
      <c r="AJ620" s="281"/>
      <c r="AK620" s="281"/>
      <c r="AL620" s="279"/>
      <c r="AM620" s="279"/>
      <c r="AN620" s="279"/>
      <c r="AO620" s="279"/>
      <c r="AP620" s="480"/>
    </row>
    <row r="621" spans="1:42" hidden="1" x14ac:dyDescent="0.25">
      <c r="A621" s="614"/>
      <c r="B621" s="615"/>
      <c r="C621" s="615"/>
      <c r="D621" s="615"/>
      <c r="E621" s="615"/>
      <c r="F621" s="615"/>
      <c r="G621" s="615"/>
      <c r="H621" s="615"/>
      <c r="I621" s="615"/>
      <c r="J621" s="615"/>
      <c r="K621" s="615"/>
      <c r="L621" s="615"/>
      <c r="M621" s="615"/>
      <c r="N621" s="615"/>
      <c r="O621" s="615"/>
      <c r="P621" s="615"/>
      <c r="Q621" s="615"/>
      <c r="R621" s="615"/>
      <c r="S621" s="615"/>
      <c r="T621" s="615"/>
      <c r="U621" s="615"/>
      <c r="V621" s="615"/>
      <c r="W621" s="615"/>
      <c r="X621" s="615"/>
      <c r="Y621" s="615"/>
      <c r="Z621" s="615"/>
      <c r="AA621" s="615"/>
      <c r="AB621" s="615"/>
      <c r="AC621" s="615"/>
      <c r="AD621" s="615"/>
      <c r="AE621" s="615"/>
      <c r="AF621" s="615"/>
      <c r="AG621" s="615"/>
      <c r="AH621" s="615"/>
      <c r="AI621" s="615"/>
      <c r="AJ621" s="281"/>
      <c r="AK621" s="281"/>
      <c r="AL621" s="279"/>
      <c r="AM621" s="279"/>
      <c r="AN621" s="279"/>
      <c r="AO621" s="279"/>
      <c r="AP621" s="480"/>
    </row>
    <row r="622" spans="1:42" hidden="1" x14ac:dyDescent="0.25">
      <c r="A622" s="614"/>
      <c r="B622" s="615"/>
      <c r="C622" s="615"/>
      <c r="D622" s="615"/>
      <c r="E622" s="615"/>
      <c r="F622" s="615"/>
      <c r="G622" s="615"/>
      <c r="H622" s="615"/>
      <c r="I622" s="615"/>
      <c r="J622" s="615"/>
      <c r="K622" s="615"/>
      <c r="L622" s="615"/>
      <c r="M622" s="615"/>
      <c r="N622" s="615"/>
      <c r="O622" s="615"/>
      <c r="P622" s="615"/>
      <c r="Q622" s="615"/>
      <c r="R622" s="615"/>
      <c r="S622" s="615"/>
      <c r="T622" s="615"/>
      <c r="U622" s="615"/>
      <c r="V622" s="615"/>
      <c r="W622" s="615"/>
      <c r="X622" s="615"/>
      <c r="Y622" s="615"/>
      <c r="Z622" s="615"/>
      <c r="AA622" s="615"/>
      <c r="AB622" s="615"/>
      <c r="AC622" s="615"/>
      <c r="AD622" s="615"/>
      <c r="AE622" s="615"/>
      <c r="AF622" s="615"/>
      <c r="AG622" s="615"/>
      <c r="AH622" s="615"/>
      <c r="AI622" s="615"/>
      <c r="AJ622" s="281"/>
      <c r="AK622" s="481"/>
      <c r="AL622" s="279"/>
      <c r="AM622" s="279"/>
      <c r="AN622" s="279"/>
      <c r="AO622" s="279"/>
      <c r="AP622" s="480"/>
    </row>
    <row r="623" spans="1:42" hidden="1" x14ac:dyDescent="0.25">
      <c r="A623" s="614"/>
      <c r="B623" s="615"/>
      <c r="C623" s="615"/>
      <c r="D623" s="615"/>
      <c r="E623" s="615"/>
      <c r="F623" s="615"/>
      <c r="G623" s="615"/>
      <c r="H623" s="615"/>
      <c r="I623" s="615"/>
      <c r="J623" s="615"/>
      <c r="K623" s="615"/>
      <c r="L623" s="615"/>
      <c r="M623" s="615"/>
      <c r="N623" s="615"/>
      <c r="O623" s="615"/>
      <c r="P623" s="615"/>
      <c r="Q623" s="615"/>
      <c r="R623" s="615"/>
      <c r="S623" s="615"/>
      <c r="T623" s="615"/>
      <c r="U623" s="615"/>
      <c r="V623" s="615"/>
      <c r="W623" s="615"/>
      <c r="X623" s="615"/>
      <c r="Y623" s="615"/>
      <c r="Z623" s="615"/>
      <c r="AA623" s="615"/>
      <c r="AB623" s="615"/>
      <c r="AC623" s="615"/>
      <c r="AD623" s="615"/>
      <c r="AE623" s="615"/>
      <c r="AF623" s="615"/>
      <c r="AG623" s="615"/>
      <c r="AH623" s="615"/>
      <c r="AI623" s="615"/>
      <c r="AJ623" s="281"/>
      <c r="AK623" s="281"/>
      <c r="AL623" s="279"/>
      <c r="AM623" s="279"/>
      <c r="AN623" s="279"/>
      <c r="AO623" s="279"/>
      <c r="AP623" s="480"/>
    </row>
    <row r="624" spans="1:42" hidden="1" x14ac:dyDescent="0.25">
      <c r="A624" s="614"/>
      <c r="B624" s="615"/>
      <c r="C624" s="615"/>
      <c r="D624" s="615"/>
      <c r="E624" s="615"/>
      <c r="F624" s="615"/>
      <c r="G624" s="615"/>
      <c r="H624" s="615"/>
      <c r="I624" s="615"/>
      <c r="J624" s="615"/>
      <c r="K624" s="615"/>
      <c r="L624" s="615"/>
      <c r="M624" s="615"/>
      <c r="N624" s="615"/>
      <c r="O624" s="615"/>
      <c r="P624" s="615"/>
      <c r="Q624" s="615"/>
      <c r="R624" s="615"/>
      <c r="S624" s="615"/>
      <c r="T624" s="615"/>
      <c r="U624" s="615"/>
      <c r="V624" s="615"/>
      <c r="W624" s="615"/>
      <c r="X624" s="615"/>
      <c r="Y624" s="615"/>
      <c r="Z624" s="615"/>
      <c r="AA624" s="615"/>
      <c r="AB624" s="615"/>
      <c r="AC624" s="615"/>
      <c r="AD624" s="615"/>
      <c r="AE624" s="615"/>
      <c r="AF624" s="615"/>
      <c r="AG624" s="615"/>
      <c r="AH624" s="615"/>
      <c r="AI624" s="615"/>
      <c r="AJ624" s="281"/>
      <c r="AK624" s="281"/>
      <c r="AL624" s="279"/>
      <c r="AM624" s="279"/>
      <c r="AN624" s="279"/>
      <c r="AO624" s="279"/>
      <c r="AP624" s="480"/>
    </row>
    <row r="625" spans="1:42" hidden="1" x14ac:dyDescent="0.25">
      <c r="A625" s="614"/>
      <c r="B625" s="615"/>
      <c r="C625" s="615"/>
      <c r="D625" s="615"/>
      <c r="E625" s="615"/>
      <c r="F625" s="615"/>
      <c r="G625" s="615"/>
      <c r="H625" s="615"/>
      <c r="I625" s="615"/>
      <c r="J625" s="615"/>
      <c r="K625" s="615"/>
      <c r="L625" s="615"/>
      <c r="M625" s="615"/>
      <c r="N625" s="615"/>
      <c r="O625" s="615"/>
      <c r="P625" s="615"/>
      <c r="Q625" s="615"/>
      <c r="R625" s="615"/>
      <c r="S625" s="615"/>
      <c r="T625" s="615"/>
      <c r="U625" s="615"/>
      <c r="V625" s="615"/>
      <c r="W625" s="615"/>
      <c r="X625" s="615"/>
      <c r="Y625" s="615"/>
      <c r="Z625" s="615"/>
      <c r="AA625" s="615"/>
      <c r="AB625" s="615"/>
      <c r="AC625" s="615"/>
      <c r="AD625" s="615"/>
      <c r="AE625" s="615"/>
      <c r="AF625" s="615"/>
      <c r="AG625" s="615"/>
      <c r="AH625" s="615"/>
      <c r="AI625" s="615"/>
      <c r="AJ625" s="281"/>
      <c r="AK625" s="281"/>
      <c r="AL625" s="279"/>
      <c r="AM625" s="279"/>
      <c r="AN625" s="279"/>
      <c r="AO625" s="279"/>
      <c r="AP625" s="480"/>
    </row>
    <row r="626" spans="1:42" hidden="1" x14ac:dyDescent="0.25">
      <c r="A626" s="614"/>
      <c r="B626" s="615"/>
      <c r="C626" s="615"/>
      <c r="D626" s="615"/>
      <c r="E626" s="615"/>
      <c r="F626" s="615"/>
      <c r="G626" s="615"/>
      <c r="H626" s="615"/>
      <c r="I626" s="615"/>
      <c r="J626" s="615"/>
      <c r="K626" s="615"/>
      <c r="L626" s="615"/>
      <c r="M626" s="615"/>
      <c r="N626" s="615"/>
      <c r="O626" s="615"/>
      <c r="P626" s="615"/>
      <c r="Q626" s="615"/>
      <c r="R626" s="615"/>
      <c r="S626" s="615"/>
      <c r="T626" s="615"/>
      <c r="U626" s="615"/>
      <c r="V626" s="615"/>
      <c r="W626" s="615"/>
      <c r="X626" s="615"/>
      <c r="Y626" s="615"/>
      <c r="Z626" s="615"/>
      <c r="AA626" s="615"/>
      <c r="AB626" s="615"/>
      <c r="AC626" s="615"/>
      <c r="AD626" s="615"/>
      <c r="AE626" s="615"/>
      <c r="AF626" s="615"/>
      <c r="AG626" s="615"/>
      <c r="AH626" s="615"/>
      <c r="AI626" s="615"/>
      <c r="AJ626" s="281"/>
      <c r="AK626" s="484"/>
      <c r="AL626" s="279"/>
      <c r="AM626" s="279"/>
      <c r="AN626" s="279"/>
      <c r="AO626" s="279"/>
      <c r="AP626" s="480"/>
    </row>
    <row r="627" spans="1:42" hidden="1" x14ac:dyDescent="0.25">
      <c r="A627" s="614"/>
      <c r="B627" s="615"/>
      <c r="C627" s="615"/>
      <c r="D627" s="615"/>
      <c r="E627" s="615"/>
      <c r="F627" s="615"/>
      <c r="G627" s="615"/>
      <c r="H627" s="615"/>
      <c r="I627" s="615"/>
      <c r="J627" s="615"/>
      <c r="K627" s="615"/>
      <c r="L627" s="615"/>
      <c r="M627" s="615"/>
      <c r="N627" s="615"/>
      <c r="O627" s="615"/>
      <c r="P627" s="615"/>
      <c r="Q627" s="615"/>
      <c r="R627" s="615"/>
      <c r="S627" s="615"/>
      <c r="T627" s="615"/>
      <c r="U627" s="615"/>
      <c r="V627" s="615"/>
      <c r="W627" s="615"/>
      <c r="X627" s="615"/>
      <c r="Y627" s="615"/>
      <c r="Z627" s="615"/>
      <c r="AA627" s="615"/>
      <c r="AB627" s="615"/>
      <c r="AC627" s="615"/>
      <c r="AD627" s="615"/>
      <c r="AE627" s="615"/>
      <c r="AF627" s="615"/>
      <c r="AG627" s="615"/>
      <c r="AH627" s="615"/>
      <c r="AI627" s="615"/>
      <c r="AJ627" s="618"/>
      <c r="AK627" s="618"/>
      <c r="AL627" s="618"/>
      <c r="AM627" s="618"/>
      <c r="AN627" s="618"/>
      <c r="AO627" s="618"/>
      <c r="AP627" s="483"/>
    </row>
    <row r="628" spans="1:42" hidden="1" x14ac:dyDescent="0.25">
      <c r="A628" s="608" t="s">
        <v>717</v>
      </c>
      <c r="B628" s="609"/>
      <c r="C628" s="609"/>
      <c r="D628" s="609"/>
      <c r="E628" s="609"/>
      <c r="F628" s="609"/>
      <c r="G628" s="609"/>
      <c r="H628" s="609"/>
      <c r="I628" s="609"/>
      <c r="J628" s="609"/>
      <c r="K628" s="609"/>
      <c r="L628" s="609"/>
      <c r="M628" s="609"/>
      <c r="N628" s="609"/>
      <c r="O628" s="609"/>
      <c r="P628" s="609"/>
      <c r="Q628" s="609"/>
      <c r="R628" s="609"/>
      <c r="S628" s="609"/>
      <c r="T628" s="609"/>
      <c r="U628" s="609"/>
      <c r="V628" s="609"/>
      <c r="W628" s="609"/>
      <c r="X628" s="609"/>
      <c r="Y628" s="609"/>
      <c r="Z628" s="609"/>
      <c r="AA628" s="609"/>
      <c r="AB628" s="609"/>
      <c r="AC628" s="609"/>
      <c r="AD628" s="609"/>
      <c r="AE628" s="609"/>
      <c r="AF628" s="609"/>
      <c r="AG628" s="609"/>
      <c r="AH628" s="609"/>
      <c r="AI628" s="609"/>
      <c r="AJ628" s="610" t="s">
        <v>13</v>
      </c>
      <c r="AK628" s="610"/>
      <c r="AL628" s="610"/>
      <c r="AM628" s="610"/>
      <c r="AN628" s="610"/>
      <c r="AO628" s="610"/>
      <c r="AP628" s="480">
        <f>ROUND(SUM(AP596:AP627),2)</f>
        <v>10</v>
      </c>
    </row>
    <row r="629" spans="1:42" ht="15" hidden="1" x14ac:dyDescent="0.25">
      <c r="A629" s="608"/>
      <c r="B629" s="609"/>
      <c r="C629" s="609"/>
      <c r="D629" s="609"/>
      <c r="E629" s="609"/>
      <c r="F629" s="609"/>
      <c r="G629" s="609"/>
      <c r="H629" s="609"/>
      <c r="I629" s="609"/>
      <c r="J629" s="609"/>
      <c r="K629" s="609"/>
      <c r="L629" s="609"/>
      <c r="M629" s="609"/>
      <c r="N629" s="609"/>
      <c r="O629" s="609"/>
      <c r="P629" s="609"/>
      <c r="Q629" s="609"/>
      <c r="R629" s="609"/>
      <c r="S629" s="609"/>
      <c r="T629" s="609"/>
      <c r="U629" s="609"/>
      <c r="V629" s="609"/>
      <c r="W629" s="609"/>
      <c r="X629" s="609"/>
      <c r="Y629" s="609"/>
      <c r="Z629" s="609"/>
      <c r="AA629" s="609"/>
      <c r="AB629" s="609"/>
      <c r="AC629" s="609"/>
      <c r="AD629" s="609"/>
      <c r="AE629" s="609"/>
      <c r="AF629" s="609"/>
      <c r="AG629" s="609"/>
      <c r="AH629" s="609"/>
      <c r="AI629" s="609"/>
      <c r="AJ629" s="611" t="s">
        <v>14</v>
      </c>
      <c r="AK629" s="611"/>
      <c r="AL629" s="611"/>
      <c r="AM629" s="611"/>
      <c r="AN629" s="611"/>
      <c r="AO629" s="611"/>
      <c r="AP629" s="482">
        <f>+AP628</f>
        <v>10</v>
      </c>
    </row>
    <row r="630" spans="1:42" ht="15" hidden="1" x14ac:dyDescent="0.25">
      <c r="A630" s="605"/>
      <c r="B630" s="606"/>
      <c r="C630" s="606"/>
      <c r="D630" s="606"/>
      <c r="E630" s="606"/>
      <c r="F630" s="606"/>
      <c r="G630" s="606"/>
      <c r="H630" s="606"/>
      <c r="I630" s="606"/>
      <c r="J630" s="606"/>
      <c r="K630" s="606"/>
      <c r="L630" s="606"/>
      <c r="M630" s="606"/>
      <c r="N630" s="606"/>
      <c r="O630" s="606"/>
      <c r="P630" s="606"/>
      <c r="Q630" s="606"/>
      <c r="R630" s="606"/>
      <c r="S630" s="606"/>
      <c r="T630" s="606"/>
      <c r="U630" s="606"/>
      <c r="V630" s="606"/>
      <c r="W630" s="606"/>
      <c r="X630" s="606"/>
      <c r="Y630" s="606"/>
      <c r="Z630" s="606" t="s">
        <v>15</v>
      </c>
      <c r="AA630" s="606"/>
      <c r="AB630" s="606"/>
      <c r="AC630" s="606"/>
      <c r="AD630" s="606"/>
      <c r="AE630" s="606"/>
      <c r="AF630" s="606"/>
      <c r="AG630" s="606"/>
      <c r="AH630" s="606"/>
      <c r="AI630" s="606"/>
      <c r="AJ630" s="606"/>
      <c r="AK630" s="606"/>
      <c r="AL630" s="606"/>
      <c r="AM630" s="606"/>
      <c r="AN630" s="606"/>
      <c r="AO630" s="606"/>
      <c r="AP630" s="607"/>
    </row>
    <row r="631" spans="1:42" ht="13.95" hidden="1" customHeight="1" x14ac:dyDescent="0.25">
      <c r="A631" s="605"/>
      <c r="B631" s="606"/>
      <c r="C631" s="606"/>
      <c r="D631" s="606"/>
      <c r="E631" s="606"/>
      <c r="F631" s="606"/>
      <c r="G631" s="606"/>
      <c r="H631" s="606"/>
      <c r="I631" s="606"/>
      <c r="J631" s="606"/>
      <c r="K631" s="606"/>
      <c r="L631" s="606"/>
      <c r="M631" s="606"/>
      <c r="N631" s="606"/>
      <c r="O631" s="606"/>
      <c r="P631" s="606"/>
      <c r="Q631" s="606"/>
      <c r="R631" s="606"/>
      <c r="S631" s="606"/>
      <c r="T631" s="606"/>
      <c r="U631" s="606"/>
      <c r="V631" s="606"/>
      <c r="W631" s="606"/>
      <c r="X631" s="606"/>
      <c r="Y631" s="606"/>
      <c r="Z631" s="606"/>
      <c r="AA631" s="606"/>
      <c r="AB631" s="606"/>
      <c r="AC631" s="606"/>
      <c r="AD631" s="606"/>
      <c r="AE631" s="606"/>
      <c r="AF631" s="606"/>
      <c r="AG631" s="606"/>
      <c r="AH631" s="606"/>
      <c r="AI631" s="606"/>
      <c r="AJ631" s="606"/>
      <c r="AK631" s="606" t="s">
        <v>526</v>
      </c>
      <c r="AL631" s="606"/>
      <c r="AM631" s="606"/>
      <c r="AN631" s="606"/>
      <c r="AO631" s="606"/>
      <c r="AP631" s="607"/>
    </row>
    <row r="632" spans="1:42" ht="13.95" hidden="1" customHeight="1" x14ac:dyDescent="0.25">
      <c r="A632" s="605"/>
      <c r="B632" s="606"/>
      <c r="C632" s="606"/>
      <c r="D632" s="606"/>
      <c r="E632" s="606"/>
      <c r="F632" s="606"/>
      <c r="G632" s="606"/>
      <c r="H632" s="606"/>
      <c r="I632" s="606"/>
      <c r="J632" s="606"/>
      <c r="K632" s="606"/>
      <c r="L632" s="606"/>
      <c r="M632" s="606"/>
      <c r="N632" s="606"/>
      <c r="O632" s="606"/>
      <c r="P632" s="606"/>
      <c r="Q632" s="606"/>
      <c r="R632" s="606"/>
      <c r="S632" s="606"/>
      <c r="T632" s="606"/>
      <c r="U632" s="606"/>
      <c r="V632" s="606"/>
      <c r="W632" s="606"/>
      <c r="X632" s="606"/>
      <c r="Y632" s="606"/>
      <c r="Z632" s="606"/>
      <c r="AA632" s="606"/>
      <c r="AB632" s="606"/>
      <c r="AC632" s="606"/>
      <c r="AD632" s="606"/>
      <c r="AE632" s="606"/>
      <c r="AF632" s="606"/>
      <c r="AG632" s="606"/>
      <c r="AH632" s="606"/>
      <c r="AI632" s="606"/>
      <c r="AJ632" s="606"/>
      <c r="AK632" s="606"/>
      <c r="AL632" s="606"/>
      <c r="AM632" s="606"/>
      <c r="AN632" s="606"/>
      <c r="AO632" s="606"/>
      <c r="AP632" s="607"/>
    </row>
    <row r="633" spans="1:42" ht="13.95" hidden="1" customHeight="1" x14ac:dyDescent="0.25">
      <c r="A633" s="605"/>
      <c r="B633" s="606"/>
      <c r="C633" s="606"/>
      <c r="D633" s="606"/>
      <c r="E633" s="606"/>
      <c r="F633" s="606"/>
      <c r="G633" s="606"/>
      <c r="H633" s="606"/>
      <c r="I633" s="606"/>
      <c r="J633" s="606"/>
      <c r="K633" s="606"/>
      <c r="L633" s="606"/>
      <c r="M633" s="606"/>
      <c r="N633" s="606"/>
      <c r="O633" s="606"/>
      <c r="P633" s="606"/>
      <c r="Q633" s="606"/>
      <c r="R633" s="606"/>
      <c r="S633" s="606"/>
      <c r="T633" s="606"/>
      <c r="U633" s="606"/>
      <c r="V633" s="606"/>
      <c r="W633" s="606"/>
      <c r="X633" s="606"/>
      <c r="Y633" s="606"/>
      <c r="Z633" s="606"/>
      <c r="AA633" s="606"/>
      <c r="AB633" s="606"/>
      <c r="AC633" s="606"/>
      <c r="AD633" s="606"/>
      <c r="AE633" s="606"/>
      <c r="AF633" s="606"/>
      <c r="AG633" s="606"/>
      <c r="AH633" s="606"/>
      <c r="AI633" s="606"/>
      <c r="AJ633" s="606"/>
      <c r="AK633" s="606"/>
      <c r="AL633" s="606"/>
      <c r="AM633" s="606"/>
      <c r="AN633" s="606"/>
      <c r="AO633" s="606"/>
      <c r="AP633" s="607"/>
    </row>
    <row r="634" spans="1:42" ht="13.95" hidden="1" customHeight="1" x14ac:dyDescent="0.25">
      <c r="A634" s="599"/>
      <c r="B634" s="600"/>
      <c r="C634" s="600"/>
      <c r="D634" s="600"/>
      <c r="E634" s="600"/>
      <c r="F634" s="600"/>
      <c r="G634" s="600"/>
      <c r="H634" s="600"/>
      <c r="I634" s="600"/>
      <c r="J634" s="600"/>
      <c r="K634" s="600"/>
      <c r="L634" s="600"/>
      <c r="M634" s="600"/>
      <c r="N634" s="600"/>
      <c r="O634" s="600"/>
      <c r="P634" s="600"/>
      <c r="Q634" s="600"/>
      <c r="R634" s="600"/>
      <c r="S634" s="600"/>
      <c r="T634" s="600"/>
      <c r="U634" s="600"/>
      <c r="V634" s="600"/>
      <c r="W634" s="600"/>
      <c r="X634" s="600"/>
      <c r="Y634" s="600"/>
      <c r="Z634" s="600"/>
      <c r="AA634" s="600"/>
      <c r="AB634" s="600"/>
      <c r="AC634" s="600"/>
      <c r="AD634" s="600"/>
      <c r="AE634" s="600"/>
      <c r="AF634" s="600"/>
      <c r="AG634" s="600"/>
      <c r="AH634" s="600"/>
      <c r="AI634" s="600"/>
      <c r="AJ634" s="600"/>
      <c r="AK634" s="600"/>
      <c r="AL634" s="600"/>
      <c r="AM634" s="600"/>
      <c r="AN634" s="600"/>
      <c r="AO634" s="600"/>
      <c r="AP634" s="601"/>
    </row>
    <row r="635" spans="1:42" ht="13.95" hidden="1" customHeight="1" x14ac:dyDescent="0.25">
      <c r="A635" s="605"/>
      <c r="B635" s="606"/>
      <c r="C635" s="606"/>
      <c r="D635" s="606"/>
      <c r="E635" s="606"/>
      <c r="F635" s="606"/>
      <c r="G635" s="606"/>
      <c r="H635" s="606"/>
      <c r="I635" s="606"/>
      <c r="J635" s="606"/>
      <c r="K635" s="606"/>
      <c r="L635" s="606"/>
      <c r="M635" s="606"/>
      <c r="N635" s="606"/>
      <c r="O635" s="606"/>
      <c r="P635" s="606"/>
      <c r="Q635" s="606"/>
      <c r="R635" s="606"/>
      <c r="S635" s="606"/>
      <c r="T635" s="606"/>
      <c r="U635" s="606"/>
      <c r="V635" s="606"/>
      <c r="W635" s="606"/>
      <c r="X635" s="606"/>
      <c r="Y635" s="606"/>
      <c r="Z635" s="606"/>
      <c r="AA635" s="606"/>
      <c r="AB635" s="606"/>
      <c r="AC635" s="606"/>
      <c r="AD635" s="606"/>
      <c r="AE635" s="606"/>
      <c r="AF635" s="606"/>
      <c r="AG635" s="606"/>
      <c r="AH635" s="606"/>
      <c r="AI635" s="606"/>
      <c r="AJ635" s="606"/>
      <c r="AK635" s="606"/>
      <c r="AL635" s="606"/>
      <c r="AM635" s="606"/>
      <c r="AN635" s="606"/>
      <c r="AO635" s="606"/>
      <c r="AP635" s="607"/>
    </row>
    <row r="636" spans="1:42" ht="13.95" hidden="1" customHeight="1" x14ac:dyDescent="0.25">
      <c r="A636" s="605"/>
      <c r="B636" s="606"/>
      <c r="C636" s="606"/>
      <c r="D636" s="606"/>
      <c r="E636" s="606"/>
      <c r="F636" s="606"/>
      <c r="G636" s="606"/>
      <c r="H636" s="606"/>
      <c r="I636" s="606"/>
      <c r="J636" s="606"/>
      <c r="K636" s="606"/>
      <c r="L636" s="606"/>
      <c r="M636" s="606"/>
      <c r="N636" s="606"/>
      <c r="O636" s="606"/>
      <c r="P636" s="606"/>
      <c r="Q636" s="606"/>
      <c r="R636" s="606"/>
      <c r="S636" s="606"/>
      <c r="T636" s="606"/>
      <c r="U636" s="606"/>
      <c r="V636" s="606"/>
      <c r="W636" s="606"/>
      <c r="X636" s="606"/>
      <c r="Y636" s="606"/>
      <c r="Z636" s="606"/>
      <c r="AA636" s="606"/>
      <c r="AB636" s="606"/>
      <c r="AC636" s="606"/>
      <c r="AD636" s="606"/>
      <c r="AE636" s="606"/>
      <c r="AF636" s="606"/>
      <c r="AG636" s="606"/>
      <c r="AH636" s="606"/>
      <c r="AI636" s="606"/>
      <c r="AJ636" s="606"/>
      <c r="AK636" s="606"/>
      <c r="AL636" s="606"/>
      <c r="AM636" s="606"/>
      <c r="AN636" s="606"/>
      <c r="AO636" s="606"/>
      <c r="AP636" s="607"/>
    </row>
    <row r="637" spans="1:42" ht="13.95" hidden="1" customHeight="1" x14ac:dyDescent="0.25">
      <c r="A637" s="636" t="str">
        <f>+$A$1</f>
        <v>MEMORIA DE CÁLCULO CANAL PRADOS DEL ESTE</v>
      </c>
      <c r="B637" s="637"/>
      <c r="C637" s="637"/>
      <c r="D637" s="637"/>
      <c r="E637" s="637"/>
      <c r="F637" s="637"/>
      <c r="G637" s="637"/>
      <c r="H637" s="637"/>
      <c r="I637" s="637"/>
      <c r="J637" s="637"/>
      <c r="K637" s="637"/>
      <c r="L637" s="637"/>
      <c r="M637" s="637"/>
      <c r="N637" s="637"/>
      <c r="O637" s="637"/>
      <c r="P637" s="637"/>
      <c r="Q637" s="637"/>
      <c r="R637" s="637"/>
      <c r="S637" s="637"/>
      <c r="T637" s="637"/>
      <c r="U637" s="637"/>
      <c r="V637" s="637"/>
      <c r="W637" s="637"/>
      <c r="X637" s="637"/>
      <c r="Y637" s="637"/>
      <c r="Z637" s="637"/>
      <c r="AA637" s="637"/>
      <c r="AB637" s="637"/>
      <c r="AC637" s="637"/>
      <c r="AD637" s="637"/>
      <c r="AE637" s="637"/>
      <c r="AF637" s="637"/>
      <c r="AG637" s="637"/>
      <c r="AH637" s="637"/>
      <c r="AI637" s="637"/>
      <c r="AJ637" s="637"/>
      <c r="AK637" s="640" t="str">
        <f>+$AK$1</f>
        <v>FECHA DE EMISION:                                           JULIO 2023</v>
      </c>
      <c r="AL637" s="640"/>
      <c r="AM637" s="640"/>
      <c r="AN637" s="640"/>
      <c r="AO637" s="640"/>
      <c r="AP637" s="642"/>
    </row>
    <row r="638" spans="1:42" ht="13.95" hidden="1" customHeight="1" x14ac:dyDescent="0.25">
      <c r="A638" s="638"/>
      <c r="B638" s="639"/>
      <c r="C638" s="639"/>
      <c r="D638" s="639"/>
      <c r="E638" s="639"/>
      <c r="F638" s="639"/>
      <c r="G638" s="639"/>
      <c r="H638" s="639"/>
      <c r="I638" s="639"/>
      <c r="J638" s="639"/>
      <c r="K638" s="639"/>
      <c r="L638" s="639"/>
      <c r="M638" s="639"/>
      <c r="N638" s="639"/>
      <c r="O638" s="639"/>
      <c r="P638" s="639"/>
      <c r="Q638" s="639"/>
      <c r="R638" s="639"/>
      <c r="S638" s="639"/>
      <c r="T638" s="639"/>
      <c r="U638" s="639"/>
      <c r="V638" s="639"/>
      <c r="W638" s="639"/>
      <c r="X638" s="639"/>
      <c r="Y638" s="639"/>
      <c r="Z638" s="639"/>
      <c r="AA638" s="639"/>
      <c r="AB638" s="639"/>
      <c r="AC638" s="639"/>
      <c r="AD638" s="639"/>
      <c r="AE638" s="639"/>
      <c r="AF638" s="639"/>
      <c r="AG638" s="639"/>
      <c r="AH638" s="639"/>
      <c r="AI638" s="639"/>
      <c r="AJ638" s="639"/>
      <c r="AK638" s="641"/>
      <c r="AL638" s="641"/>
      <c r="AM638" s="641"/>
      <c r="AN638" s="641"/>
      <c r="AO638" s="641"/>
      <c r="AP638" s="643"/>
    </row>
    <row r="639" spans="1:42" ht="13.95" hidden="1" customHeight="1" x14ac:dyDescent="0.25">
      <c r="A639" s="638"/>
      <c r="B639" s="639"/>
      <c r="C639" s="639"/>
      <c r="D639" s="639"/>
      <c r="E639" s="639"/>
      <c r="F639" s="639"/>
      <c r="G639" s="639"/>
      <c r="H639" s="639"/>
      <c r="I639" s="639"/>
      <c r="J639" s="639"/>
      <c r="K639" s="639"/>
      <c r="L639" s="639"/>
      <c r="M639" s="639"/>
      <c r="N639" s="639"/>
      <c r="O639" s="639"/>
      <c r="P639" s="639"/>
      <c r="Q639" s="639"/>
      <c r="R639" s="639"/>
      <c r="S639" s="639"/>
      <c r="T639" s="639"/>
      <c r="U639" s="639"/>
      <c r="V639" s="639"/>
      <c r="W639" s="639"/>
      <c r="X639" s="639"/>
      <c r="Y639" s="639"/>
      <c r="Z639" s="639"/>
      <c r="AA639" s="639"/>
      <c r="AB639" s="639"/>
      <c r="AC639" s="639"/>
      <c r="AD639" s="639"/>
      <c r="AE639" s="639"/>
      <c r="AF639" s="639"/>
      <c r="AG639" s="639"/>
      <c r="AH639" s="639"/>
      <c r="AI639" s="639"/>
      <c r="AJ639" s="639"/>
      <c r="AK639" s="641"/>
      <c r="AL639" s="641"/>
      <c r="AM639" s="641"/>
      <c r="AN639" s="641"/>
      <c r="AO639" s="641"/>
      <c r="AP639" s="643"/>
    </row>
    <row r="640" spans="1:42" ht="13.95" hidden="1" customHeight="1" x14ac:dyDescent="0.25">
      <c r="A640" s="638"/>
      <c r="B640" s="639"/>
      <c r="C640" s="639"/>
      <c r="D640" s="639"/>
      <c r="E640" s="639"/>
      <c r="F640" s="639"/>
      <c r="G640" s="639"/>
      <c r="H640" s="639"/>
      <c r="I640" s="639"/>
      <c r="J640" s="639"/>
      <c r="K640" s="639"/>
      <c r="L640" s="639"/>
      <c r="M640" s="639"/>
      <c r="N640" s="639"/>
      <c r="O640" s="639"/>
      <c r="P640" s="639"/>
      <c r="Q640" s="639"/>
      <c r="R640" s="639"/>
      <c r="S640" s="639"/>
      <c r="T640" s="639"/>
      <c r="U640" s="639"/>
      <c r="V640" s="639"/>
      <c r="W640" s="639"/>
      <c r="X640" s="639"/>
      <c r="Y640" s="639"/>
      <c r="Z640" s="639"/>
      <c r="AA640" s="639"/>
      <c r="AB640" s="639"/>
      <c r="AC640" s="639"/>
      <c r="AD640" s="639"/>
      <c r="AE640" s="639"/>
      <c r="AF640" s="639"/>
      <c r="AG640" s="639"/>
      <c r="AH640" s="639"/>
      <c r="AI640" s="639"/>
      <c r="AJ640" s="639"/>
      <c r="AK640" s="641"/>
      <c r="AL640" s="641"/>
      <c r="AM640" s="641"/>
      <c r="AN640" s="641"/>
      <c r="AO640" s="641"/>
      <c r="AP640" s="643"/>
    </row>
    <row r="641" spans="1:42" ht="13.95" hidden="1" customHeight="1" x14ac:dyDescent="0.25">
      <c r="A641" s="638"/>
      <c r="B641" s="639"/>
      <c r="C641" s="639"/>
      <c r="D641" s="639"/>
      <c r="E641" s="639"/>
      <c r="F641" s="639"/>
      <c r="G641" s="639"/>
      <c r="H641" s="639"/>
      <c r="I641" s="639"/>
      <c r="J641" s="639"/>
      <c r="K641" s="639"/>
      <c r="L641" s="639"/>
      <c r="M641" s="639"/>
      <c r="N641" s="639"/>
      <c r="O641" s="639"/>
      <c r="P641" s="639"/>
      <c r="Q641" s="639"/>
      <c r="R641" s="639"/>
      <c r="S641" s="639"/>
      <c r="T641" s="639"/>
      <c r="U641" s="639"/>
      <c r="V641" s="639"/>
      <c r="W641" s="639"/>
      <c r="X641" s="639"/>
      <c r="Y641" s="639"/>
      <c r="Z641" s="639"/>
      <c r="AA641" s="639"/>
      <c r="AB641" s="639"/>
      <c r="AC641" s="639"/>
      <c r="AD641" s="639"/>
      <c r="AE641" s="639"/>
      <c r="AF641" s="639"/>
      <c r="AG641" s="639"/>
      <c r="AH641" s="639"/>
      <c r="AI641" s="639"/>
      <c r="AJ641" s="639"/>
      <c r="AK641" s="641"/>
      <c r="AL641" s="641"/>
      <c r="AM641" s="641"/>
      <c r="AN641" s="641"/>
      <c r="AO641" s="641"/>
      <c r="AP641" s="643"/>
    </row>
    <row r="642" spans="1:42" ht="13.95" hidden="1" customHeight="1" x14ac:dyDescent="0.25">
      <c r="A642" s="638"/>
      <c r="B642" s="639"/>
      <c r="C642" s="639"/>
      <c r="D642" s="639"/>
      <c r="E642" s="639"/>
      <c r="F642" s="639"/>
      <c r="G642" s="639"/>
      <c r="H642" s="639"/>
      <c r="I642" s="639"/>
      <c r="J642" s="639"/>
      <c r="K642" s="639"/>
      <c r="L642" s="639"/>
      <c r="M642" s="639"/>
      <c r="N642" s="639"/>
      <c r="O642" s="639"/>
      <c r="P642" s="639"/>
      <c r="Q642" s="639"/>
      <c r="R642" s="639"/>
      <c r="S642" s="639"/>
      <c r="T642" s="639"/>
      <c r="U642" s="639"/>
      <c r="V642" s="639"/>
      <c r="W642" s="639"/>
      <c r="X642" s="639"/>
      <c r="Y642" s="639"/>
      <c r="Z642" s="639"/>
      <c r="AA642" s="639"/>
      <c r="AB642" s="639"/>
      <c r="AC642" s="639"/>
      <c r="AD642" s="639"/>
      <c r="AE642" s="639"/>
      <c r="AF642" s="639"/>
      <c r="AG642" s="639"/>
      <c r="AH642" s="639"/>
      <c r="AI642" s="639"/>
      <c r="AJ642" s="639"/>
      <c r="AK642" s="641"/>
      <c r="AL642" s="641"/>
      <c r="AM642" s="641"/>
      <c r="AN642" s="641"/>
      <c r="AO642" s="641"/>
      <c r="AP642" s="643"/>
    </row>
    <row r="643" spans="1:42" ht="13.95" hidden="1" customHeight="1" x14ac:dyDescent="0.25">
      <c r="A643" s="638"/>
      <c r="B643" s="639"/>
      <c r="C643" s="639"/>
      <c r="D643" s="639"/>
      <c r="E643" s="639"/>
      <c r="F643" s="639"/>
      <c r="G643" s="639"/>
      <c r="H643" s="639"/>
      <c r="I643" s="639"/>
      <c r="J643" s="639"/>
      <c r="K643" s="639"/>
      <c r="L643" s="639"/>
      <c r="M643" s="639"/>
      <c r="N643" s="639"/>
      <c r="O643" s="639"/>
      <c r="P643" s="639"/>
      <c r="Q643" s="639"/>
      <c r="R643" s="639"/>
      <c r="S643" s="639"/>
      <c r="T643" s="639"/>
      <c r="U643" s="639"/>
      <c r="V643" s="639"/>
      <c r="W643" s="639"/>
      <c r="X643" s="639"/>
      <c r="Y643" s="639"/>
      <c r="Z643" s="639"/>
      <c r="AA643" s="639"/>
      <c r="AB643" s="639"/>
      <c r="AC643" s="639"/>
      <c r="AD643" s="639"/>
      <c r="AE643" s="639"/>
      <c r="AF643" s="639"/>
      <c r="AG643" s="639"/>
      <c r="AH643" s="639"/>
      <c r="AI643" s="639"/>
      <c r="AJ643" s="639"/>
      <c r="AK643" s="641" t="s">
        <v>19</v>
      </c>
      <c r="AL643" s="641"/>
      <c r="AM643" s="641"/>
      <c r="AN643" s="641">
        <v>1</v>
      </c>
      <c r="AO643" s="641"/>
      <c r="AP643" s="643"/>
    </row>
    <row r="644" spans="1:42" ht="13.95" hidden="1" customHeight="1" x14ac:dyDescent="0.25">
      <c r="A644" s="638"/>
      <c r="B644" s="639"/>
      <c r="C644" s="639"/>
      <c r="D644" s="639"/>
      <c r="E644" s="639"/>
      <c r="F644" s="639"/>
      <c r="G644" s="639"/>
      <c r="H644" s="639"/>
      <c r="I644" s="639"/>
      <c r="J644" s="639"/>
      <c r="K644" s="639"/>
      <c r="L644" s="639"/>
      <c r="M644" s="639"/>
      <c r="N644" s="639"/>
      <c r="O644" s="639"/>
      <c r="P644" s="639"/>
      <c r="Q644" s="639"/>
      <c r="R644" s="639"/>
      <c r="S644" s="639"/>
      <c r="T644" s="639"/>
      <c r="U644" s="639"/>
      <c r="V644" s="639"/>
      <c r="W644" s="639"/>
      <c r="X644" s="639"/>
      <c r="Y644" s="639"/>
      <c r="Z644" s="639"/>
      <c r="AA644" s="639"/>
      <c r="AB644" s="639"/>
      <c r="AC644" s="639"/>
      <c r="AD644" s="639"/>
      <c r="AE644" s="639"/>
      <c r="AF644" s="639"/>
      <c r="AG644" s="639"/>
      <c r="AH644" s="639"/>
      <c r="AI644" s="639"/>
      <c r="AJ644" s="639"/>
      <c r="AK644" s="641"/>
      <c r="AL644" s="641"/>
      <c r="AM644" s="641"/>
      <c r="AN644" s="641"/>
      <c r="AO644" s="641"/>
      <c r="AP644" s="643"/>
    </row>
    <row r="645" spans="1:42" ht="13.95" hidden="1" customHeight="1" x14ac:dyDescent="0.25">
      <c r="A645" s="632" t="s">
        <v>1</v>
      </c>
      <c r="B645" s="633"/>
      <c r="C645" s="633"/>
      <c r="D645" s="633"/>
      <c r="E645" s="633"/>
      <c r="F645" s="633"/>
      <c r="G645" s="633"/>
      <c r="H645" s="633"/>
      <c r="I645" s="633"/>
      <c r="J645" s="633"/>
      <c r="K645" s="633"/>
      <c r="L645" s="633"/>
      <c r="M645" s="633"/>
      <c r="N645" s="633"/>
      <c r="O645" s="633"/>
      <c r="P645" s="633"/>
      <c r="Q645" s="633"/>
      <c r="R645" s="633"/>
      <c r="S645" s="633"/>
      <c r="T645" s="633"/>
      <c r="U645" s="633"/>
      <c r="V645" s="633"/>
      <c r="W645" s="633"/>
      <c r="X645" s="633"/>
      <c r="Y645" s="633"/>
      <c r="Z645" s="633"/>
      <c r="AA645" s="633"/>
      <c r="AB645" s="633"/>
      <c r="AC645" s="633"/>
      <c r="AD645" s="633"/>
      <c r="AE645" s="633"/>
      <c r="AF645" s="633"/>
      <c r="AG645" s="633"/>
      <c r="AH645" s="633"/>
      <c r="AI645" s="633"/>
      <c r="AJ645" s="633"/>
      <c r="AK645" s="633"/>
      <c r="AL645" s="633"/>
      <c r="AM645" s="633"/>
      <c r="AN645" s="633"/>
      <c r="AO645" s="633"/>
      <c r="AP645" s="634"/>
    </row>
    <row r="646" spans="1:42" ht="13.95" hidden="1" customHeight="1" x14ac:dyDescent="0.25">
      <c r="A646" s="632"/>
      <c r="B646" s="633"/>
      <c r="C646" s="633"/>
      <c r="D646" s="633"/>
      <c r="E646" s="633"/>
      <c r="F646" s="633"/>
      <c r="G646" s="633"/>
      <c r="H646" s="633"/>
      <c r="I646" s="633"/>
      <c r="J646" s="633"/>
      <c r="K646" s="633"/>
      <c r="L646" s="633"/>
      <c r="M646" s="633"/>
      <c r="N646" s="633"/>
      <c r="O646" s="633"/>
      <c r="P646" s="633"/>
      <c r="Q646" s="633"/>
      <c r="R646" s="633"/>
      <c r="S646" s="633"/>
      <c r="T646" s="633"/>
      <c r="U646" s="633"/>
      <c r="V646" s="633"/>
      <c r="W646" s="633"/>
      <c r="X646" s="633"/>
      <c r="Y646" s="633"/>
      <c r="Z646" s="633"/>
      <c r="AA646" s="633"/>
      <c r="AB646" s="633"/>
      <c r="AC646" s="633"/>
      <c r="AD646" s="633"/>
      <c r="AE646" s="633"/>
      <c r="AF646" s="633"/>
      <c r="AG646" s="633"/>
      <c r="AH646" s="633"/>
      <c r="AI646" s="633"/>
      <c r="AJ646" s="633"/>
      <c r="AK646" s="633"/>
      <c r="AL646" s="633"/>
      <c r="AM646" s="633"/>
      <c r="AN646" s="633"/>
      <c r="AO646" s="633"/>
      <c r="AP646" s="634"/>
    </row>
    <row r="647" spans="1:42" ht="30" hidden="1" customHeight="1" x14ac:dyDescent="0.25">
      <c r="A647" s="619" t="s">
        <v>2</v>
      </c>
      <c r="B647" s="620"/>
      <c r="C647" s="620"/>
      <c r="D647" s="620"/>
      <c r="E647" s="620"/>
      <c r="F647" s="620"/>
      <c r="G647" s="620"/>
      <c r="H647" s="620"/>
      <c r="I647" s="620"/>
      <c r="J647" s="620"/>
      <c r="K647" s="620"/>
      <c r="L647" s="620"/>
      <c r="M647" s="621" t="str">
        <f>+$M$11</f>
        <v>CANAL DE AGUAS LLUVIAS EN EL SECTOR PRADOS DEL ESTE, SAN JOSÉ DE CÚCUTA, NORTE DE SANTNADER</v>
      </c>
      <c r="N647" s="621"/>
      <c r="O647" s="621"/>
      <c r="P647" s="621"/>
      <c r="Q647" s="621"/>
      <c r="R647" s="621"/>
      <c r="S647" s="621"/>
      <c r="T647" s="621"/>
      <c r="U647" s="621"/>
      <c r="V647" s="621"/>
      <c r="W647" s="621"/>
      <c r="X647" s="621"/>
      <c r="Y647" s="621"/>
      <c r="Z647" s="621"/>
      <c r="AA647" s="621"/>
      <c r="AB647" s="621"/>
      <c r="AC647" s="621"/>
      <c r="AD647" s="621"/>
      <c r="AE647" s="621"/>
      <c r="AF647" s="621"/>
      <c r="AG647" s="621"/>
      <c r="AH647" s="621"/>
      <c r="AI647" s="621"/>
      <c r="AJ647" s="621"/>
      <c r="AK647" s="621"/>
      <c r="AL647" s="621"/>
      <c r="AM647" s="621"/>
      <c r="AN647" s="621"/>
      <c r="AO647" s="621"/>
      <c r="AP647" s="635"/>
    </row>
    <row r="648" spans="1:42" ht="30" hidden="1" customHeight="1" x14ac:dyDescent="0.25">
      <c r="A648" s="625" t="s">
        <v>46</v>
      </c>
      <c r="B648" s="622"/>
      <c r="C648" s="622"/>
      <c r="D648" s="622"/>
      <c r="E648" s="622"/>
      <c r="F648" s="622"/>
      <c r="G648" s="622"/>
      <c r="H648" s="622"/>
      <c r="I648" s="622"/>
      <c r="J648" s="622"/>
      <c r="K648" s="622"/>
      <c r="L648" s="622"/>
      <c r="M648" s="615" t="str">
        <f>+$M$12</f>
        <v xml:space="preserve">GESTIÓN DE RIESGOS </v>
      </c>
      <c r="N648" s="615"/>
      <c r="O648" s="615"/>
      <c r="P648" s="615"/>
      <c r="Q648" s="615"/>
      <c r="R648" s="615"/>
      <c r="S648" s="615"/>
      <c r="T648" s="615"/>
      <c r="U648" s="615"/>
      <c r="V648" s="615"/>
      <c r="W648" s="615"/>
      <c r="X648" s="615"/>
      <c r="Y648" s="615"/>
      <c r="Z648" s="615"/>
      <c r="AA648" s="615"/>
      <c r="AB648" s="615"/>
      <c r="AC648" s="615"/>
      <c r="AD648" s="615"/>
      <c r="AE648" s="615"/>
      <c r="AF648" s="615"/>
      <c r="AG648" s="615"/>
      <c r="AH648" s="615"/>
      <c r="AI648" s="615"/>
      <c r="AJ648" s="615"/>
      <c r="AK648" s="615"/>
      <c r="AL648" s="622" t="s">
        <v>3</v>
      </c>
      <c r="AM648" s="622"/>
      <c r="AN648" s="612" t="str">
        <f>+$AN$12</f>
        <v>-</v>
      </c>
      <c r="AO648" s="612"/>
      <c r="AP648" s="613"/>
    </row>
    <row r="649" spans="1:42" ht="30" hidden="1" customHeight="1" x14ac:dyDescent="0.25">
      <c r="A649" s="625" t="s">
        <v>4</v>
      </c>
      <c r="B649" s="622"/>
      <c r="C649" s="622"/>
      <c r="D649" s="622"/>
      <c r="E649" s="622"/>
      <c r="F649" s="622"/>
      <c r="G649" s="622"/>
      <c r="H649" s="622"/>
      <c r="I649" s="622"/>
      <c r="J649" s="622"/>
      <c r="K649" s="622"/>
      <c r="L649" s="622"/>
      <c r="M649" s="615" t="str">
        <f>+$M$13</f>
        <v>INTERVENTORÍA</v>
      </c>
      <c r="N649" s="615"/>
      <c r="O649" s="615"/>
      <c r="P649" s="615"/>
      <c r="Q649" s="615"/>
      <c r="R649" s="615"/>
      <c r="S649" s="615"/>
      <c r="T649" s="615"/>
      <c r="U649" s="615"/>
      <c r="V649" s="615"/>
      <c r="W649" s="615"/>
      <c r="X649" s="615"/>
      <c r="Y649" s="615"/>
      <c r="Z649" s="615"/>
      <c r="AA649" s="615"/>
      <c r="AB649" s="615"/>
      <c r="AC649" s="615"/>
      <c r="AD649" s="615"/>
      <c r="AE649" s="615"/>
      <c r="AF649" s="615"/>
      <c r="AG649" s="615"/>
      <c r="AH649" s="615"/>
      <c r="AI649" s="615"/>
      <c r="AJ649" s="615"/>
      <c r="AK649" s="615"/>
      <c r="AL649" s="622" t="s">
        <v>5</v>
      </c>
      <c r="AM649" s="622"/>
      <c r="AN649" s="626" t="str">
        <f>+$AN$13</f>
        <v>JULIO 2023</v>
      </c>
      <c r="AO649" s="627"/>
      <c r="AP649" s="628"/>
    </row>
    <row r="650" spans="1:42" ht="13.95" hidden="1" customHeight="1" x14ac:dyDescent="0.25">
      <c r="A650" s="629"/>
      <c r="B650" s="630"/>
      <c r="C650" s="630"/>
      <c r="D650" s="630"/>
      <c r="E650" s="630"/>
      <c r="F650" s="630"/>
      <c r="G650" s="630"/>
      <c r="H650" s="630"/>
      <c r="I650" s="630"/>
      <c r="J650" s="630"/>
      <c r="K650" s="630"/>
      <c r="L650" s="630"/>
      <c r="M650" s="630"/>
      <c r="N650" s="630"/>
      <c r="O650" s="630"/>
      <c r="P650" s="630"/>
      <c r="Q650" s="630"/>
      <c r="R650" s="630"/>
      <c r="S650" s="630"/>
      <c r="T650" s="630"/>
      <c r="U650" s="630"/>
      <c r="V650" s="630"/>
      <c r="W650" s="630"/>
      <c r="X650" s="630"/>
      <c r="Y650" s="630"/>
      <c r="Z650" s="630"/>
      <c r="AA650" s="630"/>
      <c r="AB650" s="630"/>
      <c r="AC650" s="630"/>
      <c r="AD650" s="630"/>
      <c r="AE650" s="630"/>
      <c r="AF650" s="630"/>
      <c r="AG650" s="630"/>
      <c r="AH650" s="630"/>
      <c r="AI650" s="630"/>
      <c r="AJ650" s="630"/>
      <c r="AK650" s="630"/>
      <c r="AL650" s="630"/>
      <c r="AM650" s="630"/>
      <c r="AN650" s="630"/>
      <c r="AO650" s="630"/>
      <c r="AP650" s="631"/>
    </row>
    <row r="651" spans="1:42" ht="30" hidden="1" customHeight="1" x14ac:dyDescent="0.25">
      <c r="A651" s="619" t="s">
        <v>6</v>
      </c>
      <c r="B651" s="620"/>
      <c r="C651" s="620"/>
      <c r="D651" s="620"/>
      <c r="E651" s="620"/>
      <c r="F651" s="620"/>
      <c r="G651" s="620"/>
      <c r="H651" s="474">
        <v>3</v>
      </c>
      <c r="I651" s="621" t="str">
        <f>IFERROR(VLOOKUP(H651,'PPTO CANAL DE AGUAS LLUVIAS'!B:G,2,FALSE),"")</f>
        <v xml:space="preserve">BOX CULVERT 1, 2, 3 </v>
      </c>
      <c r="J651" s="621"/>
      <c r="K651" s="621"/>
      <c r="L651" s="621"/>
      <c r="M651" s="621"/>
      <c r="N651" s="621"/>
      <c r="O651" s="621"/>
      <c r="P651" s="621"/>
      <c r="Q651" s="621"/>
      <c r="R651" s="621"/>
      <c r="S651" s="621"/>
      <c r="T651" s="621"/>
      <c r="U651" s="622" t="s">
        <v>0</v>
      </c>
      <c r="V651" s="622"/>
      <c r="W651" s="622"/>
      <c r="X651" s="622"/>
      <c r="Y651" s="622"/>
      <c r="Z651" s="622"/>
      <c r="AA651" s="622"/>
      <c r="AB651" s="622"/>
      <c r="AC651" s="622"/>
      <c r="AD651" s="622"/>
      <c r="AE651" s="623">
        <v>3.02</v>
      </c>
      <c r="AF651" s="623"/>
      <c r="AG651" s="624" t="str">
        <f>IFERROR(VLOOKUP(AE651,'PPTO CANAL DE AGUAS LLUVIAS'!B:G,2,FALSE),"")</f>
        <v xml:space="preserve">SOLADO EN CONCRETO SIMPLE e=0,05m DE 17 Mpa </v>
      </c>
      <c r="AH651" s="624"/>
      <c r="AI651" s="624"/>
      <c r="AJ651" s="624"/>
      <c r="AK651" s="624"/>
      <c r="AL651" s="475" t="s">
        <v>7</v>
      </c>
      <c r="AM651" s="281" t="str">
        <f>IFERROR(VLOOKUP(AE651,'PPTO CANAL DE AGUAS LLUVIAS'!B:G,3,FALSE),"")</f>
        <v>M2</v>
      </c>
      <c r="AN651" s="475" t="s">
        <v>8</v>
      </c>
      <c r="AO651" s="621" t="str">
        <f>+$AO$15</f>
        <v>MUNICIPIO SAN JOSÉ DE CÚCUTA</v>
      </c>
      <c r="AP651" s="635"/>
    </row>
    <row r="652" spans="1:42" hidden="1" x14ac:dyDescent="0.25">
      <c r="A652" s="614"/>
      <c r="B652" s="615"/>
      <c r="C652" s="615"/>
      <c r="D652" s="615"/>
      <c r="E652" s="615"/>
      <c r="F652" s="615"/>
      <c r="G652" s="615"/>
      <c r="H652" s="615"/>
      <c r="I652" s="615"/>
      <c r="J652" s="615"/>
      <c r="K652" s="615"/>
      <c r="L652" s="615"/>
      <c r="M652" s="615"/>
      <c r="N652" s="615"/>
      <c r="O652" s="615"/>
      <c r="P652" s="615"/>
      <c r="Q652" s="615"/>
      <c r="R652" s="615"/>
      <c r="S652" s="615"/>
      <c r="T652" s="615"/>
      <c r="U652" s="615"/>
      <c r="V652" s="615"/>
      <c r="W652" s="615"/>
      <c r="X652" s="615"/>
      <c r="Y652" s="615"/>
      <c r="Z652" s="615"/>
      <c r="AA652" s="615"/>
      <c r="AB652" s="615"/>
      <c r="AC652" s="615"/>
      <c r="AD652" s="615"/>
      <c r="AE652" s="615"/>
      <c r="AF652" s="615"/>
      <c r="AG652" s="615"/>
      <c r="AH652" s="615"/>
      <c r="AI652" s="615"/>
      <c r="AJ652" s="616" t="s">
        <v>9</v>
      </c>
      <c r="AK652" s="665" t="s">
        <v>38</v>
      </c>
      <c r="AL652" s="666"/>
      <c r="AM652" s="666"/>
      <c r="AN652" s="667"/>
      <c r="AO652" s="616" t="s">
        <v>10</v>
      </c>
      <c r="AP652" s="617" t="s">
        <v>11</v>
      </c>
    </row>
    <row r="653" spans="1:42" hidden="1" x14ac:dyDescent="0.25">
      <c r="A653" s="614"/>
      <c r="B653" s="615"/>
      <c r="C653" s="615"/>
      <c r="D653" s="615"/>
      <c r="E653" s="615"/>
      <c r="F653" s="615"/>
      <c r="G653" s="615"/>
      <c r="H653" s="615"/>
      <c r="I653" s="615"/>
      <c r="J653" s="615"/>
      <c r="K653" s="615"/>
      <c r="L653" s="615"/>
      <c r="M653" s="615"/>
      <c r="N653" s="615"/>
      <c r="O653" s="615"/>
      <c r="P653" s="615"/>
      <c r="Q653" s="615"/>
      <c r="R653" s="615"/>
      <c r="S653" s="615"/>
      <c r="T653" s="615"/>
      <c r="U653" s="615"/>
      <c r="V653" s="615"/>
      <c r="W653" s="615"/>
      <c r="X653" s="615"/>
      <c r="Y653" s="615"/>
      <c r="Z653" s="615"/>
      <c r="AA653" s="615"/>
      <c r="AB653" s="615"/>
      <c r="AC653" s="615"/>
      <c r="AD653" s="615"/>
      <c r="AE653" s="615"/>
      <c r="AF653" s="615"/>
      <c r="AG653" s="615"/>
      <c r="AH653" s="615"/>
      <c r="AI653" s="615"/>
      <c r="AJ653" s="616"/>
      <c r="AK653" s="476" t="s">
        <v>37</v>
      </c>
      <c r="AL653" s="475" t="s">
        <v>12</v>
      </c>
      <c r="AM653" s="475" t="s">
        <v>16</v>
      </c>
      <c r="AN653" s="475" t="s">
        <v>17</v>
      </c>
      <c r="AO653" s="616"/>
      <c r="AP653" s="617"/>
    </row>
    <row r="654" spans="1:42" hidden="1" x14ac:dyDescent="0.25">
      <c r="A654" s="614"/>
      <c r="B654" s="615"/>
      <c r="C654" s="615"/>
      <c r="D654" s="615"/>
      <c r="E654" s="615"/>
      <c r="F654" s="615"/>
      <c r="G654" s="615"/>
      <c r="H654" s="615"/>
      <c r="I654" s="615"/>
      <c r="J654" s="615"/>
      <c r="K654" s="615"/>
      <c r="L654" s="615"/>
      <c r="M654" s="615"/>
      <c r="N654" s="615"/>
      <c r="O654" s="615"/>
      <c r="P654" s="615"/>
      <c r="Q654" s="615"/>
      <c r="R654" s="615"/>
      <c r="S654" s="615"/>
      <c r="T654" s="615"/>
      <c r="U654" s="615"/>
      <c r="V654" s="615"/>
      <c r="W654" s="615"/>
      <c r="X654" s="615"/>
      <c r="Y654" s="615"/>
      <c r="Z654" s="615"/>
      <c r="AA654" s="615"/>
      <c r="AB654" s="615"/>
      <c r="AC654" s="615"/>
      <c r="AD654" s="615"/>
      <c r="AE654" s="615"/>
      <c r="AF654" s="615"/>
      <c r="AG654" s="615"/>
      <c r="AH654" s="615"/>
      <c r="AI654" s="615"/>
      <c r="AJ654" s="477" t="s">
        <v>532</v>
      </c>
      <c r="AK654" s="478"/>
      <c r="AL654" s="279">
        <v>1</v>
      </c>
      <c r="AM654" s="279"/>
      <c r="AN654" s="279"/>
      <c r="AO654" s="279">
        <v>10</v>
      </c>
      <c r="AP654" s="480">
        <f>AL654*AO654</f>
        <v>10</v>
      </c>
    </row>
    <row r="655" spans="1:42" hidden="1" x14ac:dyDescent="0.25">
      <c r="A655" s="614"/>
      <c r="B655" s="615"/>
      <c r="C655" s="615"/>
      <c r="D655" s="615"/>
      <c r="E655" s="615"/>
      <c r="F655" s="615"/>
      <c r="G655" s="615"/>
      <c r="H655" s="615"/>
      <c r="I655" s="615"/>
      <c r="J655" s="615"/>
      <c r="K655" s="615"/>
      <c r="L655" s="615"/>
      <c r="M655" s="615"/>
      <c r="N655" s="615"/>
      <c r="O655" s="615"/>
      <c r="P655" s="615"/>
      <c r="Q655" s="615"/>
      <c r="R655" s="615"/>
      <c r="S655" s="615"/>
      <c r="T655" s="615"/>
      <c r="U655" s="615"/>
      <c r="V655" s="615"/>
      <c r="W655" s="615"/>
      <c r="X655" s="615"/>
      <c r="Y655" s="615"/>
      <c r="Z655" s="615"/>
      <c r="AA655" s="615"/>
      <c r="AB655" s="615"/>
      <c r="AC655" s="615"/>
      <c r="AD655" s="615"/>
      <c r="AE655" s="615"/>
      <c r="AF655" s="615"/>
      <c r="AG655" s="615"/>
      <c r="AH655" s="615"/>
      <c r="AI655" s="615"/>
      <c r="AJ655" s="487"/>
      <c r="AK655" s="488"/>
      <c r="AL655" s="489"/>
      <c r="AM655" s="489"/>
      <c r="AN655" s="489"/>
      <c r="AO655" s="489"/>
      <c r="AP655" s="490"/>
    </row>
    <row r="656" spans="1:42" hidden="1" x14ac:dyDescent="0.25">
      <c r="A656" s="614"/>
      <c r="B656" s="615"/>
      <c r="C656" s="615"/>
      <c r="D656" s="615"/>
      <c r="E656" s="615"/>
      <c r="F656" s="615"/>
      <c r="G656" s="615"/>
      <c r="H656" s="615"/>
      <c r="I656" s="615"/>
      <c r="J656" s="615"/>
      <c r="K656" s="615"/>
      <c r="L656" s="615"/>
      <c r="M656" s="615"/>
      <c r="N656" s="615"/>
      <c r="O656" s="615"/>
      <c r="P656" s="615"/>
      <c r="Q656" s="615"/>
      <c r="R656" s="615"/>
      <c r="S656" s="615"/>
      <c r="T656" s="615"/>
      <c r="U656" s="615"/>
      <c r="V656" s="615"/>
      <c r="W656" s="615"/>
      <c r="X656" s="615"/>
      <c r="Y656" s="615"/>
      <c r="Z656" s="615"/>
      <c r="AA656" s="615"/>
      <c r="AB656" s="615"/>
      <c r="AC656" s="615"/>
      <c r="AD656" s="615"/>
      <c r="AE656" s="615"/>
      <c r="AF656" s="615"/>
      <c r="AG656" s="615"/>
      <c r="AH656" s="615"/>
      <c r="AI656" s="615"/>
      <c r="AJ656" s="281"/>
      <c r="AK656" s="281"/>
      <c r="AL656" s="279"/>
      <c r="AM656" s="279"/>
      <c r="AN656" s="279"/>
      <c r="AO656" s="279"/>
      <c r="AP656" s="480"/>
    </row>
    <row r="657" spans="1:42" hidden="1" x14ac:dyDescent="0.25">
      <c r="A657" s="614"/>
      <c r="B657" s="615"/>
      <c r="C657" s="615"/>
      <c r="D657" s="615"/>
      <c r="E657" s="615"/>
      <c r="F657" s="615"/>
      <c r="G657" s="615"/>
      <c r="H657" s="615"/>
      <c r="I657" s="615"/>
      <c r="J657" s="615"/>
      <c r="K657" s="615"/>
      <c r="L657" s="615"/>
      <c r="M657" s="615"/>
      <c r="N657" s="615"/>
      <c r="O657" s="615"/>
      <c r="P657" s="615"/>
      <c r="Q657" s="615"/>
      <c r="R657" s="615"/>
      <c r="S657" s="615"/>
      <c r="T657" s="615"/>
      <c r="U657" s="615"/>
      <c r="V657" s="615"/>
      <c r="W657" s="615"/>
      <c r="X657" s="615"/>
      <c r="Y657" s="615"/>
      <c r="Z657" s="615"/>
      <c r="AA657" s="615"/>
      <c r="AB657" s="615"/>
      <c r="AC657" s="615"/>
      <c r="AD657" s="615"/>
      <c r="AE657" s="615"/>
      <c r="AF657" s="615"/>
      <c r="AG657" s="615"/>
      <c r="AH657" s="615"/>
      <c r="AI657" s="615"/>
      <c r="AJ657" s="281"/>
      <c r="AK657" s="281"/>
      <c r="AL657" s="279"/>
      <c r="AM657" s="279"/>
      <c r="AN657" s="279"/>
      <c r="AO657" s="279"/>
      <c r="AP657" s="480"/>
    </row>
    <row r="658" spans="1:42" hidden="1" x14ac:dyDescent="0.25">
      <c r="A658" s="614"/>
      <c r="B658" s="615"/>
      <c r="C658" s="615"/>
      <c r="D658" s="615"/>
      <c r="E658" s="615"/>
      <c r="F658" s="615"/>
      <c r="G658" s="615"/>
      <c r="H658" s="615"/>
      <c r="I658" s="615"/>
      <c r="J658" s="615"/>
      <c r="K658" s="615"/>
      <c r="L658" s="615"/>
      <c r="M658" s="615"/>
      <c r="N658" s="615"/>
      <c r="O658" s="615"/>
      <c r="P658" s="615"/>
      <c r="Q658" s="615"/>
      <c r="R658" s="615"/>
      <c r="S658" s="615"/>
      <c r="T658" s="615"/>
      <c r="U658" s="615"/>
      <c r="V658" s="615"/>
      <c r="W658" s="615"/>
      <c r="X658" s="615"/>
      <c r="Y658" s="615"/>
      <c r="Z658" s="615"/>
      <c r="AA658" s="615"/>
      <c r="AB658" s="615"/>
      <c r="AC658" s="615"/>
      <c r="AD658" s="615"/>
      <c r="AE658" s="615"/>
      <c r="AF658" s="615"/>
      <c r="AG658" s="615"/>
      <c r="AH658" s="615"/>
      <c r="AI658" s="615"/>
      <c r="AJ658" s="477"/>
      <c r="AK658" s="478"/>
      <c r="AL658" s="279"/>
      <c r="AM658" s="279"/>
      <c r="AN658" s="279"/>
      <c r="AO658" s="279"/>
      <c r="AP658" s="480"/>
    </row>
    <row r="659" spans="1:42" hidden="1" x14ac:dyDescent="0.25">
      <c r="A659" s="614"/>
      <c r="B659" s="615"/>
      <c r="C659" s="615"/>
      <c r="D659" s="615"/>
      <c r="E659" s="615"/>
      <c r="F659" s="615"/>
      <c r="G659" s="615"/>
      <c r="H659" s="615"/>
      <c r="I659" s="615"/>
      <c r="J659" s="615"/>
      <c r="K659" s="615"/>
      <c r="L659" s="615"/>
      <c r="M659" s="615"/>
      <c r="N659" s="615"/>
      <c r="O659" s="615"/>
      <c r="P659" s="615"/>
      <c r="Q659" s="615"/>
      <c r="R659" s="615"/>
      <c r="S659" s="615"/>
      <c r="T659" s="615"/>
      <c r="U659" s="615"/>
      <c r="V659" s="615"/>
      <c r="W659" s="615"/>
      <c r="X659" s="615"/>
      <c r="Y659" s="615"/>
      <c r="Z659" s="615"/>
      <c r="AA659" s="615"/>
      <c r="AB659" s="615"/>
      <c r="AC659" s="615"/>
      <c r="AD659" s="615"/>
      <c r="AE659" s="615"/>
      <c r="AF659" s="615"/>
      <c r="AG659" s="615"/>
      <c r="AH659" s="615"/>
      <c r="AI659" s="615"/>
      <c r="AJ659" s="281"/>
      <c r="AK659" s="281"/>
      <c r="AL659" s="279"/>
      <c r="AM659" s="279"/>
      <c r="AN659" s="279"/>
      <c r="AO659" s="279"/>
      <c r="AP659" s="480"/>
    </row>
    <row r="660" spans="1:42" hidden="1" x14ac:dyDescent="0.25">
      <c r="A660" s="614"/>
      <c r="B660" s="615"/>
      <c r="C660" s="615"/>
      <c r="D660" s="615"/>
      <c r="E660" s="615"/>
      <c r="F660" s="615"/>
      <c r="G660" s="615"/>
      <c r="H660" s="615"/>
      <c r="I660" s="615"/>
      <c r="J660" s="615"/>
      <c r="K660" s="615"/>
      <c r="L660" s="615"/>
      <c r="M660" s="615"/>
      <c r="N660" s="615"/>
      <c r="O660" s="615"/>
      <c r="P660" s="615"/>
      <c r="Q660" s="615"/>
      <c r="R660" s="615"/>
      <c r="S660" s="615"/>
      <c r="T660" s="615"/>
      <c r="U660" s="615"/>
      <c r="V660" s="615"/>
      <c r="W660" s="615"/>
      <c r="X660" s="615"/>
      <c r="Y660" s="615"/>
      <c r="Z660" s="615"/>
      <c r="AA660" s="615"/>
      <c r="AB660" s="615"/>
      <c r="AC660" s="615"/>
      <c r="AD660" s="615"/>
      <c r="AE660" s="615"/>
      <c r="AF660" s="615"/>
      <c r="AG660" s="615"/>
      <c r="AH660" s="615"/>
      <c r="AI660" s="615"/>
      <c r="AJ660" s="281"/>
      <c r="AK660" s="281"/>
      <c r="AL660" s="279"/>
      <c r="AM660" s="279"/>
      <c r="AN660" s="279"/>
      <c r="AO660" s="279"/>
      <c r="AP660" s="480"/>
    </row>
    <row r="661" spans="1:42" hidden="1" x14ac:dyDescent="0.25">
      <c r="A661" s="614"/>
      <c r="B661" s="615"/>
      <c r="C661" s="615"/>
      <c r="D661" s="615"/>
      <c r="E661" s="615"/>
      <c r="F661" s="615"/>
      <c r="G661" s="615"/>
      <c r="H661" s="615"/>
      <c r="I661" s="615"/>
      <c r="J661" s="615"/>
      <c r="K661" s="615"/>
      <c r="L661" s="615"/>
      <c r="M661" s="615"/>
      <c r="N661" s="615"/>
      <c r="O661" s="615"/>
      <c r="P661" s="615"/>
      <c r="Q661" s="615"/>
      <c r="R661" s="615"/>
      <c r="S661" s="615"/>
      <c r="T661" s="615"/>
      <c r="U661" s="615"/>
      <c r="V661" s="615"/>
      <c r="W661" s="615"/>
      <c r="X661" s="615"/>
      <c r="Y661" s="615"/>
      <c r="Z661" s="615"/>
      <c r="AA661" s="615"/>
      <c r="AB661" s="615"/>
      <c r="AC661" s="615"/>
      <c r="AD661" s="615"/>
      <c r="AE661" s="615"/>
      <c r="AF661" s="615"/>
      <c r="AG661" s="615"/>
      <c r="AH661" s="615"/>
      <c r="AI661" s="615"/>
      <c r="AJ661" s="281"/>
      <c r="AK661" s="281"/>
      <c r="AL661" s="279"/>
      <c r="AM661" s="279"/>
      <c r="AN661" s="279"/>
      <c r="AO661" s="279"/>
      <c r="AP661" s="480"/>
    </row>
    <row r="662" spans="1:42" hidden="1" x14ac:dyDescent="0.25">
      <c r="A662" s="614"/>
      <c r="B662" s="615"/>
      <c r="C662" s="615"/>
      <c r="D662" s="615"/>
      <c r="E662" s="615"/>
      <c r="F662" s="615"/>
      <c r="G662" s="615"/>
      <c r="H662" s="615"/>
      <c r="I662" s="615"/>
      <c r="J662" s="615"/>
      <c r="K662" s="615"/>
      <c r="L662" s="615"/>
      <c r="M662" s="615"/>
      <c r="N662" s="615"/>
      <c r="O662" s="615"/>
      <c r="P662" s="615"/>
      <c r="Q662" s="615"/>
      <c r="R662" s="615"/>
      <c r="S662" s="615"/>
      <c r="T662" s="615"/>
      <c r="U662" s="615"/>
      <c r="V662" s="615"/>
      <c r="W662" s="615"/>
      <c r="X662" s="615"/>
      <c r="Y662" s="615"/>
      <c r="Z662" s="615"/>
      <c r="AA662" s="615"/>
      <c r="AB662" s="615"/>
      <c r="AC662" s="615"/>
      <c r="AD662" s="615"/>
      <c r="AE662" s="615"/>
      <c r="AF662" s="615"/>
      <c r="AG662" s="615"/>
      <c r="AH662" s="615"/>
      <c r="AI662" s="615"/>
      <c r="AJ662" s="281"/>
      <c r="AK662" s="281"/>
      <c r="AL662" s="279"/>
      <c r="AM662" s="279"/>
      <c r="AN662" s="279"/>
      <c r="AO662" s="279"/>
      <c r="AP662" s="480"/>
    </row>
    <row r="663" spans="1:42" hidden="1" x14ac:dyDescent="0.25">
      <c r="A663" s="614"/>
      <c r="B663" s="615"/>
      <c r="C663" s="615"/>
      <c r="D663" s="615"/>
      <c r="E663" s="615"/>
      <c r="F663" s="615"/>
      <c r="G663" s="615"/>
      <c r="H663" s="615"/>
      <c r="I663" s="615"/>
      <c r="J663" s="615"/>
      <c r="K663" s="615"/>
      <c r="L663" s="615"/>
      <c r="M663" s="615"/>
      <c r="N663" s="615"/>
      <c r="O663" s="615"/>
      <c r="P663" s="615"/>
      <c r="Q663" s="615"/>
      <c r="R663" s="615"/>
      <c r="S663" s="615"/>
      <c r="T663" s="615"/>
      <c r="U663" s="615"/>
      <c r="V663" s="615"/>
      <c r="W663" s="615"/>
      <c r="X663" s="615"/>
      <c r="Y663" s="615"/>
      <c r="Z663" s="615"/>
      <c r="AA663" s="615"/>
      <c r="AB663" s="615"/>
      <c r="AC663" s="615"/>
      <c r="AD663" s="615"/>
      <c r="AE663" s="615"/>
      <c r="AF663" s="615"/>
      <c r="AG663" s="615"/>
      <c r="AH663" s="615"/>
      <c r="AI663" s="615"/>
      <c r="AJ663" s="281"/>
      <c r="AK663" s="281"/>
      <c r="AL663" s="279"/>
      <c r="AM663" s="279"/>
      <c r="AN663" s="279"/>
      <c r="AO663" s="279"/>
      <c r="AP663" s="480"/>
    </row>
    <row r="664" spans="1:42" hidden="1" x14ac:dyDescent="0.25">
      <c r="A664" s="614"/>
      <c r="B664" s="615"/>
      <c r="C664" s="615"/>
      <c r="D664" s="615"/>
      <c r="E664" s="615"/>
      <c r="F664" s="615"/>
      <c r="G664" s="615"/>
      <c r="H664" s="615"/>
      <c r="I664" s="615"/>
      <c r="J664" s="615"/>
      <c r="K664" s="615"/>
      <c r="L664" s="615"/>
      <c r="M664" s="615"/>
      <c r="N664" s="615"/>
      <c r="O664" s="615"/>
      <c r="P664" s="615"/>
      <c r="Q664" s="615"/>
      <c r="R664" s="615"/>
      <c r="S664" s="615"/>
      <c r="T664" s="615"/>
      <c r="U664" s="615"/>
      <c r="V664" s="615"/>
      <c r="W664" s="615"/>
      <c r="X664" s="615"/>
      <c r="Y664" s="615"/>
      <c r="Z664" s="615"/>
      <c r="AA664" s="615"/>
      <c r="AB664" s="615"/>
      <c r="AC664" s="615"/>
      <c r="AD664" s="615"/>
      <c r="AE664" s="615"/>
      <c r="AF664" s="615"/>
      <c r="AG664" s="615"/>
      <c r="AH664" s="615"/>
      <c r="AI664" s="615"/>
      <c r="AJ664" s="281"/>
      <c r="AK664" s="281"/>
      <c r="AL664" s="279"/>
      <c r="AM664" s="279"/>
      <c r="AN664" s="279"/>
      <c r="AO664" s="279"/>
      <c r="AP664" s="480"/>
    </row>
    <row r="665" spans="1:42" hidden="1" x14ac:dyDescent="0.25">
      <c r="A665" s="614"/>
      <c r="B665" s="615"/>
      <c r="C665" s="615"/>
      <c r="D665" s="615"/>
      <c r="E665" s="615"/>
      <c r="F665" s="615"/>
      <c r="G665" s="615"/>
      <c r="H665" s="615"/>
      <c r="I665" s="615"/>
      <c r="J665" s="615"/>
      <c r="K665" s="615"/>
      <c r="L665" s="615"/>
      <c r="M665" s="615"/>
      <c r="N665" s="615"/>
      <c r="O665" s="615"/>
      <c r="P665" s="615"/>
      <c r="Q665" s="615"/>
      <c r="R665" s="615"/>
      <c r="S665" s="615"/>
      <c r="T665" s="615"/>
      <c r="U665" s="615"/>
      <c r="V665" s="615"/>
      <c r="W665" s="615"/>
      <c r="X665" s="615"/>
      <c r="Y665" s="615"/>
      <c r="Z665" s="615"/>
      <c r="AA665" s="615"/>
      <c r="AB665" s="615"/>
      <c r="AC665" s="615"/>
      <c r="AD665" s="615"/>
      <c r="AE665" s="615"/>
      <c r="AF665" s="615"/>
      <c r="AG665" s="615"/>
      <c r="AH665" s="615"/>
      <c r="AI665" s="615"/>
      <c r="AJ665" s="281"/>
      <c r="AK665" s="281"/>
      <c r="AL665" s="279"/>
      <c r="AM665" s="279"/>
      <c r="AN665" s="279"/>
      <c r="AO665" s="279"/>
      <c r="AP665" s="480"/>
    </row>
    <row r="666" spans="1:42" hidden="1" x14ac:dyDescent="0.25">
      <c r="A666" s="614"/>
      <c r="B666" s="615"/>
      <c r="C666" s="615"/>
      <c r="D666" s="615"/>
      <c r="E666" s="615"/>
      <c r="F666" s="615"/>
      <c r="G666" s="615"/>
      <c r="H666" s="615"/>
      <c r="I666" s="615"/>
      <c r="J666" s="615"/>
      <c r="K666" s="615"/>
      <c r="L666" s="615"/>
      <c r="M666" s="615"/>
      <c r="N666" s="615"/>
      <c r="O666" s="615"/>
      <c r="P666" s="615"/>
      <c r="Q666" s="615"/>
      <c r="R666" s="615"/>
      <c r="S666" s="615"/>
      <c r="T666" s="615"/>
      <c r="U666" s="615"/>
      <c r="V666" s="615"/>
      <c r="W666" s="615"/>
      <c r="X666" s="615"/>
      <c r="Y666" s="615"/>
      <c r="Z666" s="615"/>
      <c r="AA666" s="615"/>
      <c r="AB666" s="615"/>
      <c r="AC666" s="615"/>
      <c r="AD666" s="615"/>
      <c r="AE666" s="615"/>
      <c r="AF666" s="615"/>
      <c r="AG666" s="615"/>
      <c r="AH666" s="615"/>
      <c r="AI666" s="615"/>
      <c r="AJ666" s="281"/>
      <c r="AK666" s="281"/>
      <c r="AL666" s="279"/>
      <c r="AM666" s="279"/>
      <c r="AN666" s="279"/>
      <c r="AO666" s="279"/>
      <c r="AP666" s="480"/>
    </row>
    <row r="667" spans="1:42" hidden="1" x14ac:dyDescent="0.25">
      <c r="A667" s="614"/>
      <c r="B667" s="615"/>
      <c r="C667" s="615"/>
      <c r="D667" s="615"/>
      <c r="E667" s="615"/>
      <c r="F667" s="615"/>
      <c r="G667" s="615"/>
      <c r="H667" s="615"/>
      <c r="I667" s="615"/>
      <c r="J667" s="615"/>
      <c r="K667" s="615"/>
      <c r="L667" s="615"/>
      <c r="M667" s="615"/>
      <c r="N667" s="615"/>
      <c r="O667" s="615"/>
      <c r="P667" s="615"/>
      <c r="Q667" s="615"/>
      <c r="R667" s="615"/>
      <c r="S667" s="615"/>
      <c r="T667" s="615"/>
      <c r="U667" s="615"/>
      <c r="V667" s="615"/>
      <c r="W667" s="615"/>
      <c r="X667" s="615"/>
      <c r="Y667" s="615"/>
      <c r="Z667" s="615"/>
      <c r="AA667" s="615"/>
      <c r="AB667" s="615"/>
      <c r="AC667" s="615"/>
      <c r="AD667" s="615"/>
      <c r="AE667" s="615"/>
      <c r="AF667" s="615"/>
      <c r="AG667" s="615"/>
      <c r="AH667" s="615"/>
      <c r="AI667" s="615"/>
      <c r="AJ667" s="281"/>
      <c r="AK667" s="281"/>
      <c r="AL667" s="279"/>
      <c r="AM667" s="279"/>
      <c r="AN667" s="279"/>
      <c r="AO667" s="279"/>
      <c r="AP667" s="480"/>
    </row>
    <row r="668" spans="1:42" hidden="1" x14ac:dyDescent="0.25">
      <c r="A668" s="614"/>
      <c r="B668" s="615"/>
      <c r="C668" s="615"/>
      <c r="D668" s="615"/>
      <c r="E668" s="615"/>
      <c r="F668" s="615"/>
      <c r="G668" s="615"/>
      <c r="H668" s="615"/>
      <c r="I668" s="615"/>
      <c r="J668" s="615"/>
      <c r="K668" s="615"/>
      <c r="L668" s="615"/>
      <c r="M668" s="615"/>
      <c r="N668" s="615"/>
      <c r="O668" s="615"/>
      <c r="P668" s="615"/>
      <c r="Q668" s="615"/>
      <c r="R668" s="615"/>
      <c r="S668" s="615"/>
      <c r="T668" s="615"/>
      <c r="U668" s="615"/>
      <c r="V668" s="615"/>
      <c r="W668" s="615"/>
      <c r="X668" s="615"/>
      <c r="Y668" s="615"/>
      <c r="Z668" s="615"/>
      <c r="AA668" s="615"/>
      <c r="AB668" s="615"/>
      <c r="AC668" s="615"/>
      <c r="AD668" s="615"/>
      <c r="AE668" s="615"/>
      <c r="AF668" s="615"/>
      <c r="AG668" s="615"/>
      <c r="AH668" s="615"/>
      <c r="AI668" s="615"/>
      <c r="AJ668" s="281"/>
      <c r="AK668" s="281"/>
      <c r="AL668" s="279"/>
      <c r="AM668" s="279"/>
      <c r="AN668" s="279"/>
      <c r="AO668" s="279"/>
      <c r="AP668" s="480"/>
    </row>
    <row r="669" spans="1:42" hidden="1" x14ac:dyDescent="0.25">
      <c r="A669" s="614"/>
      <c r="B669" s="615"/>
      <c r="C669" s="615"/>
      <c r="D669" s="615"/>
      <c r="E669" s="615"/>
      <c r="F669" s="615"/>
      <c r="G669" s="615"/>
      <c r="H669" s="615"/>
      <c r="I669" s="615"/>
      <c r="J669" s="615"/>
      <c r="K669" s="615"/>
      <c r="L669" s="615"/>
      <c r="M669" s="615"/>
      <c r="N669" s="615"/>
      <c r="O669" s="615"/>
      <c r="P669" s="615"/>
      <c r="Q669" s="615"/>
      <c r="R669" s="615"/>
      <c r="S669" s="615"/>
      <c r="T669" s="615"/>
      <c r="U669" s="615"/>
      <c r="V669" s="615"/>
      <c r="W669" s="615"/>
      <c r="X669" s="615"/>
      <c r="Y669" s="615"/>
      <c r="Z669" s="615"/>
      <c r="AA669" s="615"/>
      <c r="AB669" s="615"/>
      <c r="AC669" s="615"/>
      <c r="AD669" s="615"/>
      <c r="AE669" s="615"/>
      <c r="AF669" s="615"/>
      <c r="AG669" s="615"/>
      <c r="AH669" s="615"/>
      <c r="AI669" s="615"/>
      <c r="AJ669" s="281"/>
      <c r="AK669" s="281"/>
      <c r="AL669" s="279"/>
      <c r="AM669" s="279"/>
      <c r="AN669" s="279"/>
      <c r="AO669" s="279"/>
      <c r="AP669" s="480"/>
    </row>
    <row r="670" spans="1:42" hidden="1" x14ac:dyDescent="0.25">
      <c r="A670" s="614"/>
      <c r="B670" s="615"/>
      <c r="C670" s="615"/>
      <c r="D670" s="615"/>
      <c r="E670" s="615"/>
      <c r="F670" s="615"/>
      <c r="G670" s="615"/>
      <c r="H670" s="615"/>
      <c r="I670" s="615"/>
      <c r="J670" s="615"/>
      <c r="K670" s="615"/>
      <c r="L670" s="615"/>
      <c r="M670" s="615"/>
      <c r="N670" s="615"/>
      <c r="O670" s="615"/>
      <c r="P670" s="615"/>
      <c r="Q670" s="615"/>
      <c r="R670" s="615"/>
      <c r="S670" s="615"/>
      <c r="T670" s="615"/>
      <c r="U670" s="615"/>
      <c r="V670" s="615"/>
      <c r="W670" s="615"/>
      <c r="X670" s="615"/>
      <c r="Y670" s="615"/>
      <c r="Z670" s="615"/>
      <c r="AA670" s="615"/>
      <c r="AB670" s="615"/>
      <c r="AC670" s="615"/>
      <c r="AD670" s="615"/>
      <c r="AE670" s="615"/>
      <c r="AF670" s="615"/>
      <c r="AG670" s="615"/>
      <c r="AH670" s="615"/>
      <c r="AI670" s="615"/>
      <c r="AJ670" s="281"/>
      <c r="AK670" s="281"/>
      <c r="AL670" s="279"/>
      <c r="AM670" s="279"/>
      <c r="AN670" s="279"/>
      <c r="AO670" s="279"/>
      <c r="AP670" s="480"/>
    </row>
    <row r="671" spans="1:42" hidden="1" x14ac:dyDescent="0.25">
      <c r="A671" s="614"/>
      <c r="B671" s="615"/>
      <c r="C671" s="615"/>
      <c r="D671" s="615"/>
      <c r="E671" s="615"/>
      <c r="F671" s="615"/>
      <c r="G671" s="615"/>
      <c r="H671" s="615"/>
      <c r="I671" s="615"/>
      <c r="J671" s="615"/>
      <c r="K671" s="615"/>
      <c r="L671" s="615"/>
      <c r="M671" s="615"/>
      <c r="N671" s="615"/>
      <c r="O671" s="615"/>
      <c r="P671" s="615"/>
      <c r="Q671" s="615"/>
      <c r="R671" s="615"/>
      <c r="S671" s="615"/>
      <c r="T671" s="615"/>
      <c r="U671" s="615"/>
      <c r="V671" s="615"/>
      <c r="W671" s="615"/>
      <c r="X671" s="615"/>
      <c r="Y671" s="615"/>
      <c r="Z671" s="615"/>
      <c r="AA671" s="615"/>
      <c r="AB671" s="615"/>
      <c r="AC671" s="615"/>
      <c r="AD671" s="615"/>
      <c r="AE671" s="615"/>
      <c r="AF671" s="615"/>
      <c r="AG671" s="615"/>
      <c r="AH671" s="615"/>
      <c r="AI671" s="615"/>
      <c r="AJ671" s="281"/>
      <c r="AK671" s="281"/>
      <c r="AL671" s="279"/>
      <c r="AM671" s="279"/>
      <c r="AN671" s="279"/>
      <c r="AO671" s="279"/>
      <c r="AP671" s="480"/>
    </row>
    <row r="672" spans="1:42" hidden="1" x14ac:dyDescent="0.25">
      <c r="A672" s="614"/>
      <c r="B672" s="615"/>
      <c r="C672" s="615"/>
      <c r="D672" s="615"/>
      <c r="E672" s="615"/>
      <c r="F672" s="615"/>
      <c r="G672" s="615"/>
      <c r="H672" s="615"/>
      <c r="I672" s="615"/>
      <c r="J672" s="615"/>
      <c r="K672" s="615"/>
      <c r="L672" s="615"/>
      <c r="M672" s="615"/>
      <c r="N672" s="615"/>
      <c r="O672" s="615"/>
      <c r="P672" s="615"/>
      <c r="Q672" s="615"/>
      <c r="R672" s="615"/>
      <c r="S672" s="615"/>
      <c r="T672" s="615"/>
      <c r="U672" s="615"/>
      <c r="V672" s="615"/>
      <c r="W672" s="615"/>
      <c r="X672" s="615"/>
      <c r="Y672" s="615"/>
      <c r="Z672" s="615"/>
      <c r="AA672" s="615"/>
      <c r="AB672" s="615"/>
      <c r="AC672" s="615"/>
      <c r="AD672" s="615"/>
      <c r="AE672" s="615"/>
      <c r="AF672" s="615"/>
      <c r="AG672" s="615"/>
      <c r="AH672" s="615"/>
      <c r="AI672" s="615"/>
      <c r="AJ672" s="281"/>
      <c r="AK672" s="281"/>
      <c r="AL672" s="279"/>
      <c r="AM672" s="279"/>
      <c r="AN672" s="279"/>
      <c r="AO672" s="279"/>
      <c r="AP672" s="480"/>
    </row>
    <row r="673" spans="1:42" hidden="1" x14ac:dyDescent="0.25">
      <c r="A673" s="614"/>
      <c r="B673" s="615"/>
      <c r="C673" s="615"/>
      <c r="D673" s="615"/>
      <c r="E673" s="615"/>
      <c r="F673" s="615"/>
      <c r="G673" s="615"/>
      <c r="H673" s="615"/>
      <c r="I673" s="615"/>
      <c r="J673" s="615"/>
      <c r="K673" s="615"/>
      <c r="L673" s="615"/>
      <c r="M673" s="615"/>
      <c r="N673" s="615"/>
      <c r="O673" s="615"/>
      <c r="P673" s="615"/>
      <c r="Q673" s="615"/>
      <c r="R673" s="615"/>
      <c r="S673" s="615"/>
      <c r="T673" s="615"/>
      <c r="U673" s="615"/>
      <c r="V673" s="615"/>
      <c r="W673" s="615"/>
      <c r="X673" s="615"/>
      <c r="Y673" s="615"/>
      <c r="Z673" s="615"/>
      <c r="AA673" s="615"/>
      <c r="AB673" s="615"/>
      <c r="AC673" s="615"/>
      <c r="AD673" s="615"/>
      <c r="AE673" s="615"/>
      <c r="AF673" s="615"/>
      <c r="AG673" s="615"/>
      <c r="AH673" s="615"/>
      <c r="AI673" s="615"/>
      <c r="AJ673" s="281"/>
      <c r="AK673" s="281"/>
      <c r="AL673" s="279"/>
      <c r="AM673" s="279"/>
      <c r="AN673" s="279"/>
      <c r="AO673" s="279"/>
      <c r="AP673" s="480"/>
    </row>
    <row r="674" spans="1:42" hidden="1" x14ac:dyDescent="0.25">
      <c r="A674" s="614"/>
      <c r="B674" s="615"/>
      <c r="C674" s="615"/>
      <c r="D674" s="615"/>
      <c r="E674" s="615"/>
      <c r="F674" s="615"/>
      <c r="G674" s="615"/>
      <c r="H674" s="615"/>
      <c r="I674" s="615"/>
      <c r="J674" s="615"/>
      <c r="K674" s="615"/>
      <c r="L674" s="615"/>
      <c r="M674" s="615"/>
      <c r="N674" s="615"/>
      <c r="O674" s="615"/>
      <c r="P674" s="615"/>
      <c r="Q674" s="615"/>
      <c r="R674" s="615"/>
      <c r="S674" s="615"/>
      <c r="T674" s="615"/>
      <c r="U674" s="615"/>
      <c r="V674" s="615"/>
      <c r="W674" s="615"/>
      <c r="X674" s="615"/>
      <c r="Y674" s="615"/>
      <c r="Z674" s="615"/>
      <c r="AA674" s="615"/>
      <c r="AB674" s="615"/>
      <c r="AC674" s="615"/>
      <c r="AD674" s="615"/>
      <c r="AE674" s="615"/>
      <c r="AF674" s="615"/>
      <c r="AG674" s="615"/>
      <c r="AH674" s="615"/>
      <c r="AI674" s="615"/>
      <c r="AJ674" s="281"/>
      <c r="AK674" s="281"/>
      <c r="AL674" s="279"/>
      <c r="AM674" s="279"/>
      <c r="AN674" s="279"/>
      <c r="AO674" s="279"/>
      <c r="AP674" s="480"/>
    </row>
    <row r="675" spans="1:42" hidden="1" x14ac:dyDescent="0.25">
      <c r="A675" s="614"/>
      <c r="B675" s="615"/>
      <c r="C675" s="615"/>
      <c r="D675" s="615"/>
      <c r="E675" s="615"/>
      <c r="F675" s="615"/>
      <c r="G675" s="615"/>
      <c r="H675" s="615"/>
      <c r="I675" s="615"/>
      <c r="J675" s="615"/>
      <c r="K675" s="615"/>
      <c r="L675" s="615"/>
      <c r="M675" s="615"/>
      <c r="N675" s="615"/>
      <c r="O675" s="615"/>
      <c r="P675" s="615"/>
      <c r="Q675" s="615"/>
      <c r="R675" s="615"/>
      <c r="S675" s="615"/>
      <c r="T675" s="615"/>
      <c r="U675" s="615"/>
      <c r="V675" s="615"/>
      <c r="W675" s="615"/>
      <c r="X675" s="615"/>
      <c r="Y675" s="615"/>
      <c r="Z675" s="615"/>
      <c r="AA675" s="615"/>
      <c r="AB675" s="615"/>
      <c r="AC675" s="615"/>
      <c r="AD675" s="615"/>
      <c r="AE675" s="615"/>
      <c r="AF675" s="615"/>
      <c r="AG675" s="615"/>
      <c r="AH675" s="615"/>
      <c r="AI675" s="615"/>
      <c r="AJ675" s="281"/>
      <c r="AK675" s="281"/>
      <c r="AL675" s="279"/>
      <c r="AM675" s="279"/>
      <c r="AN675" s="279"/>
      <c r="AO675" s="279"/>
      <c r="AP675" s="480"/>
    </row>
    <row r="676" spans="1:42" hidden="1" x14ac:dyDescent="0.25">
      <c r="A676" s="614"/>
      <c r="B676" s="615"/>
      <c r="C676" s="615"/>
      <c r="D676" s="615"/>
      <c r="E676" s="615"/>
      <c r="F676" s="615"/>
      <c r="G676" s="615"/>
      <c r="H676" s="615"/>
      <c r="I676" s="615"/>
      <c r="J676" s="615"/>
      <c r="K676" s="615"/>
      <c r="L676" s="615"/>
      <c r="M676" s="615"/>
      <c r="N676" s="615"/>
      <c r="O676" s="615"/>
      <c r="P676" s="615"/>
      <c r="Q676" s="615"/>
      <c r="R676" s="615"/>
      <c r="S676" s="615"/>
      <c r="T676" s="615"/>
      <c r="U676" s="615"/>
      <c r="V676" s="615"/>
      <c r="W676" s="615"/>
      <c r="X676" s="615"/>
      <c r="Y676" s="615"/>
      <c r="Z676" s="615"/>
      <c r="AA676" s="615"/>
      <c r="AB676" s="615"/>
      <c r="AC676" s="615"/>
      <c r="AD676" s="615"/>
      <c r="AE676" s="615"/>
      <c r="AF676" s="615"/>
      <c r="AG676" s="615"/>
      <c r="AH676" s="615"/>
      <c r="AI676" s="615"/>
      <c r="AJ676" s="481"/>
      <c r="AK676" s="281"/>
      <c r="AL676" s="279"/>
      <c r="AM676" s="279"/>
      <c r="AN676" s="279"/>
      <c r="AO676" s="279"/>
      <c r="AP676" s="480"/>
    </row>
    <row r="677" spans="1:42" hidden="1" x14ac:dyDescent="0.25">
      <c r="A677" s="614"/>
      <c r="B677" s="615"/>
      <c r="C677" s="615"/>
      <c r="D677" s="615"/>
      <c r="E677" s="615"/>
      <c r="F677" s="615"/>
      <c r="G677" s="615"/>
      <c r="H677" s="615"/>
      <c r="I677" s="615"/>
      <c r="J677" s="615"/>
      <c r="K677" s="615"/>
      <c r="L677" s="615"/>
      <c r="M677" s="615"/>
      <c r="N677" s="615"/>
      <c r="O677" s="615"/>
      <c r="P677" s="615"/>
      <c r="Q677" s="615"/>
      <c r="R677" s="615"/>
      <c r="S677" s="615"/>
      <c r="T677" s="615"/>
      <c r="U677" s="615"/>
      <c r="V677" s="615"/>
      <c r="W677" s="615"/>
      <c r="X677" s="615"/>
      <c r="Y677" s="615"/>
      <c r="Z677" s="615"/>
      <c r="AA677" s="615"/>
      <c r="AB677" s="615"/>
      <c r="AC677" s="615"/>
      <c r="AD677" s="615"/>
      <c r="AE677" s="615"/>
      <c r="AF677" s="615"/>
      <c r="AG677" s="615"/>
      <c r="AH677" s="615"/>
      <c r="AI677" s="615"/>
      <c r="AJ677" s="481"/>
      <c r="AK677" s="281"/>
      <c r="AL677" s="279"/>
      <c r="AM677" s="279"/>
      <c r="AN677" s="279"/>
      <c r="AO677" s="279"/>
      <c r="AP677" s="480"/>
    </row>
    <row r="678" spans="1:42" hidden="1" x14ac:dyDescent="0.25">
      <c r="A678" s="614"/>
      <c r="B678" s="615"/>
      <c r="C678" s="615"/>
      <c r="D678" s="615"/>
      <c r="E678" s="615"/>
      <c r="F678" s="615"/>
      <c r="G678" s="615"/>
      <c r="H678" s="615"/>
      <c r="I678" s="615"/>
      <c r="J678" s="615"/>
      <c r="K678" s="615"/>
      <c r="L678" s="615"/>
      <c r="M678" s="615"/>
      <c r="N678" s="615"/>
      <c r="O678" s="615"/>
      <c r="P678" s="615"/>
      <c r="Q678" s="615"/>
      <c r="R678" s="615"/>
      <c r="S678" s="615"/>
      <c r="T678" s="615"/>
      <c r="U678" s="615"/>
      <c r="V678" s="615"/>
      <c r="W678" s="615"/>
      <c r="X678" s="615"/>
      <c r="Y678" s="615"/>
      <c r="Z678" s="615"/>
      <c r="AA678" s="615"/>
      <c r="AB678" s="615"/>
      <c r="AC678" s="615"/>
      <c r="AD678" s="615"/>
      <c r="AE678" s="615"/>
      <c r="AF678" s="615"/>
      <c r="AG678" s="615"/>
      <c r="AH678" s="615"/>
      <c r="AI678" s="615"/>
      <c r="AJ678" s="281"/>
      <c r="AK678" s="281"/>
      <c r="AL678" s="279"/>
      <c r="AM678" s="279"/>
      <c r="AN678" s="279"/>
      <c r="AO678" s="279"/>
      <c r="AP678" s="480"/>
    </row>
    <row r="679" spans="1:42" hidden="1" x14ac:dyDescent="0.25">
      <c r="A679" s="614"/>
      <c r="B679" s="615"/>
      <c r="C679" s="615"/>
      <c r="D679" s="615"/>
      <c r="E679" s="615"/>
      <c r="F679" s="615"/>
      <c r="G679" s="615"/>
      <c r="H679" s="615"/>
      <c r="I679" s="615"/>
      <c r="J679" s="615"/>
      <c r="K679" s="615"/>
      <c r="L679" s="615"/>
      <c r="M679" s="615"/>
      <c r="N679" s="615"/>
      <c r="O679" s="615"/>
      <c r="P679" s="615"/>
      <c r="Q679" s="615"/>
      <c r="R679" s="615"/>
      <c r="S679" s="615"/>
      <c r="T679" s="615"/>
      <c r="U679" s="615"/>
      <c r="V679" s="615"/>
      <c r="W679" s="615"/>
      <c r="X679" s="615"/>
      <c r="Y679" s="615"/>
      <c r="Z679" s="615"/>
      <c r="AA679" s="615"/>
      <c r="AB679" s="615"/>
      <c r="AC679" s="615"/>
      <c r="AD679" s="615"/>
      <c r="AE679" s="615"/>
      <c r="AF679" s="615"/>
      <c r="AG679" s="615"/>
      <c r="AH679" s="615"/>
      <c r="AI679" s="615"/>
      <c r="AJ679" s="281"/>
      <c r="AK679" s="281"/>
      <c r="AL679" s="279"/>
      <c r="AM679" s="279"/>
      <c r="AN679" s="279"/>
      <c r="AO679" s="279"/>
      <c r="AP679" s="480"/>
    </row>
    <row r="680" spans="1:42" hidden="1" x14ac:dyDescent="0.25">
      <c r="A680" s="614"/>
      <c r="B680" s="615"/>
      <c r="C680" s="615"/>
      <c r="D680" s="615"/>
      <c r="E680" s="615"/>
      <c r="F680" s="615"/>
      <c r="G680" s="615"/>
      <c r="H680" s="615"/>
      <c r="I680" s="615"/>
      <c r="J680" s="615"/>
      <c r="K680" s="615"/>
      <c r="L680" s="615"/>
      <c r="M680" s="615"/>
      <c r="N680" s="615"/>
      <c r="O680" s="615"/>
      <c r="P680" s="615"/>
      <c r="Q680" s="615"/>
      <c r="R680" s="615"/>
      <c r="S680" s="615"/>
      <c r="T680" s="615"/>
      <c r="U680" s="615"/>
      <c r="V680" s="615"/>
      <c r="W680" s="615"/>
      <c r="X680" s="615"/>
      <c r="Y680" s="615"/>
      <c r="Z680" s="615"/>
      <c r="AA680" s="615"/>
      <c r="AB680" s="615"/>
      <c r="AC680" s="615"/>
      <c r="AD680" s="615"/>
      <c r="AE680" s="615"/>
      <c r="AF680" s="615"/>
      <c r="AG680" s="615"/>
      <c r="AH680" s="615"/>
      <c r="AI680" s="615"/>
      <c r="AJ680" s="281"/>
      <c r="AK680" s="481"/>
      <c r="AL680" s="279"/>
      <c r="AM680" s="279"/>
      <c r="AN680" s="279"/>
      <c r="AO680" s="279"/>
      <c r="AP680" s="480"/>
    </row>
    <row r="681" spans="1:42" hidden="1" x14ac:dyDescent="0.25">
      <c r="A681" s="614"/>
      <c r="B681" s="615"/>
      <c r="C681" s="615"/>
      <c r="D681" s="615"/>
      <c r="E681" s="615"/>
      <c r="F681" s="615"/>
      <c r="G681" s="615"/>
      <c r="H681" s="615"/>
      <c r="I681" s="615"/>
      <c r="J681" s="615"/>
      <c r="K681" s="615"/>
      <c r="L681" s="615"/>
      <c r="M681" s="615"/>
      <c r="N681" s="615"/>
      <c r="O681" s="615"/>
      <c r="P681" s="615"/>
      <c r="Q681" s="615"/>
      <c r="R681" s="615"/>
      <c r="S681" s="615"/>
      <c r="T681" s="615"/>
      <c r="U681" s="615"/>
      <c r="V681" s="615"/>
      <c r="W681" s="615"/>
      <c r="X681" s="615"/>
      <c r="Y681" s="615"/>
      <c r="Z681" s="615"/>
      <c r="AA681" s="615"/>
      <c r="AB681" s="615"/>
      <c r="AC681" s="615"/>
      <c r="AD681" s="615"/>
      <c r="AE681" s="615"/>
      <c r="AF681" s="615"/>
      <c r="AG681" s="615"/>
      <c r="AH681" s="615"/>
      <c r="AI681" s="615"/>
      <c r="AJ681" s="281"/>
      <c r="AK681" s="281"/>
      <c r="AL681" s="279"/>
      <c r="AM681" s="279"/>
      <c r="AN681" s="279"/>
      <c r="AO681" s="279"/>
      <c r="AP681" s="480"/>
    </row>
    <row r="682" spans="1:42" hidden="1" x14ac:dyDescent="0.25">
      <c r="A682" s="614"/>
      <c r="B682" s="615"/>
      <c r="C682" s="615"/>
      <c r="D682" s="615"/>
      <c r="E682" s="615"/>
      <c r="F682" s="615"/>
      <c r="G682" s="615"/>
      <c r="H682" s="615"/>
      <c r="I682" s="615"/>
      <c r="J682" s="615"/>
      <c r="K682" s="615"/>
      <c r="L682" s="615"/>
      <c r="M682" s="615"/>
      <c r="N682" s="615"/>
      <c r="O682" s="615"/>
      <c r="P682" s="615"/>
      <c r="Q682" s="615"/>
      <c r="R682" s="615"/>
      <c r="S682" s="615"/>
      <c r="T682" s="615"/>
      <c r="U682" s="615"/>
      <c r="V682" s="615"/>
      <c r="W682" s="615"/>
      <c r="X682" s="615"/>
      <c r="Y682" s="615"/>
      <c r="Z682" s="615"/>
      <c r="AA682" s="615"/>
      <c r="AB682" s="615"/>
      <c r="AC682" s="615"/>
      <c r="AD682" s="615"/>
      <c r="AE682" s="615"/>
      <c r="AF682" s="615"/>
      <c r="AG682" s="615"/>
      <c r="AH682" s="615"/>
      <c r="AI682" s="615"/>
      <c r="AJ682" s="281"/>
      <c r="AK682" s="281"/>
      <c r="AL682" s="279"/>
      <c r="AM682" s="279"/>
      <c r="AN682" s="279"/>
      <c r="AO682" s="279"/>
      <c r="AP682" s="480"/>
    </row>
    <row r="683" spans="1:42" hidden="1" x14ac:dyDescent="0.25">
      <c r="A683" s="614"/>
      <c r="B683" s="615"/>
      <c r="C683" s="615"/>
      <c r="D683" s="615"/>
      <c r="E683" s="615"/>
      <c r="F683" s="615"/>
      <c r="G683" s="615"/>
      <c r="H683" s="615"/>
      <c r="I683" s="615"/>
      <c r="J683" s="615"/>
      <c r="K683" s="615"/>
      <c r="L683" s="615"/>
      <c r="M683" s="615"/>
      <c r="N683" s="615"/>
      <c r="O683" s="615"/>
      <c r="P683" s="615"/>
      <c r="Q683" s="615"/>
      <c r="R683" s="615"/>
      <c r="S683" s="615"/>
      <c r="T683" s="615"/>
      <c r="U683" s="615"/>
      <c r="V683" s="615"/>
      <c r="W683" s="615"/>
      <c r="X683" s="615"/>
      <c r="Y683" s="615"/>
      <c r="Z683" s="615"/>
      <c r="AA683" s="615"/>
      <c r="AB683" s="615"/>
      <c r="AC683" s="615"/>
      <c r="AD683" s="615"/>
      <c r="AE683" s="615"/>
      <c r="AF683" s="615"/>
      <c r="AG683" s="615"/>
      <c r="AH683" s="615"/>
      <c r="AI683" s="615"/>
      <c r="AJ683" s="281"/>
      <c r="AK683" s="281"/>
      <c r="AL683" s="279"/>
      <c r="AM683" s="279"/>
      <c r="AN683" s="279"/>
      <c r="AO683" s="279"/>
      <c r="AP683" s="480"/>
    </row>
    <row r="684" spans="1:42" hidden="1" x14ac:dyDescent="0.25">
      <c r="A684" s="614"/>
      <c r="B684" s="615"/>
      <c r="C684" s="615"/>
      <c r="D684" s="615"/>
      <c r="E684" s="615"/>
      <c r="F684" s="615"/>
      <c r="G684" s="615"/>
      <c r="H684" s="615"/>
      <c r="I684" s="615"/>
      <c r="J684" s="615"/>
      <c r="K684" s="615"/>
      <c r="L684" s="615"/>
      <c r="M684" s="615"/>
      <c r="N684" s="615"/>
      <c r="O684" s="615"/>
      <c r="P684" s="615"/>
      <c r="Q684" s="615"/>
      <c r="R684" s="615"/>
      <c r="S684" s="615"/>
      <c r="T684" s="615"/>
      <c r="U684" s="615"/>
      <c r="V684" s="615"/>
      <c r="W684" s="615"/>
      <c r="X684" s="615"/>
      <c r="Y684" s="615"/>
      <c r="Z684" s="615"/>
      <c r="AA684" s="615"/>
      <c r="AB684" s="615"/>
      <c r="AC684" s="615"/>
      <c r="AD684" s="615"/>
      <c r="AE684" s="615"/>
      <c r="AF684" s="615"/>
      <c r="AG684" s="615"/>
      <c r="AH684" s="615"/>
      <c r="AI684" s="615"/>
      <c r="AJ684" s="281"/>
      <c r="AK684" s="484"/>
      <c r="AL684" s="279"/>
      <c r="AM684" s="279"/>
      <c r="AN684" s="279"/>
      <c r="AO684" s="279"/>
      <c r="AP684" s="480"/>
    </row>
    <row r="685" spans="1:42" hidden="1" x14ac:dyDescent="0.25">
      <c r="A685" s="614"/>
      <c r="B685" s="615"/>
      <c r="C685" s="615"/>
      <c r="D685" s="615"/>
      <c r="E685" s="615"/>
      <c r="F685" s="615"/>
      <c r="G685" s="615"/>
      <c r="H685" s="615"/>
      <c r="I685" s="615"/>
      <c r="J685" s="615"/>
      <c r="K685" s="615"/>
      <c r="L685" s="615"/>
      <c r="M685" s="615"/>
      <c r="N685" s="615"/>
      <c r="O685" s="615"/>
      <c r="P685" s="615"/>
      <c r="Q685" s="615"/>
      <c r="R685" s="615"/>
      <c r="S685" s="615"/>
      <c r="T685" s="615"/>
      <c r="U685" s="615"/>
      <c r="V685" s="615"/>
      <c r="W685" s="615"/>
      <c r="X685" s="615"/>
      <c r="Y685" s="615"/>
      <c r="Z685" s="615"/>
      <c r="AA685" s="615"/>
      <c r="AB685" s="615"/>
      <c r="AC685" s="615"/>
      <c r="AD685" s="615"/>
      <c r="AE685" s="615"/>
      <c r="AF685" s="615"/>
      <c r="AG685" s="615"/>
      <c r="AH685" s="615"/>
      <c r="AI685" s="615"/>
      <c r="AJ685" s="618"/>
      <c r="AK685" s="618"/>
      <c r="AL685" s="618"/>
      <c r="AM685" s="618"/>
      <c r="AN685" s="618"/>
      <c r="AO685" s="618"/>
      <c r="AP685" s="483"/>
    </row>
    <row r="686" spans="1:42" hidden="1" x14ac:dyDescent="0.25">
      <c r="A686" s="608" t="s">
        <v>717</v>
      </c>
      <c r="B686" s="609"/>
      <c r="C686" s="609"/>
      <c r="D686" s="609"/>
      <c r="E686" s="609"/>
      <c r="F686" s="609"/>
      <c r="G686" s="609"/>
      <c r="H686" s="609"/>
      <c r="I686" s="609"/>
      <c r="J686" s="609"/>
      <c r="K686" s="609"/>
      <c r="L686" s="609"/>
      <c r="M686" s="609"/>
      <c r="N686" s="609"/>
      <c r="O686" s="609"/>
      <c r="P686" s="609"/>
      <c r="Q686" s="609"/>
      <c r="R686" s="609"/>
      <c r="S686" s="609"/>
      <c r="T686" s="609"/>
      <c r="U686" s="609"/>
      <c r="V686" s="609"/>
      <c r="W686" s="609"/>
      <c r="X686" s="609"/>
      <c r="Y686" s="609"/>
      <c r="Z686" s="609"/>
      <c r="AA686" s="609"/>
      <c r="AB686" s="609"/>
      <c r="AC686" s="609"/>
      <c r="AD686" s="609"/>
      <c r="AE686" s="609"/>
      <c r="AF686" s="609"/>
      <c r="AG686" s="609"/>
      <c r="AH686" s="609"/>
      <c r="AI686" s="609"/>
      <c r="AJ686" s="610" t="s">
        <v>13</v>
      </c>
      <c r="AK686" s="610"/>
      <c r="AL686" s="610"/>
      <c r="AM686" s="610"/>
      <c r="AN686" s="610"/>
      <c r="AO686" s="610"/>
      <c r="AP686" s="480">
        <f>ROUND(SUM(AP654:AP685),2)</f>
        <v>10</v>
      </c>
    </row>
    <row r="687" spans="1:42" ht="15" hidden="1" x14ac:dyDescent="0.25">
      <c r="A687" s="608"/>
      <c r="B687" s="609"/>
      <c r="C687" s="609"/>
      <c r="D687" s="609"/>
      <c r="E687" s="609"/>
      <c r="F687" s="609"/>
      <c r="G687" s="609"/>
      <c r="H687" s="609"/>
      <c r="I687" s="609"/>
      <c r="J687" s="609"/>
      <c r="K687" s="609"/>
      <c r="L687" s="609"/>
      <c r="M687" s="609"/>
      <c r="N687" s="609"/>
      <c r="O687" s="609"/>
      <c r="P687" s="609"/>
      <c r="Q687" s="609"/>
      <c r="R687" s="609"/>
      <c r="S687" s="609"/>
      <c r="T687" s="609"/>
      <c r="U687" s="609"/>
      <c r="V687" s="609"/>
      <c r="W687" s="609"/>
      <c r="X687" s="609"/>
      <c r="Y687" s="609"/>
      <c r="Z687" s="609"/>
      <c r="AA687" s="609"/>
      <c r="AB687" s="609"/>
      <c r="AC687" s="609"/>
      <c r="AD687" s="609"/>
      <c r="AE687" s="609"/>
      <c r="AF687" s="609"/>
      <c r="AG687" s="609"/>
      <c r="AH687" s="609"/>
      <c r="AI687" s="609"/>
      <c r="AJ687" s="611" t="s">
        <v>14</v>
      </c>
      <c r="AK687" s="611"/>
      <c r="AL687" s="611"/>
      <c r="AM687" s="611"/>
      <c r="AN687" s="611"/>
      <c r="AO687" s="611"/>
      <c r="AP687" s="482">
        <f>+AP686</f>
        <v>10</v>
      </c>
    </row>
    <row r="688" spans="1:42" ht="15" hidden="1" x14ac:dyDescent="0.25">
      <c r="A688" s="605"/>
      <c r="B688" s="606"/>
      <c r="C688" s="606"/>
      <c r="D688" s="606"/>
      <c r="E688" s="606"/>
      <c r="F688" s="606"/>
      <c r="G688" s="606"/>
      <c r="H688" s="606"/>
      <c r="I688" s="606"/>
      <c r="J688" s="606"/>
      <c r="K688" s="606"/>
      <c r="L688" s="606"/>
      <c r="M688" s="606"/>
      <c r="N688" s="606"/>
      <c r="O688" s="606"/>
      <c r="P688" s="606"/>
      <c r="Q688" s="606"/>
      <c r="R688" s="606"/>
      <c r="S688" s="606"/>
      <c r="T688" s="606"/>
      <c r="U688" s="606"/>
      <c r="V688" s="606"/>
      <c r="W688" s="606"/>
      <c r="X688" s="606"/>
      <c r="Y688" s="606"/>
      <c r="Z688" s="606" t="s">
        <v>15</v>
      </c>
      <c r="AA688" s="606"/>
      <c r="AB688" s="606"/>
      <c r="AC688" s="606"/>
      <c r="AD688" s="606"/>
      <c r="AE688" s="606"/>
      <c r="AF688" s="606"/>
      <c r="AG688" s="606"/>
      <c r="AH688" s="606"/>
      <c r="AI688" s="606"/>
      <c r="AJ688" s="606"/>
      <c r="AK688" s="606"/>
      <c r="AL688" s="606"/>
      <c r="AM688" s="606"/>
      <c r="AN688" s="606"/>
      <c r="AO688" s="606"/>
      <c r="AP688" s="607"/>
    </row>
    <row r="689" spans="1:42" hidden="1" x14ac:dyDescent="0.25">
      <c r="A689" s="605"/>
      <c r="B689" s="606"/>
      <c r="C689" s="606"/>
      <c r="D689" s="606"/>
      <c r="E689" s="606"/>
      <c r="F689" s="606"/>
      <c r="G689" s="606"/>
      <c r="H689" s="606"/>
      <c r="I689" s="606"/>
      <c r="J689" s="606"/>
      <c r="K689" s="606"/>
      <c r="L689" s="606"/>
      <c r="M689" s="606"/>
      <c r="N689" s="606"/>
      <c r="O689" s="606"/>
      <c r="P689" s="606"/>
      <c r="Q689" s="606"/>
      <c r="R689" s="606"/>
      <c r="S689" s="606"/>
      <c r="T689" s="606"/>
      <c r="U689" s="606"/>
      <c r="V689" s="606"/>
      <c r="W689" s="606"/>
      <c r="X689" s="606"/>
      <c r="Y689" s="606"/>
      <c r="Z689" s="606"/>
      <c r="AA689" s="606"/>
      <c r="AB689" s="606"/>
      <c r="AC689" s="606"/>
      <c r="AD689" s="606"/>
      <c r="AE689" s="606"/>
      <c r="AF689" s="606"/>
      <c r="AG689" s="606"/>
      <c r="AH689" s="606"/>
      <c r="AI689" s="606"/>
      <c r="AJ689" s="606"/>
      <c r="AK689" s="606"/>
      <c r="AL689" s="606"/>
      <c r="AM689" s="606"/>
      <c r="AN689" s="606"/>
      <c r="AO689" s="606"/>
      <c r="AP689" s="607"/>
    </row>
    <row r="690" spans="1:42" hidden="1" x14ac:dyDescent="0.25">
      <c r="A690" s="605"/>
      <c r="B690" s="606"/>
      <c r="C690" s="606"/>
      <c r="D690" s="606"/>
      <c r="E690" s="606"/>
      <c r="F690" s="606"/>
      <c r="G690" s="606"/>
      <c r="H690" s="606"/>
      <c r="I690" s="606"/>
      <c r="J690" s="606"/>
      <c r="K690" s="606"/>
      <c r="L690" s="606"/>
      <c r="M690" s="606"/>
      <c r="N690" s="606"/>
      <c r="O690" s="606"/>
      <c r="P690" s="606"/>
      <c r="Q690" s="606"/>
      <c r="R690" s="606"/>
      <c r="S690" s="606"/>
      <c r="T690" s="606"/>
      <c r="U690" s="606"/>
      <c r="V690" s="606"/>
      <c r="W690" s="606"/>
      <c r="X690" s="606"/>
      <c r="Y690" s="606"/>
      <c r="Z690" s="606"/>
      <c r="AA690" s="606"/>
      <c r="AB690" s="606"/>
      <c r="AC690" s="606"/>
      <c r="AD690" s="606"/>
      <c r="AE690" s="606"/>
      <c r="AF690" s="606"/>
      <c r="AG690" s="606"/>
      <c r="AH690" s="606"/>
      <c r="AI690" s="606"/>
      <c r="AJ690" s="606"/>
      <c r="AK690" s="606"/>
      <c r="AL690" s="606"/>
      <c r="AM690" s="606"/>
      <c r="AN690" s="606"/>
      <c r="AO690" s="606"/>
      <c r="AP690" s="607"/>
    </row>
    <row r="691" spans="1:42" hidden="1" x14ac:dyDescent="0.25">
      <c r="A691" s="605"/>
      <c r="B691" s="606"/>
      <c r="C691" s="606"/>
      <c r="D691" s="606"/>
      <c r="E691" s="606"/>
      <c r="F691" s="606"/>
      <c r="G691" s="606"/>
      <c r="H691" s="606"/>
      <c r="I691" s="606"/>
      <c r="J691" s="606"/>
      <c r="K691" s="606"/>
      <c r="L691" s="606"/>
      <c r="M691" s="606"/>
      <c r="N691" s="606"/>
      <c r="O691" s="606"/>
      <c r="P691" s="606"/>
      <c r="Q691" s="606"/>
      <c r="R691" s="606"/>
      <c r="S691" s="606"/>
      <c r="T691" s="606"/>
      <c r="U691" s="606"/>
      <c r="V691" s="606"/>
      <c r="W691" s="606"/>
      <c r="X691" s="606"/>
      <c r="Y691" s="606"/>
      <c r="Z691" s="606"/>
      <c r="AA691" s="606"/>
      <c r="AB691" s="606"/>
      <c r="AC691" s="606"/>
      <c r="AD691" s="606"/>
      <c r="AE691" s="606"/>
      <c r="AF691" s="606"/>
      <c r="AG691" s="606"/>
      <c r="AH691" s="606"/>
      <c r="AI691" s="606"/>
      <c r="AJ691" s="606"/>
      <c r="AK691" s="606"/>
      <c r="AL691" s="606"/>
      <c r="AM691" s="606"/>
      <c r="AN691" s="606"/>
      <c r="AO691" s="606"/>
      <c r="AP691" s="607"/>
    </row>
    <row r="692" spans="1:42" ht="15" hidden="1" x14ac:dyDescent="0.25">
      <c r="A692" s="599"/>
      <c r="B692" s="600"/>
      <c r="C692" s="600"/>
      <c r="D692" s="600"/>
      <c r="E692" s="600"/>
      <c r="F692" s="600"/>
      <c r="G692" s="600"/>
      <c r="H692" s="600"/>
      <c r="I692" s="600"/>
      <c r="J692" s="600"/>
      <c r="K692" s="600"/>
      <c r="L692" s="600"/>
      <c r="M692" s="600"/>
      <c r="N692" s="600"/>
      <c r="O692" s="600"/>
      <c r="P692" s="600"/>
      <c r="Q692" s="600"/>
      <c r="R692" s="600"/>
      <c r="S692" s="600"/>
      <c r="T692" s="600"/>
      <c r="U692" s="600"/>
      <c r="V692" s="600"/>
      <c r="W692" s="600"/>
      <c r="X692" s="600"/>
      <c r="Y692" s="600"/>
      <c r="Z692" s="600"/>
      <c r="AA692" s="600"/>
      <c r="AB692" s="600"/>
      <c r="AC692" s="600"/>
      <c r="AD692" s="600"/>
      <c r="AE692" s="600"/>
      <c r="AF692" s="600"/>
      <c r="AG692" s="600"/>
      <c r="AH692" s="600"/>
      <c r="AI692" s="600"/>
      <c r="AJ692" s="600"/>
      <c r="AK692" s="600"/>
      <c r="AL692" s="600"/>
      <c r="AM692" s="600"/>
      <c r="AN692" s="600"/>
      <c r="AO692" s="600"/>
      <c r="AP692" s="601"/>
    </row>
    <row r="693" spans="1:42" ht="15" hidden="1" x14ac:dyDescent="0.25">
      <c r="A693" s="599"/>
      <c r="B693" s="600"/>
      <c r="C693" s="600"/>
      <c r="D693" s="600"/>
      <c r="E693" s="600"/>
      <c r="F693" s="600"/>
      <c r="G693" s="600"/>
      <c r="H693" s="600"/>
      <c r="I693" s="600"/>
      <c r="J693" s="600"/>
      <c r="K693" s="600"/>
      <c r="L693" s="600"/>
      <c r="M693" s="600"/>
      <c r="N693" s="600"/>
      <c r="O693" s="600"/>
      <c r="P693" s="600"/>
      <c r="Q693" s="600"/>
      <c r="R693" s="600"/>
      <c r="S693" s="600"/>
      <c r="T693" s="600"/>
      <c r="U693" s="600"/>
      <c r="V693" s="600"/>
      <c r="W693" s="600"/>
      <c r="X693" s="600"/>
      <c r="Y693" s="600"/>
      <c r="Z693" s="600"/>
      <c r="AA693" s="600"/>
      <c r="AB693" s="600"/>
      <c r="AC693" s="600"/>
      <c r="AD693" s="600"/>
      <c r="AE693" s="600"/>
      <c r="AF693" s="600"/>
      <c r="AG693" s="600"/>
      <c r="AH693" s="600"/>
      <c r="AI693" s="600"/>
      <c r="AJ693" s="600"/>
      <c r="AK693" s="600"/>
      <c r="AL693" s="600"/>
      <c r="AM693" s="600"/>
      <c r="AN693" s="600"/>
      <c r="AO693" s="600"/>
      <c r="AP693" s="601"/>
    </row>
    <row r="694" spans="1:42" ht="15.6" hidden="1" thickBot="1" x14ac:dyDescent="0.3">
      <c r="A694" s="602"/>
      <c r="B694" s="603"/>
      <c r="C694" s="603"/>
      <c r="D694" s="603"/>
      <c r="E694" s="603"/>
      <c r="F694" s="603"/>
      <c r="G694" s="603"/>
      <c r="H694" s="603"/>
      <c r="I694" s="603"/>
      <c r="J694" s="603"/>
      <c r="K694" s="603"/>
      <c r="L694" s="603"/>
      <c r="M694" s="603"/>
      <c r="N694" s="603"/>
      <c r="O694" s="603"/>
      <c r="P694" s="603"/>
      <c r="Q694" s="603"/>
      <c r="R694" s="603"/>
      <c r="S694" s="603"/>
      <c r="T694" s="603"/>
      <c r="U694" s="603"/>
      <c r="V694" s="603"/>
      <c r="W694" s="603"/>
      <c r="X694" s="603"/>
      <c r="Y694" s="603"/>
      <c r="Z694" s="603"/>
      <c r="AA694" s="603"/>
      <c r="AB694" s="603"/>
      <c r="AC694" s="603"/>
      <c r="AD694" s="603"/>
      <c r="AE694" s="603"/>
      <c r="AF694" s="603"/>
      <c r="AG694" s="603"/>
      <c r="AH694" s="603"/>
      <c r="AI694" s="603"/>
      <c r="AJ694" s="603"/>
      <c r="AK694" s="603"/>
      <c r="AL694" s="603"/>
      <c r="AM694" s="603"/>
      <c r="AN694" s="603"/>
      <c r="AO694" s="603"/>
      <c r="AP694" s="604"/>
    </row>
    <row r="695" spans="1:42" ht="13.95" hidden="1" customHeight="1" x14ac:dyDescent="0.25">
      <c r="A695" s="636" t="str">
        <f>+$A$1</f>
        <v>MEMORIA DE CÁLCULO CANAL PRADOS DEL ESTE</v>
      </c>
      <c r="B695" s="637"/>
      <c r="C695" s="637"/>
      <c r="D695" s="637"/>
      <c r="E695" s="637"/>
      <c r="F695" s="637"/>
      <c r="G695" s="637"/>
      <c r="H695" s="637"/>
      <c r="I695" s="637"/>
      <c r="J695" s="637"/>
      <c r="K695" s="637"/>
      <c r="L695" s="637"/>
      <c r="M695" s="637"/>
      <c r="N695" s="637"/>
      <c r="O695" s="637"/>
      <c r="P695" s="637"/>
      <c r="Q695" s="637"/>
      <c r="R695" s="637"/>
      <c r="S695" s="637"/>
      <c r="T695" s="637"/>
      <c r="U695" s="637"/>
      <c r="V695" s="637"/>
      <c r="W695" s="637"/>
      <c r="X695" s="637"/>
      <c r="Y695" s="637"/>
      <c r="Z695" s="637"/>
      <c r="AA695" s="637"/>
      <c r="AB695" s="637"/>
      <c r="AC695" s="637"/>
      <c r="AD695" s="637"/>
      <c r="AE695" s="637"/>
      <c r="AF695" s="637"/>
      <c r="AG695" s="637"/>
      <c r="AH695" s="637"/>
      <c r="AI695" s="637"/>
      <c r="AJ695" s="637"/>
      <c r="AK695" s="640" t="str">
        <f>+$AK$1</f>
        <v>FECHA DE EMISION:                                           JULIO 2023</v>
      </c>
      <c r="AL695" s="640"/>
      <c r="AM695" s="640"/>
      <c r="AN695" s="640"/>
      <c r="AO695" s="640"/>
      <c r="AP695" s="642"/>
    </row>
    <row r="696" spans="1:42" ht="13.95" hidden="1" customHeight="1" x14ac:dyDescent="0.25">
      <c r="A696" s="638"/>
      <c r="B696" s="639"/>
      <c r="C696" s="639"/>
      <c r="D696" s="639"/>
      <c r="E696" s="639"/>
      <c r="F696" s="639"/>
      <c r="G696" s="639"/>
      <c r="H696" s="639"/>
      <c r="I696" s="639"/>
      <c r="J696" s="639"/>
      <c r="K696" s="639"/>
      <c r="L696" s="639"/>
      <c r="M696" s="639"/>
      <c r="N696" s="639"/>
      <c r="O696" s="639"/>
      <c r="P696" s="639"/>
      <c r="Q696" s="639"/>
      <c r="R696" s="639"/>
      <c r="S696" s="639"/>
      <c r="T696" s="639"/>
      <c r="U696" s="639"/>
      <c r="V696" s="639"/>
      <c r="W696" s="639"/>
      <c r="X696" s="639"/>
      <c r="Y696" s="639"/>
      <c r="Z696" s="639"/>
      <c r="AA696" s="639"/>
      <c r="AB696" s="639"/>
      <c r="AC696" s="639"/>
      <c r="AD696" s="639"/>
      <c r="AE696" s="639"/>
      <c r="AF696" s="639"/>
      <c r="AG696" s="639"/>
      <c r="AH696" s="639"/>
      <c r="AI696" s="639"/>
      <c r="AJ696" s="639"/>
      <c r="AK696" s="641"/>
      <c r="AL696" s="641"/>
      <c r="AM696" s="641"/>
      <c r="AN696" s="641"/>
      <c r="AO696" s="641"/>
      <c r="AP696" s="643"/>
    </row>
    <row r="697" spans="1:42" ht="13.95" hidden="1" customHeight="1" x14ac:dyDescent="0.25">
      <c r="A697" s="638"/>
      <c r="B697" s="639"/>
      <c r="C697" s="639"/>
      <c r="D697" s="639"/>
      <c r="E697" s="639"/>
      <c r="F697" s="639"/>
      <c r="G697" s="639"/>
      <c r="H697" s="639"/>
      <c r="I697" s="639"/>
      <c r="J697" s="639"/>
      <c r="K697" s="639"/>
      <c r="L697" s="639"/>
      <c r="M697" s="639"/>
      <c r="N697" s="639"/>
      <c r="O697" s="639"/>
      <c r="P697" s="639"/>
      <c r="Q697" s="639"/>
      <c r="R697" s="639"/>
      <c r="S697" s="639"/>
      <c r="T697" s="639"/>
      <c r="U697" s="639"/>
      <c r="V697" s="639"/>
      <c r="W697" s="639"/>
      <c r="X697" s="639"/>
      <c r="Y697" s="639"/>
      <c r="Z697" s="639"/>
      <c r="AA697" s="639"/>
      <c r="AB697" s="639"/>
      <c r="AC697" s="639"/>
      <c r="AD697" s="639"/>
      <c r="AE697" s="639"/>
      <c r="AF697" s="639"/>
      <c r="AG697" s="639"/>
      <c r="AH697" s="639"/>
      <c r="AI697" s="639"/>
      <c r="AJ697" s="639"/>
      <c r="AK697" s="641"/>
      <c r="AL697" s="641"/>
      <c r="AM697" s="641"/>
      <c r="AN697" s="641"/>
      <c r="AO697" s="641"/>
      <c r="AP697" s="643"/>
    </row>
    <row r="698" spans="1:42" ht="13.95" hidden="1" customHeight="1" x14ac:dyDescent="0.25">
      <c r="A698" s="638"/>
      <c r="B698" s="639"/>
      <c r="C698" s="639"/>
      <c r="D698" s="639"/>
      <c r="E698" s="639"/>
      <c r="F698" s="639"/>
      <c r="G698" s="639"/>
      <c r="H698" s="639"/>
      <c r="I698" s="639"/>
      <c r="J698" s="639"/>
      <c r="K698" s="639"/>
      <c r="L698" s="639"/>
      <c r="M698" s="639"/>
      <c r="N698" s="639"/>
      <c r="O698" s="639"/>
      <c r="P698" s="639"/>
      <c r="Q698" s="639"/>
      <c r="R698" s="639"/>
      <c r="S698" s="639"/>
      <c r="T698" s="639"/>
      <c r="U698" s="639"/>
      <c r="V698" s="639"/>
      <c r="W698" s="639"/>
      <c r="X698" s="639"/>
      <c r="Y698" s="639"/>
      <c r="Z698" s="639"/>
      <c r="AA698" s="639"/>
      <c r="AB698" s="639"/>
      <c r="AC698" s="639"/>
      <c r="AD698" s="639"/>
      <c r="AE698" s="639"/>
      <c r="AF698" s="639"/>
      <c r="AG698" s="639"/>
      <c r="AH698" s="639"/>
      <c r="AI698" s="639"/>
      <c r="AJ698" s="639"/>
      <c r="AK698" s="641"/>
      <c r="AL698" s="641"/>
      <c r="AM698" s="641"/>
      <c r="AN698" s="641"/>
      <c r="AO698" s="641"/>
      <c r="AP698" s="643"/>
    </row>
    <row r="699" spans="1:42" ht="13.95" hidden="1" customHeight="1" x14ac:dyDescent="0.25">
      <c r="A699" s="638"/>
      <c r="B699" s="639"/>
      <c r="C699" s="639"/>
      <c r="D699" s="639"/>
      <c r="E699" s="639"/>
      <c r="F699" s="639"/>
      <c r="G699" s="639"/>
      <c r="H699" s="639"/>
      <c r="I699" s="639"/>
      <c r="J699" s="639"/>
      <c r="K699" s="639"/>
      <c r="L699" s="639"/>
      <c r="M699" s="639"/>
      <c r="N699" s="639"/>
      <c r="O699" s="639"/>
      <c r="P699" s="639"/>
      <c r="Q699" s="639"/>
      <c r="R699" s="639"/>
      <c r="S699" s="639"/>
      <c r="T699" s="639"/>
      <c r="U699" s="639"/>
      <c r="V699" s="639"/>
      <c r="W699" s="639"/>
      <c r="X699" s="639"/>
      <c r="Y699" s="639"/>
      <c r="Z699" s="639"/>
      <c r="AA699" s="639"/>
      <c r="AB699" s="639"/>
      <c r="AC699" s="639"/>
      <c r="AD699" s="639"/>
      <c r="AE699" s="639"/>
      <c r="AF699" s="639"/>
      <c r="AG699" s="639"/>
      <c r="AH699" s="639"/>
      <c r="AI699" s="639"/>
      <c r="AJ699" s="639"/>
      <c r="AK699" s="641"/>
      <c r="AL699" s="641"/>
      <c r="AM699" s="641"/>
      <c r="AN699" s="641"/>
      <c r="AO699" s="641"/>
      <c r="AP699" s="643"/>
    </row>
    <row r="700" spans="1:42" ht="13.95" hidden="1" customHeight="1" x14ac:dyDescent="0.25">
      <c r="A700" s="638"/>
      <c r="B700" s="639"/>
      <c r="C700" s="639"/>
      <c r="D700" s="639"/>
      <c r="E700" s="639"/>
      <c r="F700" s="639"/>
      <c r="G700" s="639"/>
      <c r="H700" s="639"/>
      <c r="I700" s="639"/>
      <c r="J700" s="639"/>
      <c r="K700" s="639"/>
      <c r="L700" s="639"/>
      <c r="M700" s="639"/>
      <c r="N700" s="639"/>
      <c r="O700" s="639"/>
      <c r="P700" s="639"/>
      <c r="Q700" s="639"/>
      <c r="R700" s="639"/>
      <c r="S700" s="639"/>
      <c r="T700" s="639"/>
      <c r="U700" s="639"/>
      <c r="V700" s="639"/>
      <c r="W700" s="639"/>
      <c r="X700" s="639"/>
      <c r="Y700" s="639"/>
      <c r="Z700" s="639"/>
      <c r="AA700" s="639"/>
      <c r="AB700" s="639"/>
      <c r="AC700" s="639"/>
      <c r="AD700" s="639"/>
      <c r="AE700" s="639"/>
      <c r="AF700" s="639"/>
      <c r="AG700" s="639"/>
      <c r="AH700" s="639"/>
      <c r="AI700" s="639"/>
      <c r="AJ700" s="639"/>
      <c r="AK700" s="641"/>
      <c r="AL700" s="641"/>
      <c r="AM700" s="641"/>
      <c r="AN700" s="641"/>
      <c r="AO700" s="641"/>
      <c r="AP700" s="643"/>
    </row>
    <row r="701" spans="1:42" ht="13.95" hidden="1" customHeight="1" x14ac:dyDescent="0.25">
      <c r="A701" s="638"/>
      <c r="B701" s="639"/>
      <c r="C701" s="639"/>
      <c r="D701" s="639"/>
      <c r="E701" s="639"/>
      <c r="F701" s="639"/>
      <c r="G701" s="639"/>
      <c r="H701" s="639"/>
      <c r="I701" s="639"/>
      <c r="J701" s="639"/>
      <c r="K701" s="639"/>
      <c r="L701" s="639"/>
      <c r="M701" s="639"/>
      <c r="N701" s="639"/>
      <c r="O701" s="639"/>
      <c r="P701" s="639"/>
      <c r="Q701" s="639"/>
      <c r="R701" s="639"/>
      <c r="S701" s="639"/>
      <c r="T701" s="639"/>
      <c r="U701" s="639"/>
      <c r="V701" s="639"/>
      <c r="W701" s="639"/>
      <c r="X701" s="639"/>
      <c r="Y701" s="639"/>
      <c r="Z701" s="639"/>
      <c r="AA701" s="639"/>
      <c r="AB701" s="639"/>
      <c r="AC701" s="639"/>
      <c r="AD701" s="639"/>
      <c r="AE701" s="639"/>
      <c r="AF701" s="639"/>
      <c r="AG701" s="639"/>
      <c r="AH701" s="639"/>
      <c r="AI701" s="639"/>
      <c r="AJ701" s="639"/>
      <c r="AK701" s="641" t="s">
        <v>19</v>
      </c>
      <c r="AL701" s="641"/>
      <c r="AM701" s="641"/>
      <c r="AN701" s="641">
        <v>1</v>
      </c>
      <c r="AO701" s="641"/>
      <c r="AP701" s="643"/>
    </row>
    <row r="702" spans="1:42" ht="13.95" hidden="1" customHeight="1" x14ac:dyDescent="0.25">
      <c r="A702" s="638"/>
      <c r="B702" s="639"/>
      <c r="C702" s="639"/>
      <c r="D702" s="639"/>
      <c r="E702" s="639"/>
      <c r="F702" s="639"/>
      <c r="G702" s="639"/>
      <c r="H702" s="639"/>
      <c r="I702" s="639"/>
      <c r="J702" s="639"/>
      <c r="K702" s="639"/>
      <c r="L702" s="639"/>
      <c r="M702" s="639"/>
      <c r="N702" s="639"/>
      <c r="O702" s="639"/>
      <c r="P702" s="639"/>
      <c r="Q702" s="639"/>
      <c r="R702" s="639"/>
      <c r="S702" s="639"/>
      <c r="T702" s="639"/>
      <c r="U702" s="639"/>
      <c r="V702" s="639"/>
      <c r="W702" s="639"/>
      <c r="X702" s="639"/>
      <c r="Y702" s="639"/>
      <c r="Z702" s="639"/>
      <c r="AA702" s="639"/>
      <c r="AB702" s="639"/>
      <c r="AC702" s="639"/>
      <c r="AD702" s="639"/>
      <c r="AE702" s="639"/>
      <c r="AF702" s="639"/>
      <c r="AG702" s="639"/>
      <c r="AH702" s="639"/>
      <c r="AI702" s="639"/>
      <c r="AJ702" s="639"/>
      <c r="AK702" s="641"/>
      <c r="AL702" s="641"/>
      <c r="AM702" s="641"/>
      <c r="AN702" s="641"/>
      <c r="AO702" s="641"/>
      <c r="AP702" s="643"/>
    </row>
    <row r="703" spans="1:42" ht="13.95" hidden="1" customHeight="1" x14ac:dyDescent="0.25">
      <c r="A703" s="632" t="s">
        <v>1</v>
      </c>
      <c r="B703" s="633"/>
      <c r="C703" s="633"/>
      <c r="D703" s="633"/>
      <c r="E703" s="633"/>
      <c r="F703" s="633"/>
      <c r="G703" s="633"/>
      <c r="H703" s="633"/>
      <c r="I703" s="633"/>
      <c r="J703" s="633"/>
      <c r="K703" s="633"/>
      <c r="L703" s="633"/>
      <c r="M703" s="633"/>
      <c r="N703" s="633"/>
      <c r="O703" s="633"/>
      <c r="P703" s="633"/>
      <c r="Q703" s="633"/>
      <c r="R703" s="633"/>
      <c r="S703" s="633"/>
      <c r="T703" s="633"/>
      <c r="U703" s="633"/>
      <c r="V703" s="633"/>
      <c r="W703" s="633"/>
      <c r="X703" s="633"/>
      <c r="Y703" s="633"/>
      <c r="Z703" s="633"/>
      <c r="AA703" s="633"/>
      <c r="AB703" s="633"/>
      <c r="AC703" s="633"/>
      <c r="AD703" s="633"/>
      <c r="AE703" s="633"/>
      <c r="AF703" s="633"/>
      <c r="AG703" s="633"/>
      <c r="AH703" s="633"/>
      <c r="AI703" s="633"/>
      <c r="AJ703" s="633"/>
      <c r="AK703" s="633"/>
      <c r="AL703" s="633"/>
      <c r="AM703" s="633"/>
      <c r="AN703" s="633"/>
      <c r="AO703" s="633"/>
      <c r="AP703" s="634"/>
    </row>
    <row r="704" spans="1:42" ht="13.95" hidden="1" customHeight="1" x14ac:dyDescent="0.25">
      <c r="A704" s="632"/>
      <c r="B704" s="633"/>
      <c r="C704" s="633"/>
      <c r="D704" s="633"/>
      <c r="E704" s="633"/>
      <c r="F704" s="633"/>
      <c r="G704" s="633"/>
      <c r="H704" s="633"/>
      <c r="I704" s="633"/>
      <c r="J704" s="633"/>
      <c r="K704" s="633"/>
      <c r="L704" s="633"/>
      <c r="M704" s="633"/>
      <c r="N704" s="633"/>
      <c r="O704" s="633"/>
      <c r="P704" s="633"/>
      <c r="Q704" s="633"/>
      <c r="R704" s="633"/>
      <c r="S704" s="633"/>
      <c r="T704" s="633"/>
      <c r="U704" s="633"/>
      <c r="V704" s="633"/>
      <c r="W704" s="633"/>
      <c r="X704" s="633"/>
      <c r="Y704" s="633"/>
      <c r="Z704" s="633"/>
      <c r="AA704" s="633"/>
      <c r="AB704" s="633"/>
      <c r="AC704" s="633"/>
      <c r="AD704" s="633"/>
      <c r="AE704" s="633"/>
      <c r="AF704" s="633"/>
      <c r="AG704" s="633"/>
      <c r="AH704" s="633"/>
      <c r="AI704" s="633"/>
      <c r="AJ704" s="633"/>
      <c r="AK704" s="633"/>
      <c r="AL704" s="633"/>
      <c r="AM704" s="633"/>
      <c r="AN704" s="633"/>
      <c r="AO704" s="633"/>
      <c r="AP704" s="634"/>
    </row>
    <row r="705" spans="1:42" ht="30" hidden="1" customHeight="1" x14ac:dyDescent="0.25">
      <c r="A705" s="619" t="s">
        <v>2</v>
      </c>
      <c r="B705" s="620"/>
      <c r="C705" s="620"/>
      <c r="D705" s="620"/>
      <c r="E705" s="620"/>
      <c r="F705" s="620"/>
      <c r="G705" s="620"/>
      <c r="H705" s="620"/>
      <c r="I705" s="620"/>
      <c r="J705" s="620"/>
      <c r="K705" s="620"/>
      <c r="L705" s="620"/>
      <c r="M705" s="621" t="str">
        <f>+$M$11</f>
        <v>CANAL DE AGUAS LLUVIAS EN EL SECTOR PRADOS DEL ESTE, SAN JOSÉ DE CÚCUTA, NORTE DE SANTNADER</v>
      </c>
      <c r="N705" s="621"/>
      <c r="O705" s="621"/>
      <c r="P705" s="621"/>
      <c r="Q705" s="621"/>
      <c r="R705" s="621"/>
      <c r="S705" s="621"/>
      <c r="T705" s="621"/>
      <c r="U705" s="621"/>
      <c r="V705" s="621"/>
      <c r="W705" s="621"/>
      <c r="X705" s="621"/>
      <c r="Y705" s="621"/>
      <c r="Z705" s="621"/>
      <c r="AA705" s="621"/>
      <c r="AB705" s="621"/>
      <c r="AC705" s="621"/>
      <c r="AD705" s="621"/>
      <c r="AE705" s="621"/>
      <c r="AF705" s="621"/>
      <c r="AG705" s="621"/>
      <c r="AH705" s="621"/>
      <c r="AI705" s="621"/>
      <c r="AJ705" s="621"/>
      <c r="AK705" s="621"/>
      <c r="AL705" s="621"/>
      <c r="AM705" s="621"/>
      <c r="AN705" s="621"/>
      <c r="AO705" s="621"/>
      <c r="AP705" s="635"/>
    </row>
    <row r="706" spans="1:42" ht="30" hidden="1" customHeight="1" x14ac:dyDescent="0.25">
      <c r="A706" s="625" t="s">
        <v>46</v>
      </c>
      <c r="B706" s="622"/>
      <c r="C706" s="622"/>
      <c r="D706" s="622"/>
      <c r="E706" s="622"/>
      <c r="F706" s="622"/>
      <c r="G706" s="622"/>
      <c r="H706" s="622"/>
      <c r="I706" s="622"/>
      <c r="J706" s="622"/>
      <c r="K706" s="622"/>
      <c r="L706" s="622"/>
      <c r="M706" s="615" t="str">
        <f>+$M$12</f>
        <v xml:space="preserve">GESTIÓN DE RIESGOS </v>
      </c>
      <c r="N706" s="615"/>
      <c r="O706" s="615"/>
      <c r="P706" s="615"/>
      <c r="Q706" s="615"/>
      <c r="R706" s="615"/>
      <c r="S706" s="615"/>
      <c r="T706" s="615"/>
      <c r="U706" s="615"/>
      <c r="V706" s="615"/>
      <c r="W706" s="615"/>
      <c r="X706" s="615"/>
      <c r="Y706" s="615"/>
      <c r="Z706" s="615"/>
      <c r="AA706" s="615"/>
      <c r="AB706" s="615"/>
      <c r="AC706" s="615"/>
      <c r="AD706" s="615"/>
      <c r="AE706" s="615"/>
      <c r="AF706" s="615"/>
      <c r="AG706" s="615"/>
      <c r="AH706" s="615"/>
      <c r="AI706" s="615"/>
      <c r="AJ706" s="615"/>
      <c r="AK706" s="615"/>
      <c r="AL706" s="622" t="s">
        <v>3</v>
      </c>
      <c r="AM706" s="622"/>
      <c r="AN706" s="612" t="str">
        <f>+$AN$12</f>
        <v>-</v>
      </c>
      <c r="AO706" s="612"/>
      <c r="AP706" s="613"/>
    </row>
    <row r="707" spans="1:42" ht="30" hidden="1" customHeight="1" x14ac:dyDescent="0.25">
      <c r="A707" s="625" t="s">
        <v>4</v>
      </c>
      <c r="B707" s="622"/>
      <c r="C707" s="622"/>
      <c r="D707" s="622"/>
      <c r="E707" s="622"/>
      <c r="F707" s="622"/>
      <c r="G707" s="622"/>
      <c r="H707" s="622"/>
      <c r="I707" s="622"/>
      <c r="J707" s="622"/>
      <c r="K707" s="622"/>
      <c r="L707" s="622"/>
      <c r="M707" s="615" t="str">
        <f>+$M$13</f>
        <v>INTERVENTORÍA</v>
      </c>
      <c r="N707" s="615"/>
      <c r="O707" s="615"/>
      <c r="P707" s="615"/>
      <c r="Q707" s="615"/>
      <c r="R707" s="615"/>
      <c r="S707" s="615"/>
      <c r="T707" s="615"/>
      <c r="U707" s="615"/>
      <c r="V707" s="615"/>
      <c r="W707" s="615"/>
      <c r="X707" s="615"/>
      <c r="Y707" s="615"/>
      <c r="Z707" s="615"/>
      <c r="AA707" s="615"/>
      <c r="AB707" s="615"/>
      <c r="AC707" s="615"/>
      <c r="AD707" s="615"/>
      <c r="AE707" s="615"/>
      <c r="AF707" s="615"/>
      <c r="AG707" s="615"/>
      <c r="AH707" s="615"/>
      <c r="AI707" s="615"/>
      <c r="AJ707" s="615"/>
      <c r="AK707" s="615"/>
      <c r="AL707" s="622" t="s">
        <v>5</v>
      </c>
      <c r="AM707" s="622"/>
      <c r="AN707" s="626" t="str">
        <f>+$AN$13</f>
        <v>JULIO 2023</v>
      </c>
      <c r="AO707" s="627"/>
      <c r="AP707" s="628"/>
    </row>
    <row r="708" spans="1:42" ht="13.95" hidden="1" customHeight="1" x14ac:dyDescent="0.25">
      <c r="A708" s="629"/>
      <c r="B708" s="630"/>
      <c r="C708" s="630"/>
      <c r="D708" s="630"/>
      <c r="E708" s="630"/>
      <c r="F708" s="630"/>
      <c r="G708" s="630"/>
      <c r="H708" s="630"/>
      <c r="I708" s="630"/>
      <c r="J708" s="630"/>
      <c r="K708" s="630"/>
      <c r="L708" s="630"/>
      <c r="M708" s="630"/>
      <c r="N708" s="630"/>
      <c r="O708" s="630"/>
      <c r="P708" s="630"/>
      <c r="Q708" s="630"/>
      <c r="R708" s="630"/>
      <c r="S708" s="630"/>
      <c r="T708" s="630"/>
      <c r="U708" s="630"/>
      <c r="V708" s="630"/>
      <c r="W708" s="630"/>
      <c r="X708" s="630"/>
      <c r="Y708" s="630"/>
      <c r="Z708" s="630"/>
      <c r="AA708" s="630"/>
      <c r="AB708" s="630"/>
      <c r="AC708" s="630"/>
      <c r="AD708" s="630"/>
      <c r="AE708" s="630"/>
      <c r="AF708" s="630"/>
      <c r="AG708" s="630"/>
      <c r="AH708" s="630"/>
      <c r="AI708" s="630"/>
      <c r="AJ708" s="630"/>
      <c r="AK708" s="630"/>
      <c r="AL708" s="630"/>
      <c r="AM708" s="630"/>
      <c r="AN708" s="630"/>
      <c r="AO708" s="630"/>
      <c r="AP708" s="631"/>
    </row>
    <row r="709" spans="1:42" ht="30" hidden="1" customHeight="1" x14ac:dyDescent="0.25">
      <c r="A709" s="619" t="s">
        <v>6</v>
      </c>
      <c r="B709" s="620"/>
      <c r="C709" s="620"/>
      <c r="D709" s="620"/>
      <c r="E709" s="620"/>
      <c r="F709" s="620"/>
      <c r="G709" s="620"/>
      <c r="H709" s="474">
        <v>3</v>
      </c>
      <c r="I709" s="621" t="str">
        <f>IFERROR(VLOOKUP(H709,'PPTO CANAL DE AGUAS LLUVIAS'!B:G,2,FALSE),"")</f>
        <v xml:space="preserve">BOX CULVERT 1, 2, 3 </v>
      </c>
      <c r="J709" s="621"/>
      <c r="K709" s="621"/>
      <c r="L709" s="621"/>
      <c r="M709" s="621"/>
      <c r="N709" s="621"/>
      <c r="O709" s="621"/>
      <c r="P709" s="621"/>
      <c r="Q709" s="621"/>
      <c r="R709" s="621"/>
      <c r="S709" s="621"/>
      <c r="T709" s="621"/>
      <c r="U709" s="622" t="s">
        <v>0</v>
      </c>
      <c r="V709" s="622"/>
      <c r="W709" s="622"/>
      <c r="X709" s="622"/>
      <c r="Y709" s="622"/>
      <c r="Z709" s="622"/>
      <c r="AA709" s="622"/>
      <c r="AB709" s="622"/>
      <c r="AC709" s="622"/>
      <c r="AD709" s="622"/>
      <c r="AE709" s="623">
        <v>3.02</v>
      </c>
      <c r="AF709" s="623"/>
      <c r="AG709" s="624" t="str">
        <f>IFERROR(VLOOKUP(AE709,'PPTO CANAL DE AGUAS LLUVIAS'!B:G,2,FALSE),"")</f>
        <v xml:space="preserve">SOLADO EN CONCRETO SIMPLE e=0,05m DE 17 Mpa </v>
      </c>
      <c r="AH709" s="624"/>
      <c r="AI709" s="624"/>
      <c r="AJ709" s="624"/>
      <c r="AK709" s="624"/>
      <c r="AL709" s="475" t="s">
        <v>7</v>
      </c>
      <c r="AM709" s="281" t="str">
        <f>IFERROR(VLOOKUP(AE709,'PPTO CANAL DE AGUAS LLUVIAS'!B:G,3,FALSE),"")</f>
        <v>M2</v>
      </c>
      <c r="AN709" s="475" t="s">
        <v>8</v>
      </c>
      <c r="AO709" s="621" t="str">
        <f>+$AO$15</f>
        <v>MUNICIPIO SAN JOSÉ DE CÚCUTA</v>
      </c>
      <c r="AP709" s="635"/>
    </row>
    <row r="710" spans="1:42" hidden="1" x14ac:dyDescent="0.25">
      <c r="A710" s="614"/>
      <c r="B710" s="615"/>
      <c r="C710" s="615"/>
      <c r="D710" s="615"/>
      <c r="E710" s="615"/>
      <c r="F710" s="615"/>
      <c r="G710" s="615"/>
      <c r="H710" s="615"/>
      <c r="I710" s="615"/>
      <c r="J710" s="615"/>
      <c r="K710" s="615"/>
      <c r="L710" s="615"/>
      <c r="M710" s="615"/>
      <c r="N710" s="615"/>
      <c r="O710" s="615"/>
      <c r="P710" s="615"/>
      <c r="Q710" s="615"/>
      <c r="R710" s="615"/>
      <c r="S710" s="615"/>
      <c r="T710" s="615"/>
      <c r="U710" s="615"/>
      <c r="V710" s="615"/>
      <c r="W710" s="615"/>
      <c r="X710" s="615"/>
      <c r="Y710" s="615"/>
      <c r="Z710" s="615"/>
      <c r="AA710" s="615"/>
      <c r="AB710" s="615"/>
      <c r="AC710" s="615"/>
      <c r="AD710" s="615"/>
      <c r="AE710" s="615"/>
      <c r="AF710" s="615"/>
      <c r="AG710" s="615"/>
      <c r="AH710" s="615"/>
      <c r="AI710" s="615"/>
      <c r="AJ710" s="616" t="s">
        <v>9</v>
      </c>
      <c r="AK710" s="665" t="s">
        <v>38</v>
      </c>
      <c r="AL710" s="666"/>
      <c r="AM710" s="666"/>
      <c r="AN710" s="667"/>
      <c r="AO710" s="616" t="s">
        <v>10</v>
      </c>
      <c r="AP710" s="617" t="s">
        <v>11</v>
      </c>
    </row>
    <row r="711" spans="1:42" hidden="1" x14ac:dyDescent="0.25">
      <c r="A711" s="614"/>
      <c r="B711" s="615"/>
      <c r="C711" s="615"/>
      <c r="D711" s="615"/>
      <c r="E711" s="615"/>
      <c r="F711" s="615"/>
      <c r="G711" s="615"/>
      <c r="H711" s="615"/>
      <c r="I711" s="615"/>
      <c r="J711" s="615"/>
      <c r="K711" s="615"/>
      <c r="L711" s="615"/>
      <c r="M711" s="615"/>
      <c r="N711" s="615"/>
      <c r="O711" s="615"/>
      <c r="P711" s="615"/>
      <c r="Q711" s="615"/>
      <c r="R711" s="615"/>
      <c r="S711" s="615"/>
      <c r="T711" s="615"/>
      <c r="U711" s="615"/>
      <c r="V711" s="615"/>
      <c r="W711" s="615"/>
      <c r="X711" s="615"/>
      <c r="Y711" s="615"/>
      <c r="Z711" s="615"/>
      <c r="AA711" s="615"/>
      <c r="AB711" s="615"/>
      <c r="AC711" s="615"/>
      <c r="AD711" s="615"/>
      <c r="AE711" s="615"/>
      <c r="AF711" s="615"/>
      <c r="AG711" s="615"/>
      <c r="AH711" s="615"/>
      <c r="AI711" s="615"/>
      <c r="AJ711" s="616"/>
      <c r="AK711" s="476" t="s">
        <v>37</v>
      </c>
      <c r="AL711" s="475" t="s">
        <v>12</v>
      </c>
      <c r="AM711" s="475" t="s">
        <v>16</v>
      </c>
      <c r="AN711" s="475" t="s">
        <v>17</v>
      </c>
      <c r="AO711" s="616"/>
      <c r="AP711" s="617"/>
    </row>
    <row r="712" spans="1:42" hidden="1" x14ac:dyDescent="0.25">
      <c r="A712" s="614"/>
      <c r="B712" s="615"/>
      <c r="C712" s="615"/>
      <c r="D712" s="615"/>
      <c r="E712" s="615"/>
      <c r="F712" s="615"/>
      <c r="G712" s="615"/>
      <c r="H712" s="615"/>
      <c r="I712" s="615"/>
      <c r="J712" s="615"/>
      <c r="K712" s="615"/>
      <c r="L712" s="615"/>
      <c r="M712" s="615"/>
      <c r="N712" s="615"/>
      <c r="O712" s="615"/>
      <c r="P712" s="615"/>
      <c r="Q712" s="615"/>
      <c r="R712" s="615"/>
      <c r="S712" s="615"/>
      <c r="T712" s="615"/>
      <c r="U712" s="615"/>
      <c r="V712" s="615"/>
      <c r="W712" s="615"/>
      <c r="X712" s="615"/>
      <c r="Y712" s="615"/>
      <c r="Z712" s="615"/>
      <c r="AA712" s="615"/>
      <c r="AB712" s="615"/>
      <c r="AC712" s="615"/>
      <c r="AD712" s="615"/>
      <c r="AE712" s="615"/>
      <c r="AF712" s="615"/>
      <c r="AG712" s="615"/>
      <c r="AH712" s="615"/>
      <c r="AI712" s="615"/>
      <c r="AJ712" s="477" t="s">
        <v>532</v>
      </c>
      <c r="AK712" s="478"/>
      <c r="AL712" s="279">
        <v>1</v>
      </c>
      <c r="AM712" s="279"/>
      <c r="AN712" s="279"/>
      <c r="AO712" s="279">
        <v>1</v>
      </c>
      <c r="AP712" s="480">
        <f>AL712*AO712</f>
        <v>1</v>
      </c>
    </row>
    <row r="713" spans="1:42" hidden="1" x14ac:dyDescent="0.25">
      <c r="A713" s="614"/>
      <c r="B713" s="615"/>
      <c r="C713" s="615"/>
      <c r="D713" s="615"/>
      <c r="E713" s="615"/>
      <c r="F713" s="615"/>
      <c r="G713" s="615"/>
      <c r="H713" s="615"/>
      <c r="I713" s="615"/>
      <c r="J713" s="615"/>
      <c r="K713" s="615"/>
      <c r="L713" s="615"/>
      <c r="M713" s="615"/>
      <c r="N713" s="615"/>
      <c r="O713" s="615"/>
      <c r="P713" s="615"/>
      <c r="Q713" s="615"/>
      <c r="R713" s="615"/>
      <c r="S713" s="615"/>
      <c r="T713" s="615"/>
      <c r="U713" s="615"/>
      <c r="V713" s="615"/>
      <c r="W713" s="615"/>
      <c r="X713" s="615"/>
      <c r="Y713" s="615"/>
      <c r="Z713" s="615"/>
      <c r="AA713" s="615"/>
      <c r="AB713" s="615"/>
      <c r="AC713" s="615"/>
      <c r="AD713" s="615"/>
      <c r="AE713" s="615"/>
      <c r="AF713" s="615"/>
      <c r="AG713" s="615"/>
      <c r="AH713" s="615"/>
      <c r="AI713" s="615"/>
      <c r="AJ713" s="487"/>
      <c r="AK713" s="488"/>
      <c r="AL713" s="489"/>
      <c r="AM713" s="489"/>
      <c r="AN713" s="489"/>
      <c r="AO713" s="489"/>
      <c r="AP713" s="490"/>
    </row>
    <row r="714" spans="1:42" hidden="1" x14ac:dyDescent="0.25">
      <c r="A714" s="614"/>
      <c r="B714" s="615"/>
      <c r="C714" s="615"/>
      <c r="D714" s="615"/>
      <c r="E714" s="615"/>
      <c r="F714" s="615"/>
      <c r="G714" s="615"/>
      <c r="H714" s="615"/>
      <c r="I714" s="615"/>
      <c r="J714" s="615"/>
      <c r="K714" s="615"/>
      <c r="L714" s="615"/>
      <c r="M714" s="615"/>
      <c r="N714" s="615"/>
      <c r="O714" s="615"/>
      <c r="P714" s="615"/>
      <c r="Q714" s="615"/>
      <c r="R714" s="615"/>
      <c r="S714" s="615"/>
      <c r="T714" s="615"/>
      <c r="U714" s="615"/>
      <c r="V714" s="615"/>
      <c r="W714" s="615"/>
      <c r="X714" s="615"/>
      <c r="Y714" s="615"/>
      <c r="Z714" s="615"/>
      <c r="AA714" s="615"/>
      <c r="AB714" s="615"/>
      <c r="AC714" s="615"/>
      <c r="AD714" s="615"/>
      <c r="AE714" s="615"/>
      <c r="AF714" s="615"/>
      <c r="AG714" s="615"/>
      <c r="AH714" s="615"/>
      <c r="AI714" s="615"/>
      <c r="AJ714" s="281"/>
      <c r="AK714" s="281"/>
      <c r="AL714" s="279"/>
      <c r="AM714" s="279"/>
      <c r="AN714" s="279"/>
      <c r="AO714" s="279"/>
      <c r="AP714" s="480"/>
    </row>
    <row r="715" spans="1:42" hidden="1" x14ac:dyDescent="0.25">
      <c r="A715" s="614"/>
      <c r="B715" s="615"/>
      <c r="C715" s="615"/>
      <c r="D715" s="615"/>
      <c r="E715" s="615"/>
      <c r="F715" s="615"/>
      <c r="G715" s="615"/>
      <c r="H715" s="615"/>
      <c r="I715" s="615"/>
      <c r="J715" s="615"/>
      <c r="K715" s="615"/>
      <c r="L715" s="615"/>
      <c r="M715" s="615"/>
      <c r="N715" s="615"/>
      <c r="O715" s="615"/>
      <c r="P715" s="615"/>
      <c r="Q715" s="615"/>
      <c r="R715" s="615"/>
      <c r="S715" s="615"/>
      <c r="T715" s="615"/>
      <c r="U715" s="615"/>
      <c r="V715" s="615"/>
      <c r="W715" s="615"/>
      <c r="X715" s="615"/>
      <c r="Y715" s="615"/>
      <c r="Z715" s="615"/>
      <c r="AA715" s="615"/>
      <c r="AB715" s="615"/>
      <c r="AC715" s="615"/>
      <c r="AD715" s="615"/>
      <c r="AE715" s="615"/>
      <c r="AF715" s="615"/>
      <c r="AG715" s="615"/>
      <c r="AH715" s="615"/>
      <c r="AI715" s="615"/>
      <c r="AJ715" s="281"/>
      <c r="AK715" s="281"/>
      <c r="AL715" s="279"/>
      <c r="AM715" s="279"/>
      <c r="AN715" s="279"/>
      <c r="AO715" s="279"/>
      <c r="AP715" s="480"/>
    </row>
    <row r="716" spans="1:42" hidden="1" x14ac:dyDescent="0.25">
      <c r="A716" s="614"/>
      <c r="B716" s="615"/>
      <c r="C716" s="615"/>
      <c r="D716" s="615"/>
      <c r="E716" s="615"/>
      <c r="F716" s="615"/>
      <c r="G716" s="615"/>
      <c r="H716" s="615"/>
      <c r="I716" s="615"/>
      <c r="J716" s="615"/>
      <c r="K716" s="615"/>
      <c r="L716" s="615"/>
      <c r="M716" s="615"/>
      <c r="N716" s="615"/>
      <c r="O716" s="615"/>
      <c r="P716" s="615"/>
      <c r="Q716" s="615"/>
      <c r="R716" s="615"/>
      <c r="S716" s="615"/>
      <c r="T716" s="615"/>
      <c r="U716" s="615"/>
      <c r="V716" s="615"/>
      <c r="W716" s="615"/>
      <c r="X716" s="615"/>
      <c r="Y716" s="615"/>
      <c r="Z716" s="615"/>
      <c r="AA716" s="615"/>
      <c r="AB716" s="615"/>
      <c r="AC716" s="615"/>
      <c r="AD716" s="615"/>
      <c r="AE716" s="615"/>
      <c r="AF716" s="615"/>
      <c r="AG716" s="615"/>
      <c r="AH716" s="615"/>
      <c r="AI716" s="615"/>
      <c r="AJ716" s="477"/>
      <c r="AK716" s="478"/>
      <c r="AL716" s="279"/>
      <c r="AM716" s="279"/>
      <c r="AN716" s="279"/>
      <c r="AO716" s="279"/>
      <c r="AP716" s="480"/>
    </row>
    <row r="717" spans="1:42" hidden="1" x14ac:dyDescent="0.25">
      <c r="A717" s="614"/>
      <c r="B717" s="615"/>
      <c r="C717" s="615"/>
      <c r="D717" s="615"/>
      <c r="E717" s="615"/>
      <c r="F717" s="615"/>
      <c r="G717" s="615"/>
      <c r="H717" s="615"/>
      <c r="I717" s="615"/>
      <c r="J717" s="615"/>
      <c r="K717" s="615"/>
      <c r="L717" s="615"/>
      <c r="M717" s="615"/>
      <c r="N717" s="615"/>
      <c r="O717" s="615"/>
      <c r="P717" s="615"/>
      <c r="Q717" s="615"/>
      <c r="R717" s="615"/>
      <c r="S717" s="615"/>
      <c r="T717" s="615"/>
      <c r="U717" s="615"/>
      <c r="V717" s="615"/>
      <c r="W717" s="615"/>
      <c r="X717" s="615"/>
      <c r="Y717" s="615"/>
      <c r="Z717" s="615"/>
      <c r="AA717" s="615"/>
      <c r="AB717" s="615"/>
      <c r="AC717" s="615"/>
      <c r="AD717" s="615"/>
      <c r="AE717" s="615"/>
      <c r="AF717" s="615"/>
      <c r="AG717" s="615"/>
      <c r="AH717" s="615"/>
      <c r="AI717" s="615"/>
      <c r="AJ717" s="281"/>
      <c r="AK717" s="281"/>
      <c r="AL717" s="279"/>
      <c r="AM717" s="279"/>
      <c r="AN717" s="279"/>
      <c r="AO717" s="279"/>
      <c r="AP717" s="480"/>
    </row>
    <row r="718" spans="1:42" hidden="1" x14ac:dyDescent="0.25">
      <c r="A718" s="614"/>
      <c r="B718" s="615"/>
      <c r="C718" s="615"/>
      <c r="D718" s="615"/>
      <c r="E718" s="615"/>
      <c r="F718" s="615"/>
      <c r="G718" s="615"/>
      <c r="H718" s="615"/>
      <c r="I718" s="615"/>
      <c r="J718" s="615"/>
      <c r="K718" s="615"/>
      <c r="L718" s="615"/>
      <c r="M718" s="615"/>
      <c r="N718" s="615"/>
      <c r="O718" s="615"/>
      <c r="P718" s="615"/>
      <c r="Q718" s="615"/>
      <c r="R718" s="615"/>
      <c r="S718" s="615"/>
      <c r="T718" s="615"/>
      <c r="U718" s="615"/>
      <c r="V718" s="615"/>
      <c r="W718" s="615"/>
      <c r="X718" s="615"/>
      <c r="Y718" s="615"/>
      <c r="Z718" s="615"/>
      <c r="AA718" s="615"/>
      <c r="AB718" s="615"/>
      <c r="AC718" s="615"/>
      <c r="AD718" s="615"/>
      <c r="AE718" s="615"/>
      <c r="AF718" s="615"/>
      <c r="AG718" s="615"/>
      <c r="AH718" s="615"/>
      <c r="AI718" s="615"/>
      <c r="AJ718" s="281"/>
      <c r="AK718" s="281"/>
      <c r="AL718" s="279"/>
      <c r="AM718" s="279"/>
      <c r="AN718" s="279"/>
      <c r="AO718" s="279"/>
      <c r="AP718" s="480"/>
    </row>
    <row r="719" spans="1:42" hidden="1" x14ac:dyDescent="0.25">
      <c r="A719" s="614"/>
      <c r="B719" s="615"/>
      <c r="C719" s="615"/>
      <c r="D719" s="615"/>
      <c r="E719" s="615"/>
      <c r="F719" s="615"/>
      <c r="G719" s="615"/>
      <c r="H719" s="615"/>
      <c r="I719" s="615"/>
      <c r="J719" s="615"/>
      <c r="K719" s="615"/>
      <c r="L719" s="615"/>
      <c r="M719" s="615"/>
      <c r="N719" s="615"/>
      <c r="O719" s="615"/>
      <c r="P719" s="615"/>
      <c r="Q719" s="615"/>
      <c r="R719" s="615"/>
      <c r="S719" s="615"/>
      <c r="T719" s="615"/>
      <c r="U719" s="615"/>
      <c r="V719" s="615"/>
      <c r="W719" s="615"/>
      <c r="X719" s="615"/>
      <c r="Y719" s="615"/>
      <c r="Z719" s="615"/>
      <c r="AA719" s="615"/>
      <c r="AB719" s="615"/>
      <c r="AC719" s="615"/>
      <c r="AD719" s="615"/>
      <c r="AE719" s="615"/>
      <c r="AF719" s="615"/>
      <c r="AG719" s="615"/>
      <c r="AH719" s="615"/>
      <c r="AI719" s="615"/>
      <c r="AJ719" s="281"/>
      <c r="AK719" s="281"/>
      <c r="AL719" s="279"/>
      <c r="AM719" s="279"/>
      <c r="AN719" s="279"/>
      <c r="AO719" s="279"/>
      <c r="AP719" s="480"/>
    </row>
    <row r="720" spans="1:42" hidden="1" x14ac:dyDescent="0.25">
      <c r="A720" s="614"/>
      <c r="B720" s="615"/>
      <c r="C720" s="615"/>
      <c r="D720" s="615"/>
      <c r="E720" s="615"/>
      <c r="F720" s="615"/>
      <c r="G720" s="615"/>
      <c r="H720" s="615"/>
      <c r="I720" s="615"/>
      <c r="J720" s="615"/>
      <c r="K720" s="615"/>
      <c r="L720" s="615"/>
      <c r="M720" s="615"/>
      <c r="N720" s="615"/>
      <c r="O720" s="615"/>
      <c r="P720" s="615"/>
      <c r="Q720" s="615"/>
      <c r="R720" s="615"/>
      <c r="S720" s="615"/>
      <c r="T720" s="615"/>
      <c r="U720" s="615"/>
      <c r="V720" s="615"/>
      <c r="W720" s="615"/>
      <c r="X720" s="615"/>
      <c r="Y720" s="615"/>
      <c r="Z720" s="615"/>
      <c r="AA720" s="615"/>
      <c r="AB720" s="615"/>
      <c r="AC720" s="615"/>
      <c r="AD720" s="615"/>
      <c r="AE720" s="615"/>
      <c r="AF720" s="615"/>
      <c r="AG720" s="615"/>
      <c r="AH720" s="615"/>
      <c r="AI720" s="615"/>
      <c r="AJ720" s="281"/>
      <c r="AK720" s="281"/>
      <c r="AL720" s="279"/>
      <c r="AM720" s="279"/>
      <c r="AN720" s="279"/>
      <c r="AO720" s="279"/>
      <c r="AP720" s="480"/>
    </row>
    <row r="721" spans="1:42" hidden="1" x14ac:dyDescent="0.25">
      <c r="A721" s="614"/>
      <c r="B721" s="615"/>
      <c r="C721" s="615"/>
      <c r="D721" s="615"/>
      <c r="E721" s="615"/>
      <c r="F721" s="615"/>
      <c r="G721" s="615"/>
      <c r="H721" s="615"/>
      <c r="I721" s="615"/>
      <c r="J721" s="615"/>
      <c r="K721" s="615"/>
      <c r="L721" s="615"/>
      <c r="M721" s="615"/>
      <c r="N721" s="615"/>
      <c r="O721" s="615"/>
      <c r="P721" s="615"/>
      <c r="Q721" s="615"/>
      <c r="R721" s="615"/>
      <c r="S721" s="615"/>
      <c r="T721" s="615"/>
      <c r="U721" s="615"/>
      <c r="V721" s="615"/>
      <c r="W721" s="615"/>
      <c r="X721" s="615"/>
      <c r="Y721" s="615"/>
      <c r="Z721" s="615"/>
      <c r="AA721" s="615"/>
      <c r="AB721" s="615"/>
      <c r="AC721" s="615"/>
      <c r="AD721" s="615"/>
      <c r="AE721" s="615"/>
      <c r="AF721" s="615"/>
      <c r="AG721" s="615"/>
      <c r="AH721" s="615"/>
      <c r="AI721" s="615"/>
      <c r="AJ721" s="281"/>
      <c r="AK721" s="281"/>
      <c r="AL721" s="279"/>
      <c r="AM721" s="279"/>
      <c r="AN721" s="279"/>
      <c r="AO721" s="279"/>
      <c r="AP721" s="480"/>
    </row>
    <row r="722" spans="1:42" hidden="1" x14ac:dyDescent="0.25">
      <c r="A722" s="614"/>
      <c r="B722" s="615"/>
      <c r="C722" s="615"/>
      <c r="D722" s="615"/>
      <c r="E722" s="615"/>
      <c r="F722" s="615"/>
      <c r="G722" s="615"/>
      <c r="H722" s="615"/>
      <c r="I722" s="615"/>
      <c r="J722" s="615"/>
      <c r="K722" s="615"/>
      <c r="L722" s="615"/>
      <c r="M722" s="615"/>
      <c r="N722" s="615"/>
      <c r="O722" s="615"/>
      <c r="P722" s="615"/>
      <c r="Q722" s="615"/>
      <c r="R722" s="615"/>
      <c r="S722" s="615"/>
      <c r="T722" s="615"/>
      <c r="U722" s="615"/>
      <c r="V722" s="615"/>
      <c r="W722" s="615"/>
      <c r="X722" s="615"/>
      <c r="Y722" s="615"/>
      <c r="Z722" s="615"/>
      <c r="AA722" s="615"/>
      <c r="AB722" s="615"/>
      <c r="AC722" s="615"/>
      <c r="AD722" s="615"/>
      <c r="AE722" s="615"/>
      <c r="AF722" s="615"/>
      <c r="AG722" s="615"/>
      <c r="AH722" s="615"/>
      <c r="AI722" s="615"/>
      <c r="AJ722" s="281"/>
      <c r="AK722" s="281"/>
      <c r="AL722" s="279"/>
      <c r="AM722" s="279"/>
      <c r="AN722" s="279"/>
      <c r="AO722" s="279"/>
      <c r="AP722" s="480"/>
    </row>
    <row r="723" spans="1:42" hidden="1" x14ac:dyDescent="0.25">
      <c r="A723" s="614"/>
      <c r="B723" s="615"/>
      <c r="C723" s="615"/>
      <c r="D723" s="615"/>
      <c r="E723" s="615"/>
      <c r="F723" s="615"/>
      <c r="G723" s="615"/>
      <c r="H723" s="615"/>
      <c r="I723" s="615"/>
      <c r="J723" s="615"/>
      <c r="K723" s="615"/>
      <c r="L723" s="615"/>
      <c r="M723" s="615"/>
      <c r="N723" s="615"/>
      <c r="O723" s="615"/>
      <c r="P723" s="615"/>
      <c r="Q723" s="615"/>
      <c r="R723" s="615"/>
      <c r="S723" s="615"/>
      <c r="T723" s="615"/>
      <c r="U723" s="615"/>
      <c r="V723" s="615"/>
      <c r="W723" s="615"/>
      <c r="X723" s="615"/>
      <c r="Y723" s="615"/>
      <c r="Z723" s="615"/>
      <c r="AA723" s="615"/>
      <c r="AB723" s="615"/>
      <c r="AC723" s="615"/>
      <c r="AD723" s="615"/>
      <c r="AE723" s="615"/>
      <c r="AF723" s="615"/>
      <c r="AG723" s="615"/>
      <c r="AH723" s="615"/>
      <c r="AI723" s="615"/>
      <c r="AJ723" s="281"/>
      <c r="AK723" s="281"/>
      <c r="AL723" s="279"/>
      <c r="AM723" s="279"/>
      <c r="AN723" s="279"/>
      <c r="AO723" s="279"/>
      <c r="AP723" s="480"/>
    </row>
    <row r="724" spans="1:42" hidden="1" x14ac:dyDescent="0.25">
      <c r="A724" s="614"/>
      <c r="B724" s="615"/>
      <c r="C724" s="615"/>
      <c r="D724" s="615"/>
      <c r="E724" s="615"/>
      <c r="F724" s="615"/>
      <c r="G724" s="615"/>
      <c r="H724" s="615"/>
      <c r="I724" s="615"/>
      <c r="J724" s="615"/>
      <c r="K724" s="615"/>
      <c r="L724" s="615"/>
      <c r="M724" s="615"/>
      <c r="N724" s="615"/>
      <c r="O724" s="615"/>
      <c r="P724" s="615"/>
      <c r="Q724" s="615"/>
      <c r="R724" s="615"/>
      <c r="S724" s="615"/>
      <c r="T724" s="615"/>
      <c r="U724" s="615"/>
      <c r="V724" s="615"/>
      <c r="W724" s="615"/>
      <c r="X724" s="615"/>
      <c r="Y724" s="615"/>
      <c r="Z724" s="615"/>
      <c r="AA724" s="615"/>
      <c r="AB724" s="615"/>
      <c r="AC724" s="615"/>
      <c r="AD724" s="615"/>
      <c r="AE724" s="615"/>
      <c r="AF724" s="615"/>
      <c r="AG724" s="615"/>
      <c r="AH724" s="615"/>
      <c r="AI724" s="615"/>
      <c r="AJ724" s="281"/>
      <c r="AK724" s="281"/>
      <c r="AL724" s="279"/>
      <c r="AM724" s="279"/>
      <c r="AN724" s="279"/>
      <c r="AO724" s="279"/>
      <c r="AP724" s="480"/>
    </row>
    <row r="725" spans="1:42" hidden="1" x14ac:dyDescent="0.25">
      <c r="A725" s="614"/>
      <c r="B725" s="615"/>
      <c r="C725" s="615"/>
      <c r="D725" s="615"/>
      <c r="E725" s="615"/>
      <c r="F725" s="615"/>
      <c r="G725" s="615"/>
      <c r="H725" s="615"/>
      <c r="I725" s="615"/>
      <c r="J725" s="615"/>
      <c r="K725" s="615"/>
      <c r="L725" s="615"/>
      <c r="M725" s="615"/>
      <c r="N725" s="615"/>
      <c r="O725" s="615"/>
      <c r="P725" s="615"/>
      <c r="Q725" s="615"/>
      <c r="R725" s="615"/>
      <c r="S725" s="615"/>
      <c r="T725" s="615"/>
      <c r="U725" s="615"/>
      <c r="V725" s="615"/>
      <c r="W725" s="615"/>
      <c r="X725" s="615"/>
      <c r="Y725" s="615"/>
      <c r="Z725" s="615"/>
      <c r="AA725" s="615"/>
      <c r="AB725" s="615"/>
      <c r="AC725" s="615"/>
      <c r="AD725" s="615"/>
      <c r="AE725" s="615"/>
      <c r="AF725" s="615"/>
      <c r="AG725" s="615"/>
      <c r="AH725" s="615"/>
      <c r="AI725" s="615"/>
      <c r="AJ725" s="281"/>
      <c r="AK725" s="281"/>
      <c r="AL725" s="279"/>
      <c r="AM725" s="279"/>
      <c r="AN725" s="279"/>
      <c r="AO725" s="279"/>
      <c r="AP725" s="480"/>
    </row>
    <row r="726" spans="1:42" hidden="1" x14ac:dyDescent="0.25">
      <c r="A726" s="614"/>
      <c r="B726" s="615"/>
      <c r="C726" s="615"/>
      <c r="D726" s="615"/>
      <c r="E726" s="615"/>
      <c r="F726" s="615"/>
      <c r="G726" s="615"/>
      <c r="H726" s="615"/>
      <c r="I726" s="615"/>
      <c r="J726" s="615"/>
      <c r="K726" s="615"/>
      <c r="L726" s="615"/>
      <c r="M726" s="615"/>
      <c r="N726" s="615"/>
      <c r="O726" s="615"/>
      <c r="P726" s="615"/>
      <c r="Q726" s="615"/>
      <c r="R726" s="615"/>
      <c r="S726" s="615"/>
      <c r="T726" s="615"/>
      <c r="U726" s="615"/>
      <c r="V726" s="615"/>
      <c r="W726" s="615"/>
      <c r="X726" s="615"/>
      <c r="Y726" s="615"/>
      <c r="Z726" s="615"/>
      <c r="AA726" s="615"/>
      <c r="AB726" s="615"/>
      <c r="AC726" s="615"/>
      <c r="AD726" s="615"/>
      <c r="AE726" s="615"/>
      <c r="AF726" s="615"/>
      <c r="AG726" s="615"/>
      <c r="AH726" s="615"/>
      <c r="AI726" s="615"/>
      <c r="AJ726" s="281"/>
      <c r="AK726" s="281"/>
      <c r="AL726" s="279"/>
      <c r="AM726" s="279"/>
      <c r="AN726" s="279"/>
      <c r="AO726" s="279"/>
      <c r="AP726" s="480"/>
    </row>
    <row r="727" spans="1:42" hidden="1" x14ac:dyDescent="0.25">
      <c r="A727" s="614"/>
      <c r="B727" s="615"/>
      <c r="C727" s="615"/>
      <c r="D727" s="615"/>
      <c r="E727" s="615"/>
      <c r="F727" s="615"/>
      <c r="G727" s="615"/>
      <c r="H727" s="615"/>
      <c r="I727" s="615"/>
      <c r="J727" s="615"/>
      <c r="K727" s="615"/>
      <c r="L727" s="615"/>
      <c r="M727" s="615"/>
      <c r="N727" s="615"/>
      <c r="O727" s="615"/>
      <c r="P727" s="615"/>
      <c r="Q727" s="615"/>
      <c r="R727" s="615"/>
      <c r="S727" s="615"/>
      <c r="T727" s="615"/>
      <c r="U727" s="615"/>
      <c r="V727" s="615"/>
      <c r="W727" s="615"/>
      <c r="X727" s="615"/>
      <c r="Y727" s="615"/>
      <c r="Z727" s="615"/>
      <c r="AA727" s="615"/>
      <c r="AB727" s="615"/>
      <c r="AC727" s="615"/>
      <c r="AD727" s="615"/>
      <c r="AE727" s="615"/>
      <c r="AF727" s="615"/>
      <c r="AG727" s="615"/>
      <c r="AH727" s="615"/>
      <c r="AI727" s="615"/>
      <c r="AJ727" s="281"/>
      <c r="AK727" s="281"/>
      <c r="AL727" s="279"/>
      <c r="AM727" s="279"/>
      <c r="AN727" s="279"/>
      <c r="AO727" s="279"/>
      <c r="AP727" s="480"/>
    </row>
    <row r="728" spans="1:42" hidden="1" x14ac:dyDescent="0.25">
      <c r="A728" s="614"/>
      <c r="B728" s="615"/>
      <c r="C728" s="615"/>
      <c r="D728" s="615"/>
      <c r="E728" s="615"/>
      <c r="F728" s="615"/>
      <c r="G728" s="615"/>
      <c r="H728" s="615"/>
      <c r="I728" s="615"/>
      <c r="J728" s="615"/>
      <c r="K728" s="615"/>
      <c r="L728" s="615"/>
      <c r="M728" s="615"/>
      <c r="N728" s="615"/>
      <c r="O728" s="615"/>
      <c r="P728" s="615"/>
      <c r="Q728" s="615"/>
      <c r="R728" s="615"/>
      <c r="S728" s="615"/>
      <c r="T728" s="615"/>
      <c r="U728" s="615"/>
      <c r="V728" s="615"/>
      <c r="W728" s="615"/>
      <c r="X728" s="615"/>
      <c r="Y728" s="615"/>
      <c r="Z728" s="615"/>
      <c r="AA728" s="615"/>
      <c r="AB728" s="615"/>
      <c r="AC728" s="615"/>
      <c r="AD728" s="615"/>
      <c r="AE728" s="615"/>
      <c r="AF728" s="615"/>
      <c r="AG728" s="615"/>
      <c r="AH728" s="615"/>
      <c r="AI728" s="615"/>
      <c r="AJ728" s="281"/>
      <c r="AK728" s="281"/>
      <c r="AL728" s="279"/>
      <c r="AM728" s="279"/>
      <c r="AN728" s="279"/>
      <c r="AO728" s="279"/>
      <c r="AP728" s="480"/>
    </row>
    <row r="729" spans="1:42" hidden="1" x14ac:dyDescent="0.25">
      <c r="A729" s="614"/>
      <c r="B729" s="615"/>
      <c r="C729" s="615"/>
      <c r="D729" s="615"/>
      <c r="E729" s="615"/>
      <c r="F729" s="615"/>
      <c r="G729" s="615"/>
      <c r="H729" s="615"/>
      <c r="I729" s="615"/>
      <c r="J729" s="615"/>
      <c r="K729" s="615"/>
      <c r="L729" s="615"/>
      <c r="M729" s="615"/>
      <c r="N729" s="615"/>
      <c r="O729" s="615"/>
      <c r="P729" s="615"/>
      <c r="Q729" s="615"/>
      <c r="R729" s="615"/>
      <c r="S729" s="615"/>
      <c r="T729" s="615"/>
      <c r="U729" s="615"/>
      <c r="V729" s="615"/>
      <c r="W729" s="615"/>
      <c r="X729" s="615"/>
      <c r="Y729" s="615"/>
      <c r="Z729" s="615"/>
      <c r="AA729" s="615"/>
      <c r="AB729" s="615"/>
      <c r="AC729" s="615"/>
      <c r="AD729" s="615"/>
      <c r="AE729" s="615"/>
      <c r="AF729" s="615"/>
      <c r="AG729" s="615"/>
      <c r="AH729" s="615"/>
      <c r="AI729" s="615"/>
      <c r="AJ729" s="281"/>
      <c r="AK729" s="281"/>
      <c r="AL729" s="279"/>
      <c r="AM729" s="279"/>
      <c r="AN729" s="279"/>
      <c r="AO729" s="279"/>
      <c r="AP729" s="480"/>
    </row>
    <row r="730" spans="1:42" hidden="1" x14ac:dyDescent="0.25">
      <c r="A730" s="614"/>
      <c r="B730" s="615"/>
      <c r="C730" s="615"/>
      <c r="D730" s="615"/>
      <c r="E730" s="615"/>
      <c r="F730" s="615"/>
      <c r="G730" s="615"/>
      <c r="H730" s="615"/>
      <c r="I730" s="615"/>
      <c r="J730" s="615"/>
      <c r="K730" s="615"/>
      <c r="L730" s="615"/>
      <c r="M730" s="615"/>
      <c r="N730" s="615"/>
      <c r="O730" s="615"/>
      <c r="P730" s="615"/>
      <c r="Q730" s="615"/>
      <c r="R730" s="615"/>
      <c r="S730" s="615"/>
      <c r="T730" s="615"/>
      <c r="U730" s="615"/>
      <c r="V730" s="615"/>
      <c r="W730" s="615"/>
      <c r="X730" s="615"/>
      <c r="Y730" s="615"/>
      <c r="Z730" s="615"/>
      <c r="AA730" s="615"/>
      <c r="AB730" s="615"/>
      <c r="AC730" s="615"/>
      <c r="AD730" s="615"/>
      <c r="AE730" s="615"/>
      <c r="AF730" s="615"/>
      <c r="AG730" s="615"/>
      <c r="AH730" s="615"/>
      <c r="AI730" s="615"/>
      <c r="AJ730" s="281"/>
      <c r="AK730" s="281"/>
      <c r="AL730" s="279"/>
      <c r="AM730" s="279"/>
      <c r="AN730" s="279"/>
      <c r="AO730" s="279"/>
      <c r="AP730" s="480"/>
    </row>
    <row r="731" spans="1:42" hidden="1" x14ac:dyDescent="0.25">
      <c r="A731" s="614"/>
      <c r="B731" s="615"/>
      <c r="C731" s="615"/>
      <c r="D731" s="615"/>
      <c r="E731" s="615"/>
      <c r="F731" s="615"/>
      <c r="G731" s="615"/>
      <c r="H731" s="615"/>
      <c r="I731" s="615"/>
      <c r="J731" s="615"/>
      <c r="K731" s="615"/>
      <c r="L731" s="615"/>
      <c r="M731" s="615"/>
      <c r="N731" s="615"/>
      <c r="O731" s="615"/>
      <c r="P731" s="615"/>
      <c r="Q731" s="615"/>
      <c r="R731" s="615"/>
      <c r="S731" s="615"/>
      <c r="T731" s="615"/>
      <c r="U731" s="615"/>
      <c r="V731" s="615"/>
      <c r="W731" s="615"/>
      <c r="X731" s="615"/>
      <c r="Y731" s="615"/>
      <c r="Z731" s="615"/>
      <c r="AA731" s="615"/>
      <c r="AB731" s="615"/>
      <c r="AC731" s="615"/>
      <c r="AD731" s="615"/>
      <c r="AE731" s="615"/>
      <c r="AF731" s="615"/>
      <c r="AG731" s="615"/>
      <c r="AH731" s="615"/>
      <c r="AI731" s="615"/>
      <c r="AJ731" s="281"/>
      <c r="AK731" s="281"/>
      <c r="AL731" s="279"/>
      <c r="AM731" s="279"/>
      <c r="AN731" s="279"/>
      <c r="AO731" s="279"/>
      <c r="AP731" s="480"/>
    </row>
    <row r="732" spans="1:42" hidden="1" x14ac:dyDescent="0.25">
      <c r="A732" s="614"/>
      <c r="B732" s="615"/>
      <c r="C732" s="615"/>
      <c r="D732" s="615"/>
      <c r="E732" s="615"/>
      <c r="F732" s="615"/>
      <c r="G732" s="615"/>
      <c r="H732" s="615"/>
      <c r="I732" s="615"/>
      <c r="J732" s="615"/>
      <c r="K732" s="615"/>
      <c r="L732" s="615"/>
      <c r="M732" s="615"/>
      <c r="N732" s="615"/>
      <c r="O732" s="615"/>
      <c r="P732" s="615"/>
      <c r="Q732" s="615"/>
      <c r="R732" s="615"/>
      <c r="S732" s="615"/>
      <c r="T732" s="615"/>
      <c r="U732" s="615"/>
      <c r="V732" s="615"/>
      <c r="W732" s="615"/>
      <c r="X732" s="615"/>
      <c r="Y732" s="615"/>
      <c r="Z732" s="615"/>
      <c r="AA732" s="615"/>
      <c r="AB732" s="615"/>
      <c r="AC732" s="615"/>
      <c r="AD732" s="615"/>
      <c r="AE732" s="615"/>
      <c r="AF732" s="615"/>
      <c r="AG732" s="615"/>
      <c r="AH732" s="615"/>
      <c r="AI732" s="615"/>
      <c r="AJ732" s="281"/>
      <c r="AK732" s="281"/>
      <c r="AL732" s="279"/>
      <c r="AM732" s="279"/>
      <c r="AN732" s="279"/>
      <c r="AO732" s="279"/>
      <c r="AP732" s="480"/>
    </row>
    <row r="733" spans="1:42" hidden="1" x14ac:dyDescent="0.25">
      <c r="A733" s="614"/>
      <c r="B733" s="615"/>
      <c r="C733" s="615"/>
      <c r="D733" s="615"/>
      <c r="E733" s="615"/>
      <c r="F733" s="615"/>
      <c r="G733" s="615"/>
      <c r="H733" s="615"/>
      <c r="I733" s="615"/>
      <c r="J733" s="615"/>
      <c r="K733" s="615"/>
      <c r="L733" s="615"/>
      <c r="M733" s="615"/>
      <c r="N733" s="615"/>
      <c r="O733" s="615"/>
      <c r="P733" s="615"/>
      <c r="Q733" s="615"/>
      <c r="R733" s="615"/>
      <c r="S733" s="615"/>
      <c r="T733" s="615"/>
      <c r="U733" s="615"/>
      <c r="V733" s="615"/>
      <c r="W733" s="615"/>
      <c r="X733" s="615"/>
      <c r="Y733" s="615"/>
      <c r="Z733" s="615"/>
      <c r="AA733" s="615"/>
      <c r="AB733" s="615"/>
      <c r="AC733" s="615"/>
      <c r="AD733" s="615"/>
      <c r="AE733" s="615"/>
      <c r="AF733" s="615"/>
      <c r="AG733" s="615"/>
      <c r="AH733" s="615"/>
      <c r="AI733" s="615"/>
      <c r="AJ733" s="281"/>
      <c r="AK733" s="281"/>
      <c r="AL733" s="279"/>
      <c r="AM733" s="279"/>
      <c r="AN733" s="279"/>
      <c r="AO733" s="279"/>
      <c r="AP733" s="480"/>
    </row>
    <row r="734" spans="1:42" hidden="1" x14ac:dyDescent="0.25">
      <c r="A734" s="614"/>
      <c r="B734" s="615"/>
      <c r="C734" s="615"/>
      <c r="D734" s="615"/>
      <c r="E734" s="615"/>
      <c r="F734" s="615"/>
      <c r="G734" s="615"/>
      <c r="H734" s="615"/>
      <c r="I734" s="615"/>
      <c r="J734" s="615"/>
      <c r="K734" s="615"/>
      <c r="L734" s="615"/>
      <c r="M734" s="615"/>
      <c r="N734" s="615"/>
      <c r="O734" s="615"/>
      <c r="P734" s="615"/>
      <c r="Q734" s="615"/>
      <c r="R734" s="615"/>
      <c r="S734" s="615"/>
      <c r="T734" s="615"/>
      <c r="U734" s="615"/>
      <c r="V734" s="615"/>
      <c r="W734" s="615"/>
      <c r="X734" s="615"/>
      <c r="Y734" s="615"/>
      <c r="Z734" s="615"/>
      <c r="AA734" s="615"/>
      <c r="AB734" s="615"/>
      <c r="AC734" s="615"/>
      <c r="AD734" s="615"/>
      <c r="AE734" s="615"/>
      <c r="AF734" s="615"/>
      <c r="AG734" s="615"/>
      <c r="AH734" s="615"/>
      <c r="AI734" s="615"/>
      <c r="AJ734" s="481"/>
      <c r="AK734" s="281"/>
      <c r="AL734" s="279"/>
      <c r="AM734" s="279"/>
      <c r="AN734" s="279"/>
      <c r="AO734" s="279"/>
      <c r="AP734" s="480"/>
    </row>
    <row r="735" spans="1:42" hidden="1" x14ac:dyDescent="0.25">
      <c r="A735" s="614"/>
      <c r="B735" s="615"/>
      <c r="C735" s="615"/>
      <c r="D735" s="615"/>
      <c r="E735" s="615"/>
      <c r="F735" s="615"/>
      <c r="G735" s="615"/>
      <c r="H735" s="615"/>
      <c r="I735" s="615"/>
      <c r="J735" s="615"/>
      <c r="K735" s="615"/>
      <c r="L735" s="615"/>
      <c r="M735" s="615"/>
      <c r="N735" s="615"/>
      <c r="O735" s="615"/>
      <c r="P735" s="615"/>
      <c r="Q735" s="615"/>
      <c r="R735" s="615"/>
      <c r="S735" s="615"/>
      <c r="T735" s="615"/>
      <c r="U735" s="615"/>
      <c r="V735" s="615"/>
      <c r="W735" s="615"/>
      <c r="X735" s="615"/>
      <c r="Y735" s="615"/>
      <c r="Z735" s="615"/>
      <c r="AA735" s="615"/>
      <c r="AB735" s="615"/>
      <c r="AC735" s="615"/>
      <c r="AD735" s="615"/>
      <c r="AE735" s="615"/>
      <c r="AF735" s="615"/>
      <c r="AG735" s="615"/>
      <c r="AH735" s="615"/>
      <c r="AI735" s="615"/>
      <c r="AJ735" s="481"/>
      <c r="AK735" s="281"/>
      <c r="AL735" s="279"/>
      <c r="AM735" s="279"/>
      <c r="AN735" s="279"/>
      <c r="AO735" s="279"/>
      <c r="AP735" s="480"/>
    </row>
    <row r="736" spans="1:42" hidden="1" x14ac:dyDescent="0.25">
      <c r="A736" s="614"/>
      <c r="B736" s="615"/>
      <c r="C736" s="615"/>
      <c r="D736" s="615"/>
      <c r="E736" s="615"/>
      <c r="F736" s="615"/>
      <c r="G736" s="615"/>
      <c r="H736" s="615"/>
      <c r="I736" s="615"/>
      <c r="J736" s="615"/>
      <c r="K736" s="615"/>
      <c r="L736" s="615"/>
      <c r="M736" s="615"/>
      <c r="N736" s="615"/>
      <c r="O736" s="615"/>
      <c r="P736" s="615"/>
      <c r="Q736" s="615"/>
      <c r="R736" s="615"/>
      <c r="S736" s="615"/>
      <c r="T736" s="615"/>
      <c r="U736" s="615"/>
      <c r="V736" s="615"/>
      <c r="W736" s="615"/>
      <c r="X736" s="615"/>
      <c r="Y736" s="615"/>
      <c r="Z736" s="615"/>
      <c r="AA736" s="615"/>
      <c r="AB736" s="615"/>
      <c r="AC736" s="615"/>
      <c r="AD736" s="615"/>
      <c r="AE736" s="615"/>
      <c r="AF736" s="615"/>
      <c r="AG736" s="615"/>
      <c r="AH736" s="615"/>
      <c r="AI736" s="615"/>
      <c r="AJ736" s="281"/>
      <c r="AK736" s="281"/>
      <c r="AL736" s="279"/>
      <c r="AM736" s="279"/>
      <c r="AN736" s="279"/>
      <c r="AO736" s="279"/>
      <c r="AP736" s="480"/>
    </row>
    <row r="737" spans="1:42" hidden="1" x14ac:dyDescent="0.25">
      <c r="A737" s="614"/>
      <c r="B737" s="615"/>
      <c r="C737" s="615"/>
      <c r="D737" s="615"/>
      <c r="E737" s="615"/>
      <c r="F737" s="615"/>
      <c r="G737" s="615"/>
      <c r="H737" s="615"/>
      <c r="I737" s="615"/>
      <c r="J737" s="615"/>
      <c r="K737" s="615"/>
      <c r="L737" s="615"/>
      <c r="M737" s="615"/>
      <c r="N737" s="615"/>
      <c r="O737" s="615"/>
      <c r="P737" s="615"/>
      <c r="Q737" s="615"/>
      <c r="R737" s="615"/>
      <c r="S737" s="615"/>
      <c r="T737" s="615"/>
      <c r="U737" s="615"/>
      <c r="V737" s="615"/>
      <c r="W737" s="615"/>
      <c r="X737" s="615"/>
      <c r="Y737" s="615"/>
      <c r="Z737" s="615"/>
      <c r="AA737" s="615"/>
      <c r="AB737" s="615"/>
      <c r="AC737" s="615"/>
      <c r="AD737" s="615"/>
      <c r="AE737" s="615"/>
      <c r="AF737" s="615"/>
      <c r="AG737" s="615"/>
      <c r="AH737" s="615"/>
      <c r="AI737" s="615"/>
      <c r="AJ737" s="281"/>
      <c r="AK737" s="281"/>
      <c r="AL737" s="279"/>
      <c r="AM737" s="279"/>
      <c r="AN737" s="279"/>
      <c r="AO737" s="279"/>
      <c r="AP737" s="480"/>
    </row>
    <row r="738" spans="1:42" hidden="1" x14ac:dyDescent="0.25">
      <c r="A738" s="614"/>
      <c r="B738" s="615"/>
      <c r="C738" s="615"/>
      <c r="D738" s="615"/>
      <c r="E738" s="615"/>
      <c r="F738" s="615"/>
      <c r="G738" s="615"/>
      <c r="H738" s="615"/>
      <c r="I738" s="615"/>
      <c r="J738" s="615"/>
      <c r="K738" s="615"/>
      <c r="L738" s="615"/>
      <c r="M738" s="615"/>
      <c r="N738" s="615"/>
      <c r="O738" s="615"/>
      <c r="P738" s="615"/>
      <c r="Q738" s="615"/>
      <c r="R738" s="615"/>
      <c r="S738" s="615"/>
      <c r="T738" s="615"/>
      <c r="U738" s="615"/>
      <c r="V738" s="615"/>
      <c r="W738" s="615"/>
      <c r="X738" s="615"/>
      <c r="Y738" s="615"/>
      <c r="Z738" s="615"/>
      <c r="AA738" s="615"/>
      <c r="AB738" s="615"/>
      <c r="AC738" s="615"/>
      <c r="AD738" s="615"/>
      <c r="AE738" s="615"/>
      <c r="AF738" s="615"/>
      <c r="AG738" s="615"/>
      <c r="AH738" s="615"/>
      <c r="AI738" s="615"/>
      <c r="AJ738" s="281"/>
      <c r="AK738" s="481"/>
      <c r="AL738" s="279"/>
      <c r="AM738" s="279"/>
      <c r="AN738" s="279"/>
      <c r="AO738" s="279"/>
      <c r="AP738" s="480"/>
    </row>
    <row r="739" spans="1:42" hidden="1" x14ac:dyDescent="0.25">
      <c r="A739" s="614"/>
      <c r="B739" s="615"/>
      <c r="C739" s="615"/>
      <c r="D739" s="615"/>
      <c r="E739" s="615"/>
      <c r="F739" s="615"/>
      <c r="G739" s="615"/>
      <c r="H739" s="615"/>
      <c r="I739" s="615"/>
      <c r="J739" s="615"/>
      <c r="K739" s="615"/>
      <c r="L739" s="615"/>
      <c r="M739" s="615"/>
      <c r="N739" s="615"/>
      <c r="O739" s="615"/>
      <c r="P739" s="615"/>
      <c r="Q739" s="615"/>
      <c r="R739" s="615"/>
      <c r="S739" s="615"/>
      <c r="T739" s="615"/>
      <c r="U739" s="615"/>
      <c r="V739" s="615"/>
      <c r="W739" s="615"/>
      <c r="X739" s="615"/>
      <c r="Y739" s="615"/>
      <c r="Z739" s="615"/>
      <c r="AA739" s="615"/>
      <c r="AB739" s="615"/>
      <c r="AC739" s="615"/>
      <c r="AD739" s="615"/>
      <c r="AE739" s="615"/>
      <c r="AF739" s="615"/>
      <c r="AG739" s="615"/>
      <c r="AH739" s="615"/>
      <c r="AI739" s="615"/>
      <c r="AJ739" s="281"/>
      <c r="AK739" s="281"/>
      <c r="AL739" s="279"/>
      <c r="AM739" s="279"/>
      <c r="AN739" s="279"/>
      <c r="AO739" s="279"/>
      <c r="AP739" s="480"/>
    </row>
    <row r="740" spans="1:42" hidden="1" x14ac:dyDescent="0.25">
      <c r="A740" s="614"/>
      <c r="B740" s="615"/>
      <c r="C740" s="615"/>
      <c r="D740" s="615"/>
      <c r="E740" s="615"/>
      <c r="F740" s="615"/>
      <c r="G740" s="615"/>
      <c r="H740" s="615"/>
      <c r="I740" s="615"/>
      <c r="J740" s="615"/>
      <c r="K740" s="615"/>
      <c r="L740" s="615"/>
      <c r="M740" s="615"/>
      <c r="N740" s="615"/>
      <c r="O740" s="615"/>
      <c r="P740" s="615"/>
      <c r="Q740" s="615"/>
      <c r="R740" s="615"/>
      <c r="S740" s="615"/>
      <c r="T740" s="615"/>
      <c r="U740" s="615"/>
      <c r="V740" s="615"/>
      <c r="W740" s="615"/>
      <c r="X740" s="615"/>
      <c r="Y740" s="615"/>
      <c r="Z740" s="615"/>
      <c r="AA740" s="615"/>
      <c r="AB740" s="615"/>
      <c r="AC740" s="615"/>
      <c r="AD740" s="615"/>
      <c r="AE740" s="615"/>
      <c r="AF740" s="615"/>
      <c r="AG740" s="615"/>
      <c r="AH740" s="615"/>
      <c r="AI740" s="615"/>
      <c r="AJ740" s="281"/>
      <c r="AK740" s="281"/>
      <c r="AL740" s="279"/>
      <c r="AM740" s="279"/>
      <c r="AN740" s="279"/>
      <c r="AO740" s="279"/>
      <c r="AP740" s="480"/>
    </row>
    <row r="741" spans="1:42" hidden="1" x14ac:dyDescent="0.25">
      <c r="A741" s="614"/>
      <c r="B741" s="615"/>
      <c r="C741" s="615"/>
      <c r="D741" s="615"/>
      <c r="E741" s="615"/>
      <c r="F741" s="615"/>
      <c r="G741" s="615"/>
      <c r="H741" s="615"/>
      <c r="I741" s="615"/>
      <c r="J741" s="615"/>
      <c r="K741" s="615"/>
      <c r="L741" s="615"/>
      <c r="M741" s="615"/>
      <c r="N741" s="615"/>
      <c r="O741" s="615"/>
      <c r="P741" s="615"/>
      <c r="Q741" s="615"/>
      <c r="R741" s="615"/>
      <c r="S741" s="615"/>
      <c r="T741" s="615"/>
      <c r="U741" s="615"/>
      <c r="V741" s="615"/>
      <c r="W741" s="615"/>
      <c r="X741" s="615"/>
      <c r="Y741" s="615"/>
      <c r="Z741" s="615"/>
      <c r="AA741" s="615"/>
      <c r="AB741" s="615"/>
      <c r="AC741" s="615"/>
      <c r="AD741" s="615"/>
      <c r="AE741" s="615"/>
      <c r="AF741" s="615"/>
      <c r="AG741" s="615"/>
      <c r="AH741" s="615"/>
      <c r="AI741" s="615"/>
      <c r="AJ741" s="281"/>
      <c r="AK741" s="281"/>
      <c r="AL741" s="279"/>
      <c r="AM741" s="279"/>
      <c r="AN741" s="279"/>
      <c r="AO741" s="279"/>
      <c r="AP741" s="480"/>
    </row>
    <row r="742" spans="1:42" hidden="1" x14ac:dyDescent="0.25">
      <c r="A742" s="614"/>
      <c r="B742" s="615"/>
      <c r="C742" s="615"/>
      <c r="D742" s="615"/>
      <c r="E742" s="615"/>
      <c r="F742" s="615"/>
      <c r="G742" s="615"/>
      <c r="H742" s="615"/>
      <c r="I742" s="615"/>
      <c r="J742" s="615"/>
      <c r="K742" s="615"/>
      <c r="L742" s="615"/>
      <c r="M742" s="615"/>
      <c r="N742" s="615"/>
      <c r="O742" s="615"/>
      <c r="P742" s="615"/>
      <c r="Q742" s="615"/>
      <c r="R742" s="615"/>
      <c r="S742" s="615"/>
      <c r="T742" s="615"/>
      <c r="U742" s="615"/>
      <c r="V742" s="615"/>
      <c r="W742" s="615"/>
      <c r="X742" s="615"/>
      <c r="Y742" s="615"/>
      <c r="Z742" s="615"/>
      <c r="AA742" s="615"/>
      <c r="AB742" s="615"/>
      <c r="AC742" s="615"/>
      <c r="AD742" s="615"/>
      <c r="AE742" s="615"/>
      <c r="AF742" s="615"/>
      <c r="AG742" s="615"/>
      <c r="AH742" s="615"/>
      <c r="AI742" s="615"/>
      <c r="AJ742" s="281"/>
      <c r="AK742" s="484"/>
      <c r="AL742" s="279"/>
      <c r="AM742" s="279"/>
      <c r="AN742" s="279"/>
      <c r="AO742" s="279"/>
      <c r="AP742" s="480"/>
    </row>
    <row r="743" spans="1:42" hidden="1" x14ac:dyDescent="0.25">
      <c r="A743" s="614"/>
      <c r="B743" s="615"/>
      <c r="C743" s="615"/>
      <c r="D743" s="615"/>
      <c r="E743" s="615"/>
      <c r="F743" s="615"/>
      <c r="G743" s="615"/>
      <c r="H743" s="615"/>
      <c r="I743" s="615"/>
      <c r="J743" s="615"/>
      <c r="K743" s="615"/>
      <c r="L743" s="615"/>
      <c r="M743" s="615"/>
      <c r="N743" s="615"/>
      <c r="O743" s="615"/>
      <c r="P743" s="615"/>
      <c r="Q743" s="615"/>
      <c r="R743" s="615"/>
      <c r="S743" s="615"/>
      <c r="T743" s="615"/>
      <c r="U743" s="615"/>
      <c r="V743" s="615"/>
      <c r="W743" s="615"/>
      <c r="X743" s="615"/>
      <c r="Y743" s="615"/>
      <c r="Z743" s="615"/>
      <c r="AA743" s="615"/>
      <c r="AB743" s="615"/>
      <c r="AC743" s="615"/>
      <c r="AD743" s="615"/>
      <c r="AE743" s="615"/>
      <c r="AF743" s="615"/>
      <c r="AG743" s="615"/>
      <c r="AH743" s="615"/>
      <c r="AI743" s="615"/>
      <c r="AJ743" s="618"/>
      <c r="AK743" s="618"/>
      <c r="AL743" s="618"/>
      <c r="AM743" s="618"/>
      <c r="AN743" s="618"/>
      <c r="AO743" s="618"/>
      <c r="AP743" s="483"/>
    </row>
    <row r="744" spans="1:42" hidden="1" x14ac:dyDescent="0.25">
      <c r="A744" s="608" t="s">
        <v>717</v>
      </c>
      <c r="B744" s="609"/>
      <c r="C744" s="609"/>
      <c r="D744" s="609"/>
      <c r="E744" s="609"/>
      <c r="F744" s="609"/>
      <c r="G744" s="609"/>
      <c r="H744" s="609"/>
      <c r="I744" s="609"/>
      <c r="J744" s="609"/>
      <c r="K744" s="609"/>
      <c r="L744" s="609"/>
      <c r="M744" s="609"/>
      <c r="N744" s="609"/>
      <c r="O744" s="609"/>
      <c r="P744" s="609"/>
      <c r="Q744" s="609"/>
      <c r="R744" s="609"/>
      <c r="S744" s="609"/>
      <c r="T744" s="609"/>
      <c r="U744" s="609"/>
      <c r="V744" s="609"/>
      <c r="W744" s="609"/>
      <c r="X744" s="609"/>
      <c r="Y744" s="609"/>
      <c r="Z744" s="609"/>
      <c r="AA744" s="609"/>
      <c r="AB744" s="609"/>
      <c r="AC744" s="609"/>
      <c r="AD744" s="609"/>
      <c r="AE744" s="609"/>
      <c r="AF744" s="609"/>
      <c r="AG744" s="609"/>
      <c r="AH744" s="609"/>
      <c r="AI744" s="609"/>
      <c r="AJ744" s="610" t="s">
        <v>13</v>
      </c>
      <c r="AK744" s="610"/>
      <c r="AL744" s="610"/>
      <c r="AM744" s="610"/>
      <c r="AN744" s="610"/>
      <c r="AO744" s="610"/>
      <c r="AP744" s="480">
        <f>ROUND(SUM(AP712:AP743),2)</f>
        <v>1</v>
      </c>
    </row>
    <row r="745" spans="1:42" ht="15" hidden="1" x14ac:dyDescent="0.25">
      <c r="A745" s="608"/>
      <c r="B745" s="609"/>
      <c r="C745" s="609"/>
      <c r="D745" s="609"/>
      <c r="E745" s="609"/>
      <c r="F745" s="609"/>
      <c r="G745" s="609"/>
      <c r="H745" s="609"/>
      <c r="I745" s="609"/>
      <c r="J745" s="609"/>
      <c r="K745" s="609"/>
      <c r="L745" s="609"/>
      <c r="M745" s="609"/>
      <c r="N745" s="609"/>
      <c r="O745" s="609"/>
      <c r="P745" s="609"/>
      <c r="Q745" s="609"/>
      <c r="R745" s="609"/>
      <c r="S745" s="609"/>
      <c r="T745" s="609"/>
      <c r="U745" s="609"/>
      <c r="V745" s="609"/>
      <c r="W745" s="609"/>
      <c r="X745" s="609"/>
      <c r="Y745" s="609"/>
      <c r="Z745" s="609"/>
      <c r="AA745" s="609"/>
      <c r="AB745" s="609"/>
      <c r="AC745" s="609"/>
      <c r="AD745" s="609"/>
      <c r="AE745" s="609"/>
      <c r="AF745" s="609"/>
      <c r="AG745" s="609"/>
      <c r="AH745" s="609"/>
      <c r="AI745" s="609"/>
      <c r="AJ745" s="611" t="s">
        <v>14</v>
      </c>
      <c r="AK745" s="611"/>
      <c r="AL745" s="611"/>
      <c r="AM745" s="611"/>
      <c r="AN745" s="611"/>
      <c r="AO745" s="611"/>
      <c r="AP745" s="482">
        <f>+AP744</f>
        <v>1</v>
      </c>
    </row>
    <row r="746" spans="1:42" ht="15" hidden="1" x14ac:dyDescent="0.25">
      <c r="A746" s="605"/>
      <c r="B746" s="606"/>
      <c r="C746" s="606"/>
      <c r="D746" s="606"/>
      <c r="E746" s="606"/>
      <c r="F746" s="606"/>
      <c r="G746" s="606"/>
      <c r="H746" s="606"/>
      <c r="I746" s="606"/>
      <c r="J746" s="606"/>
      <c r="K746" s="606"/>
      <c r="L746" s="606"/>
      <c r="M746" s="606"/>
      <c r="N746" s="606"/>
      <c r="O746" s="606"/>
      <c r="P746" s="606"/>
      <c r="Q746" s="606"/>
      <c r="R746" s="606"/>
      <c r="S746" s="606"/>
      <c r="T746" s="606"/>
      <c r="U746" s="606"/>
      <c r="V746" s="606"/>
      <c r="W746" s="606"/>
      <c r="X746" s="606"/>
      <c r="Y746" s="606"/>
      <c r="Z746" s="606" t="s">
        <v>15</v>
      </c>
      <c r="AA746" s="606"/>
      <c r="AB746" s="606"/>
      <c r="AC746" s="606"/>
      <c r="AD746" s="606"/>
      <c r="AE746" s="606"/>
      <c r="AF746" s="606"/>
      <c r="AG746" s="606"/>
      <c r="AH746" s="606"/>
      <c r="AI746" s="606"/>
      <c r="AJ746" s="606"/>
      <c r="AK746" s="606"/>
      <c r="AL746" s="606"/>
      <c r="AM746" s="606"/>
      <c r="AN746" s="606"/>
      <c r="AO746" s="606"/>
      <c r="AP746" s="607"/>
    </row>
    <row r="747" spans="1:42" hidden="1" x14ac:dyDescent="0.25">
      <c r="A747" s="605"/>
      <c r="B747" s="606"/>
      <c r="C747" s="606"/>
      <c r="D747" s="606"/>
      <c r="E747" s="606"/>
      <c r="F747" s="606"/>
      <c r="G747" s="606"/>
      <c r="H747" s="606"/>
      <c r="I747" s="606"/>
      <c r="J747" s="606"/>
      <c r="K747" s="606"/>
      <c r="L747" s="606"/>
      <c r="M747" s="606"/>
      <c r="N747" s="606"/>
      <c r="O747" s="606"/>
      <c r="P747" s="606"/>
      <c r="Q747" s="606"/>
      <c r="R747" s="606"/>
      <c r="S747" s="606"/>
      <c r="T747" s="606"/>
      <c r="U747" s="606"/>
      <c r="V747" s="606"/>
      <c r="W747" s="606"/>
      <c r="X747" s="606"/>
      <c r="Y747" s="606"/>
      <c r="Z747" s="606"/>
      <c r="AA747" s="606"/>
      <c r="AB747" s="606"/>
      <c r="AC747" s="606"/>
      <c r="AD747" s="606"/>
      <c r="AE747" s="606"/>
      <c r="AF747" s="606"/>
      <c r="AG747" s="606"/>
      <c r="AH747" s="606"/>
      <c r="AI747" s="606"/>
      <c r="AJ747" s="606"/>
      <c r="AK747" s="606"/>
      <c r="AL747" s="606"/>
      <c r="AM747" s="606"/>
      <c r="AN747" s="606"/>
      <c r="AO747" s="606"/>
      <c r="AP747" s="607"/>
    </row>
    <row r="748" spans="1:42" hidden="1" x14ac:dyDescent="0.25">
      <c r="A748" s="605"/>
      <c r="B748" s="606"/>
      <c r="C748" s="606"/>
      <c r="D748" s="606"/>
      <c r="E748" s="606"/>
      <c r="F748" s="606"/>
      <c r="G748" s="606"/>
      <c r="H748" s="606"/>
      <c r="I748" s="606"/>
      <c r="J748" s="606"/>
      <c r="K748" s="606"/>
      <c r="L748" s="606"/>
      <c r="M748" s="606"/>
      <c r="N748" s="606"/>
      <c r="O748" s="606"/>
      <c r="P748" s="606"/>
      <c r="Q748" s="606"/>
      <c r="R748" s="606"/>
      <c r="S748" s="606"/>
      <c r="T748" s="606"/>
      <c r="U748" s="606"/>
      <c r="V748" s="606"/>
      <c r="W748" s="606"/>
      <c r="X748" s="606"/>
      <c r="Y748" s="606"/>
      <c r="Z748" s="606"/>
      <c r="AA748" s="606"/>
      <c r="AB748" s="606"/>
      <c r="AC748" s="606"/>
      <c r="AD748" s="606"/>
      <c r="AE748" s="606"/>
      <c r="AF748" s="606"/>
      <c r="AG748" s="606"/>
      <c r="AH748" s="606"/>
      <c r="AI748" s="606"/>
      <c r="AJ748" s="606"/>
      <c r="AK748" s="606"/>
      <c r="AL748" s="606"/>
      <c r="AM748" s="606"/>
      <c r="AN748" s="606"/>
      <c r="AO748" s="606"/>
      <c r="AP748" s="607"/>
    </row>
    <row r="749" spans="1:42" hidden="1" x14ac:dyDescent="0.25">
      <c r="A749" s="605"/>
      <c r="B749" s="606"/>
      <c r="C749" s="606"/>
      <c r="D749" s="606"/>
      <c r="E749" s="606"/>
      <c r="F749" s="606"/>
      <c r="G749" s="606"/>
      <c r="H749" s="606"/>
      <c r="I749" s="606"/>
      <c r="J749" s="606"/>
      <c r="K749" s="606"/>
      <c r="L749" s="606"/>
      <c r="M749" s="606"/>
      <c r="N749" s="606"/>
      <c r="O749" s="606"/>
      <c r="P749" s="606"/>
      <c r="Q749" s="606"/>
      <c r="R749" s="606"/>
      <c r="S749" s="606"/>
      <c r="T749" s="606"/>
      <c r="U749" s="606"/>
      <c r="V749" s="606"/>
      <c r="W749" s="606"/>
      <c r="X749" s="606"/>
      <c r="Y749" s="606"/>
      <c r="Z749" s="606"/>
      <c r="AA749" s="606"/>
      <c r="AB749" s="606"/>
      <c r="AC749" s="606"/>
      <c r="AD749" s="606"/>
      <c r="AE749" s="606"/>
      <c r="AF749" s="606"/>
      <c r="AG749" s="606"/>
      <c r="AH749" s="606"/>
      <c r="AI749" s="606"/>
      <c r="AJ749" s="606"/>
      <c r="AK749" s="606"/>
      <c r="AL749" s="606"/>
      <c r="AM749" s="606"/>
      <c r="AN749" s="606"/>
      <c r="AO749" s="606"/>
      <c r="AP749" s="607"/>
    </row>
    <row r="750" spans="1:42" ht="15" hidden="1" x14ac:dyDescent="0.25">
      <c r="A750" s="599"/>
      <c r="B750" s="600"/>
      <c r="C750" s="600"/>
      <c r="D750" s="600"/>
      <c r="E750" s="600"/>
      <c r="F750" s="600"/>
      <c r="G750" s="600"/>
      <c r="H750" s="600"/>
      <c r="I750" s="600"/>
      <c r="J750" s="600"/>
      <c r="K750" s="600"/>
      <c r="L750" s="600"/>
      <c r="M750" s="600"/>
      <c r="N750" s="600"/>
      <c r="O750" s="600"/>
      <c r="P750" s="600"/>
      <c r="Q750" s="600"/>
      <c r="R750" s="600"/>
      <c r="S750" s="600"/>
      <c r="T750" s="600"/>
      <c r="U750" s="600"/>
      <c r="V750" s="600"/>
      <c r="W750" s="600"/>
      <c r="X750" s="600"/>
      <c r="Y750" s="600"/>
      <c r="Z750" s="600"/>
      <c r="AA750" s="600"/>
      <c r="AB750" s="600"/>
      <c r="AC750" s="600"/>
      <c r="AD750" s="600"/>
      <c r="AE750" s="600"/>
      <c r="AF750" s="600"/>
      <c r="AG750" s="600"/>
      <c r="AH750" s="600"/>
      <c r="AI750" s="600"/>
      <c r="AJ750" s="600"/>
      <c r="AK750" s="600"/>
      <c r="AL750" s="600"/>
      <c r="AM750" s="600"/>
      <c r="AN750" s="600"/>
      <c r="AO750" s="600"/>
      <c r="AP750" s="601"/>
    </row>
    <row r="751" spans="1:42" ht="15" hidden="1" x14ac:dyDescent="0.25">
      <c r="A751" s="599"/>
      <c r="B751" s="600"/>
      <c r="C751" s="600"/>
      <c r="D751" s="600"/>
      <c r="E751" s="600"/>
      <c r="F751" s="600"/>
      <c r="G751" s="600"/>
      <c r="H751" s="600"/>
      <c r="I751" s="600"/>
      <c r="J751" s="600"/>
      <c r="K751" s="600"/>
      <c r="L751" s="600"/>
      <c r="M751" s="600"/>
      <c r="N751" s="600"/>
      <c r="O751" s="600"/>
      <c r="P751" s="600"/>
      <c r="Q751" s="600"/>
      <c r="R751" s="600"/>
      <c r="S751" s="600"/>
      <c r="T751" s="600"/>
      <c r="U751" s="600"/>
      <c r="V751" s="600"/>
      <c r="W751" s="600"/>
      <c r="X751" s="600"/>
      <c r="Y751" s="600"/>
      <c r="Z751" s="600"/>
      <c r="AA751" s="600"/>
      <c r="AB751" s="600"/>
      <c r="AC751" s="600"/>
      <c r="AD751" s="600"/>
      <c r="AE751" s="600"/>
      <c r="AF751" s="600"/>
      <c r="AG751" s="600"/>
      <c r="AH751" s="600"/>
      <c r="AI751" s="600"/>
      <c r="AJ751" s="600"/>
      <c r="AK751" s="600"/>
      <c r="AL751" s="600"/>
      <c r="AM751" s="600"/>
      <c r="AN751" s="600"/>
      <c r="AO751" s="600"/>
      <c r="AP751" s="601"/>
    </row>
    <row r="752" spans="1:42" ht="15.6" hidden="1" thickBot="1" x14ac:dyDescent="0.3">
      <c r="A752" s="602"/>
      <c r="B752" s="603"/>
      <c r="C752" s="603"/>
      <c r="D752" s="603"/>
      <c r="E752" s="603"/>
      <c r="F752" s="603"/>
      <c r="G752" s="603"/>
      <c r="H752" s="603"/>
      <c r="I752" s="603"/>
      <c r="J752" s="603"/>
      <c r="K752" s="603"/>
      <c r="L752" s="603"/>
      <c r="M752" s="603"/>
      <c r="N752" s="603"/>
      <c r="O752" s="603"/>
      <c r="P752" s="603"/>
      <c r="Q752" s="603"/>
      <c r="R752" s="603"/>
      <c r="S752" s="603"/>
      <c r="T752" s="603"/>
      <c r="U752" s="603"/>
      <c r="V752" s="603"/>
      <c r="W752" s="603"/>
      <c r="X752" s="603"/>
      <c r="Y752" s="603"/>
      <c r="Z752" s="603"/>
      <c r="AA752" s="603"/>
      <c r="AB752" s="603"/>
      <c r="AC752" s="603"/>
      <c r="AD752" s="603"/>
      <c r="AE752" s="603"/>
      <c r="AF752" s="603"/>
      <c r="AG752" s="603"/>
      <c r="AH752" s="603"/>
      <c r="AI752" s="603"/>
      <c r="AJ752" s="603"/>
      <c r="AK752" s="603"/>
      <c r="AL752" s="603"/>
      <c r="AM752" s="603"/>
      <c r="AN752" s="603"/>
      <c r="AO752" s="603"/>
      <c r="AP752" s="604"/>
    </row>
    <row r="753" spans="1:42" ht="13.95" hidden="1" customHeight="1" x14ac:dyDescent="0.25">
      <c r="A753" s="636" t="str">
        <f>+$A$1</f>
        <v>MEMORIA DE CÁLCULO CANAL PRADOS DEL ESTE</v>
      </c>
      <c r="B753" s="637"/>
      <c r="C753" s="637"/>
      <c r="D753" s="637"/>
      <c r="E753" s="637"/>
      <c r="F753" s="637"/>
      <c r="G753" s="637"/>
      <c r="H753" s="637"/>
      <c r="I753" s="637"/>
      <c r="J753" s="637"/>
      <c r="K753" s="637"/>
      <c r="L753" s="637"/>
      <c r="M753" s="637"/>
      <c r="N753" s="637"/>
      <c r="O753" s="637"/>
      <c r="P753" s="637"/>
      <c r="Q753" s="637"/>
      <c r="R753" s="637"/>
      <c r="S753" s="637"/>
      <c r="T753" s="637"/>
      <c r="U753" s="637"/>
      <c r="V753" s="637"/>
      <c r="W753" s="637"/>
      <c r="X753" s="637"/>
      <c r="Y753" s="637"/>
      <c r="Z753" s="637"/>
      <c r="AA753" s="637"/>
      <c r="AB753" s="637"/>
      <c r="AC753" s="637"/>
      <c r="AD753" s="637"/>
      <c r="AE753" s="637"/>
      <c r="AF753" s="637"/>
      <c r="AG753" s="637"/>
      <c r="AH753" s="637"/>
      <c r="AI753" s="637"/>
      <c r="AJ753" s="637"/>
      <c r="AK753" s="640" t="str">
        <f>+$AK$1</f>
        <v>FECHA DE EMISION:                                           JULIO 2023</v>
      </c>
      <c r="AL753" s="640"/>
      <c r="AM753" s="640"/>
      <c r="AN753" s="640"/>
      <c r="AO753" s="640"/>
      <c r="AP753" s="642"/>
    </row>
    <row r="754" spans="1:42" ht="13.95" hidden="1" customHeight="1" x14ac:dyDescent="0.25">
      <c r="A754" s="638"/>
      <c r="B754" s="639"/>
      <c r="C754" s="639"/>
      <c r="D754" s="639"/>
      <c r="E754" s="639"/>
      <c r="F754" s="639"/>
      <c r="G754" s="639"/>
      <c r="H754" s="639"/>
      <c r="I754" s="639"/>
      <c r="J754" s="639"/>
      <c r="K754" s="639"/>
      <c r="L754" s="639"/>
      <c r="M754" s="639"/>
      <c r="N754" s="639"/>
      <c r="O754" s="639"/>
      <c r="P754" s="639"/>
      <c r="Q754" s="639"/>
      <c r="R754" s="639"/>
      <c r="S754" s="639"/>
      <c r="T754" s="639"/>
      <c r="U754" s="639"/>
      <c r="V754" s="639"/>
      <c r="W754" s="639"/>
      <c r="X754" s="639"/>
      <c r="Y754" s="639"/>
      <c r="Z754" s="639"/>
      <c r="AA754" s="639"/>
      <c r="AB754" s="639"/>
      <c r="AC754" s="639"/>
      <c r="AD754" s="639"/>
      <c r="AE754" s="639"/>
      <c r="AF754" s="639"/>
      <c r="AG754" s="639"/>
      <c r="AH754" s="639"/>
      <c r="AI754" s="639"/>
      <c r="AJ754" s="639"/>
      <c r="AK754" s="641"/>
      <c r="AL754" s="641"/>
      <c r="AM754" s="641"/>
      <c r="AN754" s="641"/>
      <c r="AO754" s="641"/>
      <c r="AP754" s="643"/>
    </row>
    <row r="755" spans="1:42" ht="13.95" hidden="1" customHeight="1" x14ac:dyDescent="0.25">
      <c r="A755" s="638"/>
      <c r="B755" s="639"/>
      <c r="C755" s="639"/>
      <c r="D755" s="639"/>
      <c r="E755" s="639"/>
      <c r="F755" s="639"/>
      <c r="G755" s="639"/>
      <c r="H755" s="639"/>
      <c r="I755" s="639"/>
      <c r="J755" s="639"/>
      <c r="K755" s="639"/>
      <c r="L755" s="639"/>
      <c r="M755" s="639"/>
      <c r="N755" s="639"/>
      <c r="O755" s="639"/>
      <c r="P755" s="639"/>
      <c r="Q755" s="639"/>
      <c r="R755" s="639"/>
      <c r="S755" s="639"/>
      <c r="T755" s="639"/>
      <c r="U755" s="639"/>
      <c r="V755" s="639"/>
      <c r="W755" s="639"/>
      <c r="X755" s="639"/>
      <c r="Y755" s="639"/>
      <c r="Z755" s="639"/>
      <c r="AA755" s="639"/>
      <c r="AB755" s="639"/>
      <c r="AC755" s="639"/>
      <c r="AD755" s="639"/>
      <c r="AE755" s="639"/>
      <c r="AF755" s="639"/>
      <c r="AG755" s="639"/>
      <c r="AH755" s="639"/>
      <c r="AI755" s="639"/>
      <c r="AJ755" s="639"/>
      <c r="AK755" s="641"/>
      <c r="AL755" s="641"/>
      <c r="AM755" s="641"/>
      <c r="AN755" s="641"/>
      <c r="AO755" s="641"/>
      <c r="AP755" s="643"/>
    </row>
    <row r="756" spans="1:42" ht="13.95" hidden="1" customHeight="1" x14ac:dyDescent="0.25">
      <c r="A756" s="638"/>
      <c r="B756" s="639"/>
      <c r="C756" s="639"/>
      <c r="D756" s="639"/>
      <c r="E756" s="639"/>
      <c r="F756" s="639"/>
      <c r="G756" s="639"/>
      <c r="H756" s="639"/>
      <c r="I756" s="639"/>
      <c r="J756" s="639"/>
      <c r="K756" s="639"/>
      <c r="L756" s="639"/>
      <c r="M756" s="639"/>
      <c r="N756" s="639"/>
      <c r="O756" s="639"/>
      <c r="P756" s="639"/>
      <c r="Q756" s="639"/>
      <c r="R756" s="639"/>
      <c r="S756" s="639"/>
      <c r="T756" s="639"/>
      <c r="U756" s="639"/>
      <c r="V756" s="639"/>
      <c r="W756" s="639"/>
      <c r="X756" s="639"/>
      <c r="Y756" s="639"/>
      <c r="Z756" s="639"/>
      <c r="AA756" s="639"/>
      <c r="AB756" s="639"/>
      <c r="AC756" s="639"/>
      <c r="AD756" s="639"/>
      <c r="AE756" s="639"/>
      <c r="AF756" s="639"/>
      <c r="AG756" s="639"/>
      <c r="AH756" s="639"/>
      <c r="AI756" s="639"/>
      <c r="AJ756" s="639"/>
      <c r="AK756" s="641"/>
      <c r="AL756" s="641"/>
      <c r="AM756" s="641"/>
      <c r="AN756" s="641"/>
      <c r="AO756" s="641"/>
      <c r="AP756" s="643"/>
    </row>
    <row r="757" spans="1:42" ht="13.95" hidden="1" customHeight="1" x14ac:dyDescent="0.25">
      <c r="A757" s="638"/>
      <c r="B757" s="639"/>
      <c r="C757" s="639"/>
      <c r="D757" s="639"/>
      <c r="E757" s="639"/>
      <c r="F757" s="639"/>
      <c r="G757" s="639"/>
      <c r="H757" s="639"/>
      <c r="I757" s="639"/>
      <c r="J757" s="639"/>
      <c r="K757" s="639"/>
      <c r="L757" s="639"/>
      <c r="M757" s="639"/>
      <c r="N757" s="639"/>
      <c r="O757" s="639"/>
      <c r="P757" s="639"/>
      <c r="Q757" s="639"/>
      <c r="R757" s="639"/>
      <c r="S757" s="639"/>
      <c r="T757" s="639"/>
      <c r="U757" s="639"/>
      <c r="V757" s="639"/>
      <c r="W757" s="639"/>
      <c r="X757" s="639"/>
      <c r="Y757" s="639"/>
      <c r="Z757" s="639"/>
      <c r="AA757" s="639"/>
      <c r="AB757" s="639"/>
      <c r="AC757" s="639"/>
      <c r="AD757" s="639"/>
      <c r="AE757" s="639"/>
      <c r="AF757" s="639"/>
      <c r="AG757" s="639"/>
      <c r="AH757" s="639"/>
      <c r="AI757" s="639"/>
      <c r="AJ757" s="639"/>
      <c r="AK757" s="641"/>
      <c r="AL757" s="641"/>
      <c r="AM757" s="641"/>
      <c r="AN757" s="641"/>
      <c r="AO757" s="641"/>
      <c r="AP757" s="643"/>
    </row>
    <row r="758" spans="1:42" ht="13.95" hidden="1" customHeight="1" x14ac:dyDescent="0.25">
      <c r="A758" s="638"/>
      <c r="B758" s="639"/>
      <c r="C758" s="639"/>
      <c r="D758" s="639"/>
      <c r="E758" s="639"/>
      <c r="F758" s="639"/>
      <c r="G758" s="639"/>
      <c r="H758" s="639"/>
      <c r="I758" s="639"/>
      <c r="J758" s="639"/>
      <c r="K758" s="639"/>
      <c r="L758" s="639"/>
      <c r="M758" s="639"/>
      <c r="N758" s="639"/>
      <c r="O758" s="639"/>
      <c r="P758" s="639"/>
      <c r="Q758" s="639"/>
      <c r="R758" s="639"/>
      <c r="S758" s="639"/>
      <c r="T758" s="639"/>
      <c r="U758" s="639"/>
      <c r="V758" s="639"/>
      <c r="W758" s="639"/>
      <c r="X758" s="639"/>
      <c r="Y758" s="639"/>
      <c r="Z758" s="639"/>
      <c r="AA758" s="639"/>
      <c r="AB758" s="639"/>
      <c r="AC758" s="639"/>
      <c r="AD758" s="639"/>
      <c r="AE758" s="639"/>
      <c r="AF758" s="639"/>
      <c r="AG758" s="639"/>
      <c r="AH758" s="639"/>
      <c r="AI758" s="639"/>
      <c r="AJ758" s="639"/>
      <c r="AK758" s="641"/>
      <c r="AL758" s="641"/>
      <c r="AM758" s="641"/>
      <c r="AN758" s="641"/>
      <c r="AO758" s="641"/>
      <c r="AP758" s="643"/>
    </row>
    <row r="759" spans="1:42" ht="13.95" hidden="1" customHeight="1" x14ac:dyDescent="0.25">
      <c r="A759" s="638"/>
      <c r="B759" s="639"/>
      <c r="C759" s="639"/>
      <c r="D759" s="639"/>
      <c r="E759" s="639"/>
      <c r="F759" s="639"/>
      <c r="G759" s="639"/>
      <c r="H759" s="639"/>
      <c r="I759" s="639"/>
      <c r="J759" s="639"/>
      <c r="K759" s="639"/>
      <c r="L759" s="639"/>
      <c r="M759" s="639"/>
      <c r="N759" s="639"/>
      <c r="O759" s="639"/>
      <c r="P759" s="639"/>
      <c r="Q759" s="639"/>
      <c r="R759" s="639"/>
      <c r="S759" s="639"/>
      <c r="T759" s="639"/>
      <c r="U759" s="639"/>
      <c r="V759" s="639"/>
      <c r="W759" s="639"/>
      <c r="X759" s="639"/>
      <c r="Y759" s="639"/>
      <c r="Z759" s="639"/>
      <c r="AA759" s="639"/>
      <c r="AB759" s="639"/>
      <c r="AC759" s="639"/>
      <c r="AD759" s="639"/>
      <c r="AE759" s="639"/>
      <c r="AF759" s="639"/>
      <c r="AG759" s="639"/>
      <c r="AH759" s="639"/>
      <c r="AI759" s="639"/>
      <c r="AJ759" s="639"/>
      <c r="AK759" s="641" t="s">
        <v>19</v>
      </c>
      <c r="AL759" s="641"/>
      <c r="AM759" s="641"/>
      <c r="AN759" s="641">
        <v>1</v>
      </c>
      <c r="AO759" s="641"/>
      <c r="AP759" s="643"/>
    </row>
    <row r="760" spans="1:42" ht="13.95" hidden="1" customHeight="1" x14ac:dyDescent="0.25">
      <c r="A760" s="638"/>
      <c r="B760" s="639"/>
      <c r="C760" s="639"/>
      <c r="D760" s="639"/>
      <c r="E760" s="639"/>
      <c r="F760" s="639"/>
      <c r="G760" s="639"/>
      <c r="H760" s="639"/>
      <c r="I760" s="639"/>
      <c r="J760" s="639"/>
      <c r="K760" s="639"/>
      <c r="L760" s="639"/>
      <c r="M760" s="639"/>
      <c r="N760" s="639"/>
      <c r="O760" s="639"/>
      <c r="P760" s="639"/>
      <c r="Q760" s="639"/>
      <c r="R760" s="639"/>
      <c r="S760" s="639"/>
      <c r="T760" s="639"/>
      <c r="U760" s="639"/>
      <c r="V760" s="639"/>
      <c r="W760" s="639"/>
      <c r="X760" s="639"/>
      <c r="Y760" s="639"/>
      <c r="Z760" s="639"/>
      <c r="AA760" s="639"/>
      <c r="AB760" s="639"/>
      <c r="AC760" s="639"/>
      <c r="AD760" s="639"/>
      <c r="AE760" s="639"/>
      <c r="AF760" s="639"/>
      <c r="AG760" s="639"/>
      <c r="AH760" s="639"/>
      <c r="AI760" s="639"/>
      <c r="AJ760" s="639"/>
      <c r="AK760" s="641"/>
      <c r="AL760" s="641"/>
      <c r="AM760" s="641"/>
      <c r="AN760" s="641"/>
      <c r="AO760" s="641"/>
      <c r="AP760" s="643"/>
    </row>
    <row r="761" spans="1:42" ht="13.95" hidden="1" customHeight="1" x14ac:dyDescent="0.25">
      <c r="A761" s="632" t="s">
        <v>1</v>
      </c>
      <c r="B761" s="633"/>
      <c r="C761" s="633"/>
      <c r="D761" s="633"/>
      <c r="E761" s="633"/>
      <c r="F761" s="633"/>
      <c r="G761" s="633"/>
      <c r="H761" s="633"/>
      <c r="I761" s="633"/>
      <c r="J761" s="633"/>
      <c r="K761" s="633"/>
      <c r="L761" s="633"/>
      <c r="M761" s="633"/>
      <c r="N761" s="633"/>
      <c r="O761" s="633"/>
      <c r="P761" s="633"/>
      <c r="Q761" s="633"/>
      <c r="R761" s="633"/>
      <c r="S761" s="633"/>
      <c r="T761" s="633"/>
      <c r="U761" s="633"/>
      <c r="V761" s="633"/>
      <c r="W761" s="633"/>
      <c r="X761" s="633"/>
      <c r="Y761" s="633"/>
      <c r="Z761" s="633"/>
      <c r="AA761" s="633"/>
      <c r="AB761" s="633"/>
      <c r="AC761" s="633"/>
      <c r="AD761" s="633"/>
      <c r="AE761" s="633"/>
      <c r="AF761" s="633"/>
      <c r="AG761" s="633"/>
      <c r="AH761" s="633"/>
      <c r="AI761" s="633"/>
      <c r="AJ761" s="633"/>
      <c r="AK761" s="633"/>
      <c r="AL761" s="633"/>
      <c r="AM761" s="633"/>
      <c r="AN761" s="633"/>
      <c r="AO761" s="633"/>
      <c r="AP761" s="634"/>
    </row>
    <row r="762" spans="1:42" ht="13.95" hidden="1" customHeight="1" x14ac:dyDescent="0.25">
      <c r="A762" s="632"/>
      <c r="B762" s="633"/>
      <c r="C762" s="633"/>
      <c r="D762" s="633"/>
      <c r="E762" s="633"/>
      <c r="F762" s="633"/>
      <c r="G762" s="633"/>
      <c r="H762" s="633"/>
      <c r="I762" s="633"/>
      <c r="J762" s="633"/>
      <c r="K762" s="633"/>
      <c r="L762" s="633"/>
      <c r="M762" s="633"/>
      <c r="N762" s="633"/>
      <c r="O762" s="633"/>
      <c r="P762" s="633"/>
      <c r="Q762" s="633"/>
      <c r="R762" s="633"/>
      <c r="S762" s="633"/>
      <c r="T762" s="633"/>
      <c r="U762" s="633"/>
      <c r="V762" s="633"/>
      <c r="W762" s="633"/>
      <c r="X762" s="633"/>
      <c r="Y762" s="633"/>
      <c r="Z762" s="633"/>
      <c r="AA762" s="633"/>
      <c r="AB762" s="633"/>
      <c r="AC762" s="633"/>
      <c r="AD762" s="633"/>
      <c r="AE762" s="633"/>
      <c r="AF762" s="633"/>
      <c r="AG762" s="633"/>
      <c r="AH762" s="633"/>
      <c r="AI762" s="633"/>
      <c r="AJ762" s="633"/>
      <c r="AK762" s="633"/>
      <c r="AL762" s="633"/>
      <c r="AM762" s="633"/>
      <c r="AN762" s="633"/>
      <c r="AO762" s="633"/>
      <c r="AP762" s="634"/>
    </row>
    <row r="763" spans="1:42" ht="30" hidden="1" customHeight="1" x14ac:dyDescent="0.25">
      <c r="A763" s="619" t="s">
        <v>2</v>
      </c>
      <c r="B763" s="620"/>
      <c r="C763" s="620"/>
      <c r="D763" s="620"/>
      <c r="E763" s="620"/>
      <c r="F763" s="620"/>
      <c r="G763" s="620"/>
      <c r="H763" s="620"/>
      <c r="I763" s="620"/>
      <c r="J763" s="620"/>
      <c r="K763" s="620"/>
      <c r="L763" s="620"/>
      <c r="M763" s="621" t="str">
        <f>+$M$11</f>
        <v>CANAL DE AGUAS LLUVIAS EN EL SECTOR PRADOS DEL ESTE, SAN JOSÉ DE CÚCUTA, NORTE DE SANTNADER</v>
      </c>
      <c r="N763" s="621"/>
      <c r="O763" s="621"/>
      <c r="P763" s="621"/>
      <c r="Q763" s="621"/>
      <c r="R763" s="621"/>
      <c r="S763" s="621"/>
      <c r="T763" s="621"/>
      <c r="U763" s="621"/>
      <c r="V763" s="621"/>
      <c r="W763" s="621"/>
      <c r="X763" s="621"/>
      <c r="Y763" s="621"/>
      <c r="Z763" s="621"/>
      <c r="AA763" s="621"/>
      <c r="AB763" s="621"/>
      <c r="AC763" s="621"/>
      <c r="AD763" s="621"/>
      <c r="AE763" s="621"/>
      <c r="AF763" s="621"/>
      <c r="AG763" s="621"/>
      <c r="AH763" s="621"/>
      <c r="AI763" s="621"/>
      <c r="AJ763" s="621"/>
      <c r="AK763" s="621"/>
      <c r="AL763" s="621"/>
      <c r="AM763" s="621"/>
      <c r="AN763" s="621"/>
      <c r="AO763" s="621"/>
      <c r="AP763" s="635"/>
    </row>
    <row r="764" spans="1:42" ht="30" hidden="1" customHeight="1" x14ac:dyDescent="0.25">
      <c r="A764" s="625" t="s">
        <v>46</v>
      </c>
      <c r="B764" s="622"/>
      <c r="C764" s="622"/>
      <c r="D764" s="622"/>
      <c r="E764" s="622"/>
      <c r="F764" s="622"/>
      <c r="G764" s="622"/>
      <c r="H764" s="622"/>
      <c r="I764" s="622"/>
      <c r="J764" s="622"/>
      <c r="K764" s="622"/>
      <c r="L764" s="622"/>
      <c r="M764" s="615" t="str">
        <f>+$M$12</f>
        <v xml:space="preserve">GESTIÓN DE RIESGOS </v>
      </c>
      <c r="N764" s="615"/>
      <c r="O764" s="615"/>
      <c r="P764" s="615"/>
      <c r="Q764" s="615"/>
      <c r="R764" s="615"/>
      <c r="S764" s="615"/>
      <c r="T764" s="615"/>
      <c r="U764" s="615"/>
      <c r="V764" s="615"/>
      <c r="W764" s="615"/>
      <c r="X764" s="615"/>
      <c r="Y764" s="615"/>
      <c r="Z764" s="615"/>
      <c r="AA764" s="615"/>
      <c r="AB764" s="615"/>
      <c r="AC764" s="615"/>
      <c r="AD764" s="615"/>
      <c r="AE764" s="615"/>
      <c r="AF764" s="615"/>
      <c r="AG764" s="615"/>
      <c r="AH764" s="615"/>
      <c r="AI764" s="615"/>
      <c r="AJ764" s="615"/>
      <c r="AK764" s="615"/>
      <c r="AL764" s="622" t="s">
        <v>3</v>
      </c>
      <c r="AM764" s="622"/>
      <c r="AN764" s="612" t="str">
        <f>+$AN$12</f>
        <v>-</v>
      </c>
      <c r="AO764" s="612"/>
      <c r="AP764" s="613"/>
    </row>
    <row r="765" spans="1:42" ht="30" hidden="1" customHeight="1" x14ac:dyDescent="0.25">
      <c r="A765" s="625" t="s">
        <v>4</v>
      </c>
      <c r="B765" s="622"/>
      <c r="C765" s="622"/>
      <c r="D765" s="622"/>
      <c r="E765" s="622"/>
      <c r="F765" s="622"/>
      <c r="G765" s="622"/>
      <c r="H765" s="622"/>
      <c r="I765" s="622"/>
      <c r="J765" s="622"/>
      <c r="K765" s="622"/>
      <c r="L765" s="622"/>
      <c r="M765" s="615" t="str">
        <f>+$M$13</f>
        <v>INTERVENTORÍA</v>
      </c>
      <c r="N765" s="615"/>
      <c r="O765" s="615"/>
      <c r="P765" s="615"/>
      <c r="Q765" s="615"/>
      <c r="R765" s="615"/>
      <c r="S765" s="615"/>
      <c r="T765" s="615"/>
      <c r="U765" s="615"/>
      <c r="V765" s="615"/>
      <c r="W765" s="615"/>
      <c r="X765" s="615"/>
      <c r="Y765" s="615"/>
      <c r="Z765" s="615"/>
      <c r="AA765" s="615"/>
      <c r="AB765" s="615"/>
      <c r="AC765" s="615"/>
      <c r="AD765" s="615"/>
      <c r="AE765" s="615"/>
      <c r="AF765" s="615"/>
      <c r="AG765" s="615"/>
      <c r="AH765" s="615"/>
      <c r="AI765" s="615"/>
      <c r="AJ765" s="615"/>
      <c r="AK765" s="615"/>
      <c r="AL765" s="622" t="s">
        <v>5</v>
      </c>
      <c r="AM765" s="622"/>
      <c r="AN765" s="626" t="str">
        <f>+$AN$13</f>
        <v>JULIO 2023</v>
      </c>
      <c r="AO765" s="627"/>
      <c r="AP765" s="628"/>
    </row>
    <row r="766" spans="1:42" ht="13.95" hidden="1" customHeight="1" x14ac:dyDescent="0.25">
      <c r="A766" s="629"/>
      <c r="B766" s="630"/>
      <c r="C766" s="630"/>
      <c r="D766" s="630"/>
      <c r="E766" s="630"/>
      <c r="F766" s="630"/>
      <c r="G766" s="630"/>
      <c r="H766" s="630"/>
      <c r="I766" s="630"/>
      <c r="J766" s="630"/>
      <c r="K766" s="630"/>
      <c r="L766" s="630"/>
      <c r="M766" s="630"/>
      <c r="N766" s="630"/>
      <c r="O766" s="630"/>
      <c r="P766" s="630"/>
      <c r="Q766" s="630"/>
      <c r="R766" s="630"/>
      <c r="S766" s="630"/>
      <c r="T766" s="630"/>
      <c r="U766" s="630"/>
      <c r="V766" s="630"/>
      <c r="W766" s="630"/>
      <c r="X766" s="630"/>
      <c r="Y766" s="630"/>
      <c r="Z766" s="630"/>
      <c r="AA766" s="630"/>
      <c r="AB766" s="630"/>
      <c r="AC766" s="630"/>
      <c r="AD766" s="630"/>
      <c r="AE766" s="630"/>
      <c r="AF766" s="630"/>
      <c r="AG766" s="630"/>
      <c r="AH766" s="630"/>
      <c r="AI766" s="630"/>
      <c r="AJ766" s="630"/>
      <c r="AK766" s="630"/>
      <c r="AL766" s="630"/>
      <c r="AM766" s="630"/>
      <c r="AN766" s="630"/>
      <c r="AO766" s="630"/>
      <c r="AP766" s="631"/>
    </row>
    <row r="767" spans="1:42" ht="30" hidden="1" customHeight="1" x14ac:dyDescent="0.25">
      <c r="A767" s="619" t="s">
        <v>6</v>
      </c>
      <c r="B767" s="620"/>
      <c r="C767" s="620"/>
      <c r="D767" s="620"/>
      <c r="E767" s="620"/>
      <c r="F767" s="620"/>
      <c r="G767" s="620"/>
      <c r="H767" s="474">
        <v>3</v>
      </c>
      <c r="I767" s="621" t="str">
        <f>IFERROR(VLOOKUP(H767,'PPTO CANAL DE AGUAS LLUVIAS'!B:G,2,FALSE),"")</f>
        <v xml:space="preserve">BOX CULVERT 1, 2, 3 </v>
      </c>
      <c r="J767" s="621"/>
      <c r="K767" s="621"/>
      <c r="L767" s="621"/>
      <c r="M767" s="621"/>
      <c r="N767" s="621"/>
      <c r="O767" s="621"/>
      <c r="P767" s="621"/>
      <c r="Q767" s="621"/>
      <c r="R767" s="621"/>
      <c r="S767" s="621"/>
      <c r="T767" s="621"/>
      <c r="U767" s="622" t="s">
        <v>0</v>
      </c>
      <c r="V767" s="622"/>
      <c r="W767" s="622"/>
      <c r="X767" s="622"/>
      <c r="Y767" s="622"/>
      <c r="Z767" s="622"/>
      <c r="AA767" s="622"/>
      <c r="AB767" s="622"/>
      <c r="AC767" s="622"/>
      <c r="AD767" s="622"/>
      <c r="AE767" s="623">
        <v>3.02</v>
      </c>
      <c r="AF767" s="623"/>
      <c r="AG767" s="624" t="str">
        <f>IFERROR(VLOOKUP(AE767,'PPTO CANAL DE AGUAS LLUVIAS'!B:G,2,FALSE),"")</f>
        <v xml:space="preserve">SOLADO EN CONCRETO SIMPLE e=0,05m DE 17 Mpa </v>
      </c>
      <c r="AH767" s="624"/>
      <c r="AI767" s="624"/>
      <c r="AJ767" s="624"/>
      <c r="AK767" s="624"/>
      <c r="AL767" s="475" t="s">
        <v>7</v>
      </c>
      <c r="AM767" s="281" t="str">
        <f>IFERROR(VLOOKUP(AE767,'PPTO CANAL DE AGUAS LLUVIAS'!B:G,3,FALSE),"")</f>
        <v>M2</v>
      </c>
      <c r="AN767" s="475" t="s">
        <v>8</v>
      </c>
      <c r="AO767" s="621" t="str">
        <f>+$AO$15</f>
        <v>MUNICIPIO SAN JOSÉ DE CÚCUTA</v>
      </c>
      <c r="AP767" s="635"/>
    </row>
    <row r="768" spans="1:42" hidden="1" x14ac:dyDescent="0.25">
      <c r="A768" s="614"/>
      <c r="B768" s="615"/>
      <c r="C768" s="615"/>
      <c r="D768" s="615"/>
      <c r="E768" s="615"/>
      <c r="F768" s="615"/>
      <c r="G768" s="615"/>
      <c r="H768" s="615"/>
      <c r="I768" s="615"/>
      <c r="J768" s="615"/>
      <c r="K768" s="615"/>
      <c r="L768" s="615"/>
      <c r="M768" s="615"/>
      <c r="N768" s="615"/>
      <c r="O768" s="615"/>
      <c r="P768" s="615"/>
      <c r="Q768" s="615"/>
      <c r="R768" s="615"/>
      <c r="S768" s="615"/>
      <c r="T768" s="615"/>
      <c r="U768" s="615"/>
      <c r="V768" s="615"/>
      <c r="W768" s="615"/>
      <c r="X768" s="615"/>
      <c r="Y768" s="615"/>
      <c r="Z768" s="615"/>
      <c r="AA768" s="615"/>
      <c r="AB768" s="615"/>
      <c r="AC768" s="615"/>
      <c r="AD768" s="615"/>
      <c r="AE768" s="615"/>
      <c r="AF768" s="615"/>
      <c r="AG768" s="615"/>
      <c r="AH768" s="615"/>
      <c r="AI768" s="615"/>
      <c r="AJ768" s="616" t="s">
        <v>9</v>
      </c>
      <c r="AK768" s="665" t="s">
        <v>38</v>
      </c>
      <c r="AL768" s="666"/>
      <c r="AM768" s="666"/>
      <c r="AN768" s="667"/>
      <c r="AO768" s="616" t="s">
        <v>10</v>
      </c>
      <c r="AP768" s="617" t="s">
        <v>11</v>
      </c>
    </row>
    <row r="769" spans="1:42" hidden="1" x14ac:dyDescent="0.25">
      <c r="A769" s="614"/>
      <c r="B769" s="615"/>
      <c r="C769" s="615"/>
      <c r="D769" s="615"/>
      <c r="E769" s="615"/>
      <c r="F769" s="615"/>
      <c r="G769" s="615"/>
      <c r="H769" s="615"/>
      <c r="I769" s="615"/>
      <c r="J769" s="615"/>
      <c r="K769" s="615"/>
      <c r="L769" s="615"/>
      <c r="M769" s="615"/>
      <c r="N769" s="615"/>
      <c r="O769" s="615"/>
      <c r="P769" s="615"/>
      <c r="Q769" s="615"/>
      <c r="R769" s="615"/>
      <c r="S769" s="615"/>
      <c r="T769" s="615"/>
      <c r="U769" s="615"/>
      <c r="V769" s="615"/>
      <c r="W769" s="615"/>
      <c r="X769" s="615"/>
      <c r="Y769" s="615"/>
      <c r="Z769" s="615"/>
      <c r="AA769" s="615"/>
      <c r="AB769" s="615"/>
      <c r="AC769" s="615"/>
      <c r="AD769" s="615"/>
      <c r="AE769" s="615"/>
      <c r="AF769" s="615"/>
      <c r="AG769" s="615"/>
      <c r="AH769" s="615"/>
      <c r="AI769" s="615"/>
      <c r="AJ769" s="616"/>
      <c r="AK769" s="476" t="s">
        <v>37</v>
      </c>
      <c r="AL769" s="475" t="s">
        <v>12</v>
      </c>
      <c r="AM769" s="475" t="s">
        <v>16</v>
      </c>
      <c r="AN769" s="475" t="s">
        <v>17</v>
      </c>
      <c r="AO769" s="616"/>
      <c r="AP769" s="617"/>
    </row>
    <row r="770" spans="1:42" hidden="1" x14ac:dyDescent="0.25">
      <c r="A770" s="614"/>
      <c r="B770" s="615"/>
      <c r="C770" s="615"/>
      <c r="D770" s="615"/>
      <c r="E770" s="615"/>
      <c r="F770" s="615"/>
      <c r="G770" s="615"/>
      <c r="H770" s="615"/>
      <c r="I770" s="615"/>
      <c r="J770" s="615"/>
      <c r="K770" s="615"/>
      <c r="L770" s="615"/>
      <c r="M770" s="615"/>
      <c r="N770" s="615"/>
      <c r="O770" s="615"/>
      <c r="P770" s="615"/>
      <c r="Q770" s="615"/>
      <c r="R770" s="615"/>
      <c r="S770" s="615"/>
      <c r="T770" s="615"/>
      <c r="U770" s="615"/>
      <c r="V770" s="615"/>
      <c r="W770" s="615"/>
      <c r="X770" s="615"/>
      <c r="Y770" s="615"/>
      <c r="Z770" s="615"/>
      <c r="AA770" s="615"/>
      <c r="AB770" s="615"/>
      <c r="AC770" s="615"/>
      <c r="AD770" s="615"/>
      <c r="AE770" s="615"/>
      <c r="AF770" s="615"/>
      <c r="AG770" s="615"/>
      <c r="AH770" s="615"/>
      <c r="AI770" s="615"/>
      <c r="AJ770" s="477" t="s">
        <v>532</v>
      </c>
      <c r="AK770" s="478"/>
      <c r="AL770" s="279">
        <v>1</v>
      </c>
      <c r="AM770" s="279"/>
      <c r="AN770" s="279"/>
      <c r="AO770" s="279">
        <v>2</v>
      </c>
      <c r="AP770" s="480">
        <f>AL770*AO770</f>
        <v>2</v>
      </c>
    </row>
    <row r="771" spans="1:42" hidden="1" x14ac:dyDescent="0.25">
      <c r="A771" s="614"/>
      <c r="B771" s="615"/>
      <c r="C771" s="615"/>
      <c r="D771" s="615"/>
      <c r="E771" s="615"/>
      <c r="F771" s="615"/>
      <c r="G771" s="615"/>
      <c r="H771" s="615"/>
      <c r="I771" s="615"/>
      <c r="J771" s="615"/>
      <c r="K771" s="615"/>
      <c r="L771" s="615"/>
      <c r="M771" s="615"/>
      <c r="N771" s="615"/>
      <c r="O771" s="615"/>
      <c r="P771" s="615"/>
      <c r="Q771" s="615"/>
      <c r="R771" s="615"/>
      <c r="S771" s="615"/>
      <c r="T771" s="615"/>
      <c r="U771" s="615"/>
      <c r="V771" s="615"/>
      <c r="W771" s="615"/>
      <c r="X771" s="615"/>
      <c r="Y771" s="615"/>
      <c r="Z771" s="615"/>
      <c r="AA771" s="615"/>
      <c r="AB771" s="615"/>
      <c r="AC771" s="615"/>
      <c r="AD771" s="615"/>
      <c r="AE771" s="615"/>
      <c r="AF771" s="615"/>
      <c r="AG771" s="615"/>
      <c r="AH771" s="615"/>
      <c r="AI771" s="615"/>
      <c r="AJ771" s="487"/>
      <c r="AK771" s="488"/>
      <c r="AL771" s="489"/>
      <c r="AM771" s="489"/>
      <c r="AN771" s="489"/>
      <c r="AO771" s="489"/>
      <c r="AP771" s="490"/>
    </row>
    <row r="772" spans="1:42" hidden="1" x14ac:dyDescent="0.25">
      <c r="A772" s="614"/>
      <c r="B772" s="615"/>
      <c r="C772" s="615"/>
      <c r="D772" s="615"/>
      <c r="E772" s="615"/>
      <c r="F772" s="615"/>
      <c r="G772" s="615"/>
      <c r="H772" s="615"/>
      <c r="I772" s="615"/>
      <c r="J772" s="615"/>
      <c r="K772" s="615"/>
      <c r="L772" s="615"/>
      <c r="M772" s="615"/>
      <c r="N772" s="615"/>
      <c r="O772" s="615"/>
      <c r="P772" s="615"/>
      <c r="Q772" s="615"/>
      <c r="R772" s="615"/>
      <c r="S772" s="615"/>
      <c r="T772" s="615"/>
      <c r="U772" s="615"/>
      <c r="V772" s="615"/>
      <c r="W772" s="615"/>
      <c r="X772" s="615"/>
      <c r="Y772" s="615"/>
      <c r="Z772" s="615"/>
      <c r="AA772" s="615"/>
      <c r="AB772" s="615"/>
      <c r="AC772" s="615"/>
      <c r="AD772" s="615"/>
      <c r="AE772" s="615"/>
      <c r="AF772" s="615"/>
      <c r="AG772" s="615"/>
      <c r="AH772" s="615"/>
      <c r="AI772" s="615"/>
      <c r="AJ772" s="281"/>
      <c r="AK772" s="281"/>
      <c r="AL772" s="279"/>
      <c r="AM772" s="279"/>
      <c r="AN772" s="279"/>
      <c r="AO772" s="279"/>
      <c r="AP772" s="480"/>
    </row>
    <row r="773" spans="1:42" hidden="1" x14ac:dyDescent="0.25">
      <c r="A773" s="614"/>
      <c r="B773" s="615"/>
      <c r="C773" s="615"/>
      <c r="D773" s="615"/>
      <c r="E773" s="615"/>
      <c r="F773" s="615"/>
      <c r="G773" s="615"/>
      <c r="H773" s="615"/>
      <c r="I773" s="615"/>
      <c r="J773" s="615"/>
      <c r="K773" s="615"/>
      <c r="L773" s="615"/>
      <c r="M773" s="615"/>
      <c r="N773" s="615"/>
      <c r="O773" s="615"/>
      <c r="P773" s="615"/>
      <c r="Q773" s="615"/>
      <c r="R773" s="615"/>
      <c r="S773" s="615"/>
      <c r="T773" s="615"/>
      <c r="U773" s="615"/>
      <c r="V773" s="615"/>
      <c r="W773" s="615"/>
      <c r="X773" s="615"/>
      <c r="Y773" s="615"/>
      <c r="Z773" s="615"/>
      <c r="AA773" s="615"/>
      <c r="AB773" s="615"/>
      <c r="AC773" s="615"/>
      <c r="AD773" s="615"/>
      <c r="AE773" s="615"/>
      <c r="AF773" s="615"/>
      <c r="AG773" s="615"/>
      <c r="AH773" s="615"/>
      <c r="AI773" s="615"/>
      <c r="AJ773" s="281"/>
      <c r="AK773" s="281"/>
      <c r="AL773" s="279"/>
      <c r="AM773" s="279"/>
      <c r="AN773" s="279"/>
      <c r="AO773" s="279"/>
      <c r="AP773" s="480"/>
    </row>
    <row r="774" spans="1:42" hidden="1" x14ac:dyDescent="0.25">
      <c r="A774" s="614"/>
      <c r="B774" s="615"/>
      <c r="C774" s="615"/>
      <c r="D774" s="615"/>
      <c r="E774" s="615"/>
      <c r="F774" s="615"/>
      <c r="G774" s="615"/>
      <c r="H774" s="615"/>
      <c r="I774" s="615"/>
      <c r="J774" s="615"/>
      <c r="K774" s="615"/>
      <c r="L774" s="615"/>
      <c r="M774" s="615"/>
      <c r="N774" s="615"/>
      <c r="O774" s="615"/>
      <c r="P774" s="615"/>
      <c r="Q774" s="615"/>
      <c r="R774" s="615"/>
      <c r="S774" s="615"/>
      <c r="T774" s="615"/>
      <c r="U774" s="615"/>
      <c r="V774" s="615"/>
      <c r="W774" s="615"/>
      <c r="X774" s="615"/>
      <c r="Y774" s="615"/>
      <c r="Z774" s="615"/>
      <c r="AA774" s="615"/>
      <c r="AB774" s="615"/>
      <c r="AC774" s="615"/>
      <c r="AD774" s="615"/>
      <c r="AE774" s="615"/>
      <c r="AF774" s="615"/>
      <c r="AG774" s="615"/>
      <c r="AH774" s="615"/>
      <c r="AI774" s="615"/>
      <c r="AJ774" s="477"/>
      <c r="AK774" s="478"/>
      <c r="AL774" s="279"/>
      <c r="AM774" s="279"/>
      <c r="AN774" s="279"/>
      <c r="AO774" s="279"/>
      <c r="AP774" s="480"/>
    </row>
    <row r="775" spans="1:42" hidden="1" x14ac:dyDescent="0.25">
      <c r="A775" s="614"/>
      <c r="B775" s="615"/>
      <c r="C775" s="615"/>
      <c r="D775" s="615"/>
      <c r="E775" s="615"/>
      <c r="F775" s="615"/>
      <c r="G775" s="615"/>
      <c r="H775" s="615"/>
      <c r="I775" s="615"/>
      <c r="J775" s="615"/>
      <c r="K775" s="615"/>
      <c r="L775" s="615"/>
      <c r="M775" s="615"/>
      <c r="N775" s="615"/>
      <c r="O775" s="615"/>
      <c r="P775" s="615"/>
      <c r="Q775" s="615"/>
      <c r="R775" s="615"/>
      <c r="S775" s="615"/>
      <c r="T775" s="615"/>
      <c r="U775" s="615"/>
      <c r="V775" s="615"/>
      <c r="W775" s="615"/>
      <c r="X775" s="615"/>
      <c r="Y775" s="615"/>
      <c r="Z775" s="615"/>
      <c r="AA775" s="615"/>
      <c r="AB775" s="615"/>
      <c r="AC775" s="615"/>
      <c r="AD775" s="615"/>
      <c r="AE775" s="615"/>
      <c r="AF775" s="615"/>
      <c r="AG775" s="615"/>
      <c r="AH775" s="615"/>
      <c r="AI775" s="615"/>
      <c r="AJ775" s="281"/>
      <c r="AK775" s="281"/>
      <c r="AL775" s="279"/>
      <c r="AM775" s="279"/>
      <c r="AN775" s="279"/>
      <c r="AO775" s="279"/>
      <c r="AP775" s="480"/>
    </row>
    <row r="776" spans="1:42" hidden="1" x14ac:dyDescent="0.25">
      <c r="A776" s="614"/>
      <c r="B776" s="615"/>
      <c r="C776" s="615"/>
      <c r="D776" s="615"/>
      <c r="E776" s="615"/>
      <c r="F776" s="615"/>
      <c r="G776" s="615"/>
      <c r="H776" s="615"/>
      <c r="I776" s="615"/>
      <c r="J776" s="615"/>
      <c r="K776" s="615"/>
      <c r="L776" s="615"/>
      <c r="M776" s="615"/>
      <c r="N776" s="615"/>
      <c r="O776" s="615"/>
      <c r="P776" s="615"/>
      <c r="Q776" s="615"/>
      <c r="R776" s="615"/>
      <c r="S776" s="615"/>
      <c r="T776" s="615"/>
      <c r="U776" s="615"/>
      <c r="V776" s="615"/>
      <c r="W776" s="615"/>
      <c r="X776" s="615"/>
      <c r="Y776" s="615"/>
      <c r="Z776" s="615"/>
      <c r="AA776" s="615"/>
      <c r="AB776" s="615"/>
      <c r="AC776" s="615"/>
      <c r="AD776" s="615"/>
      <c r="AE776" s="615"/>
      <c r="AF776" s="615"/>
      <c r="AG776" s="615"/>
      <c r="AH776" s="615"/>
      <c r="AI776" s="615"/>
      <c r="AJ776" s="281"/>
      <c r="AK776" s="281"/>
      <c r="AL776" s="279"/>
      <c r="AM776" s="279"/>
      <c r="AN776" s="279"/>
      <c r="AO776" s="279"/>
      <c r="AP776" s="480"/>
    </row>
    <row r="777" spans="1:42" hidden="1" x14ac:dyDescent="0.25">
      <c r="A777" s="614"/>
      <c r="B777" s="615"/>
      <c r="C777" s="615"/>
      <c r="D777" s="615"/>
      <c r="E777" s="615"/>
      <c r="F777" s="615"/>
      <c r="G777" s="615"/>
      <c r="H777" s="615"/>
      <c r="I777" s="615"/>
      <c r="J777" s="615"/>
      <c r="K777" s="615"/>
      <c r="L777" s="615"/>
      <c r="M777" s="615"/>
      <c r="N777" s="615"/>
      <c r="O777" s="615"/>
      <c r="P777" s="615"/>
      <c r="Q777" s="615"/>
      <c r="R777" s="615"/>
      <c r="S777" s="615"/>
      <c r="T777" s="615"/>
      <c r="U777" s="615"/>
      <c r="V777" s="615"/>
      <c r="W777" s="615"/>
      <c r="X777" s="615"/>
      <c r="Y777" s="615"/>
      <c r="Z777" s="615"/>
      <c r="AA777" s="615"/>
      <c r="AB777" s="615"/>
      <c r="AC777" s="615"/>
      <c r="AD777" s="615"/>
      <c r="AE777" s="615"/>
      <c r="AF777" s="615"/>
      <c r="AG777" s="615"/>
      <c r="AH777" s="615"/>
      <c r="AI777" s="615"/>
      <c r="AJ777" s="281"/>
      <c r="AK777" s="281"/>
      <c r="AL777" s="279"/>
      <c r="AM777" s="279"/>
      <c r="AN777" s="279"/>
      <c r="AO777" s="279"/>
      <c r="AP777" s="480"/>
    </row>
    <row r="778" spans="1:42" hidden="1" x14ac:dyDescent="0.25">
      <c r="A778" s="614"/>
      <c r="B778" s="615"/>
      <c r="C778" s="615"/>
      <c r="D778" s="615"/>
      <c r="E778" s="615"/>
      <c r="F778" s="615"/>
      <c r="G778" s="615"/>
      <c r="H778" s="615"/>
      <c r="I778" s="615"/>
      <c r="J778" s="615"/>
      <c r="K778" s="615"/>
      <c r="L778" s="615"/>
      <c r="M778" s="615"/>
      <c r="N778" s="615"/>
      <c r="O778" s="615"/>
      <c r="P778" s="615"/>
      <c r="Q778" s="615"/>
      <c r="R778" s="615"/>
      <c r="S778" s="615"/>
      <c r="T778" s="615"/>
      <c r="U778" s="615"/>
      <c r="V778" s="615"/>
      <c r="W778" s="615"/>
      <c r="X778" s="615"/>
      <c r="Y778" s="615"/>
      <c r="Z778" s="615"/>
      <c r="AA778" s="615"/>
      <c r="AB778" s="615"/>
      <c r="AC778" s="615"/>
      <c r="AD778" s="615"/>
      <c r="AE778" s="615"/>
      <c r="AF778" s="615"/>
      <c r="AG778" s="615"/>
      <c r="AH778" s="615"/>
      <c r="AI778" s="615"/>
      <c r="AJ778" s="477"/>
      <c r="AK778" s="478"/>
      <c r="AL778" s="279"/>
      <c r="AM778" s="279"/>
      <c r="AN778" s="279"/>
      <c r="AO778" s="279"/>
      <c r="AP778" s="480"/>
    </row>
    <row r="779" spans="1:42" hidden="1" x14ac:dyDescent="0.25">
      <c r="A779" s="614"/>
      <c r="B779" s="615"/>
      <c r="C779" s="615"/>
      <c r="D779" s="615"/>
      <c r="E779" s="615"/>
      <c r="F779" s="615"/>
      <c r="G779" s="615"/>
      <c r="H779" s="615"/>
      <c r="I779" s="615"/>
      <c r="J779" s="615"/>
      <c r="K779" s="615"/>
      <c r="L779" s="615"/>
      <c r="M779" s="615"/>
      <c r="N779" s="615"/>
      <c r="O779" s="615"/>
      <c r="P779" s="615"/>
      <c r="Q779" s="615"/>
      <c r="R779" s="615"/>
      <c r="S779" s="615"/>
      <c r="T779" s="615"/>
      <c r="U779" s="615"/>
      <c r="V779" s="615"/>
      <c r="W779" s="615"/>
      <c r="X779" s="615"/>
      <c r="Y779" s="615"/>
      <c r="Z779" s="615"/>
      <c r="AA779" s="615"/>
      <c r="AB779" s="615"/>
      <c r="AC779" s="615"/>
      <c r="AD779" s="615"/>
      <c r="AE779" s="615"/>
      <c r="AF779" s="615"/>
      <c r="AG779" s="615"/>
      <c r="AH779" s="615"/>
      <c r="AI779" s="615"/>
      <c r="AJ779" s="281"/>
      <c r="AK779" s="281"/>
      <c r="AL779" s="279"/>
      <c r="AM779" s="279"/>
      <c r="AN779" s="279"/>
      <c r="AO779" s="279"/>
      <c r="AP779" s="480"/>
    </row>
    <row r="780" spans="1:42" hidden="1" x14ac:dyDescent="0.25">
      <c r="A780" s="614"/>
      <c r="B780" s="615"/>
      <c r="C780" s="615"/>
      <c r="D780" s="615"/>
      <c r="E780" s="615"/>
      <c r="F780" s="615"/>
      <c r="G780" s="615"/>
      <c r="H780" s="615"/>
      <c r="I780" s="615"/>
      <c r="J780" s="615"/>
      <c r="K780" s="615"/>
      <c r="L780" s="615"/>
      <c r="M780" s="615"/>
      <c r="N780" s="615"/>
      <c r="O780" s="615"/>
      <c r="P780" s="615"/>
      <c r="Q780" s="615"/>
      <c r="R780" s="615"/>
      <c r="S780" s="615"/>
      <c r="T780" s="615"/>
      <c r="U780" s="615"/>
      <c r="V780" s="615"/>
      <c r="W780" s="615"/>
      <c r="X780" s="615"/>
      <c r="Y780" s="615"/>
      <c r="Z780" s="615"/>
      <c r="AA780" s="615"/>
      <c r="AB780" s="615"/>
      <c r="AC780" s="615"/>
      <c r="AD780" s="615"/>
      <c r="AE780" s="615"/>
      <c r="AF780" s="615"/>
      <c r="AG780" s="615"/>
      <c r="AH780" s="615"/>
      <c r="AI780" s="615"/>
      <c r="AJ780" s="281"/>
      <c r="AK780" s="281"/>
      <c r="AL780" s="279"/>
      <c r="AM780" s="279"/>
      <c r="AN780" s="279"/>
      <c r="AO780" s="279"/>
      <c r="AP780" s="480"/>
    </row>
    <row r="781" spans="1:42" hidden="1" x14ac:dyDescent="0.25">
      <c r="A781" s="614"/>
      <c r="B781" s="615"/>
      <c r="C781" s="615"/>
      <c r="D781" s="615"/>
      <c r="E781" s="615"/>
      <c r="F781" s="615"/>
      <c r="G781" s="615"/>
      <c r="H781" s="615"/>
      <c r="I781" s="615"/>
      <c r="J781" s="615"/>
      <c r="K781" s="615"/>
      <c r="L781" s="615"/>
      <c r="M781" s="615"/>
      <c r="N781" s="615"/>
      <c r="O781" s="615"/>
      <c r="P781" s="615"/>
      <c r="Q781" s="615"/>
      <c r="R781" s="615"/>
      <c r="S781" s="615"/>
      <c r="T781" s="615"/>
      <c r="U781" s="615"/>
      <c r="V781" s="615"/>
      <c r="W781" s="615"/>
      <c r="X781" s="615"/>
      <c r="Y781" s="615"/>
      <c r="Z781" s="615"/>
      <c r="AA781" s="615"/>
      <c r="AB781" s="615"/>
      <c r="AC781" s="615"/>
      <c r="AD781" s="615"/>
      <c r="AE781" s="615"/>
      <c r="AF781" s="615"/>
      <c r="AG781" s="615"/>
      <c r="AH781" s="615"/>
      <c r="AI781" s="615"/>
      <c r="AJ781" s="281"/>
      <c r="AK781" s="281"/>
      <c r="AL781" s="279"/>
      <c r="AM781" s="279"/>
      <c r="AN781" s="279"/>
      <c r="AO781" s="279"/>
      <c r="AP781" s="480"/>
    </row>
    <row r="782" spans="1:42" hidden="1" x14ac:dyDescent="0.25">
      <c r="A782" s="614"/>
      <c r="B782" s="615"/>
      <c r="C782" s="615"/>
      <c r="D782" s="615"/>
      <c r="E782" s="615"/>
      <c r="F782" s="615"/>
      <c r="G782" s="615"/>
      <c r="H782" s="615"/>
      <c r="I782" s="615"/>
      <c r="J782" s="615"/>
      <c r="K782" s="615"/>
      <c r="L782" s="615"/>
      <c r="M782" s="615"/>
      <c r="N782" s="615"/>
      <c r="O782" s="615"/>
      <c r="P782" s="615"/>
      <c r="Q782" s="615"/>
      <c r="R782" s="615"/>
      <c r="S782" s="615"/>
      <c r="T782" s="615"/>
      <c r="U782" s="615"/>
      <c r="V782" s="615"/>
      <c r="W782" s="615"/>
      <c r="X782" s="615"/>
      <c r="Y782" s="615"/>
      <c r="Z782" s="615"/>
      <c r="AA782" s="615"/>
      <c r="AB782" s="615"/>
      <c r="AC782" s="615"/>
      <c r="AD782" s="615"/>
      <c r="AE782" s="615"/>
      <c r="AF782" s="615"/>
      <c r="AG782" s="615"/>
      <c r="AH782" s="615"/>
      <c r="AI782" s="615"/>
      <c r="AJ782" s="281"/>
      <c r="AK782" s="281"/>
      <c r="AL782" s="279"/>
      <c r="AM782" s="279"/>
      <c r="AN782" s="279"/>
      <c r="AO782" s="279"/>
      <c r="AP782" s="480"/>
    </row>
    <row r="783" spans="1:42" hidden="1" x14ac:dyDescent="0.25">
      <c r="A783" s="614"/>
      <c r="B783" s="615"/>
      <c r="C783" s="615"/>
      <c r="D783" s="615"/>
      <c r="E783" s="615"/>
      <c r="F783" s="615"/>
      <c r="G783" s="615"/>
      <c r="H783" s="615"/>
      <c r="I783" s="615"/>
      <c r="J783" s="615"/>
      <c r="K783" s="615"/>
      <c r="L783" s="615"/>
      <c r="M783" s="615"/>
      <c r="N783" s="615"/>
      <c r="O783" s="615"/>
      <c r="P783" s="615"/>
      <c r="Q783" s="615"/>
      <c r="R783" s="615"/>
      <c r="S783" s="615"/>
      <c r="T783" s="615"/>
      <c r="U783" s="615"/>
      <c r="V783" s="615"/>
      <c r="W783" s="615"/>
      <c r="X783" s="615"/>
      <c r="Y783" s="615"/>
      <c r="Z783" s="615"/>
      <c r="AA783" s="615"/>
      <c r="AB783" s="615"/>
      <c r="AC783" s="615"/>
      <c r="AD783" s="615"/>
      <c r="AE783" s="615"/>
      <c r="AF783" s="615"/>
      <c r="AG783" s="615"/>
      <c r="AH783" s="615"/>
      <c r="AI783" s="615"/>
      <c r="AJ783" s="281"/>
      <c r="AK783" s="281"/>
      <c r="AL783" s="279"/>
      <c r="AM783" s="279"/>
      <c r="AN783" s="279"/>
      <c r="AO783" s="279"/>
      <c r="AP783" s="480"/>
    </row>
    <row r="784" spans="1:42" hidden="1" x14ac:dyDescent="0.25">
      <c r="A784" s="614"/>
      <c r="B784" s="615"/>
      <c r="C784" s="615"/>
      <c r="D784" s="615"/>
      <c r="E784" s="615"/>
      <c r="F784" s="615"/>
      <c r="G784" s="615"/>
      <c r="H784" s="615"/>
      <c r="I784" s="615"/>
      <c r="J784" s="615"/>
      <c r="K784" s="615"/>
      <c r="L784" s="615"/>
      <c r="M784" s="615"/>
      <c r="N784" s="615"/>
      <c r="O784" s="615"/>
      <c r="P784" s="615"/>
      <c r="Q784" s="615"/>
      <c r="R784" s="615"/>
      <c r="S784" s="615"/>
      <c r="T784" s="615"/>
      <c r="U784" s="615"/>
      <c r="V784" s="615"/>
      <c r="W784" s="615"/>
      <c r="X784" s="615"/>
      <c r="Y784" s="615"/>
      <c r="Z784" s="615"/>
      <c r="AA784" s="615"/>
      <c r="AB784" s="615"/>
      <c r="AC784" s="615"/>
      <c r="AD784" s="615"/>
      <c r="AE784" s="615"/>
      <c r="AF784" s="615"/>
      <c r="AG784" s="615"/>
      <c r="AH784" s="615"/>
      <c r="AI784" s="615"/>
      <c r="AJ784" s="281"/>
      <c r="AK784" s="281"/>
      <c r="AL784" s="279"/>
      <c r="AM784" s="279"/>
      <c r="AN784" s="279"/>
      <c r="AO784" s="279"/>
      <c r="AP784" s="480"/>
    </row>
    <row r="785" spans="1:42" hidden="1" x14ac:dyDescent="0.25">
      <c r="A785" s="614"/>
      <c r="B785" s="615"/>
      <c r="C785" s="615"/>
      <c r="D785" s="615"/>
      <c r="E785" s="615"/>
      <c r="F785" s="615"/>
      <c r="G785" s="615"/>
      <c r="H785" s="615"/>
      <c r="I785" s="615"/>
      <c r="J785" s="615"/>
      <c r="K785" s="615"/>
      <c r="L785" s="615"/>
      <c r="M785" s="615"/>
      <c r="N785" s="615"/>
      <c r="O785" s="615"/>
      <c r="P785" s="615"/>
      <c r="Q785" s="615"/>
      <c r="R785" s="615"/>
      <c r="S785" s="615"/>
      <c r="T785" s="615"/>
      <c r="U785" s="615"/>
      <c r="V785" s="615"/>
      <c r="W785" s="615"/>
      <c r="X785" s="615"/>
      <c r="Y785" s="615"/>
      <c r="Z785" s="615"/>
      <c r="AA785" s="615"/>
      <c r="AB785" s="615"/>
      <c r="AC785" s="615"/>
      <c r="AD785" s="615"/>
      <c r="AE785" s="615"/>
      <c r="AF785" s="615"/>
      <c r="AG785" s="615"/>
      <c r="AH785" s="615"/>
      <c r="AI785" s="615"/>
      <c r="AJ785" s="281"/>
      <c r="AK785" s="281"/>
      <c r="AL785" s="279"/>
      <c r="AM785" s="279"/>
      <c r="AN785" s="279"/>
      <c r="AO785" s="279"/>
      <c r="AP785" s="480"/>
    </row>
    <row r="786" spans="1:42" hidden="1" x14ac:dyDescent="0.25">
      <c r="A786" s="614"/>
      <c r="B786" s="615"/>
      <c r="C786" s="615"/>
      <c r="D786" s="615"/>
      <c r="E786" s="615"/>
      <c r="F786" s="615"/>
      <c r="G786" s="615"/>
      <c r="H786" s="615"/>
      <c r="I786" s="615"/>
      <c r="J786" s="615"/>
      <c r="K786" s="615"/>
      <c r="L786" s="615"/>
      <c r="M786" s="615"/>
      <c r="N786" s="615"/>
      <c r="O786" s="615"/>
      <c r="P786" s="615"/>
      <c r="Q786" s="615"/>
      <c r="R786" s="615"/>
      <c r="S786" s="615"/>
      <c r="T786" s="615"/>
      <c r="U786" s="615"/>
      <c r="V786" s="615"/>
      <c r="W786" s="615"/>
      <c r="X786" s="615"/>
      <c r="Y786" s="615"/>
      <c r="Z786" s="615"/>
      <c r="AA786" s="615"/>
      <c r="AB786" s="615"/>
      <c r="AC786" s="615"/>
      <c r="AD786" s="615"/>
      <c r="AE786" s="615"/>
      <c r="AF786" s="615"/>
      <c r="AG786" s="615"/>
      <c r="AH786" s="615"/>
      <c r="AI786" s="615"/>
      <c r="AJ786" s="281"/>
      <c r="AK786" s="281"/>
      <c r="AL786" s="279"/>
      <c r="AM786" s="279"/>
      <c r="AN786" s="279"/>
      <c r="AO786" s="279"/>
      <c r="AP786" s="480"/>
    </row>
    <row r="787" spans="1:42" hidden="1" x14ac:dyDescent="0.25">
      <c r="A787" s="614"/>
      <c r="B787" s="615"/>
      <c r="C787" s="615"/>
      <c r="D787" s="615"/>
      <c r="E787" s="615"/>
      <c r="F787" s="615"/>
      <c r="G787" s="615"/>
      <c r="H787" s="615"/>
      <c r="I787" s="615"/>
      <c r="J787" s="615"/>
      <c r="K787" s="615"/>
      <c r="L787" s="615"/>
      <c r="M787" s="615"/>
      <c r="N787" s="615"/>
      <c r="O787" s="615"/>
      <c r="P787" s="615"/>
      <c r="Q787" s="615"/>
      <c r="R787" s="615"/>
      <c r="S787" s="615"/>
      <c r="T787" s="615"/>
      <c r="U787" s="615"/>
      <c r="V787" s="615"/>
      <c r="W787" s="615"/>
      <c r="X787" s="615"/>
      <c r="Y787" s="615"/>
      <c r="Z787" s="615"/>
      <c r="AA787" s="615"/>
      <c r="AB787" s="615"/>
      <c r="AC787" s="615"/>
      <c r="AD787" s="615"/>
      <c r="AE787" s="615"/>
      <c r="AF787" s="615"/>
      <c r="AG787" s="615"/>
      <c r="AH787" s="615"/>
      <c r="AI787" s="615"/>
      <c r="AJ787" s="281"/>
      <c r="AK787" s="281"/>
      <c r="AL787" s="279"/>
      <c r="AM787" s="279"/>
      <c r="AN787" s="279"/>
      <c r="AO787" s="279"/>
      <c r="AP787" s="480"/>
    </row>
    <row r="788" spans="1:42" hidden="1" x14ac:dyDescent="0.25">
      <c r="A788" s="614"/>
      <c r="B788" s="615"/>
      <c r="C788" s="615"/>
      <c r="D788" s="615"/>
      <c r="E788" s="615"/>
      <c r="F788" s="615"/>
      <c r="G788" s="615"/>
      <c r="H788" s="615"/>
      <c r="I788" s="615"/>
      <c r="J788" s="615"/>
      <c r="K788" s="615"/>
      <c r="L788" s="615"/>
      <c r="M788" s="615"/>
      <c r="N788" s="615"/>
      <c r="O788" s="615"/>
      <c r="P788" s="615"/>
      <c r="Q788" s="615"/>
      <c r="R788" s="615"/>
      <c r="S788" s="615"/>
      <c r="T788" s="615"/>
      <c r="U788" s="615"/>
      <c r="V788" s="615"/>
      <c r="W788" s="615"/>
      <c r="X788" s="615"/>
      <c r="Y788" s="615"/>
      <c r="Z788" s="615"/>
      <c r="AA788" s="615"/>
      <c r="AB788" s="615"/>
      <c r="AC788" s="615"/>
      <c r="AD788" s="615"/>
      <c r="AE788" s="615"/>
      <c r="AF788" s="615"/>
      <c r="AG788" s="615"/>
      <c r="AH788" s="615"/>
      <c r="AI788" s="615"/>
      <c r="AJ788" s="281"/>
      <c r="AK788" s="281"/>
      <c r="AL788" s="279"/>
      <c r="AM788" s="279"/>
      <c r="AN788" s="279"/>
      <c r="AO788" s="279"/>
      <c r="AP788" s="480"/>
    </row>
    <row r="789" spans="1:42" hidden="1" x14ac:dyDescent="0.25">
      <c r="A789" s="614"/>
      <c r="B789" s="615"/>
      <c r="C789" s="615"/>
      <c r="D789" s="615"/>
      <c r="E789" s="615"/>
      <c r="F789" s="615"/>
      <c r="G789" s="615"/>
      <c r="H789" s="615"/>
      <c r="I789" s="615"/>
      <c r="J789" s="615"/>
      <c r="K789" s="615"/>
      <c r="L789" s="615"/>
      <c r="M789" s="615"/>
      <c r="N789" s="615"/>
      <c r="O789" s="615"/>
      <c r="P789" s="615"/>
      <c r="Q789" s="615"/>
      <c r="R789" s="615"/>
      <c r="S789" s="615"/>
      <c r="T789" s="615"/>
      <c r="U789" s="615"/>
      <c r="V789" s="615"/>
      <c r="W789" s="615"/>
      <c r="X789" s="615"/>
      <c r="Y789" s="615"/>
      <c r="Z789" s="615"/>
      <c r="AA789" s="615"/>
      <c r="AB789" s="615"/>
      <c r="AC789" s="615"/>
      <c r="AD789" s="615"/>
      <c r="AE789" s="615"/>
      <c r="AF789" s="615"/>
      <c r="AG789" s="615"/>
      <c r="AH789" s="615"/>
      <c r="AI789" s="615"/>
      <c r="AJ789" s="281"/>
      <c r="AK789" s="281"/>
      <c r="AL789" s="279"/>
      <c r="AM789" s="279"/>
      <c r="AN789" s="279"/>
      <c r="AO789" s="279"/>
      <c r="AP789" s="480"/>
    </row>
    <row r="790" spans="1:42" hidden="1" x14ac:dyDescent="0.25">
      <c r="A790" s="614"/>
      <c r="B790" s="615"/>
      <c r="C790" s="615"/>
      <c r="D790" s="615"/>
      <c r="E790" s="615"/>
      <c r="F790" s="615"/>
      <c r="G790" s="615"/>
      <c r="H790" s="615"/>
      <c r="I790" s="615"/>
      <c r="J790" s="615"/>
      <c r="K790" s="615"/>
      <c r="L790" s="615"/>
      <c r="M790" s="615"/>
      <c r="N790" s="615"/>
      <c r="O790" s="615"/>
      <c r="P790" s="615"/>
      <c r="Q790" s="615"/>
      <c r="R790" s="615"/>
      <c r="S790" s="615"/>
      <c r="T790" s="615"/>
      <c r="U790" s="615"/>
      <c r="V790" s="615"/>
      <c r="W790" s="615"/>
      <c r="X790" s="615"/>
      <c r="Y790" s="615"/>
      <c r="Z790" s="615"/>
      <c r="AA790" s="615"/>
      <c r="AB790" s="615"/>
      <c r="AC790" s="615"/>
      <c r="AD790" s="615"/>
      <c r="AE790" s="615"/>
      <c r="AF790" s="615"/>
      <c r="AG790" s="615"/>
      <c r="AH790" s="615"/>
      <c r="AI790" s="615"/>
      <c r="AJ790" s="281"/>
      <c r="AK790" s="281"/>
      <c r="AL790" s="279"/>
      <c r="AM790" s="279"/>
      <c r="AN790" s="279"/>
      <c r="AO790" s="279"/>
      <c r="AP790" s="480"/>
    </row>
    <row r="791" spans="1:42" hidden="1" x14ac:dyDescent="0.25">
      <c r="A791" s="614"/>
      <c r="B791" s="615"/>
      <c r="C791" s="615"/>
      <c r="D791" s="615"/>
      <c r="E791" s="615"/>
      <c r="F791" s="615"/>
      <c r="G791" s="615"/>
      <c r="H791" s="615"/>
      <c r="I791" s="615"/>
      <c r="J791" s="615"/>
      <c r="K791" s="615"/>
      <c r="L791" s="615"/>
      <c r="M791" s="615"/>
      <c r="N791" s="615"/>
      <c r="O791" s="615"/>
      <c r="P791" s="615"/>
      <c r="Q791" s="615"/>
      <c r="R791" s="615"/>
      <c r="S791" s="615"/>
      <c r="T791" s="615"/>
      <c r="U791" s="615"/>
      <c r="V791" s="615"/>
      <c r="W791" s="615"/>
      <c r="X791" s="615"/>
      <c r="Y791" s="615"/>
      <c r="Z791" s="615"/>
      <c r="AA791" s="615"/>
      <c r="AB791" s="615"/>
      <c r="AC791" s="615"/>
      <c r="AD791" s="615"/>
      <c r="AE791" s="615"/>
      <c r="AF791" s="615"/>
      <c r="AG791" s="615"/>
      <c r="AH791" s="615"/>
      <c r="AI791" s="615"/>
      <c r="AJ791" s="281"/>
      <c r="AK791" s="281"/>
      <c r="AL791" s="279"/>
      <c r="AM791" s="279"/>
      <c r="AN791" s="279"/>
      <c r="AO791" s="279"/>
      <c r="AP791" s="480"/>
    </row>
    <row r="792" spans="1:42" hidden="1" x14ac:dyDescent="0.25">
      <c r="A792" s="614"/>
      <c r="B792" s="615"/>
      <c r="C792" s="615"/>
      <c r="D792" s="615"/>
      <c r="E792" s="615"/>
      <c r="F792" s="615"/>
      <c r="G792" s="615"/>
      <c r="H792" s="615"/>
      <c r="I792" s="615"/>
      <c r="J792" s="615"/>
      <c r="K792" s="615"/>
      <c r="L792" s="615"/>
      <c r="M792" s="615"/>
      <c r="N792" s="615"/>
      <c r="O792" s="615"/>
      <c r="P792" s="615"/>
      <c r="Q792" s="615"/>
      <c r="R792" s="615"/>
      <c r="S792" s="615"/>
      <c r="T792" s="615"/>
      <c r="U792" s="615"/>
      <c r="V792" s="615"/>
      <c r="W792" s="615"/>
      <c r="X792" s="615"/>
      <c r="Y792" s="615"/>
      <c r="Z792" s="615"/>
      <c r="AA792" s="615"/>
      <c r="AB792" s="615"/>
      <c r="AC792" s="615"/>
      <c r="AD792" s="615"/>
      <c r="AE792" s="615"/>
      <c r="AF792" s="615"/>
      <c r="AG792" s="615"/>
      <c r="AH792" s="615"/>
      <c r="AI792" s="615"/>
      <c r="AJ792" s="481"/>
      <c r="AK792" s="281"/>
      <c r="AL792" s="279"/>
      <c r="AM792" s="279"/>
      <c r="AN792" s="279"/>
      <c r="AO792" s="279"/>
      <c r="AP792" s="480"/>
    </row>
    <row r="793" spans="1:42" hidden="1" x14ac:dyDescent="0.25">
      <c r="A793" s="614"/>
      <c r="B793" s="615"/>
      <c r="C793" s="615"/>
      <c r="D793" s="615"/>
      <c r="E793" s="615"/>
      <c r="F793" s="615"/>
      <c r="G793" s="615"/>
      <c r="H793" s="615"/>
      <c r="I793" s="615"/>
      <c r="J793" s="615"/>
      <c r="K793" s="615"/>
      <c r="L793" s="615"/>
      <c r="M793" s="615"/>
      <c r="N793" s="615"/>
      <c r="O793" s="615"/>
      <c r="P793" s="615"/>
      <c r="Q793" s="615"/>
      <c r="R793" s="615"/>
      <c r="S793" s="615"/>
      <c r="T793" s="615"/>
      <c r="U793" s="615"/>
      <c r="V793" s="615"/>
      <c r="W793" s="615"/>
      <c r="X793" s="615"/>
      <c r="Y793" s="615"/>
      <c r="Z793" s="615"/>
      <c r="AA793" s="615"/>
      <c r="AB793" s="615"/>
      <c r="AC793" s="615"/>
      <c r="AD793" s="615"/>
      <c r="AE793" s="615"/>
      <c r="AF793" s="615"/>
      <c r="AG793" s="615"/>
      <c r="AH793" s="615"/>
      <c r="AI793" s="615"/>
      <c r="AJ793" s="481"/>
      <c r="AK793" s="281"/>
      <c r="AL793" s="279"/>
      <c r="AM793" s="279"/>
      <c r="AN793" s="279"/>
      <c r="AO793" s="279"/>
      <c r="AP793" s="480"/>
    </row>
    <row r="794" spans="1:42" hidden="1" x14ac:dyDescent="0.25">
      <c r="A794" s="614"/>
      <c r="B794" s="615"/>
      <c r="C794" s="615"/>
      <c r="D794" s="615"/>
      <c r="E794" s="615"/>
      <c r="F794" s="615"/>
      <c r="G794" s="615"/>
      <c r="H794" s="615"/>
      <c r="I794" s="615"/>
      <c r="J794" s="615"/>
      <c r="K794" s="615"/>
      <c r="L794" s="615"/>
      <c r="M794" s="615"/>
      <c r="N794" s="615"/>
      <c r="O794" s="615"/>
      <c r="P794" s="615"/>
      <c r="Q794" s="615"/>
      <c r="R794" s="615"/>
      <c r="S794" s="615"/>
      <c r="T794" s="615"/>
      <c r="U794" s="615"/>
      <c r="V794" s="615"/>
      <c r="W794" s="615"/>
      <c r="X794" s="615"/>
      <c r="Y794" s="615"/>
      <c r="Z794" s="615"/>
      <c r="AA794" s="615"/>
      <c r="AB794" s="615"/>
      <c r="AC794" s="615"/>
      <c r="AD794" s="615"/>
      <c r="AE794" s="615"/>
      <c r="AF794" s="615"/>
      <c r="AG794" s="615"/>
      <c r="AH794" s="615"/>
      <c r="AI794" s="615"/>
      <c r="AJ794" s="281"/>
      <c r="AK794" s="281"/>
      <c r="AL794" s="279"/>
      <c r="AM794" s="279"/>
      <c r="AN794" s="279"/>
      <c r="AO794" s="279"/>
      <c r="AP794" s="480"/>
    </row>
    <row r="795" spans="1:42" hidden="1" x14ac:dyDescent="0.25">
      <c r="A795" s="614"/>
      <c r="B795" s="615"/>
      <c r="C795" s="615"/>
      <c r="D795" s="615"/>
      <c r="E795" s="615"/>
      <c r="F795" s="615"/>
      <c r="G795" s="615"/>
      <c r="H795" s="615"/>
      <c r="I795" s="615"/>
      <c r="J795" s="615"/>
      <c r="K795" s="615"/>
      <c r="L795" s="615"/>
      <c r="M795" s="615"/>
      <c r="N795" s="615"/>
      <c r="O795" s="615"/>
      <c r="P795" s="615"/>
      <c r="Q795" s="615"/>
      <c r="R795" s="615"/>
      <c r="S795" s="615"/>
      <c r="T795" s="615"/>
      <c r="U795" s="615"/>
      <c r="V795" s="615"/>
      <c r="W795" s="615"/>
      <c r="X795" s="615"/>
      <c r="Y795" s="615"/>
      <c r="Z795" s="615"/>
      <c r="AA795" s="615"/>
      <c r="AB795" s="615"/>
      <c r="AC795" s="615"/>
      <c r="AD795" s="615"/>
      <c r="AE795" s="615"/>
      <c r="AF795" s="615"/>
      <c r="AG795" s="615"/>
      <c r="AH795" s="615"/>
      <c r="AI795" s="615"/>
      <c r="AJ795" s="281"/>
      <c r="AK795" s="281"/>
      <c r="AL795" s="279"/>
      <c r="AM795" s="279"/>
      <c r="AN795" s="279"/>
      <c r="AO795" s="279"/>
      <c r="AP795" s="480"/>
    </row>
    <row r="796" spans="1:42" hidden="1" x14ac:dyDescent="0.25">
      <c r="A796" s="614"/>
      <c r="B796" s="615"/>
      <c r="C796" s="615"/>
      <c r="D796" s="615"/>
      <c r="E796" s="615"/>
      <c r="F796" s="615"/>
      <c r="G796" s="615"/>
      <c r="H796" s="615"/>
      <c r="I796" s="615"/>
      <c r="J796" s="615"/>
      <c r="K796" s="615"/>
      <c r="L796" s="615"/>
      <c r="M796" s="615"/>
      <c r="N796" s="615"/>
      <c r="O796" s="615"/>
      <c r="P796" s="615"/>
      <c r="Q796" s="615"/>
      <c r="R796" s="615"/>
      <c r="S796" s="615"/>
      <c r="T796" s="615"/>
      <c r="U796" s="615"/>
      <c r="V796" s="615"/>
      <c r="W796" s="615"/>
      <c r="X796" s="615"/>
      <c r="Y796" s="615"/>
      <c r="Z796" s="615"/>
      <c r="AA796" s="615"/>
      <c r="AB796" s="615"/>
      <c r="AC796" s="615"/>
      <c r="AD796" s="615"/>
      <c r="AE796" s="615"/>
      <c r="AF796" s="615"/>
      <c r="AG796" s="615"/>
      <c r="AH796" s="615"/>
      <c r="AI796" s="615"/>
      <c r="AJ796" s="281"/>
      <c r="AK796" s="481"/>
      <c r="AL796" s="279"/>
      <c r="AM796" s="279"/>
      <c r="AN796" s="279"/>
      <c r="AO796" s="279"/>
      <c r="AP796" s="480"/>
    </row>
    <row r="797" spans="1:42" hidden="1" x14ac:dyDescent="0.25">
      <c r="A797" s="614"/>
      <c r="B797" s="615"/>
      <c r="C797" s="615"/>
      <c r="D797" s="615"/>
      <c r="E797" s="615"/>
      <c r="F797" s="615"/>
      <c r="G797" s="615"/>
      <c r="H797" s="615"/>
      <c r="I797" s="615"/>
      <c r="J797" s="615"/>
      <c r="K797" s="615"/>
      <c r="L797" s="615"/>
      <c r="M797" s="615"/>
      <c r="N797" s="615"/>
      <c r="O797" s="615"/>
      <c r="P797" s="615"/>
      <c r="Q797" s="615"/>
      <c r="R797" s="615"/>
      <c r="S797" s="615"/>
      <c r="T797" s="615"/>
      <c r="U797" s="615"/>
      <c r="V797" s="615"/>
      <c r="W797" s="615"/>
      <c r="X797" s="615"/>
      <c r="Y797" s="615"/>
      <c r="Z797" s="615"/>
      <c r="AA797" s="615"/>
      <c r="AB797" s="615"/>
      <c r="AC797" s="615"/>
      <c r="AD797" s="615"/>
      <c r="AE797" s="615"/>
      <c r="AF797" s="615"/>
      <c r="AG797" s="615"/>
      <c r="AH797" s="615"/>
      <c r="AI797" s="615"/>
      <c r="AJ797" s="281"/>
      <c r="AK797" s="281"/>
      <c r="AL797" s="279"/>
      <c r="AM797" s="279"/>
      <c r="AN797" s="279"/>
      <c r="AO797" s="279"/>
      <c r="AP797" s="480"/>
    </row>
    <row r="798" spans="1:42" hidden="1" x14ac:dyDescent="0.25">
      <c r="A798" s="614"/>
      <c r="B798" s="615"/>
      <c r="C798" s="615"/>
      <c r="D798" s="615"/>
      <c r="E798" s="615"/>
      <c r="F798" s="615"/>
      <c r="G798" s="615"/>
      <c r="H798" s="615"/>
      <c r="I798" s="615"/>
      <c r="J798" s="615"/>
      <c r="K798" s="615"/>
      <c r="L798" s="615"/>
      <c r="M798" s="615"/>
      <c r="N798" s="615"/>
      <c r="O798" s="615"/>
      <c r="P798" s="615"/>
      <c r="Q798" s="615"/>
      <c r="R798" s="615"/>
      <c r="S798" s="615"/>
      <c r="T798" s="615"/>
      <c r="U798" s="615"/>
      <c r="V798" s="615"/>
      <c r="W798" s="615"/>
      <c r="X798" s="615"/>
      <c r="Y798" s="615"/>
      <c r="Z798" s="615"/>
      <c r="AA798" s="615"/>
      <c r="AB798" s="615"/>
      <c r="AC798" s="615"/>
      <c r="AD798" s="615"/>
      <c r="AE798" s="615"/>
      <c r="AF798" s="615"/>
      <c r="AG798" s="615"/>
      <c r="AH798" s="615"/>
      <c r="AI798" s="615"/>
      <c r="AJ798" s="281"/>
      <c r="AK798" s="281"/>
      <c r="AL798" s="279"/>
      <c r="AM798" s="279"/>
      <c r="AN798" s="279"/>
      <c r="AO798" s="279"/>
      <c r="AP798" s="480"/>
    </row>
    <row r="799" spans="1:42" hidden="1" x14ac:dyDescent="0.25">
      <c r="A799" s="614"/>
      <c r="B799" s="615"/>
      <c r="C799" s="615"/>
      <c r="D799" s="615"/>
      <c r="E799" s="615"/>
      <c r="F799" s="615"/>
      <c r="G799" s="615"/>
      <c r="H799" s="615"/>
      <c r="I799" s="615"/>
      <c r="J799" s="615"/>
      <c r="K799" s="615"/>
      <c r="L799" s="615"/>
      <c r="M799" s="615"/>
      <c r="N799" s="615"/>
      <c r="O799" s="615"/>
      <c r="P799" s="615"/>
      <c r="Q799" s="615"/>
      <c r="R799" s="615"/>
      <c r="S799" s="615"/>
      <c r="T799" s="615"/>
      <c r="U799" s="615"/>
      <c r="V799" s="615"/>
      <c r="W799" s="615"/>
      <c r="X799" s="615"/>
      <c r="Y799" s="615"/>
      <c r="Z799" s="615"/>
      <c r="AA799" s="615"/>
      <c r="AB799" s="615"/>
      <c r="AC799" s="615"/>
      <c r="AD799" s="615"/>
      <c r="AE799" s="615"/>
      <c r="AF799" s="615"/>
      <c r="AG799" s="615"/>
      <c r="AH799" s="615"/>
      <c r="AI799" s="615"/>
      <c r="AJ799" s="281"/>
      <c r="AK799" s="281"/>
      <c r="AL799" s="279"/>
      <c r="AM799" s="279"/>
      <c r="AN799" s="279"/>
      <c r="AO799" s="279"/>
      <c r="AP799" s="480"/>
    </row>
    <row r="800" spans="1:42" hidden="1" x14ac:dyDescent="0.25">
      <c r="A800" s="614"/>
      <c r="B800" s="615"/>
      <c r="C800" s="615"/>
      <c r="D800" s="615"/>
      <c r="E800" s="615"/>
      <c r="F800" s="615"/>
      <c r="G800" s="615"/>
      <c r="H800" s="615"/>
      <c r="I800" s="615"/>
      <c r="J800" s="615"/>
      <c r="K800" s="615"/>
      <c r="L800" s="615"/>
      <c r="M800" s="615"/>
      <c r="N800" s="615"/>
      <c r="O800" s="615"/>
      <c r="P800" s="615"/>
      <c r="Q800" s="615"/>
      <c r="R800" s="615"/>
      <c r="S800" s="615"/>
      <c r="T800" s="615"/>
      <c r="U800" s="615"/>
      <c r="V800" s="615"/>
      <c r="W800" s="615"/>
      <c r="X800" s="615"/>
      <c r="Y800" s="615"/>
      <c r="Z800" s="615"/>
      <c r="AA800" s="615"/>
      <c r="AB800" s="615"/>
      <c r="AC800" s="615"/>
      <c r="AD800" s="615"/>
      <c r="AE800" s="615"/>
      <c r="AF800" s="615"/>
      <c r="AG800" s="615"/>
      <c r="AH800" s="615"/>
      <c r="AI800" s="615"/>
      <c r="AJ800" s="281"/>
      <c r="AK800" s="484"/>
      <c r="AL800" s="279"/>
      <c r="AM800" s="279"/>
      <c r="AN800" s="279"/>
      <c r="AO800" s="279"/>
      <c r="AP800" s="480"/>
    </row>
    <row r="801" spans="1:42" hidden="1" x14ac:dyDescent="0.25">
      <c r="A801" s="614"/>
      <c r="B801" s="615"/>
      <c r="C801" s="615"/>
      <c r="D801" s="615"/>
      <c r="E801" s="615"/>
      <c r="F801" s="615"/>
      <c r="G801" s="615"/>
      <c r="H801" s="615"/>
      <c r="I801" s="615"/>
      <c r="J801" s="615"/>
      <c r="K801" s="615"/>
      <c r="L801" s="615"/>
      <c r="M801" s="615"/>
      <c r="N801" s="615"/>
      <c r="O801" s="615"/>
      <c r="P801" s="615"/>
      <c r="Q801" s="615"/>
      <c r="R801" s="615"/>
      <c r="S801" s="615"/>
      <c r="T801" s="615"/>
      <c r="U801" s="615"/>
      <c r="V801" s="615"/>
      <c r="W801" s="615"/>
      <c r="X801" s="615"/>
      <c r="Y801" s="615"/>
      <c r="Z801" s="615"/>
      <c r="AA801" s="615"/>
      <c r="AB801" s="615"/>
      <c r="AC801" s="615"/>
      <c r="AD801" s="615"/>
      <c r="AE801" s="615"/>
      <c r="AF801" s="615"/>
      <c r="AG801" s="615"/>
      <c r="AH801" s="615"/>
      <c r="AI801" s="615"/>
      <c r="AJ801" s="618"/>
      <c r="AK801" s="618"/>
      <c r="AL801" s="618"/>
      <c r="AM801" s="618"/>
      <c r="AN801" s="618"/>
      <c r="AO801" s="618"/>
      <c r="AP801" s="483"/>
    </row>
    <row r="802" spans="1:42" hidden="1" x14ac:dyDescent="0.25">
      <c r="A802" s="608" t="s">
        <v>717</v>
      </c>
      <c r="B802" s="609"/>
      <c r="C802" s="609"/>
      <c r="D802" s="609"/>
      <c r="E802" s="609"/>
      <c r="F802" s="609"/>
      <c r="G802" s="609"/>
      <c r="H802" s="609"/>
      <c r="I802" s="609"/>
      <c r="J802" s="609"/>
      <c r="K802" s="609"/>
      <c r="L802" s="609"/>
      <c r="M802" s="609"/>
      <c r="N802" s="609"/>
      <c r="O802" s="609"/>
      <c r="P802" s="609"/>
      <c r="Q802" s="609"/>
      <c r="R802" s="609"/>
      <c r="S802" s="609"/>
      <c r="T802" s="609"/>
      <c r="U802" s="609"/>
      <c r="V802" s="609"/>
      <c r="W802" s="609"/>
      <c r="X802" s="609"/>
      <c r="Y802" s="609"/>
      <c r="Z802" s="609"/>
      <c r="AA802" s="609"/>
      <c r="AB802" s="609"/>
      <c r="AC802" s="609"/>
      <c r="AD802" s="609"/>
      <c r="AE802" s="609"/>
      <c r="AF802" s="609"/>
      <c r="AG802" s="609"/>
      <c r="AH802" s="609"/>
      <c r="AI802" s="609"/>
      <c r="AJ802" s="610" t="s">
        <v>13</v>
      </c>
      <c r="AK802" s="610"/>
      <c r="AL802" s="610"/>
      <c r="AM802" s="610"/>
      <c r="AN802" s="610"/>
      <c r="AO802" s="610"/>
      <c r="AP802" s="480">
        <f>ROUND(SUM(AP770:AP801),2)</f>
        <v>2</v>
      </c>
    </row>
    <row r="803" spans="1:42" ht="15" hidden="1" x14ac:dyDescent="0.25">
      <c r="A803" s="608"/>
      <c r="B803" s="609"/>
      <c r="C803" s="609"/>
      <c r="D803" s="609"/>
      <c r="E803" s="609"/>
      <c r="F803" s="609"/>
      <c r="G803" s="609"/>
      <c r="H803" s="609"/>
      <c r="I803" s="609"/>
      <c r="J803" s="609"/>
      <c r="K803" s="609"/>
      <c r="L803" s="609"/>
      <c r="M803" s="609"/>
      <c r="N803" s="609"/>
      <c r="O803" s="609"/>
      <c r="P803" s="609"/>
      <c r="Q803" s="609"/>
      <c r="R803" s="609"/>
      <c r="S803" s="609"/>
      <c r="T803" s="609"/>
      <c r="U803" s="609"/>
      <c r="V803" s="609"/>
      <c r="W803" s="609"/>
      <c r="X803" s="609"/>
      <c r="Y803" s="609"/>
      <c r="Z803" s="609"/>
      <c r="AA803" s="609"/>
      <c r="AB803" s="609"/>
      <c r="AC803" s="609"/>
      <c r="AD803" s="609"/>
      <c r="AE803" s="609"/>
      <c r="AF803" s="609"/>
      <c r="AG803" s="609"/>
      <c r="AH803" s="609"/>
      <c r="AI803" s="609"/>
      <c r="AJ803" s="611" t="s">
        <v>14</v>
      </c>
      <c r="AK803" s="611"/>
      <c r="AL803" s="611"/>
      <c r="AM803" s="611"/>
      <c r="AN803" s="611"/>
      <c r="AO803" s="611"/>
      <c r="AP803" s="482">
        <f>+AP802</f>
        <v>2</v>
      </c>
    </row>
    <row r="804" spans="1:42" ht="15" hidden="1" x14ac:dyDescent="0.25">
      <c r="A804" s="605"/>
      <c r="B804" s="606"/>
      <c r="C804" s="606"/>
      <c r="D804" s="606"/>
      <c r="E804" s="606"/>
      <c r="F804" s="606"/>
      <c r="G804" s="606"/>
      <c r="H804" s="606"/>
      <c r="I804" s="606"/>
      <c r="J804" s="606"/>
      <c r="K804" s="606"/>
      <c r="L804" s="606"/>
      <c r="M804" s="606"/>
      <c r="N804" s="606"/>
      <c r="O804" s="606"/>
      <c r="P804" s="606"/>
      <c r="Q804" s="606"/>
      <c r="R804" s="606"/>
      <c r="S804" s="606"/>
      <c r="T804" s="606"/>
      <c r="U804" s="606"/>
      <c r="V804" s="606"/>
      <c r="W804" s="606"/>
      <c r="X804" s="606"/>
      <c r="Y804" s="606"/>
      <c r="Z804" s="606" t="s">
        <v>15</v>
      </c>
      <c r="AA804" s="606"/>
      <c r="AB804" s="606"/>
      <c r="AC804" s="606"/>
      <c r="AD804" s="606"/>
      <c r="AE804" s="606"/>
      <c r="AF804" s="606"/>
      <c r="AG804" s="606"/>
      <c r="AH804" s="606"/>
      <c r="AI804" s="606"/>
      <c r="AJ804" s="606"/>
      <c r="AK804" s="606"/>
      <c r="AL804" s="606"/>
      <c r="AM804" s="606"/>
      <c r="AN804" s="606"/>
      <c r="AO804" s="606"/>
      <c r="AP804" s="607"/>
    </row>
    <row r="805" spans="1:42" hidden="1" x14ac:dyDescent="0.25">
      <c r="A805" s="605"/>
      <c r="B805" s="606"/>
      <c r="C805" s="606"/>
      <c r="D805" s="606"/>
      <c r="E805" s="606"/>
      <c r="F805" s="606"/>
      <c r="G805" s="606"/>
      <c r="H805" s="606"/>
      <c r="I805" s="606"/>
      <c r="J805" s="606"/>
      <c r="K805" s="606"/>
      <c r="L805" s="606"/>
      <c r="M805" s="606"/>
      <c r="N805" s="606"/>
      <c r="O805" s="606"/>
      <c r="P805" s="606"/>
      <c r="Q805" s="606"/>
      <c r="R805" s="606"/>
      <c r="S805" s="606"/>
      <c r="T805" s="606"/>
      <c r="U805" s="606"/>
      <c r="V805" s="606"/>
      <c r="W805" s="606"/>
      <c r="X805" s="606"/>
      <c r="Y805" s="606"/>
      <c r="Z805" s="606"/>
      <c r="AA805" s="606"/>
      <c r="AB805" s="606"/>
      <c r="AC805" s="606"/>
      <c r="AD805" s="606"/>
      <c r="AE805" s="606"/>
      <c r="AF805" s="606"/>
      <c r="AG805" s="606"/>
      <c r="AH805" s="606"/>
      <c r="AI805" s="606"/>
      <c r="AJ805" s="606"/>
      <c r="AK805" s="606"/>
      <c r="AL805" s="606"/>
      <c r="AM805" s="606"/>
      <c r="AN805" s="606"/>
      <c r="AO805" s="606"/>
      <c r="AP805" s="607"/>
    </row>
    <row r="806" spans="1:42" hidden="1" x14ac:dyDescent="0.25">
      <c r="A806" s="605"/>
      <c r="B806" s="606"/>
      <c r="C806" s="606"/>
      <c r="D806" s="606"/>
      <c r="E806" s="606"/>
      <c r="F806" s="606"/>
      <c r="G806" s="606"/>
      <c r="H806" s="606"/>
      <c r="I806" s="606"/>
      <c r="J806" s="606"/>
      <c r="K806" s="606"/>
      <c r="L806" s="606"/>
      <c r="M806" s="606"/>
      <c r="N806" s="606"/>
      <c r="O806" s="606"/>
      <c r="P806" s="606"/>
      <c r="Q806" s="606"/>
      <c r="R806" s="606"/>
      <c r="S806" s="606"/>
      <c r="T806" s="606"/>
      <c r="U806" s="606"/>
      <c r="V806" s="606"/>
      <c r="W806" s="606"/>
      <c r="X806" s="606"/>
      <c r="Y806" s="606"/>
      <c r="Z806" s="606"/>
      <c r="AA806" s="606"/>
      <c r="AB806" s="606"/>
      <c r="AC806" s="606"/>
      <c r="AD806" s="606"/>
      <c r="AE806" s="606"/>
      <c r="AF806" s="606"/>
      <c r="AG806" s="606"/>
      <c r="AH806" s="606"/>
      <c r="AI806" s="606"/>
      <c r="AJ806" s="606"/>
      <c r="AK806" s="606"/>
      <c r="AL806" s="606"/>
      <c r="AM806" s="606"/>
      <c r="AN806" s="606"/>
      <c r="AO806" s="606"/>
      <c r="AP806" s="607"/>
    </row>
    <row r="807" spans="1:42" hidden="1" x14ac:dyDescent="0.25">
      <c r="A807" s="605"/>
      <c r="B807" s="606"/>
      <c r="C807" s="606"/>
      <c r="D807" s="606"/>
      <c r="E807" s="606"/>
      <c r="F807" s="606"/>
      <c r="G807" s="606"/>
      <c r="H807" s="606"/>
      <c r="I807" s="606"/>
      <c r="J807" s="606"/>
      <c r="K807" s="606"/>
      <c r="L807" s="606"/>
      <c r="M807" s="606"/>
      <c r="N807" s="606"/>
      <c r="O807" s="606"/>
      <c r="P807" s="606"/>
      <c r="Q807" s="606"/>
      <c r="R807" s="606"/>
      <c r="S807" s="606"/>
      <c r="T807" s="606"/>
      <c r="U807" s="606"/>
      <c r="V807" s="606"/>
      <c r="W807" s="606"/>
      <c r="X807" s="606"/>
      <c r="Y807" s="606"/>
      <c r="Z807" s="606"/>
      <c r="AA807" s="606"/>
      <c r="AB807" s="606"/>
      <c r="AC807" s="606"/>
      <c r="AD807" s="606"/>
      <c r="AE807" s="606"/>
      <c r="AF807" s="606"/>
      <c r="AG807" s="606"/>
      <c r="AH807" s="606"/>
      <c r="AI807" s="606"/>
      <c r="AJ807" s="606"/>
      <c r="AK807" s="606"/>
      <c r="AL807" s="606"/>
      <c r="AM807" s="606"/>
      <c r="AN807" s="606"/>
      <c r="AO807" s="606"/>
      <c r="AP807" s="607"/>
    </row>
    <row r="808" spans="1:42" ht="15" hidden="1" x14ac:dyDescent="0.25">
      <c r="A808" s="599"/>
      <c r="B808" s="600"/>
      <c r="C808" s="600"/>
      <c r="D808" s="600"/>
      <c r="E808" s="600"/>
      <c r="F808" s="600"/>
      <c r="G808" s="600"/>
      <c r="H808" s="600"/>
      <c r="I808" s="600"/>
      <c r="J808" s="600"/>
      <c r="K808" s="600"/>
      <c r="L808" s="600"/>
      <c r="M808" s="600"/>
      <c r="N808" s="600"/>
      <c r="O808" s="600"/>
      <c r="P808" s="600"/>
      <c r="Q808" s="600"/>
      <c r="R808" s="600"/>
      <c r="S808" s="600"/>
      <c r="T808" s="600"/>
      <c r="U808" s="600"/>
      <c r="V808" s="600"/>
      <c r="W808" s="600"/>
      <c r="X808" s="600"/>
      <c r="Y808" s="600"/>
      <c r="Z808" s="600"/>
      <c r="AA808" s="600"/>
      <c r="AB808" s="600"/>
      <c r="AC808" s="600"/>
      <c r="AD808" s="600"/>
      <c r="AE808" s="600"/>
      <c r="AF808" s="600"/>
      <c r="AG808" s="600"/>
      <c r="AH808" s="600"/>
      <c r="AI808" s="600"/>
      <c r="AJ808" s="600"/>
      <c r="AK808" s="600"/>
      <c r="AL808" s="600"/>
      <c r="AM808" s="600"/>
      <c r="AN808" s="600"/>
      <c r="AO808" s="600"/>
      <c r="AP808" s="601"/>
    </row>
    <row r="809" spans="1:42" ht="15" hidden="1" x14ac:dyDescent="0.25">
      <c r="A809" s="599"/>
      <c r="B809" s="600"/>
      <c r="C809" s="600"/>
      <c r="D809" s="600"/>
      <c r="E809" s="600"/>
      <c r="F809" s="600"/>
      <c r="G809" s="600"/>
      <c r="H809" s="600"/>
      <c r="I809" s="600"/>
      <c r="J809" s="600"/>
      <c r="K809" s="600"/>
      <c r="L809" s="600"/>
      <c r="M809" s="600"/>
      <c r="N809" s="600"/>
      <c r="O809" s="600"/>
      <c r="P809" s="600"/>
      <c r="Q809" s="600"/>
      <c r="R809" s="600"/>
      <c r="S809" s="600"/>
      <c r="T809" s="600"/>
      <c r="U809" s="600"/>
      <c r="V809" s="600"/>
      <c r="W809" s="600"/>
      <c r="X809" s="600"/>
      <c r="Y809" s="600"/>
      <c r="Z809" s="600"/>
      <c r="AA809" s="600"/>
      <c r="AB809" s="600"/>
      <c r="AC809" s="600"/>
      <c r="AD809" s="600"/>
      <c r="AE809" s="600"/>
      <c r="AF809" s="600"/>
      <c r="AG809" s="600"/>
      <c r="AH809" s="600"/>
      <c r="AI809" s="600"/>
      <c r="AJ809" s="600"/>
      <c r="AK809" s="600"/>
      <c r="AL809" s="600"/>
      <c r="AM809" s="600"/>
      <c r="AN809" s="600"/>
      <c r="AO809" s="600"/>
      <c r="AP809" s="601"/>
    </row>
    <row r="810" spans="1:42" ht="15.6" hidden="1" thickBot="1" x14ac:dyDescent="0.3">
      <c r="A810" s="602"/>
      <c r="B810" s="603"/>
      <c r="C810" s="603"/>
      <c r="D810" s="603"/>
      <c r="E810" s="603"/>
      <c r="F810" s="603"/>
      <c r="G810" s="603"/>
      <c r="H810" s="603"/>
      <c r="I810" s="603"/>
      <c r="J810" s="603"/>
      <c r="K810" s="603"/>
      <c r="L810" s="603"/>
      <c r="M810" s="603"/>
      <c r="N810" s="603"/>
      <c r="O810" s="603"/>
      <c r="P810" s="603"/>
      <c r="Q810" s="603"/>
      <c r="R810" s="603"/>
      <c r="S810" s="603"/>
      <c r="T810" s="603"/>
      <c r="U810" s="603"/>
      <c r="V810" s="603"/>
      <c r="W810" s="603"/>
      <c r="X810" s="603"/>
      <c r="Y810" s="603"/>
      <c r="Z810" s="603"/>
      <c r="AA810" s="603"/>
      <c r="AB810" s="603"/>
      <c r="AC810" s="603"/>
      <c r="AD810" s="603"/>
      <c r="AE810" s="603"/>
      <c r="AF810" s="603"/>
      <c r="AG810" s="603"/>
      <c r="AH810" s="603"/>
      <c r="AI810" s="603"/>
      <c r="AJ810" s="603"/>
      <c r="AK810" s="603"/>
      <c r="AL810" s="603"/>
      <c r="AM810" s="603"/>
      <c r="AN810" s="603"/>
      <c r="AO810" s="603"/>
      <c r="AP810" s="604"/>
    </row>
    <row r="811" spans="1:42" ht="13.95" hidden="1" customHeight="1" x14ac:dyDescent="0.25">
      <c r="A811" s="636" t="str">
        <f>+$A$1</f>
        <v>MEMORIA DE CÁLCULO CANAL PRADOS DEL ESTE</v>
      </c>
      <c r="B811" s="637"/>
      <c r="C811" s="637"/>
      <c r="D811" s="637"/>
      <c r="E811" s="637"/>
      <c r="F811" s="637"/>
      <c r="G811" s="637"/>
      <c r="H811" s="637"/>
      <c r="I811" s="637"/>
      <c r="J811" s="637"/>
      <c r="K811" s="637"/>
      <c r="L811" s="637"/>
      <c r="M811" s="637"/>
      <c r="N811" s="637"/>
      <c r="O811" s="637"/>
      <c r="P811" s="637"/>
      <c r="Q811" s="637"/>
      <c r="R811" s="637"/>
      <c r="S811" s="637"/>
      <c r="T811" s="637"/>
      <c r="U811" s="637"/>
      <c r="V811" s="637"/>
      <c r="W811" s="637"/>
      <c r="X811" s="637"/>
      <c r="Y811" s="637"/>
      <c r="Z811" s="637"/>
      <c r="AA811" s="637"/>
      <c r="AB811" s="637"/>
      <c r="AC811" s="637"/>
      <c r="AD811" s="637"/>
      <c r="AE811" s="637"/>
      <c r="AF811" s="637"/>
      <c r="AG811" s="637"/>
      <c r="AH811" s="637"/>
      <c r="AI811" s="637"/>
      <c r="AJ811" s="637"/>
      <c r="AK811" s="640" t="str">
        <f>+$AK$1</f>
        <v>FECHA DE EMISION:                                           JULIO 2023</v>
      </c>
      <c r="AL811" s="640"/>
      <c r="AM811" s="640"/>
      <c r="AN811" s="640"/>
      <c r="AO811" s="640"/>
      <c r="AP811" s="642"/>
    </row>
    <row r="812" spans="1:42" ht="13.95" hidden="1" customHeight="1" x14ac:dyDescent="0.25">
      <c r="A812" s="638"/>
      <c r="B812" s="639"/>
      <c r="C812" s="639"/>
      <c r="D812" s="639"/>
      <c r="E812" s="639"/>
      <c r="F812" s="639"/>
      <c r="G812" s="639"/>
      <c r="H812" s="639"/>
      <c r="I812" s="639"/>
      <c r="J812" s="639"/>
      <c r="K812" s="639"/>
      <c r="L812" s="639"/>
      <c r="M812" s="639"/>
      <c r="N812" s="639"/>
      <c r="O812" s="639"/>
      <c r="P812" s="639"/>
      <c r="Q812" s="639"/>
      <c r="R812" s="639"/>
      <c r="S812" s="639"/>
      <c r="T812" s="639"/>
      <c r="U812" s="639"/>
      <c r="V812" s="639"/>
      <c r="W812" s="639"/>
      <c r="X812" s="639"/>
      <c r="Y812" s="639"/>
      <c r="Z812" s="639"/>
      <c r="AA812" s="639"/>
      <c r="AB812" s="639"/>
      <c r="AC812" s="639"/>
      <c r="AD812" s="639"/>
      <c r="AE812" s="639"/>
      <c r="AF812" s="639"/>
      <c r="AG812" s="639"/>
      <c r="AH812" s="639"/>
      <c r="AI812" s="639"/>
      <c r="AJ812" s="639"/>
      <c r="AK812" s="641"/>
      <c r="AL812" s="641"/>
      <c r="AM812" s="641"/>
      <c r="AN812" s="641"/>
      <c r="AO812" s="641"/>
      <c r="AP812" s="643"/>
    </row>
    <row r="813" spans="1:42" ht="13.95" hidden="1" customHeight="1" x14ac:dyDescent="0.25">
      <c r="A813" s="638"/>
      <c r="B813" s="639"/>
      <c r="C813" s="639"/>
      <c r="D813" s="639"/>
      <c r="E813" s="639"/>
      <c r="F813" s="639"/>
      <c r="G813" s="639"/>
      <c r="H813" s="639"/>
      <c r="I813" s="639"/>
      <c r="J813" s="639"/>
      <c r="K813" s="639"/>
      <c r="L813" s="639"/>
      <c r="M813" s="639"/>
      <c r="N813" s="639"/>
      <c r="O813" s="639"/>
      <c r="P813" s="639"/>
      <c r="Q813" s="639"/>
      <c r="R813" s="639"/>
      <c r="S813" s="639"/>
      <c r="T813" s="639"/>
      <c r="U813" s="639"/>
      <c r="V813" s="639"/>
      <c r="W813" s="639"/>
      <c r="X813" s="639"/>
      <c r="Y813" s="639"/>
      <c r="Z813" s="639"/>
      <c r="AA813" s="639"/>
      <c r="AB813" s="639"/>
      <c r="AC813" s="639"/>
      <c r="AD813" s="639"/>
      <c r="AE813" s="639"/>
      <c r="AF813" s="639"/>
      <c r="AG813" s="639"/>
      <c r="AH813" s="639"/>
      <c r="AI813" s="639"/>
      <c r="AJ813" s="639"/>
      <c r="AK813" s="641"/>
      <c r="AL813" s="641"/>
      <c r="AM813" s="641"/>
      <c r="AN813" s="641"/>
      <c r="AO813" s="641"/>
      <c r="AP813" s="643"/>
    </row>
    <row r="814" spans="1:42" ht="13.95" hidden="1" customHeight="1" x14ac:dyDescent="0.25">
      <c r="A814" s="638"/>
      <c r="B814" s="639"/>
      <c r="C814" s="639"/>
      <c r="D814" s="639"/>
      <c r="E814" s="639"/>
      <c r="F814" s="639"/>
      <c r="G814" s="639"/>
      <c r="H814" s="639"/>
      <c r="I814" s="639"/>
      <c r="J814" s="639"/>
      <c r="K814" s="639"/>
      <c r="L814" s="639"/>
      <c r="M814" s="639"/>
      <c r="N814" s="639"/>
      <c r="O814" s="639"/>
      <c r="P814" s="639"/>
      <c r="Q814" s="639"/>
      <c r="R814" s="639"/>
      <c r="S814" s="639"/>
      <c r="T814" s="639"/>
      <c r="U814" s="639"/>
      <c r="V814" s="639"/>
      <c r="W814" s="639"/>
      <c r="X814" s="639"/>
      <c r="Y814" s="639"/>
      <c r="Z814" s="639"/>
      <c r="AA814" s="639"/>
      <c r="AB814" s="639"/>
      <c r="AC814" s="639"/>
      <c r="AD814" s="639"/>
      <c r="AE814" s="639"/>
      <c r="AF814" s="639"/>
      <c r="AG814" s="639"/>
      <c r="AH814" s="639"/>
      <c r="AI814" s="639"/>
      <c r="AJ814" s="639"/>
      <c r="AK814" s="641"/>
      <c r="AL814" s="641"/>
      <c r="AM814" s="641"/>
      <c r="AN814" s="641"/>
      <c r="AO814" s="641"/>
      <c r="AP814" s="643"/>
    </row>
    <row r="815" spans="1:42" ht="13.95" hidden="1" customHeight="1" x14ac:dyDescent="0.25">
      <c r="A815" s="638"/>
      <c r="B815" s="639"/>
      <c r="C815" s="639"/>
      <c r="D815" s="639"/>
      <c r="E815" s="639"/>
      <c r="F815" s="639"/>
      <c r="G815" s="639"/>
      <c r="H815" s="639"/>
      <c r="I815" s="639"/>
      <c r="J815" s="639"/>
      <c r="K815" s="639"/>
      <c r="L815" s="639"/>
      <c r="M815" s="639"/>
      <c r="N815" s="639"/>
      <c r="O815" s="639"/>
      <c r="P815" s="639"/>
      <c r="Q815" s="639"/>
      <c r="R815" s="639"/>
      <c r="S815" s="639"/>
      <c r="T815" s="639"/>
      <c r="U815" s="639"/>
      <c r="V815" s="639"/>
      <c r="W815" s="639"/>
      <c r="X815" s="639"/>
      <c r="Y815" s="639"/>
      <c r="Z815" s="639"/>
      <c r="AA815" s="639"/>
      <c r="AB815" s="639"/>
      <c r="AC815" s="639"/>
      <c r="AD815" s="639"/>
      <c r="AE815" s="639"/>
      <c r="AF815" s="639"/>
      <c r="AG815" s="639"/>
      <c r="AH815" s="639"/>
      <c r="AI815" s="639"/>
      <c r="AJ815" s="639"/>
      <c r="AK815" s="641"/>
      <c r="AL815" s="641"/>
      <c r="AM815" s="641"/>
      <c r="AN815" s="641"/>
      <c r="AO815" s="641"/>
      <c r="AP815" s="643"/>
    </row>
    <row r="816" spans="1:42" ht="13.95" hidden="1" customHeight="1" x14ac:dyDescent="0.25">
      <c r="A816" s="638"/>
      <c r="B816" s="639"/>
      <c r="C816" s="639"/>
      <c r="D816" s="639"/>
      <c r="E816" s="639"/>
      <c r="F816" s="639"/>
      <c r="G816" s="639"/>
      <c r="H816" s="639"/>
      <c r="I816" s="639"/>
      <c r="J816" s="639"/>
      <c r="K816" s="639"/>
      <c r="L816" s="639"/>
      <c r="M816" s="639"/>
      <c r="N816" s="639"/>
      <c r="O816" s="639"/>
      <c r="P816" s="639"/>
      <c r="Q816" s="639"/>
      <c r="R816" s="639"/>
      <c r="S816" s="639"/>
      <c r="T816" s="639"/>
      <c r="U816" s="639"/>
      <c r="V816" s="639"/>
      <c r="W816" s="639"/>
      <c r="X816" s="639"/>
      <c r="Y816" s="639"/>
      <c r="Z816" s="639"/>
      <c r="AA816" s="639"/>
      <c r="AB816" s="639"/>
      <c r="AC816" s="639"/>
      <c r="AD816" s="639"/>
      <c r="AE816" s="639"/>
      <c r="AF816" s="639"/>
      <c r="AG816" s="639"/>
      <c r="AH816" s="639"/>
      <c r="AI816" s="639"/>
      <c r="AJ816" s="639"/>
      <c r="AK816" s="641"/>
      <c r="AL816" s="641"/>
      <c r="AM816" s="641"/>
      <c r="AN816" s="641"/>
      <c r="AO816" s="641"/>
      <c r="AP816" s="643"/>
    </row>
    <row r="817" spans="1:42" ht="13.95" hidden="1" customHeight="1" x14ac:dyDescent="0.25">
      <c r="A817" s="638"/>
      <c r="B817" s="639"/>
      <c r="C817" s="639"/>
      <c r="D817" s="639"/>
      <c r="E817" s="639"/>
      <c r="F817" s="639"/>
      <c r="G817" s="639"/>
      <c r="H817" s="639"/>
      <c r="I817" s="639"/>
      <c r="J817" s="639"/>
      <c r="K817" s="639"/>
      <c r="L817" s="639"/>
      <c r="M817" s="639"/>
      <c r="N817" s="639"/>
      <c r="O817" s="639"/>
      <c r="P817" s="639"/>
      <c r="Q817" s="639"/>
      <c r="R817" s="639"/>
      <c r="S817" s="639"/>
      <c r="T817" s="639"/>
      <c r="U817" s="639"/>
      <c r="V817" s="639"/>
      <c r="W817" s="639"/>
      <c r="X817" s="639"/>
      <c r="Y817" s="639"/>
      <c r="Z817" s="639"/>
      <c r="AA817" s="639"/>
      <c r="AB817" s="639"/>
      <c r="AC817" s="639"/>
      <c r="AD817" s="639"/>
      <c r="AE817" s="639"/>
      <c r="AF817" s="639"/>
      <c r="AG817" s="639"/>
      <c r="AH817" s="639"/>
      <c r="AI817" s="639"/>
      <c r="AJ817" s="639"/>
      <c r="AK817" s="641" t="s">
        <v>19</v>
      </c>
      <c r="AL817" s="641"/>
      <c r="AM817" s="641"/>
      <c r="AN817" s="641">
        <v>1</v>
      </c>
      <c r="AO817" s="641"/>
      <c r="AP817" s="643"/>
    </row>
    <row r="818" spans="1:42" ht="13.95" hidden="1" customHeight="1" x14ac:dyDescent="0.25">
      <c r="A818" s="638"/>
      <c r="B818" s="639"/>
      <c r="C818" s="639"/>
      <c r="D818" s="639"/>
      <c r="E818" s="639"/>
      <c r="F818" s="639"/>
      <c r="G818" s="639"/>
      <c r="H818" s="639"/>
      <c r="I818" s="639"/>
      <c r="J818" s="639"/>
      <c r="K818" s="639"/>
      <c r="L818" s="639"/>
      <c r="M818" s="639"/>
      <c r="N818" s="639"/>
      <c r="O818" s="639"/>
      <c r="P818" s="639"/>
      <c r="Q818" s="639"/>
      <c r="R818" s="639"/>
      <c r="S818" s="639"/>
      <c r="T818" s="639"/>
      <c r="U818" s="639"/>
      <c r="V818" s="639"/>
      <c r="W818" s="639"/>
      <c r="X818" s="639"/>
      <c r="Y818" s="639"/>
      <c r="Z818" s="639"/>
      <c r="AA818" s="639"/>
      <c r="AB818" s="639"/>
      <c r="AC818" s="639"/>
      <c r="AD818" s="639"/>
      <c r="AE818" s="639"/>
      <c r="AF818" s="639"/>
      <c r="AG818" s="639"/>
      <c r="AH818" s="639"/>
      <c r="AI818" s="639"/>
      <c r="AJ818" s="639"/>
      <c r="AK818" s="641"/>
      <c r="AL818" s="641"/>
      <c r="AM818" s="641"/>
      <c r="AN818" s="641"/>
      <c r="AO818" s="641"/>
      <c r="AP818" s="643"/>
    </row>
    <row r="819" spans="1:42" ht="13.95" hidden="1" customHeight="1" x14ac:dyDescent="0.25">
      <c r="A819" s="632" t="s">
        <v>1</v>
      </c>
      <c r="B819" s="633"/>
      <c r="C819" s="633"/>
      <c r="D819" s="633"/>
      <c r="E819" s="633"/>
      <c r="F819" s="633"/>
      <c r="G819" s="633"/>
      <c r="H819" s="633"/>
      <c r="I819" s="633"/>
      <c r="J819" s="633"/>
      <c r="K819" s="633"/>
      <c r="L819" s="633"/>
      <c r="M819" s="633"/>
      <c r="N819" s="633"/>
      <c r="O819" s="633"/>
      <c r="P819" s="633"/>
      <c r="Q819" s="633"/>
      <c r="R819" s="633"/>
      <c r="S819" s="633"/>
      <c r="T819" s="633"/>
      <c r="U819" s="633"/>
      <c r="V819" s="633"/>
      <c r="W819" s="633"/>
      <c r="X819" s="633"/>
      <c r="Y819" s="633"/>
      <c r="Z819" s="633"/>
      <c r="AA819" s="633"/>
      <c r="AB819" s="633"/>
      <c r="AC819" s="633"/>
      <c r="AD819" s="633"/>
      <c r="AE819" s="633"/>
      <c r="AF819" s="633"/>
      <c r="AG819" s="633"/>
      <c r="AH819" s="633"/>
      <c r="AI819" s="633"/>
      <c r="AJ819" s="633"/>
      <c r="AK819" s="633"/>
      <c r="AL819" s="633"/>
      <c r="AM819" s="633"/>
      <c r="AN819" s="633"/>
      <c r="AO819" s="633"/>
      <c r="AP819" s="634"/>
    </row>
    <row r="820" spans="1:42" ht="13.95" hidden="1" customHeight="1" x14ac:dyDescent="0.25">
      <c r="A820" s="632"/>
      <c r="B820" s="633"/>
      <c r="C820" s="633"/>
      <c r="D820" s="633"/>
      <c r="E820" s="633"/>
      <c r="F820" s="633"/>
      <c r="G820" s="633"/>
      <c r="H820" s="633"/>
      <c r="I820" s="633"/>
      <c r="J820" s="633"/>
      <c r="K820" s="633"/>
      <c r="L820" s="633"/>
      <c r="M820" s="633"/>
      <c r="N820" s="633"/>
      <c r="O820" s="633"/>
      <c r="P820" s="633"/>
      <c r="Q820" s="633"/>
      <c r="R820" s="633"/>
      <c r="S820" s="633"/>
      <c r="T820" s="633"/>
      <c r="U820" s="633"/>
      <c r="V820" s="633"/>
      <c r="W820" s="633"/>
      <c r="X820" s="633"/>
      <c r="Y820" s="633"/>
      <c r="Z820" s="633"/>
      <c r="AA820" s="633"/>
      <c r="AB820" s="633"/>
      <c r="AC820" s="633"/>
      <c r="AD820" s="633"/>
      <c r="AE820" s="633"/>
      <c r="AF820" s="633"/>
      <c r="AG820" s="633"/>
      <c r="AH820" s="633"/>
      <c r="AI820" s="633"/>
      <c r="AJ820" s="633"/>
      <c r="AK820" s="633"/>
      <c r="AL820" s="633"/>
      <c r="AM820" s="633"/>
      <c r="AN820" s="633"/>
      <c r="AO820" s="633"/>
      <c r="AP820" s="634"/>
    </row>
    <row r="821" spans="1:42" ht="30" hidden="1" customHeight="1" x14ac:dyDescent="0.25">
      <c r="A821" s="619" t="s">
        <v>2</v>
      </c>
      <c r="B821" s="620"/>
      <c r="C821" s="620"/>
      <c r="D821" s="620"/>
      <c r="E821" s="620"/>
      <c r="F821" s="620"/>
      <c r="G821" s="620"/>
      <c r="H821" s="620"/>
      <c r="I821" s="620"/>
      <c r="J821" s="620"/>
      <c r="K821" s="620"/>
      <c r="L821" s="620"/>
      <c r="M821" s="621" t="str">
        <f>+$M$11</f>
        <v>CANAL DE AGUAS LLUVIAS EN EL SECTOR PRADOS DEL ESTE, SAN JOSÉ DE CÚCUTA, NORTE DE SANTNADER</v>
      </c>
      <c r="N821" s="621"/>
      <c r="O821" s="621"/>
      <c r="P821" s="621"/>
      <c r="Q821" s="621"/>
      <c r="R821" s="621"/>
      <c r="S821" s="621"/>
      <c r="T821" s="621"/>
      <c r="U821" s="621"/>
      <c r="V821" s="621"/>
      <c r="W821" s="621"/>
      <c r="X821" s="621"/>
      <c r="Y821" s="621"/>
      <c r="Z821" s="621"/>
      <c r="AA821" s="621"/>
      <c r="AB821" s="621"/>
      <c r="AC821" s="621"/>
      <c r="AD821" s="621"/>
      <c r="AE821" s="621"/>
      <c r="AF821" s="621"/>
      <c r="AG821" s="621"/>
      <c r="AH821" s="621"/>
      <c r="AI821" s="621"/>
      <c r="AJ821" s="621"/>
      <c r="AK821" s="621"/>
      <c r="AL821" s="621"/>
      <c r="AM821" s="621"/>
      <c r="AN821" s="621"/>
      <c r="AO821" s="621"/>
      <c r="AP821" s="635"/>
    </row>
    <row r="822" spans="1:42" ht="30" hidden="1" customHeight="1" x14ac:dyDescent="0.25">
      <c r="A822" s="625" t="s">
        <v>46</v>
      </c>
      <c r="B822" s="622"/>
      <c r="C822" s="622"/>
      <c r="D822" s="622"/>
      <c r="E822" s="622"/>
      <c r="F822" s="622"/>
      <c r="G822" s="622"/>
      <c r="H822" s="622"/>
      <c r="I822" s="622"/>
      <c r="J822" s="622"/>
      <c r="K822" s="622"/>
      <c r="L822" s="622"/>
      <c r="M822" s="615" t="str">
        <f>+$M$12</f>
        <v xml:space="preserve">GESTIÓN DE RIESGOS </v>
      </c>
      <c r="N822" s="615"/>
      <c r="O822" s="615"/>
      <c r="P822" s="615"/>
      <c r="Q822" s="615"/>
      <c r="R822" s="615"/>
      <c r="S822" s="615"/>
      <c r="T822" s="615"/>
      <c r="U822" s="615"/>
      <c r="V822" s="615"/>
      <c r="W822" s="615"/>
      <c r="X822" s="615"/>
      <c r="Y822" s="615"/>
      <c r="Z822" s="615"/>
      <c r="AA822" s="615"/>
      <c r="AB822" s="615"/>
      <c r="AC822" s="615"/>
      <c r="AD822" s="615"/>
      <c r="AE822" s="615"/>
      <c r="AF822" s="615"/>
      <c r="AG822" s="615"/>
      <c r="AH822" s="615"/>
      <c r="AI822" s="615"/>
      <c r="AJ822" s="615"/>
      <c r="AK822" s="615"/>
      <c r="AL822" s="622" t="s">
        <v>3</v>
      </c>
      <c r="AM822" s="622"/>
      <c r="AN822" s="612" t="str">
        <f>+$AN$12</f>
        <v>-</v>
      </c>
      <c r="AO822" s="612"/>
      <c r="AP822" s="613"/>
    </row>
    <row r="823" spans="1:42" ht="30" hidden="1" customHeight="1" x14ac:dyDescent="0.25">
      <c r="A823" s="625" t="s">
        <v>4</v>
      </c>
      <c r="B823" s="622"/>
      <c r="C823" s="622"/>
      <c r="D823" s="622"/>
      <c r="E823" s="622"/>
      <c r="F823" s="622"/>
      <c r="G823" s="622"/>
      <c r="H823" s="622"/>
      <c r="I823" s="622"/>
      <c r="J823" s="622"/>
      <c r="K823" s="622"/>
      <c r="L823" s="622"/>
      <c r="M823" s="615" t="str">
        <f>+$M$13</f>
        <v>INTERVENTORÍA</v>
      </c>
      <c r="N823" s="615"/>
      <c r="O823" s="615"/>
      <c r="P823" s="615"/>
      <c r="Q823" s="615"/>
      <c r="R823" s="615"/>
      <c r="S823" s="615"/>
      <c r="T823" s="615"/>
      <c r="U823" s="615"/>
      <c r="V823" s="615"/>
      <c r="W823" s="615"/>
      <c r="X823" s="615"/>
      <c r="Y823" s="615"/>
      <c r="Z823" s="615"/>
      <c r="AA823" s="615"/>
      <c r="AB823" s="615"/>
      <c r="AC823" s="615"/>
      <c r="AD823" s="615"/>
      <c r="AE823" s="615"/>
      <c r="AF823" s="615"/>
      <c r="AG823" s="615"/>
      <c r="AH823" s="615"/>
      <c r="AI823" s="615"/>
      <c r="AJ823" s="615"/>
      <c r="AK823" s="615"/>
      <c r="AL823" s="622" t="s">
        <v>5</v>
      </c>
      <c r="AM823" s="622"/>
      <c r="AN823" s="626" t="str">
        <f>+$AN$13</f>
        <v>JULIO 2023</v>
      </c>
      <c r="AO823" s="627"/>
      <c r="AP823" s="628"/>
    </row>
    <row r="824" spans="1:42" ht="13.95" hidden="1" customHeight="1" x14ac:dyDescent="0.25">
      <c r="A824" s="629"/>
      <c r="B824" s="630"/>
      <c r="C824" s="630"/>
      <c r="D824" s="630"/>
      <c r="E824" s="630"/>
      <c r="F824" s="630"/>
      <c r="G824" s="630"/>
      <c r="H824" s="630"/>
      <c r="I824" s="630"/>
      <c r="J824" s="630"/>
      <c r="K824" s="630"/>
      <c r="L824" s="630"/>
      <c r="M824" s="630"/>
      <c r="N824" s="630"/>
      <c r="O824" s="630"/>
      <c r="P824" s="630"/>
      <c r="Q824" s="630"/>
      <c r="R824" s="630"/>
      <c r="S824" s="630"/>
      <c r="T824" s="630"/>
      <c r="U824" s="630"/>
      <c r="V824" s="630"/>
      <c r="W824" s="630"/>
      <c r="X824" s="630"/>
      <c r="Y824" s="630"/>
      <c r="Z824" s="630"/>
      <c r="AA824" s="630"/>
      <c r="AB824" s="630"/>
      <c r="AC824" s="630"/>
      <c r="AD824" s="630"/>
      <c r="AE824" s="630"/>
      <c r="AF824" s="630"/>
      <c r="AG824" s="630"/>
      <c r="AH824" s="630"/>
      <c r="AI824" s="630"/>
      <c r="AJ824" s="630"/>
      <c r="AK824" s="630"/>
      <c r="AL824" s="630"/>
      <c r="AM824" s="630"/>
      <c r="AN824" s="630"/>
      <c r="AO824" s="630"/>
      <c r="AP824" s="631"/>
    </row>
    <row r="825" spans="1:42" ht="30" hidden="1" customHeight="1" x14ac:dyDescent="0.25">
      <c r="A825" s="619" t="s">
        <v>6</v>
      </c>
      <c r="B825" s="620"/>
      <c r="C825" s="620"/>
      <c r="D825" s="620"/>
      <c r="E825" s="620"/>
      <c r="F825" s="620"/>
      <c r="G825" s="620"/>
      <c r="H825" s="474">
        <v>3</v>
      </c>
      <c r="I825" s="621" t="str">
        <f>IFERROR(VLOOKUP(H825,'PPTO CANAL DE AGUAS LLUVIAS'!B:G,2,FALSE),"")</f>
        <v xml:space="preserve">BOX CULVERT 1, 2, 3 </v>
      </c>
      <c r="J825" s="621"/>
      <c r="K825" s="621"/>
      <c r="L825" s="621"/>
      <c r="M825" s="621"/>
      <c r="N825" s="621"/>
      <c r="O825" s="621"/>
      <c r="P825" s="621"/>
      <c r="Q825" s="621"/>
      <c r="R825" s="621"/>
      <c r="S825" s="621"/>
      <c r="T825" s="621"/>
      <c r="U825" s="622" t="s">
        <v>0</v>
      </c>
      <c r="V825" s="622"/>
      <c r="W825" s="622"/>
      <c r="X825" s="622"/>
      <c r="Y825" s="622"/>
      <c r="Z825" s="622"/>
      <c r="AA825" s="622"/>
      <c r="AB825" s="622"/>
      <c r="AC825" s="622"/>
      <c r="AD825" s="622"/>
      <c r="AE825" s="623">
        <v>3.02</v>
      </c>
      <c r="AF825" s="623"/>
      <c r="AG825" s="624" t="str">
        <f>IFERROR(VLOOKUP(AE825,'PPTO CANAL DE AGUAS LLUVIAS'!B:G,2,FALSE),"")</f>
        <v xml:space="preserve">SOLADO EN CONCRETO SIMPLE e=0,05m DE 17 Mpa </v>
      </c>
      <c r="AH825" s="624"/>
      <c r="AI825" s="624"/>
      <c r="AJ825" s="624"/>
      <c r="AK825" s="624"/>
      <c r="AL825" s="475" t="s">
        <v>7</v>
      </c>
      <c r="AM825" s="281" t="str">
        <f>IFERROR(VLOOKUP(AE825,'PPTO CANAL DE AGUAS LLUVIAS'!B:G,3,FALSE),"")</f>
        <v>M2</v>
      </c>
      <c r="AN825" s="475" t="s">
        <v>8</v>
      </c>
      <c r="AO825" s="621" t="str">
        <f>+$AO$15</f>
        <v>MUNICIPIO SAN JOSÉ DE CÚCUTA</v>
      </c>
      <c r="AP825" s="635"/>
    </row>
    <row r="826" spans="1:42" hidden="1" x14ac:dyDescent="0.25">
      <c r="A826" s="614"/>
      <c r="B826" s="615"/>
      <c r="C826" s="615"/>
      <c r="D826" s="615"/>
      <c r="E826" s="615"/>
      <c r="F826" s="615"/>
      <c r="G826" s="615"/>
      <c r="H826" s="615"/>
      <c r="I826" s="615"/>
      <c r="J826" s="615"/>
      <c r="K826" s="615"/>
      <c r="L826" s="615"/>
      <c r="M826" s="615"/>
      <c r="N826" s="615"/>
      <c r="O826" s="615"/>
      <c r="P826" s="615"/>
      <c r="Q826" s="615"/>
      <c r="R826" s="615"/>
      <c r="S826" s="615"/>
      <c r="T826" s="615"/>
      <c r="U826" s="615"/>
      <c r="V826" s="615"/>
      <c r="W826" s="615"/>
      <c r="X826" s="615"/>
      <c r="Y826" s="615"/>
      <c r="Z826" s="615"/>
      <c r="AA826" s="615"/>
      <c r="AB826" s="615"/>
      <c r="AC826" s="615"/>
      <c r="AD826" s="615"/>
      <c r="AE826" s="615"/>
      <c r="AF826" s="615"/>
      <c r="AG826" s="615"/>
      <c r="AH826" s="615"/>
      <c r="AI826" s="615"/>
      <c r="AJ826" s="616" t="s">
        <v>9</v>
      </c>
      <c r="AK826" s="665" t="s">
        <v>38</v>
      </c>
      <c r="AL826" s="666"/>
      <c r="AM826" s="666"/>
      <c r="AN826" s="667"/>
      <c r="AO826" s="616" t="s">
        <v>10</v>
      </c>
      <c r="AP826" s="617" t="s">
        <v>11</v>
      </c>
    </row>
    <row r="827" spans="1:42" hidden="1" x14ac:dyDescent="0.25">
      <c r="A827" s="614"/>
      <c r="B827" s="615"/>
      <c r="C827" s="615"/>
      <c r="D827" s="615"/>
      <c r="E827" s="615"/>
      <c r="F827" s="615"/>
      <c r="G827" s="615"/>
      <c r="H827" s="615"/>
      <c r="I827" s="615"/>
      <c r="J827" s="615"/>
      <c r="K827" s="615"/>
      <c r="L827" s="615"/>
      <c r="M827" s="615"/>
      <c r="N827" s="615"/>
      <c r="O827" s="615"/>
      <c r="P827" s="615"/>
      <c r="Q827" s="615"/>
      <c r="R827" s="615"/>
      <c r="S827" s="615"/>
      <c r="T827" s="615"/>
      <c r="U827" s="615"/>
      <c r="V827" s="615"/>
      <c r="W827" s="615"/>
      <c r="X827" s="615"/>
      <c r="Y827" s="615"/>
      <c r="Z827" s="615"/>
      <c r="AA827" s="615"/>
      <c r="AB827" s="615"/>
      <c r="AC827" s="615"/>
      <c r="AD827" s="615"/>
      <c r="AE827" s="615"/>
      <c r="AF827" s="615"/>
      <c r="AG827" s="615"/>
      <c r="AH827" s="615"/>
      <c r="AI827" s="615"/>
      <c r="AJ827" s="616"/>
      <c r="AK827" s="476" t="s">
        <v>37</v>
      </c>
      <c r="AL827" s="475" t="s">
        <v>12</v>
      </c>
      <c r="AM827" s="475" t="s">
        <v>16</v>
      </c>
      <c r="AN827" s="475" t="s">
        <v>17</v>
      </c>
      <c r="AO827" s="616"/>
      <c r="AP827" s="617"/>
    </row>
    <row r="828" spans="1:42" hidden="1" x14ac:dyDescent="0.25">
      <c r="A828" s="614"/>
      <c r="B828" s="615"/>
      <c r="C828" s="615"/>
      <c r="D828" s="615"/>
      <c r="E828" s="615"/>
      <c r="F828" s="615"/>
      <c r="G828" s="615"/>
      <c r="H828" s="615"/>
      <c r="I828" s="615"/>
      <c r="J828" s="615"/>
      <c r="K828" s="615"/>
      <c r="L828" s="615"/>
      <c r="M828" s="615"/>
      <c r="N828" s="615"/>
      <c r="O828" s="615"/>
      <c r="P828" s="615"/>
      <c r="Q828" s="615"/>
      <c r="R828" s="615"/>
      <c r="S828" s="615"/>
      <c r="T828" s="615"/>
      <c r="U828" s="615"/>
      <c r="V828" s="615"/>
      <c r="W828" s="615"/>
      <c r="X828" s="615"/>
      <c r="Y828" s="615"/>
      <c r="Z828" s="615"/>
      <c r="AA828" s="615"/>
      <c r="AB828" s="615"/>
      <c r="AC828" s="615"/>
      <c r="AD828" s="615"/>
      <c r="AE828" s="615"/>
      <c r="AF828" s="615"/>
      <c r="AG828" s="615"/>
      <c r="AH828" s="615"/>
      <c r="AI828" s="615"/>
      <c r="AJ828" s="477" t="s">
        <v>532</v>
      </c>
      <c r="AK828" s="478"/>
      <c r="AL828" s="279">
        <v>1</v>
      </c>
      <c r="AM828" s="279"/>
      <c r="AN828" s="279"/>
      <c r="AO828" s="279">
        <v>1</v>
      </c>
      <c r="AP828" s="480">
        <f>AL828*AO828</f>
        <v>1</v>
      </c>
    </row>
    <row r="829" spans="1:42" hidden="1" x14ac:dyDescent="0.25">
      <c r="A829" s="614"/>
      <c r="B829" s="615"/>
      <c r="C829" s="615"/>
      <c r="D829" s="615"/>
      <c r="E829" s="615"/>
      <c r="F829" s="615"/>
      <c r="G829" s="615"/>
      <c r="H829" s="615"/>
      <c r="I829" s="615"/>
      <c r="J829" s="615"/>
      <c r="K829" s="615"/>
      <c r="L829" s="615"/>
      <c r="M829" s="615"/>
      <c r="N829" s="615"/>
      <c r="O829" s="615"/>
      <c r="P829" s="615"/>
      <c r="Q829" s="615"/>
      <c r="R829" s="615"/>
      <c r="S829" s="615"/>
      <c r="T829" s="615"/>
      <c r="U829" s="615"/>
      <c r="V829" s="615"/>
      <c r="W829" s="615"/>
      <c r="X829" s="615"/>
      <c r="Y829" s="615"/>
      <c r="Z829" s="615"/>
      <c r="AA829" s="615"/>
      <c r="AB829" s="615"/>
      <c r="AC829" s="615"/>
      <c r="AD829" s="615"/>
      <c r="AE829" s="615"/>
      <c r="AF829" s="615"/>
      <c r="AG829" s="615"/>
      <c r="AH829" s="615"/>
      <c r="AI829" s="615"/>
      <c r="AJ829" s="487"/>
      <c r="AK829" s="488"/>
      <c r="AL829" s="489"/>
      <c r="AM829" s="489"/>
      <c r="AN829" s="489"/>
      <c r="AO829" s="489"/>
      <c r="AP829" s="490"/>
    </row>
    <row r="830" spans="1:42" hidden="1" x14ac:dyDescent="0.25">
      <c r="A830" s="614"/>
      <c r="B830" s="615"/>
      <c r="C830" s="615"/>
      <c r="D830" s="615"/>
      <c r="E830" s="615"/>
      <c r="F830" s="615"/>
      <c r="G830" s="615"/>
      <c r="H830" s="615"/>
      <c r="I830" s="615"/>
      <c r="J830" s="615"/>
      <c r="K830" s="615"/>
      <c r="L830" s="615"/>
      <c r="M830" s="615"/>
      <c r="N830" s="615"/>
      <c r="O830" s="615"/>
      <c r="P830" s="615"/>
      <c r="Q830" s="615"/>
      <c r="R830" s="615"/>
      <c r="S830" s="615"/>
      <c r="T830" s="615"/>
      <c r="U830" s="615"/>
      <c r="V830" s="615"/>
      <c r="W830" s="615"/>
      <c r="X830" s="615"/>
      <c r="Y830" s="615"/>
      <c r="Z830" s="615"/>
      <c r="AA830" s="615"/>
      <c r="AB830" s="615"/>
      <c r="AC830" s="615"/>
      <c r="AD830" s="615"/>
      <c r="AE830" s="615"/>
      <c r="AF830" s="615"/>
      <c r="AG830" s="615"/>
      <c r="AH830" s="615"/>
      <c r="AI830" s="615"/>
      <c r="AJ830" s="281"/>
      <c r="AK830" s="281"/>
      <c r="AL830" s="279"/>
      <c r="AM830" s="279"/>
      <c r="AN830" s="279"/>
      <c r="AO830" s="279"/>
      <c r="AP830" s="480"/>
    </row>
    <row r="831" spans="1:42" hidden="1" x14ac:dyDescent="0.25">
      <c r="A831" s="614"/>
      <c r="B831" s="615"/>
      <c r="C831" s="615"/>
      <c r="D831" s="615"/>
      <c r="E831" s="615"/>
      <c r="F831" s="615"/>
      <c r="G831" s="615"/>
      <c r="H831" s="615"/>
      <c r="I831" s="615"/>
      <c r="J831" s="615"/>
      <c r="K831" s="615"/>
      <c r="L831" s="615"/>
      <c r="M831" s="615"/>
      <c r="N831" s="615"/>
      <c r="O831" s="615"/>
      <c r="P831" s="615"/>
      <c r="Q831" s="615"/>
      <c r="R831" s="615"/>
      <c r="S831" s="615"/>
      <c r="T831" s="615"/>
      <c r="U831" s="615"/>
      <c r="V831" s="615"/>
      <c r="W831" s="615"/>
      <c r="X831" s="615"/>
      <c r="Y831" s="615"/>
      <c r="Z831" s="615"/>
      <c r="AA831" s="615"/>
      <c r="AB831" s="615"/>
      <c r="AC831" s="615"/>
      <c r="AD831" s="615"/>
      <c r="AE831" s="615"/>
      <c r="AF831" s="615"/>
      <c r="AG831" s="615"/>
      <c r="AH831" s="615"/>
      <c r="AI831" s="615"/>
      <c r="AJ831" s="281"/>
      <c r="AK831" s="281"/>
      <c r="AL831" s="279"/>
      <c r="AM831" s="279"/>
      <c r="AN831" s="279"/>
      <c r="AO831" s="279"/>
      <c r="AP831" s="480"/>
    </row>
    <row r="832" spans="1:42" hidden="1" x14ac:dyDescent="0.25">
      <c r="A832" s="614"/>
      <c r="B832" s="615"/>
      <c r="C832" s="615"/>
      <c r="D832" s="615"/>
      <c r="E832" s="615"/>
      <c r="F832" s="615"/>
      <c r="G832" s="615"/>
      <c r="H832" s="615"/>
      <c r="I832" s="615"/>
      <c r="J832" s="615"/>
      <c r="K832" s="615"/>
      <c r="L832" s="615"/>
      <c r="M832" s="615"/>
      <c r="N832" s="615"/>
      <c r="O832" s="615"/>
      <c r="P832" s="615"/>
      <c r="Q832" s="615"/>
      <c r="R832" s="615"/>
      <c r="S832" s="615"/>
      <c r="T832" s="615"/>
      <c r="U832" s="615"/>
      <c r="V832" s="615"/>
      <c r="W832" s="615"/>
      <c r="X832" s="615"/>
      <c r="Y832" s="615"/>
      <c r="Z832" s="615"/>
      <c r="AA832" s="615"/>
      <c r="AB832" s="615"/>
      <c r="AC832" s="615"/>
      <c r="AD832" s="615"/>
      <c r="AE832" s="615"/>
      <c r="AF832" s="615"/>
      <c r="AG832" s="615"/>
      <c r="AH832" s="615"/>
      <c r="AI832" s="615"/>
      <c r="AJ832" s="477"/>
      <c r="AK832" s="478"/>
      <c r="AL832" s="279"/>
      <c r="AM832" s="279"/>
      <c r="AN832" s="279"/>
      <c r="AO832" s="279"/>
      <c r="AP832" s="480"/>
    </row>
    <row r="833" spans="1:42" hidden="1" x14ac:dyDescent="0.25">
      <c r="A833" s="614"/>
      <c r="B833" s="615"/>
      <c r="C833" s="615"/>
      <c r="D833" s="615"/>
      <c r="E833" s="615"/>
      <c r="F833" s="615"/>
      <c r="G833" s="615"/>
      <c r="H833" s="615"/>
      <c r="I833" s="615"/>
      <c r="J833" s="615"/>
      <c r="K833" s="615"/>
      <c r="L833" s="615"/>
      <c r="M833" s="615"/>
      <c r="N833" s="615"/>
      <c r="O833" s="615"/>
      <c r="P833" s="615"/>
      <c r="Q833" s="615"/>
      <c r="R833" s="615"/>
      <c r="S833" s="615"/>
      <c r="T833" s="615"/>
      <c r="U833" s="615"/>
      <c r="V833" s="615"/>
      <c r="W833" s="615"/>
      <c r="X833" s="615"/>
      <c r="Y833" s="615"/>
      <c r="Z833" s="615"/>
      <c r="AA833" s="615"/>
      <c r="AB833" s="615"/>
      <c r="AC833" s="615"/>
      <c r="AD833" s="615"/>
      <c r="AE833" s="615"/>
      <c r="AF833" s="615"/>
      <c r="AG833" s="615"/>
      <c r="AH833" s="615"/>
      <c r="AI833" s="615"/>
      <c r="AJ833" s="281"/>
      <c r="AK833" s="281"/>
      <c r="AL833" s="279"/>
      <c r="AM833" s="279"/>
      <c r="AN833" s="279"/>
      <c r="AO833" s="279"/>
      <c r="AP833" s="480"/>
    </row>
    <row r="834" spans="1:42" hidden="1" x14ac:dyDescent="0.25">
      <c r="A834" s="614"/>
      <c r="B834" s="615"/>
      <c r="C834" s="615"/>
      <c r="D834" s="615"/>
      <c r="E834" s="615"/>
      <c r="F834" s="615"/>
      <c r="G834" s="615"/>
      <c r="H834" s="615"/>
      <c r="I834" s="615"/>
      <c r="J834" s="615"/>
      <c r="K834" s="615"/>
      <c r="L834" s="615"/>
      <c r="M834" s="615"/>
      <c r="N834" s="615"/>
      <c r="O834" s="615"/>
      <c r="P834" s="615"/>
      <c r="Q834" s="615"/>
      <c r="R834" s="615"/>
      <c r="S834" s="615"/>
      <c r="T834" s="615"/>
      <c r="U834" s="615"/>
      <c r="V834" s="615"/>
      <c r="W834" s="615"/>
      <c r="X834" s="615"/>
      <c r="Y834" s="615"/>
      <c r="Z834" s="615"/>
      <c r="AA834" s="615"/>
      <c r="AB834" s="615"/>
      <c r="AC834" s="615"/>
      <c r="AD834" s="615"/>
      <c r="AE834" s="615"/>
      <c r="AF834" s="615"/>
      <c r="AG834" s="615"/>
      <c r="AH834" s="615"/>
      <c r="AI834" s="615"/>
      <c r="AJ834" s="281"/>
      <c r="AK834" s="281"/>
      <c r="AL834" s="279"/>
      <c r="AM834" s="279"/>
      <c r="AN834" s="279"/>
      <c r="AO834" s="279"/>
      <c r="AP834" s="480"/>
    </row>
    <row r="835" spans="1:42" hidden="1" x14ac:dyDescent="0.25">
      <c r="A835" s="614"/>
      <c r="B835" s="615"/>
      <c r="C835" s="615"/>
      <c r="D835" s="615"/>
      <c r="E835" s="615"/>
      <c r="F835" s="615"/>
      <c r="G835" s="615"/>
      <c r="H835" s="615"/>
      <c r="I835" s="615"/>
      <c r="J835" s="615"/>
      <c r="K835" s="615"/>
      <c r="L835" s="615"/>
      <c r="M835" s="615"/>
      <c r="N835" s="615"/>
      <c r="O835" s="615"/>
      <c r="P835" s="615"/>
      <c r="Q835" s="615"/>
      <c r="R835" s="615"/>
      <c r="S835" s="615"/>
      <c r="T835" s="615"/>
      <c r="U835" s="615"/>
      <c r="V835" s="615"/>
      <c r="W835" s="615"/>
      <c r="X835" s="615"/>
      <c r="Y835" s="615"/>
      <c r="Z835" s="615"/>
      <c r="AA835" s="615"/>
      <c r="AB835" s="615"/>
      <c r="AC835" s="615"/>
      <c r="AD835" s="615"/>
      <c r="AE835" s="615"/>
      <c r="AF835" s="615"/>
      <c r="AG835" s="615"/>
      <c r="AH835" s="615"/>
      <c r="AI835" s="615"/>
      <c r="AJ835" s="281"/>
      <c r="AK835" s="281"/>
      <c r="AL835" s="279"/>
      <c r="AM835" s="279"/>
      <c r="AN835" s="279"/>
      <c r="AO835" s="279"/>
      <c r="AP835" s="480"/>
    </row>
    <row r="836" spans="1:42" hidden="1" x14ac:dyDescent="0.25">
      <c r="A836" s="614"/>
      <c r="B836" s="615"/>
      <c r="C836" s="615"/>
      <c r="D836" s="615"/>
      <c r="E836" s="615"/>
      <c r="F836" s="615"/>
      <c r="G836" s="615"/>
      <c r="H836" s="615"/>
      <c r="I836" s="615"/>
      <c r="J836" s="615"/>
      <c r="K836" s="615"/>
      <c r="L836" s="615"/>
      <c r="M836" s="615"/>
      <c r="N836" s="615"/>
      <c r="O836" s="615"/>
      <c r="P836" s="615"/>
      <c r="Q836" s="615"/>
      <c r="R836" s="615"/>
      <c r="S836" s="615"/>
      <c r="T836" s="615"/>
      <c r="U836" s="615"/>
      <c r="V836" s="615"/>
      <c r="W836" s="615"/>
      <c r="X836" s="615"/>
      <c r="Y836" s="615"/>
      <c r="Z836" s="615"/>
      <c r="AA836" s="615"/>
      <c r="AB836" s="615"/>
      <c r="AC836" s="615"/>
      <c r="AD836" s="615"/>
      <c r="AE836" s="615"/>
      <c r="AF836" s="615"/>
      <c r="AG836" s="615"/>
      <c r="AH836" s="615"/>
      <c r="AI836" s="615"/>
      <c r="AJ836" s="281"/>
      <c r="AK836" s="281"/>
      <c r="AL836" s="279"/>
      <c r="AM836" s="279"/>
      <c r="AN836" s="279"/>
      <c r="AO836" s="279"/>
      <c r="AP836" s="480"/>
    </row>
    <row r="837" spans="1:42" hidden="1" x14ac:dyDescent="0.25">
      <c r="A837" s="614"/>
      <c r="B837" s="615"/>
      <c r="C837" s="615"/>
      <c r="D837" s="615"/>
      <c r="E837" s="615"/>
      <c r="F837" s="615"/>
      <c r="G837" s="615"/>
      <c r="H837" s="615"/>
      <c r="I837" s="615"/>
      <c r="J837" s="615"/>
      <c r="K837" s="615"/>
      <c r="L837" s="615"/>
      <c r="M837" s="615"/>
      <c r="N837" s="615"/>
      <c r="O837" s="615"/>
      <c r="P837" s="615"/>
      <c r="Q837" s="615"/>
      <c r="R837" s="615"/>
      <c r="S837" s="615"/>
      <c r="T837" s="615"/>
      <c r="U837" s="615"/>
      <c r="V837" s="615"/>
      <c r="W837" s="615"/>
      <c r="X837" s="615"/>
      <c r="Y837" s="615"/>
      <c r="Z837" s="615"/>
      <c r="AA837" s="615"/>
      <c r="AB837" s="615"/>
      <c r="AC837" s="615"/>
      <c r="AD837" s="615"/>
      <c r="AE837" s="615"/>
      <c r="AF837" s="615"/>
      <c r="AG837" s="615"/>
      <c r="AH837" s="615"/>
      <c r="AI837" s="615"/>
      <c r="AJ837" s="281"/>
      <c r="AK837" s="281"/>
      <c r="AL837" s="279"/>
      <c r="AM837" s="279"/>
      <c r="AN837" s="279"/>
      <c r="AO837" s="279"/>
      <c r="AP837" s="480"/>
    </row>
    <row r="838" spans="1:42" hidden="1" x14ac:dyDescent="0.25">
      <c r="A838" s="614"/>
      <c r="B838" s="615"/>
      <c r="C838" s="615"/>
      <c r="D838" s="615"/>
      <c r="E838" s="615"/>
      <c r="F838" s="615"/>
      <c r="G838" s="615"/>
      <c r="H838" s="615"/>
      <c r="I838" s="615"/>
      <c r="J838" s="615"/>
      <c r="K838" s="615"/>
      <c r="L838" s="615"/>
      <c r="M838" s="615"/>
      <c r="N838" s="615"/>
      <c r="O838" s="615"/>
      <c r="P838" s="615"/>
      <c r="Q838" s="615"/>
      <c r="R838" s="615"/>
      <c r="S838" s="615"/>
      <c r="T838" s="615"/>
      <c r="U838" s="615"/>
      <c r="V838" s="615"/>
      <c r="W838" s="615"/>
      <c r="X838" s="615"/>
      <c r="Y838" s="615"/>
      <c r="Z838" s="615"/>
      <c r="AA838" s="615"/>
      <c r="AB838" s="615"/>
      <c r="AC838" s="615"/>
      <c r="AD838" s="615"/>
      <c r="AE838" s="615"/>
      <c r="AF838" s="615"/>
      <c r="AG838" s="615"/>
      <c r="AH838" s="615"/>
      <c r="AI838" s="615"/>
      <c r="AJ838" s="281"/>
      <c r="AK838" s="281"/>
      <c r="AL838" s="279"/>
      <c r="AM838" s="279"/>
      <c r="AN838" s="279"/>
      <c r="AO838" s="279"/>
      <c r="AP838" s="480"/>
    </row>
    <row r="839" spans="1:42" hidden="1" x14ac:dyDescent="0.25">
      <c r="A839" s="614"/>
      <c r="B839" s="615"/>
      <c r="C839" s="615"/>
      <c r="D839" s="615"/>
      <c r="E839" s="615"/>
      <c r="F839" s="615"/>
      <c r="G839" s="615"/>
      <c r="H839" s="615"/>
      <c r="I839" s="615"/>
      <c r="J839" s="615"/>
      <c r="K839" s="615"/>
      <c r="L839" s="615"/>
      <c r="M839" s="615"/>
      <c r="N839" s="615"/>
      <c r="O839" s="615"/>
      <c r="P839" s="615"/>
      <c r="Q839" s="615"/>
      <c r="R839" s="615"/>
      <c r="S839" s="615"/>
      <c r="T839" s="615"/>
      <c r="U839" s="615"/>
      <c r="V839" s="615"/>
      <c r="W839" s="615"/>
      <c r="X839" s="615"/>
      <c r="Y839" s="615"/>
      <c r="Z839" s="615"/>
      <c r="AA839" s="615"/>
      <c r="AB839" s="615"/>
      <c r="AC839" s="615"/>
      <c r="AD839" s="615"/>
      <c r="AE839" s="615"/>
      <c r="AF839" s="615"/>
      <c r="AG839" s="615"/>
      <c r="AH839" s="615"/>
      <c r="AI839" s="615"/>
      <c r="AJ839" s="281"/>
      <c r="AK839" s="281"/>
      <c r="AL839" s="279"/>
      <c r="AM839" s="279"/>
      <c r="AN839" s="279"/>
      <c r="AO839" s="279"/>
      <c r="AP839" s="480"/>
    </row>
    <row r="840" spans="1:42" hidden="1" x14ac:dyDescent="0.25">
      <c r="A840" s="614"/>
      <c r="B840" s="615"/>
      <c r="C840" s="615"/>
      <c r="D840" s="615"/>
      <c r="E840" s="615"/>
      <c r="F840" s="615"/>
      <c r="G840" s="615"/>
      <c r="H840" s="615"/>
      <c r="I840" s="615"/>
      <c r="J840" s="615"/>
      <c r="K840" s="615"/>
      <c r="L840" s="615"/>
      <c r="M840" s="615"/>
      <c r="N840" s="615"/>
      <c r="O840" s="615"/>
      <c r="P840" s="615"/>
      <c r="Q840" s="615"/>
      <c r="R840" s="615"/>
      <c r="S840" s="615"/>
      <c r="T840" s="615"/>
      <c r="U840" s="615"/>
      <c r="V840" s="615"/>
      <c r="W840" s="615"/>
      <c r="X840" s="615"/>
      <c r="Y840" s="615"/>
      <c r="Z840" s="615"/>
      <c r="AA840" s="615"/>
      <c r="AB840" s="615"/>
      <c r="AC840" s="615"/>
      <c r="AD840" s="615"/>
      <c r="AE840" s="615"/>
      <c r="AF840" s="615"/>
      <c r="AG840" s="615"/>
      <c r="AH840" s="615"/>
      <c r="AI840" s="615"/>
      <c r="AJ840" s="281"/>
      <c r="AK840" s="281"/>
      <c r="AL840" s="279"/>
      <c r="AM840" s="279"/>
      <c r="AN840" s="279"/>
      <c r="AO840" s="279"/>
      <c r="AP840" s="480"/>
    </row>
    <row r="841" spans="1:42" hidden="1" x14ac:dyDescent="0.25">
      <c r="A841" s="614"/>
      <c r="B841" s="615"/>
      <c r="C841" s="615"/>
      <c r="D841" s="615"/>
      <c r="E841" s="615"/>
      <c r="F841" s="615"/>
      <c r="G841" s="615"/>
      <c r="H841" s="615"/>
      <c r="I841" s="615"/>
      <c r="J841" s="615"/>
      <c r="K841" s="615"/>
      <c r="L841" s="615"/>
      <c r="M841" s="615"/>
      <c r="N841" s="615"/>
      <c r="O841" s="615"/>
      <c r="P841" s="615"/>
      <c r="Q841" s="615"/>
      <c r="R841" s="615"/>
      <c r="S841" s="615"/>
      <c r="T841" s="615"/>
      <c r="U841" s="615"/>
      <c r="V841" s="615"/>
      <c r="W841" s="615"/>
      <c r="X841" s="615"/>
      <c r="Y841" s="615"/>
      <c r="Z841" s="615"/>
      <c r="AA841" s="615"/>
      <c r="AB841" s="615"/>
      <c r="AC841" s="615"/>
      <c r="AD841" s="615"/>
      <c r="AE841" s="615"/>
      <c r="AF841" s="615"/>
      <c r="AG841" s="615"/>
      <c r="AH841" s="615"/>
      <c r="AI841" s="615"/>
      <c r="AJ841" s="281"/>
      <c r="AK841" s="281"/>
      <c r="AL841" s="279"/>
      <c r="AM841" s="279"/>
      <c r="AN841" s="279"/>
      <c r="AO841" s="279"/>
      <c r="AP841" s="480"/>
    </row>
    <row r="842" spans="1:42" hidden="1" x14ac:dyDescent="0.25">
      <c r="A842" s="614"/>
      <c r="B842" s="615"/>
      <c r="C842" s="615"/>
      <c r="D842" s="615"/>
      <c r="E842" s="615"/>
      <c r="F842" s="615"/>
      <c r="G842" s="615"/>
      <c r="H842" s="615"/>
      <c r="I842" s="615"/>
      <c r="J842" s="615"/>
      <c r="K842" s="615"/>
      <c r="L842" s="615"/>
      <c r="M842" s="615"/>
      <c r="N842" s="615"/>
      <c r="O842" s="615"/>
      <c r="P842" s="615"/>
      <c r="Q842" s="615"/>
      <c r="R842" s="615"/>
      <c r="S842" s="615"/>
      <c r="T842" s="615"/>
      <c r="U842" s="615"/>
      <c r="V842" s="615"/>
      <c r="W842" s="615"/>
      <c r="X842" s="615"/>
      <c r="Y842" s="615"/>
      <c r="Z842" s="615"/>
      <c r="AA842" s="615"/>
      <c r="AB842" s="615"/>
      <c r="AC842" s="615"/>
      <c r="AD842" s="615"/>
      <c r="AE842" s="615"/>
      <c r="AF842" s="615"/>
      <c r="AG842" s="615"/>
      <c r="AH842" s="615"/>
      <c r="AI842" s="615"/>
      <c r="AJ842" s="281"/>
      <c r="AK842" s="281"/>
      <c r="AL842" s="279"/>
      <c r="AM842" s="279"/>
      <c r="AN842" s="279"/>
      <c r="AO842" s="279"/>
      <c r="AP842" s="480"/>
    </row>
    <row r="843" spans="1:42" hidden="1" x14ac:dyDescent="0.25">
      <c r="A843" s="614"/>
      <c r="B843" s="615"/>
      <c r="C843" s="615"/>
      <c r="D843" s="615"/>
      <c r="E843" s="615"/>
      <c r="F843" s="615"/>
      <c r="G843" s="615"/>
      <c r="H843" s="615"/>
      <c r="I843" s="615"/>
      <c r="J843" s="615"/>
      <c r="K843" s="615"/>
      <c r="L843" s="615"/>
      <c r="M843" s="615"/>
      <c r="N843" s="615"/>
      <c r="O843" s="615"/>
      <c r="P843" s="615"/>
      <c r="Q843" s="615"/>
      <c r="R843" s="615"/>
      <c r="S843" s="615"/>
      <c r="T843" s="615"/>
      <c r="U843" s="615"/>
      <c r="V843" s="615"/>
      <c r="W843" s="615"/>
      <c r="X843" s="615"/>
      <c r="Y843" s="615"/>
      <c r="Z843" s="615"/>
      <c r="AA843" s="615"/>
      <c r="AB843" s="615"/>
      <c r="AC843" s="615"/>
      <c r="AD843" s="615"/>
      <c r="AE843" s="615"/>
      <c r="AF843" s="615"/>
      <c r="AG843" s="615"/>
      <c r="AH843" s="615"/>
      <c r="AI843" s="615"/>
      <c r="AJ843" s="281"/>
      <c r="AK843" s="281"/>
      <c r="AL843" s="279"/>
      <c r="AM843" s="279"/>
      <c r="AN843" s="279"/>
      <c r="AO843" s="279"/>
      <c r="AP843" s="480"/>
    </row>
    <row r="844" spans="1:42" hidden="1" x14ac:dyDescent="0.25">
      <c r="A844" s="614"/>
      <c r="B844" s="615"/>
      <c r="C844" s="615"/>
      <c r="D844" s="615"/>
      <c r="E844" s="615"/>
      <c r="F844" s="615"/>
      <c r="G844" s="615"/>
      <c r="H844" s="615"/>
      <c r="I844" s="615"/>
      <c r="J844" s="615"/>
      <c r="K844" s="615"/>
      <c r="L844" s="615"/>
      <c r="M844" s="615"/>
      <c r="N844" s="615"/>
      <c r="O844" s="615"/>
      <c r="P844" s="615"/>
      <c r="Q844" s="615"/>
      <c r="R844" s="615"/>
      <c r="S844" s="615"/>
      <c r="T844" s="615"/>
      <c r="U844" s="615"/>
      <c r="V844" s="615"/>
      <c r="W844" s="615"/>
      <c r="X844" s="615"/>
      <c r="Y844" s="615"/>
      <c r="Z844" s="615"/>
      <c r="AA844" s="615"/>
      <c r="AB844" s="615"/>
      <c r="AC844" s="615"/>
      <c r="AD844" s="615"/>
      <c r="AE844" s="615"/>
      <c r="AF844" s="615"/>
      <c r="AG844" s="615"/>
      <c r="AH844" s="615"/>
      <c r="AI844" s="615"/>
      <c r="AJ844" s="281"/>
      <c r="AK844" s="281"/>
      <c r="AL844" s="279"/>
      <c r="AM844" s="279"/>
      <c r="AN844" s="279"/>
      <c r="AO844" s="279"/>
      <c r="AP844" s="480"/>
    </row>
    <row r="845" spans="1:42" hidden="1" x14ac:dyDescent="0.25">
      <c r="A845" s="614"/>
      <c r="B845" s="615"/>
      <c r="C845" s="615"/>
      <c r="D845" s="615"/>
      <c r="E845" s="615"/>
      <c r="F845" s="615"/>
      <c r="G845" s="615"/>
      <c r="H845" s="615"/>
      <c r="I845" s="615"/>
      <c r="J845" s="615"/>
      <c r="K845" s="615"/>
      <c r="L845" s="615"/>
      <c r="M845" s="615"/>
      <c r="N845" s="615"/>
      <c r="O845" s="615"/>
      <c r="P845" s="615"/>
      <c r="Q845" s="615"/>
      <c r="R845" s="615"/>
      <c r="S845" s="615"/>
      <c r="T845" s="615"/>
      <c r="U845" s="615"/>
      <c r="V845" s="615"/>
      <c r="W845" s="615"/>
      <c r="X845" s="615"/>
      <c r="Y845" s="615"/>
      <c r="Z845" s="615"/>
      <c r="AA845" s="615"/>
      <c r="AB845" s="615"/>
      <c r="AC845" s="615"/>
      <c r="AD845" s="615"/>
      <c r="AE845" s="615"/>
      <c r="AF845" s="615"/>
      <c r="AG845" s="615"/>
      <c r="AH845" s="615"/>
      <c r="AI845" s="615"/>
      <c r="AJ845" s="281"/>
      <c r="AK845" s="281"/>
      <c r="AL845" s="279"/>
      <c r="AM845" s="279"/>
      <c r="AN845" s="279"/>
      <c r="AO845" s="279"/>
      <c r="AP845" s="480"/>
    </row>
    <row r="846" spans="1:42" hidden="1" x14ac:dyDescent="0.25">
      <c r="A846" s="614"/>
      <c r="B846" s="615"/>
      <c r="C846" s="615"/>
      <c r="D846" s="615"/>
      <c r="E846" s="615"/>
      <c r="F846" s="615"/>
      <c r="G846" s="615"/>
      <c r="H846" s="615"/>
      <c r="I846" s="615"/>
      <c r="J846" s="615"/>
      <c r="K846" s="615"/>
      <c r="L846" s="615"/>
      <c r="M846" s="615"/>
      <c r="N846" s="615"/>
      <c r="O846" s="615"/>
      <c r="P846" s="615"/>
      <c r="Q846" s="615"/>
      <c r="R846" s="615"/>
      <c r="S846" s="615"/>
      <c r="T846" s="615"/>
      <c r="U846" s="615"/>
      <c r="V846" s="615"/>
      <c r="W846" s="615"/>
      <c r="X846" s="615"/>
      <c r="Y846" s="615"/>
      <c r="Z846" s="615"/>
      <c r="AA846" s="615"/>
      <c r="AB846" s="615"/>
      <c r="AC846" s="615"/>
      <c r="AD846" s="615"/>
      <c r="AE846" s="615"/>
      <c r="AF846" s="615"/>
      <c r="AG846" s="615"/>
      <c r="AH846" s="615"/>
      <c r="AI846" s="615"/>
      <c r="AJ846" s="281"/>
      <c r="AK846" s="281"/>
      <c r="AL846" s="279"/>
      <c r="AM846" s="279"/>
      <c r="AN846" s="279"/>
      <c r="AO846" s="279"/>
      <c r="AP846" s="480"/>
    </row>
    <row r="847" spans="1:42" hidden="1" x14ac:dyDescent="0.25">
      <c r="A847" s="614"/>
      <c r="B847" s="615"/>
      <c r="C847" s="615"/>
      <c r="D847" s="615"/>
      <c r="E847" s="615"/>
      <c r="F847" s="615"/>
      <c r="G847" s="615"/>
      <c r="H847" s="615"/>
      <c r="I847" s="615"/>
      <c r="J847" s="615"/>
      <c r="K847" s="615"/>
      <c r="L847" s="615"/>
      <c r="M847" s="615"/>
      <c r="N847" s="615"/>
      <c r="O847" s="615"/>
      <c r="P847" s="615"/>
      <c r="Q847" s="615"/>
      <c r="R847" s="615"/>
      <c r="S847" s="615"/>
      <c r="T847" s="615"/>
      <c r="U847" s="615"/>
      <c r="V847" s="615"/>
      <c r="W847" s="615"/>
      <c r="X847" s="615"/>
      <c r="Y847" s="615"/>
      <c r="Z847" s="615"/>
      <c r="AA847" s="615"/>
      <c r="AB847" s="615"/>
      <c r="AC847" s="615"/>
      <c r="AD847" s="615"/>
      <c r="AE847" s="615"/>
      <c r="AF847" s="615"/>
      <c r="AG847" s="615"/>
      <c r="AH847" s="615"/>
      <c r="AI847" s="615"/>
      <c r="AJ847" s="281"/>
      <c r="AK847" s="281"/>
      <c r="AL847" s="279"/>
      <c r="AM847" s="279"/>
      <c r="AN847" s="279"/>
      <c r="AO847" s="279"/>
      <c r="AP847" s="480"/>
    </row>
    <row r="848" spans="1:42" hidden="1" x14ac:dyDescent="0.25">
      <c r="A848" s="614"/>
      <c r="B848" s="615"/>
      <c r="C848" s="615"/>
      <c r="D848" s="615"/>
      <c r="E848" s="615"/>
      <c r="F848" s="615"/>
      <c r="G848" s="615"/>
      <c r="H848" s="615"/>
      <c r="I848" s="615"/>
      <c r="J848" s="615"/>
      <c r="K848" s="615"/>
      <c r="L848" s="615"/>
      <c r="M848" s="615"/>
      <c r="N848" s="615"/>
      <c r="O848" s="615"/>
      <c r="P848" s="615"/>
      <c r="Q848" s="615"/>
      <c r="R848" s="615"/>
      <c r="S848" s="615"/>
      <c r="T848" s="615"/>
      <c r="U848" s="615"/>
      <c r="V848" s="615"/>
      <c r="W848" s="615"/>
      <c r="X848" s="615"/>
      <c r="Y848" s="615"/>
      <c r="Z848" s="615"/>
      <c r="AA848" s="615"/>
      <c r="AB848" s="615"/>
      <c r="AC848" s="615"/>
      <c r="AD848" s="615"/>
      <c r="AE848" s="615"/>
      <c r="AF848" s="615"/>
      <c r="AG848" s="615"/>
      <c r="AH848" s="615"/>
      <c r="AI848" s="615"/>
      <c r="AJ848" s="281"/>
      <c r="AK848" s="281"/>
      <c r="AL848" s="279"/>
      <c r="AM848" s="279"/>
      <c r="AN848" s="279"/>
      <c r="AO848" s="279"/>
      <c r="AP848" s="480"/>
    </row>
    <row r="849" spans="1:42" hidden="1" x14ac:dyDescent="0.25">
      <c r="A849" s="614"/>
      <c r="B849" s="615"/>
      <c r="C849" s="615"/>
      <c r="D849" s="615"/>
      <c r="E849" s="615"/>
      <c r="F849" s="615"/>
      <c r="G849" s="615"/>
      <c r="H849" s="615"/>
      <c r="I849" s="615"/>
      <c r="J849" s="615"/>
      <c r="K849" s="615"/>
      <c r="L849" s="615"/>
      <c r="M849" s="615"/>
      <c r="N849" s="615"/>
      <c r="O849" s="615"/>
      <c r="P849" s="615"/>
      <c r="Q849" s="615"/>
      <c r="R849" s="615"/>
      <c r="S849" s="615"/>
      <c r="T849" s="615"/>
      <c r="U849" s="615"/>
      <c r="V849" s="615"/>
      <c r="W849" s="615"/>
      <c r="X849" s="615"/>
      <c r="Y849" s="615"/>
      <c r="Z849" s="615"/>
      <c r="AA849" s="615"/>
      <c r="AB849" s="615"/>
      <c r="AC849" s="615"/>
      <c r="AD849" s="615"/>
      <c r="AE849" s="615"/>
      <c r="AF849" s="615"/>
      <c r="AG849" s="615"/>
      <c r="AH849" s="615"/>
      <c r="AI849" s="615"/>
      <c r="AJ849" s="281"/>
      <c r="AK849" s="281"/>
      <c r="AL849" s="279"/>
      <c r="AM849" s="279"/>
      <c r="AN849" s="279"/>
      <c r="AO849" s="279"/>
      <c r="AP849" s="480"/>
    </row>
    <row r="850" spans="1:42" hidden="1" x14ac:dyDescent="0.25">
      <c r="A850" s="614"/>
      <c r="B850" s="615"/>
      <c r="C850" s="615"/>
      <c r="D850" s="615"/>
      <c r="E850" s="615"/>
      <c r="F850" s="615"/>
      <c r="G850" s="615"/>
      <c r="H850" s="615"/>
      <c r="I850" s="615"/>
      <c r="J850" s="615"/>
      <c r="K850" s="615"/>
      <c r="L850" s="615"/>
      <c r="M850" s="615"/>
      <c r="N850" s="615"/>
      <c r="O850" s="615"/>
      <c r="P850" s="615"/>
      <c r="Q850" s="615"/>
      <c r="R850" s="615"/>
      <c r="S850" s="615"/>
      <c r="T850" s="615"/>
      <c r="U850" s="615"/>
      <c r="V850" s="615"/>
      <c r="W850" s="615"/>
      <c r="X850" s="615"/>
      <c r="Y850" s="615"/>
      <c r="Z850" s="615"/>
      <c r="AA850" s="615"/>
      <c r="AB850" s="615"/>
      <c r="AC850" s="615"/>
      <c r="AD850" s="615"/>
      <c r="AE850" s="615"/>
      <c r="AF850" s="615"/>
      <c r="AG850" s="615"/>
      <c r="AH850" s="615"/>
      <c r="AI850" s="615"/>
      <c r="AJ850" s="481"/>
      <c r="AK850" s="281"/>
      <c r="AL850" s="279"/>
      <c r="AM850" s="279"/>
      <c r="AN850" s="279"/>
      <c r="AO850" s="279"/>
      <c r="AP850" s="480"/>
    </row>
    <row r="851" spans="1:42" hidden="1" x14ac:dyDescent="0.25">
      <c r="A851" s="614"/>
      <c r="B851" s="615"/>
      <c r="C851" s="615"/>
      <c r="D851" s="615"/>
      <c r="E851" s="615"/>
      <c r="F851" s="615"/>
      <c r="G851" s="615"/>
      <c r="H851" s="615"/>
      <c r="I851" s="615"/>
      <c r="J851" s="615"/>
      <c r="K851" s="615"/>
      <c r="L851" s="615"/>
      <c r="M851" s="615"/>
      <c r="N851" s="615"/>
      <c r="O851" s="615"/>
      <c r="P851" s="615"/>
      <c r="Q851" s="615"/>
      <c r="R851" s="615"/>
      <c r="S851" s="615"/>
      <c r="T851" s="615"/>
      <c r="U851" s="615"/>
      <c r="V851" s="615"/>
      <c r="W851" s="615"/>
      <c r="X851" s="615"/>
      <c r="Y851" s="615"/>
      <c r="Z851" s="615"/>
      <c r="AA851" s="615"/>
      <c r="AB851" s="615"/>
      <c r="AC851" s="615"/>
      <c r="AD851" s="615"/>
      <c r="AE851" s="615"/>
      <c r="AF851" s="615"/>
      <c r="AG851" s="615"/>
      <c r="AH851" s="615"/>
      <c r="AI851" s="615"/>
      <c r="AJ851" s="481"/>
      <c r="AK851" s="281"/>
      <c r="AL851" s="279"/>
      <c r="AM851" s="279"/>
      <c r="AN851" s="279"/>
      <c r="AO851" s="279"/>
      <c r="AP851" s="480"/>
    </row>
    <row r="852" spans="1:42" hidden="1" x14ac:dyDescent="0.25">
      <c r="A852" s="614"/>
      <c r="B852" s="615"/>
      <c r="C852" s="615"/>
      <c r="D852" s="615"/>
      <c r="E852" s="615"/>
      <c r="F852" s="615"/>
      <c r="G852" s="615"/>
      <c r="H852" s="615"/>
      <c r="I852" s="615"/>
      <c r="J852" s="615"/>
      <c r="K852" s="615"/>
      <c r="L852" s="615"/>
      <c r="M852" s="615"/>
      <c r="N852" s="615"/>
      <c r="O852" s="615"/>
      <c r="P852" s="615"/>
      <c r="Q852" s="615"/>
      <c r="R852" s="615"/>
      <c r="S852" s="615"/>
      <c r="T852" s="615"/>
      <c r="U852" s="615"/>
      <c r="V852" s="615"/>
      <c r="W852" s="615"/>
      <c r="X852" s="615"/>
      <c r="Y852" s="615"/>
      <c r="Z852" s="615"/>
      <c r="AA852" s="615"/>
      <c r="AB852" s="615"/>
      <c r="AC852" s="615"/>
      <c r="AD852" s="615"/>
      <c r="AE852" s="615"/>
      <c r="AF852" s="615"/>
      <c r="AG852" s="615"/>
      <c r="AH852" s="615"/>
      <c r="AI852" s="615"/>
      <c r="AJ852" s="281"/>
      <c r="AK852" s="281"/>
      <c r="AL852" s="279"/>
      <c r="AM852" s="279"/>
      <c r="AN852" s="279"/>
      <c r="AO852" s="279"/>
      <c r="AP852" s="480"/>
    </row>
    <row r="853" spans="1:42" hidden="1" x14ac:dyDescent="0.25">
      <c r="A853" s="614"/>
      <c r="B853" s="615"/>
      <c r="C853" s="615"/>
      <c r="D853" s="615"/>
      <c r="E853" s="615"/>
      <c r="F853" s="615"/>
      <c r="G853" s="615"/>
      <c r="H853" s="615"/>
      <c r="I853" s="615"/>
      <c r="J853" s="615"/>
      <c r="K853" s="615"/>
      <c r="L853" s="615"/>
      <c r="M853" s="615"/>
      <c r="N853" s="615"/>
      <c r="O853" s="615"/>
      <c r="P853" s="615"/>
      <c r="Q853" s="615"/>
      <c r="R853" s="615"/>
      <c r="S853" s="615"/>
      <c r="T853" s="615"/>
      <c r="U853" s="615"/>
      <c r="V853" s="615"/>
      <c r="W853" s="615"/>
      <c r="X853" s="615"/>
      <c r="Y853" s="615"/>
      <c r="Z853" s="615"/>
      <c r="AA853" s="615"/>
      <c r="AB853" s="615"/>
      <c r="AC853" s="615"/>
      <c r="AD853" s="615"/>
      <c r="AE853" s="615"/>
      <c r="AF853" s="615"/>
      <c r="AG853" s="615"/>
      <c r="AH853" s="615"/>
      <c r="AI853" s="615"/>
      <c r="AJ853" s="281"/>
      <c r="AK853" s="281"/>
      <c r="AL853" s="279"/>
      <c r="AM853" s="279"/>
      <c r="AN853" s="279"/>
      <c r="AO853" s="279"/>
      <c r="AP853" s="480"/>
    </row>
    <row r="854" spans="1:42" hidden="1" x14ac:dyDescent="0.25">
      <c r="A854" s="614"/>
      <c r="B854" s="615"/>
      <c r="C854" s="615"/>
      <c r="D854" s="615"/>
      <c r="E854" s="615"/>
      <c r="F854" s="615"/>
      <c r="G854" s="615"/>
      <c r="H854" s="615"/>
      <c r="I854" s="615"/>
      <c r="J854" s="615"/>
      <c r="K854" s="615"/>
      <c r="L854" s="615"/>
      <c r="M854" s="615"/>
      <c r="N854" s="615"/>
      <c r="O854" s="615"/>
      <c r="P854" s="615"/>
      <c r="Q854" s="615"/>
      <c r="R854" s="615"/>
      <c r="S854" s="615"/>
      <c r="T854" s="615"/>
      <c r="U854" s="615"/>
      <c r="V854" s="615"/>
      <c r="W854" s="615"/>
      <c r="X854" s="615"/>
      <c r="Y854" s="615"/>
      <c r="Z854" s="615"/>
      <c r="AA854" s="615"/>
      <c r="AB854" s="615"/>
      <c r="AC854" s="615"/>
      <c r="AD854" s="615"/>
      <c r="AE854" s="615"/>
      <c r="AF854" s="615"/>
      <c r="AG854" s="615"/>
      <c r="AH854" s="615"/>
      <c r="AI854" s="615"/>
      <c r="AJ854" s="281"/>
      <c r="AK854" s="481"/>
      <c r="AL854" s="279"/>
      <c r="AM854" s="279"/>
      <c r="AN854" s="279"/>
      <c r="AO854" s="279"/>
      <c r="AP854" s="480"/>
    </row>
    <row r="855" spans="1:42" hidden="1" x14ac:dyDescent="0.25">
      <c r="A855" s="614"/>
      <c r="B855" s="615"/>
      <c r="C855" s="615"/>
      <c r="D855" s="615"/>
      <c r="E855" s="615"/>
      <c r="F855" s="615"/>
      <c r="G855" s="615"/>
      <c r="H855" s="615"/>
      <c r="I855" s="615"/>
      <c r="J855" s="615"/>
      <c r="K855" s="615"/>
      <c r="L855" s="615"/>
      <c r="M855" s="615"/>
      <c r="N855" s="615"/>
      <c r="O855" s="615"/>
      <c r="P855" s="615"/>
      <c r="Q855" s="615"/>
      <c r="R855" s="615"/>
      <c r="S855" s="615"/>
      <c r="T855" s="615"/>
      <c r="U855" s="615"/>
      <c r="V855" s="615"/>
      <c r="W855" s="615"/>
      <c r="X855" s="615"/>
      <c r="Y855" s="615"/>
      <c r="Z855" s="615"/>
      <c r="AA855" s="615"/>
      <c r="AB855" s="615"/>
      <c r="AC855" s="615"/>
      <c r="AD855" s="615"/>
      <c r="AE855" s="615"/>
      <c r="AF855" s="615"/>
      <c r="AG855" s="615"/>
      <c r="AH855" s="615"/>
      <c r="AI855" s="615"/>
      <c r="AJ855" s="281"/>
      <c r="AK855" s="281"/>
      <c r="AL855" s="279"/>
      <c r="AM855" s="279"/>
      <c r="AN855" s="279"/>
      <c r="AO855" s="279"/>
      <c r="AP855" s="480"/>
    </row>
    <row r="856" spans="1:42" hidden="1" x14ac:dyDescent="0.25">
      <c r="A856" s="614"/>
      <c r="B856" s="615"/>
      <c r="C856" s="615"/>
      <c r="D856" s="615"/>
      <c r="E856" s="615"/>
      <c r="F856" s="615"/>
      <c r="G856" s="615"/>
      <c r="H856" s="615"/>
      <c r="I856" s="615"/>
      <c r="J856" s="615"/>
      <c r="K856" s="615"/>
      <c r="L856" s="615"/>
      <c r="M856" s="615"/>
      <c r="N856" s="615"/>
      <c r="O856" s="615"/>
      <c r="P856" s="615"/>
      <c r="Q856" s="615"/>
      <c r="R856" s="615"/>
      <c r="S856" s="615"/>
      <c r="T856" s="615"/>
      <c r="U856" s="615"/>
      <c r="V856" s="615"/>
      <c r="W856" s="615"/>
      <c r="X856" s="615"/>
      <c r="Y856" s="615"/>
      <c r="Z856" s="615"/>
      <c r="AA856" s="615"/>
      <c r="AB856" s="615"/>
      <c r="AC856" s="615"/>
      <c r="AD856" s="615"/>
      <c r="AE856" s="615"/>
      <c r="AF856" s="615"/>
      <c r="AG856" s="615"/>
      <c r="AH856" s="615"/>
      <c r="AI856" s="615"/>
      <c r="AJ856" s="281"/>
      <c r="AK856" s="281"/>
      <c r="AL856" s="279"/>
      <c r="AM856" s="279"/>
      <c r="AN856" s="279"/>
      <c r="AO856" s="279"/>
      <c r="AP856" s="480"/>
    </row>
    <row r="857" spans="1:42" hidden="1" x14ac:dyDescent="0.25">
      <c r="A857" s="614"/>
      <c r="B857" s="615"/>
      <c r="C857" s="615"/>
      <c r="D857" s="615"/>
      <c r="E857" s="615"/>
      <c r="F857" s="615"/>
      <c r="G857" s="615"/>
      <c r="H857" s="615"/>
      <c r="I857" s="615"/>
      <c r="J857" s="615"/>
      <c r="K857" s="615"/>
      <c r="L857" s="615"/>
      <c r="M857" s="615"/>
      <c r="N857" s="615"/>
      <c r="O857" s="615"/>
      <c r="P857" s="615"/>
      <c r="Q857" s="615"/>
      <c r="R857" s="615"/>
      <c r="S857" s="615"/>
      <c r="T857" s="615"/>
      <c r="U857" s="615"/>
      <c r="V857" s="615"/>
      <c r="W857" s="615"/>
      <c r="X857" s="615"/>
      <c r="Y857" s="615"/>
      <c r="Z857" s="615"/>
      <c r="AA857" s="615"/>
      <c r="AB857" s="615"/>
      <c r="AC857" s="615"/>
      <c r="AD857" s="615"/>
      <c r="AE857" s="615"/>
      <c r="AF857" s="615"/>
      <c r="AG857" s="615"/>
      <c r="AH857" s="615"/>
      <c r="AI857" s="615"/>
      <c r="AJ857" s="281"/>
      <c r="AK857" s="281"/>
      <c r="AL857" s="279"/>
      <c r="AM857" s="279"/>
      <c r="AN857" s="279"/>
      <c r="AO857" s="279"/>
      <c r="AP857" s="480"/>
    </row>
    <row r="858" spans="1:42" hidden="1" x14ac:dyDescent="0.25">
      <c r="A858" s="614"/>
      <c r="B858" s="615"/>
      <c r="C858" s="615"/>
      <c r="D858" s="615"/>
      <c r="E858" s="615"/>
      <c r="F858" s="615"/>
      <c r="G858" s="615"/>
      <c r="H858" s="615"/>
      <c r="I858" s="615"/>
      <c r="J858" s="615"/>
      <c r="K858" s="615"/>
      <c r="L858" s="615"/>
      <c r="M858" s="615"/>
      <c r="N858" s="615"/>
      <c r="O858" s="615"/>
      <c r="P858" s="615"/>
      <c r="Q858" s="615"/>
      <c r="R858" s="615"/>
      <c r="S858" s="615"/>
      <c r="T858" s="615"/>
      <c r="U858" s="615"/>
      <c r="V858" s="615"/>
      <c r="W858" s="615"/>
      <c r="X858" s="615"/>
      <c r="Y858" s="615"/>
      <c r="Z858" s="615"/>
      <c r="AA858" s="615"/>
      <c r="AB858" s="615"/>
      <c r="AC858" s="615"/>
      <c r="AD858" s="615"/>
      <c r="AE858" s="615"/>
      <c r="AF858" s="615"/>
      <c r="AG858" s="615"/>
      <c r="AH858" s="615"/>
      <c r="AI858" s="615"/>
      <c r="AJ858" s="281"/>
      <c r="AK858" s="484"/>
      <c r="AL858" s="279"/>
      <c r="AM858" s="279"/>
      <c r="AN858" s="279"/>
      <c r="AO858" s="279"/>
      <c r="AP858" s="480"/>
    </row>
    <row r="859" spans="1:42" hidden="1" x14ac:dyDescent="0.25">
      <c r="A859" s="614"/>
      <c r="B859" s="615"/>
      <c r="C859" s="615"/>
      <c r="D859" s="615"/>
      <c r="E859" s="615"/>
      <c r="F859" s="615"/>
      <c r="G859" s="615"/>
      <c r="H859" s="615"/>
      <c r="I859" s="615"/>
      <c r="J859" s="615"/>
      <c r="K859" s="615"/>
      <c r="L859" s="615"/>
      <c r="M859" s="615"/>
      <c r="N859" s="615"/>
      <c r="O859" s="615"/>
      <c r="P859" s="615"/>
      <c r="Q859" s="615"/>
      <c r="R859" s="615"/>
      <c r="S859" s="615"/>
      <c r="T859" s="615"/>
      <c r="U859" s="615"/>
      <c r="V859" s="615"/>
      <c r="W859" s="615"/>
      <c r="X859" s="615"/>
      <c r="Y859" s="615"/>
      <c r="Z859" s="615"/>
      <c r="AA859" s="615"/>
      <c r="AB859" s="615"/>
      <c r="AC859" s="615"/>
      <c r="AD859" s="615"/>
      <c r="AE859" s="615"/>
      <c r="AF859" s="615"/>
      <c r="AG859" s="615"/>
      <c r="AH859" s="615"/>
      <c r="AI859" s="615"/>
      <c r="AJ859" s="618"/>
      <c r="AK859" s="618"/>
      <c r="AL859" s="618"/>
      <c r="AM859" s="618"/>
      <c r="AN859" s="618"/>
      <c r="AO859" s="618"/>
      <c r="AP859" s="483"/>
    </row>
    <row r="860" spans="1:42" hidden="1" x14ac:dyDescent="0.25">
      <c r="A860" s="608" t="s">
        <v>717</v>
      </c>
      <c r="B860" s="609"/>
      <c r="C860" s="609"/>
      <c r="D860" s="609"/>
      <c r="E860" s="609"/>
      <c r="F860" s="609"/>
      <c r="G860" s="609"/>
      <c r="H860" s="609"/>
      <c r="I860" s="609"/>
      <c r="J860" s="609"/>
      <c r="K860" s="609"/>
      <c r="L860" s="609"/>
      <c r="M860" s="609"/>
      <c r="N860" s="609"/>
      <c r="O860" s="609"/>
      <c r="P860" s="609"/>
      <c r="Q860" s="609"/>
      <c r="R860" s="609"/>
      <c r="S860" s="609"/>
      <c r="T860" s="609"/>
      <c r="U860" s="609"/>
      <c r="V860" s="609"/>
      <c r="W860" s="609"/>
      <c r="X860" s="609"/>
      <c r="Y860" s="609"/>
      <c r="Z860" s="609"/>
      <c r="AA860" s="609"/>
      <c r="AB860" s="609"/>
      <c r="AC860" s="609"/>
      <c r="AD860" s="609"/>
      <c r="AE860" s="609"/>
      <c r="AF860" s="609"/>
      <c r="AG860" s="609"/>
      <c r="AH860" s="609"/>
      <c r="AI860" s="609"/>
      <c r="AJ860" s="610" t="s">
        <v>13</v>
      </c>
      <c r="AK860" s="610"/>
      <c r="AL860" s="610"/>
      <c r="AM860" s="610"/>
      <c r="AN860" s="610"/>
      <c r="AO860" s="610"/>
      <c r="AP860" s="480">
        <f>ROUND(SUM(AP828:AP859),2)</f>
        <v>1</v>
      </c>
    </row>
    <row r="861" spans="1:42" ht="15" hidden="1" x14ac:dyDescent="0.25">
      <c r="A861" s="608"/>
      <c r="B861" s="609"/>
      <c r="C861" s="609"/>
      <c r="D861" s="609"/>
      <c r="E861" s="609"/>
      <c r="F861" s="609"/>
      <c r="G861" s="609"/>
      <c r="H861" s="609"/>
      <c r="I861" s="609"/>
      <c r="J861" s="609"/>
      <c r="K861" s="609"/>
      <c r="L861" s="609"/>
      <c r="M861" s="609"/>
      <c r="N861" s="609"/>
      <c r="O861" s="609"/>
      <c r="P861" s="609"/>
      <c r="Q861" s="609"/>
      <c r="R861" s="609"/>
      <c r="S861" s="609"/>
      <c r="T861" s="609"/>
      <c r="U861" s="609"/>
      <c r="V861" s="609"/>
      <c r="W861" s="609"/>
      <c r="X861" s="609"/>
      <c r="Y861" s="609"/>
      <c r="Z861" s="609"/>
      <c r="AA861" s="609"/>
      <c r="AB861" s="609"/>
      <c r="AC861" s="609"/>
      <c r="AD861" s="609"/>
      <c r="AE861" s="609"/>
      <c r="AF861" s="609"/>
      <c r="AG861" s="609"/>
      <c r="AH861" s="609"/>
      <c r="AI861" s="609"/>
      <c r="AJ861" s="611" t="s">
        <v>14</v>
      </c>
      <c r="AK861" s="611"/>
      <c r="AL861" s="611"/>
      <c r="AM861" s="611"/>
      <c r="AN861" s="611"/>
      <c r="AO861" s="611"/>
      <c r="AP861" s="482">
        <f>+AP860</f>
        <v>1</v>
      </c>
    </row>
    <row r="862" spans="1:42" ht="15" hidden="1" x14ac:dyDescent="0.25">
      <c r="A862" s="605"/>
      <c r="B862" s="606"/>
      <c r="C862" s="606"/>
      <c r="D862" s="606"/>
      <c r="E862" s="606"/>
      <c r="F862" s="606"/>
      <c r="G862" s="606"/>
      <c r="H862" s="606"/>
      <c r="I862" s="606"/>
      <c r="J862" s="606"/>
      <c r="K862" s="606"/>
      <c r="L862" s="606"/>
      <c r="M862" s="606"/>
      <c r="N862" s="606"/>
      <c r="O862" s="606"/>
      <c r="P862" s="606"/>
      <c r="Q862" s="606"/>
      <c r="R862" s="606"/>
      <c r="S862" s="606"/>
      <c r="T862" s="606"/>
      <c r="U862" s="606"/>
      <c r="V862" s="606"/>
      <c r="W862" s="606"/>
      <c r="X862" s="606"/>
      <c r="Y862" s="606"/>
      <c r="Z862" s="606" t="s">
        <v>15</v>
      </c>
      <c r="AA862" s="606"/>
      <c r="AB862" s="606"/>
      <c r="AC862" s="606"/>
      <c r="AD862" s="606"/>
      <c r="AE862" s="606"/>
      <c r="AF862" s="606"/>
      <c r="AG862" s="606"/>
      <c r="AH862" s="606"/>
      <c r="AI862" s="606"/>
      <c r="AJ862" s="606"/>
      <c r="AK862" s="606"/>
      <c r="AL862" s="606"/>
      <c r="AM862" s="606"/>
      <c r="AN862" s="606"/>
      <c r="AO862" s="606"/>
      <c r="AP862" s="607"/>
    </row>
    <row r="863" spans="1:42" hidden="1" x14ac:dyDescent="0.25">
      <c r="A863" s="605"/>
      <c r="B863" s="606"/>
      <c r="C863" s="606"/>
      <c r="D863" s="606"/>
      <c r="E863" s="606"/>
      <c r="F863" s="606"/>
      <c r="G863" s="606"/>
      <c r="H863" s="606"/>
      <c r="I863" s="606"/>
      <c r="J863" s="606"/>
      <c r="K863" s="606"/>
      <c r="L863" s="606"/>
      <c r="M863" s="606"/>
      <c r="N863" s="606"/>
      <c r="O863" s="606"/>
      <c r="P863" s="606"/>
      <c r="Q863" s="606"/>
      <c r="R863" s="606"/>
      <c r="S863" s="606"/>
      <c r="T863" s="606"/>
      <c r="U863" s="606"/>
      <c r="V863" s="606"/>
      <c r="W863" s="606"/>
      <c r="X863" s="606"/>
      <c r="Y863" s="606"/>
      <c r="Z863" s="606"/>
      <c r="AA863" s="606"/>
      <c r="AB863" s="606"/>
      <c r="AC863" s="606"/>
      <c r="AD863" s="606"/>
      <c r="AE863" s="606"/>
      <c r="AF863" s="606"/>
      <c r="AG863" s="606"/>
      <c r="AH863" s="606"/>
      <c r="AI863" s="606"/>
      <c r="AJ863" s="606"/>
      <c r="AK863" s="606"/>
      <c r="AL863" s="606"/>
      <c r="AM863" s="606"/>
      <c r="AN863" s="606"/>
      <c r="AO863" s="606"/>
      <c r="AP863" s="607"/>
    </row>
    <row r="864" spans="1:42" hidden="1" x14ac:dyDescent="0.25">
      <c r="A864" s="605"/>
      <c r="B864" s="606"/>
      <c r="C864" s="606"/>
      <c r="D864" s="606"/>
      <c r="E864" s="606"/>
      <c r="F864" s="606"/>
      <c r="G864" s="606"/>
      <c r="H864" s="606"/>
      <c r="I864" s="606"/>
      <c r="J864" s="606"/>
      <c r="K864" s="606"/>
      <c r="L864" s="606"/>
      <c r="M864" s="606"/>
      <c r="N864" s="606"/>
      <c r="O864" s="606"/>
      <c r="P864" s="606"/>
      <c r="Q864" s="606"/>
      <c r="R864" s="606"/>
      <c r="S864" s="606"/>
      <c r="T864" s="606"/>
      <c r="U864" s="606"/>
      <c r="V864" s="606"/>
      <c r="W864" s="606"/>
      <c r="X864" s="606"/>
      <c r="Y864" s="606"/>
      <c r="Z864" s="606"/>
      <c r="AA864" s="606"/>
      <c r="AB864" s="606"/>
      <c r="AC864" s="606"/>
      <c r="AD864" s="606"/>
      <c r="AE864" s="606"/>
      <c r="AF864" s="606"/>
      <c r="AG864" s="606"/>
      <c r="AH864" s="606"/>
      <c r="AI864" s="606"/>
      <c r="AJ864" s="606"/>
      <c r="AK864" s="606"/>
      <c r="AL864" s="606"/>
      <c r="AM864" s="606"/>
      <c r="AN864" s="606"/>
      <c r="AO864" s="606"/>
      <c r="AP864" s="607"/>
    </row>
    <row r="865" spans="1:42" hidden="1" x14ac:dyDescent="0.25">
      <c r="A865" s="605"/>
      <c r="B865" s="606"/>
      <c r="C865" s="606"/>
      <c r="D865" s="606"/>
      <c r="E865" s="606"/>
      <c r="F865" s="606"/>
      <c r="G865" s="606"/>
      <c r="H865" s="606"/>
      <c r="I865" s="606"/>
      <c r="J865" s="606"/>
      <c r="K865" s="606"/>
      <c r="L865" s="606"/>
      <c r="M865" s="606"/>
      <c r="N865" s="606"/>
      <c r="O865" s="606"/>
      <c r="P865" s="606"/>
      <c r="Q865" s="606"/>
      <c r="R865" s="606"/>
      <c r="S865" s="606"/>
      <c r="T865" s="606"/>
      <c r="U865" s="606"/>
      <c r="V865" s="606"/>
      <c r="W865" s="606"/>
      <c r="X865" s="606"/>
      <c r="Y865" s="606"/>
      <c r="Z865" s="606"/>
      <c r="AA865" s="606"/>
      <c r="AB865" s="606"/>
      <c r="AC865" s="606"/>
      <c r="AD865" s="606"/>
      <c r="AE865" s="606"/>
      <c r="AF865" s="606"/>
      <c r="AG865" s="606"/>
      <c r="AH865" s="606"/>
      <c r="AI865" s="606"/>
      <c r="AJ865" s="606"/>
      <c r="AK865" s="606"/>
      <c r="AL865" s="606"/>
      <c r="AM865" s="606"/>
      <c r="AN865" s="606"/>
      <c r="AO865" s="606"/>
      <c r="AP865" s="607"/>
    </row>
    <row r="866" spans="1:42" ht="15" hidden="1" x14ac:dyDescent="0.25">
      <c r="A866" s="599"/>
      <c r="B866" s="600"/>
      <c r="C866" s="600"/>
      <c r="D866" s="600"/>
      <c r="E866" s="600"/>
      <c r="F866" s="600"/>
      <c r="G866" s="600"/>
      <c r="H866" s="600"/>
      <c r="I866" s="600"/>
      <c r="J866" s="600"/>
      <c r="K866" s="600"/>
      <c r="L866" s="600"/>
      <c r="M866" s="600"/>
      <c r="N866" s="600"/>
      <c r="O866" s="600"/>
      <c r="P866" s="600"/>
      <c r="Q866" s="600"/>
      <c r="R866" s="600"/>
      <c r="S866" s="600"/>
      <c r="T866" s="600"/>
      <c r="U866" s="600"/>
      <c r="V866" s="600"/>
      <c r="W866" s="600"/>
      <c r="X866" s="600"/>
      <c r="Y866" s="600"/>
      <c r="Z866" s="600"/>
      <c r="AA866" s="600"/>
      <c r="AB866" s="600"/>
      <c r="AC866" s="600"/>
      <c r="AD866" s="600"/>
      <c r="AE866" s="600"/>
      <c r="AF866" s="600"/>
      <c r="AG866" s="600"/>
      <c r="AH866" s="600"/>
      <c r="AI866" s="600"/>
      <c r="AJ866" s="600"/>
      <c r="AK866" s="600"/>
      <c r="AL866" s="600"/>
      <c r="AM866" s="600"/>
      <c r="AN866" s="600"/>
      <c r="AO866" s="600"/>
      <c r="AP866" s="601"/>
    </row>
    <row r="867" spans="1:42" ht="15" hidden="1" x14ac:dyDescent="0.25">
      <c r="A867" s="599"/>
      <c r="B867" s="600"/>
      <c r="C867" s="600"/>
      <c r="D867" s="600"/>
      <c r="E867" s="600"/>
      <c r="F867" s="600"/>
      <c r="G867" s="600"/>
      <c r="H867" s="600"/>
      <c r="I867" s="600"/>
      <c r="J867" s="600"/>
      <c r="K867" s="600"/>
      <c r="L867" s="600"/>
      <c r="M867" s="600"/>
      <c r="N867" s="600"/>
      <c r="O867" s="600"/>
      <c r="P867" s="600"/>
      <c r="Q867" s="600"/>
      <c r="R867" s="600"/>
      <c r="S867" s="600"/>
      <c r="T867" s="600"/>
      <c r="U867" s="600"/>
      <c r="V867" s="600"/>
      <c r="W867" s="600"/>
      <c r="X867" s="600"/>
      <c r="Y867" s="600"/>
      <c r="Z867" s="600"/>
      <c r="AA867" s="600"/>
      <c r="AB867" s="600"/>
      <c r="AC867" s="600"/>
      <c r="AD867" s="600"/>
      <c r="AE867" s="600"/>
      <c r="AF867" s="600"/>
      <c r="AG867" s="600"/>
      <c r="AH867" s="600"/>
      <c r="AI867" s="600"/>
      <c r="AJ867" s="600"/>
      <c r="AK867" s="600"/>
      <c r="AL867" s="600"/>
      <c r="AM867" s="600"/>
      <c r="AN867" s="600"/>
      <c r="AO867" s="600"/>
      <c r="AP867" s="601"/>
    </row>
    <row r="868" spans="1:42" ht="15.6" hidden="1" thickBot="1" x14ac:dyDescent="0.3">
      <c r="A868" s="602"/>
      <c r="B868" s="603"/>
      <c r="C868" s="603"/>
      <c r="D868" s="603"/>
      <c r="E868" s="603"/>
      <c r="F868" s="603"/>
      <c r="G868" s="603"/>
      <c r="H868" s="603"/>
      <c r="I868" s="603"/>
      <c r="J868" s="603"/>
      <c r="K868" s="603"/>
      <c r="L868" s="603"/>
      <c r="M868" s="603"/>
      <c r="N868" s="603"/>
      <c r="O868" s="603"/>
      <c r="P868" s="603"/>
      <c r="Q868" s="603"/>
      <c r="R868" s="603"/>
      <c r="S868" s="603"/>
      <c r="T868" s="603"/>
      <c r="U868" s="603"/>
      <c r="V868" s="603"/>
      <c r="W868" s="603"/>
      <c r="X868" s="603"/>
      <c r="Y868" s="603"/>
      <c r="Z868" s="603"/>
      <c r="AA868" s="603"/>
      <c r="AB868" s="603"/>
      <c r="AC868" s="603"/>
      <c r="AD868" s="603"/>
      <c r="AE868" s="603"/>
      <c r="AF868" s="603"/>
      <c r="AG868" s="603"/>
      <c r="AH868" s="603"/>
      <c r="AI868" s="603"/>
      <c r="AJ868" s="603"/>
      <c r="AK868" s="603"/>
      <c r="AL868" s="603"/>
      <c r="AM868" s="603"/>
      <c r="AN868" s="603"/>
      <c r="AO868" s="603"/>
      <c r="AP868" s="604"/>
    </row>
    <row r="869" spans="1:42" ht="13.95" hidden="1" customHeight="1" x14ac:dyDescent="0.25">
      <c r="A869" s="636" t="str">
        <f>+$A$1</f>
        <v>MEMORIA DE CÁLCULO CANAL PRADOS DEL ESTE</v>
      </c>
      <c r="B869" s="637"/>
      <c r="C869" s="637"/>
      <c r="D869" s="637"/>
      <c r="E869" s="637"/>
      <c r="F869" s="637"/>
      <c r="G869" s="637"/>
      <c r="H869" s="637"/>
      <c r="I869" s="637"/>
      <c r="J869" s="637"/>
      <c r="K869" s="637"/>
      <c r="L869" s="637"/>
      <c r="M869" s="637"/>
      <c r="N869" s="637"/>
      <c r="O869" s="637"/>
      <c r="P869" s="637"/>
      <c r="Q869" s="637"/>
      <c r="R869" s="637"/>
      <c r="S869" s="637"/>
      <c r="T869" s="637"/>
      <c r="U869" s="637"/>
      <c r="V869" s="637"/>
      <c r="W869" s="637"/>
      <c r="X869" s="637"/>
      <c r="Y869" s="637"/>
      <c r="Z869" s="637"/>
      <c r="AA869" s="637"/>
      <c r="AB869" s="637"/>
      <c r="AC869" s="637"/>
      <c r="AD869" s="637"/>
      <c r="AE869" s="637"/>
      <c r="AF869" s="637"/>
      <c r="AG869" s="637"/>
      <c r="AH869" s="637"/>
      <c r="AI869" s="637"/>
      <c r="AJ869" s="637"/>
      <c r="AK869" s="640" t="str">
        <f>+$AK$1</f>
        <v>FECHA DE EMISION:                                           JULIO 2023</v>
      </c>
      <c r="AL869" s="640"/>
      <c r="AM869" s="640"/>
      <c r="AN869" s="640"/>
      <c r="AO869" s="640"/>
      <c r="AP869" s="642"/>
    </row>
    <row r="870" spans="1:42" ht="13.95" hidden="1" customHeight="1" x14ac:dyDescent="0.25">
      <c r="A870" s="638"/>
      <c r="B870" s="639"/>
      <c r="C870" s="639"/>
      <c r="D870" s="639"/>
      <c r="E870" s="639"/>
      <c r="F870" s="639"/>
      <c r="G870" s="639"/>
      <c r="H870" s="639"/>
      <c r="I870" s="639"/>
      <c r="J870" s="639"/>
      <c r="K870" s="639"/>
      <c r="L870" s="639"/>
      <c r="M870" s="639"/>
      <c r="N870" s="639"/>
      <c r="O870" s="639"/>
      <c r="P870" s="639"/>
      <c r="Q870" s="639"/>
      <c r="R870" s="639"/>
      <c r="S870" s="639"/>
      <c r="T870" s="639"/>
      <c r="U870" s="639"/>
      <c r="V870" s="639"/>
      <c r="W870" s="639"/>
      <c r="X870" s="639"/>
      <c r="Y870" s="639"/>
      <c r="Z870" s="639"/>
      <c r="AA870" s="639"/>
      <c r="AB870" s="639"/>
      <c r="AC870" s="639"/>
      <c r="AD870" s="639"/>
      <c r="AE870" s="639"/>
      <c r="AF870" s="639"/>
      <c r="AG870" s="639"/>
      <c r="AH870" s="639"/>
      <c r="AI870" s="639"/>
      <c r="AJ870" s="639"/>
      <c r="AK870" s="641"/>
      <c r="AL870" s="641"/>
      <c r="AM870" s="641"/>
      <c r="AN870" s="641"/>
      <c r="AO870" s="641"/>
      <c r="AP870" s="643"/>
    </row>
    <row r="871" spans="1:42" ht="13.95" hidden="1" customHeight="1" x14ac:dyDescent="0.25">
      <c r="A871" s="638"/>
      <c r="B871" s="639"/>
      <c r="C871" s="639"/>
      <c r="D871" s="639"/>
      <c r="E871" s="639"/>
      <c r="F871" s="639"/>
      <c r="G871" s="639"/>
      <c r="H871" s="639"/>
      <c r="I871" s="639"/>
      <c r="J871" s="639"/>
      <c r="K871" s="639"/>
      <c r="L871" s="639"/>
      <c r="M871" s="639"/>
      <c r="N871" s="639"/>
      <c r="O871" s="639"/>
      <c r="P871" s="639"/>
      <c r="Q871" s="639"/>
      <c r="R871" s="639"/>
      <c r="S871" s="639"/>
      <c r="T871" s="639"/>
      <c r="U871" s="639"/>
      <c r="V871" s="639"/>
      <c r="W871" s="639"/>
      <c r="X871" s="639"/>
      <c r="Y871" s="639"/>
      <c r="Z871" s="639"/>
      <c r="AA871" s="639"/>
      <c r="AB871" s="639"/>
      <c r="AC871" s="639"/>
      <c r="AD871" s="639"/>
      <c r="AE871" s="639"/>
      <c r="AF871" s="639"/>
      <c r="AG871" s="639"/>
      <c r="AH871" s="639"/>
      <c r="AI871" s="639"/>
      <c r="AJ871" s="639"/>
      <c r="AK871" s="641"/>
      <c r="AL871" s="641"/>
      <c r="AM871" s="641"/>
      <c r="AN871" s="641"/>
      <c r="AO871" s="641"/>
      <c r="AP871" s="643"/>
    </row>
    <row r="872" spans="1:42" ht="13.95" hidden="1" customHeight="1" x14ac:dyDescent="0.25">
      <c r="A872" s="638"/>
      <c r="B872" s="639"/>
      <c r="C872" s="639"/>
      <c r="D872" s="639"/>
      <c r="E872" s="639"/>
      <c r="F872" s="639"/>
      <c r="G872" s="639"/>
      <c r="H872" s="639"/>
      <c r="I872" s="639"/>
      <c r="J872" s="639"/>
      <c r="K872" s="639"/>
      <c r="L872" s="639"/>
      <c r="M872" s="639"/>
      <c r="N872" s="639"/>
      <c r="O872" s="639"/>
      <c r="P872" s="639"/>
      <c r="Q872" s="639"/>
      <c r="R872" s="639"/>
      <c r="S872" s="639"/>
      <c r="T872" s="639"/>
      <c r="U872" s="639"/>
      <c r="V872" s="639"/>
      <c r="W872" s="639"/>
      <c r="X872" s="639"/>
      <c r="Y872" s="639"/>
      <c r="Z872" s="639"/>
      <c r="AA872" s="639"/>
      <c r="AB872" s="639"/>
      <c r="AC872" s="639"/>
      <c r="AD872" s="639"/>
      <c r="AE872" s="639"/>
      <c r="AF872" s="639"/>
      <c r="AG872" s="639"/>
      <c r="AH872" s="639"/>
      <c r="AI872" s="639"/>
      <c r="AJ872" s="639"/>
      <c r="AK872" s="641"/>
      <c r="AL872" s="641"/>
      <c r="AM872" s="641"/>
      <c r="AN872" s="641"/>
      <c r="AO872" s="641"/>
      <c r="AP872" s="643"/>
    </row>
    <row r="873" spans="1:42" ht="13.95" hidden="1" customHeight="1" x14ac:dyDescent="0.25">
      <c r="A873" s="638"/>
      <c r="B873" s="639"/>
      <c r="C873" s="639"/>
      <c r="D873" s="639"/>
      <c r="E873" s="639"/>
      <c r="F873" s="639"/>
      <c r="G873" s="639"/>
      <c r="H873" s="639"/>
      <c r="I873" s="639"/>
      <c r="J873" s="639"/>
      <c r="K873" s="639"/>
      <c r="L873" s="639"/>
      <c r="M873" s="639"/>
      <c r="N873" s="639"/>
      <c r="O873" s="639"/>
      <c r="P873" s="639"/>
      <c r="Q873" s="639"/>
      <c r="R873" s="639"/>
      <c r="S873" s="639"/>
      <c r="T873" s="639"/>
      <c r="U873" s="639"/>
      <c r="V873" s="639"/>
      <c r="W873" s="639"/>
      <c r="X873" s="639"/>
      <c r="Y873" s="639"/>
      <c r="Z873" s="639"/>
      <c r="AA873" s="639"/>
      <c r="AB873" s="639"/>
      <c r="AC873" s="639"/>
      <c r="AD873" s="639"/>
      <c r="AE873" s="639"/>
      <c r="AF873" s="639"/>
      <c r="AG873" s="639"/>
      <c r="AH873" s="639"/>
      <c r="AI873" s="639"/>
      <c r="AJ873" s="639"/>
      <c r="AK873" s="641"/>
      <c r="AL873" s="641"/>
      <c r="AM873" s="641"/>
      <c r="AN873" s="641"/>
      <c r="AO873" s="641"/>
      <c r="AP873" s="643"/>
    </row>
    <row r="874" spans="1:42" ht="13.95" hidden="1" customHeight="1" x14ac:dyDescent="0.25">
      <c r="A874" s="638"/>
      <c r="B874" s="639"/>
      <c r="C874" s="639"/>
      <c r="D874" s="639"/>
      <c r="E874" s="639"/>
      <c r="F874" s="639"/>
      <c r="G874" s="639"/>
      <c r="H874" s="639"/>
      <c r="I874" s="639"/>
      <c r="J874" s="639"/>
      <c r="K874" s="639"/>
      <c r="L874" s="639"/>
      <c r="M874" s="639"/>
      <c r="N874" s="639"/>
      <c r="O874" s="639"/>
      <c r="P874" s="639"/>
      <c r="Q874" s="639"/>
      <c r="R874" s="639"/>
      <c r="S874" s="639"/>
      <c r="T874" s="639"/>
      <c r="U874" s="639"/>
      <c r="V874" s="639"/>
      <c r="W874" s="639"/>
      <c r="X874" s="639"/>
      <c r="Y874" s="639"/>
      <c r="Z874" s="639"/>
      <c r="AA874" s="639"/>
      <c r="AB874" s="639"/>
      <c r="AC874" s="639"/>
      <c r="AD874" s="639"/>
      <c r="AE874" s="639"/>
      <c r="AF874" s="639"/>
      <c r="AG874" s="639"/>
      <c r="AH874" s="639"/>
      <c r="AI874" s="639"/>
      <c r="AJ874" s="639"/>
      <c r="AK874" s="641"/>
      <c r="AL874" s="641"/>
      <c r="AM874" s="641"/>
      <c r="AN874" s="641"/>
      <c r="AO874" s="641"/>
      <c r="AP874" s="643"/>
    </row>
    <row r="875" spans="1:42" ht="13.95" hidden="1" customHeight="1" x14ac:dyDescent="0.25">
      <c r="A875" s="638"/>
      <c r="B875" s="639"/>
      <c r="C875" s="639"/>
      <c r="D875" s="639"/>
      <c r="E875" s="639"/>
      <c r="F875" s="639"/>
      <c r="G875" s="639"/>
      <c r="H875" s="639"/>
      <c r="I875" s="639"/>
      <c r="J875" s="639"/>
      <c r="K875" s="639"/>
      <c r="L875" s="639"/>
      <c r="M875" s="639"/>
      <c r="N875" s="639"/>
      <c r="O875" s="639"/>
      <c r="P875" s="639"/>
      <c r="Q875" s="639"/>
      <c r="R875" s="639"/>
      <c r="S875" s="639"/>
      <c r="T875" s="639"/>
      <c r="U875" s="639"/>
      <c r="V875" s="639"/>
      <c r="W875" s="639"/>
      <c r="X875" s="639"/>
      <c r="Y875" s="639"/>
      <c r="Z875" s="639"/>
      <c r="AA875" s="639"/>
      <c r="AB875" s="639"/>
      <c r="AC875" s="639"/>
      <c r="AD875" s="639"/>
      <c r="AE875" s="639"/>
      <c r="AF875" s="639"/>
      <c r="AG875" s="639"/>
      <c r="AH875" s="639"/>
      <c r="AI875" s="639"/>
      <c r="AJ875" s="639"/>
      <c r="AK875" s="641" t="s">
        <v>19</v>
      </c>
      <c r="AL875" s="641"/>
      <c r="AM875" s="641"/>
      <c r="AN875" s="641">
        <v>1</v>
      </c>
      <c r="AO875" s="641"/>
      <c r="AP875" s="643"/>
    </row>
    <row r="876" spans="1:42" ht="13.95" hidden="1" customHeight="1" x14ac:dyDescent="0.25">
      <c r="A876" s="638"/>
      <c r="B876" s="639"/>
      <c r="C876" s="639"/>
      <c r="D876" s="639"/>
      <c r="E876" s="639"/>
      <c r="F876" s="639"/>
      <c r="G876" s="639"/>
      <c r="H876" s="639"/>
      <c r="I876" s="639"/>
      <c r="J876" s="639"/>
      <c r="K876" s="639"/>
      <c r="L876" s="639"/>
      <c r="M876" s="639"/>
      <c r="N876" s="639"/>
      <c r="O876" s="639"/>
      <c r="P876" s="639"/>
      <c r="Q876" s="639"/>
      <c r="R876" s="639"/>
      <c r="S876" s="639"/>
      <c r="T876" s="639"/>
      <c r="U876" s="639"/>
      <c r="V876" s="639"/>
      <c r="W876" s="639"/>
      <c r="X876" s="639"/>
      <c r="Y876" s="639"/>
      <c r="Z876" s="639"/>
      <c r="AA876" s="639"/>
      <c r="AB876" s="639"/>
      <c r="AC876" s="639"/>
      <c r="AD876" s="639"/>
      <c r="AE876" s="639"/>
      <c r="AF876" s="639"/>
      <c r="AG876" s="639"/>
      <c r="AH876" s="639"/>
      <c r="AI876" s="639"/>
      <c r="AJ876" s="639"/>
      <c r="AK876" s="641"/>
      <c r="AL876" s="641"/>
      <c r="AM876" s="641"/>
      <c r="AN876" s="641"/>
      <c r="AO876" s="641"/>
      <c r="AP876" s="643"/>
    </row>
    <row r="877" spans="1:42" ht="13.95" hidden="1" customHeight="1" x14ac:dyDescent="0.25">
      <c r="A877" s="632" t="s">
        <v>1</v>
      </c>
      <c r="B877" s="633"/>
      <c r="C877" s="633"/>
      <c r="D877" s="633"/>
      <c r="E877" s="633"/>
      <c r="F877" s="633"/>
      <c r="G877" s="633"/>
      <c r="H877" s="633"/>
      <c r="I877" s="633"/>
      <c r="J877" s="633"/>
      <c r="K877" s="633"/>
      <c r="L877" s="633"/>
      <c r="M877" s="633"/>
      <c r="N877" s="633"/>
      <c r="O877" s="633"/>
      <c r="P877" s="633"/>
      <c r="Q877" s="633"/>
      <c r="R877" s="633"/>
      <c r="S877" s="633"/>
      <c r="T877" s="633"/>
      <c r="U877" s="633"/>
      <c r="V877" s="633"/>
      <c r="W877" s="633"/>
      <c r="X877" s="633"/>
      <c r="Y877" s="633"/>
      <c r="Z877" s="633"/>
      <c r="AA877" s="633"/>
      <c r="AB877" s="633"/>
      <c r="AC877" s="633"/>
      <c r="AD877" s="633"/>
      <c r="AE877" s="633"/>
      <c r="AF877" s="633"/>
      <c r="AG877" s="633"/>
      <c r="AH877" s="633"/>
      <c r="AI877" s="633"/>
      <c r="AJ877" s="633"/>
      <c r="AK877" s="633"/>
      <c r="AL877" s="633"/>
      <c r="AM877" s="633"/>
      <c r="AN877" s="633"/>
      <c r="AO877" s="633"/>
      <c r="AP877" s="634"/>
    </row>
    <row r="878" spans="1:42" ht="13.95" hidden="1" customHeight="1" x14ac:dyDescent="0.25">
      <c r="A878" s="632"/>
      <c r="B878" s="633"/>
      <c r="C878" s="633"/>
      <c r="D878" s="633"/>
      <c r="E878" s="633"/>
      <c r="F878" s="633"/>
      <c r="G878" s="633"/>
      <c r="H878" s="633"/>
      <c r="I878" s="633"/>
      <c r="J878" s="633"/>
      <c r="K878" s="633"/>
      <c r="L878" s="633"/>
      <c r="M878" s="633"/>
      <c r="N878" s="633"/>
      <c r="O878" s="633"/>
      <c r="P878" s="633"/>
      <c r="Q878" s="633"/>
      <c r="R878" s="633"/>
      <c r="S878" s="633"/>
      <c r="T878" s="633"/>
      <c r="U878" s="633"/>
      <c r="V878" s="633"/>
      <c r="W878" s="633"/>
      <c r="X878" s="633"/>
      <c r="Y878" s="633"/>
      <c r="Z878" s="633"/>
      <c r="AA878" s="633"/>
      <c r="AB878" s="633"/>
      <c r="AC878" s="633"/>
      <c r="AD878" s="633"/>
      <c r="AE878" s="633"/>
      <c r="AF878" s="633"/>
      <c r="AG878" s="633"/>
      <c r="AH878" s="633"/>
      <c r="AI878" s="633"/>
      <c r="AJ878" s="633"/>
      <c r="AK878" s="633"/>
      <c r="AL878" s="633"/>
      <c r="AM878" s="633"/>
      <c r="AN878" s="633"/>
      <c r="AO878" s="633"/>
      <c r="AP878" s="634"/>
    </row>
    <row r="879" spans="1:42" ht="30" hidden="1" customHeight="1" x14ac:dyDescent="0.25">
      <c r="A879" s="619" t="s">
        <v>2</v>
      </c>
      <c r="B879" s="620"/>
      <c r="C879" s="620"/>
      <c r="D879" s="620"/>
      <c r="E879" s="620"/>
      <c r="F879" s="620"/>
      <c r="G879" s="620"/>
      <c r="H879" s="620"/>
      <c r="I879" s="620"/>
      <c r="J879" s="620"/>
      <c r="K879" s="620"/>
      <c r="L879" s="620"/>
      <c r="M879" s="621" t="str">
        <f>+$M$11</f>
        <v>CANAL DE AGUAS LLUVIAS EN EL SECTOR PRADOS DEL ESTE, SAN JOSÉ DE CÚCUTA, NORTE DE SANTNADER</v>
      </c>
      <c r="N879" s="621"/>
      <c r="O879" s="621"/>
      <c r="P879" s="621"/>
      <c r="Q879" s="621"/>
      <c r="R879" s="621"/>
      <c r="S879" s="621"/>
      <c r="T879" s="621"/>
      <c r="U879" s="621"/>
      <c r="V879" s="621"/>
      <c r="W879" s="621"/>
      <c r="X879" s="621"/>
      <c r="Y879" s="621"/>
      <c r="Z879" s="621"/>
      <c r="AA879" s="621"/>
      <c r="AB879" s="621"/>
      <c r="AC879" s="621"/>
      <c r="AD879" s="621"/>
      <c r="AE879" s="621"/>
      <c r="AF879" s="621"/>
      <c r="AG879" s="621"/>
      <c r="AH879" s="621"/>
      <c r="AI879" s="621"/>
      <c r="AJ879" s="621"/>
      <c r="AK879" s="621"/>
      <c r="AL879" s="621"/>
      <c r="AM879" s="621"/>
      <c r="AN879" s="621"/>
      <c r="AO879" s="621"/>
      <c r="AP879" s="635"/>
    </row>
    <row r="880" spans="1:42" ht="30" hidden="1" customHeight="1" x14ac:dyDescent="0.25">
      <c r="A880" s="625" t="s">
        <v>46</v>
      </c>
      <c r="B880" s="622"/>
      <c r="C880" s="622"/>
      <c r="D880" s="622"/>
      <c r="E880" s="622"/>
      <c r="F880" s="622"/>
      <c r="G880" s="622"/>
      <c r="H880" s="622"/>
      <c r="I880" s="622"/>
      <c r="J880" s="622"/>
      <c r="K880" s="622"/>
      <c r="L880" s="622"/>
      <c r="M880" s="615" t="str">
        <f>+$M$12</f>
        <v xml:space="preserve">GESTIÓN DE RIESGOS </v>
      </c>
      <c r="N880" s="615"/>
      <c r="O880" s="615"/>
      <c r="P880" s="615"/>
      <c r="Q880" s="615"/>
      <c r="R880" s="615"/>
      <c r="S880" s="615"/>
      <c r="T880" s="615"/>
      <c r="U880" s="615"/>
      <c r="V880" s="615"/>
      <c r="W880" s="615"/>
      <c r="X880" s="615"/>
      <c r="Y880" s="615"/>
      <c r="Z880" s="615"/>
      <c r="AA880" s="615"/>
      <c r="AB880" s="615"/>
      <c r="AC880" s="615"/>
      <c r="AD880" s="615"/>
      <c r="AE880" s="615"/>
      <c r="AF880" s="615"/>
      <c r="AG880" s="615"/>
      <c r="AH880" s="615"/>
      <c r="AI880" s="615"/>
      <c r="AJ880" s="615"/>
      <c r="AK880" s="615"/>
      <c r="AL880" s="622" t="s">
        <v>3</v>
      </c>
      <c r="AM880" s="622"/>
      <c r="AN880" s="612" t="str">
        <f>+$AN$12</f>
        <v>-</v>
      </c>
      <c r="AO880" s="612"/>
      <c r="AP880" s="613"/>
    </row>
    <row r="881" spans="1:42" ht="30" hidden="1" customHeight="1" x14ac:dyDescent="0.25">
      <c r="A881" s="625" t="s">
        <v>4</v>
      </c>
      <c r="B881" s="622"/>
      <c r="C881" s="622"/>
      <c r="D881" s="622"/>
      <c r="E881" s="622"/>
      <c r="F881" s="622"/>
      <c r="G881" s="622"/>
      <c r="H881" s="622"/>
      <c r="I881" s="622"/>
      <c r="J881" s="622"/>
      <c r="K881" s="622"/>
      <c r="L881" s="622"/>
      <c r="M881" s="615" t="str">
        <f>+$M$13</f>
        <v>INTERVENTORÍA</v>
      </c>
      <c r="N881" s="615"/>
      <c r="O881" s="615"/>
      <c r="P881" s="615"/>
      <c r="Q881" s="615"/>
      <c r="R881" s="615"/>
      <c r="S881" s="615"/>
      <c r="T881" s="615"/>
      <c r="U881" s="615"/>
      <c r="V881" s="615"/>
      <c r="W881" s="615"/>
      <c r="X881" s="615"/>
      <c r="Y881" s="615"/>
      <c r="Z881" s="615"/>
      <c r="AA881" s="615"/>
      <c r="AB881" s="615"/>
      <c r="AC881" s="615"/>
      <c r="AD881" s="615"/>
      <c r="AE881" s="615"/>
      <c r="AF881" s="615"/>
      <c r="AG881" s="615"/>
      <c r="AH881" s="615"/>
      <c r="AI881" s="615"/>
      <c r="AJ881" s="615"/>
      <c r="AK881" s="615"/>
      <c r="AL881" s="622" t="s">
        <v>5</v>
      </c>
      <c r="AM881" s="622"/>
      <c r="AN881" s="626" t="str">
        <f>+$AN$13</f>
        <v>JULIO 2023</v>
      </c>
      <c r="AO881" s="627"/>
      <c r="AP881" s="628"/>
    </row>
    <row r="882" spans="1:42" ht="13.95" hidden="1" customHeight="1" x14ac:dyDescent="0.25">
      <c r="A882" s="629"/>
      <c r="B882" s="630"/>
      <c r="C882" s="630"/>
      <c r="D882" s="630"/>
      <c r="E882" s="630"/>
      <c r="F882" s="630"/>
      <c r="G882" s="630"/>
      <c r="H882" s="630"/>
      <c r="I882" s="630"/>
      <c r="J882" s="630"/>
      <c r="K882" s="630"/>
      <c r="L882" s="630"/>
      <c r="M882" s="630"/>
      <c r="N882" s="630"/>
      <c r="O882" s="630"/>
      <c r="P882" s="630"/>
      <c r="Q882" s="630"/>
      <c r="R882" s="630"/>
      <c r="S882" s="630"/>
      <c r="T882" s="630"/>
      <c r="U882" s="630"/>
      <c r="V882" s="630"/>
      <c r="W882" s="630"/>
      <c r="X882" s="630"/>
      <c r="Y882" s="630"/>
      <c r="Z882" s="630"/>
      <c r="AA882" s="630"/>
      <c r="AB882" s="630"/>
      <c r="AC882" s="630"/>
      <c r="AD882" s="630"/>
      <c r="AE882" s="630"/>
      <c r="AF882" s="630"/>
      <c r="AG882" s="630"/>
      <c r="AH882" s="630"/>
      <c r="AI882" s="630"/>
      <c r="AJ882" s="630"/>
      <c r="AK882" s="630"/>
      <c r="AL882" s="630"/>
      <c r="AM882" s="630"/>
      <c r="AN882" s="630"/>
      <c r="AO882" s="630"/>
      <c r="AP882" s="631"/>
    </row>
    <row r="883" spans="1:42" ht="30" hidden="1" customHeight="1" x14ac:dyDescent="0.25">
      <c r="A883" s="619" t="s">
        <v>6</v>
      </c>
      <c r="B883" s="620"/>
      <c r="C883" s="620"/>
      <c r="D883" s="620"/>
      <c r="E883" s="620"/>
      <c r="F883" s="620"/>
      <c r="G883" s="620"/>
      <c r="H883" s="474">
        <v>3</v>
      </c>
      <c r="I883" s="621" t="str">
        <f>IFERROR(VLOOKUP(H883,'PPTO CANAL DE AGUAS LLUVIAS'!B:G,2,FALSE),"")</f>
        <v xml:space="preserve">BOX CULVERT 1, 2, 3 </v>
      </c>
      <c r="J883" s="621"/>
      <c r="K883" s="621"/>
      <c r="L883" s="621"/>
      <c r="M883" s="621"/>
      <c r="N883" s="621"/>
      <c r="O883" s="621"/>
      <c r="P883" s="621"/>
      <c r="Q883" s="621"/>
      <c r="R883" s="621"/>
      <c r="S883" s="621"/>
      <c r="T883" s="621"/>
      <c r="U883" s="622" t="s">
        <v>0</v>
      </c>
      <c r="V883" s="622"/>
      <c r="W883" s="622"/>
      <c r="X883" s="622"/>
      <c r="Y883" s="622"/>
      <c r="Z883" s="622"/>
      <c r="AA883" s="622"/>
      <c r="AB883" s="622"/>
      <c r="AC883" s="622"/>
      <c r="AD883" s="622"/>
      <c r="AE883" s="623">
        <v>3.02</v>
      </c>
      <c r="AF883" s="623"/>
      <c r="AG883" s="624" t="str">
        <f>IFERROR(VLOOKUP(AE883,'PPTO CANAL DE AGUAS LLUVIAS'!B:G,2,FALSE),"")</f>
        <v xml:space="preserve">SOLADO EN CONCRETO SIMPLE e=0,05m DE 17 Mpa </v>
      </c>
      <c r="AH883" s="624"/>
      <c r="AI883" s="624"/>
      <c r="AJ883" s="624"/>
      <c r="AK883" s="624"/>
      <c r="AL883" s="475" t="s">
        <v>7</v>
      </c>
      <c r="AM883" s="281" t="str">
        <f>IFERROR(VLOOKUP(AE883,'PPTO CANAL DE AGUAS LLUVIAS'!B:G,3,FALSE),"")</f>
        <v>M2</v>
      </c>
      <c r="AN883" s="475" t="s">
        <v>8</v>
      </c>
      <c r="AO883" s="621" t="str">
        <f>+$AO$15</f>
        <v>MUNICIPIO SAN JOSÉ DE CÚCUTA</v>
      </c>
      <c r="AP883" s="635"/>
    </row>
    <row r="884" spans="1:42" hidden="1" x14ac:dyDescent="0.25">
      <c r="A884" s="614"/>
      <c r="B884" s="615"/>
      <c r="C884" s="615"/>
      <c r="D884" s="615"/>
      <c r="E884" s="615"/>
      <c r="F884" s="615"/>
      <c r="G884" s="615"/>
      <c r="H884" s="615"/>
      <c r="I884" s="615"/>
      <c r="J884" s="615"/>
      <c r="K884" s="615"/>
      <c r="L884" s="615"/>
      <c r="M884" s="615"/>
      <c r="N884" s="615"/>
      <c r="O884" s="615"/>
      <c r="P884" s="615"/>
      <c r="Q884" s="615"/>
      <c r="R884" s="615"/>
      <c r="S884" s="615"/>
      <c r="T884" s="615"/>
      <c r="U884" s="615"/>
      <c r="V884" s="615"/>
      <c r="W884" s="615"/>
      <c r="X884" s="615"/>
      <c r="Y884" s="615"/>
      <c r="Z884" s="615"/>
      <c r="AA884" s="615"/>
      <c r="AB884" s="615"/>
      <c r="AC884" s="615"/>
      <c r="AD884" s="615"/>
      <c r="AE884" s="615"/>
      <c r="AF884" s="615"/>
      <c r="AG884" s="615"/>
      <c r="AH884" s="615"/>
      <c r="AI884" s="615"/>
      <c r="AJ884" s="616" t="s">
        <v>9</v>
      </c>
      <c r="AK884" s="665" t="s">
        <v>38</v>
      </c>
      <c r="AL884" s="666"/>
      <c r="AM884" s="666"/>
      <c r="AN884" s="667"/>
      <c r="AO884" s="616" t="s">
        <v>10</v>
      </c>
      <c r="AP884" s="617" t="s">
        <v>11</v>
      </c>
    </row>
    <row r="885" spans="1:42" hidden="1" x14ac:dyDescent="0.25">
      <c r="A885" s="614"/>
      <c r="B885" s="615"/>
      <c r="C885" s="615"/>
      <c r="D885" s="615"/>
      <c r="E885" s="615"/>
      <c r="F885" s="615"/>
      <c r="G885" s="615"/>
      <c r="H885" s="615"/>
      <c r="I885" s="615"/>
      <c r="J885" s="615"/>
      <c r="K885" s="615"/>
      <c r="L885" s="615"/>
      <c r="M885" s="615"/>
      <c r="N885" s="615"/>
      <c r="O885" s="615"/>
      <c r="P885" s="615"/>
      <c r="Q885" s="615"/>
      <c r="R885" s="615"/>
      <c r="S885" s="615"/>
      <c r="T885" s="615"/>
      <c r="U885" s="615"/>
      <c r="V885" s="615"/>
      <c r="W885" s="615"/>
      <c r="X885" s="615"/>
      <c r="Y885" s="615"/>
      <c r="Z885" s="615"/>
      <c r="AA885" s="615"/>
      <c r="AB885" s="615"/>
      <c r="AC885" s="615"/>
      <c r="AD885" s="615"/>
      <c r="AE885" s="615"/>
      <c r="AF885" s="615"/>
      <c r="AG885" s="615"/>
      <c r="AH885" s="615"/>
      <c r="AI885" s="615"/>
      <c r="AJ885" s="616"/>
      <c r="AK885" s="476" t="s">
        <v>37</v>
      </c>
      <c r="AL885" s="475" t="s">
        <v>12</v>
      </c>
      <c r="AM885" s="475" t="s">
        <v>16</v>
      </c>
      <c r="AN885" s="475" t="s">
        <v>17</v>
      </c>
      <c r="AO885" s="616"/>
      <c r="AP885" s="617"/>
    </row>
    <row r="886" spans="1:42" hidden="1" x14ac:dyDescent="0.25">
      <c r="A886" s="614"/>
      <c r="B886" s="615"/>
      <c r="C886" s="615"/>
      <c r="D886" s="615"/>
      <c r="E886" s="615"/>
      <c r="F886" s="615"/>
      <c r="G886" s="615"/>
      <c r="H886" s="615"/>
      <c r="I886" s="615"/>
      <c r="J886" s="615"/>
      <c r="K886" s="615"/>
      <c r="L886" s="615"/>
      <c r="M886" s="615"/>
      <c r="N886" s="615"/>
      <c r="O886" s="615"/>
      <c r="P886" s="615"/>
      <c r="Q886" s="615"/>
      <c r="R886" s="615"/>
      <c r="S886" s="615"/>
      <c r="T886" s="615"/>
      <c r="U886" s="615"/>
      <c r="V886" s="615"/>
      <c r="W886" s="615"/>
      <c r="X886" s="615"/>
      <c r="Y886" s="615"/>
      <c r="Z886" s="615"/>
      <c r="AA886" s="615"/>
      <c r="AB886" s="615"/>
      <c r="AC886" s="615"/>
      <c r="AD886" s="615"/>
      <c r="AE886" s="615"/>
      <c r="AF886" s="615"/>
      <c r="AG886" s="615"/>
      <c r="AH886" s="615"/>
      <c r="AI886" s="615"/>
      <c r="AJ886" s="477" t="s">
        <v>533</v>
      </c>
      <c r="AK886" s="478"/>
      <c r="AL886" s="279">
        <v>1</v>
      </c>
      <c r="AM886" s="279"/>
      <c r="AN886" s="279"/>
      <c r="AO886" s="279">
        <v>7</v>
      </c>
      <c r="AP886" s="480">
        <f>AL886*AO886</f>
        <v>7</v>
      </c>
    </row>
    <row r="887" spans="1:42" hidden="1" x14ac:dyDescent="0.25">
      <c r="A887" s="614"/>
      <c r="B887" s="615"/>
      <c r="C887" s="615"/>
      <c r="D887" s="615"/>
      <c r="E887" s="615"/>
      <c r="F887" s="615"/>
      <c r="G887" s="615"/>
      <c r="H887" s="615"/>
      <c r="I887" s="615"/>
      <c r="J887" s="615"/>
      <c r="K887" s="615"/>
      <c r="L887" s="615"/>
      <c r="M887" s="615"/>
      <c r="N887" s="615"/>
      <c r="O887" s="615"/>
      <c r="P887" s="615"/>
      <c r="Q887" s="615"/>
      <c r="R887" s="615"/>
      <c r="S887" s="615"/>
      <c r="T887" s="615"/>
      <c r="U887" s="615"/>
      <c r="V887" s="615"/>
      <c r="W887" s="615"/>
      <c r="X887" s="615"/>
      <c r="Y887" s="615"/>
      <c r="Z887" s="615"/>
      <c r="AA887" s="615"/>
      <c r="AB887" s="615"/>
      <c r="AC887" s="615"/>
      <c r="AD887" s="615"/>
      <c r="AE887" s="615"/>
      <c r="AF887" s="615"/>
      <c r="AG887" s="615"/>
      <c r="AH887" s="615"/>
      <c r="AI887" s="615"/>
      <c r="AJ887" s="487"/>
      <c r="AK887" s="488"/>
      <c r="AL887" s="489"/>
      <c r="AM887" s="489"/>
      <c r="AN887" s="489"/>
      <c r="AO887" s="489"/>
      <c r="AP887" s="490"/>
    </row>
    <row r="888" spans="1:42" hidden="1" x14ac:dyDescent="0.25">
      <c r="A888" s="614"/>
      <c r="B888" s="615"/>
      <c r="C888" s="615"/>
      <c r="D888" s="615"/>
      <c r="E888" s="615"/>
      <c r="F888" s="615"/>
      <c r="G888" s="615"/>
      <c r="H888" s="615"/>
      <c r="I888" s="615"/>
      <c r="J888" s="615"/>
      <c r="K888" s="615"/>
      <c r="L888" s="615"/>
      <c r="M888" s="615"/>
      <c r="N888" s="615"/>
      <c r="O888" s="615"/>
      <c r="P888" s="615"/>
      <c r="Q888" s="615"/>
      <c r="R888" s="615"/>
      <c r="S888" s="615"/>
      <c r="T888" s="615"/>
      <c r="U888" s="615"/>
      <c r="V888" s="615"/>
      <c r="W888" s="615"/>
      <c r="X888" s="615"/>
      <c r="Y888" s="615"/>
      <c r="Z888" s="615"/>
      <c r="AA888" s="615"/>
      <c r="AB888" s="615"/>
      <c r="AC888" s="615"/>
      <c r="AD888" s="615"/>
      <c r="AE888" s="615"/>
      <c r="AF888" s="615"/>
      <c r="AG888" s="615"/>
      <c r="AH888" s="615"/>
      <c r="AI888" s="615"/>
      <c r="AJ888" s="281"/>
      <c r="AK888" s="281"/>
      <c r="AL888" s="279"/>
      <c r="AM888" s="279"/>
      <c r="AN888" s="279"/>
      <c r="AO888" s="279"/>
      <c r="AP888" s="480"/>
    </row>
    <row r="889" spans="1:42" hidden="1" x14ac:dyDescent="0.25">
      <c r="A889" s="614"/>
      <c r="B889" s="615"/>
      <c r="C889" s="615"/>
      <c r="D889" s="615"/>
      <c r="E889" s="615"/>
      <c r="F889" s="615"/>
      <c r="G889" s="615"/>
      <c r="H889" s="615"/>
      <c r="I889" s="615"/>
      <c r="J889" s="615"/>
      <c r="K889" s="615"/>
      <c r="L889" s="615"/>
      <c r="M889" s="615"/>
      <c r="N889" s="615"/>
      <c r="O889" s="615"/>
      <c r="P889" s="615"/>
      <c r="Q889" s="615"/>
      <c r="R889" s="615"/>
      <c r="S889" s="615"/>
      <c r="T889" s="615"/>
      <c r="U889" s="615"/>
      <c r="V889" s="615"/>
      <c r="W889" s="615"/>
      <c r="X889" s="615"/>
      <c r="Y889" s="615"/>
      <c r="Z889" s="615"/>
      <c r="AA889" s="615"/>
      <c r="AB889" s="615"/>
      <c r="AC889" s="615"/>
      <c r="AD889" s="615"/>
      <c r="AE889" s="615"/>
      <c r="AF889" s="615"/>
      <c r="AG889" s="615"/>
      <c r="AH889" s="615"/>
      <c r="AI889" s="615"/>
      <c r="AJ889" s="281"/>
      <c r="AK889" s="281"/>
      <c r="AL889" s="279"/>
      <c r="AM889" s="279"/>
      <c r="AN889" s="279"/>
      <c r="AO889" s="279"/>
      <c r="AP889" s="480"/>
    </row>
    <row r="890" spans="1:42" hidden="1" x14ac:dyDescent="0.25">
      <c r="A890" s="614"/>
      <c r="B890" s="615"/>
      <c r="C890" s="615"/>
      <c r="D890" s="615"/>
      <c r="E890" s="615"/>
      <c r="F890" s="615"/>
      <c r="G890" s="615"/>
      <c r="H890" s="615"/>
      <c r="I890" s="615"/>
      <c r="J890" s="615"/>
      <c r="K890" s="615"/>
      <c r="L890" s="615"/>
      <c r="M890" s="615"/>
      <c r="N890" s="615"/>
      <c r="O890" s="615"/>
      <c r="P890" s="615"/>
      <c r="Q890" s="615"/>
      <c r="R890" s="615"/>
      <c r="S890" s="615"/>
      <c r="T890" s="615"/>
      <c r="U890" s="615"/>
      <c r="V890" s="615"/>
      <c r="W890" s="615"/>
      <c r="X890" s="615"/>
      <c r="Y890" s="615"/>
      <c r="Z890" s="615"/>
      <c r="AA890" s="615"/>
      <c r="AB890" s="615"/>
      <c r="AC890" s="615"/>
      <c r="AD890" s="615"/>
      <c r="AE890" s="615"/>
      <c r="AF890" s="615"/>
      <c r="AG890" s="615"/>
      <c r="AH890" s="615"/>
      <c r="AI890" s="615"/>
      <c r="AJ890" s="477"/>
      <c r="AK890" s="478"/>
      <c r="AL890" s="279"/>
      <c r="AM890" s="279"/>
      <c r="AN890" s="279"/>
      <c r="AO890" s="279"/>
      <c r="AP890" s="480"/>
    </row>
    <row r="891" spans="1:42" hidden="1" x14ac:dyDescent="0.25">
      <c r="A891" s="614"/>
      <c r="B891" s="615"/>
      <c r="C891" s="615"/>
      <c r="D891" s="615"/>
      <c r="E891" s="615"/>
      <c r="F891" s="615"/>
      <c r="G891" s="615"/>
      <c r="H891" s="615"/>
      <c r="I891" s="615"/>
      <c r="J891" s="615"/>
      <c r="K891" s="615"/>
      <c r="L891" s="615"/>
      <c r="M891" s="615"/>
      <c r="N891" s="615"/>
      <c r="O891" s="615"/>
      <c r="P891" s="615"/>
      <c r="Q891" s="615"/>
      <c r="R891" s="615"/>
      <c r="S891" s="615"/>
      <c r="T891" s="615"/>
      <c r="U891" s="615"/>
      <c r="V891" s="615"/>
      <c r="W891" s="615"/>
      <c r="X891" s="615"/>
      <c r="Y891" s="615"/>
      <c r="Z891" s="615"/>
      <c r="AA891" s="615"/>
      <c r="AB891" s="615"/>
      <c r="AC891" s="615"/>
      <c r="AD891" s="615"/>
      <c r="AE891" s="615"/>
      <c r="AF891" s="615"/>
      <c r="AG891" s="615"/>
      <c r="AH891" s="615"/>
      <c r="AI891" s="615"/>
      <c r="AJ891" s="281"/>
      <c r="AK891" s="281"/>
      <c r="AL891" s="279"/>
      <c r="AM891" s="279"/>
      <c r="AN891" s="279"/>
      <c r="AO891" s="279"/>
      <c r="AP891" s="480"/>
    </row>
    <row r="892" spans="1:42" hidden="1" x14ac:dyDescent="0.25">
      <c r="A892" s="614"/>
      <c r="B892" s="615"/>
      <c r="C892" s="615"/>
      <c r="D892" s="615"/>
      <c r="E892" s="615"/>
      <c r="F892" s="615"/>
      <c r="G892" s="615"/>
      <c r="H892" s="615"/>
      <c r="I892" s="615"/>
      <c r="J892" s="615"/>
      <c r="K892" s="615"/>
      <c r="L892" s="615"/>
      <c r="M892" s="615"/>
      <c r="N892" s="615"/>
      <c r="O892" s="615"/>
      <c r="P892" s="615"/>
      <c r="Q892" s="615"/>
      <c r="R892" s="615"/>
      <c r="S892" s="615"/>
      <c r="T892" s="615"/>
      <c r="U892" s="615"/>
      <c r="V892" s="615"/>
      <c r="W892" s="615"/>
      <c r="X892" s="615"/>
      <c r="Y892" s="615"/>
      <c r="Z892" s="615"/>
      <c r="AA892" s="615"/>
      <c r="AB892" s="615"/>
      <c r="AC892" s="615"/>
      <c r="AD892" s="615"/>
      <c r="AE892" s="615"/>
      <c r="AF892" s="615"/>
      <c r="AG892" s="615"/>
      <c r="AH892" s="615"/>
      <c r="AI892" s="615"/>
      <c r="AJ892" s="281"/>
      <c r="AK892" s="281"/>
      <c r="AL892" s="279"/>
      <c r="AM892" s="279"/>
      <c r="AN892" s="279"/>
      <c r="AO892" s="279"/>
      <c r="AP892" s="480"/>
    </row>
    <row r="893" spans="1:42" hidden="1" x14ac:dyDescent="0.25">
      <c r="A893" s="614"/>
      <c r="B893" s="615"/>
      <c r="C893" s="615"/>
      <c r="D893" s="615"/>
      <c r="E893" s="615"/>
      <c r="F893" s="615"/>
      <c r="G893" s="615"/>
      <c r="H893" s="615"/>
      <c r="I893" s="615"/>
      <c r="J893" s="615"/>
      <c r="K893" s="615"/>
      <c r="L893" s="615"/>
      <c r="M893" s="615"/>
      <c r="N893" s="615"/>
      <c r="O893" s="615"/>
      <c r="P893" s="615"/>
      <c r="Q893" s="615"/>
      <c r="R893" s="615"/>
      <c r="S893" s="615"/>
      <c r="T893" s="615"/>
      <c r="U893" s="615"/>
      <c r="V893" s="615"/>
      <c r="W893" s="615"/>
      <c r="X893" s="615"/>
      <c r="Y893" s="615"/>
      <c r="Z893" s="615"/>
      <c r="AA893" s="615"/>
      <c r="AB893" s="615"/>
      <c r="AC893" s="615"/>
      <c r="AD893" s="615"/>
      <c r="AE893" s="615"/>
      <c r="AF893" s="615"/>
      <c r="AG893" s="615"/>
      <c r="AH893" s="615"/>
      <c r="AI893" s="615"/>
      <c r="AJ893" s="281"/>
      <c r="AK893" s="281"/>
      <c r="AL893" s="279"/>
      <c r="AM893" s="279"/>
      <c r="AN893" s="279"/>
      <c r="AO893" s="279"/>
      <c r="AP893" s="480"/>
    </row>
    <row r="894" spans="1:42" hidden="1" x14ac:dyDescent="0.25">
      <c r="A894" s="614"/>
      <c r="B894" s="615"/>
      <c r="C894" s="615"/>
      <c r="D894" s="615"/>
      <c r="E894" s="615"/>
      <c r="F894" s="615"/>
      <c r="G894" s="615"/>
      <c r="H894" s="615"/>
      <c r="I894" s="615"/>
      <c r="J894" s="615"/>
      <c r="K894" s="615"/>
      <c r="L894" s="615"/>
      <c r="M894" s="615"/>
      <c r="N894" s="615"/>
      <c r="O894" s="615"/>
      <c r="P894" s="615"/>
      <c r="Q894" s="615"/>
      <c r="R894" s="615"/>
      <c r="S894" s="615"/>
      <c r="T894" s="615"/>
      <c r="U894" s="615"/>
      <c r="V894" s="615"/>
      <c r="W894" s="615"/>
      <c r="X894" s="615"/>
      <c r="Y894" s="615"/>
      <c r="Z894" s="615"/>
      <c r="AA894" s="615"/>
      <c r="AB894" s="615"/>
      <c r="AC894" s="615"/>
      <c r="AD894" s="615"/>
      <c r="AE894" s="615"/>
      <c r="AF894" s="615"/>
      <c r="AG894" s="615"/>
      <c r="AH894" s="615"/>
      <c r="AI894" s="615"/>
      <c r="AJ894" s="281"/>
      <c r="AK894" s="281"/>
      <c r="AL894" s="279"/>
      <c r="AM894" s="279"/>
      <c r="AN894" s="279"/>
      <c r="AO894" s="279"/>
      <c r="AP894" s="480"/>
    </row>
    <row r="895" spans="1:42" hidden="1" x14ac:dyDescent="0.25">
      <c r="A895" s="614"/>
      <c r="B895" s="615"/>
      <c r="C895" s="615"/>
      <c r="D895" s="615"/>
      <c r="E895" s="615"/>
      <c r="F895" s="615"/>
      <c r="G895" s="615"/>
      <c r="H895" s="615"/>
      <c r="I895" s="615"/>
      <c r="J895" s="615"/>
      <c r="K895" s="615"/>
      <c r="L895" s="615"/>
      <c r="M895" s="615"/>
      <c r="N895" s="615"/>
      <c r="O895" s="615"/>
      <c r="P895" s="615"/>
      <c r="Q895" s="615"/>
      <c r="R895" s="615"/>
      <c r="S895" s="615"/>
      <c r="T895" s="615"/>
      <c r="U895" s="615"/>
      <c r="V895" s="615"/>
      <c r="W895" s="615"/>
      <c r="X895" s="615"/>
      <c r="Y895" s="615"/>
      <c r="Z895" s="615"/>
      <c r="AA895" s="615"/>
      <c r="AB895" s="615"/>
      <c r="AC895" s="615"/>
      <c r="AD895" s="615"/>
      <c r="AE895" s="615"/>
      <c r="AF895" s="615"/>
      <c r="AG895" s="615"/>
      <c r="AH895" s="615"/>
      <c r="AI895" s="615"/>
      <c r="AJ895" s="281"/>
      <c r="AK895" s="281"/>
      <c r="AL895" s="279"/>
      <c r="AM895" s="279"/>
      <c r="AN895" s="279"/>
      <c r="AO895" s="279"/>
      <c r="AP895" s="480"/>
    </row>
    <row r="896" spans="1:42" hidden="1" x14ac:dyDescent="0.25">
      <c r="A896" s="614"/>
      <c r="B896" s="615"/>
      <c r="C896" s="615"/>
      <c r="D896" s="615"/>
      <c r="E896" s="615"/>
      <c r="F896" s="615"/>
      <c r="G896" s="615"/>
      <c r="H896" s="615"/>
      <c r="I896" s="615"/>
      <c r="J896" s="615"/>
      <c r="K896" s="615"/>
      <c r="L896" s="615"/>
      <c r="M896" s="615"/>
      <c r="N896" s="615"/>
      <c r="O896" s="615"/>
      <c r="P896" s="615"/>
      <c r="Q896" s="615"/>
      <c r="R896" s="615"/>
      <c r="S896" s="615"/>
      <c r="T896" s="615"/>
      <c r="U896" s="615"/>
      <c r="V896" s="615"/>
      <c r="W896" s="615"/>
      <c r="X896" s="615"/>
      <c r="Y896" s="615"/>
      <c r="Z896" s="615"/>
      <c r="AA896" s="615"/>
      <c r="AB896" s="615"/>
      <c r="AC896" s="615"/>
      <c r="AD896" s="615"/>
      <c r="AE896" s="615"/>
      <c r="AF896" s="615"/>
      <c r="AG896" s="615"/>
      <c r="AH896" s="615"/>
      <c r="AI896" s="615"/>
      <c r="AJ896" s="281"/>
      <c r="AK896" s="281"/>
      <c r="AL896" s="279"/>
      <c r="AM896" s="279"/>
      <c r="AN896" s="279"/>
      <c r="AO896" s="279"/>
      <c r="AP896" s="480"/>
    </row>
    <row r="897" spans="1:42" hidden="1" x14ac:dyDescent="0.25">
      <c r="A897" s="614"/>
      <c r="B897" s="615"/>
      <c r="C897" s="615"/>
      <c r="D897" s="615"/>
      <c r="E897" s="615"/>
      <c r="F897" s="615"/>
      <c r="G897" s="615"/>
      <c r="H897" s="615"/>
      <c r="I897" s="615"/>
      <c r="J897" s="615"/>
      <c r="K897" s="615"/>
      <c r="L897" s="615"/>
      <c r="M897" s="615"/>
      <c r="N897" s="615"/>
      <c r="O897" s="615"/>
      <c r="P897" s="615"/>
      <c r="Q897" s="615"/>
      <c r="R897" s="615"/>
      <c r="S897" s="615"/>
      <c r="T897" s="615"/>
      <c r="U897" s="615"/>
      <c r="V897" s="615"/>
      <c r="W897" s="615"/>
      <c r="X897" s="615"/>
      <c r="Y897" s="615"/>
      <c r="Z897" s="615"/>
      <c r="AA897" s="615"/>
      <c r="AB897" s="615"/>
      <c r="AC897" s="615"/>
      <c r="AD897" s="615"/>
      <c r="AE897" s="615"/>
      <c r="AF897" s="615"/>
      <c r="AG897" s="615"/>
      <c r="AH897" s="615"/>
      <c r="AI897" s="615"/>
      <c r="AJ897" s="281"/>
      <c r="AK897" s="281"/>
      <c r="AL897" s="279"/>
      <c r="AM897" s="279"/>
      <c r="AN897" s="279"/>
      <c r="AO897" s="279"/>
      <c r="AP897" s="480"/>
    </row>
    <row r="898" spans="1:42" hidden="1" x14ac:dyDescent="0.25">
      <c r="A898" s="614"/>
      <c r="B898" s="615"/>
      <c r="C898" s="615"/>
      <c r="D898" s="615"/>
      <c r="E898" s="615"/>
      <c r="F898" s="615"/>
      <c r="G898" s="615"/>
      <c r="H898" s="615"/>
      <c r="I898" s="615"/>
      <c r="J898" s="615"/>
      <c r="K898" s="615"/>
      <c r="L898" s="615"/>
      <c r="M898" s="615"/>
      <c r="N898" s="615"/>
      <c r="O898" s="615"/>
      <c r="P898" s="615"/>
      <c r="Q898" s="615"/>
      <c r="R898" s="615"/>
      <c r="S898" s="615"/>
      <c r="T898" s="615"/>
      <c r="U898" s="615"/>
      <c r="V898" s="615"/>
      <c r="W898" s="615"/>
      <c r="X898" s="615"/>
      <c r="Y898" s="615"/>
      <c r="Z898" s="615"/>
      <c r="AA898" s="615"/>
      <c r="AB898" s="615"/>
      <c r="AC898" s="615"/>
      <c r="AD898" s="615"/>
      <c r="AE898" s="615"/>
      <c r="AF898" s="615"/>
      <c r="AG898" s="615"/>
      <c r="AH898" s="615"/>
      <c r="AI898" s="615"/>
      <c r="AJ898" s="281"/>
      <c r="AK898" s="281"/>
      <c r="AL898" s="279"/>
      <c r="AM898" s="279"/>
      <c r="AN898" s="279"/>
      <c r="AO898" s="279"/>
      <c r="AP898" s="480"/>
    </row>
    <row r="899" spans="1:42" hidden="1" x14ac:dyDescent="0.25">
      <c r="A899" s="614"/>
      <c r="B899" s="615"/>
      <c r="C899" s="615"/>
      <c r="D899" s="615"/>
      <c r="E899" s="615"/>
      <c r="F899" s="615"/>
      <c r="G899" s="615"/>
      <c r="H899" s="615"/>
      <c r="I899" s="615"/>
      <c r="J899" s="615"/>
      <c r="K899" s="615"/>
      <c r="L899" s="615"/>
      <c r="M899" s="615"/>
      <c r="N899" s="615"/>
      <c r="O899" s="615"/>
      <c r="P899" s="615"/>
      <c r="Q899" s="615"/>
      <c r="R899" s="615"/>
      <c r="S899" s="615"/>
      <c r="T899" s="615"/>
      <c r="U899" s="615"/>
      <c r="V899" s="615"/>
      <c r="W899" s="615"/>
      <c r="X899" s="615"/>
      <c r="Y899" s="615"/>
      <c r="Z899" s="615"/>
      <c r="AA899" s="615"/>
      <c r="AB899" s="615"/>
      <c r="AC899" s="615"/>
      <c r="AD899" s="615"/>
      <c r="AE899" s="615"/>
      <c r="AF899" s="615"/>
      <c r="AG899" s="615"/>
      <c r="AH899" s="615"/>
      <c r="AI899" s="615"/>
      <c r="AJ899" s="281"/>
      <c r="AK899" s="281"/>
      <c r="AL899" s="279"/>
      <c r="AM899" s="279"/>
      <c r="AN899" s="279"/>
      <c r="AO899" s="279"/>
      <c r="AP899" s="480"/>
    </row>
    <row r="900" spans="1:42" hidden="1" x14ac:dyDescent="0.25">
      <c r="A900" s="614"/>
      <c r="B900" s="615"/>
      <c r="C900" s="615"/>
      <c r="D900" s="615"/>
      <c r="E900" s="615"/>
      <c r="F900" s="615"/>
      <c r="G900" s="615"/>
      <c r="H900" s="615"/>
      <c r="I900" s="615"/>
      <c r="J900" s="615"/>
      <c r="K900" s="615"/>
      <c r="L900" s="615"/>
      <c r="M900" s="615"/>
      <c r="N900" s="615"/>
      <c r="O900" s="615"/>
      <c r="P900" s="615"/>
      <c r="Q900" s="615"/>
      <c r="R900" s="615"/>
      <c r="S900" s="615"/>
      <c r="T900" s="615"/>
      <c r="U900" s="615"/>
      <c r="V900" s="615"/>
      <c r="W900" s="615"/>
      <c r="X900" s="615"/>
      <c r="Y900" s="615"/>
      <c r="Z900" s="615"/>
      <c r="AA900" s="615"/>
      <c r="AB900" s="615"/>
      <c r="AC900" s="615"/>
      <c r="AD900" s="615"/>
      <c r="AE900" s="615"/>
      <c r="AF900" s="615"/>
      <c r="AG900" s="615"/>
      <c r="AH900" s="615"/>
      <c r="AI900" s="615"/>
      <c r="AJ900" s="281"/>
      <c r="AK900" s="281"/>
      <c r="AL900" s="279"/>
      <c r="AM900" s="279"/>
      <c r="AN900" s="279"/>
      <c r="AO900" s="279"/>
      <c r="AP900" s="480"/>
    </row>
    <row r="901" spans="1:42" hidden="1" x14ac:dyDescent="0.25">
      <c r="A901" s="614"/>
      <c r="B901" s="615"/>
      <c r="C901" s="615"/>
      <c r="D901" s="615"/>
      <c r="E901" s="615"/>
      <c r="F901" s="615"/>
      <c r="G901" s="615"/>
      <c r="H901" s="615"/>
      <c r="I901" s="615"/>
      <c r="J901" s="615"/>
      <c r="K901" s="615"/>
      <c r="L901" s="615"/>
      <c r="M901" s="615"/>
      <c r="N901" s="615"/>
      <c r="O901" s="615"/>
      <c r="P901" s="615"/>
      <c r="Q901" s="615"/>
      <c r="R901" s="615"/>
      <c r="S901" s="615"/>
      <c r="T901" s="615"/>
      <c r="U901" s="615"/>
      <c r="V901" s="615"/>
      <c r="W901" s="615"/>
      <c r="X901" s="615"/>
      <c r="Y901" s="615"/>
      <c r="Z901" s="615"/>
      <c r="AA901" s="615"/>
      <c r="AB901" s="615"/>
      <c r="AC901" s="615"/>
      <c r="AD901" s="615"/>
      <c r="AE901" s="615"/>
      <c r="AF901" s="615"/>
      <c r="AG901" s="615"/>
      <c r="AH901" s="615"/>
      <c r="AI901" s="615"/>
      <c r="AJ901" s="281"/>
      <c r="AK901" s="281"/>
      <c r="AL901" s="279"/>
      <c r="AM901" s="279"/>
      <c r="AN901" s="279"/>
      <c r="AO901" s="279"/>
      <c r="AP901" s="480"/>
    </row>
    <row r="902" spans="1:42" hidden="1" x14ac:dyDescent="0.25">
      <c r="A902" s="614"/>
      <c r="B902" s="615"/>
      <c r="C902" s="615"/>
      <c r="D902" s="615"/>
      <c r="E902" s="615"/>
      <c r="F902" s="615"/>
      <c r="G902" s="615"/>
      <c r="H902" s="615"/>
      <c r="I902" s="615"/>
      <c r="J902" s="615"/>
      <c r="K902" s="615"/>
      <c r="L902" s="615"/>
      <c r="M902" s="615"/>
      <c r="N902" s="615"/>
      <c r="O902" s="615"/>
      <c r="P902" s="615"/>
      <c r="Q902" s="615"/>
      <c r="R902" s="615"/>
      <c r="S902" s="615"/>
      <c r="T902" s="615"/>
      <c r="U902" s="615"/>
      <c r="V902" s="615"/>
      <c r="W902" s="615"/>
      <c r="X902" s="615"/>
      <c r="Y902" s="615"/>
      <c r="Z902" s="615"/>
      <c r="AA902" s="615"/>
      <c r="AB902" s="615"/>
      <c r="AC902" s="615"/>
      <c r="AD902" s="615"/>
      <c r="AE902" s="615"/>
      <c r="AF902" s="615"/>
      <c r="AG902" s="615"/>
      <c r="AH902" s="615"/>
      <c r="AI902" s="615"/>
      <c r="AJ902" s="281"/>
      <c r="AK902" s="281"/>
      <c r="AL902" s="279"/>
      <c r="AM902" s="279"/>
      <c r="AN902" s="279"/>
      <c r="AO902" s="279"/>
      <c r="AP902" s="480"/>
    </row>
    <row r="903" spans="1:42" hidden="1" x14ac:dyDescent="0.25">
      <c r="A903" s="614"/>
      <c r="B903" s="615"/>
      <c r="C903" s="615"/>
      <c r="D903" s="615"/>
      <c r="E903" s="615"/>
      <c r="F903" s="615"/>
      <c r="G903" s="615"/>
      <c r="H903" s="615"/>
      <c r="I903" s="615"/>
      <c r="J903" s="615"/>
      <c r="K903" s="615"/>
      <c r="L903" s="615"/>
      <c r="M903" s="615"/>
      <c r="N903" s="615"/>
      <c r="O903" s="615"/>
      <c r="P903" s="615"/>
      <c r="Q903" s="615"/>
      <c r="R903" s="615"/>
      <c r="S903" s="615"/>
      <c r="T903" s="615"/>
      <c r="U903" s="615"/>
      <c r="V903" s="615"/>
      <c r="W903" s="615"/>
      <c r="X903" s="615"/>
      <c r="Y903" s="615"/>
      <c r="Z903" s="615"/>
      <c r="AA903" s="615"/>
      <c r="AB903" s="615"/>
      <c r="AC903" s="615"/>
      <c r="AD903" s="615"/>
      <c r="AE903" s="615"/>
      <c r="AF903" s="615"/>
      <c r="AG903" s="615"/>
      <c r="AH903" s="615"/>
      <c r="AI903" s="615"/>
      <c r="AJ903" s="281"/>
      <c r="AK903" s="281"/>
      <c r="AL903" s="279"/>
      <c r="AM903" s="279"/>
      <c r="AN903" s="279"/>
      <c r="AO903" s="279"/>
      <c r="AP903" s="480"/>
    </row>
    <row r="904" spans="1:42" hidden="1" x14ac:dyDescent="0.25">
      <c r="A904" s="614"/>
      <c r="B904" s="615"/>
      <c r="C904" s="615"/>
      <c r="D904" s="615"/>
      <c r="E904" s="615"/>
      <c r="F904" s="615"/>
      <c r="G904" s="615"/>
      <c r="H904" s="615"/>
      <c r="I904" s="615"/>
      <c r="J904" s="615"/>
      <c r="K904" s="615"/>
      <c r="L904" s="615"/>
      <c r="M904" s="615"/>
      <c r="N904" s="615"/>
      <c r="O904" s="615"/>
      <c r="P904" s="615"/>
      <c r="Q904" s="615"/>
      <c r="R904" s="615"/>
      <c r="S904" s="615"/>
      <c r="T904" s="615"/>
      <c r="U904" s="615"/>
      <c r="V904" s="615"/>
      <c r="W904" s="615"/>
      <c r="X904" s="615"/>
      <c r="Y904" s="615"/>
      <c r="Z904" s="615"/>
      <c r="AA904" s="615"/>
      <c r="AB904" s="615"/>
      <c r="AC904" s="615"/>
      <c r="AD904" s="615"/>
      <c r="AE904" s="615"/>
      <c r="AF904" s="615"/>
      <c r="AG904" s="615"/>
      <c r="AH904" s="615"/>
      <c r="AI904" s="615"/>
      <c r="AJ904" s="281"/>
      <c r="AK904" s="281"/>
      <c r="AL904" s="279"/>
      <c r="AM904" s="279"/>
      <c r="AN904" s="279"/>
      <c r="AO904" s="279"/>
      <c r="AP904" s="480"/>
    </row>
    <row r="905" spans="1:42" hidden="1" x14ac:dyDescent="0.25">
      <c r="A905" s="614"/>
      <c r="B905" s="615"/>
      <c r="C905" s="615"/>
      <c r="D905" s="615"/>
      <c r="E905" s="615"/>
      <c r="F905" s="615"/>
      <c r="G905" s="615"/>
      <c r="H905" s="615"/>
      <c r="I905" s="615"/>
      <c r="J905" s="615"/>
      <c r="K905" s="615"/>
      <c r="L905" s="615"/>
      <c r="M905" s="615"/>
      <c r="N905" s="615"/>
      <c r="O905" s="615"/>
      <c r="P905" s="615"/>
      <c r="Q905" s="615"/>
      <c r="R905" s="615"/>
      <c r="S905" s="615"/>
      <c r="T905" s="615"/>
      <c r="U905" s="615"/>
      <c r="V905" s="615"/>
      <c r="W905" s="615"/>
      <c r="X905" s="615"/>
      <c r="Y905" s="615"/>
      <c r="Z905" s="615"/>
      <c r="AA905" s="615"/>
      <c r="AB905" s="615"/>
      <c r="AC905" s="615"/>
      <c r="AD905" s="615"/>
      <c r="AE905" s="615"/>
      <c r="AF905" s="615"/>
      <c r="AG905" s="615"/>
      <c r="AH905" s="615"/>
      <c r="AI905" s="615"/>
      <c r="AJ905" s="281"/>
      <c r="AK905" s="281"/>
      <c r="AL905" s="279"/>
      <c r="AM905" s="279"/>
      <c r="AN905" s="279"/>
      <c r="AO905" s="279"/>
      <c r="AP905" s="480"/>
    </row>
    <row r="906" spans="1:42" hidden="1" x14ac:dyDescent="0.25">
      <c r="A906" s="614"/>
      <c r="B906" s="615"/>
      <c r="C906" s="615"/>
      <c r="D906" s="615"/>
      <c r="E906" s="615"/>
      <c r="F906" s="615"/>
      <c r="G906" s="615"/>
      <c r="H906" s="615"/>
      <c r="I906" s="615"/>
      <c r="J906" s="615"/>
      <c r="K906" s="615"/>
      <c r="L906" s="615"/>
      <c r="M906" s="615"/>
      <c r="N906" s="615"/>
      <c r="O906" s="615"/>
      <c r="P906" s="615"/>
      <c r="Q906" s="615"/>
      <c r="R906" s="615"/>
      <c r="S906" s="615"/>
      <c r="T906" s="615"/>
      <c r="U906" s="615"/>
      <c r="V906" s="615"/>
      <c r="W906" s="615"/>
      <c r="X906" s="615"/>
      <c r="Y906" s="615"/>
      <c r="Z906" s="615"/>
      <c r="AA906" s="615"/>
      <c r="AB906" s="615"/>
      <c r="AC906" s="615"/>
      <c r="AD906" s="615"/>
      <c r="AE906" s="615"/>
      <c r="AF906" s="615"/>
      <c r="AG906" s="615"/>
      <c r="AH906" s="615"/>
      <c r="AI906" s="615"/>
      <c r="AJ906" s="281"/>
      <c r="AK906" s="281"/>
      <c r="AL906" s="279"/>
      <c r="AM906" s="279"/>
      <c r="AN906" s="279"/>
      <c r="AO906" s="279"/>
      <c r="AP906" s="480"/>
    </row>
    <row r="907" spans="1:42" hidden="1" x14ac:dyDescent="0.25">
      <c r="A907" s="614"/>
      <c r="B907" s="615"/>
      <c r="C907" s="615"/>
      <c r="D907" s="615"/>
      <c r="E907" s="615"/>
      <c r="F907" s="615"/>
      <c r="G907" s="615"/>
      <c r="H907" s="615"/>
      <c r="I907" s="615"/>
      <c r="J907" s="615"/>
      <c r="K907" s="615"/>
      <c r="L907" s="615"/>
      <c r="M907" s="615"/>
      <c r="N907" s="615"/>
      <c r="O907" s="615"/>
      <c r="P907" s="615"/>
      <c r="Q907" s="615"/>
      <c r="R907" s="615"/>
      <c r="S907" s="615"/>
      <c r="T907" s="615"/>
      <c r="U907" s="615"/>
      <c r="V907" s="615"/>
      <c r="W907" s="615"/>
      <c r="X907" s="615"/>
      <c r="Y907" s="615"/>
      <c r="Z907" s="615"/>
      <c r="AA907" s="615"/>
      <c r="AB907" s="615"/>
      <c r="AC907" s="615"/>
      <c r="AD907" s="615"/>
      <c r="AE907" s="615"/>
      <c r="AF907" s="615"/>
      <c r="AG907" s="615"/>
      <c r="AH907" s="615"/>
      <c r="AI907" s="615"/>
      <c r="AJ907" s="281"/>
      <c r="AK907" s="281"/>
      <c r="AL907" s="279"/>
      <c r="AM907" s="279"/>
      <c r="AN907" s="279"/>
      <c r="AO907" s="279"/>
      <c r="AP907" s="480"/>
    </row>
    <row r="908" spans="1:42" hidden="1" x14ac:dyDescent="0.25">
      <c r="A908" s="614"/>
      <c r="B908" s="615"/>
      <c r="C908" s="615"/>
      <c r="D908" s="615"/>
      <c r="E908" s="615"/>
      <c r="F908" s="615"/>
      <c r="G908" s="615"/>
      <c r="H908" s="615"/>
      <c r="I908" s="615"/>
      <c r="J908" s="615"/>
      <c r="K908" s="615"/>
      <c r="L908" s="615"/>
      <c r="M908" s="615"/>
      <c r="N908" s="615"/>
      <c r="O908" s="615"/>
      <c r="P908" s="615"/>
      <c r="Q908" s="615"/>
      <c r="R908" s="615"/>
      <c r="S908" s="615"/>
      <c r="T908" s="615"/>
      <c r="U908" s="615"/>
      <c r="V908" s="615"/>
      <c r="W908" s="615"/>
      <c r="X908" s="615"/>
      <c r="Y908" s="615"/>
      <c r="Z908" s="615"/>
      <c r="AA908" s="615"/>
      <c r="AB908" s="615"/>
      <c r="AC908" s="615"/>
      <c r="AD908" s="615"/>
      <c r="AE908" s="615"/>
      <c r="AF908" s="615"/>
      <c r="AG908" s="615"/>
      <c r="AH908" s="615"/>
      <c r="AI908" s="615"/>
      <c r="AJ908" s="481"/>
      <c r="AK908" s="281"/>
      <c r="AL908" s="279"/>
      <c r="AM908" s="279"/>
      <c r="AN908" s="279"/>
      <c r="AO908" s="279"/>
      <c r="AP908" s="480"/>
    </row>
    <row r="909" spans="1:42" hidden="1" x14ac:dyDescent="0.25">
      <c r="A909" s="614"/>
      <c r="B909" s="615"/>
      <c r="C909" s="615"/>
      <c r="D909" s="615"/>
      <c r="E909" s="615"/>
      <c r="F909" s="615"/>
      <c r="G909" s="615"/>
      <c r="H909" s="615"/>
      <c r="I909" s="615"/>
      <c r="J909" s="615"/>
      <c r="K909" s="615"/>
      <c r="L909" s="615"/>
      <c r="M909" s="615"/>
      <c r="N909" s="615"/>
      <c r="O909" s="615"/>
      <c r="P909" s="615"/>
      <c r="Q909" s="615"/>
      <c r="R909" s="615"/>
      <c r="S909" s="615"/>
      <c r="T909" s="615"/>
      <c r="U909" s="615"/>
      <c r="V909" s="615"/>
      <c r="W909" s="615"/>
      <c r="X909" s="615"/>
      <c r="Y909" s="615"/>
      <c r="Z909" s="615"/>
      <c r="AA909" s="615"/>
      <c r="AB909" s="615"/>
      <c r="AC909" s="615"/>
      <c r="AD909" s="615"/>
      <c r="AE909" s="615"/>
      <c r="AF909" s="615"/>
      <c r="AG909" s="615"/>
      <c r="AH909" s="615"/>
      <c r="AI909" s="615"/>
      <c r="AJ909" s="481"/>
      <c r="AK909" s="281"/>
      <c r="AL909" s="279"/>
      <c r="AM909" s="279"/>
      <c r="AN909" s="279"/>
      <c r="AO909" s="279"/>
      <c r="AP909" s="480"/>
    </row>
    <row r="910" spans="1:42" hidden="1" x14ac:dyDescent="0.25">
      <c r="A910" s="614"/>
      <c r="B910" s="615"/>
      <c r="C910" s="615"/>
      <c r="D910" s="615"/>
      <c r="E910" s="615"/>
      <c r="F910" s="615"/>
      <c r="G910" s="615"/>
      <c r="H910" s="615"/>
      <c r="I910" s="615"/>
      <c r="J910" s="615"/>
      <c r="K910" s="615"/>
      <c r="L910" s="615"/>
      <c r="M910" s="615"/>
      <c r="N910" s="615"/>
      <c r="O910" s="615"/>
      <c r="P910" s="615"/>
      <c r="Q910" s="615"/>
      <c r="R910" s="615"/>
      <c r="S910" s="615"/>
      <c r="T910" s="615"/>
      <c r="U910" s="615"/>
      <c r="V910" s="615"/>
      <c r="W910" s="615"/>
      <c r="X910" s="615"/>
      <c r="Y910" s="615"/>
      <c r="Z910" s="615"/>
      <c r="AA910" s="615"/>
      <c r="AB910" s="615"/>
      <c r="AC910" s="615"/>
      <c r="AD910" s="615"/>
      <c r="AE910" s="615"/>
      <c r="AF910" s="615"/>
      <c r="AG910" s="615"/>
      <c r="AH910" s="615"/>
      <c r="AI910" s="615"/>
      <c r="AJ910" s="281"/>
      <c r="AK910" s="281"/>
      <c r="AL910" s="279"/>
      <c r="AM910" s="279"/>
      <c r="AN910" s="279"/>
      <c r="AO910" s="279"/>
      <c r="AP910" s="480"/>
    </row>
    <row r="911" spans="1:42" hidden="1" x14ac:dyDescent="0.25">
      <c r="A911" s="614"/>
      <c r="B911" s="615"/>
      <c r="C911" s="615"/>
      <c r="D911" s="615"/>
      <c r="E911" s="615"/>
      <c r="F911" s="615"/>
      <c r="G911" s="615"/>
      <c r="H911" s="615"/>
      <c r="I911" s="615"/>
      <c r="J911" s="615"/>
      <c r="K911" s="615"/>
      <c r="L911" s="615"/>
      <c r="M911" s="615"/>
      <c r="N911" s="615"/>
      <c r="O911" s="615"/>
      <c r="P911" s="615"/>
      <c r="Q911" s="615"/>
      <c r="R911" s="615"/>
      <c r="S911" s="615"/>
      <c r="T911" s="615"/>
      <c r="U911" s="615"/>
      <c r="V911" s="615"/>
      <c r="W911" s="615"/>
      <c r="X911" s="615"/>
      <c r="Y911" s="615"/>
      <c r="Z911" s="615"/>
      <c r="AA911" s="615"/>
      <c r="AB911" s="615"/>
      <c r="AC911" s="615"/>
      <c r="AD911" s="615"/>
      <c r="AE911" s="615"/>
      <c r="AF911" s="615"/>
      <c r="AG911" s="615"/>
      <c r="AH911" s="615"/>
      <c r="AI911" s="615"/>
      <c r="AJ911" s="281"/>
      <c r="AK911" s="281"/>
      <c r="AL911" s="279"/>
      <c r="AM911" s="279"/>
      <c r="AN911" s="279"/>
      <c r="AO911" s="279"/>
      <c r="AP911" s="480"/>
    </row>
    <row r="912" spans="1:42" hidden="1" x14ac:dyDescent="0.25">
      <c r="A912" s="614"/>
      <c r="B912" s="615"/>
      <c r="C912" s="615"/>
      <c r="D912" s="615"/>
      <c r="E912" s="615"/>
      <c r="F912" s="615"/>
      <c r="G912" s="615"/>
      <c r="H912" s="615"/>
      <c r="I912" s="615"/>
      <c r="J912" s="615"/>
      <c r="K912" s="615"/>
      <c r="L912" s="615"/>
      <c r="M912" s="615"/>
      <c r="N912" s="615"/>
      <c r="O912" s="615"/>
      <c r="P912" s="615"/>
      <c r="Q912" s="615"/>
      <c r="R912" s="615"/>
      <c r="S912" s="615"/>
      <c r="T912" s="615"/>
      <c r="U912" s="615"/>
      <c r="V912" s="615"/>
      <c r="W912" s="615"/>
      <c r="X912" s="615"/>
      <c r="Y912" s="615"/>
      <c r="Z912" s="615"/>
      <c r="AA912" s="615"/>
      <c r="AB912" s="615"/>
      <c r="AC912" s="615"/>
      <c r="AD912" s="615"/>
      <c r="AE912" s="615"/>
      <c r="AF912" s="615"/>
      <c r="AG912" s="615"/>
      <c r="AH912" s="615"/>
      <c r="AI912" s="615"/>
      <c r="AJ912" s="281"/>
      <c r="AK912" s="481"/>
      <c r="AL912" s="279"/>
      <c r="AM912" s="279"/>
      <c r="AN912" s="279"/>
      <c r="AO912" s="279"/>
      <c r="AP912" s="480"/>
    </row>
    <row r="913" spans="1:42" hidden="1" x14ac:dyDescent="0.25">
      <c r="A913" s="614"/>
      <c r="B913" s="615"/>
      <c r="C913" s="615"/>
      <c r="D913" s="615"/>
      <c r="E913" s="615"/>
      <c r="F913" s="615"/>
      <c r="G913" s="615"/>
      <c r="H913" s="615"/>
      <c r="I913" s="615"/>
      <c r="J913" s="615"/>
      <c r="K913" s="615"/>
      <c r="L913" s="615"/>
      <c r="M913" s="615"/>
      <c r="N913" s="615"/>
      <c r="O913" s="615"/>
      <c r="P913" s="615"/>
      <c r="Q913" s="615"/>
      <c r="R913" s="615"/>
      <c r="S913" s="615"/>
      <c r="T913" s="615"/>
      <c r="U913" s="615"/>
      <c r="V913" s="615"/>
      <c r="W913" s="615"/>
      <c r="X913" s="615"/>
      <c r="Y913" s="615"/>
      <c r="Z913" s="615"/>
      <c r="AA913" s="615"/>
      <c r="AB913" s="615"/>
      <c r="AC913" s="615"/>
      <c r="AD913" s="615"/>
      <c r="AE913" s="615"/>
      <c r="AF913" s="615"/>
      <c r="AG913" s="615"/>
      <c r="AH913" s="615"/>
      <c r="AI913" s="615"/>
      <c r="AJ913" s="281"/>
      <c r="AK913" s="281"/>
      <c r="AL913" s="279"/>
      <c r="AM913" s="279"/>
      <c r="AN913" s="279"/>
      <c r="AO913" s="279"/>
      <c r="AP913" s="480"/>
    </row>
    <row r="914" spans="1:42" hidden="1" x14ac:dyDescent="0.25">
      <c r="A914" s="614"/>
      <c r="B914" s="615"/>
      <c r="C914" s="615"/>
      <c r="D914" s="615"/>
      <c r="E914" s="615"/>
      <c r="F914" s="615"/>
      <c r="G914" s="615"/>
      <c r="H914" s="615"/>
      <c r="I914" s="615"/>
      <c r="J914" s="615"/>
      <c r="K914" s="615"/>
      <c r="L914" s="615"/>
      <c r="M914" s="615"/>
      <c r="N914" s="615"/>
      <c r="O914" s="615"/>
      <c r="P914" s="615"/>
      <c r="Q914" s="615"/>
      <c r="R914" s="615"/>
      <c r="S914" s="615"/>
      <c r="T914" s="615"/>
      <c r="U914" s="615"/>
      <c r="V914" s="615"/>
      <c r="W914" s="615"/>
      <c r="X914" s="615"/>
      <c r="Y914" s="615"/>
      <c r="Z914" s="615"/>
      <c r="AA914" s="615"/>
      <c r="AB914" s="615"/>
      <c r="AC914" s="615"/>
      <c r="AD914" s="615"/>
      <c r="AE914" s="615"/>
      <c r="AF914" s="615"/>
      <c r="AG914" s="615"/>
      <c r="AH914" s="615"/>
      <c r="AI914" s="615"/>
      <c r="AJ914" s="281"/>
      <c r="AK914" s="281"/>
      <c r="AL914" s="279"/>
      <c r="AM914" s="279"/>
      <c r="AN914" s="279"/>
      <c r="AO914" s="279"/>
      <c r="AP914" s="480"/>
    </row>
    <row r="915" spans="1:42" hidden="1" x14ac:dyDescent="0.25">
      <c r="A915" s="614"/>
      <c r="B915" s="615"/>
      <c r="C915" s="615"/>
      <c r="D915" s="615"/>
      <c r="E915" s="615"/>
      <c r="F915" s="615"/>
      <c r="G915" s="615"/>
      <c r="H915" s="615"/>
      <c r="I915" s="615"/>
      <c r="J915" s="615"/>
      <c r="K915" s="615"/>
      <c r="L915" s="615"/>
      <c r="M915" s="615"/>
      <c r="N915" s="615"/>
      <c r="O915" s="615"/>
      <c r="P915" s="615"/>
      <c r="Q915" s="615"/>
      <c r="R915" s="615"/>
      <c r="S915" s="615"/>
      <c r="T915" s="615"/>
      <c r="U915" s="615"/>
      <c r="V915" s="615"/>
      <c r="W915" s="615"/>
      <c r="X915" s="615"/>
      <c r="Y915" s="615"/>
      <c r="Z915" s="615"/>
      <c r="AA915" s="615"/>
      <c r="AB915" s="615"/>
      <c r="AC915" s="615"/>
      <c r="AD915" s="615"/>
      <c r="AE915" s="615"/>
      <c r="AF915" s="615"/>
      <c r="AG915" s="615"/>
      <c r="AH915" s="615"/>
      <c r="AI915" s="615"/>
      <c r="AJ915" s="281"/>
      <c r="AK915" s="281"/>
      <c r="AL915" s="279"/>
      <c r="AM915" s="279"/>
      <c r="AN915" s="279"/>
      <c r="AO915" s="279"/>
      <c r="AP915" s="480"/>
    </row>
    <row r="916" spans="1:42" hidden="1" x14ac:dyDescent="0.25">
      <c r="A916" s="614"/>
      <c r="B916" s="615"/>
      <c r="C916" s="615"/>
      <c r="D916" s="615"/>
      <c r="E916" s="615"/>
      <c r="F916" s="615"/>
      <c r="G916" s="615"/>
      <c r="H916" s="615"/>
      <c r="I916" s="615"/>
      <c r="J916" s="615"/>
      <c r="K916" s="615"/>
      <c r="L916" s="615"/>
      <c r="M916" s="615"/>
      <c r="N916" s="615"/>
      <c r="O916" s="615"/>
      <c r="P916" s="615"/>
      <c r="Q916" s="615"/>
      <c r="R916" s="615"/>
      <c r="S916" s="615"/>
      <c r="T916" s="615"/>
      <c r="U916" s="615"/>
      <c r="V916" s="615"/>
      <c r="W916" s="615"/>
      <c r="X916" s="615"/>
      <c r="Y916" s="615"/>
      <c r="Z916" s="615"/>
      <c r="AA916" s="615"/>
      <c r="AB916" s="615"/>
      <c r="AC916" s="615"/>
      <c r="AD916" s="615"/>
      <c r="AE916" s="615"/>
      <c r="AF916" s="615"/>
      <c r="AG916" s="615"/>
      <c r="AH916" s="615"/>
      <c r="AI916" s="615"/>
      <c r="AJ916" s="281"/>
      <c r="AK916" s="484"/>
      <c r="AL916" s="279"/>
      <c r="AM916" s="279"/>
      <c r="AN916" s="279"/>
      <c r="AO916" s="279"/>
      <c r="AP916" s="480"/>
    </row>
    <row r="917" spans="1:42" hidden="1" x14ac:dyDescent="0.25">
      <c r="A917" s="614"/>
      <c r="B917" s="615"/>
      <c r="C917" s="615"/>
      <c r="D917" s="615"/>
      <c r="E917" s="615"/>
      <c r="F917" s="615"/>
      <c r="G917" s="615"/>
      <c r="H917" s="615"/>
      <c r="I917" s="615"/>
      <c r="J917" s="615"/>
      <c r="K917" s="615"/>
      <c r="L917" s="615"/>
      <c r="M917" s="615"/>
      <c r="N917" s="615"/>
      <c r="O917" s="615"/>
      <c r="P917" s="615"/>
      <c r="Q917" s="615"/>
      <c r="R917" s="615"/>
      <c r="S917" s="615"/>
      <c r="T917" s="615"/>
      <c r="U917" s="615"/>
      <c r="V917" s="615"/>
      <c r="W917" s="615"/>
      <c r="X917" s="615"/>
      <c r="Y917" s="615"/>
      <c r="Z917" s="615"/>
      <c r="AA917" s="615"/>
      <c r="AB917" s="615"/>
      <c r="AC917" s="615"/>
      <c r="AD917" s="615"/>
      <c r="AE917" s="615"/>
      <c r="AF917" s="615"/>
      <c r="AG917" s="615"/>
      <c r="AH917" s="615"/>
      <c r="AI917" s="615"/>
      <c r="AJ917" s="618"/>
      <c r="AK917" s="618"/>
      <c r="AL917" s="618"/>
      <c r="AM917" s="618"/>
      <c r="AN917" s="618"/>
      <c r="AO917" s="618"/>
      <c r="AP917" s="483"/>
    </row>
    <row r="918" spans="1:42" hidden="1" x14ac:dyDescent="0.25">
      <c r="A918" s="608" t="s">
        <v>717</v>
      </c>
      <c r="B918" s="609"/>
      <c r="C918" s="609"/>
      <c r="D918" s="609"/>
      <c r="E918" s="609"/>
      <c r="F918" s="609"/>
      <c r="G918" s="609"/>
      <c r="H918" s="609"/>
      <c r="I918" s="609"/>
      <c r="J918" s="609"/>
      <c r="K918" s="609"/>
      <c r="L918" s="609"/>
      <c r="M918" s="609"/>
      <c r="N918" s="609"/>
      <c r="O918" s="609"/>
      <c r="P918" s="609"/>
      <c r="Q918" s="609"/>
      <c r="R918" s="609"/>
      <c r="S918" s="609"/>
      <c r="T918" s="609"/>
      <c r="U918" s="609"/>
      <c r="V918" s="609"/>
      <c r="W918" s="609"/>
      <c r="X918" s="609"/>
      <c r="Y918" s="609"/>
      <c r="Z918" s="609"/>
      <c r="AA918" s="609"/>
      <c r="AB918" s="609"/>
      <c r="AC918" s="609"/>
      <c r="AD918" s="609"/>
      <c r="AE918" s="609"/>
      <c r="AF918" s="609"/>
      <c r="AG918" s="609"/>
      <c r="AH918" s="609"/>
      <c r="AI918" s="609"/>
      <c r="AJ918" s="610" t="s">
        <v>13</v>
      </c>
      <c r="AK918" s="610"/>
      <c r="AL918" s="610"/>
      <c r="AM918" s="610"/>
      <c r="AN918" s="610"/>
      <c r="AO918" s="610"/>
      <c r="AP918" s="480">
        <f>ROUND(SUM(AP886:AP917),2)</f>
        <v>7</v>
      </c>
    </row>
    <row r="919" spans="1:42" ht="15" hidden="1" x14ac:dyDescent="0.25">
      <c r="A919" s="608"/>
      <c r="B919" s="609"/>
      <c r="C919" s="609"/>
      <c r="D919" s="609"/>
      <c r="E919" s="609"/>
      <c r="F919" s="609"/>
      <c r="G919" s="609"/>
      <c r="H919" s="609"/>
      <c r="I919" s="609"/>
      <c r="J919" s="609"/>
      <c r="K919" s="609"/>
      <c r="L919" s="609"/>
      <c r="M919" s="609"/>
      <c r="N919" s="609"/>
      <c r="O919" s="609"/>
      <c r="P919" s="609"/>
      <c r="Q919" s="609"/>
      <c r="R919" s="609"/>
      <c r="S919" s="609"/>
      <c r="T919" s="609"/>
      <c r="U919" s="609"/>
      <c r="V919" s="609"/>
      <c r="W919" s="609"/>
      <c r="X919" s="609"/>
      <c r="Y919" s="609"/>
      <c r="Z919" s="609"/>
      <c r="AA919" s="609"/>
      <c r="AB919" s="609"/>
      <c r="AC919" s="609"/>
      <c r="AD919" s="609"/>
      <c r="AE919" s="609"/>
      <c r="AF919" s="609"/>
      <c r="AG919" s="609"/>
      <c r="AH919" s="609"/>
      <c r="AI919" s="609"/>
      <c r="AJ919" s="611" t="s">
        <v>14</v>
      </c>
      <c r="AK919" s="611"/>
      <c r="AL919" s="611"/>
      <c r="AM919" s="611"/>
      <c r="AN919" s="611"/>
      <c r="AO919" s="611"/>
      <c r="AP919" s="482">
        <f>+AP918</f>
        <v>7</v>
      </c>
    </row>
    <row r="920" spans="1:42" ht="15" hidden="1" x14ac:dyDescent="0.25">
      <c r="A920" s="605"/>
      <c r="B920" s="606"/>
      <c r="C920" s="606"/>
      <c r="D920" s="606"/>
      <c r="E920" s="606"/>
      <c r="F920" s="606"/>
      <c r="G920" s="606"/>
      <c r="H920" s="606"/>
      <c r="I920" s="606"/>
      <c r="J920" s="606"/>
      <c r="K920" s="606"/>
      <c r="L920" s="606"/>
      <c r="M920" s="606"/>
      <c r="N920" s="606"/>
      <c r="O920" s="606"/>
      <c r="P920" s="606"/>
      <c r="Q920" s="606"/>
      <c r="R920" s="606"/>
      <c r="S920" s="606"/>
      <c r="T920" s="606"/>
      <c r="U920" s="606"/>
      <c r="V920" s="606"/>
      <c r="W920" s="606"/>
      <c r="X920" s="606"/>
      <c r="Y920" s="606"/>
      <c r="Z920" s="606" t="s">
        <v>15</v>
      </c>
      <c r="AA920" s="606"/>
      <c r="AB920" s="606"/>
      <c r="AC920" s="606"/>
      <c r="AD920" s="606"/>
      <c r="AE920" s="606"/>
      <c r="AF920" s="606"/>
      <c r="AG920" s="606"/>
      <c r="AH920" s="606"/>
      <c r="AI920" s="606"/>
      <c r="AJ920" s="606"/>
      <c r="AK920" s="606"/>
      <c r="AL920" s="606"/>
      <c r="AM920" s="606"/>
      <c r="AN920" s="606"/>
      <c r="AO920" s="606"/>
      <c r="AP920" s="607"/>
    </row>
    <row r="921" spans="1:42" hidden="1" x14ac:dyDescent="0.25">
      <c r="A921" s="605"/>
      <c r="B921" s="606"/>
      <c r="C921" s="606"/>
      <c r="D921" s="606"/>
      <c r="E921" s="606"/>
      <c r="F921" s="606"/>
      <c r="G921" s="606"/>
      <c r="H921" s="606"/>
      <c r="I921" s="606"/>
      <c r="J921" s="606"/>
      <c r="K921" s="606"/>
      <c r="L921" s="606"/>
      <c r="M921" s="606"/>
      <c r="N921" s="606"/>
      <c r="O921" s="606"/>
      <c r="P921" s="606"/>
      <c r="Q921" s="606"/>
      <c r="R921" s="606"/>
      <c r="S921" s="606"/>
      <c r="T921" s="606"/>
      <c r="U921" s="606"/>
      <c r="V921" s="606"/>
      <c r="W921" s="606"/>
      <c r="X921" s="606"/>
      <c r="Y921" s="606"/>
      <c r="Z921" s="606"/>
      <c r="AA921" s="606"/>
      <c r="AB921" s="606"/>
      <c r="AC921" s="606"/>
      <c r="AD921" s="606"/>
      <c r="AE921" s="606"/>
      <c r="AF921" s="606"/>
      <c r="AG921" s="606"/>
      <c r="AH921" s="606"/>
      <c r="AI921" s="606"/>
      <c r="AJ921" s="606"/>
      <c r="AK921" s="606"/>
      <c r="AL921" s="606"/>
      <c r="AM921" s="606"/>
      <c r="AN921" s="606"/>
      <c r="AO921" s="606"/>
      <c r="AP921" s="607"/>
    </row>
    <row r="922" spans="1:42" hidden="1" x14ac:dyDescent="0.25">
      <c r="A922" s="605"/>
      <c r="B922" s="606"/>
      <c r="C922" s="606"/>
      <c r="D922" s="606"/>
      <c r="E922" s="606"/>
      <c r="F922" s="606"/>
      <c r="G922" s="606"/>
      <c r="H922" s="606"/>
      <c r="I922" s="606"/>
      <c r="J922" s="606"/>
      <c r="K922" s="606"/>
      <c r="L922" s="606"/>
      <c r="M922" s="606"/>
      <c r="N922" s="606"/>
      <c r="O922" s="606"/>
      <c r="P922" s="606"/>
      <c r="Q922" s="606"/>
      <c r="R922" s="606"/>
      <c r="S922" s="606"/>
      <c r="T922" s="606"/>
      <c r="U922" s="606"/>
      <c r="V922" s="606"/>
      <c r="W922" s="606"/>
      <c r="X922" s="606"/>
      <c r="Y922" s="606"/>
      <c r="Z922" s="606"/>
      <c r="AA922" s="606"/>
      <c r="AB922" s="606"/>
      <c r="AC922" s="606"/>
      <c r="AD922" s="606"/>
      <c r="AE922" s="606"/>
      <c r="AF922" s="606"/>
      <c r="AG922" s="606"/>
      <c r="AH922" s="606"/>
      <c r="AI922" s="606"/>
      <c r="AJ922" s="606"/>
      <c r="AK922" s="606"/>
      <c r="AL922" s="606"/>
      <c r="AM922" s="606"/>
      <c r="AN922" s="606"/>
      <c r="AO922" s="606"/>
      <c r="AP922" s="607"/>
    </row>
    <row r="923" spans="1:42" hidden="1" x14ac:dyDescent="0.25">
      <c r="A923" s="605"/>
      <c r="B923" s="606"/>
      <c r="C923" s="606"/>
      <c r="D923" s="606"/>
      <c r="E923" s="606"/>
      <c r="F923" s="606"/>
      <c r="G923" s="606"/>
      <c r="H923" s="606"/>
      <c r="I923" s="606"/>
      <c r="J923" s="606"/>
      <c r="K923" s="606"/>
      <c r="L923" s="606"/>
      <c r="M923" s="606"/>
      <c r="N923" s="606"/>
      <c r="O923" s="606"/>
      <c r="P923" s="606"/>
      <c r="Q923" s="606"/>
      <c r="R923" s="606"/>
      <c r="S923" s="606"/>
      <c r="T923" s="606"/>
      <c r="U923" s="606"/>
      <c r="V923" s="606"/>
      <c r="W923" s="606"/>
      <c r="X923" s="606"/>
      <c r="Y923" s="606"/>
      <c r="Z923" s="606"/>
      <c r="AA923" s="606"/>
      <c r="AB923" s="606"/>
      <c r="AC923" s="606"/>
      <c r="AD923" s="606"/>
      <c r="AE923" s="606"/>
      <c r="AF923" s="606"/>
      <c r="AG923" s="606"/>
      <c r="AH923" s="606"/>
      <c r="AI923" s="606"/>
      <c r="AJ923" s="606"/>
      <c r="AK923" s="606"/>
      <c r="AL923" s="606"/>
      <c r="AM923" s="606"/>
      <c r="AN923" s="606"/>
      <c r="AO923" s="606"/>
      <c r="AP923" s="607"/>
    </row>
    <row r="924" spans="1:42" ht="15" hidden="1" x14ac:dyDescent="0.25">
      <c r="A924" s="599"/>
      <c r="B924" s="600"/>
      <c r="C924" s="600"/>
      <c r="D924" s="600"/>
      <c r="E924" s="600"/>
      <c r="F924" s="600"/>
      <c r="G924" s="600"/>
      <c r="H924" s="600"/>
      <c r="I924" s="600"/>
      <c r="J924" s="600"/>
      <c r="K924" s="600"/>
      <c r="L924" s="600"/>
      <c r="M924" s="600"/>
      <c r="N924" s="600"/>
      <c r="O924" s="600"/>
      <c r="P924" s="600"/>
      <c r="Q924" s="600"/>
      <c r="R924" s="600"/>
      <c r="S924" s="600"/>
      <c r="T924" s="600"/>
      <c r="U924" s="600"/>
      <c r="V924" s="600"/>
      <c r="W924" s="600"/>
      <c r="X924" s="600"/>
      <c r="Y924" s="600"/>
      <c r="Z924" s="600"/>
      <c r="AA924" s="600"/>
      <c r="AB924" s="600"/>
      <c r="AC924" s="600"/>
      <c r="AD924" s="600"/>
      <c r="AE924" s="600"/>
      <c r="AF924" s="600"/>
      <c r="AG924" s="600"/>
      <c r="AH924" s="600"/>
      <c r="AI924" s="600"/>
      <c r="AJ924" s="600"/>
      <c r="AK924" s="600"/>
      <c r="AL924" s="600"/>
      <c r="AM924" s="600"/>
      <c r="AN924" s="600"/>
      <c r="AO924" s="600"/>
      <c r="AP924" s="601"/>
    </row>
    <row r="925" spans="1:42" ht="15" hidden="1" x14ac:dyDescent="0.25">
      <c r="A925" s="599"/>
      <c r="B925" s="600"/>
      <c r="C925" s="600"/>
      <c r="D925" s="600"/>
      <c r="E925" s="600"/>
      <c r="F925" s="600"/>
      <c r="G925" s="600"/>
      <c r="H925" s="600"/>
      <c r="I925" s="600"/>
      <c r="J925" s="600"/>
      <c r="K925" s="600"/>
      <c r="L925" s="600"/>
      <c r="M925" s="600"/>
      <c r="N925" s="600"/>
      <c r="O925" s="600"/>
      <c r="P925" s="600"/>
      <c r="Q925" s="600"/>
      <c r="R925" s="600"/>
      <c r="S925" s="600"/>
      <c r="T925" s="600"/>
      <c r="U925" s="600"/>
      <c r="V925" s="600"/>
      <c r="W925" s="600"/>
      <c r="X925" s="600"/>
      <c r="Y925" s="600"/>
      <c r="Z925" s="600"/>
      <c r="AA925" s="600"/>
      <c r="AB925" s="600"/>
      <c r="AC925" s="600"/>
      <c r="AD925" s="600"/>
      <c r="AE925" s="600"/>
      <c r="AF925" s="600"/>
      <c r="AG925" s="600"/>
      <c r="AH925" s="600"/>
      <c r="AI925" s="600"/>
      <c r="AJ925" s="600"/>
      <c r="AK925" s="600"/>
      <c r="AL925" s="600"/>
      <c r="AM925" s="600"/>
      <c r="AN925" s="600"/>
      <c r="AO925" s="600"/>
      <c r="AP925" s="601"/>
    </row>
    <row r="926" spans="1:42" ht="15.6" hidden="1" thickBot="1" x14ac:dyDescent="0.3">
      <c r="A926" s="602"/>
      <c r="B926" s="603"/>
      <c r="C926" s="603"/>
      <c r="D926" s="603"/>
      <c r="E926" s="603"/>
      <c r="F926" s="603"/>
      <c r="G926" s="603"/>
      <c r="H926" s="603"/>
      <c r="I926" s="603"/>
      <c r="J926" s="603"/>
      <c r="K926" s="603"/>
      <c r="L926" s="603"/>
      <c r="M926" s="603"/>
      <c r="N926" s="603"/>
      <c r="O926" s="603"/>
      <c r="P926" s="603"/>
      <c r="Q926" s="603"/>
      <c r="R926" s="603"/>
      <c r="S926" s="603"/>
      <c r="T926" s="603"/>
      <c r="U926" s="603"/>
      <c r="V926" s="603"/>
      <c r="W926" s="603"/>
      <c r="X926" s="603"/>
      <c r="Y926" s="603"/>
      <c r="Z926" s="603"/>
      <c r="AA926" s="603"/>
      <c r="AB926" s="603"/>
      <c r="AC926" s="603"/>
      <c r="AD926" s="603"/>
      <c r="AE926" s="603"/>
      <c r="AF926" s="603"/>
      <c r="AG926" s="603"/>
      <c r="AH926" s="603"/>
      <c r="AI926" s="603"/>
      <c r="AJ926" s="603"/>
      <c r="AK926" s="603"/>
      <c r="AL926" s="603"/>
      <c r="AM926" s="603"/>
      <c r="AN926" s="603"/>
      <c r="AO926" s="603"/>
      <c r="AP926" s="604"/>
    </row>
  </sheetData>
  <mergeCells count="746">
    <mergeCell ref="A475:L475"/>
    <mergeCell ref="M475:AK475"/>
    <mergeCell ref="AL475:AM475"/>
    <mergeCell ref="AN475:AP475"/>
    <mergeCell ref="AK637:AN642"/>
    <mergeCell ref="A477:G477"/>
    <mergeCell ref="I477:T477"/>
    <mergeCell ref="U477:AD477"/>
    <mergeCell ref="AE477:AF477"/>
    <mergeCell ref="AG477:AK477"/>
    <mergeCell ref="AO477:AP477"/>
    <mergeCell ref="A515:Y517"/>
    <mergeCell ref="Z515:AJ517"/>
    <mergeCell ref="AK515:AP517"/>
    <mergeCell ref="A634:Y634"/>
    <mergeCell ref="Z634:AJ634"/>
    <mergeCell ref="AK634:AP634"/>
    <mergeCell ref="A637:AJ644"/>
    <mergeCell ref="AO637:AP644"/>
    <mergeCell ref="AK643:AM644"/>
    <mergeCell ref="AN643:AN644"/>
    <mergeCell ref="A631:Y633"/>
    <mergeCell ref="Z631:AJ633"/>
    <mergeCell ref="AK631:AP633"/>
    <mergeCell ref="A454:AI455"/>
    <mergeCell ref="AJ454:AO454"/>
    <mergeCell ref="AJ455:AO455"/>
    <mergeCell ref="A471:AP472"/>
    <mergeCell ref="A473:L473"/>
    <mergeCell ref="M473:AP473"/>
    <mergeCell ref="A474:L474"/>
    <mergeCell ref="M474:AK474"/>
    <mergeCell ref="AL474:AM474"/>
    <mergeCell ref="AN474:AP474"/>
    <mergeCell ref="A457:Y459"/>
    <mergeCell ref="Z457:AJ459"/>
    <mergeCell ref="AK457:AP459"/>
    <mergeCell ref="A461:Y461"/>
    <mergeCell ref="Z461:AJ461"/>
    <mergeCell ref="AK461:AP461"/>
    <mergeCell ref="A462:Y462"/>
    <mergeCell ref="Z462:AJ462"/>
    <mergeCell ref="AK462:AP462"/>
    <mergeCell ref="A419:G419"/>
    <mergeCell ref="I419:T419"/>
    <mergeCell ref="U419:AD419"/>
    <mergeCell ref="AE419:AF419"/>
    <mergeCell ref="AG419:AK419"/>
    <mergeCell ref="AO419:AP419"/>
    <mergeCell ref="AJ420:AJ421"/>
    <mergeCell ref="AK420:AN420"/>
    <mergeCell ref="AO420:AO421"/>
    <mergeCell ref="AP420:AP421"/>
    <mergeCell ref="A420:AI453"/>
    <mergeCell ref="A347:AJ354"/>
    <mergeCell ref="AK347:AN352"/>
    <mergeCell ref="AO347:AP354"/>
    <mergeCell ref="AK353:AM354"/>
    <mergeCell ref="AN353:AN354"/>
    <mergeCell ref="A359:L359"/>
    <mergeCell ref="M359:AK359"/>
    <mergeCell ref="AL359:AM359"/>
    <mergeCell ref="AN359:AP359"/>
    <mergeCell ref="A355:AP356"/>
    <mergeCell ref="A357:L357"/>
    <mergeCell ref="M357:AP357"/>
    <mergeCell ref="A358:L358"/>
    <mergeCell ref="M358:AK358"/>
    <mergeCell ref="AL358:AM358"/>
    <mergeCell ref="AN358:AP358"/>
    <mergeCell ref="A344:Y344"/>
    <mergeCell ref="Z344:AJ344"/>
    <mergeCell ref="AK344:AP344"/>
    <mergeCell ref="A345:Y345"/>
    <mergeCell ref="Z345:AJ345"/>
    <mergeCell ref="AK345:AP345"/>
    <mergeCell ref="A346:Y346"/>
    <mergeCell ref="Z346:AJ346"/>
    <mergeCell ref="AK346:AP346"/>
    <mergeCell ref="A924:Y924"/>
    <mergeCell ref="Z924:AJ924"/>
    <mergeCell ref="AK924:AP924"/>
    <mergeCell ref="A925:Y925"/>
    <mergeCell ref="Z925:AJ925"/>
    <mergeCell ref="AK925:AP925"/>
    <mergeCell ref="A926:Y926"/>
    <mergeCell ref="Z926:AJ926"/>
    <mergeCell ref="AK926:AP926"/>
    <mergeCell ref="A882:AP882"/>
    <mergeCell ref="A918:AI919"/>
    <mergeCell ref="AJ918:AO918"/>
    <mergeCell ref="AJ919:AO919"/>
    <mergeCell ref="A920:Y920"/>
    <mergeCell ref="Z920:AJ920"/>
    <mergeCell ref="AK920:AP920"/>
    <mergeCell ref="A921:Y923"/>
    <mergeCell ref="Z921:AJ923"/>
    <mergeCell ref="AK921:AP923"/>
    <mergeCell ref="A883:G883"/>
    <mergeCell ref="I883:T883"/>
    <mergeCell ref="U883:AD883"/>
    <mergeCell ref="AE883:AF883"/>
    <mergeCell ref="AG883:AK883"/>
    <mergeCell ref="AO883:AP883"/>
    <mergeCell ref="A884:AI917"/>
    <mergeCell ref="AJ884:AJ885"/>
    <mergeCell ref="AK884:AN884"/>
    <mergeCell ref="AO884:AO885"/>
    <mergeCell ref="AP884:AP885"/>
    <mergeCell ref="AJ917:AO917"/>
    <mergeCell ref="A877:AP878"/>
    <mergeCell ref="A879:L879"/>
    <mergeCell ref="M879:AP879"/>
    <mergeCell ref="A880:L880"/>
    <mergeCell ref="M880:AK880"/>
    <mergeCell ref="AL880:AM880"/>
    <mergeCell ref="AN880:AP880"/>
    <mergeCell ref="A881:L881"/>
    <mergeCell ref="M881:AK881"/>
    <mergeCell ref="AL881:AM881"/>
    <mergeCell ref="AN881:AP881"/>
    <mergeCell ref="A867:Y867"/>
    <mergeCell ref="Z867:AJ867"/>
    <mergeCell ref="AK867:AP867"/>
    <mergeCell ref="A868:Y868"/>
    <mergeCell ref="Z868:AJ868"/>
    <mergeCell ref="AK868:AP868"/>
    <mergeCell ref="A869:AJ876"/>
    <mergeCell ref="AK869:AN874"/>
    <mergeCell ref="AO869:AP876"/>
    <mergeCell ref="AK875:AM876"/>
    <mergeCell ref="AN875:AN876"/>
    <mergeCell ref="A862:Y862"/>
    <mergeCell ref="Z862:AJ862"/>
    <mergeCell ref="AK862:AP862"/>
    <mergeCell ref="A863:Y865"/>
    <mergeCell ref="Z863:AJ865"/>
    <mergeCell ref="AK863:AP865"/>
    <mergeCell ref="A866:Y866"/>
    <mergeCell ref="Z866:AJ866"/>
    <mergeCell ref="AK866:AP866"/>
    <mergeCell ref="A826:AI859"/>
    <mergeCell ref="AJ826:AJ827"/>
    <mergeCell ref="AK826:AN826"/>
    <mergeCell ref="AO826:AO827"/>
    <mergeCell ref="AP826:AP827"/>
    <mergeCell ref="AJ859:AO859"/>
    <mergeCell ref="A860:AI861"/>
    <mergeCell ref="AJ860:AO860"/>
    <mergeCell ref="AJ861:AO861"/>
    <mergeCell ref="A823:L823"/>
    <mergeCell ref="M823:AK823"/>
    <mergeCell ref="AL823:AM823"/>
    <mergeCell ref="AN823:AP823"/>
    <mergeCell ref="A825:G825"/>
    <mergeCell ref="I825:T825"/>
    <mergeCell ref="U825:AD825"/>
    <mergeCell ref="AE825:AF825"/>
    <mergeCell ref="AG825:AK825"/>
    <mergeCell ref="AO825:AP825"/>
    <mergeCell ref="A824:AP824"/>
    <mergeCell ref="A811:AJ818"/>
    <mergeCell ref="AK811:AN816"/>
    <mergeCell ref="AO811:AP818"/>
    <mergeCell ref="AK817:AM818"/>
    <mergeCell ref="AN817:AN818"/>
    <mergeCell ref="A819:AP820"/>
    <mergeCell ref="A821:L821"/>
    <mergeCell ref="M821:AP821"/>
    <mergeCell ref="A822:L822"/>
    <mergeCell ref="M822:AK822"/>
    <mergeCell ref="AL822:AM822"/>
    <mergeCell ref="AN822:AP822"/>
    <mergeCell ref="A808:Y808"/>
    <mergeCell ref="Z808:AJ808"/>
    <mergeCell ref="AK808:AP808"/>
    <mergeCell ref="A809:Y809"/>
    <mergeCell ref="Z809:AJ809"/>
    <mergeCell ref="AK809:AP809"/>
    <mergeCell ref="A810:Y810"/>
    <mergeCell ref="Z810:AJ810"/>
    <mergeCell ref="AK810:AP810"/>
    <mergeCell ref="A766:AP766"/>
    <mergeCell ref="A802:AI803"/>
    <mergeCell ref="AJ802:AO802"/>
    <mergeCell ref="AJ803:AO803"/>
    <mergeCell ref="A804:Y804"/>
    <mergeCell ref="Z804:AJ804"/>
    <mergeCell ref="AK804:AP804"/>
    <mergeCell ref="A805:Y807"/>
    <mergeCell ref="Z805:AJ807"/>
    <mergeCell ref="AK805:AP807"/>
    <mergeCell ref="A767:G767"/>
    <mergeCell ref="I767:T767"/>
    <mergeCell ref="U767:AD767"/>
    <mergeCell ref="AE767:AF767"/>
    <mergeCell ref="AG767:AK767"/>
    <mergeCell ref="AO767:AP767"/>
    <mergeCell ref="A768:AI801"/>
    <mergeCell ref="AJ768:AJ769"/>
    <mergeCell ref="AK768:AN768"/>
    <mergeCell ref="AO768:AO769"/>
    <mergeCell ref="AP768:AP769"/>
    <mergeCell ref="AJ801:AO801"/>
    <mergeCell ref="A761:AP762"/>
    <mergeCell ref="A763:L763"/>
    <mergeCell ref="M763:AP763"/>
    <mergeCell ref="A764:L764"/>
    <mergeCell ref="M764:AK764"/>
    <mergeCell ref="AL764:AM764"/>
    <mergeCell ref="AN764:AP764"/>
    <mergeCell ref="A765:L765"/>
    <mergeCell ref="M765:AK765"/>
    <mergeCell ref="AL765:AM765"/>
    <mergeCell ref="AN765:AP765"/>
    <mergeCell ref="A751:Y751"/>
    <mergeCell ref="Z751:AJ751"/>
    <mergeCell ref="AK751:AP751"/>
    <mergeCell ref="A752:Y752"/>
    <mergeCell ref="Z752:AJ752"/>
    <mergeCell ref="AK752:AP752"/>
    <mergeCell ref="A753:AJ760"/>
    <mergeCell ref="AK753:AN758"/>
    <mergeCell ref="AO753:AP760"/>
    <mergeCell ref="AK759:AM760"/>
    <mergeCell ref="AN759:AN760"/>
    <mergeCell ref="A746:Y746"/>
    <mergeCell ref="Z746:AJ746"/>
    <mergeCell ref="AK746:AP746"/>
    <mergeCell ref="A747:Y749"/>
    <mergeCell ref="Z747:AJ749"/>
    <mergeCell ref="AK747:AP749"/>
    <mergeCell ref="A750:Y750"/>
    <mergeCell ref="Z750:AJ750"/>
    <mergeCell ref="AK750:AP750"/>
    <mergeCell ref="A710:AI743"/>
    <mergeCell ref="AJ710:AJ711"/>
    <mergeCell ref="AK710:AN710"/>
    <mergeCell ref="AO710:AO711"/>
    <mergeCell ref="AP710:AP711"/>
    <mergeCell ref="AJ743:AO743"/>
    <mergeCell ref="A744:AI745"/>
    <mergeCell ref="AJ744:AO744"/>
    <mergeCell ref="AJ745:AO745"/>
    <mergeCell ref="A707:L707"/>
    <mergeCell ref="M707:AK707"/>
    <mergeCell ref="AL707:AM707"/>
    <mergeCell ref="AN707:AP707"/>
    <mergeCell ref="A708:AP708"/>
    <mergeCell ref="A709:G709"/>
    <mergeCell ref="I709:T709"/>
    <mergeCell ref="U709:AD709"/>
    <mergeCell ref="AE709:AF709"/>
    <mergeCell ref="AG709:AK709"/>
    <mergeCell ref="AO709:AP709"/>
    <mergeCell ref="A695:AJ702"/>
    <mergeCell ref="AK695:AN700"/>
    <mergeCell ref="AO695:AP702"/>
    <mergeCell ref="AK701:AM702"/>
    <mergeCell ref="AN701:AN702"/>
    <mergeCell ref="A703:AP704"/>
    <mergeCell ref="A705:L705"/>
    <mergeCell ref="M705:AP705"/>
    <mergeCell ref="A706:L706"/>
    <mergeCell ref="M706:AK706"/>
    <mergeCell ref="AL706:AM706"/>
    <mergeCell ref="AN706:AP706"/>
    <mergeCell ref="A692:Y692"/>
    <mergeCell ref="Z692:AJ692"/>
    <mergeCell ref="AK692:AP692"/>
    <mergeCell ref="A693:Y693"/>
    <mergeCell ref="Z693:AJ693"/>
    <mergeCell ref="AK693:AP693"/>
    <mergeCell ref="A694:Y694"/>
    <mergeCell ref="Z694:AJ694"/>
    <mergeCell ref="AK694:AP694"/>
    <mergeCell ref="A686:AI687"/>
    <mergeCell ref="AJ686:AO686"/>
    <mergeCell ref="AJ687:AO687"/>
    <mergeCell ref="A688:Y688"/>
    <mergeCell ref="Z688:AJ688"/>
    <mergeCell ref="AK688:AP688"/>
    <mergeCell ref="A689:Y691"/>
    <mergeCell ref="Z689:AJ691"/>
    <mergeCell ref="AK689:AP691"/>
    <mergeCell ref="A651:G651"/>
    <mergeCell ref="I651:T651"/>
    <mergeCell ref="U651:AD651"/>
    <mergeCell ref="AE651:AF651"/>
    <mergeCell ref="AG651:AK651"/>
    <mergeCell ref="AO651:AP651"/>
    <mergeCell ref="A652:AI685"/>
    <mergeCell ref="AJ652:AJ653"/>
    <mergeCell ref="AK652:AN652"/>
    <mergeCell ref="AO652:AO653"/>
    <mergeCell ref="AP652:AP653"/>
    <mergeCell ref="AJ685:AO685"/>
    <mergeCell ref="A645:AP646"/>
    <mergeCell ref="A647:L647"/>
    <mergeCell ref="M647:AP647"/>
    <mergeCell ref="A648:L648"/>
    <mergeCell ref="M648:AK648"/>
    <mergeCell ref="AL648:AM648"/>
    <mergeCell ref="AN648:AP648"/>
    <mergeCell ref="A649:L649"/>
    <mergeCell ref="M649:AK649"/>
    <mergeCell ref="AL649:AM649"/>
    <mergeCell ref="AN649:AP649"/>
    <mergeCell ref="A636:Y636"/>
    <mergeCell ref="Z636:AJ636"/>
    <mergeCell ref="AK636:AP636"/>
    <mergeCell ref="A630:Y630"/>
    <mergeCell ref="Z630:AJ630"/>
    <mergeCell ref="AK630:AP630"/>
    <mergeCell ref="A594:AI627"/>
    <mergeCell ref="AJ594:AJ595"/>
    <mergeCell ref="AK594:AN594"/>
    <mergeCell ref="AO594:AO595"/>
    <mergeCell ref="AP594:AP595"/>
    <mergeCell ref="AJ627:AO627"/>
    <mergeCell ref="A628:AI629"/>
    <mergeCell ref="AJ628:AO628"/>
    <mergeCell ref="AJ629:AO629"/>
    <mergeCell ref="A635:Y635"/>
    <mergeCell ref="Z635:AJ635"/>
    <mergeCell ref="AK635:AP635"/>
    <mergeCell ref="A591:L591"/>
    <mergeCell ref="M591:AK591"/>
    <mergeCell ref="AL591:AM591"/>
    <mergeCell ref="AN591:AP591"/>
    <mergeCell ref="A593:G593"/>
    <mergeCell ref="I593:T593"/>
    <mergeCell ref="U593:AD593"/>
    <mergeCell ref="AE593:AF593"/>
    <mergeCell ref="AG593:AK593"/>
    <mergeCell ref="AO593:AP593"/>
    <mergeCell ref="A579:AJ586"/>
    <mergeCell ref="AO579:AP586"/>
    <mergeCell ref="AK585:AM586"/>
    <mergeCell ref="AN585:AN586"/>
    <mergeCell ref="A587:AP588"/>
    <mergeCell ref="A589:L589"/>
    <mergeCell ref="M589:AP589"/>
    <mergeCell ref="A590:L590"/>
    <mergeCell ref="M590:AK590"/>
    <mergeCell ref="AL590:AM590"/>
    <mergeCell ref="AN590:AP590"/>
    <mergeCell ref="AK579:AN584"/>
    <mergeCell ref="A578:Y578"/>
    <mergeCell ref="Z578:AJ578"/>
    <mergeCell ref="AK578:AP578"/>
    <mergeCell ref="A570:AI571"/>
    <mergeCell ref="AJ570:AO570"/>
    <mergeCell ref="AJ571:AO571"/>
    <mergeCell ref="A572:Y572"/>
    <mergeCell ref="Z572:AJ572"/>
    <mergeCell ref="AK572:AP572"/>
    <mergeCell ref="A576:Y576"/>
    <mergeCell ref="Z576:AJ576"/>
    <mergeCell ref="AK576:AP576"/>
    <mergeCell ref="A573:Y575"/>
    <mergeCell ref="Z573:AJ575"/>
    <mergeCell ref="AK573:AP575"/>
    <mergeCell ref="A577:Y577"/>
    <mergeCell ref="Z577:AJ577"/>
    <mergeCell ref="AK577:AP577"/>
    <mergeCell ref="A535:G535"/>
    <mergeCell ref="I535:T535"/>
    <mergeCell ref="U535:AD535"/>
    <mergeCell ref="AE535:AF535"/>
    <mergeCell ref="AG535:AK535"/>
    <mergeCell ref="AO535:AP535"/>
    <mergeCell ref="A536:AI569"/>
    <mergeCell ref="AJ536:AJ537"/>
    <mergeCell ref="AK536:AN536"/>
    <mergeCell ref="AO536:AO537"/>
    <mergeCell ref="AP536:AP537"/>
    <mergeCell ref="AJ569:AO569"/>
    <mergeCell ref="A529:AP530"/>
    <mergeCell ref="A531:L531"/>
    <mergeCell ref="M531:AP531"/>
    <mergeCell ref="A532:L532"/>
    <mergeCell ref="M532:AK532"/>
    <mergeCell ref="AL532:AM532"/>
    <mergeCell ref="AN532:AP532"/>
    <mergeCell ref="A533:L533"/>
    <mergeCell ref="M533:AK533"/>
    <mergeCell ref="AL533:AM533"/>
    <mergeCell ref="AN533:AP533"/>
    <mergeCell ref="A518:Y518"/>
    <mergeCell ref="Z518:AJ518"/>
    <mergeCell ref="AK518:AP518"/>
    <mergeCell ref="A521:AJ528"/>
    <mergeCell ref="AO521:AP528"/>
    <mergeCell ref="AK527:AM528"/>
    <mergeCell ref="AN527:AN528"/>
    <mergeCell ref="A519:Y519"/>
    <mergeCell ref="Z519:AJ519"/>
    <mergeCell ref="AK519:AP519"/>
    <mergeCell ref="A520:Y520"/>
    <mergeCell ref="Z520:AJ520"/>
    <mergeCell ref="AK520:AP520"/>
    <mergeCell ref="AK521:AN526"/>
    <mergeCell ref="A478:AI511"/>
    <mergeCell ref="AJ478:AJ479"/>
    <mergeCell ref="AK478:AN478"/>
    <mergeCell ref="AO478:AO479"/>
    <mergeCell ref="AP478:AP479"/>
    <mergeCell ref="AJ511:AO511"/>
    <mergeCell ref="A512:AI513"/>
    <mergeCell ref="AJ512:AO512"/>
    <mergeCell ref="AJ513:AO513"/>
    <mergeCell ref="A11:L11"/>
    <mergeCell ref="M11:AP11"/>
    <mergeCell ref="A12:L12"/>
    <mergeCell ref="AL12:AM12"/>
    <mergeCell ref="AN12:AP12"/>
    <mergeCell ref="M12:AK12"/>
    <mergeCell ref="A9:AP10"/>
    <mergeCell ref="A1:AJ8"/>
    <mergeCell ref="AO1:AP8"/>
    <mergeCell ref="AN7:AN8"/>
    <mergeCell ref="AK7:AM8"/>
    <mergeCell ref="AK1:AN6"/>
    <mergeCell ref="A16:AI49"/>
    <mergeCell ref="AJ16:AJ17"/>
    <mergeCell ref="AO16:AO17"/>
    <mergeCell ref="AP16:AP17"/>
    <mergeCell ref="AJ49:AO49"/>
    <mergeCell ref="AK16:AN16"/>
    <mergeCell ref="AO15:AP15"/>
    <mergeCell ref="A13:L13"/>
    <mergeCell ref="AL13:AM13"/>
    <mergeCell ref="AN13:AP13"/>
    <mergeCell ref="A15:G15"/>
    <mergeCell ref="I15:T15"/>
    <mergeCell ref="U15:AD15"/>
    <mergeCell ref="AE15:AF15"/>
    <mergeCell ref="A14:AP14"/>
    <mergeCell ref="M13:AK13"/>
    <mergeCell ref="AG15:AK15"/>
    <mergeCell ref="A53:Y55"/>
    <mergeCell ref="Z53:AJ55"/>
    <mergeCell ref="A56:Y56"/>
    <mergeCell ref="Z56:AJ56"/>
    <mergeCell ref="AK56:AP56"/>
    <mergeCell ref="AK53:AP55"/>
    <mergeCell ref="A50:AI51"/>
    <mergeCell ref="AJ50:AO50"/>
    <mergeCell ref="AJ51:AO51"/>
    <mergeCell ref="A52:Y52"/>
    <mergeCell ref="Z52:AJ52"/>
    <mergeCell ref="AK52:AP52"/>
    <mergeCell ref="A72:AP72"/>
    <mergeCell ref="A59:AJ66"/>
    <mergeCell ref="AK59:AN64"/>
    <mergeCell ref="AO59:AP66"/>
    <mergeCell ref="AK65:AM66"/>
    <mergeCell ref="AN65:AN66"/>
    <mergeCell ref="A57:Y57"/>
    <mergeCell ref="Z57:AJ57"/>
    <mergeCell ref="A58:Y58"/>
    <mergeCell ref="Z58:AJ58"/>
    <mergeCell ref="AK58:AP58"/>
    <mergeCell ref="AK57:AP57"/>
    <mergeCell ref="A71:L71"/>
    <mergeCell ref="M71:AK71"/>
    <mergeCell ref="AL71:AM71"/>
    <mergeCell ref="AN71:AP71"/>
    <mergeCell ref="A67:AP68"/>
    <mergeCell ref="A69:L69"/>
    <mergeCell ref="M69:AP69"/>
    <mergeCell ref="A70:L70"/>
    <mergeCell ref="M70:AK70"/>
    <mergeCell ref="AL70:AM70"/>
    <mergeCell ref="AN70:AP70"/>
    <mergeCell ref="AO73:AP73"/>
    <mergeCell ref="A74:AI107"/>
    <mergeCell ref="AJ74:AJ75"/>
    <mergeCell ref="AK74:AN74"/>
    <mergeCell ref="AO74:AO75"/>
    <mergeCell ref="AP74:AP75"/>
    <mergeCell ref="AJ107:AO107"/>
    <mergeCell ref="A73:G73"/>
    <mergeCell ref="I73:T73"/>
    <mergeCell ref="U73:AD73"/>
    <mergeCell ref="AE73:AF73"/>
    <mergeCell ref="AG73:AK73"/>
    <mergeCell ref="A111:Y113"/>
    <mergeCell ref="Z111:AJ113"/>
    <mergeCell ref="AK111:AP113"/>
    <mergeCell ref="A114:Y114"/>
    <mergeCell ref="Z114:AJ114"/>
    <mergeCell ref="AK114:AP114"/>
    <mergeCell ref="A108:AI109"/>
    <mergeCell ref="AJ108:AO108"/>
    <mergeCell ref="AJ109:AO109"/>
    <mergeCell ref="A110:Y110"/>
    <mergeCell ref="Z110:AJ110"/>
    <mergeCell ref="AK110:AP110"/>
    <mergeCell ref="A130:AP130"/>
    <mergeCell ref="A117:AJ124"/>
    <mergeCell ref="AK117:AN122"/>
    <mergeCell ref="AO117:AP124"/>
    <mergeCell ref="AK123:AM124"/>
    <mergeCell ref="AN123:AN124"/>
    <mergeCell ref="A115:Y115"/>
    <mergeCell ref="Z115:AJ115"/>
    <mergeCell ref="AK115:AP115"/>
    <mergeCell ref="A116:Y116"/>
    <mergeCell ref="Z116:AJ116"/>
    <mergeCell ref="AK116:AP116"/>
    <mergeCell ref="A129:L129"/>
    <mergeCell ref="M129:AK129"/>
    <mergeCell ref="AL129:AM129"/>
    <mergeCell ref="AN129:AP129"/>
    <mergeCell ref="A125:AP126"/>
    <mergeCell ref="A127:L127"/>
    <mergeCell ref="M127:AP127"/>
    <mergeCell ref="A128:L128"/>
    <mergeCell ref="M128:AK128"/>
    <mergeCell ref="AL128:AM128"/>
    <mergeCell ref="AN128:AP128"/>
    <mergeCell ref="AO131:AP131"/>
    <mergeCell ref="A132:AI165"/>
    <mergeCell ref="AJ132:AJ133"/>
    <mergeCell ref="AK132:AN132"/>
    <mergeCell ref="AO132:AO133"/>
    <mergeCell ref="AP132:AP133"/>
    <mergeCell ref="AJ165:AO165"/>
    <mergeCell ref="A131:G131"/>
    <mergeCell ref="I131:T131"/>
    <mergeCell ref="U131:AD131"/>
    <mergeCell ref="AE131:AF131"/>
    <mergeCell ref="AG131:AK131"/>
    <mergeCell ref="A169:Y171"/>
    <mergeCell ref="Z169:AJ171"/>
    <mergeCell ref="AK169:AP171"/>
    <mergeCell ref="A172:Y172"/>
    <mergeCell ref="Z172:AJ172"/>
    <mergeCell ref="AK172:AP172"/>
    <mergeCell ref="A166:AI167"/>
    <mergeCell ref="AJ166:AO166"/>
    <mergeCell ref="AJ167:AO167"/>
    <mergeCell ref="A168:Y168"/>
    <mergeCell ref="Z168:AJ168"/>
    <mergeCell ref="AK168:AP168"/>
    <mergeCell ref="A188:AP188"/>
    <mergeCell ref="A175:AJ182"/>
    <mergeCell ref="AK175:AN180"/>
    <mergeCell ref="AO175:AP182"/>
    <mergeCell ref="AK181:AM182"/>
    <mergeCell ref="AN181:AN182"/>
    <mergeCell ref="A173:Y173"/>
    <mergeCell ref="Z173:AJ173"/>
    <mergeCell ref="AK173:AP173"/>
    <mergeCell ref="A174:Y174"/>
    <mergeCell ref="Z174:AJ174"/>
    <mergeCell ref="AK174:AP174"/>
    <mergeCell ref="A187:L187"/>
    <mergeCell ref="M187:AK187"/>
    <mergeCell ref="AL187:AM187"/>
    <mergeCell ref="AN187:AP187"/>
    <mergeCell ref="A183:AP184"/>
    <mergeCell ref="A185:L185"/>
    <mergeCell ref="M185:AP185"/>
    <mergeCell ref="A186:L186"/>
    <mergeCell ref="M186:AK186"/>
    <mergeCell ref="AL186:AM186"/>
    <mergeCell ref="AN186:AP186"/>
    <mergeCell ref="AO189:AP189"/>
    <mergeCell ref="A190:AI223"/>
    <mergeCell ref="AJ190:AJ191"/>
    <mergeCell ref="AK190:AN190"/>
    <mergeCell ref="AO190:AO191"/>
    <mergeCell ref="AP190:AP191"/>
    <mergeCell ref="AJ223:AO223"/>
    <mergeCell ref="A189:G189"/>
    <mergeCell ref="I189:T189"/>
    <mergeCell ref="U189:AD189"/>
    <mergeCell ref="AE189:AF189"/>
    <mergeCell ref="AG189:AK189"/>
    <mergeCell ref="A227:Y229"/>
    <mergeCell ref="Z227:AJ229"/>
    <mergeCell ref="AK227:AP229"/>
    <mergeCell ref="A230:Y230"/>
    <mergeCell ref="Z230:AJ230"/>
    <mergeCell ref="AK230:AP230"/>
    <mergeCell ref="A224:AI225"/>
    <mergeCell ref="AJ224:AO224"/>
    <mergeCell ref="AJ225:AO225"/>
    <mergeCell ref="A226:Y226"/>
    <mergeCell ref="Z226:AJ226"/>
    <mergeCell ref="AK226:AP226"/>
    <mergeCell ref="A233:AJ240"/>
    <mergeCell ref="AK233:AN238"/>
    <mergeCell ref="AO233:AP240"/>
    <mergeCell ref="AK239:AM240"/>
    <mergeCell ref="AN239:AN240"/>
    <mergeCell ref="A231:Y231"/>
    <mergeCell ref="Z231:AJ231"/>
    <mergeCell ref="AK231:AP231"/>
    <mergeCell ref="A232:Y232"/>
    <mergeCell ref="Z232:AJ232"/>
    <mergeCell ref="AK232:AP232"/>
    <mergeCell ref="A245:L245"/>
    <mergeCell ref="M245:AK245"/>
    <mergeCell ref="AL245:AM245"/>
    <mergeCell ref="AN245:AP245"/>
    <mergeCell ref="A246:AP246"/>
    <mergeCell ref="A241:AP242"/>
    <mergeCell ref="A243:L243"/>
    <mergeCell ref="M243:AP243"/>
    <mergeCell ref="A244:L244"/>
    <mergeCell ref="M244:AK244"/>
    <mergeCell ref="AL244:AM244"/>
    <mergeCell ref="AN244:AP244"/>
    <mergeCell ref="A282:AI283"/>
    <mergeCell ref="AJ282:AO282"/>
    <mergeCell ref="AJ283:AO283"/>
    <mergeCell ref="A284:Y284"/>
    <mergeCell ref="Z284:AJ284"/>
    <mergeCell ref="AK284:AP284"/>
    <mergeCell ref="AO247:AP247"/>
    <mergeCell ref="A248:AI281"/>
    <mergeCell ref="AJ248:AJ249"/>
    <mergeCell ref="AK248:AN248"/>
    <mergeCell ref="AO248:AO249"/>
    <mergeCell ref="AP248:AP249"/>
    <mergeCell ref="AJ281:AO281"/>
    <mergeCell ref="A247:G247"/>
    <mergeCell ref="I247:T247"/>
    <mergeCell ref="U247:AD247"/>
    <mergeCell ref="AE247:AF247"/>
    <mergeCell ref="AG247:AK247"/>
    <mergeCell ref="A289:AJ296"/>
    <mergeCell ref="AK289:AN294"/>
    <mergeCell ref="AO289:AP296"/>
    <mergeCell ref="AK295:AM296"/>
    <mergeCell ref="AN295:AN296"/>
    <mergeCell ref="A297:AP298"/>
    <mergeCell ref="A285:Y287"/>
    <mergeCell ref="Z285:AJ287"/>
    <mergeCell ref="AK285:AP287"/>
    <mergeCell ref="A288:Y288"/>
    <mergeCell ref="Z288:AJ288"/>
    <mergeCell ref="AK288:AP288"/>
    <mergeCell ref="A304:AI337"/>
    <mergeCell ref="AJ304:AJ305"/>
    <mergeCell ref="AK304:AN304"/>
    <mergeCell ref="AO304:AO305"/>
    <mergeCell ref="AP304:AP305"/>
    <mergeCell ref="AJ337:AO337"/>
    <mergeCell ref="A301:L301"/>
    <mergeCell ref="A299:L299"/>
    <mergeCell ref="M299:AP299"/>
    <mergeCell ref="A300:L300"/>
    <mergeCell ref="M300:AK300"/>
    <mergeCell ref="AL300:AM300"/>
    <mergeCell ref="AN300:AP300"/>
    <mergeCell ref="M301:AK301"/>
    <mergeCell ref="AL301:AM301"/>
    <mergeCell ref="AN301:AP301"/>
    <mergeCell ref="A302:AP302"/>
    <mergeCell ref="A303:G303"/>
    <mergeCell ref="I303:T303"/>
    <mergeCell ref="U303:AD303"/>
    <mergeCell ref="AE303:AF303"/>
    <mergeCell ref="AG303:AK303"/>
    <mergeCell ref="AO303:AP303"/>
    <mergeCell ref="A341:Y343"/>
    <mergeCell ref="Z341:AJ343"/>
    <mergeCell ref="AK341:AP343"/>
    <mergeCell ref="A338:AI339"/>
    <mergeCell ref="AJ338:AO338"/>
    <mergeCell ref="AJ339:AO339"/>
    <mergeCell ref="A340:Y340"/>
    <mergeCell ref="Z340:AJ340"/>
    <mergeCell ref="AK340:AP340"/>
    <mergeCell ref="A362:AI395"/>
    <mergeCell ref="AJ362:AJ363"/>
    <mergeCell ref="AK362:AN362"/>
    <mergeCell ref="AO362:AO363"/>
    <mergeCell ref="AP362:AP363"/>
    <mergeCell ref="AJ395:AO395"/>
    <mergeCell ref="A360:AP360"/>
    <mergeCell ref="A361:G361"/>
    <mergeCell ref="I361:T361"/>
    <mergeCell ref="U361:AD361"/>
    <mergeCell ref="AE361:AF361"/>
    <mergeCell ref="AG361:AK361"/>
    <mergeCell ref="AO361:AP361"/>
    <mergeCell ref="A396:AI397"/>
    <mergeCell ref="AJ396:AO396"/>
    <mergeCell ref="AJ397:AO397"/>
    <mergeCell ref="A398:Y398"/>
    <mergeCell ref="Z398:AJ398"/>
    <mergeCell ref="AK398:AP398"/>
    <mergeCell ref="A399:Y401"/>
    <mergeCell ref="Z399:AJ401"/>
    <mergeCell ref="AK399:AP401"/>
    <mergeCell ref="A413:AP414"/>
    <mergeCell ref="A415:L415"/>
    <mergeCell ref="M415:AP415"/>
    <mergeCell ref="A416:L416"/>
    <mergeCell ref="M416:AK416"/>
    <mergeCell ref="AL416:AM416"/>
    <mergeCell ref="AN416:AP416"/>
    <mergeCell ref="A402:Y402"/>
    <mergeCell ref="Z402:AJ402"/>
    <mergeCell ref="AK402:AP402"/>
    <mergeCell ref="A403:Y403"/>
    <mergeCell ref="Z403:AJ403"/>
    <mergeCell ref="AK403:AP403"/>
    <mergeCell ref="A404:Y404"/>
    <mergeCell ref="Z404:AJ404"/>
    <mergeCell ref="A405:AJ412"/>
    <mergeCell ref="AO405:AP412"/>
    <mergeCell ref="AK411:AM412"/>
    <mergeCell ref="AN411:AN412"/>
    <mergeCell ref="AK404:AP404"/>
    <mergeCell ref="AK405:AN410"/>
    <mergeCell ref="AL417:AM417"/>
    <mergeCell ref="A418:AP418"/>
    <mergeCell ref="A476:AP476"/>
    <mergeCell ref="A534:AP534"/>
    <mergeCell ref="A592:AP592"/>
    <mergeCell ref="A650:AP650"/>
    <mergeCell ref="A456:Y456"/>
    <mergeCell ref="Z456:AJ456"/>
    <mergeCell ref="AK456:AP456"/>
    <mergeCell ref="AJ453:AO453"/>
    <mergeCell ref="A460:Y460"/>
    <mergeCell ref="Z460:AJ460"/>
    <mergeCell ref="AK460:AP460"/>
    <mergeCell ref="A463:AJ470"/>
    <mergeCell ref="AK463:AN468"/>
    <mergeCell ref="AO463:AP470"/>
    <mergeCell ref="AK469:AM470"/>
    <mergeCell ref="AN469:AN470"/>
    <mergeCell ref="AN417:AP417"/>
    <mergeCell ref="A417:L417"/>
    <mergeCell ref="M417:AK417"/>
    <mergeCell ref="A514:Y514"/>
    <mergeCell ref="Z514:AJ514"/>
    <mergeCell ref="AK514:AP514"/>
  </mergeCells>
  <phoneticPr fontId="5" type="noConversion"/>
  <pageMargins left="0.70866141732283472" right="0.70866141732283472" top="0.74803149606299213" bottom="0.74803149606299213" header="0.31496062992125984" footer="0.31496062992125984"/>
  <pageSetup scale="52" fitToHeight="0" orientation="landscape" horizontalDpi="4294967293" verticalDpi="4294967293" r:id="rId1"/>
  <rowBreaks count="15" manualBreakCount="15">
    <brk id="58" max="41" man="1"/>
    <brk id="116" max="41" man="1"/>
    <brk id="174" max="41" man="1"/>
    <brk id="232" max="41" man="1"/>
    <brk id="288" max="41" man="1"/>
    <brk id="346" max="41" man="1"/>
    <brk id="404" max="41" man="1"/>
    <brk id="462" max="41" man="1"/>
    <brk id="520" max="41" man="1"/>
    <brk id="578" max="41" man="1"/>
    <brk id="636" max="41" man="1"/>
    <brk id="694" max="41" man="1"/>
    <brk id="752" max="41" man="1"/>
    <brk id="810" max="41" man="1"/>
    <brk id="868" max="41"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BB3D6-10C8-4D9F-A475-4E2B53E4E0E7}">
  <sheetPr>
    <tabColor theme="4" tint="0.59999389629810485"/>
    <pageSetUpPr fitToPage="1"/>
  </sheetPr>
  <dimension ref="A1:AR926"/>
  <sheetViews>
    <sheetView showGridLines="0" view="pageBreakPreview" topLeftCell="B310" zoomScale="85" zoomScaleNormal="80" zoomScaleSheetLayoutView="85" workbookViewId="0">
      <selection activeCell="A289" sqref="A289:AP346"/>
    </sheetView>
  </sheetViews>
  <sheetFormatPr baseColWidth="10" defaultColWidth="11.44140625" defaultRowHeight="13.8" x14ac:dyDescent="0.25"/>
  <cols>
    <col min="1" max="7" width="2.6640625" style="230" customWidth="1"/>
    <col min="8" max="8" width="6.6640625" style="230" customWidth="1"/>
    <col min="9" max="20" width="3.33203125" style="230" customWidth="1"/>
    <col min="21" max="30" width="2.6640625" style="230" customWidth="1"/>
    <col min="31" max="32" width="3.6640625" style="230" customWidth="1"/>
    <col min="33" max="35" width="2.6640625" style="230" customWidth="1"/>
    <col min="36" max="36" width="52" style="491" customWidth="1"/>
    <col min="37" max="37" width="11" style="491" customWidth="1"/>
    <col min="38" max="39" width="11" style="230" customWidth="1"/>
    <col min="40" max="40" width="12.6640625" style="230" customWidth="1"/>
    <col min="41" max="41" width="11" style="230" customWidth="1"/>
    <col min="42" max="42" width="15.6640625" style="230" customWidth="1"/>
    <col min="43" max="16384" width="11.44140625" style="230"/>
  </cols>
  <sheetData>
    <row r="1" spans="1:42" ht="15" customHeight="1" x14ac:dyDescent="0.25">
      <c r="A1" s="636" t="str">
        <f>+'M. de C. 1 '!A1:AJ8</f>
        <v>MEMORIA DE CÁLCULO CANAL PRADOS DEL ESTE</v>
      </c>
      <c r="B1" s="637"/>
      <c r="C1" s="637"/>
      <c r="D1" s="637"/>
      <c r="E1" s="637"/>
      <c r="F1" s="637"/>
      <c r="G1" s="637"/>
      <c r="H1" s="637"/>
      <c r="I1" s="637"/>
      <c r="J1" s="637"/>
      <c r="K1" s="637"/>
      <c r="L1" s="637"/>
      <c r="M1" s="637"/>
      <c r="N1" s="637"/>
      <c r="O1" s="637"/>
      <c r="P1" s="637"/>
      <c r="Q1" s="637"/>
      <c r="R1" s="637"/>
      <c r="S1" s="637"/>
      <c r="T1" s="637"/>
      <c r="U1" s="637"/>
      <c r="V1" s="637"/>
      <c r="W1" s="637"/>
      <c r="X1" s="637"/>
      <c r="Y1" s="637"/>
      <c r="Z1" s="637"/>
      <c r="AA1" s="637"/>
      <c r="AB1" s="637"/>
      <c r="AC1" s="637"/>
      <c r="AD1" s="637"/>
      <c r="AE1" s="637"/>
      <c r="AF1" s="637"/>
      <c r="AG1" s="637"/>
      <c r="AH1" s="637"/>
      <c r="AI1" s="637"/>
      <c r="AJ1" s="637"/>
      <c r="AK1" s="640" t="str">
        <f>+'M. de C. 1 '!AK1:AN6</f>
        <v>FECHA DE EMISION:                                           JULIO 2023</v>
      </c>
      <c r="AL1" s="640"/>
      <c r="AM1" s="640"/>
      <c r="AN1" s="640"/>
      <c r="AO1" s="640"/>
      <c r="AP1" s="642"/>
    </row>
    <row r="2" spans="1:42" ht="15" customHeight="1" x14ac:dyDescent="0.25">
      <c r="A2" s="638"/>
      <c r="B2" s="639"/>
      <c r="C2" s="639"/>
      <c r="D2" s="639"/>
      <c r="E2" s="639"/>
      <c r="F2" s="639"/>
      <c r="G2" s="639"/>
      <c r="H2" s="639"/>
      <c r="I2" s="639"/>
      <c r="J2" s="639"/>
      <c r="K2" s="639"/>
      <c r="L2" s="639"/>
      <c r="M2" s="639"/>
      <c r="N2" s="639"/>
      <c r="O2" s="639"/>
      <c r="P2" s="639"/>
      <c r="Q2" s="639"/>
      <c r="R2" s="639"/>
      <c r="S2" s="639"/>
      <c r="T2" s="639"/>
      <c r="U2" s="639"/>
      <c r="V2" s="639"/>
      <c r="W2" s="639"/>
      <c r="X2" s="639"/>
      <c r="Y2" s="639"/>
      <c r="Z2" s="639"/>
      <c r="AA2" s="639"/>
      <c r="AB2" s="639"/>
      <c r="AC2" s="639"/>
      <c r="AD2" s="639"/>
      <c r="AE2" s="639"/>
      <c r="AF2" s="639"/>
      <c r="AG2" s="639"/>
      <c r="AH2" s="639"/>
      <c r="AI2" s="639"/>
      <c r="AJ2" s="639"/>
      <c r="AK2" s="641"/>
      <c r="AL2" s="641"/>
      <c r="AM2" s="641"/>
      <c r="AN2" s="641"/>
      <c r="AO2" s="641"/>
      <c r="AP2" s="643"/>
    </row>
    <row r="3" spans="1:42" ht="15" customHeight="1" x14ac:dyDescent="0.25">
      <c r="A3" s="638"/>
      <c r="B3" s="639"/>
      <c r="C3" s="639"/>
      <c r="D3" s="639"/>
      <c r="E3" s="639"/>
      <c r="F3" s="639"/>
      <c r="G3" s="639"/>
      <c r="H3" s="639"/>
      <c r="I3" s="639"/>
      <c r="J3" s="639"/>
      <c r="K3" s="639"/>
      <c r="L3" s="639"/>
      <c r="M3" s="639"/>
      <c r="N3" s="639"/>
      <c r="O3" s="639"/>
      <c r="P3" s="639"/>
      <c r="Q3" s="639"/>
      <c r="R3" s="639"/>
      <c r="S3" s="639"/>
      <c r="T3" s="639"/>
      <c r="U3" s="639"/>
      <c r="V3" s="639"/>
      <c r="W3" s="639"/>
      <c r="X3" s="639"/>
      <c r="Y3" s="639"/>
      <c r="Z3" s="639"/>
      <c r="AA3" s="639"/>
      <c r="AB3" s="639"/>
      <c r="AC3" s="639"/>
      <c r="AD3" s="639"/>
      <c r="AE3" s="639"/>
      <c r="AF3" s="639"/>
      <c r="AG3" s="639"/>
      <c r="AH3" s="639"/>
      <c r="AI3" s="639"/>
      <c r="AJ3" s="639"/>
      <c r="AK3" s="641"/>
      <c r="AL3" s="641"/>
      <c r="AM3" s="641"/>
      <c r="AN3" s="641"/>
      <c r="AO3" s="641"/>
      <c r="AP3" s="643"/>
    </row>
    <row r="4" spans="1:42" ht="15" customHeight="1" x14ac:dyDescent="0.25">
      <c r="A4" s="638"/>
      <c r="B4" s="639"/>
      <c r="C4" s="639"/>
      <c r="D4" s="639"/>
      <c r="E4" s="639"/>
      <c r="F4" s="639"/>
      <c r="G4" s="639"/>
      <c r="H4" s="639"/>
      <c r="I4" s="639"/>
      <c r="J4" s="639"/>
      <c r="K4" s="639"/>
      <c r="L4" s="639"/>
      <c r="M4" s="639"/>
      <c r="N4" s="639"/>
      <c r="O4" s="639"/>
      <c r="P4" s="639"/>
      <c r="Q4" s="639"/>
      <c r="R4" s="639"/>
      <c r="S4" s="639"/>
      <c r="T4" s="639"/>
      <c r="U4" s="639"/>
      <c r="V4" s="639"/>
      <c r="W4" s="639"/>
      <c r="X4" s="639"/>
      <c r="Y4" s="639"/>
      <c r="Z4" s="639"/>
      <c r="AA4" s="639"/>
      <c r="AB4" s="639"/>
      <c r="AC4" s="639"/>
      <c r="AD4" s="639"/>
      <c r="AE4" s="639"/>
      <c r="AF4" s="639"/>
      <c r="AG4" s="639"/>
      <c r="AH4" s="639"/>
      <c r="AI4" s="639"/>
      <c r="AJ4" s="639"/>
      <c r="AK4" s="641"/>
      <c r="AL4" s="641"/>
      <c r="AM4" s="641"/>
      <c r="AN4" s="641"/>
      <c r="AO4" s="641"/>
      <c r="AP4" s="643"/>
    </row>
    <row r="5" spans="1:42" ht="15" customHeight="1" x14ac:dyDescent="0.25">
      <c r="A5" s="638"/>
      <c r="B5" s="639"/>
      <c r="C5" s="639"/>
      <c r="D5" s="639"/>
      <c r="E5" s="639"/>
      <c r="F5" s="639"/>
      <c r="G5" s="639"/>
      <c r="H5" s="639"/>
      <c r="I5" s="639"/>
      <c r="J5" s="639"/>
      <c r="K5" s="639"/>
      <c r="L5" s="639"/>
      <c r="M5" s="639"/>
      <c r="N5" s="639"/>
      <c r="O5" s="639"/>
      <c r="P5" s="639"/>
      <c r="Q5" s="639"/>
      <c r="R5" s="639"/>
      <c r="S5" s="639"/>
      <c r="T5" s="639"/>
      <c r="U5" s="639"/>
      <c r="V5" s="639"/>
      <c r="W5" s="639"/>
      <c r="X5" s="639"/>
      <c r="Y5" s="639"/>
      <c r="Z5" s="639"/>
      <c r="AA5" s="639"/>
      <c r="AB5" s="639"/>
      <c r="AC5" s="639"/>
      <c r="AD5" s="639"/>
      <c r="AE5" s="639"/>
      <c r="AF5" s="639"/>
      <c r="AG5" s="639"/>
      <c r="AH5" s="639"/>
      <c r="AI5" s="639"/>
      <c r="AJ5" s="639"/>
      <c r="AK5" s="641"/>
      <c r="AL5" s="641"/>
      <c r="AM5" s="641"/>
      <c r="AN5" s="641"/>
      <c r="AO5" s="641"/>
      <c r="AP5" s="643"/>
    </row>
    <row r="6" spans="1:42" ht="15" customHeight="1" x14ac:dyDescent="0.25">
      <c r="A6" s="638"/>
      <c r="B6" s="639"/>
      <c r="C6" s="639"/>
      <c r="D6" s="639"/>
      <c r="E6" s="639"/>
      <c r="F6" s="639"/>
      <c r="G6" s="639"/>
      <c r="H6" s="639"/>
      <c r="I6" s="639"/>
      <c r="J6" s="639"/>
      <c r="K6" s="639"/>
      <c r="L6" s="639"/>
      <c r="M6" s="639"/>
      <c r="N6" s="639"/>
      <c r="O6" s="639"/>
      <c r="P6" s="639"/>
      <c r="Q6" s="639"/>
      <c r="R6" s="639"/>
      <c r="S6" s="639"/>
      <c r="T6" s="639"/>
      <c r="U6" s="639"/>
      <c r="V6" s="639"/>
      <c r="W6" s="639"/>
      <c r="X6" s="639"/>
      <c r="Y6" s="639"/>
      <c r="Z6" s="639"/>
      <c r="AA6" s="639"/>
      <c r="AB6" s="639"/>
      <c r="AC6" s="639"/>
      <c r="AD6" s="639"/>
      <c r="AE6" s="639"/>
      <c r="AF6" s="639"/>
      <c r="AG6" s="639"/>
      <c r="AH6" s="639"/>
      <c r="AI6" s="639"/>
      <c r="AJ6" s="639"/>
      <c r="AK6" s="641"/>
      <c r="AL6" s="641"/>
      <c r="AM6" s="641"/>
      <c r="AN6" s="641"/>
      <c r="AO6" s="641"/>
      <c r="AP6" s="643"/>
    </row>
    <row r="7" spans="1:42" ht="15" customHeight="1" x14ac:dyDescent="0.25">
      <c r="A7" s="638"/>
      <c r="B7" s="639"/>
      <c r="C7" s="639"/>
      <c r="D7" s="639"/>
      <c r="E7" s="639"/>
      <c r="F7" s="639"/>
      <c r="G7" s="639"/>
      <c r="H7" s="639"/>
      <c r="I7" s="639"/>
      <c r="J7" s="639"/>
      <c r="K7" s="639"/>
      <c r="L7" s="639"/>
      <c r="M7" s="639"/>
      <c r="N7" s="639"/>
      <c r="O7" s="639"/>
      <c r="P7" s="639"/>
      <c r="Q7" s="639"/>
      <c r="R7" s="639"/>
      <c r="S7" s="639"/>
      <c r="T7" s="639"/>
      <c r="U7" s="639"/>
      <c r="V7" s="639"/>
      <c r="W7" s="639"/>
      <c r="X7" s="639"/>
      <c r="Y7" s="639"/>
      <c r="Z7" s="639"/>
      <c r="AA7" s="639"/>
      <c r="AB7" s="639"/>
      <c r="AC7" s="639"/>
      <c r="AD7" s="639"/>
      <c r="AE7" s="639"/>
      <c r="AF7" s="639"/>
      <c r="AG7" s="639"/>
      <c r="AH7" s="639"/>
      <c r="AI7" s="639"/>
      <c r="AJ7" s="639"/>
      <c r="AK7" s="641" t="s">
        <v>19</v>
      </c>
      <c r="AL7" s="641"/>
      <c r="AM7" s="641"/>
      <c r="AN7" s="641">
        <v>1</v>
      </c>
      <c r="AO7" s="641"/>
      <c r="AP7" s="643"/>
    </row>
    <row r="8" spans="1:42" ht="15" customHeight="1" x14ac:dyDescent="0.25">
      <c r="A8" s="638"/>
      <c r="B8" s="639"/>
      <c r="C8" s="639"/>
      <c r="D8" s="639"/>
      <c r="E8" s="639"/>
      <c r="F8" s="639"/>
      <c r="G8" s="639"/>
      <c r="H8" s="639"/>
      <c r="I8" s="639"/>
      <c r="J8" s="639"/>
      <c r="K8" s="639"/>
      <c r="L8" s="639"/>
      <c r="M8" s="639"/>
      <c r="N8" s="639"/>
      <c r="O8" s="639"/>
      <c r="P8" s="639"/>
      <c r="Q8" s="639"/>
      <c r="R8" s="639"/>
      <c r="S8" s="639"/>
      <c r="T8" s="639"/>
      <c r="U8" s="639"/>
      <c r="V8" s="639"/>
      <c r="W8" s="639"/>
      <c r="X8" s="639"/>
      <c r="Y8" s="639"/>
      <c r="Z8" s="639"/>
      <c r="AA8" s="639"/>
      <c r="AB8" s="639"/>
      <c r="AC8" s="639"/>
      <c r="AD8" s="639"/>
      <c r="AE8" s="639"/>
      <c r="AF8" s="639"/>
      <c r="AG8" s="639"/>
      <c r="AH8" s="639"/>
      <c r="AI8" s="639"/>
      <c r="AJ8" s="639"/>
      <c r="AK8" s="641"/>
      <c r="AL8" s="641"/>
      <c r="AM8" s="641"/>
      <c r="AN8" s="641"/>
      <c r="AO8" s="641"/>
      <c r="AP8" s="643"/>
    </row>
    <row r="9" spans="1:42" ht="13.95" customHeight="1" x14ac:dyDescent="0.25">
      <c r="A9" s="632" t="s">
        <v>1</v>
      </c>
      <c r="B9" s="633"/>
      <c r="C9" s="633"/>
      <c r="D9" s="633"/>
      <c r="E9" s="633"/>
      <c r="F9" s="633"/>
      <c r="G9" s="633"/>
      <c r="H9" s="633"/>
      <c r="I9" s="633"/>
      <c r="J9" s="633"/>
      <c r="K9" s="633"/>
      <c r="L9" s="633"/>
      <c r="M9" s="633"/>
      <c r="N9" s="633"/>
      <c r="O9" s="633"/>
      <c r="P9" s="633"/>
      <c r="Q9" s="633"/>
      <c r="R9" s="633"/>
      <c r="S9" s="633"/>
      <c r="T9" s="633"/>
      <c r="U9" s="633"/>
      <c r="V9" s="633"/>
      <c r="W9" s="633"/>
      <c r="X9" s="633"/>
      <c r="Y9" s="633"/>
      <c r="Z9" s="633"/>
      <c r="AA9" s="633"/>
      <c r="AB9" s="633"/>
      <c r="AC9" s="633"/>
      <c r="AD9" s="633"/>
      <c r="AE9" s="633"/>
      <c r="AF9" s="633"/>
      <c r="AG9" s="633"/>
      <c r="AH9" s="633"/>
      <c r="AI9" s="633"/>
      <c r="AJ9" s="633"/>
      <c r="AK9" s="633"/>
      <c r="AL9" s="633"/>
      <c r="AM9" s="633"/>
      <c r="AN9" s="633"/>
      <c r="AO9" s="633"/>
      <c r="AP9" s="634"/>
    </row>
    <row r="10" spans="1:42" ht="13.95" customHeight="1" x14ac:dyDescent="0.25">
      <c r="A10" s="632"/>
      <c r="B10" s="633"/>
      <c r="C10" s="633"/>
      <c r="D10" s="633"/>
      <c r="E10" s="633"/>
      <c r="F10" s="633"/>
      <c r="G10" s="633"/>
      <c r="H10" s="633"/>
      <c r="I10" s="633"/>
      <c r="J10" s="633"/>
      <c r="K10" s="633"/>
      <c r="L10" s="633"/>
      <c r="M10" s="633"/>
      <c r="N10" s="633"/>
      <c r="O10" s="633"/>
      <c r="P10" s="633"/>
      <c r="Q10" s="633"/>
      <c r="R10" s="633"/>
      <c r="S10" s="633"/>
      <c r="T10" s="633"/>
      <c r="U10" s="633"/>
      <c r="V10" s="633"/>
      <c r="W10" s="633"/>
      <c r="X10" s="633"/>
      <c r="Y10" s="633"/>
      <c r="Z10" s="633"/>
      <c r="AA10" s="633"/>
      <c r="AB10" s="633"/>
      <c r="AC10" s="633"/>
      <c r="AD10" s="633"/>
      <c r="AE10" s="633"/>
      <c r="AF10" s="633"/>
      <c r="AG10" s="633"/>
      <c r="AH10" s="633"/>
      <c r="AI10" s="633"/>
      <c r="AJ10" s="633"/>
      <c r="AK10" s="633"/>
      <c r="AL10" s="633"/>
      <c r="AM10" s="633"/>
      <c r="AN10" s="633"/>
      <c r="AO10" s="633"/>
      <c r="AP10" s="634"/>
    </row>
    <row r="11" spans="1:42" ht="30" customHeight="1" x14ac:dyDescent="0.25">
      <c r="A11" s="619" t="s">
        <v>2</v>
      </c>
      <c r="B11" s="620"/>
      <c r="C11" s="620"/>
      <c r="D11" s="620"/>
      <c r="E11" s="620"/>
      <c r="F11" s="620"/>
      <c r="G11" s="620"/>
      <c r="H11" s="620"/>
      <c r="I11" s="620"/>
      <c r="J11" s="620"/>
      <c r="K11" s="620"/>
      <c r="L11" s="620"/>
      <c r="M11" s="621" t="str">
        <f>+'M. de C. 1 '!M11:AP11</f>
        <v>CANAL DE AGUAS LLUVIAS EN EL SECTOR PRADOS DEL ESTE, SAN JOSÉ DE CÚCUTA, NORTE DE SANTNADER</v>
      </c>
      <c r="N11" s="621"/>
      <c r="O11" s="621"/>
      <c r="P11" s="621"/>
      <c r="Q11" s="621"/>
      <c r="R11" s="621"/>
      <c r="S11" s="621"/>
      <c r="T11" s="621"/>
      <c r="U11" s="621"/>
      <c r="V11" s="621"/>
      <c r="W11" s="621"/>
      <c r="X11" s="621"/>
      <c r="Y11" s="621"/>
      <c r="Z11" s="621"/>
      <c r="AA11" s="621"/>
      <c r="AB11" s="621"/>
      <c r="AC11" s="621"/>
      <c r="AD11" s="621"/>
      <c r="AE11" s="621"/>
      <c r="AF11" s="621"/>
      <c r="AG11" s="621"/>
      <c r="AH11" s="621"/>
      <c r="AI11" s="621"/>
      <c r="AJ11" s="621"/>
      <c r="AK11" s="621"/>
      <c r="AL11" s="621"/>
      <c r="AM11" s="621"/>
      <c r="AN11" s="621"/>
      <c r="AO11" s="621"/>
      <c r="AP11" s="635"/>
    </row>
    <row r="12" spans="1:42" ht="30" customHeight="1" x14ac:dyDescent="0.25">
      <c r="A12" s="625" t="s">
        <v>46</v>
      </c>
      <c r="B12" s="622"/>
      <c r="C12" s="622"/>
      <c r="D12" s="622"/>
      <c r="E12" s="622"/>
      <c r="F12" s="622"/>
      <c r="G12" s="622"/>
      <c r="H12" s="622"/>
      <c r="I12" s="622"/>
      <c r="J12" s="622"/>
      <c r="K12" s="622"/>
      <c r="L12" s="622"/>
      <c r="M12" s="615" t="str">
        <f>+'M. de C. 1 '!M12:AK12</f>
        <v xml:space="preserve">GESTIÓN DE RIESGOS </v>
      </c>
      <c r="N12" s="615"/>
      <c r="O12" s="615"/>
      <c r="P12" s="615"/>
      <c r="Q12" s="615"/>
      <c r="R12" s="615"/>
      <c r="S12" s="615"/>
      <c r="T12" s="615"/>
      <c r="U12" s="615"/>
      <c r="V12" s="615"/>
      <c r="W12" s="615"/>
      <c r="X12" s="615"/>
      <c r="Y12" s="615"/>
      <c r="Z12" s="615"/>
      <c r="AA12" s="615"/>
      <c r="AB12" s="615"/>
      <c r="AC12" s="615"/>
      <c r="AD12" s="615"/>
      <c r="AE12" s="615"/>
      <c r="AF12" s="615"/>
      <c r="AG12" s="615"/>
      <c r="AH12" s="615"/>
      <c r="AI12" s="615"/>
      <c r="AJ12" s="615"/>
      <c r="AK12" s="615"/>
      <c r="AL12" s="622" t="s">
        <v>3</v>
      </c>
      <c r="AM12" s="622"/>
      <c r="AN12" s="612" t="str">
        <f>+'M. de C. 1 '!AN12:AP12</f>
        <v>-</v>
      </c>
      <c r="AO12" s="612"/>
      <c r="AP12" s="613"/>
    </row>
    <row r="13" spans="1:42" ht="30" customHeight="1" x14ac:dyDescent="0.25">
      <c r="A13" s="625" t="s">
        <v>4</v>
      </c>
      <c r="B13" s="622"/>
      <c r="C13" s="622"/>
      <c r="D13" s="622"/>
      <c r="E13" s="622"/>
      <c r="F13" s="622"/>
      <c r="G13" s="622"/>
      <c r="H13" s="622"/>
      <c r="I13" s="622"/>
      <c r="J13" s="622"/>
      <c r="K13" s="622"/>
      <c r="L13" s="622"/>
      <c r="M13" s="615" t="str">
        <f>+'M. de C. 1 '!M13:AK13</f>
        <v>INTERVENTORÍA</v>
      </c>
      <c r="N13" s="615"/>
      <c r="O13" s="615"/>
      <c r="P13" s="615"/>
      <c r="Q13" s="615"/>
      <c r="R13" s="615"/>
      <c r="S13" s="615"/>
      <c r="T13" s="615"/>
      <c r="U13" s="615"/>
      <c r="V13" s="615"/>
      <c r="W13" s="615"/>
      <c r="X13" s="615"/>
      <c r="Y13" s="615"/>
      <c r="Z13" s="615"/>
      <c r="AA13" s="615"/>
      <c r="AB13" s="615"/>
      <c r="AC13" s="615"/>
      <c r="AD13" s="615"/>
      <c r="AE13" s="615"/>
      <c r="AF13" s="615"/>
      <c r="AG13" s="615"/>
      <c r="AH13" s="615"/>
      <c r="AI13" s="615"/>
      <c r="AJ13" s="615"/>
      <c r="AK13" s="615"/>
      <c r="AL13" s="622" t="s">
        <v>5</v>
      </c>
      <c r="AM13" s="622"/>
      <c r="AN13" s="626" t="str">
        <f>+'M. de C. 1 '!AN13:AP13</f>
        <v>JULIO 2023</v>
      </c>
      <c r="AO13" s="627"/>
      <c r="AP13" s="628"/>
    </row>
    <row r="14" spans="1:42" ht="13.95" customHeight="1" x14ac:dyDescent="0.25">
      <c r="A14" s="629"/>
      <c r="B14" s="630"/>
      <c r="C14" s="630"/>
      <c r="D14" s="630"/>
      <c r="E14" s="630"/>
      <c r="F14" s="630"/>
      <c r="G14" s="630"/>
      <c r="H14" s="630"/>
      <c r="I14" s="630"/>
      <c r="J14" s="630"/>
      <c r="K14" s="630"/>
      <c r="L14" s="630"/>
      <c r="M14" s="630"/>
      <c r="N14" s="630"/>
      <c r="O14" s="630"/>
      <c r="P14" s="630"/>
      <c r="Q14" s="630"/>
      <c r="R14" s="630"/>
      <c r="S14" s="630"/>
      <c r="T14" s="630"/>
      <c r="U14" s="630"/>
      <c r="V14" s="630"/>
      <c r="W14" s="630"/>
      <c r="X14" s="630"/>
      <c r="Y14" s="630"/>
      <c r="Z14" s="630"/>
      <c r="AA14" s="630"/>
      <c r="AB14" s="630"/>
      <c r="AC14" s="630"/>
      <c r="AD14" s="630"/>
      <c r="AE14" s="630"/>
      <c r="AF14" s="630"/>
      <c r="AG14" s="630"/>
      <c r="AH14" s="630"/>
      <c r="AI14" s="630"/>
      <c r="AJ14" s="630"/>
      <c r="AK14" s="630"/>
      <c r="AL14" s="630"/>
      <c r="AM14" s="630"/>
      <c r="AN14" s="630"/>
      <c r="AO14" s="630"/>
      <c r="AP14" s="631"/>
    </row>
    <row r="15" spans="1:42" ht="30" customHeight="1" x14ac:dyDescent="0.25">
      <c r="A15" s="619" t="s">
        <v>6</v>
      </c>
      <c r="B15" s="620"/>
      <c r="C15" s="620"/>
      <c r="D15" s="620"/>
      <c r="E15" s="620"/>
      <c r="F15" s="620"/>
      <c r="G15" s="620"/>
      <c r="H15" s="474">
        <v>3</v>
      </c>
      <c r="I15" s="621" t="str">
        <f>IFERROR(VLOOKUP(H15,'PPTO CANAL DE AGUAS LLUVIAS'!B:G,2,FALSE),"")</f>
        <v xml:space="preserve">BOX CULVERT 1, 2, 3 </v>
      </c>
      <c r="J15" s="621"/>
      <c r="K15" s="621"/>
      <c r="L15" s="621"/>
      <c r="M15" s="621"/>
      <c r="N15" s="621"/>
      <c r="O15" s="621"/>
      <c r="P15" s="621"/>
      <c r="Q15" s="621"/>
      <c r="R15" s="621"/>
      <c r="S15" s="621"/>
      <c r="T15" s="621"/>
      <c r="U15" s="622" t="s">
        <v>0</v>
      </c>
      <c r="V15" s="622"/>
      <c r="W15" s="622"/>
      <c r="X15" s="622"/>
      <c r="Y15" s="622"/>
      <c r="Z15" s="622"/>
      <c r="AA15" s="622"/>
      <c r="AB15" s="622"/>
      <c r="AC15" s="622"/>
      <c r="AD15" s="622"/>
      <c r="AE15" s="623">
        <v>3.01</v>
      </c>
      <c r="AF15" s="623"/>
      <c r="AG15" s="624" t="str">
        <f>IFERROR(VLOOKUP(AE15,'PPTO CANAL DE AGUAS LLUVIAS'!B:G,2,FALSE),"")</f>
        <v>MEJORAMIENTO BASE GRANULAR COMPACTADA e=0,20m</v>
      </c>
      <c r="AH15" s="624"/>
      <c r="AI15" s="624"/>
      <c r="AJ15" s="624"/>
      <c r="AK15" s="624"/>
      <c r="AL15" s="570" t="s">
        <v>7</v>
      </c>
      <c r="AM15" s="572" t="str">
        <f>IFERROR(VLOOKUP(AE15,'PPTO CANAL DE AGUAS LLUVIAS'!B:G,3,FALSE),"")</f>
        <v>M3</v>
      </c>
      <c r="AN15" s="570" t="s">
        <v>8</v>
      </c>
      <c r="AO15" s="621" t="str">
        <f>+'M. de C. 1 '!AO15:AP15</f>
        <v>MUNICIPIO SAN JOSÉ DE CÚCUTA</v>
      </c>
      <c r="AP15" s="635"/>
    </row>
    <row r="16" spans="1:42" ht="15" customHeight="1" x14ac:dyDescent="0.25">
      <c r="A16" s="614"/>
      <c r="B16" s="615"/>
      <c r="C16" s="615"/>
      <c r="D16" s="615"/>
      <c r="E16" s="615"/>
      <c r="F16" s="615"/>
      <c r="G16" s="615"/>
      <c r="H16" s="615"/>
      <c r="I16" s="615"/>
      <c r="J16" s="615"/>
      <c r="K16" s="615"/>
      <c r="L16" s="615"/>
      <c r="M16" s="615"/>
      <c r="N16" s="615"/>
      <c r="O16" s="615"/>
      <c r="P16" s="615"/>
      <c r="Q16" s="615"/>
      <c r="R16" s="615"/>
      <c r="S16" s="615"/>
      <c r="T16" s="615"/>
      <c r="U16" s="615"/>
      <c r="V16" s="615"/>
      <c r="W16" s="615"/>
      <c r="X16" s="615"/>
      <c r="Y16" s="615"/>
      <c r="Z16" s="615"/>
      <c r="AA16" s="615"/>
      <c r="AB16" s="615"/>
      <c r="AC16" s="615"/>
      <c r="AD16" s="615"/>
      <c r="AE16" s="615"/>
      <c r="AF16" s="615"/>
      <c r="AG16" s="615"/>
      <c r="AH16" s="615"/>
      <c r="AI16" s="615"/>
      <c r="AJ16" s="616" t="s">
        <v>9</v>
      </c>
      <c r="AK16" s="665" t="s">
        <v>38</v>
      </c>
      <c r="AL16" s="666"/>
      <c r="AM16" s="666"/>
      <c r="AN16" s="667"/>
      <c r="AO16" s="616" t="s">
        <v>10</v>
      </c>
      <c r="AP16" s="617" t="s">
        <v>11</v>
      </c>
    </row>
    <row r="17" spans="1:44" ht="15" customHeight="1" x14ac:dyDescent="0.25">
      <c r="A17" s="614"/>
      <c r="B17" s="615"/>
      <c r="C17" s="615"/>
      <c r="D17" s="615"/>
      <c r="E17" s="615"/>
      <c r="F17" s="615"/>
      <c r="G17" s="615"/>
      <c r="H17" s="615"/>
      <c r="I17" s="615"/>
      <c r="J17" s="615"/>
      <c r="K17" s="615"/>
      <c r="L17" s="615"/>
      <c r="M17" s="615"/>
      <c r="N17" s="615"/>
      <c r="O17" s="615"/>
      <c r="P17" s="615"/>
      <c r="Q17" s="615"/>
      <c r="R17" s="615"/>
      <c r="S17" s="615"/>
      <c r="T17" s="615"/>
      <c r="U17" s="615"/>
      <c r="V17" s="615"/>
      <c r="W17" s="615"/>
      <c r="X17" s="615"/>
      <c r="Y17" s="615"/>
      <c r="Z17" s="615"/>
      <c r="AA17" s="615"/>
      <c r="AB17" s="615"/>
      <c r="AC17" s="615"/>
      <c r="AD17" s="615"/>
      <c r="AE17" s="615"/>
      <c r="AF17" s="615"/>
      <c r="AG17" s="615"/>
      <c r="AH17" s="615"/>
      <c r="AI17" s="615"/>
      <c r="AJ17" s="616"/>
      <c r="AK17" s="571" t="s">
        <v>37</v>
      </c>
      <c r="AL17" s="570" t="s">
        <v>12</v>
      </c>
      <c r="AM17" s="570" t="s">
        <v>16</v>
      </c>
      <c r="AN17" s="570" t="s">
        <v>17</v>
      </c>
      <c r="AO17" s="616"/>
      <c r="AP17" s="617"/>
    </row>
    <row r="18" spans="1:44" ht="15" customHeight="1" x14ac:dyDescent="0.25">
      <c r="A18" s="614"/>
      <c r="B18" s="615"/>
      <c r="C18" s="615"/>
      <c r="D18" s="615"/>
      <c r="E18" s="615"/>
      <c r="F18" s="615"/>
      <c r="G18" s="615"/>
      <c r="H18" s="615"/>
      <c r="I18" s="615"/>
      <c r="J18" s="615"/>
      <c r="K18" s="615"/>
      <c r="L18" s="615"/>
      <c r="M18" s="615"/>
      <c r="N18" s="615"/>
      <c r="O18" s="615"/>
      <c r="P18" s="615"/>
      <c r="Q18" s="615"/>
      <c r="R18" s="615"/>
      <c r="S18" s="615"/>
      <c r="T18" s="615"/>
      <c r="U18" s="615"/>
      <c r="V18" s="615"/>
      <c r="W18" s="615"/>
      <c r="X18" s="615"/>
      <c r="Y18" s="615"/>
      <c r="Z18" s="615"/>
      <c r="AA18" s="615"/>
      <c r="AB18" s="615"/>
      <c r="AC18" s="615"/>
      <c r="AD18" s="615"/>
      <c r="AE18" s="615"/>
      <c r="AF18" s="615"/>
      <c r="AG18" s="615"/>
      <c r="AH18" s="615"/>
      <c r="AI18" s="615"/>
      <c r="AJ18" s="493" t="s">
        <v>780</v>
      </c>
      <c r="AK18" s="494">
        <f>AL18*AM18</f>
        <v>49.01</v>
      </c>
      <c r="AL18" s="495">
        <v>13</v>
      </c>
      <c r="AM18" s="495">
        <v>3.77</v>
      </c>
      <c r="AN18" s="495">
        <v>0.2</v>
      </c>
      <c r="AO18" s="495">
        <v>1</v>
      </c>
      <c r="AP18" s="496">
        <f>AK18*AN18*AO18</f>
        <v>9.8000000000000007</v>
      </c>
    </row>
    <row r="19" spans="1:44" ht="15" customHeight="1" x14ac:dyDescent="0.25">
      <c r="A19" s="614"/>
      <c r="B19" s="615"/>
      <c r="C19" s="615"/>
      <c r="D19" s="615"/>
      <c r="E19" s="615"/>
      <c r="F19" s="615"/>
      <c r="G19" s="615"/>
      <c r="H19" s="615"/>
      <c r="I19" s="615"/>
      <c r="J19" s="615"/>
      <c r="K19" s="615"/>
      <c r="L19" s="615"/>
      <c r="M19" s="615"/>
      <c r="N19" s="615"/>
      <c r="O19" s="615"/>
      <c r="P19" s="615"/>
      <c r="Q19" s="615"/>
      <c r="R19" s="615"/>
      <c r="S19" s="615"/>
      <c r="T19" s="615"/>
      <c r="U19" s="615"/>
      <c r="V19" s="615"/>
      <c r="W19" s="615"/>
      <c r="X19" s="615"/>
      <c r="Y19" s="615"/>
      <c r="Z19" s="615"/>
      <c r="AA19" s="615"/>
      <c r="AB19" s="615"/>
      <c r="AC19" s="615"/>
      <c r="AD19" s="615"/>
      <c r="AE19" s="615"/>
      <c r="AF19" s="615"/>
      <c r="AG19" s="615"/>
      <c r="AH19" s="615"/>
      <c r="AI19" s="615"/>
      <c r="AJ19" s="493" t="s">
        <v>781</v>
      </c>
      <c r="AK19" s="494">
        <f t="shared" ref="AK19:AK20" si="0">AL19*AM19</f>
        <v>49.4</v>
      </c>
      <c r="AL19" s="503">
        <v>13.35</v>
      </c>
      <c r="AM19" s="503">
        <v>3.7</v>
      </c>
      <c r="AN19" s="495">
        <v>0.2</v>
      </c>
      <c r="AO19" s="503">
        <v>1</v>
      </c>
      <c r="AP19" s="496">
        <f t="shared" ref="AP19:AP20" si="1">AK19*AN19*AO19</f>
        <v>9.8800000000000008</v>
      </c>
    </row>
    <row r="20" spans="1:44" ht="15" customHeight="1" x14ac:dyDescent="0.25">
      <c r="A20" s="614"/>
      <c r="B20" s="615"/>
      <c r="C20" s="615"/>
      <c r="D20" s="615"/>
      <c r="E20" s="615"/>
      <c r="F20" s="615"/>
      <c r="G20" s="615"/>
      <c r="H20" s="615"/>
      <c r="I20" s="615"/>
      <c r="J20" s="615"/>
      <c r="K20" s="615"/>
      <c r="L20" s="615"/>
      <c r="M20" s="615"/>
      <c r="N20" s="615"/>
      <c r="O20" s="615"/>
      <c r="P20" s="615"/>
      <c r="Q20" s="615"/>
      <c r="R20" s="615"/>
      <c r="S20" s="615"/>
      <c r="T20" s="615"/>
      <c r="U20" s="615"/>
      <c r="V20" s="615"/>
      <c r="W20" s="615"/>
      <c r="X20" s="615"/>
      <c r="Y20" s="615"/>
      <c r="Z20" s="615"/>
      <c r="AA20" s="615"/>
      <c r="AB20" s="615"/>
      <c r="AC20" s="615"/>
      <c r="AD20" s="615"/>
      <c r="AE20" s="615"/>
      <c r="AF20" s="615"/>
      <c r="AG20" s="615"/>
      <c r="AH20" s="615"/>
      <c r="AI20" s="615"/>
      <c r="AJ20" s="493" t="s">
        <v>782</v>
      </c>
      <c r="AK20" s="494">
        <f t="shared" si="0"/>
        <v>41.55</v>
      </c>
      <c r="AL20" s="503">
        <v>11.08</v>
      </c>
      <c r="AM20" s="503">
        <v>3.75</v>
      </c>
      <c r="AN20" s="495">
        <v>0.2</v>
      </c>
      <c r="AO20" s="503">
        <v>1</v>
      </c>
      <c r="AP20" s="496">
        <f t="shared" si="1"/>
        <v>8.31</v>
      </c>
      <c r="AR20" s="492"/>
    </row>
    <row r="21" spans="1:44" ht="15" customHeight="1" x14ac:dyDescent="0.25">
      <c r="A21" s="614"/>
      <c r="B21" s="615"/>
      <c r="C21" s="615"/>
      <c r="D21" s="615"/>
      <c r="E21" s="615"/>
      <c r="F21" s="615"/>
      <c r="G21" s="615"/>
      <c r="H21" s="615"/>
      <c r="I21" s="615"/>
      <c r="J21" s="615"/>
      <c r="K21" s="615"/>
      <c r="L21" s="615"/>
      <c r="M21" s="615"/>
      <c r="N21" s="615"/>
      <c r="O21" s="615"/>
      <c r="P21" s="615"/>
      <c r="Q21" s="615"/>
      <c r="R21" s="615"/>
      <c r="S21" s="615"/>
      <c r="T21" s="615"/>
      <c r="U21" s="615"/>
      <c r="V21" s="615"/>
      <c r="W21" s="615"/>
      <c r="X21" s="615"/>
      <c r="Y21" s="615"/>
      <c r="Z21" s="615"/>
      <c r="AA21" s="615"/>
      <c r="AB21" s="615"/>
      <c r="AC21" s="615"/>
      <c r="AD21" s="615"/>
      <c r="AE21" s="615"/>
      <c r="AF21" s="615"/>
      <c r="AG21" s="615"/>
      <c r="AH21" s="615"/>
      <c r="AI21" s="615"/>
      <c r="AJ21" s="493"/>
      <c r="AK21" s="494"/>
      <c r="AL21" s="503"/>
      <c r="AM21" s="503"/>
      <c r="AN21" s="495"/>
      <c r="AO21" s="503"/>
      <c r="AP21" s="496"/>
    </row>
    <row r="22" spans="1:44" ht="15" customHeight="1" x14ac:dyDescent="0.25">
      <c r="A22" s="614"/>
      <c r="B22" s="615"/>
      <c r="C22" s="615"/>
      <c r="D22" s="615"/>
      <c r="E22" s="615"/>
      <c r="F22" s="615"/>
      <c r="G22" s="615"/>
      <c r="H22" s="615"/>
      <c r="I22" s="615"/>
      <c r="J22" s="615"/>
      <c r="K22" s="615"/>
      <c r="L22" s="615"/>
      <c r="M22" s="615"/>
      <c r="N22" s="615"/>
      <c r="O22" s="615"/>
      <c r="P22" s="615"/>
      <c r="Q22" s="615"/>
      <c r="R22" s="615"/>
      <c r="S22" s="615"/>
      <c r="T22" s="615"/>
      <c r="U22" s="615"/>
      <c r="V22" s="615"/>
      <c r="W22" s="615"/>
      <c r="X22" s="615"/>
      <c r="Y22" s="615"/>
      <c r="Z22" s="615"/>
      <c r="AA22" s="615"/>
      <c r="AB22" s="615"/>
      <c r="AC22" s="615"/>
      <c r="AD22" s="615"/>
      <c r="AE22" s="615"/>
      <c r="AF22" s="615"/>
      <c r="AG22" s="615"/>
      <c r="AH22" s="615"/>
      <c r="AI22" s="615"/>
      <c r="AJ22" s="580"/>
      <c r="AK22" s="581"/>
      <c r="AL22" s="503"/>
      <c r="AM22" s="503"/>
      <c r="AN22" s="503"/>
      <c r="AO22" s="503"/>
      <c r="AP22" s="504"/>
    </row>
    <row r="23" spans="1:44" ht="15" customHeight="1" x14ac:dyDescent="0.25">
      <c r="A23" s="614"/>
      <c r="B23" s="615"/>
      <c r="C23" s="615"/>
      <c r="D23" s="615"/>
      <c r="E23" s="615"/>
      <c r="F23" s="615"/>
      <c r="G23" s="615"/>
      <c r="H23" s="615"/>
      <c r="I23" s="615"/>
      <c r="J23" s="615"/>
      <c r="K23" s="615"/>
      <c r="L23" s="615"/>
      <c r="M23" s="615"/>
      <c r="N23" s="615"/>
      <c r="O23" s="615"/>
      <c r="P23" s="615"/>
      <c r="Q23" s="615"/>
      <c r="R23" s="615"/>
      <c r="S23" s="615"/>
      <c r="T23" s="615"/>
      <c r="U23" s="615"/>
      <c r="V23" s="615"/>
      <c r="W23" s="615"/>
      <c r="X23" s="615"/>
      <c r="Y23" s="615"/>
      <c r="Z23" s="615"/>
      <c r="AA23" s="615"/>
      <c r="AB23" s="615"/>
      <c r="AC23" s="615"/>
      <c r="AD23" s="615"/>
      <c r="AE23" s="615"/>
      <c r="AF23" s="615"/>
      <c r="AG23" s="615"/>
      <c r="AH23" s="615"/>
      <c r="AI23" s="615"/>
      <c r="AJ23" s="572"/>
      <c r="AK23" s="572"/>
      <c r="AL23" s="279"/>
      <c r="AM23" s="279"/>
      <c r="AN23" s="279"/>
      <c r="AO23" s="279"/>
      <c r="AP23" s="480"/>
    </row>
    <row r="24" spans="1:44" ht="15" customHeight="1" x14ac:dyDescent="0.25">
      <c r="A24" s="614"/>
      <c r="B24" s="615"/>
      <c r="C24" s="615"/>
      <c r="D24" s="615"/>
      <c r="E24" s="615"/>
      <c r="F24" s="615"/>
      <c r="G24" s="615"/>
      <c r="H24" s="615"/>
      <c r="I24" s="615"/>
      <c r="J24" s="615"/>
      <c r="K24" s="615"/>
      <c r="L24" s="615"/>
      <c r="M24" s="615"/>
      <c r="N24" s="615"/>
      <c r="O24" s="615"/>
      <c r="P24" s="615"/>
      <c r="Q24" s="615"/>
      <c r="R24" s="615"/>
      <c r="S24" s="615"/>
      <c r="T24" s="615"/>
      <c r="U24" s="615"/>
      <c r="V24" s="615"/>
      <c r="W24" s="615"/>
      <c r="X24" s="615"/>
      <c r="Y24" s="615"/>
      <c r="Z24" s="615"/>
      <c r="AA24" s="615"/>
      <c r="AB24" s="615"/>
      <c r="AC24" s="615"/>
      <c r="AD24" s="615"/>
      <c r="AE24" s="615"/>
      <c r="AF24" s="615"/>
      <c r="AG24" s="615"/>
      <c r="AH24" s="615"/>
      <c r="AI24" s="615"/>
      <c r="AJ24" s="572"/>
      <c r="AK24" s="572"/>
      <c r="AL24" s="279"/>
      <c r="AM24" s="279"/>
      <c r="AN24" s="279"/>
      <c r="AO24" s="279"/>
      <c r="AP24" s="480"/>
    </row>
    <row r="25" spans="1:44" ht="15" customHeight="1" x14ac:dyDescent="0.25">
      <c r="A25" s="614"/>
      <c r="B25" s="615"/>
      <c r="C25" s="615"/>
      <c r="D25" s="615"/>
      <c r="E25" s="615"/>
      <c r="F25" s="615"/>
      <c r="G25" s="615"/>
      <c r="H25" s="615"/>
      <c r="I25" s="615"/>
      <c r="J25" s="615"/>
      <c r="K25" s="615"/>
      <c r="L25" s="615"/>
      <c r="M25" s="615"/>
      <c r="N25" s="615"/>
      <c r="O25" s="615"/>
      <c r="P25" s="615"/>
      <c r="Q25" s="615"/>
      <c r="R25" s="615"/>
      <c r="S25" s="615"/>
      <c r="T25" s="615"/>
      <c r="U25" s="615"/>
      <c r="V25" s="615"/>
      <c r="W25" s="615"/>
      <c r="X25" s="615"/>
      <c r="Y25" s="615"/>
      <c r="Z25" s="615"/>
      <c r="AA25" s="615"/>
      <c r="AB25" s="615"/>
      <c r="AC25" s="615"/>
      <c r="AD25" s="615"/>
      <c r="AE25" s="615"/>
      <c r="AF25" s="615"/>
      <c r="AG25" s="615"/>
      <c r="AH25" s="615"/>
      <c r="AI25" s="615"/>
      <c r="AJ25" s="572"/>
      <c r="AK25" s="572"/>
      <c r="AL25" s="279"/>
      <c r="AM25" s="279"/>
      <c r="AN25" s="279"/>
      <c r="AO25" s="279"/>
      <c r="AP25" s="480"/>
    </row>
    <row r="26" spans="1:44" ht="15" customHeight="1" x14ac:dyDescent="0.25">
      <c r="A26" s="614"/>
      <c r="B26" s="615"/>
      <c r="C26" s="615"/>
      <c r="D26" s="615"/>
      <c r="E26" s="615"/>
      <c r="F26" s="615"/>
      <c r="G26" s="615"/>
      <c r="H26" s="615"/>
      <c r="I26" s="615"/>
      <c r="J26" s="615"/>
      <c r="K26" s="615"/>
      <c r="L26" s="615"/>
      <c r="M26" s="615"/>
      <c r="N26" s="615"/>
      <c r="O26" s="615"/>
      <c r="P26" s="615"/>
      <c r="Q26" s="615"/>
      <c r="R26" s="615"/>
      <c r="S26" s="615"/>
      <c r="T26" s="615"/>
      <c r="U26" s="615"/>
      <c r="V26" s="615"/>
      <c r="W26" s="615"/>
      <c r="X26" s="615"/>
      <c r="Y26" s="615"/>
      <c r="Z26" s="615"/>
      <c r="AA26" s="615"/>
      <c r="AB26" s="615"/>
      <c r="AC26" s="615"/>
      <c r="AD26" s="615"/>
      <c r="AE26" s="615"/>
      <c r="AF26" s="615"/>
      <c r="AG26" s="615"/>
      <c r="AH26" s="615"/>
      <c r="AI26" s="615"/>
      <c r="AJ26" s="572"/>
      <c r="AK26" s="572"/>
      <c r="AL26" s="279"/>
      <c r="AM26" s="279"/>
      <c r="AN26" s="279"/>
      <c r="AO26" s="279"/>
      <c r="AP26" s="480"/>
    </row>
    <row r="27" spans="1:44" ht="15" customHeight="1" x14ac:dyDescent="0.25">
      <c r="A27" s="614"/>
      <c r="B27" s="615"/>
      <c r="C27" s="615"/>
      <c r="D27" s="615"/>
      <c r="E27" s="615"/>
      <c r="F27" s="615"/>
      <c r="G27" s="615"/>
      <c r="H27" s="615"/>
      <c r="I27" s="615"/>
      <c r="J27" s="615"/>
      <c r="K27" s="615"/>
      <c r="L27" s="615"/>
      <c r="M27" s="615"/>
      <c r="N27" s="615"/>
      <c r="O27" s="615"/>
      <c r="P27" s="615"/>
      <c r="Q27" s="615"/>
      <c r="R27" s="615"/>
      <c r="S27" s="615"/>
      <c r="T27" s="615"/>
      <c r="U27" s="615"/>
      <c r="V27" s="615"/>
      <c r="W27" s="615"/>
      <c r="X27" s="615"/>
      <c r="Y27" s="615"/>
      <c r="Z27" s="615"/>
      <c r="AA27" s="615"/>
      <c r="AB27" s="615"/>
      <c r="AC27" s="615"/>
      <c r="AD27" s="615"/>
      <c r="AE27" s="615"/>
      <c r="AF27" s="615"/>
      <c r="AG27" s="615"/>
      <c r="AH27" s="615"/>
      <c r="AI27" s="615"/>
      <c r="AJ27" s="572"/>
      <c r="AK27" s="572"/>
      <c r="AL27" s="279"/>
      <c r="AM27" s="279"/>
      <c r="AN27" s="279"/>
      <c r="AO27" s="279"/>
      <c r="AP27" s="480"/>
    </row>
    <row r="28" spans="1:44" ht="15" customHeight="1" x14ac:dyDescent="0.25">
      <c r="A28" s="614"/>
      <c r="B28" s="615"/>
      <c r="C28" s="615"/>
      <c r="D28" s="615"/>
      <c r="E28" s="615"/>
      <c r="F28" s="615"/>
      <c r="G28" s="615"/>
      <c r="H28" s="615"/>
      <c r="I28" s="615"/>
      <c r="J28" s="615"/>
      <c r="K28" s="615"/>
      <c r="L28" s="615"/>
      <c r="M28" s="615"/>
      <c r="N28" s="615"/>
      <c r="O28" s="615"/>
      <c r="P28" s="615"/>
      <c r="Q28" s="615"/>
      <c r="R28" s="615"/>
      <c r="S28" s="615"/>
      <c r="T28" s="615"/>
      <c r="U28" s="615"/>
      <c r="V28" s="615"/>
      <c r="W28" s="615"/>
      <c r="X28" s="615"/>
      <c r="Y28" s="615"/>
      <c r="Z28" s="615"/>
      <c r="AA28" s="615"/>
      <c r="AB28" s="615"/>
      <c r="AC28" s="615"/>
      <c r="AD28" s="615"/>
      <c r="AE28" s="615"/>
      <c r="AF28" s="615"/>
      <c r="AG28" s="615"/>
      <c r="AH28" s="615"/>
      <c r="AI28" s="615"/>
      <c r="AJ28" s="572"/>
      <c r="AK28" s="478"/>
      <c r="AL28" s="279"/>
      <c r="AM28" s="279"/>
      <c r="AN28" s="279"/>
      <c r="AO28" s="279"/>
      <c r="AP28" s="480"/>
    </row>
    <row r="29" spans="1:44" ht="15" customHeight="1" x14ac:dyDescent="0.25">
      <c r="A29" s="614"/>
      <c r="B29" s="615"/>
      <c r="C29" s="615"/>
      <c r="D29" s="615"/>
      <c r="E29" s="615"/>
      <c r="F29" s="615"/>
      <c r="G29" s="615"/>
      <c r="H29" s="615"/>
      <c r="I29" s="615"/>
      <c r="J29" s="615"/>
      <c r="K29" s="615"/>
      <c r="L29" s="615"/>
      <c r="M29" s="615"/>
      <c r="N29" s="615"/>
      <c r="O29" s="615"/>
      <c r="P29" s="615"/>
      <c r="Q29" s="615"/>
      <c r="R29" s="615"/>
      <c r="S29" s="615"/>
      <c r="T29" s="615"/>
      <c r="U29" s="615"/>
      <c r="V29" s="615"/>
      <c r="W29" s="615"/>
      <c r="X29" s="615"/>
      <c r="Y29" s="615"/>
      <c r="Z29" s="615"/>
      <c r="AA29" s="615"/>
      <c r="AB29" s="615"/>
      <c r="AC29" s="615"/>
      <c r="AD29" s="615"/>
      <c r="AE29" s="615"/>
      <c r="AF29" s="615"/>
      <c r="AG29" s="615"/>
      <c r="AH29" s="615"/>
      <c r="AI29" s="615"/>
      <c r="AJ29" s="572"/>
      <c r="AK29" s="572"/>
      <c r="AL29" s="279"/>
      <c r="AM29" s="279"/>
      <c r="AN29" s="279"/>
      <c r="AO29" s="279"/>
      <c r="AP29" s="480"/>
    </row>
    <row r="30" spans="1:44" ht="15" customHeight="1" x14ac:dyDescent="0.25">
      <c r="A30" s="614"/>
      <c r="B30" s="615"/>
      <c r="C30" s="615"/>
      <c r="D30" s="615"/>
      <c r="E30" s="615"/>
      <c r="F30" s="615"/>
      <c r="G30" s="615"/>
      <c r="H30" s="615"/>
      <c r="I30" s="615"/>
      <c r="J30" s="615"/>
      <c r="K30" s="615"/>
      <c r="L30" s="615"/>
      <c r="M30" s="615"/>
      <c r="N30" s="615"/>
      <c r="O30" s="615"/>
      <c r="P30" s="615"/>
      <c r="Q30" s="615"/>
      <c r="R30" s="615"/>
      <c r="S30" s="615"/>
      <c r="T30" s="615"/>
      <c r="U30" s="615"/>
      <c r="V30" s="615"/>
      <c r="W30" s="615"/>
      <c r="X30" s="615"/>
      <c r="Y30" s="615"/>
      <c r="Z30" s="615"/>
      <c r="AA30" s="615"/>
      <c r="AB30" s="615"/>
      <c r="AC30" s="615"/>
      <c r="AD30" s="615"/>
      <c r="AE30" s="615"/>
      <c r="AF30" s="615"/>
      <c r="AG30" s="615"/>
      <c r="AH30" s="615"/>
      <c r="AI30" s="615"/>
      <c r="AJ30" s="572"/>
      <c r="AK30" s="572"/>
      <c r="AL30" s="279"/>
      <c r="AM30" s="279"/>
      <c r="AN30" s="279"/>
      <c r="AO30" s="279"/>
      <c r="AP30" s="480"/>
    </row>
    <row r="31" spans="1:44" ht="15" customHeight="1" x14ac:dyDescent="0.25">
      <c r="A31" s="614"/>
      <c r="B31" s="615"/>
      <c r="C31" s="615"/>
      <c r="D31" s="615"/>
      <c r="E31" s="615"/>
      <c r="F31" s="615"/>
      <c r="G31" s="615"/>
      <c r="H31" s="615"/>
      <c r="I31" s="615"/>
      <c r="J31" s="615"/>
      <c r="K31" s="615"/>
      <c r="L31" s="615"/>
      <c r="M31" s="615"/>
      <c r="N31" s="615"/>
      <c r="O31" s="615"/>
      <c r="P31" s="615"/>
      <c r="Q31" s="615"/>
      <c r="R31" s="615"/>
      <c r="S31" s="615"/>
      <c r="T31" s="615"/>
      <c r="U31" s="615"/>
      <c r="V31" s="615"/>
      <c r="W31" s="615"/>
      <c r="X31" s="615"/>
      <c r="Y31" s="615"/>
      <c r="Z31" s="615"/>
      <c r="AA31" s="615"/>
      <c r="AB31" s="615"/>
      <c r="AC31" s="615"/>
      <c r="AD31" s="615"/>
      <c r="AE31" s="615"/>
      <c r="AF31" s="615"/>
      <c r="AG31" s="615"/>
      <c r="AH31" s="615"/>
      <c r="AI31" s="615"/>
      <c r="AJ31" s="572"/>
      <c r="AK31" s="572"/>
      <c r="AL31" s="279"/>
      <c r="AM31" s="279"/>
      <c r="AN31" s="279"/>
      <c r="AO31" s="279"/>
      <c r="AP31" s="480"/>
    </row>
    <row r="32" spans="1:44" ht="15" customHeight="1" x14ac:dyDescent="0.25">
      <c r="A32" s="614"/>
      <c r="B32" s="615"/>
      <c r="C32" s="615"/>
      <c r="D32" s="615"/>
      <c r="E32" s="615"/>
      <c r="F32" s="615"/>
      <c r="G32" s="615"/>
      <c r="H32" s="615"/>
      <c r="I32" s="615"/>
      <c r="J32" s="615"/>
      <c r="K32" s="615"/>
      <c r="L32" s="615"/>
      <c r="M32" s="615"/>
      <c r="N32" s="615"/>
      <c r="O32" s="615"/>
      <c r="P32" s="615"/>
      <c r="Q32" s="615"/>
      <c r="R32" s="615"/>
      <c r="S32" s="615"/>
      <c r="T32" s="615"/>
      <c r="U32" s="615"/>
      <c r="V32" s="615"/>
      <c r="W32" s="615"/>
      <c r="X32" s="615"/>
      <c r="Y32" s="615"/>
      <c r="Z32" s="615"/>
      <c r="AA32" s="615"/>
      <c r="AB32" s="615"/>
      <c r="AC32" s="615"/>
      <c r="AD32" s="615"/>
      <c r="AE32" s="615"/>
      <c r="AF32" s="615"/>
      <c r="AG32" s="615"/>
      <c r="AH32" s="615"/>
      <c r="AI32" s="615"/>
      <c r="AJ32" s="572"/>
      <c r="AK32" s="572"/>
      <c r="AL32" s="279"/>
      <c r="AM32" s="279"/>
      <c r="AN32" s="279"/>
      <c r="AO32" s="279"/>
      <c r="AP32" s="480"/>
    </row>
    <row r="33" spans="1:42" ht="15" customHeight="1" x14ac:dyDescent="0.25">
      <c r="A33" s="614"/>
      <c r="B33" s="615"/>
      <c r="C33" s="615"/>
      <c r="D33" s="615"/>
      <c r="E33" s="615"/>
      <c r="F33" s="615"/>
      <c r="G33" s="615"/>
      <c r="H33" s="615"/>
      <c r="I33" s="615"/>
      <c r="J33" s="615"/>
      <c r="K33" s="615"/>
      <c r="L33" s="615"/>
      <c r="M33" s="615"/>
      <c r="N33" s="615"/>
      <c r="O33" s="615"/>
      <c r="P33" s="615"/>
      <c r="Q33" s="615"/>
      <c r="R33" s="615"/>
      <c r="S33" s="615"/>
      <c r="T33" s="615"/>
      <c r="U33" s="615"/>
      <c r="V33" s="615"/>
      <c r="W33" s="615"/>
      <c r="X33" s="615"/>
      <c r="Y33" s="615"/>
      <c r="Z33" s="615"/>
      <c r="AA33" s="615"/>
      <c r="AB33" s="615"/>
      <c r="AC33" s="615"/>
      <c r="AD33" s="615"/>
      <c r="AE33" s="615"/>
      <c r="AF33" s="615"/>
      <c r="AG33" s="615"/>
      <c r="AH33" s="615"/>
      <c r="AI33" s="615"/>
      <c r="AJ33" s="572"/>
      <c r="AK33" s="572"/>
      <c r="AL33" s="279"/>
      <c r="AM33" s="279"/>
      <c r="AN33" s="279"/>
      <c r="AO33" s="279"/>
      <c r="AP33" s="480"/>
    </row>
    <row r="34" spans="1:42" ht="15" customHeight="1" x14ac:dyDescent="0.25">
      <c r="A34" s="614"/>
      <c r="B34" s="615"/>
      <c r="C34" s="615"/>
      <c r="D34" s="615"/>
      <c r="E34" s="615"/>
      <c r="F34" s="615"/>
      <c r="G34" s="615"/>
      <c r="H34" s="615"/>
      <c r="I34" s="615"/>
      <c r="J34" s="615"/>
      <c r="K34" s="615"/>
      <c r="L34" s="615"/>
      <c r="M34" s="615"/>
      <c r="N34" s="615"/>
      <c r="O34" s="615"/>
      <c r="P34" s="615"/>
      <c r="Q34" s="615"/>
      <c r="R34" s="615"/>
      <c r="S34" s="615"/>
      <c r="T34" s="615"/>
      <c r="U34" s="615"/>
      <c r="V34" s="615"/>
      <c r="W34" s="615"/>
      <c r="X34" s="615"/>
      <c r="Y34" s="615"/>
      <c r="Z34" s="615"/>
      <c r="AA34" s="615"/>
      <c r="AB34" s="615"/>
      <c r="AC34" s="615"/>
      <c r="AD34" s="615"/>
      <c r="AE34" s="615"/>
      <c r="AF34" s="615"/>
      <c r="AG34" s="615"/>
      <c r="AH34" s="615"/>
      <c r="AI34" s="615"/>
      <c r="AJ34" s="572"/>
      <c r="AK34" s="572"/>
      <c r="AL34" s="279"/>
      <c r="AM34" s="279"/>
      <c r="AN34" s="279"/>
      <c r="AO34" s="279"/>
      <c r="AP34" s="480"/>
    </row>
    <row r="35" spans="1:42" ht="15" customHeight="1" x14ac:dyDescent="0.25">
      <c r="A35" s="614"/>
      <c r="B35" s="615"/>
      <c r="C35" s="615"/>
      <c r="D35" s="615"/>
      <c r="E35" s="615"/>
      <c r="F35" s="615"/>
      <c r="G35" s="615"/>
      <c r="H35" s="615"/>
      <c r="I35" s="615"/>
      <c r="J35" s="615"/>
      <c r="K35" s="615"/>
      <c r="L35" s="615"/>
      <c r="M35" s="615"/>
      <c r="N35" s="615"/>
      <c r="O35" s="615"/>
      <c r="P35" s="615"/>
      <c r="Q35" s="615"/>
      <c r="R35" s="615"/>
      <c r="S35" s="615"/>
      <c r="T35" s="615"/>
      <c r="U35" s="615"/>
      <c r="V35" s="615"/>
      <c r="W35" s="615"/>
      <c r="X35" s="615"/>
      <c r="Y35" s="615"/>
      <c r="Z35" s="615"/>
      <c r="AA35" s="615"/>
      <c r="AB35" s="615"/>
      <c r="AC35" s="615"/>
      <c r="AD35" s="615"/>
      <c r="AE35" s="615"/>
      <c r="AF35" s="615"/>
      <c r="AG35" s="615"/>
      <c r="AH35" s="615"/>
      <c r="AI35" s="615"/>
      <c r="AJ35" s="572"/>
      <c r="AK35" s="572"/>
      <c r="AL35" s="279"/>
      <c r="AM35" s="279"/>
      <c r="AN35" s="279"/>
      <c r="AO35" s="279"/>
      <c r="AP35" s="480"/>
    </row>
    <row r="36" spans="1:42" ht="15" customHeight="1" x14ac:dyDescent="0.25">
      <c r="A36" s="614"/>
      <c r="B36" s="615"/>
      <c r="C36" s="615"/>
      <c r="D36" s="615"/>
      <c r="E36" s="615"/>
      <c r="F36" s="615"/>
      <c r="G36" s="615"/>
      <c r="H36" s="615"/>
      <c r="I36" s="615"/>
      <c r="J36" s="615"/>
      <c r="K36" s="615"/>
      <c r="L36" s="615"/>
      <c r="M36" s="615"/>
      <c r="N36" s="615"/>
      <c r="O36" s="615"/>
      <c r="P36" s="615"/>
      <c r="Q36" s="615"/>
      <c r="R36" s="615"/>
      <c r="S36" s="615"/>
      <c r="T36" s="615"/>
      <c r="U36" s="615"/>
      <c r="V36" s="615"/>
      <c r="W36" s="615"/>
      <c r="X36" s="615"/>
      <c r="Y36" s="615"/>
      <c r="Z36" s="615"/>
      <c r="AA36" s="615"/>
      <c r="AB36" s="615"/>
      <c r="AC36" s="615"/>
      <c r="AD36" s="615"/>
      <c r="AE36" s="615"/>
      <c r="AF36" s="615"/>
      <c r="AG36" s="615"/>
      <c r="AH36" s="615"/>
      <c r="AI36" s="615"/>
      <c r="AJ36" s="572"/>
      <c r="AK36" s="572"/>
      <c r="AL36" s="279"/>
      <c r="AM36" s="279"/>
      <c r="AN36" s="279"/>
      <c r="AO36" s="279"/>
      <c r="AP36" s="480"/>
    </row>
    <row r="37" spans="1:42" ht="15" customHeight="1" x14ac:dyDescent="0.25">
      <c r="A37" s="614"/>
      <c r="B37" s="615"/>
      <c r="C37" s="615"/>
      <c r="D37" s="615"/>
      <c r="E37" s="615"/>
      <c r="F37" s="615"/>
      <c r="G37" s="615"/>
      <c r="H37" s="615"/>
      <c r="I37" s="615"/>
      <c r="J37" s="615"/>
      <c r="K37" s="615"/>
      <c r="L37" s="615"/>
      <c r="M37" s="615"/>
      <c r="N37" s="615"/>
      <c r="O37" s="615"/>
      <c r="P37" s="615"/>
      <c r="Q37" s="615"/>
      <c r="R37" s="615"/>
      <c r="S37" s="615"/>
      <c r="T37" s="615"/>
      <c r="U37" s="615"/>
      <c r="V37" s="615"/>
      <c r="W37" s="615"/>
      <c r="X37" s="615"/>
      <c r="Y37" s="615"/>
      <c r="Z37" s="615"/>
      <c r="AA37" s="615"/>
      <c r="AB37" s="615"/>
      <c r="AC37" s="615"/>
      <c r="AD37" s="615"/>
      <c r="AE37" s="615"/>
      <c r="AF37" s="615"/>
      <c r="AG37" s="615"/>
      <c r="AH37" s="615"/>
      <c r="AI37" s="615"/>
      <c r="AJ37" s="572"/>
      <c r="AK37" s="572"/>
      <c r="AL37" s="279"/>
      <c r="AM37" s="279"/>
      <c r="AN37" s="279"/>
      <c r="AO37" s="279"/>
      <c r="AP37" s="480"/>
    </row>
    <row r="38" spans="1:42" ht="15" customHeight="1" x14ac:dyDescent="0.25">
      <c r="A38" s="614"/>
      <c r="B38" s="615"/>
      <c r="C38" s="615"/>
      <c r="D38" s="615"/>
      <c r="E38" s="615"/>
      <c r="F38" s="615"/>
      <c r="G38" s="615"/>
      <c r="H38" s="615"/>
      <c r="I38" s="615"/>
      <c r="J38" s="615"/>
      <c r="K38" s="615"/>
      <c r="L38" s="615"/>
      <c r="M38" s="615"/>
      <c r="N38" s="615"/>
      <c r="O38" s="615"/>
      <c r="P38" s="615"/>
      <c r="Q38" s="615"/>
      <c r="R38" s="615"/>
      <c r="S38" s="615"/>
      <c r="T38" s="615"/>
      <c r="U38" s="615"/>
      <c r="V38" s="615"/>
      <c r="W38" s="615"/>
      <c r="X38" s="615"/>
      <c r="Y38" s="615"/>
      <c r="Z38" s="615"/>
      <c r="AA38" s="615"/>
      <c r="AB38" s="615"/>
      <c r="AC38" s="615"/>
      <c r="AD38" s="615"/>
      <c r="AE38" s="615"/>
      <c r="AF38" s="615"/>
      <c r="AG38" s="615"/>
      <c r="AH38" s="615"/>
      <c r="AI38" s="615"/>
      <c r="AJ38" s="572"/>
      <c r="AK38" s="572"/>
      <c r="AL38" s="279"/>
      <c r="AM38" s="279"/>
      <c r="AN38" s="279"/>
      <c r="AO38" s="279"/>
      <c r="AP38" s="480"/>
    </row>
    <row r="39" spans="1:42" ht="15" customHeight="1" x14ac:dyDescent="0.25">
      <c r="A39" s="614"/>
      <c r="B39" s="615"/>
      <c r="C39" s="615"/>
      <c r="D39" s="615"/>
      <c r="E39" s="615"/>
      <c r="F39" s="615"/>
      <c r="G39" s="615"/>
      <c r="H39" s="615"/>
      <c r="I39" s="615"/>
      <c r="J39" s="615"/>
      <c r="K39" s="615"/>
      <c r="L39" s="615"/>
      <c r="M39" s="615"/>
      <c r="N39" s="615"/>
      <c r="O39" s="615"/>
      <c r="P39" s="615"/>
      <c r="Q39" s="615"/>
      <c r="R39" s="615"/>
      <c r="S39" s="615"/>
      <c r="T39" s="615"/>
      <c r="U39" s="615"/>
      <c r="V39" s="615"/>
      <c r="W39" s="615"/>
      <c r="X39" s="615"/>
      <c r="Y39" s="615"/>
      <c r="Z39" s="615"/>
      <c r="AA39" s="615"/>
      <c r="AB39" s="615"/>
      <c r="AC39" s="615"/>
      <c r="AD39" s="615"/>
      <c r="AE39" s="615"/>
      <c r="AF39" s="615"/>
      <c r="AG39" s="615"/>
      <c r="AH39" s="615"/>
      <c r="AI39" s="615"/>
      <c r="AJ39" s="572"/>
      <c r="AK39" s="572"/>
      <c r="AL39" s="279"/>
      <c r="AM39" s="279"/>
      <c r="AN39" s="279"/>
      <c r="AO39" s="279"/>
      <c r="AP39" s="480"/>
    </row>
    <row r="40" spans="1:42" ht="15" customHeight="1" x14ac:dyDescent="0.25">
      <c r="A40" s="614"/>
      <c r="B40" s="615"/>
      <c r="C40" s="615"/>
      <c r="D40" s="615"/>
      <c r="E40" s="615"/>
      <c r="F40" s="615"/>
      <c r="G40" s="615"/>
      <c r="H40" s="615"/>
      <c r="I40" s="615"/>
      <c r="J40" s="615"/>
      <c r="K40" s="615"/>
      <c r="L40" s="615"/>
      <c r="M40" s="615"/>
      <c r="N40" s="615"/>
      <c r="O40" s="615"/>
      <c r="P40" s="615"/>
      <c r="Q40" s="615"/>
      <c r="R40" s="615"/>
      <c r="S40" s="615"/>
      <c r="T40" s="615"/>
      <c r="U40" s="615"/>
      <c r="V40" s="615"/>
      <c r="W40" s="615"/>
      <c r="X40" s="615"/>
      <c r="Y40" s="615"/>
      <c r="Z40" s="615"/>
      <c r="AA40" s="615"/>
      <c r="AB40" s="615"/>
      <c r="AC40" s="615"/>
      <c r="AD40" s="615"/>
      <c r="AE40" s="615"/>
      <c r="AF40" s="615"/>
      <c r="AG40" s="615"/>
      <c r="AH40" s="615"/>
      <c r="AI40" s="615"/>
      <c r="AJ40" s="568"/>
      <c r="AK40" s="572"/>
      <c r="AL40" s="279"/>
      <c r="AM40" s="279"/>
      <c r="AN40" s="279"/>
      <c r="AO40" s="279"/>
      <c r="AP40" s="480"/>
    </row>
    <row r="41" spans="1:42" ht="15" customHeight="1" x14ac:dyDescent="0.25">
      <c r="A41" s="614"/>
      <c r="B41" s="615"/>
      <c r="C41" s="615"/>
      <c r="D41" s="615"/>
      <c r="E41" s="615"/>
      <c r="F41" s="615"/>
      <c r="G41" s="615"/>
      <c r="H41" s="615"/>
      <c r="I41" s="615"/>
      <c r="J41" s="615"/>
      <c r="K41" s="615"/>
      <c r="L41" s="615"/>
      <c r="M41" s="615"/>
      <c r="N41" s="615"/>
      <c r="O41" s="615"/>
      <c r="P41" s="615"/>
      <c r="Q41" s="615"/>
      <c r="R41" s="615"/>
      <c r="S41" s="615"/>
      <c r="T41" s="615"/>
      <c r="U41" s="615"/>
      <c r="V41" s="615"/>
      <c r="W41" s="615"/>
      <c r="X41" s="615"/>
      <c r="Y41" s="615"/>
      <c r="Z41" s="615"/>
      <c r="AA41" s="615"/>
      <c r="AB41" s="615"/>
      <c r="AC41" s="615"/>
      <c r="AD41" s="615"/>
      <c r="AE41" s="615"/>
      <c r="AF41" s="615"/>
      <c r="AG41" s="615"/>
      <c r="AH41" s="615"/>
      <c r="AI41" s="615"/>
      <c r="AJ41" s="568"/>
      <c r="AK41" s="572"/>
      <c r="AL41" s="279"/>
      <c r="AM41" s="279"/>
      <c r="AN41" s="279"/>
      <c r="AO41" s="279"/>
      <c r="AP41" s="480"/>
    </row>
    <row r="42" spans="1:42" ht="15" customHeight="1" x14ac:dyDescent="0.25">
      <c r="A42" s="614"/>
      <c r="B42" s="615"/>
      <c r="C42" s="615"/>
      <c r="D42" s="615"/>
      <c r="E42" s="615"/>
      <c r="F42" s="615"/>
      <c r="G42" s="615"/>
      <c r="H42" s="615"/>
      <c r="I42" s="615"/>
      <c r="J42" s="615"/>
      <c r="K42" s="615"/>
      <c r="L42" s="615"/>
      <c r="M42" s="615"/>
      <c r="N42" s="615"/>
      <c r="O42" s="615"/>
      <c r="P42" s="615"/>
      <c r="Q42" s="615"/>
      <c r="R42" s="615"/>
      <c r="S42" s="615"/>
      <c r="T42" s="615"/>
      <c r="U42" s="615"/>
      <c r="V42" s="615"/>
      <c r="W42" s="615"/>
      <c r="X42" s="615"/>
      <c r="Y42" s="615"/>
      <c r="Z42" s="615"/>
      <c r="AA42" s="615"/>
      <c r="AB42" s="615"/>
      <c r="AC42" s="615"/>
      <c r="AD42" s="615"/>
      <c r="AE42" s="615"/>
      <c r="AF42" s="615"/>
      <c r="AG42" s="615"/>
      <c r="AH42" s="615"/>
      <c r="AI42" s="615"/>
      <c r="AJ42" s="572"/>
      <c r="AK42" s="572"/>
      <c r="AL42" s="279"/>
      <c r="AM42" s="279"/>
      <c r="AN42" s="279"/>
      <c r="AO42" s="279"/>
      <c r="AP42" s="480"/>
    </row>
    <row r="43" spans="1:42" ht="15" customHeight="1" x14ac:dyDescent="0.25">
      <c r="A43" s="614"/>
      <c r="B43" s="615"/>
      <c r="C43" s="615"/>
      <c r="D43" s="615"/>
      <c r="E43" s="615"/>
      <c r="F43" s="615"/>
      <c r="G43" s="615"/>
      <c r="H43" s="615"/>
      <c r="I43" s="615"/>
      <c r="J43" s="615"/>
      <c r="K43" s="615"/>
      <c r="L43" s="615"/>
      <c r="M43" s="615"/>
      <c r="N43" s="615"/>
      <c r="O43" s="615"/>
      <c r="P43" s="615"/>
      <c r="Q43" s="615"/>
      <c r="R43" s="615"/>
      <c r="S43" s="615"/>
      <c r="T43" s="615"/>
      <c r="U43" s="615"/>
      <c r="V43" s="615"/>
      <c r="W43" s="615"/>
      <c r="X43" s="615"/>
      <c r="Y43" s="615"/>
      <c r="Z43" s="615"/>
      <c r="AA43" s="615"/>
      <c r="AB43" s="615"/>
      <c r="AC43" s="615"/>
      <c r="AD43" s="615"/>
      <c r="AE43" s="615"/>
      <c r="AF43" s="615"/>
      <c r="AG43" s="615"/>
      <c r="AH43" s="615"/>
      <c r="AI43" s="615"/>
      <c r="AJ43" s="572"/>
      <c r="AK43" s="572"/>
      <c r="AL43" s="279"/>
      <c r="AM43" s="279"/>
      <c r="AN43" s="279"/>
      <c r="AO43" s="279"/>
      <c r="AP43" s="480"/>
    </row>
    <row r="44" spans="1:42" ht="15" customHeight="1" x14ac:dyDescent="0.25">
      <c r="A44" s="614"/>
      <c r="B44" s="615"/>
      <c r="C44" s="615"/>
      <c r="D44" s="615"/>
      <c r="E44" s="615"/>
      <c r="F44" s="615"/>
      <c r="G44" s="615"/>
      <c r="H44" s="615"/>
      <c r="I44" s="615"/>
      <c r="J44" s="615"/>
      <c r="K44" s="615"/>
      <c r="L44" s="615"/>
      <c r="M44" s="615"/>
      <c r="N44" s="615"/>
      <c r="O44" s="615"/>
      <c r="P44" s="615"/>
      <c r="Q44" s="615"/>
      <c r="R44" s="615"/>
      <c r="S44" s="615"/>
      <c r="T44" s="615"/>
      <c r="U44" s="615"/>
      <c r="V44" s="615"/>
      <c r="W44" s="615"/>
      <c r="X44" s="615"/>
      <c r="Y44" s="615"/>
      <c r="Z44" s="615"/>
      <c r="AA44" s="615"/>
      <c r="AB44" s="615"/>
      <c r="AC44" s="615"/>
      <c r="AD44" s="615"/>
      <c r="AE44" s="615"/>
      <c r="AF44" s="615"/>
      <c r="AG44" s="615"/>
      <c r="AH44" s="615"/>
      <c r="AI44" s="615"/>
      <c r="AJ44" s="572"/>
      <c r="AK44" s="568"/>
      <c r="AL44" s="279"/>
      <c r="AM44" s="279"/>
      <c r="AN44" s="279"/>
      <c r="AO44" s="279"/>
      <c r="AP44" s="480"/>
    </row>
    <row r="45" spans="1:42" ht="15" customHeight="1" x14ac:dyDescent="0.25">
      <c r="A45" s="614"/>
      <c r="B45" s="615"/>
      <c r="C45" s="615"/>
      <c r="D45" s="615"/>
      <c r="E45" s="615"/>
      <c r="F45" s="615"/>
      <c r="G45" s="615"/>
      <c r="H45" s="615"/>
      <c r="I45" s="615"/>
      <c r="J45" s="615"/>
      <c r="K45" s="615"/>
      <c r="L45" s="615"/>
      <c r="M45" s="615"/>
      <c r="N45" s="615"/>
      <c r="O45" s="615"/>
      <c r="P45" s="615"/>
      <c r="Q45" s="615"/>
      <c r="R45" s="615"/>
      <c r="S45" s="615"/>
      <c r="T45" s="615"/>
      <c r="U45" s="615"/>
      <c r="V45" s="615"/>
      <c r="W45" s="615"/>
      <c r="X45" s="615"/>
      <c r="Y45" s="615"/>
      <c r="Z45" s="615"/>
      <c r="AA45" s="615"/>
      <c r="AB45" s="615"/>
      <c r="AC45" s="615"/>
      <c r="AD45" s="615"/>
      <c r="AE45" s="615"/>
      <c r="AF45" s="615"/>
      <c r="AG45" s="615"/>
      <c r="AH45" s="615"/>
      <c r="AI45" s="615"/>
      <c r="AJ45" s="572"/>
      <c r="AK45" s="572"/>
      <c r="AL45" s="279"/>
      <c r="AM45" s="279"/>
      <c r="AN45" s="279"/>
      <c r="AO45" s="279"/>
      <c r="AP45" s="480"/>
    </row>
    <row r="46" spans="1:42" ht="15" customHeight="1" x14ac:dyDescent="0.25">
      <c r="A46" s="614"/>
      <c r="B46" s="615"/>
      <c r="C46" s="615"/>
      <c r="D46" s="615"/>
      <c r="E46" s="615"/>
      <c r="F46" s="615"/>
      <c r="G46" s="615"/>
      <c r="H46" s="615"/>
      <c r="I46" s="615"/>
      <c r="J46" s="615"/>
      <c r="K46" s="615"/>
      <c r="L46" s="615"/>
      <c r="M46" s="615"/>
      <c r="N46" s="615"/>
      <c r="O46" s="615"/>
      <c r="P46" s="615"/>
      <c r="Q46" s="615"/>
      <c r="R46" s="615"/>
      <c r="S46" s="615"/>
      <c r="T46" s="615"/>
      <c r="U46" s="615"/>
      <c r="V46" s="615"/>
      <c r="W46" s="615"/>
      <c r="X46" s="615"/>
      <c r="Y46" s="615"/>
      <c r="Z46" s="615"/>
      <c r="AA46" s="615"/>
      <c r="AB46" s="615"/>
      <c r="AC46" s="615"/>
      <c r="AD46" s="615"/>
      <c r="AE46" s="615"/>
      <c r="AF46" s="615"/>
      <c r="AG46" s="615"/>
      <c r="AH46" s="615"/>
      <c r="AI46" s="615"/>
      <c r="AJ46" s="572"/>
      <c r="AK46" s="572"/>
      <c r="AL46" s="279"/>
      <c r="AM46" s="279"/>
      <c r="AN46" s="279"/>
      <c r="AO46" s="279"/>
      <c r="AP46" s="480"/>
    </row>
    <row r="47" spans="1:42" ht="15" customHeight="1" x14ac:dyDescent="0.25">
      <c r="A47" s="614"/>
      <c r="B47" s="615"/>
      <c r="C47" s="615"/>
      <c r="D47" s="615"/>
      <c r="E47" s="615"/>
      <c r="F47" s="615"/>
      <c r="G47" s="615"/>
      <c r="H47" s="615"/>
      <c r="I47" s="615"/>
      <c r="J47" s="615"/>
      <c r="K47" s="615"/>
      <c r="L47" s="615"/>
      <c r="M47" s="615"/>
      <c r="N47" s="615"/>
      <c r="O47" s="615"/>
      <c r="P47" s="615"/>
      <c r="Q47" s="615"/>
      <c r="R47" s="615"/>
      <c r="S47" s="615"/>
      <c r="T47" s="615"/>
      <c r="U47" s="615"/>
      <c r="V47" s="615"/>
      <c r="W47" s="615"/>
      <c r="X47" s="615"/>
      <c r="Y47" s="615"/>
      <c r="Z47" s="615"/>
      <c r="AA47" s="615"/>
      <c r="AB47" s="615"/>
      <c r="AC47" s="615"/>
      <c r="AD47" s="615"/>
      <c r="AE47" s="615"/>
      <c r="AF47" s="615"/>
      <c r="AG47" s="615"/>
      <c r="AH47" s="615"/>
      <c r="AI47" s="615"/>
      <c r="AJ47" s="572"/>
      <c r="AK47" s="572"/>
      <c r="AL47" s="279"/>
      <c r="AM47" s="279"/>
      <c r="AN47" s="279"/>
      <c r="AO47" s="279"/>
      <c r="AP47" s="480"/>
    </row>
    <row r="48" spans="1:42" ht="15" customHeight="1" x14ac:dyDescent="0.25">
      <c r="A48" s="614"/>
      <c r="B48" s="615"/>
      <c r="C48" s="615"/>
      <c r="D48" s="615"/>
      <c r="E48" s="615"/>
      <c r="F48" s="615"/>
      <c r="G48" s="615"/>
      <c r="H48" s="615"/>
      <c r="I48" s="615"/>
      <c r="J48" s="615"/>
      <c r="K48" s="615"/>
      <c r="L48" s="615"/>
      <c r="M48" s="615"/>
      <c r="N48" s="615"/>
      <c r="O48" s="615"/>
      <c r="P48" s="615"/>
      <c r="Q48" s="615"/>
      <c r="R48" s="615"/>
      <c r="S48" s="615"/>
      <c r="T48" s="615"/>
      <c r="U48" s="615"/>
      <c r="V48" s="615"/>
      <c r="W48" s="615"/>
      <c r="X48" s="615"/>
      <c r="Y48" s="615"/>
      <c r="Z48" s="615"/>
      <c r="AA48" s="615"/>
      <c r="AB48" s="615"/>
      <c r="AC48" s="615"/>
      <c r="AD48" s="615"/>
      <c r="AE48" s="615"/>
      <c r="AF48" s="615"/>
      <c r="AG48" s="615"/>
      <c r="AH48" s="615"/>
      <c r="AI48" s="615"/>
      <c r="AJ48" s="572"/>
      <c r="AK48" s="573"/>
      <c r="AL48" s="279"/>
      <c r="AM48" s="279"/>
      <c r="AN48" s="279"/>
      <c r="AO48" s="279"/>
      <c r="AP48" s="480"/>
    </row>
    <row r="49" spans="1:42" ht="15" customHeight="1" x14ac:dyDescent="0.25">
      <c r="A49" s="614"/>
      <c r="B49" s="615"/>
      <c r="C49" s="615"/>
      <c r="D49" s="615"/>
      <c r="E49" s="615"/>
      <c r="F49" s="615"/>
      <c r="G49" s="615"/>
      <c r="H49" s="615"/>
      <c r="I49" s="615"/>
      <c r="J49" s="615"/>
      <c r="K49" s="615"/>
      <c r="L49" s="615"/>
      <c r="M49" s="615"/>
      <c r="N49" s="615"/>
      <c r="O49" s="615"/>
      <c r="P49" s="615"/>
      <c r="Q49" s="615"/>
      <c r="R49" s="615"/>
      <c r="S49" s="615"/>
      <c r="T49" s="615"/>
      <c r="U49" s="615"/>
      <c r="V49" s="615"/>
      <c r="W49" s="615"/>
      <c r="X49" s="615"/>
      <c r="Y49" s="615"/>
      <c r="Z49" s="615"/>
      <c r="AA49" s="615"/>
      <c r="AB49" s="615"/>
      <c r="AC49" s="615"/>
      <c r="AD49" s="615"/>
      <c r="AE49" s="615"/>
      <c r="AF49" s="615"/>
      <c r="AG49" s="615"/>
      <c r="AH49" s="615"/>
      <c r="AI49" s="615"/>
      <c r="AJ49" s="618"/>
      <c r="AK49" s="618"/>
      <c r="AL49" s="618"/>
      <c r="AM49" s="618"/>
      <c r="AN49" s="618"/>
      <c r="AO49" s="618"/>
      <c r="AP49" s="483"/>
    </row>
    <row r="50" spans="1:42" ht="15" customHeight="1" x14ac:dyDescent="0.25">
      <c r="A50" s="608" t="s">
        <v>717</v>
      </c>
      <c r="B50" s="609"/>
      <c r="C50" s="609"/>
      <c r="D50" s="609"/>
      <c r="E50" s="609"/>
      <c r="F50" s="609"/>
      <c r="G50" s="609"/>
      <c r="H50" s="609"/>
      <c r="I50" s="609"/>
      <c r="J50" s="609"/>
      <c r="K50" s="609"/>
      <c r="L50" s="609"/>
      <c r="M50" s="609"/>
      <c r="N50" s="609"/>
      <c r="O50" s="609"/>
      <c r="P50" s="609"/>
      <c r="Q50" s="609"/>
      <c r="R50" s="609"/>
      <c r="S50" s="609"/>
      <c r="T50" s="609"/>
      <c r="U50" s="609"/>
      <c r="V50" s="609"/>
      <c r="W50" s="609"/>
      <c r="X50" s="609"/>
      <c r="Y50" s="609"/>
      <c r="Z50" s="609"/>
      <c r="AA50" s="609"/>
      <c r="AB50" s="609"/>
      <c r="AC50" s="609"/>
      <c r="AD50" s="609"/>
      <c r="AE50" s="609"/>
      <c r="AF50" s="609"/>
      <c r="AG50" s="609"/>
      <c r="AH50" s="609"/>
      <c r="AI50" s="609"/>
      <c r="AJ50" s="610" t="s">
        <v>13</v>
      </c>
      <c r="AK50" s="610"/>
      <c r="AL50" s="610"/>
      <c r="AM50" s="610"/>
      <c r="AN50" s="610"/>
      <c r="AO50" s="610"/>
      <c r="AP50" s="480">
        <f>ROUND(SUM(AP18:AP49),1)</f>
        <v>28</v>
      </c>
    </row>
    <row r="51" spans="1:42" ht="16.2" customHeight="1" x14ac:dyDescent="0.25">
      <c r="A51" s="608"/>
      <c r="B51" s="609"/>
      <c r="C51" s="609"/>
      <c r="D51" s="609"/>
      <c r="E51" s="609"/>
      <c r="F51" s="609"/>
      <c r="G51" s="609"/>
      <c r="H51" s="609"/>
      <c r="I51" s="609"/>
      <c r="J51" s="609"/>
      <c r="K51" s="609"/>
      <c r="L51" s="609"/>
      <c r="M51" s="609"/>
      <c r="N51" s="609"/>
      <c r="O51" s="609"/>
      <c r="P51" s="609"/>
      <c r="Q51" s="609"/>
      <c r="R51" s="609"/>
      <c r="S51" s="609"/>
      <c r="T51" s="609"/>
      <c r="U51" s="609"/>
      <c r="V51" s="609"/>
      <c r="W51" s="609"/>
      <c r="X51" s="609"/>
      <c r="Y51" s="609"/>
      <c r="Z51" s="609"/>
      <c r="AA51" s="609"/>
      <c r="AB51" s="609"/>
      <c r="AC51" s="609"/>
      <c r="AD51" s="609"/>
      <c r="AE51" s="609"/>
      <c r="AF51" s="609"/>
      <c r="AG51" s="609"/>
      <c r="AH51" s="609"/>
      <c r="AI51" s="609"/>
      <c r="AJ51" s="611" t="s">
        <v>14</v>
      </c>
      <c r="AK51" s="611"/>
      <c r="AL51" s="611"/>
      <c r="AM51" s="611"/>
      <c r="AN51" s="611"/>
      <c r="AO51" s="611"/>
      <c r="AP51" s="482">
        <f>+AP50</f>
        <v>28</v>
      </c>
    </row>
    <row r="52" spans="1:42" ht="15" customHeight="1" x14ac:dyDescent="0.25">
      <c r="A52" s="605"/>
      <c r="B52" s="606"/>
      <c r="C52" s="606"/>
      <c r="D52" s="606"/>
      <c r="E52" s="606"/>
      <c r="F52" s="606"/>
      <c r="G52" s="606"/>
      <c r="H52" s="606"/>
      <c r="I52" s="606"/>
      <c r="J52" s="606"/>
      <c r="K52" s="606"/>
      <c r="L52" s="606"/>
      <c r="M52" s="606"/>
      <c r="N52" s="606"/>
      <c r="O52" s="606"/>
      <c r="P52" s="606"/>
      <c r="Q52" s="606"/>
      <c r="R52" s="606"/>
      <c r="S52" s="606"/>
      <c r="T52" s="606"/>
      <c r="U52" s="606"/>
      <c r="V52" s="606"/>
      <c r="W52" s="606"/>
      <c r="X52" s="606"/>
      <c r="Y52" s="606"/>
      <c r="Z52" s="606" t="s">
        <v>15</v>
      </c>
      <c r="AA52" s="606"/>
      <c r="AB52" s="606"/>
      <c r="AC52" s="606"/>
      <c r="AD52" s="606"/>
      <c r="AE52" s="606"/>
      <c r="AF52" s="606"/>
      <c r="AG52" s="606"/>
      <c r="AH52" s="606"/>
      <c r="AI52" s="606"/>
      <c r="AJ52" s="606"/>
      <c r="AK52" s="606"/>
      <c r="AL52" s="606"/>
      <c r="AM52" s="606"/>
      <c r="AN52" s="606"/>
      <c r="AO52" s="606"/>
      <c r="AP52" s="607"/>
    </row>
    <row r="53" spans="1:42" ht="15" customHeight="1" x14ac:dyDescent="0.25">
      <c r="A53" s="605"/>
      <c r="B53" s="606"/>
      <c r="C53" s="606"/>
      <c r="D53" s="606"/>
      <c r="E53" s="606"/>
      <c r="F53" s="606"/>
      <c r="G53" s="606"/>
      <c r="H53" s="606"/>
      <c r="I53" s="606"/>
      <c r="J53" s="606"/>
      <c r="K53" s="606"/>
      <c r="L53" s="606"/>
      <c r="M53" s="606"/>
      <c r="N53" s="606"/>
      <c r="O53" s="606"/>
      <c r="P53" s="606"/>
      <c r="Q53" s="606"/>
      <c r="R53" s="606"/>
      <c r="S53" s="606"/>
      <c r="T53" s="606"/>
      <c r="U53" s="606"/>
      <c r="V53" s="606"/>
      <c r="W53" s="606"/>
      <c r="X53" s="606"/>
      <c r="Y53" s="606"/>
      <c r="Z53" s="606"/>
      <c r="AA53" s="606"/>
      <c r="AB53" s="606"/>
      <c r="AC53" s="606"/>
      <c r="AD53" s="606"/>
      <c r="AE53" s="606"/>
      <c r="AF53" s="606"/>
      <c r="AG53" s="606"/>
      <c r="AH53" s="606"/>
      <c r="AI53" s="606"/>
      <c r="AJ53" s="606"/>
      <c r="AK53" s="606"/>
      <c r="AL53" s="606"/>
      <c r="AM53" s="606"/>
      <c r="AN53" s="606"/>
      <c r="AO53" s="606"/>
      <c r="AP53" s="607"/>
    </row>
    <row r="54" spans="1:42" ht="15" customHeight="1" x14ac:dyDescent="0.25">
      <c r="A54" s="605"/>
      <c r="B54" s="606"/>
      <c r="C54" s="606"/>
      <c r="D54" s="606"/>
      <c r="E54" s="606"/>
      <c r="F54" s="606"/>
      <c r="G54" s="606"/>
      <c r="H54" s="606"/>
      <c r="I54" s="606"/>
      <c r="J54" s="606"/>
      <c r="K54" s="606"/>
      <c r="L54" s="606"/>
      <c r="M54" s="606"/>
      <c r="N54" s="606"/>
      <c r="O54" s="606"/>
      <c r="P54" s="606"/>
      <c r="Q54" s="606"/>
      <c r="R54" s="606"/>
      <c r="S54" s="606"/>
      <c r="T54" s="606"/>
      <c r="U54" s="606"/>
      <c r="V54" s="606"/>
      <c r="W54" s="606"/>
      <c r="X54" s="606"/>
      <c r="Y54" s="606"/>
      <c r="Z54" s="606"/>
      <c r="AA54" s="606"/>
      <c r="AB54" s="606"/>
      <c r="AC54" s="606"/>
      <c r="AD54" s="606"/>
      <c r="AE54" s="606"/>
      <c r="AF54" s="606"/>
      <c r="AG54" s="606"/>
      <c r="AH54" s="606"/>
      <c r="AI54" s="606"/>
      <c r="AJ54" s="606"/>
      <c r="AK54" s="606"/>
      <c r="AL54" s="606"/>
      <c r="AM54" s="606"/>
      <c r="AN54" s="606"/>
      <c r="AO54" s="606"/>
      <c r="AP54" s="607"/>
    </row>
    <row r="55" spans="1:42" ht="15" customHeight="1" x14ac:dyDescent="0.25">
      <c r="A55" s="605"/>
      <c r="B55" s="606"/>
      <c r="C55" s="606"/>
      <c r="D55" s="606"/>
      <c r="E55" s="606"/>
      <c r="F55" s="606"/>
      <c r="G55" s="606"/>
      <c r="H55" s="606"/>
      <c r="I55" s="606"/>
      <c r="J55" s="606"/>
      <c r="K55" s="606"/>
      <c r="L55" s="606"/>
      <c r="M55" s="606"/>
      <c r="N55" s="606"/>
      <c r="O55" s="606"/>
      <c r="P55" s="606"/>
      <c r="Q55" s="606"/>
      <c r="R55" s="606"/>
      <c r="S55" s="606"/>
      <c r="T55" s="606"/>
      <c r="U55" s="606"/>
      <c r="V55" s="606"/>
      <c r="W55" s="606"/>
      <c r="X55" s="606"/>
      <c r="Y55" s="606"/>
      <c r="Z55" s="606"/>
      <c r="AA55" s="606"/>
      <c r="AB55" s="606"/>
      <c r="AC55" s="606"/>
      <c r="AD55" s="606"/>
      <c r="AE55" s="606"/>
      <c r="AF55" s="606"/>
      <c r="AG55" s="606"/>
      <c r="AH55" s="606"/>
      <c r="AI55" s="606"/>
      <c r="AJ55" s="606"/>
      <c r="AK55" s="606"/>
      <c r="AL55" s="606"/>
      <c r="AM55" s="606"/>
      <c r="AN55" s="606"/>
      <c r="AO55" s="606"/>
      <c r="AP55" s="607"/>
    </row>
    <row r="56" spans="1:42" ht="15" customHeight="1" x14ac:dyDescent="0.25">
      <c r="A56" s="599"/>
      <c r="B56" s="600"/>
      <c r="C56" s="600"/>
      <c r="D56" s="600"/>
      <c r="E56" s="600"/>
      <c r="F56" s="600"/>
      <c r="G56" s="600"/>
      <c r="H56" s="600"/>
      <c r="I56" s="600"/>
      <c r="J56" s="600"/>
      <c r="K56" s="600"/>
      <c r="L56" s="600"/>
      <c r="M56" s="600"/>
      <c r="N56" s="600"/>
      <c r="O56" s="600"/>
      <c r="P56" s="600"/>
      <c r="Q56" s="600"/>
      <c r="R56" s="600"/>
      <c r="S56" s="600"/>
      <c r="T56" s="600"/>
      <c r="U56" s="600"/>
      <c r="V56" s="600"/>
      <c r="W56" s="600"/>
      <c r="X56" s="600"/>
      <c r="Y56" s="600"/>
      <c r="Z56" s="600"/>
      <c r="AA56" s="600"/>
      <c r="AB56" s="600"/>
      <c r="AC56" s="600"/>
      <c r="AD56" s="600"/>
      <c r="AE56" s="600"/>
      <c r="AF56" s="600"/>
      <c r="AG56" s="600"/>
      <c r="AH56" s="600"/>
      <c r="AI56" s="600"/>
      <c r="AJ56" s="600"/>
      <c r="AK56" s="600"/>
      <c r="AL56" s="600"/>
      <c r="AM56" s="600"/>
      <c r="AN56" s="600"/>
      <c r="AO56" s="600"/>
      <c r="AP56" s="601"/>
    </row>
    <row r="57" spans="1:42" ht="15" customHeight="1" x14ac:dyDescent="0.25">
      <c r="A57" s="599"/>
      <c r="B57" s="600"/>
      <c r="C57" s="600"/>
      <c r="D57" s="600"/>
      <c r="E57" s="600"/>
      <c r="F57" s="600"/>
      <c r="G57" s="600"/>
      <c r="H57" s="600"/>
      <c r="I57" s="600"/>
      <c r="J57" s="600"/>
      <c r="K57" s="600"/>
      <c r="L57" s="600"/>
      <c r="M57" s="600"/>
      <c r="N57" s="600"/>
      <c r="O57" s="600"/>
      <c r="P57" s="600"/>
      <c r="Q57" s="600"/>
      <c r="R57" s="600"/>
      <c r="S57" s="600"/>
      <c r="T57" s="600"/>
      <c r="U57" s="600"/>
      <c r="V57" s="600"/>
      <c r="W57" s="600"/>
      <c r="X57" s="600"/>
      <c r="Y57" s="600"/>
      <c r="Z57" s="600"/>
      <c r="AA57" s="600"/>
      <c r="AB57" s="600"/>
      <c r="AC57" s="600"/>
      <c r="AD57" s="600"/>
      <c r="AE57" s="600"/>
      <c r="AF57" s="600"/>
      <c r="AG57" s="600"/>
      <c r="AH57" s="600"/>
      <c r="AI57" s="600"/>
      <c r="AJ57" s="600"/>
      <c r="AK57" s="600"/>
      <c r="AL57" s="600"/>
      <c r="AM57" s="600"/>
      <c r="AN57" s="600"/>
      <c r="AO57" s="600"/>
      <c r="AP57" s="601"/>
    </row>
    <row r="58" spans="1:42" ht="15" customHeight="1" thickBot="1" x14ac:dyDescent="0.3">
      <c r="A58" s="602"/>
      <c r="B58" s="603"/>
      <c r="C58" s="603"/>
      <c r="D58" s="603"/>
      <c r="E58" s="603"/>
      <c r="F58" s="603"/>
      <c r="G58" s="603"/>
      <c r="H58" s="603"/>
      <c r="I58" s="603"/>
      <c r="J58" s="603"/>
      <c r="K58" s="603"/>
      <c r="L58" s="603"/>
      <c r="M58" s="603"/>
      <c r="N58" s="603"/>
      <c r="O58" s="603"/>
      <c r="P58" s="603"/>
      <c r="Q58" s="603"/>
      <c r="R58" s="603"/>
      <c r="S58" s="603"/>
      <c r="T58" s="603"/>
      <c r="U58" s="603"/>
      <c r="V58" s="603"/>
      <c r="W58" s="603"/>
      <c r="X58" s="603"/>
      <c r="Y58" s="603"/>
      <c r="Z58" s="603"/>
      <c r="AA58" s="603"/>
      <c r="AB58" s="603"/>
      <c r="AC58" s="603"/>
      <c r="AD58" s="603"/>
      <c r="AE58" s="603"/>
      <c r="AF58" s="603"/>
      <c r="AG58" s="603"/>
      <c r="AH58" s="603"/>
      <c r="AI58" s="603"/>
      <c r="AJ58" s="603"/>
      <c r="AK58" s="603"/>
      <c r="AL58" s="603"/>
      <c r="AM58" s="603"/>
      <c r="AN58" s="603"/>
      <c r="AO58" s="603"/>
      <c r="AP58" s="604"/>
    </row>
    <row r="59" spans="1:42" ht="13.95" customHeight="1" x14ac:dyDescent="0.25">
      <c r="A59" s="636" t="str">
        <f>+$A$1</f>
        <v>MEMORIA DE CÁLCULO CANAL PRADOS DEL ESTE</v>
      </c>
      <c r="B59" s="637"/>
      <c r="C59" s="637"/>
      <c r="D59" s="637"/>
      <c r="E59" s="637"/>
      <c r="F59" s="637"/>
      <c r="G59" s="637"/>
      <c r="H59" s="637"/>
      <c r="I59" s="637"/>
      <c r="J59" s="637"/>
      <c r="K59" s="637"/>
      <c r="L59" s="637"/>
      <c r="M59" s="637"/>
      <c r="N59" s="637"/>
      <c r="O59" s="637"/>
      <c r="P59" s="637"/>
      <c r="Q59" s="637"/>
      <c r="R59" s="637"/>
      <c r="S59" s="637"/>
      <c r="T59" s="637"/>
      <c r="U59" s="637"/>
      <c r="V59" s="637"/>
      <c r="W59" s="637"/>
      <c r="X59" s="637"/>
      <c r="Y59" s="637"/>
      <c r="Z59" s="637"/>
      <c r="AA59" s="637"/>
      <c r="AB59" s="637"/>
      <c r="AC59" s="637"/>
      <c r="AD59" s="637"/>
      <c r="AE59" s="637"/>
      <c r="AF59" s="637"/>
      <c r="AG59" s="637"/>
      <c r="AH59" s="637"/>
      <c r="AI59" s="637"/>
      <c r="AJ59" s="637"/>
      <c r="AK59" s="640" t="str">
        <f>+$AK$1</f>
        <v>FECHA DE EMISION:                                           JULIO 2023</v>
      </c>
      <c r="AL59" s="640"/>
      <c r="AM59" s="640"/>
      <c r="AN59" s="640"/>
      <c r="AO59" s="640"/>
      <c r="AP59" s="642"/>
    </row>
    <row r="60" spans="1:42" ht="13.95" customHeight="1" x14ac:dyDescent="0.25">
      <c r="A60" s="638"/>
      <c r="B60" s="639"/>
      <c r="C60" s="639"/>
      <c r="D60" s="639"/>
      <c r="E60" s="639"/>
      <c r="F60" s="639"/>
      <c r="G60" s="639"/>
      <c r="H60" s="639"/>
      <c r="I60" s="639"/>
      <c r="J60" s="639"/>
      <c r="K60" s="639"/>
      <c r="L60" s="639"/>
      <c r="M60" s="639"/>
      <c r="N60" s="639"/>
      <c r="O60" s="639"/>
      <c r="P60" s="639"/>
      <c r="Q60" s="639"/>
      <c r="R60" s="639"/>
      <c r="S60" s="639"/>
      <c r="T60" s="639"/>
      <c r="U60" s="639"/>
      <c r="V60" s="639"/>
      <c r="W60" s="639"/>
      <c r="X60" s="639"/>
      <c r="Y60" s="639"/>
      <c r="Z60" s="639"/>
      <c r="AA60" s="639"/>
      <c r="AB60" s="639"/>
      <c r="AC60" s="639"/>
      <c r="AD60" s="639"/>
      <c r="AE60" s="639"/>
      <c r="AF60" s="639"/>
      <c r="AG60" s="639"/>
      <c r="AH60" s="639"/>
      <c r="AI60" s="639"/>
      <c r="AJ60" s="639"/>
      <c r="AK60" s="641"/>
      <c r="AL60" s="641"/>
      <c r="AM60" s="641"/>
      <c r="AN60" s="641"/>
      <c r="AO60" s="641"/>
      <c r="AP60" s="643"/>
    </row>
    <row r="61" spans="1:42" ht="13.95" customHeight="1" x14ac:dyDescent="0.25">
      <c r="A61" s="638"/>
      <c r="B61" s="639"/>
      <c r="C61" s="639"/>
      <c r="D61" s="639"/>
      <c r="E61" s="639"/>
      <c r="F61" s="639"/>
      <c r="G61" s="639"/>
      <c r="H61" s="639"/>
      <c r="I61" s="639"/>
      <c r="J61" s="639"/>
      <c r="K61" s="639"/>
      <c r="L61" s="639"/>
      <c r="M61" s="639"/>
      <c r="N61" s="639"/>
      <c r="O61" s="639"/>
      <c r="P61" s="639"/>
      <c r="Q61" s="639"/>
      <c r="R61" s="639"/>
      <c r="S61" s="639"/>
      <c r="T61" s="639"/>
      <c r="U61" s="639"/>
      <c r="V61" s="639"/>
      <c r="W61" s="639"/>
      <c r="X61" s="639"/>
      <c r="Y61" s="639"/>
      <c r="Z61" s="639"/>
      <c r="AA61" s="639"/>
      <c r="AB61" s="639"/>
      <c r="AC61" s="639"/>
      <c r="AD61" s="639"/>
      <c r="AE61" s="639"/>
      <c r="AF61" s="639"/>
      <c r="AG61" s="639"/>
      <c r="AH61" s="639"/>
      <c r="AI61" s="639"/>
      <c r="AJ61" s="639"/>
      <c r="AK61" s="641"/>
      <c r="AL61" s="641"/>
      <c r="AM61" s="641"/>
      <c r="AN61" s="641"/>
      <c r="AO61" s="641"/>
      <c r="AP61" s="643"/>
    </row>
    <row r="62" spans="1:42" ht="13.95" customHeight="1" x14ac:dyDescent="0.25">
      <c r="A62" s="638"/>
      <c r="B62" s="639"/>
      <c r="C62" s="639"/>
      <c r="D62" s="639"/>
      <c r="E62" s="639"/>
      <c r="F62" s="639"/>
      <c r="G62" s="639"/>
      <c r="H62" s="639"/>
      <c r="I62" s="639"/>
      <c r="J62" s="639"/>
      <c r="K62" s="639"/>
      <c r="L62" s="639"/>
      <c r="M62" s="639"/>
      <c r="N62" s="639"/>
      <c r="O62" s="639"/>
      <c r="P62" s="639"/>
      <c r="Q62" s="639"/>
      <c r="R62" s="639"/>
      <c r="S62" s="639"/>
      <c r="T62" s="639"/>
      <c r="U62" s="639"/>
      <c r="V62" s="639"/>
      <c r="W62" s="639"/>
      <c r="X62" s="639"/>
      <c r="Y62" s="639"/>
      <c r="Z62" s="639"/>
      <c r="AA62" s="639"/>
      <c r="AB62" s="639"/>
      <c r="AC62" s="639"/>
      <c r="AD62" s="639"/>
      <c r="AE62" s="639"/>
      <c r="AF62" s="639"/>
      <c r="AG62" s="639"/>
      <c r="AH62" s="639"/>
      <c r="AI62" s="639"/>
      <c r="AJ62" s="639"/>
      <c r="AK62" s="641"/>
      <c r="AL62" s="641"/>
      <c r="AM62" s="641"/>
      <c r="AN62" s="641"/>
      <c r="AO62" s="641"/>
      <c r="AP62" s="643"/>
    </row>
    <row r="63" spans="1:42" ht="13.95" customHeight="1" x14ac:dyDescent="0.25">
      <c r="A63" s="638"/>
      <c r="B63" s="639"/>
      <c r="C63" s="639"/>
      <c r="D63" s="639"/>
      <c r="E63" s="639"/>
      <c r="F63" s="639"/>
      <c r="G63" s="639"/>
      <c r="H63" s="639"/>
      <c r="I63" s="639"/>
      <c r="J63" s="639"/>
      <c r="K63" s="639"/>
      <c r="L63" s="639"/>
      <c r="M63" s="639"/>
      <c r="N63" s="639"/>
      <c r="O63" s="639"/>
      <c r="P63" s="639"/>
      <c r="Q63" s="639"/>
      <c r="R63" s="639"/>
      <c r="S63" s="639"/>
      <c r="T63" s="639"/>
      <c r="U63" s="639"/>
      <c r="V63" s="639"/>
      <c r="W63" s="639"/>
      <c r="X63" s="639"/>
      <c r="Y63" s="639"/>
      <c r="Z63" s="639"/>
      <c r="AA63" s="639"/>
      <c r="AB63" s="639"/>
      <c r="AC63" s="639"/>
      <c r="AD63" s="639"/>
      <c r="AE63" s="639"/>
      <c r="AF63" s="639"/>
      <c r="AG63" s="639"/>
      <c r="AH63" s="639"/>
      <c r="AI63" s="639"/>
      <c r="AJ63" s="639"/>
      <c r="AK63" s="641"/>
      <c r="AL63" s="641"/>
      <c r="AM63" s="641"/>
      <c r="AN63" s="641"/>
      <c r="AO63" s="641"/>
      <c r="AP63" s="643"/>
    </row>
    <row r="64" spans="1:42" ht="13.95" customHeight="1" x14ac:dyDescent="0.25">
      <c r="A64" s="638"/>
      <c r="B64" s="639"/>
      <c r="C64" s="639"/>
      <c r="D64" s="639"/>
      <c r="E64" s="639"/>
      <c r="F64" s="639"/>
      <c r="G64" s="639"/>
      <c r="H64" s="639"/>
      <c r="I64" s="639"/>
      <c r="J64" s="639"/>
      <c r="K64" s="639"/>
      <c r="L64" s="639"/>
      <c r="M64" s="639"/>
      <c r="N64" s="639"/>
      <c r="O64" s="639"/>
      <c r="P64" s="639"/>
      <c r="Q64" s="639"/>
      <c r="R64" s="639"/>
      <c r="S64" s="639"/>
      <c r="T64" s="639"/>
      <c r="U64" s="639"/>
      <c r="V64" s="639"/>
      <c r="W64" s="639"/>
      <c r="X64" s="639"/>
      <c r="Y64" s="639"/>
      <c r="Z64" s="639"/>
      <c r="AA64" s="639"/>
      <c r="AB64" s="639"/>
      <c r="AC64" s="639"/>
      <c r="AD64" s="639"/>
      <c r="AE64" s="639"/>
      <c r="AF64" s="639"/>
      <c r="AG64" s="639"/>
      <c r="AH64" s="639"/>
      <c r="AI64" s="639"/>
      <c r="AJ64" s="639"/>
      <c r="AK64" s="641"/>
      <c r="AL64" s="641"/>
      <c r="AM64" s="641"/>
      <c r="AN64" s="641"/>
      <c r="AO64" s="641"/>
      <c r="AP64" s="643"/>
    </row>
    <row r="65" spans="1:44" ht="13.95" customHeight="1" x14ac:dyDescent="0.25">
      <c r="A65" s="638"/>
      <c r="B65" s="639"/>
      <c r="C65" s="639"/>
      <c r="D65" s="639"/>
      <c r="E65" s="639"/>
      <c r="F65" s="639"/>
      <c r="G65" s="639"/>
      <c r="H65" s="639"/>
      <c r="I65" s="639"/>
      <c r="J65" s="639"/>
      <c r="K65" s="639"/>
      <c r="L65" s="639"/>
      <c r="M65" s="639"/>
      <c r="N65" s="639"/>
      <c r="O65" s="639"/>
      <c r="P65" s="639"/>
      <c r="Q65" s="639"/>
      <c r="R65" s="639"/>
      <c r="S65" s="639"/>
      <c r="T65" s="639"/>
      <c r="U65" s="639"/>
      <c r="V65" s="639"/>
      <c r="W65" s="639"/>
      <c r="X65" s="639"/>
      <c r="Y65" s="639"/>
      <c r="Z65" s="639"/>
      <c r="AA65" s="639"/>
      <c r="AB65" s="639"/>
      <c r="AC65" s="639"/>
      <c r="AD65" s="639"/>
      <c r="AE65" s="639"/>
      <c r="AF65" s="639"/>
      <c r="AG65" s="639"/>
      <c r="AH65" s="639"/>
      <c r="AI65" s="639"/>
      <c r="AJ65" s="639"/>
      <c r="AK65" s="641" t="s">
        <v>19</v>
      </c>
      <c r="AL65" s="641"/>
      <c r="AM65" s="641"/>
      <c r="AN65" s="641">
        <v>1</v>
      </c>
      <c r="AO65" s="641"/>
      <c r="AP65" s="643"/>
    </row>
    <row r="66" spans="1:44" ht="13.95" customHeight="1" x14ac:dyDescent="0.25">
      <c r="A66" s="638"/>
      <c r="B66" s="639"/>
      <c r="C66" s="639"/>
      <c r="D66" s="639"/>
      <c r="E66" s="639"/>
      <c r="F66" s="639"/>
      <c r="G66" s="639"/>
      <c r="H66" s="639"/>
      <c r="I66" s="639"/>
      <c r="J66" s="639"/>
      <c r="K66" s="639"/>
      <c r="L66" s="639"/>
      <c r="M66" s="639"/>
      <c r="N66" s="639"/>
      <c r="O66" s="639"/>
      <c r="P66" s="639"/>
      <c r="Q66" s="639"/>
      <c r="R66" s="639"/>
      <c r="S66" s="639"/>
      <c r="T66" s="639"/>
      <c r="U66" s="639"/>
      <c r="V66" s="639"/>
      <c r="W66" s="639"/>
      <c r="X66" s="639"/>
      <c r="Y66" s="639"/>
      <c r="Z66" s="639"/>
      <c r="AA66" s="639"/>
      <c r="AB66" s="639"/>
      <c r="AC66" s="639"/>
      <c r="AD66" s="639"/>
      <c r="AE66" s="639"/>
      <c r="AF66" s="639"/>
      <c r="AG66" s="639"/>
      <c r="AH66" s="639"/>
      <c r="AI66" s="639"/>
      <c r="AJ66" s="639"/>
      <c r="AK66" s="641"/>
      <c r="AL66" s="641"/>
      <c r="AM66" s="641"/>
      <c r="AN66" s="641"/>
      <c r="AO66" s="641"/>
      <c r="AP66" s="643"/>
    </row>
    <row r="67" spans="1:44" ht="13.95" customHeight="1" x14ac:dyDescent="0.25">
      <c r="A67" s="632" t="s">
        <v>1</v>
      </c>
      <c r="B67" s="633"/>
      <c r="C67" s="633"/>
      <c r="D67" s="633"/>
      <c r="E67" s="633"/>
      <c r="F67" s="633"/>
      <c r="G67" s="633"/>
      <c r="H67" s="633"/>
      <c r="I67" s="633"/>
      <c r="J67" s="633"/>
      <c r="K67" s="633"/>
      <c r="L67" s="633"/>
      <c r="M67" s="633"/>
      <c r="N67" s="633"/>
      <c r="O67" s="633"/>
      <c r="P67" s="633"/>
      <c r="Q67" s="633"/>
      <c r="R67" s="633"/>
      <c r="S67" s="633"/>
      <c r="T67" s="633"/>
      <c r="U67" s="633"/>
      <c r="V67" s="633"/>
      <c r="W67" s="633"/>
      <c r="X67" s="633"/>
      <c r="Y67" s="633"/>
      <c r="Z67" s="633"/>
      <c r="AA67" s="633"/>
      <c r="AB67" s="633"/>
      <c r="AC67" s="633"/>
      <c r="AD67" s="633"/>
      <c r="AE67" s="633"/>
      <c r="AF67" s="633"/>
      <c r="AG67" s="633"/>
      <c r="AH67" s="633"/>
      <c r="AI67" s="633"/>
      <c r="AJ67" s="633"/>
      <c r="AK67" s="633"/>
      <c r="AL67" s="633"/>
      <c r="AM67" s="633"/>
      <c r="AN67" s="633"/>
      <c r="AO67" s="633"/>
      <c r="AP67" s="634"/>
    </row>
    <row r="68" spans="1:44" ht="13.95" customHeight="1" x14ac:dyDescent="0.25">
      <c r="A68" s="632"/>
      <c r="B68" s="633"/>
      <c r="C68" s="633"/>
      <c r="D68" s="633"/>
      <c r="E68" s="633"/>
      <c r="F68" s="633"/>
      <c r="G68" s="633"/>
      <c r="H68" s="633"/>
      <c r="I68" s="633"/>
      <c r="J68" s="633"/>
      <c r="K68" s="633"/>
      <c r="L68" s="633"/>
      <c r="M68" s="633"/>
      <c r="N68" s="633"/>
      <c r="O68" s="633"/>
      <c r="P68" s="633"/>
      <c r="Q68" s="633"/>
      <c r="R68" s="633"/>
      <c r="S68" s="633"/>
      <c r="T68" s="633"/>
      <c r="U68" s="633"/>
      <c r="V68" s="633"/>
      <c r="W68" s="633"/>
      <c r="X68" s="633"/>
      <c r="Y68" s="633"/>
      <c r="Z68" s="633"/>
      <c r="AA68" s="633"/>
      <c r="AB68" s="633"/>
      <c r="AC68" s="633"/>
      <c r="AD68" s="633"/>
      <c r="AE68" s="633"/>
      <c r="AF68" s="633"/>
      <c r="AG68" s="633"/>
      <c r="AH68" s="633"/>
      <c r="AI68" s="633"/>
      <c r="AJ68" s="633"/>
      <c r="AK68" s="633"/>
      <c r="AL68" s="633"/>
      <c r="AM68" s="633"/>
      <c r="AN68" s="633"/>
      <c r="AO68" s="633"/>
      <c r="AP68" s="634"/>
    </row>
    <row r="69" spans="1:44" ht="30" customHeight="1" x14ac:dyDescent="0.25">
      <c r="A69" s="619" t="s">
        <v>2</v>
      </c>
      <c r="B69" s="620"/>
      <c r="C69" s="620"/>
      <c r="D69" s="620"/>
      <c r="E69" s="620"/>
      <c r="F69" s="620"/>
      <c r="G69" s="620"/>
      <c r="H69" s="620"/>
      <c r="I69" s="620"/>
      <c r="J69" s="620"/>
      <c r="K69" s="620"/>
      <c r="L69" s="620"/>
      <c r="M69" s="621" t="str">
        <f>+$M$11</f>
        <v>CANAL DE AGUAS LLUVIAS EN EL SECTOR PRADOS DEL ESTE, SAN JOSÉ DE CÚCUTA, NORTE DE SANTNADER</v>
      </c>
      <c r="N69" s="621"/>
      <c r="O69" s="621"/>
      <c r="P69" s="621"/>
      <c r="Q69" s="621"/>
      <c r="R69" s="621"/>
      <c r="S69" s="621"/>
      <c r="T69" s="621"/>
      <c r="U69" s="621"/>
      <c r="V69" s="621"/>
      <c r="W69" s="621"/>
      <c r="X69" s="621"/>
      <c r="Y69" s="621"/>
      <c r="Z69" s="621"/>
      <c r="AA69" s="621"/>
      <c r="AB69" s="621"/>
      <c r="AC69" s="621"/>
      <c r="AD69" s="621"/>
      <c r="AE69" s="621"/>
      <c r="AF69" s="621"/>
      <c r="AG69" s="621"/>
      <c r="AH69" s="621"/>
      <c r="AI69" s="621"/>
      <c r="AJ69" s="621"/>
      <c r="AK69" s="621"/>
      <c r="AL69" s="621"/>
      <c r="AM69" s="621"/>
      <c r="AN69" s="621"/>
      <c r="AO69" s="621"/>
      <c r="AP69" s="635"/>
    </row>
    <row r="70" spans="1:44" ht="30" customHeight="1" x14ac:dyDescent="0.25">
      <c r="A70" s="625" t="s">
        <v>46</v>
      </c>
      <c r="B70" s="622"/>
      <c r="C70" s="622"/>
      <c r="D70" s="622"/>
      <c r="E70" s="622"/>
      <c r="F70" s="622"/>
      <c r="G70" s="622"/>
      <c r="H70" s="622"/>
      <c r="I70" s="622"/>
      <c r="J70" s="622"/>
      <c r="K70" s="622"/>
      <c r="L70" s="622"/>
      <c r="M70" s="615" t="str">
        <f>+$M$12</f>
        <v xml:space="preserve">GESTIÓN DE RIESGOS </v>
      </c>
      <c r="N70" s="615"/>
      <c r="O70" s="615"/>
      <c r="P70" s="615"/>
      <c r="Q70" s="615"/>
      <c r="R70" s="615"/>
      <c r="S70" s="615"/>
      <c r="T70" s="615"/>
      <c r="U70" s="615"/>
      <c r="V70" s="615"/>
      <c r="W70" s="615"/>
      <c r="X70" s="615"/>
      <c r="Y70" s="615"/>
      <c r="Z70" s="615"/>
      <c r="AA70" s="615"/>
      <c r="AB70" s="615"/>
      <c r="AC70" s="615"/>
      <c r="AD70" s="615"/>
      <c r="AE70" s="615"/>
      <c r="AF70" s="615"/>
      <c r="AG70" s="615"/>
      <c r="AH70" s="615"/>
      <c r="AI70" s="615"/>
      <c r="AJ70" s="615"/>
      <c r="AK70" s="615"/>
      <c r="AL70" s="622" t="s">
        <v>3</v>
      </c>
      <c r="AM70" s="622"/>
      <c r="AN70" s="612" t="str">
        <f>+$AN$12</f>
        <v>-</v>
      </c>
      <c r="AO70" s="612"/>
      <c r="AP70" s="613"/>
    </row>
    <row r="71" spans="1:44" ht="30" customHeight="1" x14ac:dyDescent="0.25">
      <c r="A71" s="625" t="s">
        <v>4</v>
      </c>
      <c r="B71" s="622"/>
      <c r="C71" s="622"/>
      <c r="D71" s="622"/>
      <c r="E71" s="622"/>
      <c r="F71" s="622"/>
      <c r="G71" s="622"/>
      <c r="H71" s="622"/>
      <c r="I71" s="622"/>
      <c r="J71" s="622"/>
      <c r="K71" s="622"/>
      <c r="L71" s="622"/>
      <c r="M71" s="615" t="str">
        <f>+$M$13</f>
        <v>INTERVENTORÍA</v>
      </c>
      <c r="N71" s="615"/>
      <c r="O71" s="615"/>
      <c r="P71" s="615"/>
      <c r="Q71" s="615"/>
      <c r="R71" s="615"/>
      <c r="S71" s="615"/>
      <c r="T71" s="615"/>
      <c r="U71" s="615"/>
      <c r="V71" s="615"/>
      <c r="W71" s="615"/>
      <c r="X71" s="615"/>
      <c r="Y71" s="615"/>
      <c r="Z71" s="615"/>
      <c r="AA71" s="615"/>
      <c r="AB71" s="615"/>
      <c r="AC71" s="615"/>
      <c r="AD71" s="615"/>
      <c r="AE71" s="615"/>
      <c r="AF71" s="615"/>
      <c r="AG71" s="615"/>
      <c r="AH71" s="615"/>
      <c r="AI71" s="615"/>
      <c r="AJ71" s="615"/>
      <c r="AK71" s="615"/>
      <c r="AL71" s="622" t="s">
        <v>5</v>
      </c>
      <c r="AM71" s="622"/>
      <c r="AN71" s="626" t="str">
        <f>+$AN$13</f>
        <v>JULIO 2023</v>
      </c>
      <c r="AO71" s="627"/>
      <c r="AP71" s="628"/>
    </row>
    <row r="72" spans="1:44" ht="13.95" customHeight="1" x14ac:dyDescent="0.25">
      <c r="A72" s="629"/>
      <c r="B72" s="630"/>
      <c r="C72" s="630"/>
      <c r="D72" s="630"/>
      <c r="E72" s="630"/>
      <c r="F72" s="630"/>
      <c r="G72" s="630"/>
      <c r="H72" s="630"/>
      <c r="I72" s="630"/>
      <c r="J72" s="630"/>
      <c r="K72" s="630"/>
      <c r="L72" s="630"/>
      <c r="M72" s="630"/>
      <c r="N72" s="630"/>
      <c r="O72" s="630"/>
      <c r="P72" s="630"/>
      <c r="Q72" s="630"/>
      <c r="R72" s="630"/>
      <c r="S72" s="630"/>
      <c r="T72" s="630"/>
      <c r="U72" s="630"/>
      <c r="V72" s="630"/>
      <c r="W72" s="630"/>
      <c r="X72" s="630"/>
      <c r="Y72" s="630"/>
      <c r="Z72" s="630"/>
      <c r="AA72" s="630"/>
      <c r="AB72" s="630"/>
      <c r="AC72" s="630"/>
      <c r="AD72" s="630"/>
      <c r="AE72" s="630"/>
      <c r="AF72" s="630"/>
      <c r="AG72" s="630"/>
      <c r="AH72" s="630"/>
      <c r="AI72" s="630"/>
      <c r="AJ72" s="630"/>
      <c r="AK72" s="630"/>
      <c r="AL72" s="630"/>
      <c r="AM72" s="630"/>
      <c r="AN72" s="630"/>
      <c r="AO72" s="630"/>
      <c r="AP72" s="631"/>
    </row>
    <row r="73" spans="1:44" ht="30" customHeight="1" x14ac:dyDescent="0.25">
      <c r="A73" s="619" t="s">
        <v>6</v>
      </c>
      <c r="B73" s="620"/>
      <c r="C73" s="620"/>
      <c r="D73" s="620"/>
      <c r="E73" s="620"/>
      <c r="F73" s="620"/>
      <c r="G73" s="620"/>
      <c r="H73" s="474">
        <v>3</v>
      </c>
      <c r="I73" s="621" t="str">
        <f>IFERROR(VLOOKUP(H73,'PPTO CANAL DE AGUAS LLUVIAS'!B:G,2,FALSE),"")</f>
        <v xml:space="preserve">BOX CULVERT 1, 2, 3 </v>
      </c>
      <c r="J73" s="621"/>
      <c r="K73" s="621"/>
      <c r="L73" s="621"/>
      <c r="M73" s="621"/>
      <c r="N73" s="621"/>
      <c r="O73" s="621"/>
      <c r="P73" s="621"/>
      <c r="Q73" s="621"/>
      <c r="R73" s="621"/>
      <c r="S73" s="621"/>
      <c r="T73" s="621"/>
      <c r="U73" s="622" t="s">
        <v>0</v>
      </c>
      <c r="V73" s="622"/>
      <c r="W73" s="622"/>
      <c r="X73" s="622"/>
      <c r="Y73" s="622"/>
      <c r="Z73" s="622"/>
      <c r="AA73" s="622"/>
      <c r="AB73" s="622"/>
      <c r="AC73" s="622"/>
      <c r="AD73" s="622"/>
      <c r="AE73" s="623">
        <v>3.02</v>
      </c>
      <c r="AF73" s="623"/>
      <c r="AG73" s="624" t="str">
        <f>IFERROR(VLOOKUP(AE73,'PPTO CANAL DE AGUAS LLUVIAS'!B:G,2,FALSE),"")</f>
        <v xml:space="preserve">SOLADO EN CONCRETO SIMPLE e=0,05m DE 17 Mpa </v>
      </c>
      <c r="AH73" s="624"/>
      <c r="AI73" s="624"/>
      <c r="AJ73" s="624"/>
      <c r="AK73" s="624"/>
      <c r="AL73" s="570" t="s">
        <v>7</v>
      </c>
      <c r="AM73" s="572" t="str">
        <f>IFERROR(VLOOKUP(AE73,'PPTO CANAL DE AGUAS LLUVIAS'!B:G,3,FALSE),"")</f>
        <v>M2</v>
      </c>
      <c r="AN73" s="570" t="s">
        <v>8</v>
      </c>
      <c r="AO73" s="621" t="str">
        <f>+$AO$15</f>
        <v>MUNICIPIO SAN JOSÉ DE CÚCUTA</v>
      </c>
      <c r="AP73" s="635"/>
    </row>
    <row r="74" spans="1:44" x14ac:dyDescent="0.25">
      <c r="A74" s="614"/>
      <c r="B74" s="615"/>
      <c r="C74" s="615"/>
      <c r="D74" s="615"/>
      <c r="E74" s="615"/>
      <c r="F74" s="615"/>
      <c r="G74" s="615"/>
      <c r="H74" s="615"/>
      <c r="I74" s="615"/>
      <c r="J74" s="615"/>
      <c r="K74" s="615"/>
      <c r="L74" s="615"/>
      <c r="M74" s="615"/>
      <c r="N74" s="615"/>
      <c r="O74" s="615"/>
      <c r="P74" s="615"/>
      <c r="Q74" s="615"/>
      <c r="R74" s="615"/>
      <c r="S74" s="615"/>
      <c r="T74" s="615"/>
      <c r="U74" s="615"/>
      <c r="V74" s="615"/>
      <c r="W74" s="615"/>
      <c r="X74" s="615"/>
      <c r="Y74" s="615"/>
      <c r="Z74" s="615"/>
      <c r="AA74" s="615"/>
      <c r="AB74" s="615"/>
      <c r="AC74" s="615"/>
      <c r="AD74" s="615"/>
      <c r="AE74" s="615"/>
      <c r="AF74" s="615"/>
      <c r="AG74" s="615"/>
      <c r="AH74" s="615"/>
      <c r="AI74" s="615"/>
      <c r="AJ74" s="616" t="s">
        <v>9</v>
      </c>
      <c r="AK74" s="665" t="s">
        <v>38</v>
      </c>
      <c r="AL74" s="666"/>
      <c r="AM74" s="666"/>
      <c r="AN74" s="667"/>
      <c r="AO74" s="616" t="s">
        <v>10</v>
      </c>
      <c r="AP74" s="617" t="s">
        <v>11</v>
      </c>
    </row>
    <row r="75" spans="1:44" x14ac:dyDescent="0.25">
      <c r="A75" s="614"/>
      <c r="B75" s="615"/>
      <c r="C75" s="615"/>
      <c r="D75" s="615"/>
      <c r="E75" s="615"/>
      <c r="F75" s="615"/>
      <c r="G75" s="615"/>
      <c r="H75" s="615"/>
      <c r="I75" s="615"/>
      <c r="J75" s="615"/>
      <c r="K75" s="615"/>
      <c r="L75" s="615"/>
      <c r="M75" s="615"/>
      <c r="N75" s="615"/>
      <c r="O75" s="615"/>
      <c r="P75" s="615"/>
      <c r="Q75" s="615"/>
      <c r="R75" s="615"/>
      <c r="S75" s="615"/>
      <c r="T75" s="615"/>
      <c r="U75" s="615"/>
      <c r="V75" s="615"/>
      <c r="W75" s="615"/>
      <c r="X75" s="615"/>
      <c r="Y75" s="615"/>
      <c r="Z75" s="615"/>
      <c r="AA75" s="615"/>
      <c r="AB75" s="615"/>
      <c r="AC75" s="615"/>
      <c r="AD75" s="615"/>
      <c r="AE75" s="615"/>
      <c r="AF75" s="615"/>
      <c r="AG75" s="615"/>
      <c r="AH75" s="615"/>
      <c r="AI75" s="615"/>
      <c r="AJ75" s="616"/>
      <c r="AK75" s="571" t="s">
        <v>37</v>
      </c>
      <c r="AL75" s="570" t="s">
        <v>12</v>
      </c>
      <c r="AM75" s="570" t="s">
        <v>16</v>
      </c>
      <c r="AN75" s="570" t="s">
        <v>17</v>
      </c>
      <c r="AO75" s="616"/>
      <c r="AP75" s="617"/>
    </row>
    <row r="76" spans="1:44" x14ac:dyDescent="0.25">
      <c r="A76" s="614"/>
      <c r="B76" s="615"/>
      <c r="C76" s="615"/>
      <c r="D76" s="615"/>
      <c r="E76" s="615"/>
      <c r="F76" s="615"/>
      <c r="G76" s="615"/>
      <c r="H76" s="615"/>
      <c r="I76" s="615"/>
      <c r="J76" s="615"/>
      <c r="K76" s="615"/>
      <c r="L76" s="615"/>
      <c r="M76" s="615"/>
      <c r="N76" s="615"/>
      <c r="O76" s="615"/>
      <c r="P76" s="615"/>
      <c r="Q76" s="615"/>
      <c r="R76" s="615"/>
      <c r="S76" s="615"/>
      <c r="T76" s="615"/>
      <c r="U76" s="615"/>
      <c r="V76" s="615"/>
      <c r="W76" s="615"/>
      <c r="X76" s="615"/>
      <c r="Y76" s="615"/>
      <c r="Z76" s="615"/>
      <c r="AA76" s="615"/>
      <c r="AB76" s="615"/>
      <c r="AC76" s="615"/>
      <c r="AD76" s="615"/>
      <c r="AE76" s="615"/>
      <c r="AF76" s="615"/>
      <c r="AG76" s="615"/>
      <c r="AH76" s="615"/>
      <c r="AI76" s="615"/>
      <c r="AJ76" s="493" t="s">
        <v>780</v>
      </c>
      <c r="AK76" s="494">
        <f>AL76*AM76</f>
        <v>49.01</v>
      </c>
      <c r="AL76" s="495">
        <v>13</v>
      </c>
      <c r="AM76" s="495">
        <v>3.77</v>
      </c>
      <c r="AN76" s="495">
        <v>0.1</v>
      </c>
      <c r="AO76" s="495">
        <v>1</v>
      </c>
      <c r="AP76" s="496">
        <f>AK76*AN76*AO76</f>
        <v>4.9000000000000004</v>
      </c>
      <c r="AQ76" s="520"/>
      <c r="AR76" s="520"/>
    </row>
    <row r="77" spans="1:44" x14ac:dyDescent="0.25">
      <c r="A77" s="614"/>
      <c r="B77" s="615"/>
      <c r="C77" s="615"/>
      <c r="D77" s="615"/>
      <c r="E77" s="615"/>
      <c r="F77" s="615"/>
      <c r="G77" s="615"/>
      <c r="H77" s="615"/>
      <c r="I77" s="615"/>
      <c r="J77" s="615"/>
      <c r="K77" s="615"/>
      <c r="L77" s="615"/>
      <c r="M77" s="615"/>
      <c r="N77" s="615"/>
      <c r="O77" s="615"/>
      <c r="P77" s="615"/>
      <c r="Q77" s="615"/>
      <c r="R77" s="615"/>
      <c r="S77" s="615"/>
      <c r="T77" s="615"/>
      <c r="U77" s="615"/>
      <c r="V77" s="615"/>
      <c r="W77" s="615"/>
      <c r="X77" s="615"/>
      <c r="Y77" s="615"/>
      <c r="Z77" s="615"/>
      <c r="AA77" s="615"/>
      <c r="AB77" s="615"/>
      <c r="AC77" s="615"/>
      <c r="AD77" s="615"/>
      <c r="AE77" s="615"/>
      <c r="AF77" s="615"/>
      <c r="AG77" s="615"/>
      <c r="AH77" s="615"/>
      <c r="AI77" s="615"/>
      <c r="AJ77" s="493" t="s">
        <v>781</v>
      </c>
      <c r="AK77" s="494">
        <f t="shared" ref="AK77:AK78" si="2">AL77*AM77</f>
        <v>49.4</v>
      </c>
      <c r="AL77" s="503">
        <v>13.35</v>
      </c>
      <c r="AM77" s="495">
        <v>3.7</v>
      </c>
      <c r="AN77" s="495">
        <v>0.1</v>
      </c>
      <c r="AO77" s="503">
        <v>1</v>
      </c>
      <c r="AP77" s="496">
        <f t="shared" ref="AP77:AP78" si="3">AK77*AN77*AO77</f>
        <v>4.9400000000000004</v>
      </c>
      <c r="AQ77" s="520"/>
      <c r="AR77" s="520"/>
    </row>
    <row r="78" spans="1:44" x14ac:dyDescent="0.25">
      <c r="A78" s="614"/>
      <c r="B78" s="615"/>
      <c r="C78" s="615"/>
      <c r="D78" s="615"/>
      <c r="E78" s="615"/>
      <c r="F78" s="615"/>
      <c r="G78" s="615"/>
      <c r="H78" s="615"/>
      <c r="I78" s="615"/>
      <c r="J78" s="615"/>
      <c r="K78" s="615"/>
      <c r="L78" s="615"/>
      <c r="M78" s="615"/>
      <c r="N78" s="615"/>
      <c r="O78" s="615"/>
      <c r="P78" s="615"/>
      <c r="Q78" s="615"/>
      <c r="R78" s="615"/>
      <c r="S78" s="615"/>
      <c r="T78" s="615"/>
      <c r="U78" s="615"/>
      <c r="V78" s="615"/>
      <c r="W78" s="615"/>
      <c r="X78" s="615"/>
      <c r="Y78" s="615"/>
      <c r="Z78" s="615"/>
      <c r="AA78" s="615"/>
      <c r="AB78" s="615"/>
      <c r="AC78" s="615"/>
      <c r="AD78" s="615"/>
      <c r="AE78" s="615"/>
      <c r="AF78" s="615"/>
      <c r="AG78" s="615"/>
      <c r="AH78" s="615"/>
      <c r="AI78" s="615"/>
      <c r="AJ78" s="493" t="s">
        <v>782</v>
      </c>
      <c r="AK78" s="494">
        <f t="shared" si="2"/>
        <v>41.55</v>
      </c>
      <c r="AL78" s="503">
        <v>11.08</v>
      </c>
      <c r="AM78" s="495">
        <v>3.75</v>
      </c>
      <c r="AN78" s="495">
        <v>0.1</v>
      </c>
      <c r="AO78" s="503">
        <v>1</v>
      </c>
      <c r="AP78" s="496">
        <f t="shared" si="3"/>
        <v>4.16</v>
      </c>
    </row>
    <row r="79" spans="1:44" x14ac:dyDescent="0.25">
      <c r="A79" s="614"/>
      <c r="B79" s="615"/>
      <c r="C79" s="615"/>
      <c r="D79" s="615"/>
      <c r="E79" s="615"/>
      <c r="F79" s="615"/>
      <c r="G79" s="615"/>
      <c r="H79" s="615"/>
      <c r="I79" s="615"/>
      <c r="J79" s="615"/>
      <c r="K79" s="615"/>
      <c r="L79" s="615"/>
      <c r="M79" s="615"/>
      <c r="N79" s="615"/>
      <c r="O79" s="615"/>
      <c r="P79" s="615"/>
      <c r="Q79" s="615"/>
      <c r="R79" s="615"/>
      <c r="S79" s="615"/>
      <c r="T79" s="615"/>
      <c r="U79" s="615"/>
      <c r="V79" s="615"/>
      <c r="W79" s="615"/>
      <c r="X79" s="615"/>
      <c r="Y79" s="615"/>
      <c r="Z79" s="615"/>
      <c r="AA79" s="615"/>
      <c r="AB79" s="615"/>
      <c r="AC79" s="615"/>
      <c r="AD79" s="615"/>
      <c r="AE79" s="615"/>
      <c r="AF79" s="615"/>
      <c r="AG79" s="615"/>
      <c r="AH79" s="615"/>
      <c r="AI79" s="615"/>
      <c r="AJ79" s="493"/>
      <c r="AK79" s="494"/>
      <c r="AL79" s="503"/>
      <c r="AM79" s="495"/>
      <c r="AN79" s="495"/>
      <c r="AO79" s="503"/>
      <c r="AP79" s="496"/>
    </row>
    <row r="80" spans="1:44" x14ac:dyDescent="0.25">
      <c r="A80" s="614"/>
      <c r="B80" s="615"/>
      <c r="C80" s="615"/>
      <c r="D80" s="615"/>
      <c r="E80" s="615"/>
      <c r="F80" s="615"/>
      <c r="G80" s="615"/>
      <c r="H80" s="615"/>
      <c r="I80" s="615"/>
      <c r="J80" s="615"/>
      <c r="K80" s="615"/>
      <c r="L80" s="615"/>
      <c r="M80" s="615"/>
      <c r="N80" s="615"/>
      <c r="O80" s="615"/>
      <c r="P80" s="615"/>
      <c r="Q80" s="615"/>
      <c r="R80" s="615"/>
      <c r="S80" s="615"/>
      <c r="T80" s="615"/>
      <c r="U80" s="615"/>
      <c r="V80" s="615"/>
      <c r="W80" s="615"/>
      <c r="X80" s="615"/>
      <c r="Y80" s="615"/>
      <c r="Z80" s="615"/>
      <c r="AA80" s="615"/>
      <c r="AB80" s="615"/>
      <c r="AC80" s="615"/>
      <c r="AD80" s="615"/>
      <c r="AE80" s="615"/>
      <c r="AF80" s="615"/>
      <c r="AG80" s="615"/>
      <c r="AH80" s="615"/>
      <c r="AI80" s="615"/>
      <c r="AJ80" s="477"/>
      <c r="AK80" s="478"/>
      <c r="AL80" s="279"/>
      <c r="AM80" s="279"/>
      <c r="AN80" s="279"/>
      <c r="AO80" s="279"/>
      <c r="AP80" s="521"/>
    </row>
    <row r="81" spans="1:42" x14ac:dyDescent="0.25">
      <c r="A81" s="614"/>
      <c r="B81" s="615"/>
      <c r="C81" s="615"/>
      <c r="D81" s="615"/>
      <c r="E81" s="615"/>
      <c r="F81" s="615"/>
      <c r="G81" s="615"/>
      <c r="H81" s="615"/>
      <c r="I81" s="615"/>
      <c r="J81" s="615"/>
      <c r="K81" s="615"/>
      <c r="L81" s="615"/>
      <c r="M81" s="615"/>
      <c r="N81" s="615"/>
      <c r="O81" s="615"/>
      <c r="P81" s="615"/>
      <c r="Q81" s="615"/>
      <c r="R81" s="615"/>
      <c r="S81" s="615"/>
      <c r="T81" s="615"/>
      <c r="U81" s="615"/>
      <c r="V81" s="615"/>
      <c r="W81" s="615"/>
      <c r="X81" s="615"/>
      <c r="Y81" s="615"/>
      <c r="Z81" s="615"/>
      <c r="AA81" s="615"/>
      <c r="AB81" s="615"/>
      <c r="AC81" s="615"/>
      <c r="AD81" s="615"/>
      <c r="AE81" s="615"/>
      <c r="AF81" s="615"/>
      <c r="AG81" s="615"/>
      <c r="AH81" s="615"/>
      <c r="AI81" s="615"/>
      <c r="AJ81" s="477"/>
      <c r="AK81" s="572"/>
      <c r="AL81" s="279"/>
      <c r="AM81" s="279"/>
      <c r="AN81" s="279"/>
      <c r="AO81" s="279"/>
      <c r="AP81" s="480"/>
    </row>
    <row r="82" spans="1:42" x14ac:dyDescent="0.25">
      <c r="A82" s="614"/>
      <c r="B82" s="615"/>
      <c r="C82" s="615"/>
      <c r="D82" s="615"/>
      <c r="E82" s="615"/>
      <c r="F82" s="615"/>
      <c r="G82" s="615"/>
      <c r="H82" s="615"/>
      <c r="I82" s="615"/>
      <c r="J82" s="615"/>
      <c r="K82" s="615"/>
      <c r="L82" s="615"/>
      <c r="M82" s="615"/>
      <c r="N82" s="615"/>
      <c r="O82" s="615"/>
      <c r="P82" s="615"/>
      <c r="Q82" s="615"/>
      <c r="R82" s="615"/>
      <c r="S82" s="615"/>
      <c r="T82" s="615"/>
      <c r="U82" s="615"/>
      <c r="V82" s="615"/>
      <c r="W82" s="615"/>
      <c r="X82" s="615"/>
      <c r="Y82" s="615"/>
      <c r="Z82" s="615"/>
      <c r="AA82" s="615"/>
      <c r="AB82" s="615"/>
      <c r="AC82" s="615"/>
      <c r="AD82" s="615"/>
      <c r="AE82" s="615"/>
      <c r="AF82" s="615"/>
      <c r="AG82" s="615"/>
      <c r="AH82" s="615"/>
      <c r="AI82" s="615"/>
      <c r="AJ82" s="477"/>
      <c r="AK82" s="572"/>
      <c r="AL82" s="279"/>
      <c r="AM82" s="279"/>
      <c r="AN82" s="279"/>
      <c r="AO82" s="279"/>
      <c r="AP82" s="480"/>
    </row>
    <row r="83" spans="1:42" x14ac:dyDescent="0.25">
      <c r="A83" s="614"/>
      <c r="B83" s="615"/>
      <c r="C83" s="615"/>
      <c r="D83" s="615"/>
      <c r="E83" s="615"/>
      <c r="F83" s="615"/>
      <c r="G83" s="615"/>
      <c r="H83" s="615"/>
      <c r="I83" s="615"/>
      <c r="J83" s="615"/>
      <c r="K83" s="615"/>
      <c r="L83" s="615"/>
      <c r="M83" s="615"/>
      <c r="N83" s="615"/>
      <c r="O83" s="615"/>
      <c r="P83" s="615"/>
      <c r="Q83" s="615"/>
      <c r="R83" s="615"/>
      <c r="S83" s="615"/>
      <c r="T83" s="615"/>
      <c r="U83" s="615"/>
      <c r="V83" s="615"/>
      <c r="W83" s="615"/>
      <c r="X83" s="615"/>
      <c r="Y83" s="615"/>
      <c r="Z83" s="615"/>
      <c r="AA83" s="615"/>
      <c r="AB83" s="615"/>
      <c r="AC83" s="615"/>
      <c r="AD83" s="615"/>
      <c r="AE83" s="615"/>
      <c r="AF83" s="615"/>
      <c r="AG83" s="615"/>
      <c r="AH83" s="615"/>
      <c r="AI83" s="615"/>
      <c r="AJ83" s="477"/>
      <c r="AK83" s="572"/>
      <c r="AL83" s="279"/>
      <c r="AM83" s="279"/>
      <c r="AN83" s="279"/>
      <c r="AO83" s="279"/>
      <c r="AP83" s="480"/>
    </row>
    <row r="84" spans="1:42" x14ac:dyDescent="0.25">
      <c r="A84" s="614"/>
      <c r="B84" s="615"/>
      <c r="C84" s="615"/>
      <c r="D84" s="615"/>
      <c r="E84" s="615"/>
      <c r="F84" s="615"/>
      <c r="G84" s="615"/>
      <c r="H84" s="615"/>
      <c r="I84" s="615"/>
      <c r="J84" s="615"/>
      <c r="K84" s="615"/>
      <c r="L84" s="615"/>
      <c r="M84" s="615"/>
      <c r="N84" s="615"/>
      <c r="O84" s="615"/>
      <c r="P84" s="615"/>
      <c r="Q84" s="615"/>
      <c r="R84" s="615"/>
      <c r="S84" s="615"/>
      <c r="T84" s="615"/>
      <c r="U84" s="615"/>
      <c r="V84" s="615"/>
      <c r="W84" s="615"/>
      <c r="X84" s="615"/>
      <c r="Y84" s="615"/>
      <c r="Z84" s="615"/>
      <c r="AA84" s="615"/>
      <c r="AB84" s="615"/>
      <c r="AC84" s="615"/>
      <c r="AD84" s="615"/>
      <c r="AE84" s="615"/>
      <c r="AF84" s="615"/>
      <c r="AG84" s="615"/>
      <c r="AH84" s="615"/>
      <c r="AI84" s="615"/>
      <c r="AJ84" s="572"/>
      <c r="AK84" s="572"/>
      <c r="AL84" s="279"/>
      <c r="AM84" s="279"/>
      <c r="AN84" s="279"/>
      <c r="AO84" s="279"/>
      <c r="AP84" s="480"/>
    </row>
    <row r="85" spans="1:42" x14ac:dyDescent="0.25">
      <c r="A85" s="614"/>
      <c r="B85" s="615"/>
      <c r="C85" s="615"/>
      <c r="D85" s="615"/>
      <c r="E85" s="615"/>
      <c r="F85" s="615"/>
      <c r="G85" s="615"/>
      <c r="H85" s="615"/>
      <c r="I85" s="615"/>
      <c r="J85" s="615"/>
      <c r="K85" s="615"/>
      <c r="L85" s="615"/>
      <c r="M85" s="615"/>
      <c r="N85" s="615"/>
      <c r="O85" s="615"/>
      <c r="P85" s="615"/>
      <c r="Q85" s="615"/>
      <c r="R85" s="615"/>
      <c r="S85" s="615"/>
      <c r="T85" s="615"/>
      <c r="U85" s="615"/>
      <c r="V85" s="615"/>
      <c r="W85" s="615"/>
      <c r="X85" s="615"/>
      <c r="Y85" s="615"/>
      <c r="Z85" s="615"/>
      <c r="AA85" s="615"/>
      <c r="AB85" s="615"/>
      <c r="AC85" s="615"/>
      <c r="AD85" s="615"/>
      <c r="AE85" s="615"/>
      <c r="AF85" s="615"/>
      <c r="AG85" s="615"/>
      <c r="AH85" s="615"/>
      <c r="AI85" s="615"/>
      <c r="AJ85" s="572"/>
      <c r="AK85" s="572"/>
      <c r="AL85" s="279"/>
      <c r="AM85" s="279"/>
      <c r="AN85" s="279"/>
      <c r="AO85" s="279"/>
      <c r="AP85" s="480"/>
    </row>
    <row r="86" spans="1:42" x14ac:dyDescent="0.25">
      <c r="A86" s="614"/>
      <c r="B86" s="615"/>
      <c r="C86" s="615"/>
      <c r="D86" s="615"/>
      <c r="E86" s="615"/>
      <c r="F86" s="615"/>
      <c r="G86" s="615"/>
      <c r="H86" s="615"/>
      <c r="I86" s="615"/>
      <c r="J86" s="615"/>
      <c r="K86" s="615"/>
      <c r="L86" s="615"/>
      <c r="M86" s="615"/>
      <c r="N86" s="615"/>
      <c r="O86" s="615"/>
      <c r="P86" s="615"/>
      <c r="Q86" s="615"/>
      <c r="R86" s="615"/>
      <c r="S86" s="615"/>
      <c r="T86" s="615"/>
      <c r="U86" s="615"/>
      <c r="V86" s="615"/>
      <c r="W86" s="615"/>
      <c r="X86" s="615"/>
      <c r="Y86" s="615"/>
      <c r="Z86" s="615"/>
      <c r="AA86" s="615"/>
      <c r="AB86" s="615"/>
      <c r="AC86" s="615"/>
      <c r="AD86" s="615"/>
      <c r="AE86" s="615"/>
      <c r="AF86" s="615"/>
      <c r="AG86" s="615"/>
      <c r="AH86" s="615"/>
      <c r="AI86" s="615"/>
      <c r="AJ86" s="572"/>
      <c r="AK86" s="572"/>
      <c r="AL86" s="279"/>
      <c r="AM86" s="279"/>
      <c r="AN86" s="279"/>
      <c r="AO86" s="279"/>
      <c r="AP86" s="480"/>
    </row>
    <row r="87" spans="1:42" x14ac:dyDescent="0.25">
      <c r="A87" s="614"/>
      <c r="B87" s="615"/>
      <c r="C87" s="615"/>
      <c r="D87" s="615"/>
      <c r="E87" s="615"/>
      <c r="F87" s="615"/>
      <c r="G87" s="615"/>
      <c r="H87" s="615"/>
      <c r="I87" s="615"/>
      <c r="J87" s="615"/>
      <c r="K87" s="615"/>
      <c r="L87" s="615"/>
      <c r="M87" s="615"/>
      <c r="N87" s="615"/>
      <c r="O87" s="615"/>
      <c r="P87" s="615"/>
      <c r="Q87" s="615"/>
      <c r="R87" s="615"/>
      <c r="S87" s="615"/>
      <c r="T87" s="615"/>
      <c r="U87" s="615"/>
      <c r="V87" s="615"/>
      <c r="W87" s="615"/>
      <c r="X87" s="615"/>
      <c r="Y87" s="615"/>
      <c r="Z87" s="615"/>
      <c r="AA87" s="615"/>
      <c r="AB87" s="615"/>
      <c r="AC87" s="615"/>
      <c r="AD87" s="615"/>
      <c r="AE87" s="615"/>
      <c r="AF87" s="615"/>
      <c r="AG87" s="615"/>
      <c r="AH87" s="615"/>
      <c r="AI87" s="615"/>
      <c r="AJ87" s="572"/>
      <c r="AK87" s="572"/>
      <c r="AL87" s="279"/>
      <c r="AM87" s="279"/>
      <c r="AN87" s="279"/>
      <c r="AO87" s="279"/>
      <c r="AP87" s="480"/>
    </row>
    <row r="88" spans="1:42" x14ac:dyDescent="0.25">
      <c r="A88" s="614"/>
      <c r="B88" s="615"/>
      <c r="C88" s="615"/>
      <c r="D88" s="615"/>
      <c r="E88" s="615"/>
      <c r="F88" s="615"/>
      <c r="G88" s="615"/>
      <c r="H88" s="615"/>
      <c r="I88" s="615"/>
      <c r="J88" s="615"/>
      <c r="K88" s="615"/>
      <c r="L88" s="615"/>
      <c r="M88" s="615"/>
      <c r="N88" s="615"/>
      <c r="O88" s="615"/>
      <c r="P88" s="615"/>
      <c r="Q88" s="615"/>
      <c r="R88" s="615"/>
      <c r="S88" s="615"/>
      <c r="T88" s="615"/>
      <c r="U88" s="615"/>
      <c r="V88" s="615"/>
      <c r="W88" s="615"/>
      <c r="X88" s="615"/>
      <c r="Y88" s="615"/>
      <c r="Z88" s="615"/>
      <c r="AA88" s="615"/>
      <c r="AB88" s="615"/>
      <c r="AC88" s="615"/>
      <c r="AD88" s="615"/>
      <c r="AE88" s="615"/>
      <c r="AF88" s="615"/>
      <c r="AG88" s="615"/>
      <c r="AH88" s="615"/>
      <c r="AI88" s="615"/>
      <c r="AJ88" s="572"/>
      <c r="AK88" s="572"/>
      <c r="AL88" s="279"/>
      <c r="AM88" s="279"/>
      <c r="AN88" s="279"/>
      <c r="AO88" s="279"/>
      <c r="AP88" s="480"/>
    </row>
    <row r="89" spans="1:42" x14ac:dyDescent="0.25">
      <c r="A89" s="614"/>
      <c r="B89" s="615"/>
      <c r="C89" s="615"/>
      <c r="D89" s="615"/>
      <c r="E89" s="615"/>
      <c r="F89" s="615"/>
      <c r="G89" s="615"/>
      <c r="H89" s="615"/>
      <c r="I89" s="615"/>
      <c r="J89" s="615"/>
      <c r="K89" s="615"/>
      <c r="L89" s="615"/>
      <c r="M89" s="615"/>
      <c r="N89" s="615"/>
      <c r="O89" s="615"/>
      <c r="P89" s="615"/>
      <c r="Q89" s="615"/>
      <c r="R89" s="615"/>
      <c r="S89" s="615"/>
      <c r="T89" s="615"/>
      <c r="U89" s="615"/>
      <c r="V89" s="615"/>
      <c r="W89" s="615"/>
      <c r="X89" s="615"/>
      <c r="Y89" s="615"/>
      <c r="Z89" s="615"/>
      <c r="AA89" s="615"/>
      <c r="AB89" s="615"/>
      <c r="AC89" s="615"/>
      <c r="AD89" s="615"/>
      <c r="AE89" s="615"/>
      <c r="AF89" s="615"/>
      <c r="AG89" s="615"/>
      <c r="AH89" s="615"/>
      <c r="AI89" s="615"/>
      <c r="AJ89" s="572"/>
      <c r="AK89" s="572"/>
      <c r="AL89" s="279"/>
      <c r="AM89" s="279"/>
      <c r="AN89" s="279"/>
      <c r="AO89" s="279"/>
      <c r="AP89" s="480"/>
    </row>
    <row r="90" spans="1:42" x14ac:dyDescent="0.25">
      <c r="A90" s="614"/>
      <c r="B90" s="615"/>
      <c r="C90" s="615"/>
      <c r="D90" s="615"/>
      <c r="E90" s="615"/>
      <c r="F90" s="615"/>
      <c r="G90" s="615"/>
      <c r="H90" s="615"/>
      <c r="I90" s="615"/>
      <c r="J90" s="615"/>
      <c r="K90" s="615"/>
      <c r="L90" s="615"/>
      <c r="M90" s="615"/>
      <c r="N90" s="615"/>
      <c r="O90" s="615"/>
      <c r="P90" s="615"/>
      <c r="Q90" s="615"/>
      <c r="R90" s="615"/>
      <c r="S90" s="615"/>
      <c r="T90" s="615"/>
      <c r="U90" s="615"/>
      <c r="V90" s="615"/>
      <c r="W90" s="615"/>
      <c r="X90" s="615"/>
      <c r="Y90" s="615"/>
      <c r="Z90" s="615"/>
      <c r="AA90" s="615"/>
      <c r="AB90" s="615"/>
      <c r="AC90" s="615"/>
      <c r="AD90" s="615"/>
      <c r="AE90" s="615"/>
      <c r="AF90" s="615"/>
      <c r="AG90" s="615"/>
      <c r="AH90" s="615"/>
      <c r="AI90" s="615"/>
      <c r="AJ90" s="572"/>
      <c r="AK90" s="572"/>
      <c r="AL90" s="279"/>
      <c r="AM90" s="279"/>
      <c r="AN90" s="279"/>
      <c r="AO90" s="279"/>
      <c r="AP90" s="480"/>
    </row>
    <row r="91" spans="1:42" x14ac:dyDescent="0.25">
      <c r="A91" s="614"/>
      <c r="B91" s="615"/>
      <c r="C91" s="615"/>
      <c r="D91" s="615"/>
      <c r="E91" s="615"/>
      <c r="F91" s="615"/>
      <c r="G91" s="615"/>
      <c r="H91" s="615"/>
      <c r="I91" s="615"/>
      <c r="J91" s="615"/>
      <c r="K91" s="615"/>
      <c r="L91" s="615"/>
      <c r="M91" s="615"/>
      <c r="N91" s="615"/>
      <c r="O91" s="615"/>
      <c r="P91" s="615"/>
      <c r="Q91" s="615"/>
      <c r="R91" s="615"/>
      <c r="S91" s="615"/>
      <c r="T91" s="615"/>
      <c r="U91" s="615"/>
      <c r="V91" s="615"/>
      <c r="W91" s="615"/>
      <c r="X91" s="615"/>
      <c r="Y91" s="615"/>
      <c r="Z91" s="615"/>
      <c r="AA91" s="615"/>
      <c r="AB91" s="615"/>
      <c r="AC91" s="615"/>
      <c r="AD91" s="615"/>
      <c r="AE91" s="615"/>
      <c r="AF91" s="615"/>
      <c r="AG91" s="615"/>
      <c r="AH91" s="615"/>
      <c r="AI91" s="615"/>
      <c r="AJ91" s="572"/>
      <c r="AK91" s="572"/>
      <c r="AL91" s="279"/>
      <c r="AM91" s="279"/>
      <c r="AN91" s="279"/>
      <c r="AO91" s="279"/>
      <c r="AP91" s="480"/>
    </row>
    <row r="92" spans="1:42" x14ac:dyDescent="0.25">
      <c r="A92" s="614"/>
      <c r="B92" s="615"/>
      <c r="C92" s="615"/>
      <c r="D92" s="615"/>
      <c r="E92" s="615"/>
      <c r="F92" s="615"/>
      <c r="G92" s="615"/>
      <c r="H92" s="615"/>
      <c r="I92" s="615"/>
      <c r="J92" s="615"/>
      <c r="K92" s="615"/>
      <c r="L92" s="615"/>
      <c r="M92" s="615"/>
      <c r="N92" s="615"/>
      <c r="O92" s="615"/>
      <c r="P92" s="615"/>
      <c r="Q92" s="615"/>
      <c r="R92" s="615"/>
      <c r="S92" s="615"/>
      <c r="T92" s="615"/>
      <c r="U92" s="615"/>
      <c r="V92" s="615"/>
      <c r="W92" s="615"/>
      <c r="X92" s="615"/>
      <c r="Y92" s="615"/>
      <c r="Z92" s="615"/>
      <c r="AA92" s="615"/>
      <c r="AB92" s="615"/>
      <c r="AC92" s="615"/>
      <c r="AD92" s="615"/>
      <c r="AE92" s="615"/>
      <c r="AF92" s="615"/>
      <c r="AG92" s="615"/>
      <c r="AH92" s="615"/>
      <c r="AI92" s="615"/>
      <c r="AJ92" s="572"/>
      <c r="AK92" s="572"/>
      <c r="AL92" s="279"/>
      <c r="AM92" s="279"/>
      <c r="AN92" s="279"/>
      <c r="AO92" s="279"/>
      <c r="AP92" s="480"/>
    </row>
    <row r="93" spans="1:42" x14ac:dyDescent="0.25">
      <c r="A93" s="614"/>
      <c r="B93" s="615"/>
      <c r="C93" s="615"/>
      <c r="D93" s="615"/>
      <c r="E93" s="615"/>
      <c r="F93" s="615"/>
      <c r="G93" s="615"/>
      <c r="H93" s="615"/>
      <c r="I93" s="615"/>
      <c r="J93" s="615"/>
      <c r="K93" s="615"/>
      <c r="L93" s="615"/>
      <c r="M93" s="615"/>
      <c r="N93" s="615"/>
      <c r="O93" s="615"/>
      <c r="P93" s="615"/>
      <c r="Q93" s="615"/>
      <c r="R93" s="615"/>
      <c r="S93" s="615"/>
      <c r="T93" s="615"/>
      <c r="U93" s="615"/>
      <c r="V93" s="615"/>
      <c r="W93" s="615"/>
      <c r="X93" s="615"/>
      <c r="Y93" s="615"/>
      <c r="Z93" s="615"/>
      <c r="AA93" s="615"/>
      <c r="AB93" s="615"/>
      <c r="AC93" s="615"/>
      <c r="AD93" s="615"/>
      <c r="AE93" s="615"/>
      <c r="AF93" s="615"/>
      <c r="AG93" s="615"/>
      <c r="AH93" s="615"/>
      <c r="AI93" s="615"/>
      <c r="AJ93" s="572"/>
      <c r="AK93" s="572"/>
      <c r="AL93" s="279"/>
      <c r="AM93" s="279"/>
      <c r="AN93" s="279"/>
      <c r="AO93" s="279"/>
      <c r="AP93" s="480"/>
    </row>
    <row r="94" spans="1:42" x14ac:dyDescent="0.25">
      <c r="A94" s="614"/>
      <c r="B94" s="615"/>
      <c r="C94" s="615"/>
      <c r="D94" s="615"/>
      <c r="E94" s="615"/>
      <c r="F94" s="615"/>
      <c r="G94" s="615"/>
      <c r="H94" s="615"/>
      <c r="I94" s="615"/>
      <c r="J94" s="615"/>
      <c r="K94" s="615"/>
      <c r="L94" s="615"/>
      <c r="M94" s="615"/>
      <c r="N94" s="615"/>
      <c r="O94" s="615"/>
      <c r="P94" s="615"/>
      <c r="Q94" s="615"/>
      <c r="R94" s="615"/>
      <c r="S94" s="615"/>
      <c r="T94" s="615"/>
      <c r="U94" s="615"/>
      <c r="V94" s="615"/>
      <c r="W94" s="615"/>
      <c r="X94" s="615"/>
      <c r="Y94" s="615"/>
      <c r="Z94" s="615"/>
      <c r="AA94" s="615"/>
      <c r="AB94" s="615"/>
      <c r="AC94" s="615"/>
      <c r="AD94" s="615"/>
      <c r="AE94" s="615"/>
      <c r="AF94" s="615"/>
      <c r="AG94" s="615"/>
      <c r="AH94" s="615"/>
      <c r="AI94" s="615"/>
      <c r="AJ94" s="572"/>
      <c r="AK94" s="572"/>
      <c r="AL94" s="279"/>
      <c r="AM94" s="279"/>
      <c r="AN94" s="279"/>
      <c r="AO94" s="279"/>
      <c r="AP94" s="480"/>
    </row>
    <row r="95" spans="1:42" x14ac:dyDescent="0.25">
      <c r="A95" s="614"/>
      <c r="B95" s="615"/>
      <c r="C95" s="615"/>
      <c r="D95" s="615"/>
      <c r="E95" s="615"/>
      <c r="F95" s="615"/>
      <c r="G95" s="615"/>
      <c r="H95" s="615"/>
      <c r="I95" s="615"/>
      <c r="J95" s="615"/>
      <c r="K95" s="615"/>
      <c r="L95" s="615"/>
      <c r="M95" s="615"/>
      <c r="N95" s="615"/>
      <c r="O95" s="615"/>
      <c r="P95" s="615"/>
      <c r="Q95" s="615"/>
      <c r="R95" s="615"/>
      <c r="S95" s="615"/>
      <c r="T95" s="615"/>
      <c r="U95" s="615"/>
      <c r="V95" s="615"/>
      <c r="W95" s="615"/>
      <c r="X95" s="615"/>
      <c r="Y95" s="615"/>
      <c r="Z95" s="615"/>
      <c r="AA95" s="615"/>
      <c r="AB95" s="615"/>
      <c r="AC95" s="615"/>
      <c r="AD95" s="615"/>
      <c r="AE95" s="615"/>
      <c r="AF95" s="615"/>
      <c r="AG95" s="615"/>
      <c r="AH95" s="615"/>
      <c r="AI95" s="615"/>
      <c r="AJ95" s="572"/>
      <c r="AK95" s="572"/>
      <c r="AL95" s="279"/>
      <c r="AM95" s="279"/>
      <c r="AN95" s="279"/>
      <c r="AO95" s="279"/>
      <c r="AP95" s="480"/>
    </row>
    <row r="96" spans="1:42" x14ac:dyDescent="0.25">
      <c r="A96" s="614"/>
      <c r="B96" s="615"/>
      <c r="C96" s="615"/>
      <c r="D96" s="615"/>
      <c r="E96" s="615"/>
      <c r="F96" s="615"/>
      <c r="G96" s="615"/>
      <c r="H96" s="615"/>
      <c r="I96" s="615"/>
      <c r="J96" s="615"/>
      <c r="K96" s="615"/>
      <c r="L96" s="615"/>
      <c r="M96" s="615"/>
      <c r="N96" s="615"/>
      <c r="O96" s="615"/>
      <c r="P96" s="615"/>
      <c r="Q96" s="615"/>
      <c r="R96" s="615"/>
      <c r="S96" s="615"/>
      <c r="T96" s="615"/>
      <c r="U96" s="615"/>
      <c r="V96" s="615"/>
      <c r="W96" s="615"/>
      <c r="X96" s="615"/>
      <c r="Y96" s="615"/>
      <c r="Z96" s="615"/>
      <c r="AA96" s="615"/>
      <c r="AB96" s="615"/>
      <c r="AC96" s="615"/>
      <c r="AD96" s="615"/>
      <c r="AE96" s="615"/>
      <c r="AF96" s="615"/>
      <c r="AG96" s="615"/>
      <c r="AH96" s="615"/>
      <c r="AI96" s="615"/>
      <c r="AJ96" s="572"/>
      <c r="AK96" s="572"/>
      <c r="AL96" s="279"/>
      <c r="AM96" s="279"/>
      <c r="AN96" s="279"/>
      <c r="AO96" s="279"/>
      <c r="AP96" s="480"/>
    </row>
    <row r="97" spans="1:42" x14ac:dyDescent="0.25">
      <c r="A97" s="614"/>
      <c r="B97" s="615"/>
      <c r="C97" s="615"/>
      <c r="D97" s="615"/>
      <c r="E97" s="615"/>
      <c r="F97" s="615"/>
      <c r="G97" s="615"/>
      <c r="H97" s="615"/>
      <c r="I97" s="615"/>
      <c r="J97" s="615"/>
      <c r="K97" s="615"/>
      <c r="L97" s="615"/>
      <c r="M97" s="615"/>
      <c r="N97" s="615"/>
      <c r="O97" s="615"/>
      <c r="P97" s="615"/>
      <c r="Q97" s="615"/>
      <c r="R97" s="615"/>
      <c r="S97" s="615"/>
      <c r="T97" s="615"/>
      <c r="U97" s="615"/>
      <c r="V97" s="615"/>
      <c r="W97" s="615"/>
      <c r="X97" s="615"/>
      <c r="Y97" s="615"/>
      <c r="Z97" s="615"/>
      <c r="AA97" s="615"/>
      <c r="AB97" s="615"/>
      <c r="AC97" s="615"/>
      <c r="AD97" s="615"/>
      <c r="AE97" s="615"/>
      <c r="AF97" s="615"/>
      <c r="AG97" s="615"/>
      <c r="AH97" s="615"/>
      <c r="AI97" s="615"/>
      <c r="AJ97" s="572"/>
      <c r="AK97" s="572"/>
      <c r="AL97" s="279"/>
      <c r="AM97" s="279"/>
      <c r="AN97" s="279"/>
      <c r="AO97" s="279"/>
      <c r="AP97" s="480"/>
    </row>
    <row r="98" spans="1:42" x14ac:dyDescent="0.25">
      <c r="A98" s="614"/>
      <c r="B98" s="615"/>
      <c r="C98" s="615"/>
      <c r="D98" s="615"/>
      <c r="E98" s="615"/>
      <c r="F98" s="615"/>
      <c r="G98" s="615"/>
      <c r="H98" s="615"/>
      <c r="I98" s="615"/>
      <c r="J98" s="615"/>
      <c r="K98" s="615"/>
      <c r="L98" s="615"/>
      <c r="M98" s="615"/>
      <c r="N98" s="615"/>
      <c r="O98" s="615"/>
      <c r="P98" s="615"/>
      <c r="Q98" s="615"/>
      <c r="R98" s="615"/>
      <c r="S98" s="615"/>
      <c r="T98" s="615"/>
      <c r="U98" s="615"/>
      <c r="V98" s="615"/>
      <c r="W98" s="615"/>
      <c r="X98" s="615"/>
      <c r="Y98" s="615"/>
      <c r="Z98" s="615"/>
      <c r="AA98" s="615"/>
      <c r="AB98" s="615"/>
      <c r="AC98" s="615"/>
      <c r="AD98" s="615"/>
      <c r="AE98" s="615"/>
      <c r="AF98" s="615"/>
      <c r="AG98" s="615"/>
      <c r="AH98" s="615"/>
      <c r="AI98" s="615"/>
      <c r="AJ98" s="568"/>
      <c r="AK98" s="572"/>
      <c r="AL98" s="279"/>
      <c r="AM98" s="279"/>
      <c r="AN98" s="279"/>
      <c r="AO98" s="279"/>
      <c r="AP98" s="480"/>
    </row>
    <row r="99" spans="1:42" x14ac:dyDescent="0.25">
      <c r="A99" s="614"/>
      <c r="B99" s="615"/>
      <c r="C99" s="615"/>
      <c r="D99" s="615"/>
      <c r="E99" s="615"/>
      <c r="F99" s="615"/>
      <c r="G99" s="615"/>
      <c r="H99" s="615"/>
      <c r="I99" s="615"/>
      <c r="J99" s="615"/>
      <c r="K99" s="615"/>
      <c r="L99" s="615"/>
      <c r="M99" s="615"/>
      <c r="N99" s="615"/>
      <c r="O99" s="615"/>
      <c r="P99" s="615"/>
      <c r="Q99" s="615"/>
      <c r="R99" s="615"/>
      <c r="S99" s="615"/>
      <c r="T99" s="615"/>
      <c r="U99" s="615"/>
      <c r="V99" s="615"/>
      <c r="W99" s="615"/>
      <c r="X99" s="615"/>
      <c r="Y99" s="615"/>
      <c r="Z99" s="615"/>
      <c r="AA99" s="615"/>
      <c r="AB99" s="615"/>
      <c r="AC99" s="615"/>
      <c r="AD99" s="615"/>
      <c r="AE99" s="615"/>
      <c r="AF99" s="615"/>
      <c r="AG99" s="615"/>
      <c r="AH99" s="615"/>
      <c r="AI99" s="615"/>
      <c r="AJ99" s="568"/>
      <c r="AK99" s="572"/>
      <c r="AL99" s="279"/>
      <c r="AM99" s="279"/>
      <c r="AN99" s="279"/>
      <c r="AO99" s="279"/>
      <c r="AP99" s="480"/>
    </row>
    <row r="100" spans="1:42" x14ac:dyDescent="0.25">
      <c r="A100" s="614"/>
      <c r="B100" s="615"/>
      <c r="C100" s="615"/>
      <c r="D100" s="615"/>
      <c r="E100" s="615"/>
      <c r="F100" s="615"/>
      <c r="G100" s="615"/>
      <c r="H100" s="615"/>
      <c r="I100" s="615"/>
      <c r="J100" s="615"/>
      <c r="K100" s="615"/>
      <c r="L100" s="615"/>
      <c r="M100" s="615"/>
      <c r="N100" s="615"/>
      <c r="O100" s="615"/>
      <c r="P100" s="615"/>
      <c r="Q100" s="615"/>
      <c r="R100" s="615"/>
      <c r="S100" s="615"/>
      <c r="T100" s="615"/>
      <c r="U100" s="615"/>
      <c r="V100" s="615"/>
      <c r="W100" s="615"/>
      <c r="X100" s="615"/>
      <c r="Y100" s="615"/>
      <c r="Z100" s="615"/>
      <c r="AA100" s="615"/>
      <c r="AB100" s="615"/>
      <c r="AC100" s="615"/>
      <c r="AD100" s="615"/>
      <c r="AE100" s="615"/>
      <c r="AF100" s="615"/>
      <c r="AG100" s="615"/>
      <c r="AH100" s="615"/>
      <c r="AI100" s="615"/>
      <c r="AJ100" s="572"/>
      <c r="AK100" s="572"/>
      <c r="AL100" s="279"/>
      <c r="AM100" s="279"/>
      <c r="AN100" s="279"/>
      <c r="AO100" s="279"/>
      <c r="AP100" s="480"/>
    </row>
    <row r="101" spans="1:42" x14ac:dyDescent="0.25">
      <c r="A101" s="614"/>
      <c r="B101" s="615"/>
      <c r="C101" s="615"/>
      <c r="D101" s="615"/>
      <c r="E101" s="615"/>
      <c r="F101" s="615"/>
      <c r="G101" s="615"/>
      <c r="H101" s="615"/>
      <c r="I101" s="615"/>
      <c r="J101" s="615"/>
      <c r="K101" s="615"/>
      <c r="L101" s="615"/>
      <c r="M101" s="615"/>
      <c r="N101" s="615"/>
      <c r="O101" s="615"/>
      <c r="P101" s="615"/>
      <c r="Q101" s="615"/>
      <c r="R101" s="615"/>
      <c r="S101" s="615"/>
      <c r="T101" s="615"/>
      <c r="U101" s="615"/>
      <c r="V101" s="615"/>
      <c r="W101" s="615"/>
      <c r="X101" s="615"/>
      <c r="Y101" s="615"/>
      <c r="Z101" s="615"/>
      <c r="AA101" s="615"/>
      <c r="AB101" s="615"/>
      <c r="AC101" s="615"/>
      <c r="AD101" s="615"/>
      <c r="AE101" s="615"/>
      <c r="AF101" s="615"/>
      <c r="AG101" s="615"/>
      <c r="AH101" s="615"/>
      <c r="AI101" s="615"/>
      <c r="AJ101" s="572"/>
      <c r="AK101" s="572"/>
      <c r="AL101" s="279"/>
      <c r="AM101" s="279"/>
      <c r="AN101" s="279"/>
      <c r="AO101" s="279"/>
      <c r="AP101" s="480"/>
    </row>
    <row r="102" spans="1:42" x14ac:dyDescent="0.25">
      <c r="A102" s="614"/>
      <c r="B102" s="615"/>
      <c r="C102" s="615"/>
      <c r="D102" s="615"/>
      <c r="E102" s="615"/>
      <c r="F102" s="615"/>
      <c r="G102" s="615"/>
      <c r="H102" s="615"/>
      <c r="I102" s="615"/>
      <c r="J102" s="615"/>
      <c r="K102" s="615"/>
      <c r="L102" s="615"/>
      <c r="M102" s="615"/>
      <c r="N102" s="615"/>
      <c r="O102" s="615"/>
      <c r="P102" s="615"/>
      <c r="Q102" s="615"/>
      <c r="R102" s="615"/>
      <c r="S102" s="615"/>
      <c r="T102" s="615"/>
      <c r="U102" s="615"/>
      <c r="V102" s="615"/>
      <c r="W102" s="615"/>
      <c r="X102" s="615"/>
      <c r="Y102" s="615"/>
      <c r="Z102" s="615"/>
      <c r="AA102" s="615"/>
      <c r="AB102" s="615"/>
      <c r="AC102" s="615"/>
      <c r="AD102" s="615"/>
      <c r="AE102" s="615"/>
      <c r="AF102" s="615"/>
      <c r="AG102" s="615"/>
      <c r="AH102" s="615"/>
      <c r="AI102" s="615"/>
      <c r="AJ102" s="572"/>
      <c r="AK102" s="568"/>
      <c r="AL102" s="279"/>
      <c r="AM102" s="279"/>
      <c r="AN102" s="279"/>
      <c r="AO102" s="279"/>
      <c r="AP102" s="480"/>
    </row>
    <row r="103" spans="1:42" x14ac:dyDescent="0.25">
      <c r="A103" s="614"/>
      <c r="B103" s="615"/>
      <c r="C103" s="615"/>
      <c r="D103" s="615"/>
      <c r="E103" s="615"/>
      <c r="F103" s="615"/>
      <c r="G103" s="615"/>
      <c r="H103" s="615"/>
      <c r="I103" s="615"/>
      <c r="J103" s="615"/>
      <c r="K103" s="615"/>
      <c r="L103" s="615"/>
      <c r="M103" s="615"/>
      <c r="N103" s="615"/>
      <c r="O103" s="615"/>
      <c r="P103" s="615"/>
      <c r="Q103" s="615"/>
      <c r="R103" s="615"/>
      <c r="S103" s="615"/>
      <c r="T103" s="615"/>
      <c r="U103" s="615"/>
      <c r="V103" s="615"/>
      <c r="W103" s="615"/>
      <c r="X103" s="615"/>
      <c r="Y103" s="615"/>
      <c r="Z103" s="615"/>
      <c r="AA103" s="615"/>
      <c r="AB103" s="615"/>
      <c r="AC103" s="615"/>
      <c r="AD103" s="615"/>
      <c r="AE103" s="615"/>
      <c r="AF103" s="615"/>
      <c r="AG103" s="615"/>
      <c r="AH103" s="615"/>
      <c r="AI103" s="615"/>
      <c r="AJ103" s="572"/>
      <c r="AK103" s="572"/>
      <c r="AL103" s="279"/>
      <c r="AM103" s="279"/>
      <c r="AN103" s="279"/>
      <c r="AO103" s="279"/>
      <c r="AP103" s="480"/>
    </row>
    <row r="104" spans="1:42" x14ac:dyDescent="0.25">
      <c r="A104" s="614"/>
      <c r="B104" s="615"/>
      <c r="C104" s="615"/>
      <c r="D104" s="615"/>
      <c r="E104" s="615"/>
      <c r="F104" s="615"/>
      <c r="G104" s="615"/>
      <c r="H104" s="615"/>
      <c r="I104" s="615"/>
      <c r="J104" s="615"/>
      <c r="K104" s="615"/>
      <c r="L104" s="615"/>
      <c r="M104" s="615"/>
      <c r="N104" s="615"/>
      <c r="O104" s="615"/>
      <c r="P104" s="615"/>
      <c r="Q104" s="615"/>
      <c r="R104" s="615"/>
      <c r="S104" s="615"/>
      <c r="T104" s="615"/>
      <c r="U104" s="615"/>
      <c r="V104" s="615"/>
      <c r="W104" s="615"/>
      <c r="X104" s="615"/>
      <c r="Y104" s="615"/>
      <c r="Z104" s="615"/>
      <c r="AA104" s="615"/>
      <c r="AB104" s="615"/>
      <c r="AC104" s="615"/>
      <c r="AD104" s="615"/>
      <c r="AE104" s="615"/>
      <c r="AF104" s="615"/>
      <c r="AG104" s="615"/>
      <c r="AH104" s="615"/>
      <c r="AI104" s="615"/>
      <c r="AJ104" s="572"/>
      <c r="AK104" s="572"/>
      <c r="AL104" s="279"/>
      <c r="AM104" s="279"/>
      <c r="AN104" s="279"/>
      <c r="AO104" s="279"/>
      <c r="AP104" s="480"/>
    </row>
    <row r="105" spans="1:42" x14ac:dyDescent="0.25">
      <c r="A105" s="614"/>
      <c r="B105" s="615"/>
      <c r="C105" s="615"/>
      <c r="D105" s="615"/>
      <c r="E105" s="615"/>
      <c r="F105" s="615"/>
      <c r="G105" s="615"/>
      <c r="H105" s="615"/>
      <c r="I105" s="615"/>
      <c r="J105" s="615"/>
      <c r="K105" s="615"/>
      <c r="L105" s="615"/>
      <c r="M105" s="615"/>
      <c r="N105" s="615"/>
      <c r="O105" s="615"/>
      <c r="P105" s="615"/>
      <c r="Q105" s="615"/>
      <c r="R105" s="615"/>
      <c r="S105" s="615"/>
      <c r="T105" s="615"/>
      <c r="U105" s="615"/>
      <c r="V105" s="615"/>
      <c r="W105" s="615"/>
      <c r="X105" s="615"/>
      <c r="Y105" s="615"/>
      <c r="Z105" s="615"/>
      <c r="AA105" s="615"/>
      <c r="AB105" s="615"/>
      <c r="AC105" s="615"/>
      <c r="AD105" s="615"/>
      <c r="AE105" s="615"/>
      <c r="AF105" s="615"/>
      <c r="AG105" s="615"/>
      <c r="AH105" s="615"/>
      <c r="AI105" s="615"/>
      <c r="AJ105" s="572"/>
      <c r="AK105" s="572"/>
      <c r="AL105" s="279"/>
      <c r="AM105" s="279"/>
      <c r="AN105" s="279"/>
      <c r="AO105" s="279"/>
      <c r="AP105" s="480"/>
    </row>
    <row r="106" spans="1:42" x14ac:dyDescent="0.25">
      <c r="A106" s="614"/>
      <c r="B106" s="615"/>
      <c r="C106" s="615"/>
      <c r="D106" s="615"/>
      <c r="E106" s="615"/>
      <c r="F106" s="615"/>
      <c r="G106" s="615"/>
      <c r="H106" s="615"/>
      <c r="I106" s="615"/>
      <c r="J106" s="615"/>
      <c r="K106" s="615"/>
      <c r="L106" s="615"/>
      <c r="M106" s="615"/>
      <c r="N106" s="615"/>
      <c r="O106" s="615"/>
      <c r="P106" s="615"/>
      <c r="Q106" s="615"/>
      <c r="R106" s="615"/>
      <c r="S106" s="615"/>
      <c r="T106" s="615"/>
      <c r="U106" s="615"/>
      <c r="V106" s="615"/>
      <c r="W106" s="615"/>
      <c r="X106" s="615"/>
      <c r="Y106" s="615"/>
      <c r="Z106" s="615"/>
      <c r="AA106" s="615"/>
      <c r="AB106" s="615"/>
      <c r="AC106" s="615"/>
      <c r="AD106" s="615"/>
      <c r="AE106" s="615"/>
      <c r="AF106" s="615"/>
      <c r="AG106" s="615"/>
      <c r="AH106" s="615"/>
      <c r="AI106" s="615"/>
      <c r="AJ106" s="572"/>
      <c r="AK106" s="573"/>
      <c r="AL106" s="279"/>
      <c r="AM106" s="279"/>
      <c r="AN106" s="279"/>
      <c r="AO106" s="279"/>
      <c r="AP106" s="480"/>
    </row>
    <row r="107" spans="1:42" x14ac:dyDescent="0.25">
      <c r="A107" s="614"/>
      <c r="B107" s="615"/>
      <c r="C107" s="615"/>
      <c r="D107" s="615"/>
      <c r="E107" s="615"/>
      <c r="F107" s="615"/>
      <c r="G107" s="615"/>
      <c r="H107" s="615"/>
      <c r="I107" s="615"/>
      <c r="J107" s="615"/>
      <c r="K107" s="615"/>
      <c r="L107" s="615"/>
      <c r="M107" s="615"/>
      <c r="N107" s="615"/>
      <c r="O107" s="615"/>
      <c r="P107" s="615"/>
      <c r="Q107" s="615"/>
      <c r="R107" s="615"/>
      <c r="S107" s="615"/>
      <c r="T107" s="615"/>
      <c r="U107" s="615"/>
      <c r="V107" s="615"/>
      <c r="W107" s="615"/>
      <c r="X107" s="615"/>
      <c r="Y107" s="615"/>
      <c r="Z107" s="615"/>
      <c r="AA107" s="615"/>
      <c r="AB107" s="615"/>
      <c r="AC107" s="615"/>
      <c r="AD107" s="615"/>
      <c r="AE107" s="615"/>
      <c r="AF107" s="615"/>
      <c r="AG107" s="615"/>
      <c r="AH107" s="615"/>
      <c r="AI107" s="615"/>
      <c r="AJ107" s="618"/>
      <c r="AK107" s="618"/>
      <c r="AL107" s="618"/>
      <c r="AM107" s="618"/>
      <c r="AN107" s="618"/>
      <c r="AO107" s="618"/>
      <c r="AP107" s="483"/>
    </row>
    <row r="108" spans="1:42" x14ac:dyDescent="0.25">
      <c r="A108" s="608" t="s">
        <v>717</v>
      </c>
      <c r="B108" s="609"/>
      <c r="C108" s="609"/>
      <c r="D108" s="609"/>
      <c r="E108" s="609"/>
      <c r="F108" s="609"/>
      <c r="G108" s="609"/>
      <c r="H108" s="609"/>
      <c r="I108" s="609"/>
      <c r="J108" s="609"/>
      <c r="K108" s="609"/>
      <c r="L108" s="609"/>
      <c r="M108" s="609"/>
      <c r="N108" s="609"/>
      <c r="O108" s="609"/>
      <c r="P108" s="609"/>
      <c r="Q108" s="609"/>
      <c r="R108" s="609"/>
      <c r="S108" s="609"/>
      <c r="T108" s="609"/>
      <c r="U108" s="609"/>
      <c r="V108" s="609"/>
      <c r="W108" s="609"/>
      <c r="X108" s="609"/>
      <c r="Y108" s="609"/>
      <c r="Z108" s="609"/>
      <c r="AA108" s="609"/>
      <c r="AB108" s="609"/>
      <c r="AC108" s="609"/>
      <c r="AD108" s="609"/>
      <c r="AE108" s="609"/>
      <c r="AF108" s="609"/>
      <c r="AG108" s="609"/>
      <c r="AH108" s="609"/>
      <c r="AI108" s="609"/>
      <c r="AJ108" s="610" t="s">
        <v>13</v>
      </c>
      <c r="AK108" s="610"/>
      <c r="AL108" s="610"/>
      <c r="AM108" s="610"/>
      <c r="AN108" s="610"/>
      <c r="AO108" s="610"/>
      <c r="AP108" s="480">
        <f>ROUND(SUM(AP76:AP107),1)</f>
        <v>14</v>
      </c>
    </row>
    <row r="109" spans="1:42" ht="15" x14ac:dyDescent="0.25">
      <c r="A109" s="608"/>
      <c r="B109" s="609"/>
      <c r="C109" s="609"/>
      <c r="D109" s="609"/>
      <c r="E109" s="609"/>
      <c r="F109" s="609"/>
      <c r="G109" s="609"/>
      <c r="H109" s="609"/>
      <c r="I109" s="609"/>
      <c r="J109" s="609"/>
      <c r="K109" s="609"/>
      <c r="L109" s="609"/>
      <c r="M109" s="609"/>
      <c r="N109" s="609"/>
      <c r="O109" s="609"/>
      <c r="P109" s="609"/>
      <c r="Q109" s="609"/>
      <c r="R109" s="609"/>
      <c r="S109" s="609"/>
      <c r="T109" s="609"/>
      <c r="U109" s="609"/>
      <c r="V109" s="609"/>
      <c r="W109" s="609"/>
      <c r="X109" s="609"/>
      <c r="Y109" s="609"/>
      <c r="Z109" s="609"/>
      <c r="AA109" s="609"/>
      <c r="AB109" s="609"/>
      <c r="AC109" s="609"/>
      <c r="AD109" s="609"/>
      <c r="AE109" s="609"/>
      <c r="AF109" s="609"/>
      <c r="AG109" s="609"/>
      <c r="AH109" s="609"/>
      <c r="AI109" s="609"/>
      <c r="AJ109" s="611" t="s">
        <v>14</v>
      </c>
      <c r="AK109" s="611"/>
      <c r="AL109" s="611"/>
      <c r="AM109" s="611"/>
      <c r="AN109" s="611"/>
      <c r="AO109" s="611"/>
      <c r="AP109" s="482">
        <f>+AP108</f>
        <v>14</v>
      </c>
    </row>
    <row r="110" spans="1:42" ht="15" x14ac:dyDescent="0.25">
      <c r="A110" s="605"/>
      <c r="B110" s="606"/>
      <c r="C110" s="606"/>
      <c r="D110" s="606"/>
      <c r="E110" s="606"/>
      <c r="F110" s="606"/>
      <c r="G110" s="606"/>
      <c r="H110" s="606"/>
      <c r="I110" s="606"/>
      <c r="J110" s="606"/>
      <c r="K110" s="606"/>
      <c r="L110" s="606"/>
      <c r="M110" s="606"/>
      <c r="N110" s="606"/>
      <c r="O110" s="606"/>
      <c r="P110" s="606"/>
      <c r="Q110" s="606"/>
      <c r="R110" s="606"/>
      <c r="S110" s="606"/>
      <c r="T110" s="606"/>
      <c r="U110" s="606"/>
      <c r="V110" s="606"/>
      <c r="W110" s="606"/>
      <c r="X110" s="606"/>
      <c r="Y110" s="606"/>
      <c r="Z110" s="606" t="s">
        <v>15</v>
      </c>
      <c r="AA110" s="606"/>
      <c r="AB110" s="606"/>
      <c r="AC110" s="606"/>
      <c r="AD110" s="606"/>
      <c r="AE110" s="606"/>
      <c r="AF110" s="606"/>
      <c r="AG110" s="606"/>
      <c r="AH110" s="606"/>
      <c r="AI110" s="606"/>
      <c r="AJ110" s="606"/>
      <c r="AK110" s="606"/>
      <c r="AL110" s="606"/>
      <c r="AM110" s="606"/>
      <c r="AN110" s="606"/>
      <c r="AO110" s="606"/>
      <c r="AP110" s="607"/>
    </row>
    <row r="111" spans="1:42" x14ac:dyDescent="0.25">
      <c r="A111" s="605"/>
      <c r="B111" s="606"/>
      <c r="C111" s="606"/>
      <c r="D111" s="606"/>
      <c r="E111" s="606"/>
      <c r="F111" s="606"/>
      <c r="G111" s="606"/>
      <c r="H111" s="606"/>
      <c r="I111" s="606"/>
      <c r="J111" s="606"/>
      <c r="K111" s="606"/>
      <c r="L111" s="606"/>
      <c r="M111" s="606"/>
      <c r="N111" s="606"/>
      <c r="O111" s="606"/>
      <c r="P111" s="606"/>
      <c r="Q111" s="606"/>
      <c r="R111" s="606"/>
      <c r="S111" s="606"/>
      <c r="T111" s="606"/>
      <c r="U111" s="606"/>
      <c r="V111" s="606"/>
      <c r="W111" s="606"/>
      <c r="X111" s="606"/>
      <c r="Y111" s="606"/>
      <c r="Z111" s="606"/>
      <c r="AA111" s="606"/>
      <c r="AB111" s="606"/>
      <c r="AC111" s="606"/>
      <c r="AD111" s="606"/>
      <c r="AE111" s="606"/>
      <c r="AF111" s="606"/>
      <c r="AG111" s="606"/>
      <c r="AH111" s="606"/>
      <c r="AI111" s="606"/>
      <c r="AJ111" s="606"/>
      <c r="AK111" s="606"/>
      <c r="AL111" s="606"/>
      <c r="AM111" s="606"/>
      <c r="AN111" s="606"/>
      <c r="AO111" s="606"/>
      <c r="AP111" s="607"/>
    </row>
    <row r="112" spans="1:42" x14ac:dyDescent="0.25">
      <c r="A112" s="605"/>
      <c r="B112" s="606"/>
      <c r="C112" s="606"/>
      <c r="D112" s="606"/>
      <c r="E112" s="606"/>
      <c r="F112" s="606"/>
      <c r="G112" s="606"/>
      <c r="H112" s="606"/>
      <c r="I112" s="606"/>
      <c r="J112" s="606"/>
      <c r="K112" s="606"/>
      <c r="L112" s="606"/>
      <c r="M112" s="606"/>
      <c r="N112" s="606"/>
      <c r="O112" s="606"/>
      <c r="P112" s="606"/>
      <c r="Q112" s="606"/>
      <c r="R112" s="606"/>
      <c r="S112" s="606"/>
      <c r="T112" s="606"/>
      <c r="U112" s="606"/>
      <c r="V112" s="606"/>
      <c r="W112" s="606"/>
      <c r="X112" s="606"/>
      <c r="Y112" s="606"/>
      <c r="Z112" s="606"/>
      <c r="AA112" s="606"/>
      <c r="AB112" s="606"/>
      <c r="AC112" s="606"/>
      <c r="AD112" s="606"/>
      <c r="AE112" s="606"/>
      <c r="AF112" s="606"/>
      <c r="AG112" s="606"/>
      <c r="AH112" s="606"/>
      <c r="AI112" s="606"/>
      <c r="AJ112" s="606"/>
      <c r="AK112" s="606"/>
      <c r="AL112" s="606"/>
      <c r="AM112" s="606"/>
      <c r="AN112" s="606"/>
      <c r="AO112" s="606"/>
      <c r="AP112" s="607"/>
    </row>
    <row r="113" spans="1:42" x14ac:dyDescent="0.25">
      <c r="A113" s="605"/>
      <c r="B113" s="606"/>
      <c r="C113" s="606"/>
      <c r="D113" s="606"/>
      <c r="E113" s="606"/>
      <c r="F113" s="606"/>
      <c r="G113" s="606"/>
      <c r="H113" s="606"/>
      <c r="I113" s="606"/>
      <c r="J113" s="606"/>
      <c r="K113" s="606"/>
      <c r="L113" s="606"/>
      <c r="M113" s="606"/>
      <c r="N113" s="606"/>
      <c r="O113" s="606"/>
      <c r="P113" s="606"/>
      <c r="Q113" s="606"/>
      <c r="R113" s="606"/>
      <c r="S113" s="606"/>
      <c r="T113" s="606"/>
      <c r="U113" s="606"/>
      <c r="V113" s="606"/>
      <c r="W113" s="606"/>
      <c r="X113" s="606"/>
      <c r="Y113" s="606"/>
      <c r="Z113" s="606"/>
      <c r="AA113" s="606"/>
      <c r="AB113" s="606"/>
      <c r="AC113" s="606"/>
      <c r="AD113" s="606"/>
      <c r="AE113" s="606"/>
      <c r="AF113" s="606"/>
      <c r="AG113" s="606"/>
      <c r="AH113" s="606"/>
      <c r="AI113" s="606"/>
      <c r="AJ113" s="606"/>
      <c r="AK113" s="606"/>
      <c r="AL113" s="606"/>
      <c r="AM113" s="606"/>
      <c r="AN113" s="606"/>
      <c r="AO113" s="606"/>
      <c r="AP113" s="607"/>
    </row>
    <row r="114" spans="1:42" ht="15" x14ac:dyDescent="0.25">
      <c r="A114" s="599"/>
      <c r="B114" s="600"/>
      <c r="C114" s="600"/>
      <c r="D114" s="600"/>
      <c r="E114" s="600"/>
      <c r="F114" s="600"/>
      <c r="G114" s="600"/>
      <c r="H114" s="600"/>
      <c r="I114" s="600"/>
      <c r="J114" s="600"/>
      <c r="K114" s="600"/>
      <c r="L114" s="600"/>
      <c r="M114" s="600"/>
      <c r="N114" s="600"/>
      <c r="O114" s="600"/>
      <c r="P114" s="600"/>
      <c r="Q114" s="600"/>
      <c r="R114" s="600"/>
      <c r="S114" s="600"/>
      <c r="T114" s="600"/>
      <c r="U114" s="600"/>
      <c r="V114" s="600"/>
      <c r="W114" s="600"/>
      <c r="X114" s="600"/>
      <c r="Y114" s="600"/>
      <c r="Z114" s="600"/>
      <c r="AA114" s="600"/>
      <c r="AB114" s="600"/>
      <c r="AC114" s="600"/>
      <c r="AD114" s="600"/>
      <c r="AE114" s="600"/>
      <c r="AF114" s="600"/>
      <c r="AG114" s="600"/>
      <c r="AH114" s="600"/>
      <c r="AI114" s="600"/>
      <c r="AJ114" s="600"/>
      <c r="AK114" s="600"/>
      <c r="AL114" s="600"/>
      <c r="AM114" s="600"/>
      <c r="AN114" s="600"/>
      <c r="AO114" s="600"/>
      <c r="AP114" s="601"/>
    </row>
    <row r="115" spans="1:42" ht="15" x14ac:dyDescent="0.25">
      <c r="A115" s="599"/>
      <c r="B115" s="600"/>
      <c r="C115" s="600"/>
      <c r="D115" s="600"/>
      <c r="E115" s="600"/>
      <c r="F115" s="600"/>
      <c r="G115" s="600"/>
      <c r="H115" s="600"/>
      <c r="I115" s="600"/>
      <c r="J115" s="600"/>
      <c r="K115" s="600"/>
      <c r="L115" s="600"/>
      <c r="M115" s="600"/>
      <c r="N115" s="600"/>
      <c r="O115" s="600"/>
      <c r="P115" s="600"/>
      <c r="Q115" s="600"/>
      <c r="R115" s="600"/>
      <c r="S115" s="600"/>
      <c r="T115" s="600"/>
      <c r="U115" s="600"/>
      <c r="V115" s="600"/>
      <c r="W115" s="600"/>
      <c r="X115" s="600"/>
      <c r="Y115" s="600"/>
      <c r="Z115" s="600"/>
      <c r="AA115" s="600"/>
      <c r="AB115" s="600"/>
      <c r="AC115" s="600"/>
      <c r="AD115" s="600"/>
      <c r="AE115" s="600"/>
      <c r="AF115" s="600"/>
      <c r="AG115" s="600"/>
      <c r="AH115" s="600"/>
      <c r="AI115" s="600"/>
      <c r="AJ115" s="600"/>
      <c r="AK115" s="600"/>
      <c r="AL115" s="600"/>
      <c r="AM115" s="600"/>
      <c r="AN115" s="600"/>
      <c r="AO115" s="600"/>
      <c r="AP115" s="601"/>
    </row>
    <row r="116" spans="1:42" ht="15.6" thickBot="1" x14ac:dyDescent="0.3">
      <c r="A116" s="602"/>
      <c r="B116" s="603"/>
      <c r="C116" s="603"/>
      <c r="D116" s="603"/>
      <c r="E116" s="603"/>
      <c r="F116" s="603"/>
      <c r="G116" s="603"/>
      <c r="H116" s="603"/>
      <c r="I116" s="603"/>
      <c r="J116" s="603"/>
      <c r="K116" s="603"/>
      <c r="L116" s="603"/>
      <c r="M116" s="603"/>
      <c r="N116" s="603"/>
      <c r="O116" s="603"/>
      <c r="P116" s="603"/>
      <c r="Q116" s="603"/>
      <c r="R116" s="603"/>
      <c r="S116" s="603"/>
      <c r="T116" s="603"/>
      <c r="U116" s="603"/>
      <c r="V116" s="603"/>
      <c r="W116" s="603"/>
      <c r="X116" s="603"/>
      <c r="Y116" s="603"/>
      <c r="Z116" s="603"/>
      <c r="AA116" s="603"/>
      <c r="AB116" s="603"/>
      <c r="AC116" s="603"/>
      <c r="AD116" s="603"/>
      <c r="AE116" s="603"/>
      <c r="AF116" s="603"/>
      <c r="AG116" s="603"/>
      <c r="AH116" s="603"/>
      <c r="AI116" s="603"/>
      <c r="AJ116" s="603"/>
      <c r="AK116" s="603"/>
      <c r="AL116" s="603"/>
      <c r="AM116" s="603"/>
      <c r="AN116" s="603"/>
      <c r="AO116" s="603"/>
      <c r="AP116" s="604"/>
    </row>
    <row r="117" spans="1:42" ht="13.95" customHeight="1" x14ac:dyDescent="0.25">
      <c r="A117" s="636" t="str">
        <f>+$A$1</f>
        <v>MEMORIA DE CÁLCULO CANAL PRADOS DEL ESTE</v>
      </c>
      <c r="B117" s="637"/>
      <c r="C117" s="637"/>
      <c r="D117" s="637"/>
      <c r="E117" s="637"/>
      <c r="F117" s="637"/>
      <c r="G117" s="637"/>
      <c r="H117" s="637"/>
      <c r="I117" s="637"/>
      <c r="J117" s="637"/>
      <c r="K117" s="637"/>
      <c r="L117" s="637"/>
      <c r="M117" s="637"/>
      <c r="N117" s="637"/>
      <c r="O117" s="637"/>
      <c r="P117" s="637"/>
      <c r="Q117" s="637"/>
      <c r="R117" s="637"/>
      <c r="S117" s="637"/>
      <c r="T117" s="637"/>
      <c r="U117" s="637"/>
      <c r="V117" s="637"/>
      <c r="W117" s="637"/>
      <c r="X117" s="637"/>
      <c r="Y117" s="637"/>
      <c r="Z117" s="637"/>
      <c r="AA117" s="637"/>
      <c r="AB117" s="637"/>
      <c r="AC117" s="637"/>
      <c r="AD117" s="637"/>
      <c r="AE117" s="637"/>
      <c r="AF117" s="637"/>
      <c r="AG117" s="637"/>
      <c r="AH117" s="637"/>
      <c r="AI117" s="637"/>
      <c r="AJ117" s="637"/>
      <c r="AK117" s="640" t="str">
        <f>+$AK$1</f>
        <v>FECHA DE EMISION:                                           JULIO 2023</v>
      </c>
      <c r="AL117" s="640"/>
      <c r="AM117" s="640"/>
      <c r="AN117" s="640"/>
      <c r="AO117" s="640"/>
      <c r="AP117" s="642"/>
    </row>
    <row r="118" spans="1:42" ht="13.95" customHeight="1" x14ac:dyDescent="0.25">
      <c r="A118" s="638"/>
      <c r="B118" s="639"/>
      <c r="C118" s="639"/>
      <c r="D118" s="639"/>
      <c r="E118" s="639"/>
      <c r="F118" s="639"/>
      <c r="G118" s="639"/>
      <c r="H118" s="639"/>
      <c r="I118" s="639"/>
      <c r="J118" s="639"/>
      <c r="K118" s="639"/>
      <c r="L118" s="639"/>
      <c r="M118" s="639"/>
      <c r="N118" s="639"/>
      <c r="O118" s="639"/>
      <c r="P118" s="639"/>
      <c r="Q118" s="639"/>
      <c r="R118" s="639"/>
      <c r="S118" s="639"/>
      <c r="T118" s="639"/>
      <c r="U118" s="639"/>
      <c r="V118" s="639"/>
      <c r="W118" s="639"/>
      <c r="X118" s="639"/>
      <c r="Y118" s="639"/>
      <c r="Z118" s="639"/>
      <c r="AA118" s="639"/>
      <c r="AB118" s="639"/>
      <c r="AC118" s="639"/>
      <c r="AD118" s="639"/>
      <c r="AE118" s="639"/>
      <c r="AF118" s="639"/>
      <c r="AG118" s="639"/>
      <c r="AH118" s="639"/>
      <c r="AI118" s="639"/>
      <c r="AJ118" s="639"/>
      <c r="AK118" s="641"/>
      <c r="AL118" s="641"/>
      <c r="AM118" s="641"/>
      <c r="AN118" s="641"/>
      <c r="AO118" s="641"/>
      <c r="AP118" s="643"/>
    </row>
    <row r="119" spans="1:42" ht="13.95" customHeight="1" x14ac:dyDescent="0.25">
      <c r="A119" s="638"/>
      <c r="B119" s="639"/>
      <c r="C119" s="639"/>
      <c r="D119" s="639"/>
      <c r="E119" s="639"/>
      <c r="F119" s="639"/>
      <c r="G119" s="639"/>
      <c r="H119" s="639"/>
      <c r="I119" s="639"/>
      <c r="J119" s="639"/>
      <c r="K119" s="639"/>
      <c r="L119" s="639"/>
      <c r="M119" s="639"/>
      <c r="N119" s="639"/>
      <c r="O119" s="639"/>
      <c r="P119" s="639"/>
      <c r="Q119" s="639"/>
      <c r="R119" s="639"/>
      <c r="S119" s="639"/>
      <c r="T119" s="639"/>
      <c r="U119" s="639"/>
      <c r="V119" s="639"/>
      <c r="W119" s="639"/>
      <c r="X119" s="639"/>
      <c r="Y119" s="639"/>
      <c r="Z119" s="639"/>
      <c r="AA119" s="639"/>
      <c r="AB119" s="639"/>
      <c r="AC119" s="639"/>
      <c r="AD119" s="639"/>
      <c r="AE119" s="639"/>
      <c r="AF119" s="639"/>
      <c r="AG119" s="639"/>
      <c r="AH119" s="639"/>
      <c r="AI119" s="639"/>
      <c r="AJ119" s="639"/>
      <c r="AK119" s="641"/>
      <c r="AL119" s="641"/>
      <c r="AM119" s="641"/>
      <c r="AN119" s="641"/>
      <c r="AO119" s="641"/>
      <c r="AP119" s="643"/>
    </row>
    <row r="120" spans="1:42" ht="13.95" customHeight="1" x14ac:dyDescent="0.25">
      <c r="A120" s="638"/>
      <c r="B120" s="639"/>
      <c r="C120" s="639"/>
      <c r="D120" s="639"/>
      <c r="E120" s="639"/>
      <c r="F120" s="639"/>
      <c r="G120" s="639"/>
      <c r="H120" s="639"/>
      <c r="I120" s="639"/>
      <c r="J120" s="639"/>
      <c r="K120" s="639"/>
      <c r="L120" s="639"/>
      <c r="M120" s="639"/>
      <c r="N120" s="639"/>
      <c r="O120" s="639"/>
      <c r="P120" s="639"/>
      <c r="Q120" s="639"/>
      <c r="R120" s="639"/>
      <c r="S120" s="639"/>
      <c r="T120" s="639"/>
      <c r="U120" s="639"/>
      <c r="V120" s="639"/>
      <c r="W120" s="639"/>
      <c r="X120" s="639"/>
      <c r="Y120" s="639"/>
      <c r="Z120" s="639"/>
      <c r="AA120" s="639"/>
      <c r="AB120" s="639"/>
      <c r="AC120" s="639"/>
      <c r="AD120" s="639"/>
      <c r="AE120" s="639"/>
      <c r="AF120" s="639"/>
      <c r="AG120" s="639"/>
      <c r="AH120" s="639"/>
      <c r="AI120" s="639"/>
      <c r="AJ120" s="639"/>
      <c r="AK120" s="641"/>
      <c r="AL120" s="641"/>
      <c r="AM120" s="641"/>
      <c r="AN120" s="641"/>
      <c r="AO120" s="641"/>
      <c r="AP120" s="643"/>
    </row>
    <row r="121" spans="1:42" ht="13.95" customHeight="1" x14ac:dyDescent="0.25">
      <c r="A121" s="638"/>
      <c r="B121" s="639"/>
      <c r="C121" s="639"/>
      <c r="D121" s="639"/>
      <c r="E121" s="639"/>
      <c r="F121" s="639"/>
      <c r="G121" s="639"/>
      <c r="H121" s="639"/>
      <c r="I121" s="639"/>
      <c r="J121" s="639"/>
      <c r="K121" s="639"/>
      <c r="L121" s="639"/>
      <c r="M121" s="639"/>
      <c r="N121" s="639"/>
      <c r="O121" s="639"/>
      <c r="P121" s="639"/>
      <c r="Q121" s="639"/>
      <c r="R121" s="639"/>
      <c r="S121" s="639"/>
      <c r="T121" s="639"/>
      <c r="U121" s="639"/>
      <c r="V121" s="639"/>
      <c r="W121" s="639"/>
      <c r="X121" s="639"/>
      <c r="Y121" s="639"/>
      <c r="Z121" s="639"/>
      <c r="AA121" s="639"/>
      <c r="AB121" s="639"/>
      <c r="AC121" s="639"/>
      <c r="AD121" s="639"/>
      <c r="AE121" s="639"/>
      <c r="AF121" s="639"/>
      <c r="AG121" s="639"/>
      <c r="AH121" s="639"/>
      <c r="AI121" s="639"/>
      <c r="AJ121" s="639"/>
      <c r="AK121" s="641"/>
      <c r="AL121" s="641"/>
      <c r="AM121" s="641"/>
      <c r="AN121" s="641"/>
      <c r="AO121" s="641"/>
      <c r="AP121" s="643"/>
    </row>
    <row r="122" spans="1:42" ht="13.95" customHeight="1" x14ac:dyDescent="0.25">
      <c r="A122" s="638"/>
      <c r="B122" s="639"/>
      <c r="C122" s="639"/>
      <c r="D122" s="639"/>
      <c r="E122" s="639"/>
      <c r="F122" s="639"/>
      <c r="G122" s="639"/>
      <c r="H122" s="639"/>
      <c r="I122" s="639"/>
      <c r="J122" s="639"/>
      <c r="K122" s="639"/>
      <c r="L122" s="639"/>
      <c r="M122" s="639"/>
      <c r="N122" s="639"/>
      <c r="O122" s="639"/>
      <c r="P122" s="639"/>
      <c r="Q122" s="639"/>
      <c r="R122" s="639"/>
      <c r="S122" s="639"/>
      <c r="T122" s="639"/>
      <c r="U122" s="639"/>
      <c r="V122" s="639"/>
      <c r="W122" s="639"/>
      <c r="X122" s="639"/>
      <c r="Y122" s="639"/>
      <c r="Z122" s="639"/>
      <c r="AA122" s="639"/>
      <c r="AB122" s="639"/>
      <c r="AC122" s="639"/>
      <c r="AD122" s="639"/>
      <c r="AE122" s="639"/>
      <c r="AF122" s="639"/>
      <c r="AG122" s="639"/>
      <c r="AH122" s="639"/>
      <c r="AI122" s="639"/>
      <c r="AJ122" s="639"/>
      <c r="AK122" s="641"/>
      <c r="AL122" s="641"/>
      <c r="AM122" s="641"/>
      <c r="AN122" s="641"/>
      <c r="AO122" s="641"/>
      <c r="AP122" s="643"/>
    </row>
    <row r="123" spans="1:42" ht="13.95" customHeight="1" x14ac:dyDescent="0.25">
      <c r="A123" s="638"/>
      <c r="B123" s="639"/>
      <c r="C123" s="639"/>
      <c r="D123" s="639"/>
      <c r="E123" s="639"/>
      <c r="F123" s="639"/>
      <c r="G123" s="639"/>
      <c r="H123" s="639"/>
      <c r="I123" s="639"/>
      <c r="J123" s="639"/>
      <c r="K123" s="639"/>
      <c r="L123" s="639"/>
      <c r="M123" s="639"/>
      <c r="N123" s="639"/>
      <c r="O123" s="639"/>
      <c r="P123" s="639"/>
      <c r="Q123" s="639"/>
      <c r="R123" s="639"/>
      <c r="S123" s="639"/>
      <c r="T123" s="639"/>
      <c r="U123" s="639"/>
      <c r="V123" s="639"/>
      <c r="W123" s="639"/>
      <c r="X123" s="639"/>
      <c r="Y123" s="639"/>
      <c r="Z123" s="639"/>
      <c r="AA123" s="639"/>
      <c r="AB123" s="639"/>
      <c r="AC123" s="639"/>
      <c r="AD123" s="639"/>
      <c r="AE123" s="639"/>
      <c r="AF123" s="639"/>
      <c r="AG123" s="639"/>
      <c r="AH123" s="639"/>
      <c r="AI123" s="639"/>
      <c r="AJ123" s="639"/>
      <c r="AK123" s="641" t="s">
        <v>19</v>
      </c>
      <c r="AL123" s="641"/>
      <c r="AM123" s="641"/>
      <c r="AN123" s="641">
        <v>1</v>
      </c>
      <c r="AO123" s="641"/>
      <c r="AP123" s="643"/>
    </row>
    <row r="124" spans="1:42" ht="13.95" customHeight="1" x14ac:dyDescent="0.25">
      <c r="A124" s="638"/>
      <c r="B124" s="639"/>
      <c r="C124" s="639"/>
      <c r="D124" s="639"/>
      <c r="E124" s="639"/>
      <c r="F124" s="639"/>
      <c r="G124" s="639"/>
      <c r="H124" s="639"/>
      <c r="I124" s="639"/>
      <c r="J124" s="639"/>
      <c r="K124" s="639"/>
      <c r="L124" s="639"/>
      <c r="M124" s="639"/>
      <c r="N124" s="639"/>
      <c r="O124" s="639"/>
      <c r="P124" s="639"/>
      <c r="Q124" s="639"/>
      <c r="R124" s="639"/>
      <c r="S124" s="639"/>
      <c r="T124" s="639"/>
      <c r="U124" s="639"/>
      <c r="V124" s="639"/>
      <c r="W124" s="639"/>
      <c r="X124" s="639"/>
      <c r="Y124" s="639"/>
      <c r="Z124" s="639"/>
      <c r="AA124" s="639"/>
      <c r="AB124" s="639"/>
      <c r="AC124" s="639"/>
      <c r="AD124" s="639"/>
      <c r="AE124" s="639"/>
      <c r="AF124" s="639"/>
      <c r="AG124" s="639"/>
      <c r="AH124" s="639"/>
      <c r="AI124" s="639"/>
      <c r="AJ124" s="639"/>
      <c r="AK124" s="641"/>
      <c r="AL124" s="641"/>
      <c r="AM124" s="641"/>
      <c r="AN124" s="641"/>
      <c r="AO124" s="641"/>
      <c r="AP124" s="643"/>
    </row>
    <row r="125" spans="1:42" ht="13.95" customHeight="1" x14ac:dyDescent="0.25">
      <c r="A125" s="632" t="s">
        <v>1</v>
      </c>
      <c r="B125" s="633"/>
      <c r="C125" s="633"/>
      <c r="D125" s="633"/>
      <c r="E125" s="633"/>
      <c r="F125" s="633"/>
      <c r="G125" s="633"/>
      <c r="H125" s="633"/>
      <c r="I125" s="633"/>
      <c r="J125" s="633"/>
      <c r="K125" s="633"/>
      <c r="L125" s="633"/>
      <c r="M125" s="633"/>
      <c r="N125" s="633"/>
      <c r="O125" s="633"/>
      <c r="P125" s="633"/>
      <c r="Q125" s="633"/>
      <c r="R125" s="633"/>
      <c r="S125" s="633"/>
      <c r="T125" s="633"/>
      <c r="U125" s="633"/>
      <c r="V125" s="633"/>
      <c r="W125" s="633"/>
      <c r="X125" s="633"/>
      <c r="Y125" s="633"/>
      <c r="Z125" s="633"/>
      <c r="AA125" s="633"/>
      <c r="AB125" s="633"/>
      <c r="AC125" s="633"/>
      <c r="AD125" s="633"/>
      <c r="AE125" s="633"/>
      <c r="AF125" s="633"/>
      <c r="AG125" s="633"/>
      <c r="AH125" s="633"/>
      <c r="AI125" s="633"/>
      <c r="AJ125" s="633"/>
      <c r="AK125" s="633"/>
      <c r="AL125" s="633"/>
      <c r="AM125" s="633"/>
      <c r="AN125" s="633"/>
      <c r="AO125" s="633"/>
      <c r="AP125" s="634"/>
    </row>
    <row r="126" spans="1:42" ht="13.95" customHeight="1" x14ac:dyDescent="0.25">
      <c r="A126" s="632"/>
      <c r="B126" s="633"/>
      <c r="C126" s="633"/>
      <c r="D126" s="633"/>
      <c r="E126" s="633"/>
      <c r="F126" s="633"/>
      <c r="G126" s="633"/>
      <c r="H126" s="633"/>
      <c r="I126" s="633"/>
      <c r="J126" s="633"/>
      <c r="K126" s="633"/>
      <c r="L126" s="633"/>
      <c r="M126" s="633"/>
      <c r="N126" s="633"/>
      <c r="O126" s="633"/>
      <c r="P126" s="633"/>
      <c r="Q126" s="633"/>
      <c r="R126" s="633"/>
      <c r="S126" s="633"/>
      <c r="T126" s="633"/>
      <c r="U126" s="633"/>
      <c r="V126" s="633"/>
      <c r="W126" s="633"/>
      <c r="X126" s="633"/>
      <c r="Y126" s="633"/>
      <c r="Z126" s="633"/>
      <c r="AA126" s="633"/>
      <c r="AB126" s="633"/>
      <c r="AC126" s="633"/>
      <c r="AD126" s="633"/>
      <c r="AE126" s="633"/>
      <c r="AF126" s="633"/>
      <c r="AG126" s="633"/>
      <c r="AH126" s="633"/>
      <c r="AI126" s="633"/>
      <c r="AJ126" s="633"/>
      <c r="AK126" s="633"/>
      <c r="AL126" s="633"/>
      <c r="AM126" s="633"/>
      <c r="AN126" s="633"/>
      <c r="AO126" s="633"/>
      <c r="AP126" s="634"/>
    </row>
    <row r="127" spans="1:42" ht="30" customHeight="1" x14ac:dyDescent="0.25">
      <c r="A127" s="619" t="s">
        <v>2</v>
      </c>
      <c r="B127" s="620"/>
      <c r="C127" s="620"/>
      <c r="D127" s="620"/>
      <c r="E127" s="620"/>
      <c r="F127" s="620"/>
      <c r="G127" s="620"/>
      <c r="H127" s="620"/>
      <c r="I127" s="620"/>
      <c r="J127" s="620"/>
      <c r="K127" s="620"/>
      <c r="L127" s="620"/>
      <c r="M127" s="621" t="str">
        <f>+$M$11</f>
        <v>CANAL DE AGUAS LLUVIAS EN EL SECTOR PRADOS DEL ESTE, SAN JOSÉ DE CÚCUTA, NORTE DE SANTNADER</v>
      </c>
      <c r="N127" s="621"/>
      <c r="O127" s="621"/>
      <c r="P127" s="621"/>
      <c r="Q127" s="621"/>
      <c r="R127" s="621"/>
      <c r="S127" s="621"/>
      <c r="T127" s="621"/>
      <c r="U127" s="621"/>
      <c r="V127" s="621"/>
      <c r="W127" s="621"/>
      <c r="X127" s="621"/>
      <c r="Y127" s="621"/>
      <c r="Z127" s="621"/>
      <c r="AA127" s="621"/>
      <c r="AB127" s="621"/>
      <c r="AC127" s="621"/>
      <c r="AD127" s="621"/>
      <c r="AE127" s="621"/>
      <c r="AF127" s="621"/>
      <c r="AG127" s="621"/>
      <c r="AH127" s="621"/>
      <c r="AI127" s="621"/>
      <c r="AJ127" s="621"/>
      <c r="AK127" s="621"/>
      <c r="AL127" s="621"/>
      <c r="AM127" s="621"/>
      <c r="AN127" s="621"/>
      <c r="AO127" s="621"/>
      <c r="AP127" s="635"/>
    </row>
    <row r="128" spans="1:42" ht="30" customHeight="1" x14ac:dyDescent="0.25">
      <c r="A128" s="625" t="s">
        <v>46</v>
      </c>
      <c r="B128" s="622"/>
      <c r="C128" s="622"/>
      <c r="D128" s="622"/>
      <c r="E128" s="622"/>
      <c r="F128" s="622"/>
      <c r="G128" s="622"/>
      <c r="H128" s="622"/>
      <c r="I128" s="622"/>
      <c r="J128" s="622"/>
      <c r="K128" s="622"/>
      <c r="L128" s="622"/>
      <c r="M128" s="615" t="str">
        <f>+$M$12</f>
        <v xml:space="preserve">GESTIÓN DE RIESGOS </v>
      </c>
      <c r="N128" s="615"/>
      <c r="O128" s="615"/>
      <c r="P128" s="615"/>
      <c r="Q128" s="615"/>
      <c r="R128" s="615"/>
      <c r="S128" s="615"/>
      <c r="T128" s="615"/>
      <c r="U128" s="615"/>
      <c r="V128" s="615"/>
      <c r="W128" s="615"/>
      <c r="X128" s="615"/>
      <c r="Y128" s="615"/>
      <c r="Z128" s="615"/>
      <c r="AA128" s="615"/>
      <c r="AB128" s="615"/>
      <c r="AC128" s="615"/>
      <c r="AD128" s="615"/>
      <c r="AE128" s="615"/>
      <c r="AF128" s="615"/>
      <c r="AG128" s="615"/>
      <c r="AH128" s="615"/>
      <c r="AI128" s="615"/>
      <c r="AJ128" s="615"/>
      <c r="AK128" s="615"/>
      <c r="AL128" s="622" t="s">
        <v>3</v>
      </c>
      <c r="AM128" s="622"/>
      <c r="AN128" s="612" t="str">
        <f>+$AN$12</f>
        <v>-</v>
      </c>
      <c r="AO128" s="612"/>
      <c r="AP128" s="613"/>
    </row>
    <row r="129" spans="1:42" ht="30" customHeight="1" x14ac:dyDescent="0.25">
      <c r="A129" s="625" t="s">
        <v>4</v>
      </c>
      <c r="B129" s="622"/>
      <c r="C129" s="622"/>
      <c r="D129" s="622"/>
      <c r="E129" s="622"/>
      <c r="F129" s="622"/>
      <c r="G129" s="622"/>
      <c r="H129" s="622"/>
      <c r="I129" s="622"/>
      <c r="J129" s="622"/>
      <c r="K129" s="622"/>
      <c r="L129" s="622"/>
      <c r="M129" s="615" t="str">
        <f>+$M$13</f>
        <v>INTERVENTORÍA</v>
      </c>
      <c r="N129" s="615"/>
      <c r="O129" s="615"/>
      <c r="P129" s="615"/>
      <c r="Q129" s="615"/>
      <c r="R129" s="615"/>
      <c r="S129" s="615"/>
      <c r="T129" s="615"/>
      <c r="U129" s="615"/>
      <c r="V129" s="615"/>
      <c r="W129" s="615"/>
      <c r="X129" s="615"/>
      <c r="Y129" s="615"/>
      <c r="Z129" s="615"/>
      <c r="AA129" s="615"/>
      <c r="AB129" s="615"/>
      <c r="AC129" s="615"/>
      <c r="AD129" s="615"/>
      <c r="AE129" s="615"/>
      <c r="AF129" s="615"/>
      <c r="AG129" s="615"/>
      <c r="AH129" s="615"/>
      <c r="AI129" s="615"/>
      <c r="AJ129" s="615"/>
      <c r="AK129" s="615"/>
      <c r="AL129" s="622" t="s">
        <v>5</v>
      </c>
      <c r="AM129" s="622"/>
      <c r="AN129" s="626" t="str">
        <f>+$AN$13</f>
        <v>JULIO 2023</v>
      </c>
      <c r="AO129" s="627"/>
      <c r="AP129" s="628"/>
    </row>
    <row r="130" spans="1:42" ht="13.95" customHeight="1" x14ac:dyDescent="0.25">
      <c r="A130" s="629"/>
      <c r="B130" s="630"/>
      <c r="C130" s="630"/>
      <c r="D130" s="630"/>
      <c r="E130" s="630"/>
      <c r="F130" s="630"/>
      <c r="G130" s="630"/>
      <c r="H130" s="630"/>
      <c r="I130" s="630"/>
      <c r="J130" s="630"/>
      <c r="K130" s="630"/>
      <c r="L130" s="630"/>
      <c r="M130" s="630"/>
      <c r="N130" s="630"/>
      <c r="O130" s="630"/>
      <c r="P130" s="630"/>
      <c r="Q130" s="630"/>
      <c r="R130" s="630"/>
      <c r="S130" s="630"/>
      <c r="T130" s="630"/>
      <c r="U130" s="630"/>
      <c r="V130" s="630"/>
      <c r="W130" s="630"/>
      <c r="X130" s="630"/>
      <c r="Y130" s="630"/>
      <c r="Z130" s="630"/>
      <c r="AA130" s="630"/>
      <c r="AB130" s="630"/>
      <c r="AC130" s="630"/>
      <c r="AD130" s="630"/>
      <c r="AE130" s="630"/>
      <c r="AF130" s="630"/>
      <c r="AG130" s="630"/>
      <c r="AH130" s="630"/>
      <c r="AI130" s="630"/>
      <c r="AJ130" s="630"/>
      <c r="AK130" s="630"/>
      <c r="AL130" s="630"/>
      <c r="AM130" s="630"/>
      <c r="AN130" s="630"/>
      <c r="AO130" s="630"/>
      <c r="AP130" s="631"/>
    </row>
    <row r="131" spans="1:42" ht="30" customHeight="1" x14ac:dyDescent="0.25">
      <c r="A131" s="619" t="s">
        <v>6</v>
      </c>
      <c r="B131" s="620"/>
      <c r="C131" s="620"/>
      <c r="D131" s="620"/>
      <c r="E131" s="620"/>
      <c r="F131" s="620"/>
      <c r="G131" s="620"/>
      <c r="H131" s="474">
        <v>3</v>
      </c>
      <c r="I131" s="621" t="str">
        <f>IFERROR(VLOOKUP(H131,'PPTO CANAL DE AGUAS LLUVIAS'!B:G,2,FALSE),"")</f>
        <v xml:space="preserve">BOX CULVERT 1, 2, 3 </v>
      </c>
      <c r="J131" s="621"/>
      <c r="K131" s="621"/>
      <c r="L131" s="621"/>
      <c r="M131" s="621"/>
      <c r="N131" s="621"/>
      <c r="O131" s="621"/>
      <c r="P131" s="621"/>
      <c r="Q131" s="621"/>
      <c r="R131" s="621"/>
      <c r="S131" s="621"/>
      <c r="T131" s="621"/>
      <c r="U131" s="622" t="s">
        <v>0</v>
      </c>
      <c r="V131" s="622"/>
      <c r="W131" s="622"/>
      <c r="X131" s="622"/>
      <c r="Y131" s="622"/>
      <c r="Z131" s="622"/>
      <c r="AA131" s="622"/>
      <c r="AB131" s="622"/>
      <c r="AC131" s="622"/>
      <c r="AD131" s="622"/>
      <c r="AE131" s="623">
        <v>3.03</v>
      </c>
      <c r="AF131" s="623"/>
      <c r="AG131" s="624" t="str">
        <f>IFERROR(VLOOKUP(AE131,'PPTO CANAL DE AGUAS LLUVIAS'!B:G,2,FALSE),"")</f>
        <v>CONCRETO DE Fc = 28 Mpa BOX1 y BOX 2</v>
      </c>
      <c r="AH131" s="624"/>
      <c r="AI131" s="624"/>
      <c r="AJ131" s="624"/>
      <c r="AK131" s="624"/>
      <c r="AL131" s="570" t="s">
        <v>7</v>
      </c>
      <c r="AM131" s="572" t="str">
        <f>IFERROR(VLOOKUP(AE131,'PPTO CANAL DE AGUAS LLUVIAS'!B:G,3,FALSE),"")</f>
        <v>M3</v>
      </c>
      <c r="AN131" s="570" t="s">
        <v>8</v>
      </c>
      <c r="AO131" s="621" t="str">
        <f>+$AO$15</f>
        <v>MUNICIPIO SAN JOSÉ DE CÚCUTA</v>
      </c>
      <c r="AP131" s="635"/>
    </row>
    <row r="132" spans="1:42" x14ac:dyDescent="0.25">
      <c r="A132" s="614"/>
      <c r="B132" s="615"/>
      <c r="C132" s="615"/>
      <c r="D132" s="615"/>
      <c r="E132" s="615"/>
      <c r="F132" s="615"/>
      <c r="G132" s="615"/>
      <c r="H132" s="615"/>
      <c r="I132" s="615"/>
      <c r="J132" s="615"/>
      <c r="K132" s="615"/>
      <c r="L132" s="615"/>
      <c r="M132" s="615"/>
      <c r="N132" s="615"/>
      <c r="O132" s="615"/>
      <c r="P132" s="615"/>
      <c r="Q132" s="615"/>
      <c r="R132" s="615"/>
      <c r="S132" s="615"/>
      <c r="T132" s="615"/>
      <c r="U132" s="615"/>
      <c r="V132" s="615"/>
      <c r="W132" s="615"/>
      <c r="X132" s="615"/>
      <c r="Y132" s="615"/>
      <c r="Z132" s="615"/>
      <c r="AA132" s="615"/>
      <c r="AB132" s="615"/>
      <c r="AC132" s="615"/>
      <c r="AD132" s="615"/>
      <c r="AE132" s="615"/>
      <c r="AF132" s="615"/>
      <c r="AG132" s="615"/>
      <c r="AH132" s="615"/>
      <c r="AI132" s="615"/>
      <c r="AJ132" s="616" t="s">
        <v>9</v>
      </c>
      <c r="AK132" s="665" t="s">
        <v>38</v>
      </c>
      <c r="AL132" s="666"/>
      <c r="AM132" s="666"/>
      <c r="AN132" s="667"/>
      <c r="AO132" s="616" t="s">
        <v>10</v>
      </c>
      <c r="AP132" s="617" t="s">
        <v>11</v>
      </c>
    </row>
    <row r="133" spans="1:42" x14ac:dyDescent="0.25">
      <c r="A133" s="614"/>
      <c r="B133" s="615"/>
      <c r="C133" s="615"/>
      <c r="D133" s="615"/>
      <c r="E133" s="615"/>
      <c r="F133" s="615"/>
      <c r="G133" s="615"/>
      <c r="H133" s="615"/>
      <c r="I133" s="615"/>
      <c r="J133" s="615"/>
      <c r="K133" s="615"/>
      <c r="L133" s="615"/>
      <c r="M133" s="615"/>
      <c r="N133" s="615"/>
      <c r="O133" s="615"/>
      <c r="P133" s="615"/>
      <c r="Q133" s="615"/>
      <c r="R133" s="615"/>
      <c r="S133" s="615"/>
      <c r="T133" s="615"/>
      <c r="U133" s="615"/>
      <c r="V133" s="615"/>
      <c r="W133" s="615"/>
      <c r="X133" s="615"/>
      <c r="Y133" s="615"/>
      <c r="Z133" s="615"/>
      <c r="AA133" s="615"/>
      <c r="AB133" s="615"/>
      <c r="AC133" s="615"/>
      <c r="AD133" s="615"/>
      <c r="AE133" s="615"/>
      <c r="AF133" s="615"/>
      <c r="AG133" s="615"/>
      <c r="AH133" s="615"/>
      <c r="AI133" s="615"/>
      <c r="AJ133" s="616"/>
      <c r="AK133" s="571" t="s">
        <v>37</v>
      </c>
      <c r="AL133" s="570" t="s">
        <v>12</v>
      </c>
      <c r="AM133" s="570" t="s">
        <v>16</v>
      </c>
      <c r="AN133" s="570" t="s">
        <v>17</v>
      </c>
      <c r="AO133" s="616"/>
      <c r="AP133" s="617"/>
    </row>
    <row r="134" spans="1:42" x14ac:dyDescent="0.25">
      <c r="A134" s="614"/>
      <c r="B134" s="615"/>
      <c r="C134" s="615"/>
      <c r="D134" s="615"/>
      <c r="E134" s="615"/>
      <c r="F134" s="615"/>
      <c r="G134" s="615"/>
      <c r="H134" s="615"/>
      <c r="I134" s="615"/>
      <c r="J134" s="615"/>
      <c r="K134" s="615"/>
      <c r="L134" s="615"/>
      <c r="M134" s="615"/>
      <c r="N134" s="615"/>
      <c r="O134" s="615"/>
      <c r="P134" s="615"/>
      <c r="Q134" s="615"/>
      <c r="R134" s="615"/>
      <c r="S134" s="615"/>
      <c r="T134" s="615"/>
      <c r="U134" s="615"/>
      <c r="V134" s="615"/>
      <c r="W134" s="615"/>
      <c r="X134" s="615"/>
      <c r="Y134" s="615"/>
      <c r="Z134" s="615"/>
      <c r="AA134" s="615"/>
      <c r="AB134" s="615"/>
      <c r="AC134" s="615"/>
      <c r="AD134" s="615"/>
      <c r="AE134" s="615"/>
      <c r="AF134" s="615"/>
      <c r="AG134" s="615"/>
      <c r="AH134" s="615"/>
      <c r="AI134" s="615"/>
      <c r="AJ134" s="582" t="s">
        <v>780</v>
      </c>
      <c r="AK134" s="478"/>
      <c r="AL134" s="279"/>
      <c r="AM134" s="279"/>
      <c r="AN134" s="279"/>
      <c r="AO134" s="279"/>
      <c r="AP134" s="480"/>
    </row>
    <row r="135" spans="1:42" x14ac:dyDescent="0.25">
      <c r="A135" s="614"/>
      <c r="B135" s="615"/>
      <c r="C135" s="615"/>
      <c r="D135" s="615"/>
      <c r="E135" s="615"/>
      <c r="F135" s="615"/>
      <c r="G135" s="615"/>
      <c r="H135" s="615"/>
      <c r="I135" s="615"/>
      <c r="J135" s="615"/>
      <c r="K135" s="615"/>
      <c r="L135" s="615"/>
      <c r="M135" s="615"/>
      <c r="N135" s="615"/>
      <c r="O135" s="615"/>
      <c r="P135" s="615"/>
      <c r="Q135" s="615"/>
      <c r="R135" s="615"/>
      <c r="S135" s="615"/>
      <c r="T135" s="615"/>
      <c r="U135" s="615"/>
      <c r="V135" s="615"/>
      <c r="W135" s="615"/>
      <c r="X135" s="615"/>
      <c r="Y135" s="615"/>
      <c r="Z135" s="615"/>
      <c r="AA135" s="615"/>
      <c r="AB135" s="615"/>
      <c r="AC135" s="615"/>
      <c r="AD135" s="615"/>
      <c r="AE135" s="615"/>
      <c r="AF135" s="615"/>
      <c r="AG135" s="615"/>
      <c r="AH135" s="615"/>
      <c r="AI135" s="615"/>
      <c r="AJ135" s="477" t="s">
        <v>784</v>
      </c>
      <c r="AK135" s="478">
        <f t="shared" ref="AK135:AK144" si="4">(AL135*AM135)</f>
        <v>39</v>
      </c>
      <c r="AL135" s="279">
        <v>13</v>
      </c>
      <c r="AM135" s="279">
        <v>3</v>
      </c>
      <c r="AN135" s="279">
        <v>0.4</v>
      </c>
      <c r="AO135" s="279">
        <v>1</v>
      </c>
      <c r="AP135" s="480">
        <f t="shared" ref="AP135:AP144" si="5">AK135*AN135*AO135</f>
        <v>15.6</v>
      </c>
    </row>
    <row r="136" spans="1:42" x14ac:dyDescent="0.25">
      <c r="A136" s="614"/>
      <c r="B136" s="615"/>
      <c r="C136" s="615"/>
      <c r="D136" s="615"/>
      <c r="E136" s="615"/>
      <c r="F136" s="615"/>
      <c r="G136" s="615"/>
      <c r="H136" s="615"/>
      <c r="I136" s="615"/>
      <c r="J136" s="615"/>
      <c r="K136" s="615"/>
      <c r="L136" s="615"/>
      <c r="M136" s="615"/>
      <c r="N136" s="615"/>
      <c r="O136" s="615"/>
      <c r="P136" s="615"/>
      <c r="Q136" s="615"/>
      <c r="R136" s="615"/>
      <c r="S136" s="615"/>
      <c r="T136" s="615"/>
      <c r="U136" s="615"/>
      <c r="V136" s="615"/>
      <c r="W136" s="615"/>
      <c r="X136" s="615"/>
      <c r="Y136" s="615"/>
      <c r="Z136" s="615"/>
      <c r="AA136" s="615"/>
      <c r="AB136" s="615"/>
      <c r="AC136" s="615"/>
      <c r="AD136" s="615"/>
      <c r="AE136" s="615"/>
      <c r="AF136" s="615"/>
      <c r="AG136" s="615"/>
      <c r="AH136" s="615"/>
      <c r="AI136" s="615"/>
      <c r="AJ136" s="477" t="s">
        <v>785</v>
      </c>
      <c r="AK136" s="478">
        <f t="shared" si="4"/>
        <v>39</v>
      </c>
      <c r="AL136" s="279">
        <v>13</v>
      </c>
      <c r="AM136" s="279">
        <v>3</v>
      </c>
      <c r="AN136" s="279">
        <v>0.35</v>
      </c>
      <c r="AO136" s="279">
        <v>1</v>
      </c>
      <c r="AP136" s="480">
        <f t="shared" si="5"/>
        <v>13.65</v>
      </c>
    </row>
    <row r="137" spans="1:42" x14ac:dyDescent="0.25">
      <c r="A137" s="614"/>
      <c r="B137" s="615"/>
      <c r="C137" s="615"/>
      <c r="D137" s="615"/>
      <c r="E137" s="615"/>
      <c r="F137" s="615"/>
      <c r="G137" s="615"/>
      <c r="H137" s="615"/>
      <c r="I137" s="615"/>
      <c r="J137" s="615"/>
      <c r="K137" s="615"/>
      <c r="L137" s="615"/>
      <c r="M137" s="615"/>
      <c r="N137" s="615"/>
      <c r="O137" s="615"/>
      <c r="P137" s="615"/>
      <c r="Q137" s="615"/>
      <c r="R137" s="615"/>
      <c r="S137" s="615"/>
      <c r="T137" s="615"/>
      <c r="U137" s="615"/>
      <c r="V137" s="615"/>
      <c r="W137" s="615"/>
      <c r="X137" s="615"/>
      <c r="Y137" s="615"/>
      <c r="Z137" s="615"/>
      <c r="AA137" s="615"/>
      <c r="AB137" s="615"/>
      <c r="AC137" s="615"/>
      <c r="AD137" s="615"/>
      <c r="AE137" s="615"/>
      <c r="AF137" s="615"/>
      <c r="AG137" s="615"/>
      <c r="AH137" s="615"/>
      <c r="AI137" s="615"/>
      <c r="AJ137" s="477" t="s">
        <v>783</v>
      </c>
      <c r="AK137" s="478">
        <f t="shared" si="4"/>
        <v>49.01</v>
      </c>
      <c r="AL137" s="279">
        <v>13</v>
      </c>
      <c r="AM137" s="279">
        <v>3.77</v>
      </c>
      <c r="AN137" s="279">
        <v>0.35</v>
      </c>
      <c r="AO137" s="279">
        <v>2</v>
      </c>
      <c r="AP137" s="480">
        <f t="shared" si="5"/>
        <v>34.31</v>
      </c>
    </row>
    <row r="138" spans="1:42" x14ac:dyDescent="0.25">
      <c r="A138" s="614"/>
      <c r="B138" s="615"/>
      <c r="C138" s="615"/>
      <c r="D138" s="615"/>
      <c r="E138" s="615"/>
      <c r="F138" s="615"/>
      <c r="G138" s="615"/>
      <c r="H138" s="615"/>
      <c r="I138" s="615"/>
      <c r="J138" s="615"/>
      <c r="K138" s="615"/>
      <c r="L138" s="615"/>
      <c r="M138" s="615"/>
      <c r="N138" s="615"/>
      <c r="O138" s="615"/>
      <c r="P138" s="615"/>
      <c r="Q138" s="615"/>
      <c r="R138" s="615"/>
      <c r="S138" s="615"/>
      <c r="T138" s="615"/>
      <c r="U138" s="615"/>
      <c r="V138" s="615"/>
      <c r="W138" s="615"/>
      <c r="X138" s="615"/>
      <c r="Y138" s="615"/>
      <c r="Z138" s="615"/>
      <c r="AA138" s="615"/>
      <c r="AB138" s="615"/>
      <c r="AC138" s="615"/>
      <c r="AD138" s="615"/>
      <c r="AE138" s="615"/>
      <c r="AF138" s="615"/>
      <c r="AG138" s="615"/>
      <c r="AH138" s="615"/>
      <c r="AI138" s="615"/>
      <c r="AJ138" s="477" t="s">
        <v>787</v>
      </c>
      <c r="AK138" s="478">
        <f t="shared" si="4"/>
        <v>1.3</v>
      </c>
      <c r="AL138" s="279">
        <v>3.7</v>
      </c>
      <c r="AM138" s="279">
        <v>0.35</v>
      </c>
      <c r="AN138" s="279">
        <v>0.4</v>
      </c>
      <c r="AO138" s="279">
        <v>2</v>
      </c>
      <c r="AP138" s="480">
        <f t="shared" si="5"/>
        <v>1.04</v>
      </c>
    </row>
    <row r="139" spans="1:42" x14ac:dyDescent="0.25">
      <c r="A139" s="614"/>
      <c r="B139" s="615"/>
      <c r="C139" s="615"/>
      <c r="D139" s="615"/>
      <c r="E139" s="615"/>
      <c r="F139" s="615"/>
      <c r="G139" s="615"/>
      <c r="H139" s="615"/>
      <c r="I139" s="615"/>
      <c r="J139" s="615"/>
      <c r="K139" s="615"/>
      <c r="L139" s="615"/>
      <c r="M139" s="615"/>
      <c r="N139" s="615"/>
      <c r="O139" s="615"/>
      <c r="P139" s="615"/>
      <c r="Q139" s="615"/>
      <c r="R139" s="615"/>
      <c r="S139" s="615"/>
      <c r="T139" s="615"/>
      <c r="U139" s="615"/>
      <c r="V139" s="615"/>
      <c r="W139" s="615"/>
      <c r="X139" s="615"/>
      <c r="Y139" s="615"/>
      <c r="Z139" s="615"/>
      <c r="AA139" s="615"/>
      <c r="AB139" s="615"/>
      <c r="AC139" s="615"/>
      <c r="AD139" s="615"/>
      <c r="AE139" s="615"/>
      <c r="AF139" s="615"/>
      <c r="AG139" s="615"/>
      <c r="AH139" s="615"/>
      <c r="AI139" s="615"/>
      <c r="AJ139" s="477" t="s">
        <v>789</v>
      </c>
      <c r="AK139" s="478">
        <f t="shared" si="4"/>
        <v>1.99</v>
      </c>
      <c r="AL139" s="279">
        <v>5.68</v>
      </c>
      <c r="AM139" s="279">
        <v>0.35</v>
      </c>
      <c r="AN139" s="279">
        <f>(3.47+3.95)/2</f>
        <v>3.71</v>
      </c>
      <c r="AO139" s="279">
        <v>1</v>
      </c>
      <c r="AP139" s="480">
        <f t="shared" si="5"/>
        <v>7.38</v>
      </c>
    </row>
    <row r="140" spans="1:42" x14ac:dyDescent="0.25">
      <c r="A140" s="614"/>
      <c r="B140" s="615"/>
      <c r="C140" s="615"/>
      <c r="D140" s="615"/>
      <c r="E140" s="615"/>
      <c r="F140" s="615"/>
      <c r="G140" s="615"/>
      <c r="H140" s="615"/>
      <c r="I140" s="615"/>
      <c r="J140" s="615"/>
      <c r="K140" s="615"/>
      <c r="L140" s="615"/>
      <c r="M140" s="615"/>
      <c r="N140" s="615"/>
      <c r="O140" s="615"/>
      <c r="P140" s="615"/>
      <c r="Q140" s="615"/>
      <c r="R140" s="615"/>
      <c r="S140" s="615"/>
      <c r="T140" s="615"/>
      <c r="U140" s="615"/>
      <c r="V140" s="615"/>
      <c r="W140" s="615"/>
      <c r="X140" s="615"/>
      <c r="Y140" s="615"/>
      <c r="Z140" s="615"/>
      <c r="AA140" s="615"/>
      <c r="AB140" s="615"/>
      <c r="AC140" s="615"/>
      <c r="AD140" s="615"/>
      <c r="AE140" s="615"/>
      <c r="AF140" s="615"/>
      <c r="AG140" s="615"/>
      <c r="AH140" s="615"/>
      <c r="AI140" s="615"/>
      <c r="AJ140" s="477" t="s">
        <v>790</v>
      </c>
      <c r="AK140" s="478">
        <f t="shared" si="4"/>
        <v>2.2599999999999998</v>
      </c>
      <c r="AL140" s="279">
        <v>6.47</v>
      </c>
      <c r="AM140" s="279">
        <v>0.35</v>
      </c>
      <c r="AN140" s="279">
        <f t="shared" ref="AN140:AN142" si="6">(3.47+3.95)/2</f>
        <v>3.71</v>
      </c>
      <c r="AO140" s="279">
        <v>1</v>
      </c>
      <c r="AP140" s="480">
        <f t="shared" si="5"/>
        <v>8.3800000000000008</v>
      </c>
    </row>
    <row r="141" spans="1:42" x14ac:dyDescent="0.25">
      <c r="A141" s="614"/>
      <c r="B141" s="615"/>
      <c r="C141" s="615"/>
      <c r="D141" s="615"/>
      <c r="E141" s="615"/>
      <c r="F141" s="615"/>
      <c r="G141" s="615"/>
      <c r="H141" s="615"/>
      <c r="I141" s="615"/>
      <c r="J141" s="615"/>
      <c r="K141" s="615"/>
      <c r="L141" s="615"/>
      <c r="M141" s="615"/>
      <c r="N141" s="615"/>
      <c r="O141" s="615"/>
      <c r="P141" s="615"/>
      <c r="Q141" s="615"/>
      <c r="R141" s="615"/>
      <c r="S141" s="615"/>
      <c r="T141" s="615"/>
      <c r="U141" s="615"/>
      <c r="V141" s="615"/>
      <c r="W141" s="615"/>
      <c r="X141" s="615"/>
      <c r="Y141" s="615"/>
      <c r="Z141" s="615"/>
      <c r="AA141" s="615"/>
      <c r="AB141" s="615"/>
      <c r="AC141" s="615"/>
      <c r="AD141" s="615"/>
      <c r="AE141" s="615"/>
      <c r="AF141" s="615"/>
      <c r="AG141" s="615"/>
      <c r="AH141" s="615"/>
      <c r="AI141" s="615"/>
      <c r="AJ141" s="477" t="s">
        <v>791</v>
      </c>
      <c r="AK141" s="478">
        <f t="shared" si="4"/>
        <v>2.1</v>
      </c>
      <c r="AL141" s="279">
        <v>6.01</v>
      </c>
      <c r="AM141" s="279">
        <v>0.35</v>
      </c>
      <c r="AN141" s="279">
        <f t="shared" si="6"/>
        <v>3.71</v>
      </c>
      <c r="AO141" s="279">
        <v>1</v>
      </c>
      <c r="AP141" s="480">
        <f t="shared" si="5"/>
        <v>7.79</v>
      </c>
    </row>
    <row r="142" spans="1:42" x14ac:dyDescent="0.25">
      <c r="A142" s="614"/>
      <c r="B142" s="615"/>
      <c r="C142" s="615"/>
      <c r="D142" s="615"/>
      <c r="E142" s="615"/>
      <c r="F142" s="615"/>
      <c r="G142" s="615"/>
      <c r="H142" s="615"/>
      <c r="I142" s="615"/>
      <c r="J142" s="615"/>
      <c r="K142" s="615"/>
      <c r="L142" s="615"/>
      <c r="M142" s="615"/>
      <c r="N142" s="615"/>
      <c r="O142" s="615"/>
      <c r="P142" s="615"/>
      <c r="Q142" s="615"/>
      <c r="R142" s="615"/>
      <c r="S142" s="615"/>
      <c r="T142" s="615"/>
      <c r="U142" s="615"/>
      <c r="V142" s="615"/>
      <c r="W142" s="615"/>
      <c r="X142" s="615"/>
      <c r="Y142" s="615"/>
      <c r="Z142" s="615"/>
      <c r="AA142" s="615"/>
      <c r="AB142" s="615"/>
      <c r="AC142" s="615"/>
      <c r="AD142" s="615"/>
      <c r="AE142" s="615"/>
      <c r="AF142" s="615"/>
      <c r="AG142" s="615"/>
      <c r="AH142" s="615"/>
      <c r="AI142" s="615"/>
      <c r="AJ142" s="477" t="s">
        <v>792</v>
      </c>
      <c r="AK142" s="478">
        <f t="shared" si="4"/>
        <v>2.35</v>
      </c>
      <c r="AL142" s="279">
        <v>6.7</v>
      </c>
      <c r="AM142" s="279">
        <v>0.35</v>
      </c>
      <c r="AN142" s="279">
        <f t="shared" si="6"/>
        <v>3.71</v>
      </c>
      <c r="AO142" s="279">
        <v>1</v>
      </c>
      <c r="AP142" s="480">
        <f t="shared" si="5"/>
        <v>8.7200000000000006</v>
      </c>
    </row>
    <row r="143" spans="1:42" x14ac:dyDescent="0.25">
      <c r="A143" s="614"/>
      <c r="B143" s="615"/>
      <c r="C143" s="615"/>
      <c r="D143" s="615"/>
      <c r="E143" s="615"/>
      <c r="F143" s="615"/>
      <c r="G143" s="615"/>
      <c r="H143" s="615"/>
      <c r="I143" s="615"/>
      <c r="J143" s="615"/>
      <c r="K143" s="615"/>
      <c r="L143" s="615"/>
      <c r="M143" s="615"/>
      <c r="N143" s="615"/>
      <c r="O143" s="615"/>
      <c r="P143" s="615"/>
      <c r="Q143" s="615"/>
      <c r="R143" s="615"/>
      <c r="S143" s="615"/>
      <c r="T143" s="615"/>
      <c r="U143" s="615"/>
      <c r="V143" s="615"/>
      <c r="W143" s="615"/>
      <c r="X143" s="615"/>
      <c r="Y143" s="615"/>
      <c r="Z143" s="615"/>
      <c r="AA143" s="615"/>
      <c r="AB143" s="615"/>
      <c r="AC143" s="615"/>
      <c r="AD143" s="615"/>
      <c r="AE143" s="615"/>
      <c r="AF143" s="615"/>
      <c r="AG143" s="615"/>
      <c r="AH143" s="615"/>
      <c r="AI143" s="615"/>
      <c r="AJ143" s="477" t="s">
        <v>786</v>
      </c>
      <c r="AK143" s="478">
        <f t="shared" si="4"/>
        <v>11.51</v>
      </c>
      <c r="AL143" s="279">
        <f>AVERAGE(AL139:AL142)</f>
        <v>6.22</v>
      </c>
      <c r="AM143" s="279">
        <v>1.85</v>
      </c>
      <c r="AN143" s="279">
        <v>0.4</v>
      </c>
      <c r="AO143" s="279">
        <v>4</v>
      </c>
      <c r="AP143" s="480">
        <f t="shared" si="5"/>
        <v>18.420000000000002</v>
      </c>
    </row>
    <row r="144" spans="1:42" x14ac:dyDescent="0.25">
      <c r="A144" s="614"/>
      <c r="B144" s="615"/>
      <c r="C144" s="615"/>
      <c r="D144" s="615"/>
      <c r="E144" s="615"/>
      <c r="F144" s="615"/>
      <c r="G144" s="615"/>
      <c r="H144" s="615"/>
      <c r="I144" s="615"/>
      <c r="J144" s="615"/>
      <c r="K144" s="615"/>
      <c r="L144" s="615"/>
      <c r="M144" s="615"/>
      <c r="N144" s="615"/>
      <c r="O144" s="615"/>
      <c r="P144" s="615"/>
      <c r="Q144" s="615"/>
      <c r="R144" s="615"/>
      <c r="S144" s="615"/>
      <c r="T144" s="615"/>
      <c r="U144" s="615"/>
      <c r="V144" s="615"/>
      <c r="W144" s="615"/>
      <c r="X144" s="615"/>
      <c r="Y144" s="615"/>
      <c r="Z144" s="615"/>
      <c r="AA144" s="615"/>
      <c r="AB144" s="615"/>
      <c r="AC144" s="615"/>
      <c r="AD144" s="615"/>
      <c r="AE144" s="615"/>
      <c r="AF144" s="615"/>
      <c r="AG144" s="615"/>
      <c r="AH144" s="615"/>
      <c r="AI144" s="615"/>
      <c r="AJ144" s="477" t="s">
        <v>788</v>
      </c>
      <c r="AK144" s="478">
        <f t="shared" si="4"/>
        <v>0.87</v>
      </c>
      <c r="AL144" s="279">
        <v>3.77</v>
      </c>
      <c r="AM144" s="279">
        <v>0.23</v>
      </c>
      <c r="AN144" s="279">
        <v>0.4</v>
      </c>
      <c r="AO144" s="279">
        <v>2</v>
      </c>
      <c r="AP144" s="480">
        <f t="shared" si="5"/>
        <v>0.7</v>
      </c>
    </row>
    <row r="145" spans="1:42" x14ac:dyDescent="0.25">
      <c r="A145" s="614"/>
      <c r="B145" s="615"/>
      <c r="C145" s="615"/>
      <c r="D145" s="615"/>
      <c r="E145" s="615"/>
      <c r="F145" s="615"/>
      <c r="G145" s="615"/>
      <c r="H145" s="615"/>
      <c r="I145" s="615"/>
      <c r="J145" s="615"/>
      <c r="K145" s="615"/>
      <c r="L145" s="615"/>
      <c r="M145" s="615"/>
      <c r="N145" s="615"/>
      <c r="O145" s="615"/>
      <c r="P145" s="615"/>
      <c r="Q145" s="615"/>
      <c r="R145" s="615"/>
      <c r="S145" s="615"/>
      <c r="T145" s="615"/>
      <c r="U145" s="615"/>
      <c r="V145" s="615"/>
      <c r="W145" s="615"/>
      <c r="X145" s="615"/>
      <c r="Y145" s="615"/>
      <c r="Z145" s="615"/>
      <c r="AA145" s="615"/>
      <c r="AB145" s="615"/>
      <c r="AC145" s="615"/>
      <c r="AD145" s="615"/>
      <c r="AE145" s="615"/>
      <c r="AF145" s="615"/>
      <c r="AG145" s="615"/>
      <c r="AH145" s="615"/>
      <c r="AI145" s="615"/>
      <c r="AJ145" s="582" t="s">
        <v>781</v>
      </c>
      <c r="AK145" s="478"/>
      <c r="AL145" s="279"/>
      <c r="AM145" s="279"/>
      <c r="AN145" s="279"/>
      <c r="AO145" s="279"/>
      <c r="AP145" s="480"/>
    </row>
    <row r="146" spans="1:42" x14ac:dyDescent="0.25">
      <c r="A146" s="614"/>
      <c r="B146" s="615"/>
      <c r="C146" s="615"/>
      <c r="D146" s="615"/>
      <c r="E146" s="615"/>
      <c r="F146" s="615"/>
      <c r="G146" s="615"/>
      <c r="H146" s="615"/>
      <c r="I146" s="615"/>
      <c r="J146" s="615"/>
      <c r="K146" s="615"/>
      <c r="L146" s="615"/>
      <c r="M146" s="615"/>
      <c r="N146" s="615"/>
      <c r="O146" s="615"/>
      <c r="P146" s="615"/>
      <c r="Q146" s="615"/>
      <c r="R146" s="615"/>
      <c r="S146" s="615"/>
      <c r="T146" s="615"/>
      <c r="U146" s="615"/>
      <c r="V146" s="615"/>
      <c r="W146" s="615"/>
      <c r="X146" s="615"/>
      <c r="Y146" s="615"/>
      <c r="Z146" s="615"/>
      <c r="AA146" s="615"/>
      <c r="AB146" s="615"/>
      <c r="AC146" s="615"/>
      <c r="AD146" s="615"/>
      <c r="AE146" s="615"/>
      <c r="AF146" s="615"/>
      <c r="AG146" s="615"/>
      <c r="AH146" s="615"/>
      <c r="AI146" s="615"/>
      <c r="AJ146" s="477" t="s">
        <v>784</v>
      </c>
      <c r="AK146" s="478">
        <f t="shared" ref="AK146:AK155" si="7">(AL146*AM146)</f>
        <v>40.049999999999997</v>
      </c>
      <c r="AL146" s="279">
        <v>13.35</v>
      </c>
      <c r="AM146" s="279">
        <v>3</v>
      </c>
      <c r="AN146" s="279">
        <v>0.4</v>
      </c>
      <c r="AO146" s="279">
        <v>1</v>
      </c>
      <c r="AP146" s="480">
        <f t="shared" ref="AP146:AP155" si="8">AK146*AN146*AO146</f>
        <v>16.02</v>
      </c>
    </row>
    <row r="147" spans="1:42" x14ac:dyDescent="0.25">
      <c r="A147" s="614"/>
      <c r="B147" s="615"/>
      <c r="C147" s="615"/>
      <c r="D147" s="615"/>
      <c r="E147" s="615"/>
      <c r="F147" s="615"/>
      <c r="G147" s="615"/>
      <c r="H147" s="615"/>
      <c r="I147" s="615"/>
      <c r="J147" s="615"/>
      <c r="K147" s="615"/>
      <c r="L147" s="615"/>
      <c r="M147" s="615"/>
      <c r="N147" s="615"/>
      <c r="O147" s="615"/>
      <c r="P147" s="615"/>
      <c r="Q147" s="615"/>
      <c r="R147" s="615"/>
      <c r="S147" s="615"/>
      <c r="T147" s="615"/>
      <c r="U147" s="615"/>
      <c r="V147" s="615"/>
      <c r="W147" s="615"/>
      <c r="X147" s="615"/>
      <c r="Y147" s="615"/>
      <c r="Z147" s="615"/>
      <c r="AA147" s="615"/>
      <c r="AB147" s="615"/>
      <c r="AC147" s="615"/>
      <c r="AD147" s="615"/>
      <c r="AE147" s="615"/>
      <c r="AF147" s="615"/>
      <c r="AG147" s="615"/>
      <c r="AH147" s="615"/>
      <c r="AI147" s="615"/>
      <c r="AJ147" s="477" t="s">
        <v>785</v>
      </c>
      <c r="AK147" s="478">
        <f t="shared" si="7"/>
        <v>40.049999999999997</v>
      </c>
      <c r="AL147" s="279">
        <v>13.35</v>
      </c>
      <c r="AM147" s="279">
        <v>3</v>
      </c>
      <c r="AN147" s="279">
        <v>0.35</v>
      </c>
      <c r="AO147" s="279">
        <v>1</v>
      </c>
      <c r="AP147" s="480">
        <f t="shared" si="8"/>
        <v>14.02</v>
      </c>
    </row>
    <row r="148" spans="1:42" x14ac:dyDescent="0.25">
      <c r="A148" s="614"/>
      <c r="B148" s="615"/>
      <c r="C148" s="615"/>
      <c r="D148" s="615"/>
      <c r="E148" s="615"/>
      <c r="F148" s="615"/>
      <c r="G148" s="615"/>
      <c r="H148" s="615"/>
      <c r="I148" s="615"/>
      <c r="J148" s="615"/>
      <c r="K148" s="615"/>
      <c r="L148" s="615"/>
      <c r="M148" s="615"/>
      <c r="N148" s="615"/>
      <c r="O148" s="615"/>
      <c r="P148" s="615"/>
      <c r="Q148" s="615"/>
      <c r="R148" s="615"/>
      <c r="S148" s="615"/>
      <c r="T148" s="615"/>
      <c r="U148" s="615"/>
      <c r="V148" s="615"/>
      <c r="W148" s="615"/>
      <c r="X148" s="615"/>
      <c r="Y148" s="615"/>
      <c r="Z148" s="615"/>
      <c r="AA148" s="615"/>
      <c r="AB148" s="615"/>
      <c r="AC148" s="615"/>
      <c r="AD148" s="615"/>
      <c r="AE148" s="615"/>
      <c r="AF148" s="615"/>
      <c r="AG148" s="615"/>
      <c r="AH148" s="615"/>
      <c r="AI148" s="615"/>
      <c r="AJ148" s="477" t="s">
        <v>783</v>
      </c>
      <c r="AK148" s="478">
        <f t="shared" si="7"/>
        <v>43.39</v>
      </c>
      <c r="AL148" s="279">
        <v>13.35</v>
      </c>
      <c r="AM148" s="279">
        <v>3.25</v>
      </c>
      <c r="AN148" s="279">
        <v>0.35</v>
      </c>
      <c r="AO148" s="279">
        <v>2</v>
      </c>
      <c r="AP148" s="480">
        <f t="shared" si="8"/>
        <v>30.37</v>
      </c>
    </row>
    <row r="149" spans="1:42" x14ac:dyDescent="0.25">
      <c r="A149" s="614"/>
      <c r="B149" s="615"/>
      <c r="C149" s="615"/>
      <c r="D149" s="615"/>
      <c r="E149" s="615"/>
      <c r="F149" s="615"/>
      <c r="G149" s="615"/>
      <c r="H149" s="615"/>
      <c r="I149" s="615"/>
      <c r="J149" s="615"/>
      <c r="K149" s="615"/>
      <c r="L149" s="615"/>
      <c r="M149" s="615"/>
      <c r="N149" s="615"/>
      <c r="O149" s="615"/>
      <c r="P149" s="615"/>
      <c r="Q149" s="615"/>
      <c r="R149" s="615"/>
      <c r="S149" s="615"/>
      <c r="T149" s="615"/>
      <c r="U149" s="615"/>
      <c r="V149" s="615"/>
      <c r="W149" s="615"/>
      <c r="X149" s="615"/>
      <c r="Y149" s="615"/>
      <c r="Z149" s="615"/>
      <c r="AA149" s="615"/>
      <c r="AB149" s="615"/>
      <c r="AC149" s="615"/>
      <c r="AD149" s="615"/>
      <c r="AE149" s="615"/>
      <c r="AF149" s="615"/>
      <c r="AG149" s="615"/>
      <c r="AH149" s="615"/>
      <c r="AI149" s="615"/>
      <c r="AJ149" s="477" t="s">
        <v>787</v>
      </c>
      <c r="AK149" s="478">
        <f t="shared" si="7"/>
        <v>1.3</v>
      </c>
      <c r="AL149" s="279">
        <v>3.7</v>
      </c>
      <c r="AM149" s="279">
        <v>0.35</v>
      </c>
      <c r="AN149" s="279">
        <v>0.4</v>
      </c>
      <c r="AO149" s="279">
        <v>2</v>
      </c>
      <c r="AP149" s="480">
        <f t="shared" si="8"/>
        <v>1.04</v>
      </c>
    </row>
    <row r="150" spans="1:42" x14ac:dyDescent="0.25">
      <c r="A150" s="614"/>
      <c r="B150" s="615"/>
      <c r="C150" s="615"/>
      <c r="D150" s="615"/>
      <c r="E150" s="615"/>
      <c r="F150" s="615"/>
      <c r="G150" s="615"/>
      <c r="H150" s="615"/>
      <c r="I150" s="615"/>
      <c r="J150" s="615"/>
      <c r="K150" s="615"/>
      <c r="L150" s="615"/>
      <c r="M150" s="615"/>
      <c r="N150" s="615"/>
      <c r="O150" s="615"/>
      <c r="P150" s="615"/>
      <c r="Q150" s="615"/>
      <c r="R150" s="615"/>
      <c r="S150" s="615"/>
      <c r="T150" s="615"/>
      <c r="U150" s="615"/>
      <c r="V150" s="615"/>
      <c r="W150" s="615"/>
      <c r="X150" s="615"/>
      <c r="Y150" s="615"/>
      <c r="Z150" s="615"/>
      <c r="AA150" s="615"/>
      <c r="AB150" s="615"/>
      <c r="AC150" s="615"/>
      <c r="AD150" s="615"/>
      <c r="AE150" s="615"/>
      <c r="AF150" s="615"/>
      <c r="AG150" s="615"/>
      <c r="AH150" s="615"/>
      <c r="AI150" s="615"/>
      <c r="AJ150" s="477" t="s">
        <v>789</v>
      </c>
      <c r="AK150" s="478">
        <f t="shared" si="7"/>
        <v>2.86</v>
      </c>
      <c r="AL150" s="279">
        <v>8.18</v>
      </c>
      <c r="AM150" s="279">
        <v>0.35</v>
      </c>
      <c r="AN150" s="279">
        <v>3.45</v>
      </c>
      <c r="AO150" s="279">
        <v>1</v>
      </c>
      <c r="AP150" s="480">
        <f t="shared" si="8"/>
        <v>9.8699999999999992</v>
      </c>
    </row>
    <row r="151" spans="1:42" x14ac:dyDescent="0.25">
      <c r="A151" s="614"/>
      <c r="B151" s="615"/>
      <c r="C151" s="615"/>
      <c r="D151" s="615"/>
      <c r="E151" s="615"/>
      <c r="F151" s="615"/>
      <c r="G151" s="615"/>
      <c r="H151" s="615"/>
      <c r="I151" s="615"/>
      <c r="J151" s="615"/>
      <c r="K151" s="615"/>
      <c r="L151" s="615"/>
      <c r="M151" s="615"/>
      <c r="N151" s="615"/>
      <c r="O151" s="615"/>
      <c r="P151" s="615"/>
      <c r="Q151" s="615"/>
      <c r="R151" s="615"/>
      <c r="S151" s="615"/>
      <c r="T151" s="615"/>
      <c r="U151" s="615"/>
      <c r="V151" s="615"/>
      <c r="W151" s="615"/>
      <c r="X151" s="615"/>
      <c r="Y151" s="615"/>
      <c r="Z151" s="615"/>
      <c r="AA151" s="615"/>
      <c r="AB151" s="615"/>
      <c r="AC151" s="615"/>
      <c r="AD151" s="615"/>
      <c r="AE151" s="615"/>
      <c r="AF151" s="615"/>
      <c r="AG151" s="615"/>
      <c r="AH151" s="615"/>
      <c r="AI151" s="615"/>
      <c r="AJ151" s="477" t="s">
        <v>790</v>
      </c>
      <c r="AK151" s="478">
        <f t="shared" si="7"/>
        <v>2.0299999999999998</v>
      </c>
      <c r="AL151" s="279">
        <v>5.81</v>
      </c>
      <c r="AM151" s="279">
        <v>0.35</v>
      </c>
      <c r="AN151" s="279">
        <v>3.45</v>
      </c>
      <c r="AO151" s="279">
        <v>1</v>
      </c>
      <c r="AP151" s="480">
        <f t="shared" si="8"/>
        <v>7</v>
      </c>
    </row>
    <row r="152" spans="1:42" x14ac:dyDescent="0.25">
      <c r="A152" s="614"/>
      <c r="B152" s="615"/>
      <c r="C152" s="615"/>
      <c r="D152" s="615"/>
      <c r="E152" s="615"/>
      <c r="F152" s="615"/>
      <c r="G152" s="615"/>
      <c r="H152" s="615"/>
      <c r="I152" s="615"/>
      <c r="J152" s="615"/>
      <c r="K152" s="615"/>
      <c r="L152" s="615"/>
      <c r="M152" s="615"/>
      <c r="N152" s="615"/>
      <c r="O152" s="615"/>
      <c r="P152" s="615"/>
      <c r="Q152" s="615"/>
      <c r="R152" s="615"/>
      <c r="S152" s="615"/>
      <c r="T152" s="615"/>
      <c r="U152" s="615"/>
      <c r="V152" s="615"/>
      <c r="W152" s="615"/>
      <c r="X152" s="615"/>
      <c r="Y152" s="615"/>
      <c r="Z152" s="615"/>
      <c r="AA152" s="615"/>
      <c r="AB152" s="615"/>
      <c r="AC152" s="615"/>
      <c r="AD152" s="615"/>
      <c r="AE152" s="615"/>
      <c r="AF152" s="615"/>
      <c r="AG152" s="615"/>
      <c r="AH152" s="615"/>
      <c r="AI152" s="615"/>
      <c r="AJ152" s="477" t="s">
        <v>791</v>
      </c>
      <c r="AK152" s="478">
        <f t="shared" si="7"/>
        <v>2.2599999999999998</v>
      </c>
      <c r="AL152" s="279">
        <v>6.47</v>
      </c>
      <c r="AM152" s="279">
        <v>0.35</v>
      </c>
      <c r="AN152" s="279">
        <v>3.45</v>
      </c>
      <c r="AO152" s="279">
        <v>1</v>
      </c>
      <c r="AP152" s="480">
        <f t="shared" si="8"/>
        <v>7.8</v>
      </c>
    </row>
    <row r="153" spans="1:42" x14ac:dyDescent="0.25">
      <c r="A153" s="614"/>
      <c r="B153" s="615"/>
      <c r="C153" s="615"/>
      <c r="D153" s="615"/>
      <c r="E153" s="615"/>
      <c r="F153" s="615"/>
      <c r="G153" s="615"/>
      <c r="H153" s="615"/>
      <c r="I153" s="615"/>
      <c r="J153" s="615"/>
      <c r="K153" s="615"/>
      <c r="L153" s="615"/>
      <c r="M153" s="615"/>
      <c r="N153" s="615"/>
      <c r="O153" s="615"/>
      <c r="P153" s="615"/>
      <c r="Q153" s="615"/>
      <c r="R153" s="615"/>
      <c r="S153" s="615"/>
      <c r="T153" s="615"/>
      <c r="U153" s="615"/>
      <c r="V153" s="615"/>
      <c r="W153" s="615"/>
      <c r="X153" s="615"/>
      <c r="Y153" s="615"/>
      <c r="Z153" s="615"/>
      <c r="AA153" s="615"/>
      <c r="AB153" s="615"/>
      <c r="AC153" s="615"/>
      <c r="AD153" s="615"/>
      <c r="AE153" s="615"/>
      <c r="AF153" s="615"/>
      <c r="AG153" s="615"/>
      <c r="AH153" s="615"/>
      <c r="AI153" s="615"/>
      <c r="AJ153" s="477" t="s">
        <v>792</v>
      </c>
      <c r="AK153" s="478">
        <f t="shared" si="7"/>
        <v>2.72</v>
      </c>
      <c r="AL153" s="279">
        <v>7.78</v>
      </c>
      <c r="AM153" s="279">
        <v>0.35</v>
      </c>
      <c r="AN153" s="279">
        <v>3.45</v>
      </c>
      <c r="AO153" s="279">
        <v>1</v>
      </c>
      <c r="AP153" s="480">
        <f t="shared" si="8"/>
        <v>9.3800000000000008</v>
      </c>
    </row>
    <row r="154" spans="1:42" x14ac:dyDescent="0.25">
      <c r="A154" s="614"/>
      <c r="B154" s="615"/>
      <c r="C154" s="615"/>
      <c r="D154" s="615"/>
      <c r="E154" s="615"/>
      <c r="F154" s="615"/>
      <c r="G154" s="615"/>
      <c r="H154" s="615"/>
      <c r="I154" s="615"/>
      <c r="J154" s="615"/>
      <c r="K154" s="615"/>
      <c r="L154" s="615"/>
      <c r="M154" s="615"/>
      <c r="N154" s="615"/>
      <c r="O154" s="615"/>
      <c r="P154" s="615"/>
      <c r="Q154" s="615"/>
      <c r="R154" s="615"/>
      <c r="S154" s="615"/>
      <c r="T154" s="615"/>
      <c r="U154" s="615"/>
      <c r="V154" s="615"/>
      <c r="W154" s="615"/>
      <c r="X154" s="615"/>
      <c r="Y154" s="615"/>
      <c r="Z154" s="615"/>
      <c r="AA154" s="615"/>
      <c r="AB154" s="615"/>
      <c r="AC154" s="615"/>
      <c r="AD154" s="615"/>
      <c r="AE154" s="615"/>
      <c r="AF154" s="615"/>
      <c r="AG154" s="615"/>
      <c r="AH154" s="615"/>
      <c r="AI154" s="615"/>
      <c r="AJ154" s="477" t="s">
        <v>786</v>
      </c>
      <c r="AK154" s="478">
        <f t="shared" si="7"/>
        <v>13.06</v>
      </c>
      <c r="AL154" s="279">
        <f>AVERAGE(AL150:AL153)</f>
        <v>7.06</v>
      </c>
      <c r="AM154" s="279">
        <v>1.85</v>
      </c>
      <c r="AN154" s="279">
        <v>0.4</v>
      </c>
      <c r="AO154" s="279">
        <v>4</v>
      </c>
      <c r="AP154" s="480">
        <f t="shared" si="8"/>
        <v>20.9</v>
      </c>
    </row>
    <row r="155" spans="1:42" x14ac:dyDescent="0.25">
      <c r="A155" s="614"/>
      <c r="B155" s="615"/>
      <c r="C155" s="615"/>
      <c r="D155" s="615"/>
      <c r="E155" s="615"/>
      <c r="F155" s="615"/>
      <c r="G155" s="615"/>
      <c r="H155" s="615"/>
      <c r="I155" s="615"/>
      <c r="J155" s="615"/>
      <c r="K155" s="615"/>
      <c r="L155" s="615"/>
      <c r="M155" s="615"/>
      <c r="N155" s="615"/>
      <c r="O155" s="615"/>
      <c r="P155" s="615"/>
      <c r="Q155" s="615"/>
      <c r="R155" s="615"/>
      <c r="S155" s="615"/>
      <c r="T155" s="615"/>
      <c r="U155" s="615"/>
      <c r="V155" s="615"/>
      <c r="W155" s="615"/>
      <c r="X155" s="615"/>
      <c r="Y155" s="615"/>
      <c r="Z155" s="615"/>
      <c r="AA155" s="615"/>
      <c r="AB155" s="615"/>
      <c r="AC155" s="615"/>
      <c r="AD155" s="615"/>
      <c r="AE155" s="615"/>
      <c r="AF155" s="615"/>
      <c r="AG155" s="615"/>
      <c r="AH155" s="615"/>
      <c r="AI155" s="615"/>
      <c r="AJ155" s="477" t="s">
        <v>788</v>
      </c>
      <c r="AK155" s="478">
        <f t="shared" si="7"/>
        <v>0.85</v>
      </c>
      <c r="AL155" s="279">
        <v>3.7</v>
      </c>
      <c r="AM155" s="279">
        <v>0.23</v>
      </c>
      <c r="AN155" s="279">
        <v>0.4</v>
      </c>
      <c r="AO155" s="279">
        <v>2</v>
      </c>
      <c r="AP155" s="480">
        <f t="shared" si="8"/>
        <v>0.68</v>
      </c>
    </row>
    <row r="156" spans="1:42" x14ac:dyDescent="0.25">
      <c r="A156" s="614"/>
      <c r="B156" s="615"/>
      <c r="C156" s="615"/>
      <c r="D156" s="615"/>
      <c r="E156" s="615"/>
      <c r="F156" s="615"/>
      <c r="G156" s="615"/>
      <c r="H156" s="615"/>
      <c r="I156" s="615"/>
      <c r="J156" s="615"/>
      <c r="K156" s="615"/>
      <c r="L156" s="615"/>
      <c r="M156" s="615"/>
      <c r="N156" s="615"/>
      <c r="O156" s="615"/>
      <c r="P156" s="615"/>
      <c r="Q156" s="615"/>
      <c r="R156" s="615"/>
      <c r="S156" s="615"/>
      <c r="T156" s="615"/>
      <c r="U156" s="615"/>
      <c r="V156" s="615"/>
      <c r="W156" s="615"/>
      <c r="X156" s="615"/>
      <c r="Y156" s="615"/>
      <c r="Z156" s="615"/>
      <c r="AA156" s="615"/>
      <c r="AB156" s="615"/>
      <c r="AC156" s="615"/>
      <c r="AD156" s="615"/>
      <c r="AE156" s="615"/>
      <c r="AF156" s="615"/>
      <c r="AG156" s="615"/>
      <c r="AH156" s="615"/>
      <c r="AI156" s="615"/>
      <c r="AJ156" s="568"/>
      <c r="AK156" s="572"/>
      <c r="AL156" s="279"/>
      <c r="AM156" s="279"/>
      <c r="AN156" s="279"/>
      <c r="AO156" s="279"/>
      <c r="AP156" s="480"/>
    </row>
    <row r="157" spans="1:42" x14ac:dyDescent="0.25">
      <c r="A157" s="614"/>
      <c r="B157" s="615"/>
      <c r="C157" s="615"/>
      <c r="D157" s="615"/>
      <c r="E157" s="615"/>
      <c r="F157" s="615"/>
      <c r="G157" s="615"/>
      <c r="H157" s="615"/>
      <c r="I157" s="615"/>
      <c r="J157" s="615"/>
      <c r="K157" s="615"/>
      <c r="L157" s="615"/>
      <c r="M157" s="615"/>
      <c r="N157" s="615"/>
      <c r="O157" s="615"/>
      <c r="P157" s="615"/>
      <c r="Q157" s="615"/>
      <c r="R157" s="615"/>
      <c r="S157" s="615"/>
      <c r="T157" s="615"/>
      <c r="U157" s="615"/>
      <c r="V157" s="615"/>
      <c r="W157" s="615"/>
      <c r="X157" s="615"/>
      <c r="Y157" s="615"/>
      <c r="Z157" s="615"/>
      <c r="AA157" s="615"/>
      <c r="AB157" s="615"/>
      <c r="AC157" s="615"/>
      <c r="AD157" s="615"/>
      <c r="AE157" s="615"/>
      <c r="AF157" s="615"/>
      <c r="AG157" s="615"/>
      <c r="AH157" s="615"/>
      <c r="AI157" s="615"/>
      <c r="AJ157" s="568"/>
      <c r="AK157" s="572"/>
      <c r="AL157" s="279"/>
      <c r="AM157" s="279"/>
      <c r="AN157" s="279"/>
      <c r="AO157" s="279"/>
      <c r="AP157" s="480"/>
    </row>
    <row r="158" spans="1:42" x14ac:dyDescent="0.25">
      <c r="A158" s="614"/>
      <c r="B158" s="615"/>
      <c r="C158" s="615"/>
      <c r="D158" s="615"/>
      <c r="E158" s="615"/>
      <c r="F158" s="615"/>
      <c r="G158" s="615"/>
      <c r="H158" s="615"/>
      <c r="I158" s="615"/>
      <c r="J158" s="615"/>
      <c r="K158" s="615"/>
      <c r="L158" s="615"/>
      <c r="M158" s="615"/>
      <c r="N158" s="615"/>
      <c r="O158" s="615"/>
      <c r="P158" s="615"/>
      <c r="Q158" s="615"/>
      <c r="R158" s="615"/>
      <c r="S158" s="615"/>
      <c r="T158" s="615"/>
      <c r="U158" s="615"/>
      <c r="V158" s="615"/>
      <c r="W158" s="615"/>
      <c r="X158" s="615"/>
      <c r="Y158" s="615"/>
      <c r="Z158" s="615"/>
      <c r="AA158" s="615"/>
      <c r="AB158" s="615"/>
      <c r="AC158" s="615"/>
      <c r="AD158" s="615"/>
      <c r="AE158" s="615"/>
      <c r="AF158" s="615"/>
      <c r="AG158" s="615"/>
      <c r="AH158" s="615"/>
      <c r="AI158" s="615"/>
      <c r="AJ158" s="572"/>
      <c r="AK158" s="572"/>
      <c r="AL158" s="279"/>
      <c r="AM158" s="279"/>
      <c r="AN158" s="279"/>
      <c r="AO158" s="279"/>
      <c r="AP158" s="480"/>
    </row>
    <row r="159" spans="1:42" x14ac:dyDescent="0.25">
      <c r="A159" s="614"/>
      <c r="B159" s="615"/>
      <c r="C159" s="615"/>
      <c r="D159" s="615"/>
      <c r="E159" s="615"/>
      <c r="F159" s="615"/>
      <c r="G159" s="615"/>
      <c r="H159" s="615"/>
      <c r="I159" s="615"/>
      <c r="J159" s="615"/>
      <c r="K159" s="615"/>
      <c r="L159" s="615"/>
      <c r="M159" s="615"/>
      <c r="N159" s="615"/>
      <c r="O159" s="615"/>
      <c r="P159" s="615"/>
      <c r="Q159" s="615"/>
      <c r="R159" s="615"/>
      <c r="S159" s="615"/>
      <c r="T159" s="615"/>
      <c r="U159" s="615"/>
      <c r="V159" s="615"/>
      <c r="W159" s="615"/>
      <c r="X159" s="615"/>
      <c r="Y159" s="615"/>
      <c r="Z159" s="615"/>
      <c r="AA159" s="615"/>
      <c r="AB159" s="615"/>
      <c r="AC159" s="615"/>
      <c r="AD159" s="615"/>
      <c r="AE159" s="615"/>
      <c r="AF159" s="615"/>
      <c r="AG159" s="615"/>
      <c r="AH159" s="615"/>
      <c r="AI159" s="615"/>
      <c r="AJ159" s="572"/>
      <c r="AK159" s="572"/>
      <c r="AL159" s="279"/>
      <c r="AM159" s="279"/>
      <c r="AN159" s="279"/>
      <c r="AO159" s="279"/>
      <c r="AP159" s="480"/>
    </row>
    <row r="160" spans="1:42" x14ac:dyDescent="0.25">
      <c r="A160" s="614"/>
      <c r="B160" s="615"/>
      <c r="C160" s="615"/>
      <c r="D160" s="615"/>
      <c r="E160" s="615"/>
      <c r="F160" s="615"/>
      <c r="G160" s="615"/>
      <c r="H160" s="615"/>
      <c r="I160" s="615"/>
      <c r="J160" s="615"/>
      <c r="K160" s="615"/>
      <c r="L160" s="615"/>
      <c r="M160" s="615"/>
      <c r="N160" s="615"/>
      <c r="O160" s="615"/>
      <c r="P160" s="615"/>
      <c r="Q160" s="615"/>
      <c r="R160" s="615"/>
      <c r="S160" s="615"/>
      <c r="T160" s="615"/>
      <c r="U160" s="615"/>
      <c r="V160" s="615"/>
      <c r="W160" s="615"/>
      <c r="X160" s="615"/>
      <c r="Y160" s="615"/>
      <c r="Z160" s="615"/>
      <c r="AA160" s="615"/>
      <c r="AB160" s="615"/>
      <c r="AC160" s="615"/>
      <c r="AD160" s="615"/>
      <c r="AE160" s="615"/>
      <c r="AF160" s="615"/>
      <c r="AG160" s="615"/>
      <c r="AH160" s="615"/>
      <c r="AI160" s="615"/>
      <c r="AJ160" s="572"/>
      <c r="AK160" s="568"/>
      <c r="AL160" s="279"/>
      <c r="AM160" s="279"/>
      <c r="AN160" s="279"/>
      <c r="AO160" s="279"/>
      <c r="AP160" s="480"/>
    </row>
    <row r="161" spans="1:42" x14ac:dyDescent="0.25">
      <c r="A161" s="614"/>
      <c r="B161" s="615"/>
      <c r="C161" s="615"/>
      <c r="D161" s="615"/>
      <c r="E161" s="615"/>
      <c r="F161" s="615"/>
      <c r="G161" s="615"/>
      <c r="H161" s="615"/>
      <c r="I161" s="615"/>
      <c r="J161" s="615"/>
      <c r="K161" s="615"/>
      <c r="L161" s="615"/>
      <c r="M161" s="615"/>
      <c r="N161" s="615"/>
      <c r="O161" s="615"/>
      <c r="P161" s="615"/>
      <c r="Q161" s="615"/>
      <c r="R161" s="615"/>
      <c r="S161" s="615"/>
      <c r="T161" s="615"/>
      <c r="U161" s="615"/>
      <c r="V161" s="615"/>
      <c r="W161" s="615"/>
      <c r="X161" s="615"/>
      <c r="Y161" s="615"/>
      <c r="Z161" s="615"/>
      <c r="AA161" s="615"/>
      <c r="AB161" s="615"/>
      <c r="AC161" s="615"/>
      <c r="AD161" s="615"/>
      <c r="AE161" s="615"/>
      <c r="AF161" s="615"/>
      <c r="AG161" s="615"/>
      <c r="AH161" s="615"/>
      <c r="AI161" s="615"/>
      <c r="AJ161" s="572"/>
      <c r="AK161" s="572"/>
      <c r="AL161" s="279"/>
      <c r="AM161" s="279"/>
      <c r="AN161" s="279"/>
      <c r="AO161" s="279"/>
      <c r="AP161" s="480"/>
    </row>
    <row r="162" spans="1:42" x14ac:dyDescent="0.25">
      <c r="A162" s="614"/>
      <c r="B162" s="615"/>
      <c r="C162" s="615"/>
      <c r="D162" s="615"/>
      <c r="E162" s="615"/>
      <c r="F162" s="615"/>
      <c r="G162" s="615"/>
      <c r="H162" s="615"/>
      <c r="I162" s="615"/>
      <c r="J162" s="615"/>
      <c r="K162" s="615"/>
      <c r="L162" s="615"/>
      <c r="M162" s="615"/>
      <c r="N162" s="615"/>
      <c r="O162" s="615"/>
      <c r="P162" s="615"/>
      <c r="Q162" s="615"/>
      <c r="R162" s="615"/>
      <c r="S162" s="615"/>
      <c r="T162" s="615"/>
      <c r="U162" s="615"/>
      <c r="V162" s="615"/>
      <c r="W162" s="615"/>
      <c r="X162" s="615"/>
      <c r="Y162" s="615"/>
      <c r="Z162" s="615"/>
      <c r="AA162" s="615"/>
      <c r="AB162" s="615"/>
      <c r="AC162" s="615"/>
      <c r="AD162" s="615"/>
      <c r="AE162" s="615"/>
      <c r="AF162" s="615"/>
      <c r="AG162" s="615"/>
      <c r="AH162" s="615"/>
      <c r="AI162" s="615"/>
      <c r="AJ162" s="572"/>
      <c r="AK162" s="572"/>
      <c r="AL162" s="279"/>
      <c r="AM162" s="279"/>
      <c r="AN162" s="279"/>
      <c r="AO162" s="279"/>
      <c r="AP162" s="480"/>
    </row>
    <row r="163" spans="1:42" x14ac:dyDescent="0.25">
      <c r="A163" s="614"/>
      <c r="B163" s="615"/>
      <c r="C163" s="615"/>
      <c r="D163" s="615"/>
      <c r="E163" s="615"/>
      <c r="F163" s="615"/>
      <c r="G163" s="615"/>
      <c r="H163" s="615"/>
      <c r="I163" s="615"/>
      <c r="J163" s="615"/>
      <c r="K163" s="615"/>
      <c r="L163" s="615"/>
      <c r="M163" s="615"/>
      <c r="N163" s="615"/>
      <c r="O163" s="615"/>
      <c r="P163" s="615"/>
      <c r="Q163" s="615"/>
      <c r="R163" s="615"/>
      <c r="S163" s="615"/>
      <c r="T163" s="615"/>
      <c r="U163" s="615"/>
      <c r="V163" s="615"/>
      <c r="W163" s="615"/>
      <c r="X163" s="615"/>
      <c r="Y163" s="615"/>
      <c r="Z163" s="615"/>
      <c r="AA163" s="615"/>
      <c r="AB163" s="615"/>
      <c r="AC163" s="615"/>
      <c r="AD163" s="615"/>
      <c r="AE163" s="615"/>
      <c r="AF163" s="615"/>
      <c r="AG163" s="615"/>
      <c r="AH163" s="615"/>
      <c r="AI163" s="615"/>
      <c r="AJ163" s="572"/>
      <c r="AK163" s="572"/>
      <c r="AL163" s="279"/>
      <c r="AM163" s="279"/>
      <c r="AN163" s="279"/>
      <c r="AO163" s="279"/>
      <c r="AP163" s="480"/>
    </row>
    <row r="164" spans="1:42" x14ac:dyDescent="0.25">
      <c r="A164" s="614"/>
      <c r="B164" s="615"/>
      <c r="C164" s="615"/>
      <c r="D164" s="615"/>
      <c r="E164" s="615"/>
      <c r="F164" s="615"/>
      <c r="G164" s="615"/>
      <c r="H164" s="615"/>
      <c r="I164" s="615"/>
      <c r="J164" s="615"/>
      <c r="K164" s="615"/>
      <c r="L164" s="615"/>
      <c r="M164" s="615"/>
      <c r="N164" s="615"/>
      <c r="O164" s="615"/>
      <c r="P164" s="615"/>
      <c r="Q164" s="615"/>
      <c r="R164" s="615"/>
      <c r="S164" s="615"/>
      <c r="T164" s="615"/>
      <c r="U164" s="615"/>
      <c r="V164" s="615"/>
      <c r="W164" s="615"/>
      <c r="X164" s="615"/>
      <c r="Y164" s="615"/>
      <c r="Z164" s="615"/>
      <c r="AA164" s="615"/>
      <c r="AB164" s="615"/>
      <c r="AC164" s="615"/>
      <c r="AD164" s="615"/>
      <c r="AE164" s="615"/>
      <c r="AF164" s="615"/>
      <c r="AG164" s="615"/>
      <c r="AH164" s="615"/>
      <c r="AI164" s="615"/>
      <c r="AJ164" s="572"/>
      <c r="AK164" s="573"/>
      <c r="AL164" s="279"/>
      <c r="AM164" s="279"/>
      <c r="AN164" s="279"/>
      <c r="AO164" s="279"/>
      <c r="AP164" s="480"/>
    </row>
    <row r="165" spans="1:42" x14ac:dyDescent="0.25">
      <c r="A165" s="614"/>
      <c r="B165" s="615"/>
      <c r="C165" s="615"/>
      <c r="D165" s="615"/>
      <c r="E165" s="615"/>
      <c r="F165" s="615"/>
      <c r="G165" s="615"/>
      <c r="H165" s="615"/>
      <c r="I165" s="615"/>
      <c r="J165" s="615"/>
      <c r="K165" s="615"/>
      <c r="L165" s="615"/>
      <c r="M165" s="615"/>
      <c r="N165" s="615"/>
      <c r="O165" s="615"/>
      <c r="P165" s="615"/>
      <c r="Q165" s="615"/>
      <c r="R165" s="615"/>
      <c r="S165" s="615"/>
      <c r="T165" s="615"/>
      <c r="U165" s="615"/>
      <c r="V165" s="615"/>
      <c r="W165" s="615"/>
      <c r="X165" s="615"/>
      <c r="Y165" s="615"/>
      <c r="Z165" s="615"/>
      <c r="AA165" s="615"/>
      <c r="AB165" s="615"/>
      <c r="AC165" s="615"/>
      <c r="AD165" s="615"/>
      <c r="AE165" s="615"/>
      <c r="AF165" s="615"/>
      <c r="AG165" s="615"/>
      <c r="AH165" s="615"/>
      <c r="AI165" s="615"/>
      <c r="AJ165" s="673"/>
      <c r="AK165" s="674"/>
      <c r="AL165" s="674"/>
      <c r="AM165" s="674"/>
      <c r="AN165" s="674"/>
      <c r="AO165" s="675"/>
      <c r="AP165" s="483"/>
    </row>
    <row r="166" spans="1:42" x14ac:dyDescent="0.25">
      <c r="A166" s="608" t="s">
        <v>717</v>
      </c>
      <c r="B166" s="609"/>
      <c r="C166" s="609"/>
      <c r="D166" s="609"/>
      <c r="E166" s="609"/>
      <c r="F166" s="609"/>
      <c r="G166" s="609"/>
      <c r="H166" s="609"/>
      <c r="I166" s="609"/>
      <c r="J166" s="609"/>
      <c r="K166" s="609"/>
      <c r="L166" s="609"/>
      <c r="M166" s="609"/>
      <c r="N166" s="609"/>
      <c r="O166" s="609"/>
      <c r="P166" s="609"/>
      <c r="Q166" s="609"/>
      <c r="R166" s="609"/>
      <c r="S166" s="609"/>
      <c r="T166" s="609"/>
      <c r="U166" s="609"/>
      <c r="V166" s="609"/>
      <c r="W166" s="609"/>
      <c r="X166" s="609"/>
      <c r="Y166" s="609"/>
      <c r="Z166" s="609"/>
      <c r="AA166" s="609"/>
      <c r="AB166" s="609"/>
      <c r="AC166" s="609"/>
      <c r="AD166" s="609"/>
      <c r="AE166" s="609"/>
      <c r="AF166" s="609"/>
      <c r="AG166" s="609"/>
      <c r="AH166" s="609"/>
      <c r="AI166" s="609"/>
      <c r="AJ166" s="670" t="s">
        <v>13</v>
      </c>
      <c r="AK166" s="671"/>
      <c r="AL166" s="671"/>
      <c r="AM166" s="671"/>
      <c r="AN166" s="671"/>
      <c r="AO166" s="672"/>
      <c r="AP166" s="480">
        <f>ROUND(SUM(AP134:AP165),1)</f>
        <v>233.1</v>
      </c>
    </row>
    <row r="167" spans="1:42" ht="15" x14ac:dyDescent="0.25">
      <c r="A167" s="608"/>
      <c r="B167" s="609"/>
      <c r="C167" s="609"/>
      <c r="D167" s="609"/>
      <c r="E167" s="609"/>
      <c r="F167" s="609"/>
      <c r="G167" s="609"/>
      <c r="H167" s="609"/>
      <c r="I167" s="609"/>
      <c r="J167" s="609"/>
      <c r="K167" s="609"/>
      <c r="L167" s="609"/>
      <c r="M167" s="609"/>
      <c r="N167" s="609"/>
      <c r="O167" s="609"/>
      <c r="P167" s="609"/>
      <c r="Q167" s="609"/>
      <c r="R167" s="609"/>
      <c r="S167" s="609"/>
      <c r="T167" s="609"/>
      <c r="U167" s="609"/>
      <c r="V167" s="609"/>
      <c r="W167" s="609"/>
      <c r="X167" s="609"/>
      <c r="Y167" s="609"/>
      <c r="Z167" s="609"/>
      <c r="AA167" s="609"/>
      <c r="AB167" s="609"/>
      <c r="AC167" s="609"/>
      <c r="AD167" s="609"/>
      <c r="AE167" s="609"/>
      <c r="AF167" s="609"/>
      <c r="AG167" s="609"/>
      <c r="AH167" s="609"/>
      <c r="AI167" s="609"/>
      <c r="AJ167" s="611" t="s">
        <v>14</v>
      </c>
      <c r="AK167" s="611"/>
      <c r="AL167" s="611"/>
      <c r="AM167" s="611"/>
      <c r="AN167" s="611"/>
      <c r="AO167" s="611"/>
      <c r="AP167" s="482">
        <f>+AP166</f>
        <v>233.1</v>
      </c>
    </row>
    <row r="168" spans="1:42" ht="15" x14ac:dyDescent="0.25">
      <c r="A168" s="605"/>
      <c r="B168" s="606"/>
      <c r="C168" s="606"/>
      <c r="D168" s="606"/>
      <c r="E168" s="606"/>
      <c r="F168" s="606"/>
      <c r="G168" s="606"/>
      <c r="H168" s="606"/>
      <c r="I168" s="606"/>
      <c r="J168" s="606"/>
      <c r="K168" s="606"/>
      <c r="L168" s="606"/>
      <c r="M168" s="606"/>
      <c r="N168" s="606"/>
      <c r="O168" s="606"/>
      <c r="P168" s="606"/>
      <c r="Q168" s="606"/>
      <c r="R168" s="606"/>
      <c r="S168" s="606"/>
      <c r="T168" s="606"/>
      <c r="U168" s="606"/>
      <c r="V168" s="606"/>
      <c r="W168" s="606"/>
      <c r="X168" s="606"/>
      <c r="Y168" s="606"/>
      <c r="Z168" s="606" t="s">
        <v>15</v>
      </c>
      <c r="AA168" s="606"/>
      <c r="AB168" s="606"/>
      <c r="AC168" s="606"/>
      <c r="AD168" s="606"/>
      <c r="AE168" s="606"/>
      <c r="AF168" s="606"/>
      <c r="AG168" s="606"/>
      <c r="AH168" s="606"/>
      <c r="AI168" s="606"/>
      <c r="AJ168" s="606"/>
      <c r="AK168" s="606"/>
      <c r="AL168" s="606"/>
      <c r="AM168" s="606"/>
      <c r="AN168" s="606"/>
      <c r="AO168" s="606"/>
      <c r="AP168" s="607"/>
    </row>
    <row r="169" spans="1:42" x14ac:dyDescent="0.25">
      <c r="A169" s="605"/>
      <c r="B169" s="606"/>
      <c r="C169" s="606"/>
      <c r="D169" s="606"/>
      <c r="E169" s="606"/>
      <c r="F169" s="606"/>
      <c r="G169" s="606"/>
      <c r="H169" s="606"/>
      <c r="I169" s="606"/>
      <c r="J169" s="606"/>
      <c r="K169" s="606"/>
      <c r="L169" s="606"/>
      <c r="M169" s="606"/>
      <c r="N169" s="606"/>
      <c r="O169" s="606"/>
      <c r="P169" s="606"/>
      <c r="Q169" s="606"/>
      <c r="R169" s="606"/>
      <c r="S169" s="606"/>
      <c r="T169" s="606"/>
      <c r="U169" s="606"/>
      <c r="V169" s="606"/>
      <c r="W169" s="606"/>
      <c r="X169" s="606"/>
      <c r="Y169" s="606"/>
      <c r="Z169" s="606"/>
      <c r="AA169" s="606"/>
      <c r="AB169" s="606"/>
      <c r="AC169" s="606"/>
      <c r="AD169" s="606"/>
      <c r="AE169" s="606"/>
      <c r="AF169" s="606"/>
      <c r="AG169" s="606"/>
      <c r="AH169" s="606"/>
      <c r="AI169" s="606"/>
      <c r="AJ169" s="606"/>
      <c r="AK169" s="606"/>
      <c r="AL169" s="606"/>
      <c r="AM169" s="606"/>
      <c r="AN169" s="606"/>
      <c r="AO169" s="606"/>
      <c r="AP169" s="607"/>
    </row>
    <row r="170" spans="1:42" x14ac:dyDescent="0.25">
      <c r="A170" s="605"/>
      <c r="B170" s="606"/>
      <c r="C170" s="606"/>
      <c r="D170" s="606"/>
      <c r="E170" s="606"/>
      <c r="F170" s="606"/>
      <c r="G170" s="606"/>
      <c r="H170" s="606"/>
      <c r="I170" s="606"/>
      <c r="J170" s="606"/>
      <c r="K170" s="606"/>
      <c r="L170" s="606"/>
      <c r="M170" s="606"/>
      <c r="N170" s="606"/>
      <c r="O170" s="606"/>
      <c r="P170" s="606"/>
      <c r="Q170" s="606"/>
      <c r="R170" s="606"/>
      <c r="S170" s="606"/>
      <c r="T170" s="606"/>
      <c r="U170" s="606"/>
      <c r="V170" s="606"/>
      <c r="W170" s="606"/>
      <c r="X170" s="606"/>
      <c r="Y170" s="606"/>
      <c r="Z170" s="606"/>
      <c r="AA170" s="606"/>
      <c r="AB170" s="606"/>
      <c r="AC170" s="606"/>
      <c r="AD170" s="606"/>
      <c r="AE170" s="606"/>
      <c r="AF170" s="606"/>
      <c r="AG170" s="606"/>
      <c r="AH170" s="606"/>
      <c r="AI170" s="606"/>
      <c r="AJ170" s="606"/>
      <c r="AK170" s="606"/>
      <c r="AL170" s="606"/>
      <c r="AM170" s="606"/>
      <c r="AN170" s="606"/>
      <c r="AO170" s="606"/>
      <c r="AP170" s="607"/>
    </row>
    <row r="171" spans="1:42" x14ac:dyDescent="0.25">
      <c r="A171" s="605"/>
      <c r="B171" s="606"/>
      <c r="C171" s="606"/>
      <c r="D171" s="606"/>
      <c r="E171" s="606"/>
      <c r="F171" s="606"/>
      <c r="G171" s="606"/>
      <c r="H171" s="606"/>
      <c r="I171" s="606"/>
      <c r="J171" s="606"/>
      <c r="K171" s="606"/>
      <c r="L171" s="606"/>
      <c r="M171" s="606"/>
      <c r="N171" s="606"/>
      <c r="O171" s="606"/>
      <c r="P171" s="606"/>
      <c r="Q171" s="606"/>
      <c r="R171" s="606"/>
      <c r="S171" s="606"/>
      <c r="T171" s="606"/>
      <c r="U171" s="606"/>
      <c r="V171" s="606"/>
      <c r="W171" s="606"/>
      <c r="X171" s="606"/>
      <c r="Y171" s="606"/>
      <c r="Z171" s="606"/>
      <c r="AA171" s="606"/>
      <c r="AB171" s="606"/>
      <c r="AC171" s="606"/>
      <c r="AD171" s="606"/>
      <c r="AE171" s="606"/>
      <c r="AF171" s="606"/>
      <c r="AG171" s="606"/>
      <c r="AH171" s="606"/>
      <c r="AI171" s="606"/>
      <c r="AJ171" s="606"/>
      <c r="AK171" s="606"/>
      <c r="AL171" s="606"/>
      <c r="AM171" s="606"/>
      <c r="AN171" s="606"/>
      <c r="AO171" s="606"/>
      <c r="AP171" s="607"/>
    </row>
    <row r="172" spans="1:42" ht="15" x14ac:dyDescent="0.25">
      <c r="A172" s="599"/>
      <c r="B172" s="600"/>
      <c r="C172" s="600"/>
      <c r="D172" s="600"/>
      <c r="E172" s="600"/>
      <c r="F172" s="600"/>
      <c r="G172" s="600"/>
      <c r="H172" s="600"/>
      <c r="I172" s="600"/>
      <c r="J172" s="600"/>
      <c r="K172" s="600"/>
      <c r="L172" s="600"/>
      <c r="M172" s="600"/>
      <c r="N172" s="600"/>
      <c r="O172" s="600"/>
      <c r="P172" s="600"/>
      <c r="Q172" s="600"/>
      <c r="R172" s="600"/>
      <c r="S172" s="600"/>
      <c r="T172" s="600"/>
      <c r="U172" s="600"/>
      <c r="V172" s="600"/>
      <c r="W172" s="600"/>
      <c r="X172" s="600"/>
      <c r="Y172" s="600"/>
      <c r="Z172" s="600"/>
      <c r="AA172" s="600"/>
      <c r="AB172" s="600"/>
      <c r="AC172" s="600"/>
      <c r="AD172" s="600"/>
      <c r="AE172" s="600"/>
      <c r="AF172" s="600"/>
      <c r="AG172" s="600"/>
      <c r="AH172" s="600"/>
      <c r="AI172" s="600"/>
      <c r="AJ172" s="600"/>
      <c r="AK172" s="600"/>
      <c r="AL172" s="600"/>
      <c r="AM172" s="600"/>
      <c r="AN172" s="600"/>
      <c r="AO172" s="600"/>
      <c r="AP172" s="601"/>
    </row>
    <row r="173" spans="1:42" ht="15" x14ac:dyDescent="0.25">
      <c r="A173" s="599"/>
      <c r="B173" s="600"/>
      <c r="C173" s="600"/>
      <c r="D173" s="600"/>
      <c r="E173" s="600"/>
      <c r="F173" s="600"/>
      <c r="G173" s="600"/>
      <c r="H173" s="600"/>
      <c r="I173" s="600"/>
      <c r="J173" s="600"/>
      <c r="K173" s="600"/>
      <c r="L173" s="600"/>
      <c r="M173" s="600"/>
      <c r="N173" s="600"/>
      <c r="O173" s="600"/>
      <c r="P173" s="600"/>
      <c r="Q173" s="600"/>
      <c r="R173" s="600"/>
      <c r="S173" s="600"/>
      <c r="T173" s="600"/>
      <c r="U173" s="600"/>
      <c r="V173" s="600"/>
      <c r="W173" s="600"/>
      <c r="X173" s="600"/>
      <c r="Y173" s="600"/>
      <c r="Z173" s="600"/>
      <c r="AA173" s="600"/>
      <c r="AB173" s="600"/>
      <c r="AC173" s="600"/>
      <c r="AD173" s="600"/>
      <c r="AE173" s="600"/>
      <c r="AF173" s="600"/>
      <c r="AG173" s="600"/>
      <c r="AH173" s="600"/>
      <c r="AI173" s="600"/>
      <c r="AJ173" s="600"/>
      <c r="AK173" s="600"/>
      <c r="AL173" s="600"/>
      <c r="AM173" s="600"/>
      <c r="AN173" s="600"/>
      <c r="AO173" s="600"/>
      <c r="AP173" s="601"/>
    </row>
    <row r="174" spans="1:42" ht="15.6" thickBot="1" x14ac:dyDescent="0.3">
      <c r="A174" s="602"/>
      <c r="B174" s="603"/>
      <c r="C174" s="603"/>
      <c r="D174" s="603"/>
      <c r="E174" s="603"/>
      <c r="F174" s="603"/>
      <c r="G174" s="603"/>
      <c r="H174" s="603"/>
      <c r="I174" s="603"/>
      <c r="J174" s="603"/>
      <c r="K174" s="603"/>
      <c r="L174" s="603"/>
      <c r="M174" s="603"/>
      <c r="N174" s="603"/>
      <c r="O174" s="603"/>
      <c r="P174" s="603"/>
      <c r="Q174" s="603"/>
      <c r="R174" s="603"/>
      <c r="S174" s="603"/>
      <c r="T174" s="603"/>
      <c r="U174" s="603"/>
      <c r="V174" s="603"/>
      <c r="W174" s="603"/>
      <c r="X174" s="603"/>
      <c r="Y174" s="603"/>
      <c r="Z174" s="603"/>
      <c r="AA174" s="603"/>
      <c r="AB174" s="603"/>
      <c r="AC174" s="603"/>
      <c r="AD174" s="603"/>
      <c r="AE174" s="603"/>
      <c r="AF174" s="603"/>
      <c r="AG174" s="603"/>
      <c r="AH174" s="603"/>
      <c r="AI174" s="603"/>
      <c r="AJ174" s="603"/>
      <c r="AK174" s="603"/>
      <c r="AL174" s="603"/>
      <c r="AM174" s="603"/>
      <c r="AN174" s="603"/>
      <c r="AO174" s="603"/>
      <c r="AP174" s="604"/>
    </row>
    <row r="175" spans="1:42" ht="13.95" customHeight="1" x14ac:dyDescent="0.25">
      <c r="A175" s="636" t="str">
        <f>+$A$1</f>
        <v>MEMORIA DE CÁLCULO CANAL PRADOS DEL ESTE</v>
      </c>
      <c r="B175" s="637"/>
      <c r="C175" s="637"/>
      <c r="D175" s="637"/>
      <c r="E175" s="637"/>
      <c r="F175" s="637"/>
      <c r="G175" s="637"/>
      <c r="H175" s="637"/>
      <c r="I175" s="637"/>
      <c r="J175" s="637"/>
      <c r="K175" s="637"/>
      <c r="L175" s="637"/>
      <c r="M175" s="637"/>
      <c r="N175" s="637"/>
      <c r="O175" s="637"/>
      <c r="P175" s="637"/>
      <c r="Q175" s="637"/>
      <c r="R175" s="637"/>
      <c r="S175" s="637"/>
      <c r="T175" s="637"/>
      <c r="U175" s="637"/>
      <c r="V175" s="637"/>
      <c r="W175" s="637"/>
      <c r="X175" s="637"/>
      <c r="Y175" s="637"/>
      <c r="Z175" s="637"/>
      <c r="AA175" s="637"/>
      <c r="AB175" s="637"/>
      <c r="AC175" s="637"/>
      <c r="AD175" s="637"/>
      <c r="AE175" s="637"/>
      <c r="AF175" s="637"/>
      <c r="AG175" s="637"/>
      <c r="AH175" s="637"/>
      <c r="AI175" s="637"/>
      <c r="AJ175" s="637"/>
      <c r="AK175" s="640" t="str">
        <f>+$AK$1</f>
        <v>FECHA DE EMISION:                                           JULIO 2023</v>
      </c>
      <c r="AL175" s="640"/>
      <c r="AM175" s="640"/>
      <c r="AN175" s="640"/>
      <c r="AO175" s="640"/>
      <c r="AP175" s="642"/>
    </row>
    <row r="176" spans="1:42" ht="13.95" customHeight="1" x14ac:dyDescent="0.25">
      <c r="A176" s="638"/>
      <c r="B176" s="639"/>
      <c r="C176" s="639"/>
      <c r="D176" s="639"/>
      <c r="E176" s="639"/>
      <c r="F176" s="639"/>
      <c r="G176" s="639"/>
      <c r="H176" s="639"/>
      <c r="I176" s="639"/>
      <c r="J176" s="639"/>
      <c r="K176" s="639"/>
      <c r="L176" s="639"/>
      <c r="M176" s="639"/>
      <c r="N176" s="639"/>
      <c r="O176" s="639"/>
      <c r="P176" s="639"/>
      <c r="Q176" s="639"/>
      <c r="R176" s="639"/>
      <c r="S176" s="639"/>
      <c r="T176" s="639"/>
      <c r="U176" s="639"/>
      <c r="V176" s="639"/>
      <c r="W176" s="639"/>
      <c r="X176" s="639"/>
      <c r="Y176" s="639"/>
      <c r="Z176" s="639"/>
      <c r="AA176" s="639"/>
      <c r="AB176" s="639"/>
      <c r="AC176" s="639"/>
      <c r="AD176" s="639"/>
      <c r="AE176" s="639"/>
      <c r="AF176" s="639"/>
      <c r="AG176" s="639"/>
      <c r="AH176" s="639"/>
      <c r="AI176" s="639"/>
      <c r="AJ176" s="639"/>
      <c r="AK176" s="641"/>
      <c r="AL176" s="641"/>
      <c r="AM176" s="641"/>
      <c r="AN176" s="641"/>
      <c r="AO176" s="641"/>
      <c r="AP176" s="643"/>
    </row>
    <row r="177" spans="1:42" ht="13.95" customHeight="1" x14ac:dyDescent="0.25">
      <c r="A177" s="638"/>
      <c r="B177" s="639"/>
      <c r="C177" s="639"/>
      <c r="D177" s="639"/>
      <c r="E177" s="639"/>
      <c r="F177" s="639"/>
      <c r="G177" s="639"/>
      <c r="H177" s="639"/>
      <c r="I177" s="639"/>
      <c r="J177" s="639"/>
      <c r="K177" s="639"/>
      <c r="L177" s="639"/>
      <c r="M177" s="639"/>
      <c r="N177" s="639"/>
      <c r="O177" s="639"/>
      <c r="P177" s="639"/>
      <c r="Q177" s="639"/>
      <c r="R177" s="639"/>
      <c r="S177" s="639"/>
      <c r="T177" s="639"/>
      <c r="U177" s="639"/>
      <c r="V177" s="639"/>
      <c r="W177" s="639"/>
      <c r="X177" s="639"/>
      <c r="Y177" s="639"/>
      <c r="Z177" s="639"/>
      <c r="AA177" s="639"/>
      <c r="AB177" s="639"/>
      <c r="AC177" s="639"/>
      <c r="AD177" s="639"/>
      <c r="AE177" s="639"/>
      <c r="AF177" s="639"/>
      <c r="AG177" s="639"/>
      <c r="AH177" s="639"/>
      <c r="AI177" s="639"/>
      <c r="AJ177" s="639"/>
      <c r="AK177" s="641"/>
      <c r="AL177" s="641"/>
      <c r="AM177" s="641"/>
      <c r="AN177" s="641"/>
      <c r="AO177" s="641"/>
      <c r="AP177" s="643"/>
    </row>
    <row r="178" spans="1:42" ht="13.95" customHeight="1" x14ac:dyDescent="0.25">
      <c r="A178" s="638"/>
      <c r="B178" s="639"/>
      <c r="C178" s="639"/>
      <c r="D178" s="639"/>
      <c r="E178" s="639"/>
      <c r="F178" s="639"/>
      <c r="G178" s="639"/>
      <c r="H178" s="639"/>
      <c r="I178" s="639"/>
      <c r="J178" s="639"/>
      <c r="K178" s="639"/>
      <c r="L178" s="639"/>
      <c r="M178" s="639"/>
      <c r="N178" s="639"/>
      <c r="O178" s="639"/>
      <c r="P178" s="639"/>
      <c r="Q178" s="639"/>
      <c r="R178" s="639"/>
      <c r="S178" s="639"/>
      <c r="T178" s="639"/>
      <c r="U178" s="639"/>
      <c r="V178" s="639"/>
      <c r="W178" s="639"/>
      <c r="X178" s="639"/>
      <c r="Y178" s="639"/>
      <c r="Z178" s="639"/>
      <c r="AA178" s="639"/>
      <c r="AB178" s="639"/>
      <c r="AC178" s="639"/>
      <c r="AD178" s="639"/>
      <c r="AE178" s="639"/>
      <c r="AF178" s="639"/>
      <c r="AG178" s="639"/>
      <c r="AH178" s="639"/>
      <c r="AI178" s="639"/>
      <c r="AJ178" s="639"/>
      <c r="AK178" s="641"/>
      <c r="AL178" s="641"/>
      <c r="AM178" s="641"/>
      <c r="AN178" s="641"/>
      <c r="AO178" s="641"/>
      <c r="AP178" s="643"/>
    </row>
    <row r="179" spans="1:42" ht="13.95" customHeight="1" x14ac:dyDescent="0.25">
      <c r="A179" s="638"/>
      <c r="B179" s="639"/>
      <c r="C179" s="639"/>
      <c r="D179" s="639"/>
      <c r="E179" s="639"/>
      <c r="F179" s="639"/>
      <c r="G179" s="639"/>
      <c r="H179" s="639"/>
      <c r="I179" s="639"/>
      <c r="J179" s="639"/>
      <c r="K179" s="639"/>
      <c r="L179" s="639"/>
      <c r="M179" s="639"/>
      <c r="N179" s="639"/>
      <c r="O179" s="639"/>
      <c r="P179" s="639"/>
      <c r="Q179" s="639"/>
      <c r="R179" s="639"/>
      <c r="S179" s="639"/>
      <c r="T179" s="639"/>
      <c r="U179" s="639"/>
      <c r="V179" s="639"/>
      <c r="W179" s="639"/>
      <c r="X179" s="639"/>
      <c r="Y179" s="639"/>
      <c r="Z179" s="639"/>
      <c r="AA179" s="639"/>
      <c r="AB179" s="639"/>
      <c r="AC179" s="639"/>
      <c r="AD179" s="639"/>
      <c r="AE179" s="639"/>
      <c r="AF179" s="639"/>
      <c r="AG179" s="639"/>
      <c r="AH179" s="639"/>
      <c r="AI179" s="639"/>
      <c r="AJ179" s="639"/>
      <c r="AK179" s="641"/>
      <c r="AL179" s="641"/>
      <c r="AM179" s="641"/>
      <c r="AN179" s="641"/>
      <c r="AO179" s="641"/>
      <c r="AP179" s="643"/>
    </row>
    <row r="180" spans="1:42" ht="13.95" customHeight="1" x14ac:dyDescent="0.25">
      <c r="A180" s="638"/>
      <c r="B180" s="639"/>
      <c r="C180" s="639"/>
      <c r="D180" s="639"/>
      <c r="E180" s="639"/>
      <c r="F180" s="639"/>
      <c r="G180" s="639"/>
      <c r="H180" s="639"/>
      <c r="I180" s="639"/>
      <c r="J180" s="639"/>
      <c r="K180" s="639"/>
      <c r="L180" s="639"/>
      <c r="M180" s="639"/>
      <c r="N180" s="639"/>
      <c r="O180" s="639"/>
      <c r="P180" s="639"/>
      <c r="Q180" s="639"/>
      <c r="R180" s="639"/>
      <c r="S180" s="639"/>
      <c r="T180" s="639"/>
      <c r="U180" s="639"/>
      <c r="V180" s="639"/>
      <c r="W180" s="639"/>
      <c r="X180" s="639"/>
      <c r="Y180" s="639"/>
      <c r="Z180" s="639"/>
      <c r="AA180" s="639"/>
      <c r="AB180" s="639"/>
      <c r="AC180" s="639"/>
      <c r="AD180" s="639"/>
      <c r="AE180" s="639"/>
      <c r="AF180" s="639"/>
      <c r="AG180" s="639"/>
      <c r="AH180" s="639"/>
      <c r="AI180" s="639"/>
      <c r="AJ180" s="639"/>
      <c r="AK180" s="641"/>
      <c r="AL180" s="641"/>
      <c r="AM180" s="641"/>
      <c r="AN180" s="641"/>
      <c r="AO180" s="641"/>
      <c r="AP180" s="643"/>
    </row>
    <row r="181" spans="1:42" ht="13.95" customHeight="1" x14ac:dyDescent="0.25">
      <c r="A181" s="638"/>
      <c r="B181" s="639"/>
      <c r="C181" s="639"/>
      <c r="D181" s="639"/>
      <c r="E181" s="639"/>
      <c r="F181" s="639"/>
      <c r="G181" s="639"/>
      <c r="H181" s="639"/>
      <c r="I181" s="639"/>
      <c r="J181" s="639"/>
      <c r="K181" s="639"/>
      <c r="L181" s="639"/>
      <c r="M181" s="639"/>
      <c r="N181" s="639"/>
      <c r="O181" s="639"/>
      <c r="P181" s="639"/>
      <c r="Q181" s="639"/>
      <c r="R181" s="639"/>
      <c r="S181" s="639"/>
      <c r="T181" s="639"/>
      <c r="U181" s="639"/>
      <c r="V181" s="639"/>
      <c r="W181" s="639"/>
      <c r="X181" s="639"/>
      <c r="Y181" s="639"/>
      <c r="Z181" s="639"/>
      <c r="AA181" s="639"/>
      <c r="AB181" s="639"/>
      <c r="AC181" s="639"/>
      <c r="AD181" s="639"/>
      <c r="AE181" s="639"/>
      <c r="AF181" s="639"/>
      <c r="AG181" s="639"/>
      <c r="AH181" s="639"/>
      <c r="AI181" s="639"/>
      <c r="AJ181" s="639"/>
      <c r="AK181" s="641" t="s">
        <v>19</v>
      </c>
      <c r="AL181" s="641"/>
      <c r="AM181" s="641"/>
      <c r="AN181" s="641">
        <v>1</v>
      </c>
      <c r="AO181" s="641"/>
      <c r="AP181" s="643"/>
    </row>
    <row r="182" spans="1:42" ht="13.95" customHeight="1" x14ac:dyDescent="0.25">
      <c r="A182" s="638"/>
      <c r="B182" s="639"/>
      <c r="C182" s="639"/>
      <c r="D182" s="639"/>
      <c r="E182" s="639"/>
      <c r="F182" s="639"/>
      <c r="G182" s="639"/>
      <c r="H182" s="639"/>
      <c r="I182" s="639"/>
      <c r="J182" s="639"/>
      <c r="K182" s="639"/>
      <c r="L182" s="639"/>
      <c r="M182" s="639"/>
      <c r="N182" s="639"/>
      <c r="O182" s="639"/>
      <c r="P182" s="639"/>
      <c r="Q182" s="639"/>
      <c r="R182" s="639"/>
      <c r="S182" s="639"/>
      <c r="T182" s="639"/>
      <c r="U182" s="639"/>
      <c r="V182" s="639"/>
      <c r="W182" s="639"/>
      <c r="X182" s="639"/>
      <c r="Y182" s="639"/>
      <c r="Z182" s="639"/>
      <c r="AA182" s="639"/>
      <c r="AB182" s="639"/>
      <c r="AC182" s="639"/>
      <c r="AD182" s="639"/>
      <c r="AE182" s="639"/>
      <c r="AF182" s="639"/>
      <c r="AG182" s="639"/>
      <c r="AH182" s="639"/>
      <c r="AI182" s="639"/>
      <c r="AJ182" s="639"/>
      <c r="AK182" s="641"/>
      <c r="AL182" s="641"/>
      <c r="AM182" s="641"/>
      <c r="AN182" s="641"/>
      <c r="AO182" s="641"/>
      <c r="AP182" s="643"/>
    </row>
    <row r="183" spans="1:42" ht="13.95" customHeight="1" x14ac:dyDescent="0.25">
      <c r="A183" s="632" t="s">
        <v>1</v>
      </c>
      <c r="B183" s="633"/>
      <c r="C183" s="633"/>
      <c r="D183" s="633"/>
      <c r="E183" s="633"/>
      <c r="F183" s="633"/>
      <c r="G183" s="633"/>
      <c r="H183" s="633"/>
      <c r="I183" s="633"/>
      <c r="J183" s="633"/>
      <c r="K183" s="633"/>
      <c r="L183" s="633"/>
      <c r="M183" s="633"/>
      <c r="N183" s="633"/>
      <c r="O183" s="633"/>
      <c r="P183" s="633"/>
      <c r="Q183" s="633"/>
      <c r="R183" s="633"/>
      <c r="S183" s="633"/>
      <c r="T183" s="633"/>
      <c r="U183" s="633"/>
      <c r="V183" s="633"/>
      <c r="W183" s="633"/>
      <c r="X183" s="633"/>
      <c r="Y183" s="633"/>
      <c r="Z183" s="633"/>
      <c r="AA183" s="633"/>
      <c r="AB183" s="633"/>
      <c r="AC183" s="633"/>
      <c r="AD183" s="633"/>
      <c r="AE183" s="633"/>
      <c r="AF183" s="633"/>
      <c r="AG183" s="633"/>
      <c r="AH183" s="633"/>
      <c r="AI183" s="633"/>
      <c r="AJ183" s="633"/>
      <c r="AK183" s="633"/>
      <c r="AL183" s="633"/>
      <c r="AM183" s="633"/>
      <c r="AN183" s="633"/>
      <c r="AO183" s="633"/>
      <c r="AP183" s="634"/>
    </row>
    <row r="184" spans="1:42" ht="13.95" customHeight="1" x14ac:dyDescent="0.25">
      <c r="A184" s="632"/>
      <c r="B184" s="633"/>
      <c r="C184" s="633"/>
      <c r="D184" s="633"/>
      <c r="E184" s="633"/>
      <c r="F184" s="633"/>
      <c r="G184" s="633"/>
      <c r="H184" s="633"/>
      <c r="I184" s="633"/>
      <c r="J184" s="633"/>
      <c r="K184" s="633"/>
      <c r="L184" s="633"/>
      <c r="M184" s="633"/>
      <c r="N184" s="633"/>
      <c r="O184" s="633"/>
      <c r="P184" s="633"/>
      <c r="Q184" s="633"/>
      <c r="R184" s="633"/>
      <c r="S184" s="633"/>
      <c r="T184" s="633"/>
      <c r="U184" s="633"/>
      <c r="V184" s="633"/>
      <c r="W184" s="633"/>
      <c r="X184" s="633"/>
      <c r="Y184" s="633"/>
      <c r="Z184" s="633"/>
      <c r="AA184" s="633"/>
      <c r="AB184" s="633"/>
      <c r="AC184" s="633"/>
      <c r="AD184" s="633"/>
      <c r="AE184" s="633"/>
      <c r="AF184" s="633"/>
      <c r="AG184" s="633"/>
      <c r="AH184" s="633"/>
      <c r="AI184" s="633"/>
      <c r="AJ184" s="633"/>
      <c r="AK184" s="633"/>
      <c r="AL184" s="633"/>
      <c r="AM184" s="633"/>
      <c r="AN184" s="633"/>
      <c r="AO184" s="633"/>
      <c r="AP184" s="634"/>
    </row>
    <row r="185" spans="1:42" ht="30" customHeight="1" x14ac:dyDescent="0.25">
      <c r="A185" s="619" t="s">
        <v>2</v>
      </c>
      <c r="B185" s="620"/>
      <c r="C185" s="620"/>
      <c r="D185" s="620"/>
      <c r="E185" s="620"/>
      <c r="F185" s="620"/>
      <c r="G185" s="620"/>
      <c r="H185" s="620"/>
      <c r="I185" s="620"/>
      <c r="J185" s="620"/>
      <c r="K185" s="620"/>
      <c r="L185" s="620"/>
      <c r="M185" s="621" t="str">
        <f>+$M$11</f>
        <v>CANAL DE AGUAS LLUVIAS EN EL SECTOR PRADOS DEL ESTE, SAN JOSÉ DE CÚCUTA, NORTE DE SANTNADER</v>
      </c>
      <c r="N185" s="621"/>
      <c r="O185" s="621"/>
      <c r="P185" s="621"/>
      <c r="Q185" s="621"/>
      <c r="R185" s="621"/>
      <c r="S185" s="621"/>
      <c r="T185" s="621"/>
      <c r="U185" s="621"/>
      <c r="V185" s="621"/>
      <c r="W185" s="621"/>
      <c r="X185" s="621"/>
      <c r="Y185" s="621"/>
      <c r="Z185" s="621"/>
      <c r="AA185" s="621"/>
      <c r="AB185" s="621"/>
      <c r="AC185" s="621"/>
      <c r="AD185" s="621"/>
      <c r="AE185" s="621"/>
      <c r="AF185" s="621"/>
      <c r="AG185" s="621"/>
      <c r="AH185" s="621"/>
      <c r="AI185" s="621"/>
      <c r="AJ185" s="621"/>
      <c r="AK185" s="621"/>
      <c r="AL185" s="621"/>
      <c r="AM185" s="621"/>
      <c r="AN185" s="621"/>
      <c r="AO185" s="621"/>
      <c r="AP185" s="635"/>
    </row>
    <row r="186" spans="1:42" ht="30" customHeight="1" x14ac:dyDescent="0.25">
      <c r="A186" s="625" t="s">
        <v>46</v>
      </c>
      <c r="B186" s="622"/>
      <c r="C186" s="622"/>
      <c r="D186" s="622"/>
      <c r="E186" s="622"/>
      <c r="F186" s="622"/>
      <c r="G186" s="622"/>
      <c r="H186" s="622"/>
      <c r="I186" s="622"/>
      <c r="J186" s="622"/>
      <c r="K186" s="622"/>
      <c r="L186" s="622"/>
      <c r="M186" s="615" t="str">
        <f>+$M$12</f>
        <v xml:space="preserve">GESTIÓN DE RIESGOS </v>
      </c>
      <c r="N186" s="615"/>
      <c r="O186" s="615"/>
      <c r="P186" s="615"/>
      <c r="Q186" s="615"/>
      <c r="R186" s="615"/>
      <c r="S186" s="615"/>
      <c r="T186" s="615"/>
      <c r="U186" s="615"/>
      <c r="V186" s="615"/>
      <c r="W186" s="615"/>
      <c r="X186" s="615"/>
      <c r="Y186" s="615"/>
      <c r="Z186" s="615"/>
      <c r="AA186" s="615"/>
      <c r="AB186" s="615"/>
      <c r="AC186" s="615"/>
      <c r="AD186" s="615"/>
      <c r="AE186" s="615"/>
      <c r="AF186" s="615"/>
      <c r="AG186" s="615"/>
      <c r="AH186" s="615"/>
      <c r="AI186" s="615"/>
      <c r="AJ186" s="615"/>
      <c r="AK186" s="615"/>
      <c r="AL186" s="622" t="s">
        <v>3</v>
      </c>
      <c r="AM186" s="622"/>
      <c r="AN186" s="612" t="str">
        <f>+$AN$12</f>
        <v>-</v>
      </c>
      <c r="AO186" s="612"/>
      <c r="AP186" s="613"/>
    </row>
    <row r="187" spans="1:42" ht="30" customHeight="1" x14ac:dyDescent="0.25">
      <c r="A187" s="625" t="s">
        <v>4</v>
      </c>
      <c r="B187" s="622"/>
      <c r="C187" s="622"/>
      <c r="D187" s="622"/>
      <c r="E187" s="622"/>
      <c r="F187" s="622"/>
      <c r="G187" s="622"/>
      <c r="H187" s="622"/>
      <c r="I187" s="622"/>
      <c r="J187" s="622"/>
      <c r="K187" s="622"/>
      <c r="L187" s="622"/>
      <c r="M187" s="615" t="str">
        <f>+$M$13</f>
        <v>INTERVENTORÍA</v>
      </c>
      <c r="N187" s="615"/>
      <c r="O187" s="615"/>
      <c r="P187" s="615"/>
      <c r="Q187" s="615"/>
      <c r="R187" s="615"/>
      <c r="S187" s="615"/>
      <c r="T187" s="615"/>
      <c r="U187" s="615"/>
      <c r="V187" s="615"/>
      <c r="W187" s="615"/>
      <c r="X187" s="615"/>
      <c r="Y187" s="615"/>
      <c r="Z187" s="615"/>
      <c r="AA187" s="615"/>
      <c r="AB187" s="615"/>
      <c r="AC187" s="615"/>
      <c r="AD187" s="615"/>
      <c r="AE187" s="615"/>
      <c r="AF187" s="615"/>
      <c r="AG187" s="615"/>
      <c r="AH187" s="615"/>
      <c r="AI187" s="615"/>
      <c r="AJ187" s="615"/>
      <c r="AK187" s="615"/>
      <c r="AL187" s="622" t="s">
        <v>5</v>
      </c>
      <c r="AM187" s="622"/>
      <c r="AN187" s="626" t="str">
        <f>+$AN$13</f>
        <v>JULIO 2023</v>
      </c>
      <c r="AO187" s="627"/>
      <c r="AP187" s="628"/>
    </row>
    <row r="188" spans="1:42" ht="13.95" customHeight="1" x14ac:dyDescent="0.25">
      <c r="A188" s="629"/>
      <c r="B188" s="630"/>
      <c r="C188" s="630"/>
      <c r="D188" s="630"/>
      <c r="E188" s="630"/>
      <c r="F188" s="630"/>
      <c r="G188" s="630"/>
      <c r="H188" s="630"/>
      <c r="I188" s="630"/>
      <c r="J188" s="630"/>
      <c r="K188" s="630"/>
      <c r="L188" s="630"/>
      <c r="M188" s="630"/>
      <c r="N188" s="630"/>
      <c r="O188" s="630"/>
      <c r="P188" s="630"/>
      <c r="Q188" s="630"/>
      <c r="R188" s="630"/>
      <c r="S188" s="630"/>
      <c r="T188" s="630"/>
      <c r="U188" s="630"/>
      <c r="V188" s="630"/>
      <c r="W188" s="630"/>
      <c r="X188" s="630"/>
      <c r="Y188" s="630"/>
      <c r="Z188" s="630"/>
      <c r="AA188" s="630"/>
      <c r="AB188" s="630"/>
      <c r="AC188" s="630"/>
      <c r="AD188" s="630"/>
      <c r="AE188" s="630"/>
      <c r="AF188" s="630"/>
      <c r="AG188" s="630"/>
      <c r="AH188" s="630"/>
      <c r="AI188" s="630"/>
      <c r="AJ188" s="630"/>
      <c r="AK188" s="630"/>
      <c r="AL188" s="630"/>
      <c r="AM188" s="630"/>
      <c r="AN188" s="630"/>
      <c r="AO188" s="630"/>
      <c r="AP188" s="631"/>
    </row>
    <row r="189" spans="1:42" ht="30" customHeight="1" x14ac:dyDescent="0.25">
      <c r="A189" s="619" t="s">
        <v>6</v>
      </c>
      <c r="B189" s="620"/>
      <c r="C189" s="620"/>
      <c r="D189" s="620"/>
      <c r="E189" s="620"/>
      <c r="F189" s="620"/>
      <c r="G189" s="620"/>
      <c r="H189" s="474">
        <v>3</v>
      </c>
      <c r="I189" s="621" t="str">
        <f>IFERROR(VLOOKUP(H189,'PPTO CANAL DE AGUAS LLUVIAS'!B:G,2,FALSE),"")</f>
        <v xml:space="preserve">BOX CULVERT 1, 2, 3 </v>
      </c>
      <c r="J189" s="621"/>
      <c r="K189" s="621"/>
      <c r="L189" s="621"/>
      <c r="M189" s="621"/>
      <c r="N189" s="621"/>
      <c r="O189" s="621"/>
      <c r="P189" s="621"/>
      <c r="Q189" s="621"/>
      <c r="R189" s="621"/>
      <c r="S189" s="621"/>
      <c r="T189" s="621"/>
      <c r="U189" s="622" t="s">
        <v>0</v>
      </c>
      <c r="V189" s="622"/>
      <c r="W189" s="622"/>
      <c r="X189" s="622"/>
      <c r="Y189" s="622"/>
      <c r="Z189" s="622"/>
      <c r="AA189" s="622"/>
      <c r="AB189" s="622"/>
      <c r="AC189" s="622"/>
      <c r="AD189" s="622"/>
      <c r="AE189" s="623">
        <v>3.04</v>
      </c>
      <c r="AF189" s="623"/>
      <c r="AG189" s="624" t="str">
        <f>IFERROR(VLOOKUP(AE189,'PPTO CANAL DE AGUAS LLUVIAS'!B:G,2,FALSE),"")</f>
        <v>CONCRETO DE Fc = 28 Mpa BOX3 y BOX 4</v>
      </c>
      <c r="AH189" s="624"/>
      <c r="AI189" s="624"/>
      <c r="AJ189" s="624"/>
      <c r="AK189" s="624"/>
      <c r="AL189" s="570" t="s">
        <v>7</v>
      </c>
      <c r="AM189" s="572" t="str">
        <f>IFERROR(VLOOKUP(AE189,'PPTO CANAL DE AGUAS LLUVIAS'!B:G,3,FALSE),"")</f>
        <v>M3</v>
      </c>
      <c r="AN189" s="570" t="s">
        <v>8</v>
      </c>
      <c r="AO189" s="621" t="str">
        <f>+$AO$15</f>
        <v>MUNICIPIO SAN JOSÉ DE CÚCUTA</v>
      </c>
      <c r="AP189" s="635"/>
    </row>
    <row r="190" spans="1:42" x14ac:dyDescent="0.25">
      <c r="A190" s="614"/>
      <c r="B190" s="615"/>
      <c r="C190" s="615"/>
      <c r="D190" s="615"/>
      <c r="E190" s="615"/>
      <c r="F190" s="615"/>
      <c r="G190" s="615"/>
      <c r="H190" s="615"/>
      <c r="I190" s="615"/>
      <c r="J190" s="615"/>
      <c r="K190" s="615"/>
      <c r="L190" s="615"/>
      <c r="M190" s="615"/>
      <c r="N190" s="615"/>
      <c r="O190" s="615"/>
      <c r="P190" s="615"/>
      <c r="Q190" s="615"/>
      <c r="R190" s="615"/>
      <c r="S190" s="615"/>
      <c r="T190" s="615"/>
      <c r="U190" s="615"/>
      <c r="V190" s="615"/>
      <c r="W190" s="615"/>
      <c r="X190" s="615"/>
      <c r="Y190" s="615"/>
      <c r="Z190" s="615"/>
      <c r="AA190" s="615"/>
      <c r="AB190" s="615"/>
      <c r="AC190" s="615"/>
      <c r="AD190" s="615"/>
      <c r="AE190" s="615"/>
      <c r="AF190" s="615"/>
      <c r="AG190" s="615"/>
      <c r="AH190" s="615"/>
      <c r="AI190" s="615"/>
      <c r="AJ190" s="616" t="s">
        <v>9</v>
      </c>
      <c r="AK190" s="665" t="s">
        <v>38</v>
      </c>
      <c r="AL190" s="666"/>
      <c r="AM190" s="666"/>
      <c r="AN190" s="667"/>
      <c r="AO190" s="616" t="s">
        <v>10</v>
      </c>
      <c r="AP190" s="617" t="s">
        <v>11</v>
      </c>
    </row>
    <row r="191" spans="1:42" x14ac:dyDescent="0.25">
      <c r="A191" s="614"/>
      <c r="B191" s="615"/>
      <c r="C191" s="615"/>
      <c r="D191" s="615"/>
      <c r="E191" s="615"/>
      <c r="F191" s="615"/>
      <c r="G191" s="615"/>
      <c r="H191" s="615"/>
      <c r="I191" s="615"/>
      <c r="J191" s="615"/>
      <c r="K191" s="615"/>
      <c r="L191" s="615"/>
      <c r="M191" s="615"/>
      <c r="N191" s="615"/>
      <c r="O191" s="615"/>
      <c r="P191" s="615"/>
      <c r="Q191" s="615"/>
      <c r="R191" s="615"/>
      <c r="S191" s="615"/>
      <c r="T191" s="615"/>
      <c r="U191" s="615"/>
      <c r="V191" s="615"/>
      <c r="W191" s="615"/>
      <c r="X191" s="615"/>
      <c r="Y191" s="615"/>
      <c r="Z191" s="615"/>
      <c r="AA191" s="615"/>
      <c r="AB191" s="615"/>
      <c r="AC191" s="615"/>
      <c r="AD191" s="615"/>
      <c r="AE191" s="615"/>
      <c r="AF191" s="615"/>
      <c r="AG191" s="615"/>
      <c r="AH191" s="615"/>
      <c r="AI191" s="615"/>
      <c r="AJ191" s="616"/>
      <c r="AK191" s="571" t="s">
        <v>37</v>
      </c>
      <c r="AL191" s="570" t="s">
        <v>12</v>
      </c>
      <c r="AM191" s="570" t="s">
        <v>16</v>
      </c>
      <c r="AN191" s="570" t="s">
        <v>17</v>
      </c>
      <c r="AO191" s="616"/>
      <c r="AP191" s="617"/>
    </row>
    <row r="192" spans="1:42" x14ac:dyDescent="0.25">
      <c r="A192" s="614"/>
      <c r="B192" s="615"/>
      <c r="C192" s="615"/>
      <c r="D192" s="615"/>
      <c r="E192" s="615"/>
      <c r="F192" s="615"/>
      <c r="G192" s="615"/>
      <c r="H192" s="615"/>
      <c r="I192" s="615"/>
      <c r="J192" s="615"/>
      <c r="K192" s="615"/>
      <c r="L192" s="615"/>
      <c r="M192" s="615"/>
      <c r="N192" s="615"/>
      <c r="O192" s="615"/>
      <c r="P192" s="615"/>
      <c r="Q192" s="615"/>
      <c r="R192" s="615"/>
      <c r="S192" s="615"/>
      <c r="T192" s="615"/>
      <c r="U192" s="615"/>
      <c r="V192" s="615"/>
      <c r="W192" s="615"/>
      <c r="X192" s="615"/>
      <c r="Y192" s="615"/>
      <c r="Z192" s="615"/>
      <c r="AA192" s="615"/>
      <c r="AB192" s="615"/>
      <c r="AC192" s="615"/>
      <c r="AD192" s="615"/>
      <c r="AE192" s="615"/>
      <c r="AF192" s="615"/>
      <c r="AG192" s="615"/>
      <c r="AH192" s="615"/>
      <c r="AI192" s="615"/>
      <c r="AJ192" s="582" t="s">
        <v>782</v>
      </c>
      <c r="AK192" s="478"/>
      <c r="AL192" s="279"/>
      <c r="AM192" s="279"/>
      <c r="AN192" s="279"/>
      <c r="AO192" s="279"/>
      <c r="AP192" s="480"/>
    </row>
    <row r="193" spans="1:42" x14ac:dyDescent="0.25">
      <c r="A193" s="614"/>
      <c r="B193" s="615"/>
      <c r="C193" s="615"/>
      <c r="D193" s="615"/>
      <c r="E193" s="615"/>
      <c r="F193" s="615"/>
      <c r="G193" s="615"/>
      <c r="H193" s="615"/>
      <c r="I193" s="615"/>
      <c r="J193" s="615"/>
      <c r="K193" s="615"/>
      <c r="L193" s="615"/>
      <c r="M193" s="615"/>
      <c r="N193" s="615"/>
      <c r="O193" s="615"/>
      <c r="P193" s="615"/>
      <c r="Q193" s="615"/>
      <c r="R193" s="615"/>
      <c r="S193" s="615"/>
      <c r="T193" s="615"/>
      <c r="U193" s="615"/>
      <c r="V193" s="615"/>
      <c r="W193" s="615"/>
      <c r="X193" s="615"/>
      <c r="Y193" s="615"/>
      <c r="Z193" s="615"/>
      <c r="AA193" s="615"/>
      <c r="AB193" s="615"/>
      <c r="AC193" s="615"/>
      <c r="AD193" s="615"/>
      <c r="AE193" s="615"/>
      <c r="AF193" s="615"/>
      <c r="AG193" s="615"/>
      <c r="AH193" s="615"/>
      <c r="AI193" s="615"/>
      <c r="AJ193" s="477" t="s">
        <v>784</v>
      </c>
      <c r="AK193" s="478">
        <f t="shared" ref="AK193:AK202" si="9">(AL193*AM193)</f>
        <v>33.24</v>
      </c>
      <c r="AL193" s="279">
        <v>11.08</v>
      </c>
      <c r="AM193" s="279">
        <v>3</v>
      </c>
      <c r="AN193" s="279">
        <v>0.4</v>
      </c>
      <c r="AO193" s="279">
        <v>1</v>
      </c>
      <c r="AP193" s="480">
        <f t="shared" ref="AP193:AP202" si="10">AK193*AN193*AO193</f>
        <v>13.3</v>
      </c>
    </row>
    <row r="194" spans="1:42" x14ac:dyDescent="0.25">
      <c r="A194" s="614"/>
      <c r="B194" s="615"/>
      <c r="C194" s="615"/>
      <c r="D194" s="615"/>
      <c r="E194" s="615"/>
      <c r="F194" s="615"/>
      <c r="G194" s="615"/>
      <c r="H194" s="615"/>
      <c r="I194" s="615"/>
      <c r="J194" s="615"/>
      <c r="K194" s="615"/>
      <c r="L194" s="615"/>
      <c r="M194" s="615"/>
      <c r="N194" s="615"/>
      <c r="O194" s="615"/>
      <c r="P194" s="615"/>
      <c r="Q194" s="615"/>
      <c r="R194" s="615"/>
      <c r="S194" s="615"/>
      <c r="T194" s="615"/>
      <c r="U194" s="615"/>
      <c r="V194" s="615"/>
      <c r="W194" s="615"/>
      <c r="X194" s="615"/>
      <c r="Y194" s="615"/>
      <c r="Z194" s="615"/>
      <c r="AA194" s="615"/>
      <c r="AB194" s="615"/>
      <c r="AC194" s="615"/>
      <c r="AD194" s="615"/>
      <c r="AE194" s="615"/>
      <c r="AF194" s="615"/>
      <c r="AG194" s="615"/>
      <c r="AH194" s="615"/>
      <c r="AI194" s="615"/>
      <c r="AJ194" s="477" t="s">
        <v>785</v>
      </c>
      <c r="AK194" s="478">
        <f t="shared" si="9"/>
        <v>33.24</v>
      </c>
      <c r="AL194" s="279">
        <v>11.08</v>
      </c>
      <c r="AM194" s="279">
        <v>3</v>
      </c>
      <c r="AN194" s="279">
        <v>0.35</v>
      </c>
      <c r="AO194" s="279">
        <v>1</v>
      </c>
      <c r="AP194" s="480">
        <f t="shared" si="10"/>
        <v>11.63</v>
      </c>
    </row>
    <row r="195" spans="1:42" x14ac:dyDescent="0.25">
      <c r="A195" s="614"/>
      <c r="B195" s="615"/>
      <c r="C195" s="615"/>
      <c r="D195" s="615"/>
      <c r="E195" s="615"/>
      <c r="F195" s="615"/>
      <c r="G195" s="615"/>
      <c r="H195" s="615"/>
      <c r="I195" s="615"/>
      <c r="J195" s="615"/>
      <c r="K195" s="615"/>
      <c r="L195" s="615"/>
      <c r="M195" s="615"/>
      <c r="N195" s="615"/>
      <c r="O195" s="615"/>
      <c r="P195" s="615"/>
      <c r="Q195" s="615"/>
      <c r="R195" s="615"/>
      <c r="S195" s="615"/>
      <c r="T195" s="615"/>
      <c r="U195" s="615"/>
      <c r="V195" s="615"/>
      <c r="W195" s="615"/>
      <c r="X195" s="615"/>
      <c r="Y195" s="615"/>
      <c r="Z195" s="615"/>
      <c r="AA195" s="615"/>
      <c r="AB195" s="615"/>
      <c r="AC195" s="615"/>
      <c r="AD195" s="615"/>
      <c r="AE195" s="615"/>
      <c r="AF195" s="615"/>
      <c r="AG195" s="615"/>
      <c r="AH195" s="615"/>
      <c r="AI195" s="615"/>
      <c r="AJ195" s="477" t="s">
        <v>783</v>
      </c>
      <c r="AK195" s="478">
        <f t="shared" si="9"/>
        <v>41.55</v>
      </c>
      <c r="AL195" s="279">
        <v>11.08</v>
      </c>
      <c r="AM195" s="279">
        <v>3.75</v>
      </c>
      <c r="AN195" s="279">
        <v>0.35</v>
      </c>
      <c r="AO195" s="279">
        <v>2</v>
      </c>
      <c r="AP195" s="480">
        <f t="shared" si="10"/>
        <v>29.09</v>
      </c>
    </row>
    <row r="196" spans="1:42" x14ac:dyDescent="0.25">
      <c r="A196" s="614"/>
      <c r="B196" s="615"/>
      <c r="C196" s="615"/>
      <c r="D196" s="615"/>
      <c r="E196" s="615"/>
      <c r="F196" s="615"/>
      <c r="G196" s="615"/>
      <c r="H196" s="615"/>
      <c r="I196" s="615"/>
      <c r="J196" s="615"/>
      <c r="K196" s="615"/>
      <c r="L196" s="615"/>
      <c r="M196" s="615"/>
      <c r="N196" s="615"/>
      <c r="O196" s="615"/>
      <c r="P196" s="615"/>
      <c r="Q196" s="615"/>
      <c r="R196" s="615"/>
      <c r="S196" s="615"/>
      <c r="T196" s="615"/>
      <c r="U196" s="615"/>
      <c r="V196" s="615"/>
      <c r="W196" s="615"/>
      <c r="X196" s="615"/>
      <c r="Y196" s="615"/>
      <c r="Z196" s="615"/>
      <c r="AA196" s="615"/>
      <c r="AB196" s="615"/>
      <c r="AC196" s="615"/>
      <c r="AD196" s="615"/>
      <c r="AE196" s="615"/>
      <c r="AF196" s="615"/>
      <c r="AG196" s="615"/>
      <c r="AH196" s="615"/>
      <c r="AI196" s="615"/>
      <c r="AJ196" s="477" t="s">
        <v>787</v>
      </c>
      <c r="AK196" s="478">
        <f t="shared" si="9"/>
        <v>1.31</v>
      </c>
      <c r="AL196" s="279">
        <v>3.75</v>
      </c>
      <c r="AM196" s="279">
        <v>0.35</v>
      </c>
      <c r="AN196" s="279">
        <v>0.4</v>
      </c>
      <c r="AO196" s="279">
        <v>2</v>
      </c>
      <c r="AP196" s="480">
        <f t="shared" si="10"/>
        <v>1.05</v>
      </c>
    </row>
    <row r="197" spans="1:42" x14ac:dyDescent="0.25">
      <c r="A197" s="614"/>
      <c r="B197" s="615"/>
      <c r="C197" s="615"/>
      <c r="D197" s="615"/>
      <c r="E197" s="615"/>
      <c r="F197" s="615"/>
      <c r="G197" s="615"/>
      <c r="H197" s="615"/>
      <c r="I197" s="615"/>
      <c r="J197" s="615"/>
      <c r="K197" s="615"/>
      <c r="L197" s="615"/>
      <c r="M197" s="615"/>
      <c r="N197" s="615"/>
      <c r="O197" s="615"/>
      <c r="P197" s="615"/>
      <c r="Q197" s="615"/>
      <c r="R197" s="615"/>
      <c r="S197" s="615"/>
      <c r="T197" s="615"/>
      <c r="U197" s="615"/>
      <c r="V197" s="615"/>
      <c r="W197" s="615"/>
      <c r="X197" s="615"/>
      <c r="Y197" s="615"/>
      <c r="Z197" s="615"/>
      <c r="AA197" s="615"/>
      <c r="AB197" s="615"/>
      <c r="AC197" s="615"/>
      <c r="AD197" s="615"/>
      <c r="AE197" s="615"/>
      <c r="AF197" s="615"/>
      <c r="AG197" s="615"/>
      <c r="AH197" s="615"/>
      <c r="AI197" s="615"/>
      <c r="AJ197" s="477" t="s">
        <v>789</v>
      </c>
      <c r="AK197" s="478">
        <f t="shared" si="9"/>
        <v>2.27</v>
      </c>
      <c r="AL197" s="279">
        <v>6.48</v>
      </c>
      <c r="AM197" s="279">
        <v>0.35</v>
      </c>
      <c r="AN197" s="279">
        <f>(3.47+3.95)/2</f>
        <v>3.71</v>
      </c>
      <c r="AO197" s="279">
        <v>1</v>
      </c>
      <c r="AP197" s="480">
        <f t="shared" si="10"/>
        <v>8.42</v>
      </c>
    </row>
    <row r="198" spans="1:42" x14ac:dyDescent="0.25">
      <c r="A198" s="614"/>
      <c r="B198" s="615"/>
      <c r="C198" s="615"/>
      <c r="D198" s="615"/>
      <c r="E198" s="615"/>
      <c r="F198" s="615"/>
      <c r="G198" s="615"/>
      <c r="H198" s="615"/>
      <c r="I198" s="615"/>
      <c r="J198" s="615"/>
      <c r="K198" s="615"/>
      <c r="L198" s="615"/>
      <c r="M198" s="615"/>
      <c r="N198" s="615"/>
      <c r="O198" s="615"/>
      <c r="P198" s="615"/>
      <c r="Q198" s="615"/>
      <c r="R198" s="615"/>
      <c r="S198" s="615"/>
      <c r="T198" s="615"/>
      <c r="U198" s="615"/>
      <c r="V198" s="615"/>
      <c r="W198" s="615"/>
      <c r="X198" s="615"/>
      <c r="Y198" s="615"/>
      <c r="Z198" s="615"/>
      <c r="AA198" s="615"/>
      <c r="AB198" s="615"/>
      <c r="AC198" s="615"/>
      <c r="AD198" s="615"/>
      <c r="AE198" s="615"/>
      <c r="AF198" s="615"/>
      <c r="AG198" s="615"/>
      <c r="AH198" s="615"/>
      <c r="AI198" s="615"/>
      <c r="AJ198" s="477" t="s">
        <v>790</v>
      </c>
      <c r="AK198" s="478">
        <f t="shared" si="9"/>
        <v>2.2400000000000002</v>
      </c>
      <c r="AL198" s="279">
        <v>6.39</v>
      </c>
      <c r="AM198" s="279">
        <v>0.35</v>
      </c>
      <c r="AN198" s="279">
        <f t="shared" ref="AN198:AN200" si="11">(3.47+3.95)/2</f>
        <v>3.71</v>
      </c>
      <c r="AO198" s="279">
        <v>1</v>
      </c>
      <c r="AP198" s="480">
        <f t="shared" si="10"/>
        <v>8.31</v>
      </c>
    </row>
    <row r="199" spans="1:42" x14ac:dyDescent="0.25">
      <c r="A199" s="614"/>
      <c r="B199" s="615"/>
      <c r="C199" s="615"/>
      <c r="D199" s="615"/>
      <c r="E199" s="615"/>
      <c r="F199" s="615"/>
      <c r="G199" s="615"/>
      <c r="H199" s="615"/>
      <c r="I199" s="615"/>
      <c r="J199" s="615"/>
      <c r="K199" s="615"/>
      <c r="L199" s="615"/>
      <c r="M199" s="615"/>
      <c r="N199" s="615"/>
      <c r="O199" s="615"/>
      <c r="P199" s="615"/>
      <c r="Q199" s="615"/>
      <c r="R199" s="615"/>
      <c r="S199" s="615"/>
      <c r="T199" s="615"/>
      <c r="U199" s="615"/>
      <c r="V199" s="615"/>
      <c r="W199" s="615"/>
      <c r="X199" s="615"/>
      <c r="Y199" s="615"/>
      <c r="Z199" s="615"/>
      <c r="AA199" s="615"/>
      <c r="AB199" s="615"/>
      <c r="AC199" s="615"/>
      <c r="AD199" s="615"/>
      <c r="AE199" s="615"/>
      <c r="AF199" s="615"/>
      <c r="AG199" s="615"/>
      <c r="AH199" s="615"/>
      <c r="AI199" s="615"/>
      <c r="AJ199" s="477" t="s">
        <v>791</v>
      </c>
      <c r="AK199" s="478">
        <f t="shared" si="9"/>
        <v>2.2000000000000002</v>
      </c>
      <c r="AL199" s="279">
        <v>6.29</v>
      </c>
      <c r="AM199" s="279">
        <v>0.35</v>
      </c>
      <c r="AN199" s="279">
        <f t="shared" si="11"/>
        <v>3.71</v>
      </c>
      <c r="AO199" s="279">
        <v>1</v>
      </c>
      <c r="AP199" s="480">
        <f t="shared" si="10"/>
        <v>8.16</v>
      </c>
    </row>
    <row r="200" spans="1:42" x14ac:dyDescent="0.25">
      <c r="A200" s="614"/>
      <c r="B200" s="615"/>
      <c r="C200" s="615"/>
      <c r="D200" s="615"/>
      <c r="E200" s="615"/>
      <c r="F200" s="615"/>
      <c r="G200" s="615"/>
      <c r="H200" s="615"/>
      <c r="I200" s="615"/>
      <c r="J200" s="615"/>
      <c r="K200" s="615"/>
      <c r="L200" s="615"/>
      <c r="M200" s="615"/>
      <c r="N200" s="615"/>
      <c r="O200" s="615"/>
      <c r="P200" s="615"/>
      <c r="Q200" s="615"/>
      <c r="R200" s="615"/>
      <c r="S200" s="615"/>
      <c r="T200" s="615"/>
      <c r="U200" s="615"/>
      <c r="V200" s="615"/>
      <c r="W200" s="615"/>
      <c r="X200" s="615"/>
      <c r="Y200" s="615"/>
      <c r="Z200" s="615"/>
      <c r="AA200" s="615"/>
      <c r="AB200" s="615"/>
      <c r="AC200" s="615"/>
      <c r="AD200" s="615"/>
      <c r="AE200" s="615"/>
      <c r="AF200" s="615"/>
      <c r="AG200" s="615"/>
      <c r="AH200" s="615"/>
      <c r="AI200" s="615"/>
      <c r="AJ200" s="477" t="s">
        <v>792</v>
      </c>
      <c r="AK200" s="478">
        <f t="shared" si="9"/>
        <v>2.34</v>
      </c>
      <c r="AL200" s="279">
        <v>6.68</v>
      </c>
      <c r="AM200" s="279">
        <v>0.35</v>
      </c>
      <c r="AN200" s="279">
        <f t="shared" si="11"/>
        <v>3.71</v>
      </c>
      <c r="AO200" s="279">
        <v>1</v>
      </c>
      <c r="AP200" s="480">
        <f t="shared" si="10"/>
        <v>8.68</v>
      </c>
    </row>
    <row r="201" spans="1:42" x14ac:dyDescent="0.25">
      <c r="A201" s="614"/>
      <c r="B201" s="615"/>
      <c r="C201" s="615"/>
      <c r="D201" s="615"/>
      <c r="E201" s="615"/>
      <c r="F201" s="615"/>
      <c r="G201" s="615"/>
      <c r="H201" s="615"/>
      <c r="I201" s="615"/>
      <c r="J201" s="615"/>
      <c r="K201" s="615"/>
      <c r="L201" s="615"/>
      <c r="M201" s="615"/>
      <c r="N201" s="615"/>
      <c r="O201" s="615"/>
      <c r="P201" s="615"/>
      <c r="Q201" s="615"/>
      <c r="R201" s="615"/>
      <c r="S201" s="615"/>
      <c r="T201" s="615"/>
      <c r="U201" s="615"/>
      <c r="V201" s="615"/>
      <c r="W201" s="615"/>
      <c r="X201" s="615"/>
      <c r="Y201" s="615"/>
      <c r="Z201" s="615"/>
      <c r="AA201" s="615"/>
      <c r="AB201" s="615"/>
      <c r="AC201" s="615"/>
      <c r="AD201" s="615"/>
      <c r="AE201" s="615"/>
      <c r="AF201" s="615"/>
      <c r="AG201" s="615"/>
      <c r="AH201" s="615"/>
      <c r="AI201" s="615"/>
      <c r="AJ201" s="477" t="s">
        <v>786</v>
      </c>
      <c r="AK201" s="478">
        <f t="shared" si="9"/>
        <v>11.95</v>
      </c>
      <c r="AL201" s="279">
        <f>AVERAGE(AL197:AL200)</f>
        <v>6.46</v>
      </c>
      <c r="AM201" s="279">
        <v>1.85</v>
      </c>
      <c r="AN201" s="279">
        <v>0.4</v>
      </c>
      <c r="AO201" s="279">
        <v>4</v>
      </c>
      <c r="AP201" s="480">
        <f t="shared" si="10"/>
        <v>19.12</v>
      </c>
    </row>
    <row r="202" spans="1:42" x14ac:dyDescent="0.25">
      <c r="A202" s="614"/>
      <c r="B202" s="615"/>
      <c r="C202" s="615"/>
      <c r="D202" s="615"/>
      <c r="E202" s="615"/>
      <c r="F202" s="615"/>
      <c r="G202" s="615"/>
      <c r="H202" s="615"/>
      <c r="I202" s="615"/>
      <c r="J202" s="615"/>
      <c r="K202" s="615"/>
      <c r="L202" s="615"/>
      <c r="M202" s="615"/>
      <c r="N202" s="615"/>
      <c r="O202" s="615"/>
      <c r="P202" s="615"/>
      <c r="Q202" s="615"/>
      <c r="R202" s="615"/>
      <c r="S202" s="615"/>
      <c r="T202" s="615"/>
      <c r="U202" s="615"/>
      <c r="V202" s="615"/>
      <c r="W202" s="615"/>
      <c r="X202" s="615"/>
      <c r="Y202" s="615"/>
      <c r="Z202" s="615"/>
      <c r="AA202" s="615"/>
      <c r="AB202" s="615"/>
      <c r="AC202" s="615"/>
      <c r="AD202" s="615"/>
      <c r="AE202" s="615"/>
      <c r="AF202" s="615"/>
      <c r="AG202" s="615"/>
      <c r="AH202" s="615"/>
      <c r="AI202" s="615"/>
      <c r="AJ202" s="477" t="s">
        <v>788</v>
      </c>
      <c r="AK202" s="478">
        <f t="shared" si="9"/>
        <v>0.86</v>
      </c>
      <c r="AL202" s="279">
        <v>3.75</v>
      </c>
      <c r="AM202" s="279">
        <v>0.23</v>
      </c>
      <c r="AN202" s="279">
        <v>0.4</v>
      </c>
      <c r="AO202" s="279">
        <v>2</v>
      </c>
      <c r="AP202" s="480">
        <f t="shared" si="10"/>
        <v>0.69</v>
      </c>
    </row>
    <row r="203" spans="1:42" x14ac:dyDescent="0.25">
      <c r="A203" s="614"/>
      <c r="B203" s="615"/>
      <c r="C203" s="615"/>
      <c r="D203" s="615"/>
      <c r="E203" s="615"/>
      <c r="F203" s="615"/>
      <c r="G203" s="615"/>
      <c r="H203" s="615"/>
      <c r="I203" s="615"/>
      <c r="J203" s="615"/>
      <c r="K203" s="615"/>
      <c r="L203" s="615"/>
      <c r="M203" s="615"/>
      <c r="N203" s="615"/>
      <c r="O203" s="615"/>
      <c r="P203" s="615"/>
      <c r="Q203" s="615"/>
      <c r="R203" s="615"/>
      <c r="S203" s="615"/>
      <c r="T203" s="615"/>
      <c r="U203" s="615"/>
      <c r="V203" s="615"/>
      <c r="W203" s="615"/>
      <c r="X203" s="615"/>
      <c r="Y203" s="615"/>
      <c r="Z203" s="615"/>
      <c r="AA203" s="615"/>
      <c r="AB203" s="615"/>
      <c r="AC203" s="615"/>
      <c r="AD203" s="615"/>
      <c r="AE203" s="615"/>
      <c r="AF203" s="615"/>
      <c r="AG203" s="615"/>
      <c r="AH203" s="615"/>
      <c r="AI203" s="615"/>
      <c r="AJ203" s="582"/>
      <c r="AK203" s="478"/>
      <c r="AL203" s="279"/>
      <c r="AM203" s="279"/>
      <c r="AN203" s="279"/>
      <c r="AO203" s="279"/>
      <c r="AP203" s="480"/>
    </row>
    <row r="204" spans="1:42" x14ac:dyDescent="0.25">
      <c r="A204" s="614"/>
      <c r="B204" s="615"/>
      <c r="C204" s="615"/>
      <c r="D204" s="615"/>
      <c r="E204" s="615"/>
      <c r="F204" s="615"/>
      <c r="G204" s="615"/>
      <c r="H204" s="615"/>
      <c r="I204" s="615"/>
      <c r="J204" s="615"/>
      <c r="K204" s="615"/>
      <c r="L204" s="615"/>
      <c r="M204" s="615"/>
      <c r="N204" s="615"/>
      <c r="O204" s="615"/>
      <c r="P204" s="615"/>
      <c r="Q204" s="615"/>
      <c r="R204" s="615"/>
      <c r="S204" s="615"/>
      <c r="T204" s="615"/>
      <c r="U204" s="615"/>
      <c r="V204" s="615"/>
      <c r="W204" s="615"/>
      <c r="X204" s="615"/>
      <c r="Y204" s="615"/>
      <c r="Z204" s="615"/>
      <c r="AA204" s="615"/>
      <c r="AB204" s="615"/>
      <c r="AC204" s="615"/>
      <c r="AD204" s="615"/>
      <c r="AE204" s="615"/>
      <c r="AF204" s="615"/>
      <c r="AG204" s="615"/>
      <c r="AH204" s="615"/>
      <c r="AI204" s="615"/>
      <c r="AJ204" s="477"/>
      <c r="AK204" s="478"/>
      <c r="AL204" s="279"/>
      <c r="AM204" s="279"/>
      <c r="AN204" s="279"/>
      <c r="AO204" s="279"/>
      <c r="AP204" s="480"/>
    </row>
    <row r="205" spans="1:42" x14ac:dyDescent="0.25">
      <c r="A205" s="614"/>
      <c r="B205" s="615"/>
      <c r="C205" s="615"/>
      <c r="D205" s="615"/>
      <c r="E205" s="615"/>
      <c r="F205" s="615"/>
      <c r="G205" s="615"/>
      <c r="H205" s="615"/>
      <c r="I205" s="615"/>
      <c r="J205" s="615"/>
      <c r="K205" s="615"/>
      <c r="L205" s="615"/>
      <c r="M205" s="615"/>
      <c r="N205" s="615"/>
      <c r="O205" s="615"/>
      <c r="P205" s="615"/>
      <c r="Q205" s="615"/>
      <c r="R205" s="615"/>
      <c r="S205" s="615"/>
      <c r="T205" s="615"/>
      <c r="U205" s="615"/>
      <c r="V205" s="615"/>
      <c r="W205" s="615"/>
      <c r="X205" s="615"/>
      <c r="Y205" s="615"/>
      <c r="Z205" s="615"/>
      <c r="AA205" s="615"/>
      <c r="AB205" s="615"/>
      <c r="AC205" s="615"/>
      <c r="AD205" s="615"/>
      <c r="AE205" s="615"/>
      <c r="AF205" s="615"/>
      <c r="AG205" s="615"/>
      <c r="AH205" s="615"/>
      <c r="AI205" s="615"/>
      <c r="AJ205" s="477"/>
      <c r="AK205" s="478"/>
      <c r="AL205" s="279"/>
      <c r="AM205" s="279"/>
      <c r="AN205" s="279"/>
      <c r="AO205" s="279"/>
      <c r="AP205" s="480"/>
    </row>
    <row r="206" spans="1:42" x14ac:dyDescent="0.25">
      <c r="A206" s="614"/>
      <c r="B206" s="615"/>
      <c r="C206" s="615"/>
      <c r="D206" s="615"/>
      <c r="E206" s="615"/>
      <c r="F206" s="615"/>
      <c r="G206" s="615"/>
      <c r="H206" s="615"/>
      <c r="I206" s="615"/>
      <c r="J206" s="615"/>
      <c r="K206" s="615"/>
      <c r="L206" s="615"/>
      <c r="M206" s="615"/>
      <c r="N206" s="615"/>
      <c r="O206" s="615"/>
      <c r="P206" s="615"/>
      <c r="Q206" s="615"/>
      <c r="R206" s="615"/>
      <c r="S206" s="615"/>
      <c r="T206" s="615"/>
      <c r="U206" s="615"/>
      <c r="V206" s="615"/>
      <c r="W206" s="615"/>
      <c r="X206" s="615"/>
      <c r="Y206" s="615"/>
      <c r="Z206" s="615"/>
      <c r="AA206" s="615"/>
      <c r="AB206" s="615"/>
      <c r="AC206" s="615"/>
      <c r="AD206" s="615"/>
      <c r="AE206" s="615"/>
      <c r="AF206" s="615"/>
      <c r="AG206" s="615"/>
      <c r="AH206" s="615"/>
      <c r="AI206" s="615"/>
      <c r="AJ206" s="477"/>
      <c r="AK206" s="478"/>
      <c r="AL206" s="279"/>
      <c r="AM206" s="279"/>
      <c r="AN206" s="279"/>
      <c r="AO206" s="279"/>
      <c r="AP206" s="480"/>
    </row>
    <row r="207" spans="1:42" x14ac:dyDescent="0.25">
      <c r="A207" s="614"/>
      <c r="B207" s="615"/>
      <c r="C207" s="615"/>
      <c r="D207" s="615"/>
      <c r="E207" s="615"/>
      <c r="F207" s="615"/>
      <c r="G207" s="615"/>
      <c r="H207" s="615"/>
      <c r="I207" s="615"/>
      <c r="J207" s="615"/>
      <c r="K207" s="615"/>
      <c r="L207" s="615"/>
      <c r="M207" s="615"/>
      <c r="N207" s="615"/>
      <c r="O207" s="615"/>
      <c r="P207" s="615"/>
      <c r="Q207" s="615"/>
      <c r="R207" s="615"/>
      <c r="S207" s="615"/>
      <c r="T207" s="615"/>
      <c r="U207" s="615"/>
      <c r="V207" s="615"/>
      <c r="W207" s="615"/>
      <c r="X207" s="615"/>
      <c r="Y207" s="615"/>
      <c r="Z207" s="615"/>
      <c r="AA207" s="615"/>
      <c r="AB207" s="615"/>
      <c r="AC207" s="615"/>
      <c r="AD207" s="615"/>
      <c r="AE207" s="615"/>
      <c r="AF207" s="615"/>
      <c r="AG207" s="615"/>
      <c r="AH207" s="615"/>
      <c r="AI207" s="615"/>
      <c r="AJ207" s="477"/>
      <c r="AK207" s="478"/>
      <c r="AL207" s="279"/>
      <c r="AM207" s="279"/>
      <c r="AN207" s="279"/>
      <c r="AO207" s="279"/>
      <c r="AP207" s="480"/>
    </row>
    <row r="208" spans="1:42" x14ac:dyDescent="0.25">
      <c r="A208" s="614"/>
      <c r="B208" s="615"/>
      <c r="C208" s="615"/>
      <c r="D208" s="615"/>
      <c r="E208" s="615"/>
      <c r="F208" s="615"/>
      <c r="G208" s="615"/>
      <c r="H208" s="615"/>
      <c r="I208" s="615"/>
      <c r="J208" s="615"/>
      <c r="K208" s="615"/>
      <c r="L208" s="615"/>
      <c r="M208" s="615"/>
      <c r="N208" s="615"/>
      <c r="O208" s="615"/>
      <c r="P208" s="615"/>
      <c r="Q208" s="615"/>
      <c r="R208" s="615"/>
      <c r="S208" s="615"/>
      <c r="T208" s="615"/>
      <c r="U208" s="615"/>
      <c r="V208" s="615"/>
      <c r="W208" s="615"/>
      <c r="X208" s="615"/>
      <c r="Y208" s="615"/>
      <c r="Z208" s="615"/>
      <c r="AA208" s="615"/>
      <c r="AB208" s="615"/>
      <c r="AC208" s="615"/>
      <c r="AD208" s="615"/>
      <c r="AE208" s="615"/>
      <c r="AF208" s="615"/>
      <c r="AG208" s="615"/>
      <c r="AH208" s="615"/>
      <c r="AI208" s="615"/>
      <c r="AJ208" s="477"/>
      <c r="AK208" s="478"/>
      <c r="AL208" s="279"/>
      <c r="AM208" s="279"/>
      <c r="AN208" s="279"/>
      <c r="AO208" s="279"/>
      <c r="AP208" s="480"/>
    </row>
    <row r="209" spans="1:42" x14ac:dyDescent="0.25">
      <c r="A209" s="614"/>
      <c r="B209" s="615"/>
      <c r="C209" s="615"/>
      <c r="D209" s="615"/>
      <c r="E209" s="615"/>
      <c r="F209" s="615"/>
      <c r="G209" s="615"/>
      <c r="H209" s="615"/>
      <c r="I209" s="615"/>
      <c r="J209" s="615"/>
      <c r="K209" s="615"/>
      <c r="L209" s="615"/>
      <c r="M209" s="615"/>
      <c r="N209" s="615"/>
      <c r="O209" s="615"/>
      <c r="P209" s="615"/>
      <c r="Q209" s="615"/>
      <c r="R209" s="615"/>
      <c r="S209" s="615"/>
      <c r="T209" s="615"/>
      <c r="U209" s="615"/>
      <c r="V209" s="615"/>
      <c r="W209" s="615"/>
      <c r="X209" s="615"/>
      <c r="Y209" s="615"/>
      <c r="Z209" s="615"/>
      <c r="AA209" s="615"/>
      <c r="AB209" s="615"/>
      <c r="AC209" s="615"/>
      <c r="AD209" s="615"/>
      <c r="AE209" s="615"/>
      <c r="AF209" s="615"/>
      <c r="AG209" s="615"/>
      <c r="AH209" s="615"/>
      <c r="AI209" s="615"/>
      <c r="AJ209" s="477"/>
      <c r="AK209" s="478"/>
      <c r="AL209" s="279"/>
      <c r="AM209" s="279"/>
      <c r="AN209" s="279"/>
      <c r="AO209" s="279"/>
      <c r="AP209" s="480"/>
    </row>
    <row r="210" spans="1:42" x14ac:dyDescent="0.25">
      <c r="A210" s="614"/>
      <c r="B210" s="615"/>
      <c r="C210" s="615"/>
      <c r="D210" s="615"/>
      <c r="E210" s="615"/>
      <c r="F210" s="615"/>
      <c r="G210" s="615"/>
      <c r="H210" s="615"/>
      <c r="I210" s="615"/>
      <c r="J210" s="615"/>
      <c r="K210" s="615"/>
      <c r="L210" s="615"/>
      <c r="M210" s="615"/>
      <c r="N210" s="615"/>
      <c r="O210" s="615"/>
      <c r="P210" s="615"/>
      <c r="Q210" s="615"/>
      <c r="R210" s="615"/>
      <c r="S210" s="615"/>
      <c r="T210" s="615"/>
      <c r="U210" s="615"/>
      <c r="V210" s="615"/>
      <c r="W210" s="615"/>
      <c r="X210" s="615"/>
      <c r="Y210" s="615"/>
      <c r="Z210" s="615"/>
      <c r="AA210" s="615"/>
      <c r="AB210" s="615"/>
      <c r="AC210" s="615"/>
      <c r="AD210" s="615"/>
      <c r="AE210" s="615"/>
      <c r="AF210" s="615"/>
      <c r="AG210" s="615"/>
      <c r="AH210" s="615"/>
      <c r="AI210" s="615"/>
      <c r="AJ210" s="477"/>
      <c r="AK210" s="478"/>
      <c r="AL210" s="279"/>
      <c r="AM210" s="279"/>
      <c r="AN210" s="279"/>
      <c r="AO210" s="279"/>
      <c r="AP210" s="480"/>
    </row>
    <row r="211" spans="1:42" x14ac:dyDescent="0.25">
      <c r="A211" s="614"/>
      <c r="B211" s="615"/>
      <c r="C211" s="615"/>
      <c r="D211" s="615"/>
      <c r="E211" s="615"/>
      <c r="F211" s="615"/>
      <c r="G211" s="615"/>
      <c r="H211" s="615"/>
      <c r="I211" s="615"/>
      <c r="J211" s="615"/>
      <c r="K211" s="615"/>
      <c r="L211" s="615"/>
      <c r="M211" s="615"/>
      <c r="N211" s="615"/>
      <c r="O211" s="615"/>
      <c r="P211" s="615"/>
      <c r="Q211" s="615"/>
      <c r="R211" s="615"/>
      <c r="S211" s="615"/>
      <c r="T211" s="615"/>
      <c r="U211" s="615"/>
      <c r="V211" s="615"/>
      <c r="W211" s="615"/>
      <c r="X211" s="615"/>
      <c r="Y211" s="615"/>
      <c r="Z211" s="615"/>
      <c r="AA211" s="615"/>
      <c r="AB211" s="615"/>
      <c r="AC211" s="615"/>
      <c r="AD211" s="615"/>
      <c r="AE211" s="615"/>
      <c r="AF211" s="615"/>
      <c r="AG211" s="615"/>
      <c r="AH211" s="615"/>
      <c r="AI211" s="615"/>
      <c r="AJ211" s="477"/>
      <c r="AK211" s="478"/>
      <c r="AL211" s="279"/>
      <c r="AM211" s="279"/>
      <c r="AN211" s="279"/>
      <c r="AO211" s="279"/>
      <c r="AP211" s="480"/>
    </row>
    <row r="212" spans="1:42" x14ac:dyDescent="0.25">
      <c r="A212" s="614"/>
      <c r="B212" s="615"/>
      <c r="C212" s="615"/>
      <c r="D212" s="615"/>
      <c r="E212" s="615"/>
      <c r="F212" s="615"/>
      <c r="G212" s="615"/>
      <c r="H212" s="615"/>
      <c r="I212" s="615"/>
      <c r="J212" s="615"/>
      <c r="K212" s="615"/>
      <c r="L212" s="615"/>
      <c r="M212" s="615"/>
      <c r="N212" s="615"/>
      <c r="O212" s="615"/>
      <c r="P212" s="615"/>
      <c r="Q212" s="615"/>
      <c r="R212" s="615"/>
      <c r="S212" s="615"/>
      <c r="T212" s="615"/>
      <c r="U212" s="615"/>
      <c r="V212" s="615"/>
      <c r="W212" s="615"/>
      <c r="X212" s="615"/>
      <c r="Y212" s="615"/>
      <c r="Z212" s="615"/>
      <c r="AA212" s="615"/>
      <c r="AB212" s="615"/>
      <c r="AC212" s="615"/>
      <c r="AD212" s="615"/>
      <c r="AE212" s="615"/>
      <c r="AF212" s="615"/>
      <c r="AG212" s="615"/>
      <c r="AH212" s="615"/>
      <c r="AI212" s="615"/>
      <c r="AJ212" s="477"/>
      <c r="AK212" s="478"/>
      <c r="AL212" s="279"/>
      <c r="AM212" s="279"/>
      <c r="AN212" s="279"/>
      <c r="AO212" s="279"/>
      <c r="AP212" s="480"/>
    </row>
    <row r="213" spans="1:42" x14ac:dyDescent="0.25">
      <c r="A213" s="614"/>
      <c r="B213" s="615"/>
      <c r="C213" s="615"/>
      <c r="D213" s="615"/>
      <c r="E213" s="615"/>
      <c r="F213" s="615"/>
      <c r="G213" s="615"/>
      <c r="H213" s="615"/>
      <c r="I213" s="615"/>
      <c r="J213" s="615"/>
      <c r="K213" s="615"/>
      <c r="L213" s="615"/>
      <c r="M213" s="615"/>
      <c r="N213" s="615"/>
      <c r="O213" s="615"/>
      <c r="P213" s="615"/>
      <c r="Q213" s="615"/>
      <c r="R213" s="615"/>
      <c r="S213" s="615"/>
      <c r="T213" s="615"/>
      <c r="U213" s="615"/>
      <c r="V213" s="615"/>
      <c r="W213" s="615"/>
      <c r="X213" s="615"/>
      <c r="Y213" s="615"/>
      <c r="Z213" s="615"/>
      <c r="AA213" s="615"/>
      <c r="AB213" s="615"/>
      <c r="AC213" s="615"/>
      <c r="AD213" s="615"/>
      <c r="AE213" s="615"/>
      <c r="AF213" s="615"/>
      <c r="AG213" s="615"/>
      <c r="AH213" s="615"/>
      <c r="AI213" s="615"/>
      <c r="AJ213" s="477"/>
      <c r="AK213" s="478"/>
      <c r="AL213" s="279"/>
      <c r="AM213" s="279"/>
      <c r="AN213" s="279"/>
      <c r="AO213" s="279"/>
      <c r="AP213" s="480"/>
    </row>
    <row r="214" spans="1:42" x14ac:dyDescent="0.25">
      <c r="A214" s="614"/>
      <c r="B214" s="615"/>
      <c r="C214" s="615"/>
      <c r="D214" s="615"/>
      <c r="E214" s="615"/>
      <c r="F214" s="615"/>
      <c r="G214" s="615"/>
      <c r="H214" s="615"/>
      <c r="I214" s="615"/>
      <c r="J214" s="615"/>
      <c r="K214" s="615"/>
      <c r="L214" s="615"/>
      <c r="M214" s="615"/>
      <c r="N214" s="615"/>
      <c r="O214" s="615"/>
      <c r="P214" s="615"/>
      <c r="Q214" s="615"/>
      <c r="R214" s="615"/>
      <c r="S214" s="615"/>
      <c r="T214" s="615"/>
      <c r="U214" s="615"/>
      <c r="V214" s="615"/>
      <c r="W214" s="615"/>
      <c r="X214" s="615"/>
      <c r="Y214" s="615"/>
      <c r="Z214" s="615"/>
      <c r="AA214" s="615"/>
      <c r="AB214" s="615"/>
      <c r="AC214" s="615"/>
      <c r="AD214" s="615"/>
      <c r="AE214" s="615"/>
      <c r="AF214" s="615"/>
      <c r="AG214" s="615"/>
      <c r="AH214" s="615"/>
      <c r="AI214" s="615"/>
      <c r="AJ214" s="568"/>
      <c r="AK214" s="572"/>
      <c r="AL214" s="279"/>
      <c r="AM214" s="279"/>
      <c r="AN214" s="279"/>
      <c r="AO214" s="279"/>
      <c r="AP214" s="480"/>
    </row>
    <row r="215" spans="1:42" x14ac:dyDescent="0.25">
      <c r="A215" s="614"/>
      <c r="B215" s="615"/>
      <c r="C215" s="615"/>
      <c r="D215" s="615"/>
      <c r="E215" s="615"/>
      <c r="F215" s="615"/>
      <c r="G215" s="615"/>
      <c r="H215" s="615"/>
      <c r="I215" s="615"/>
      <c r="J215" s="615"/>
      <c r="K215" s="615"/>
      <c r="L215" s="615"/>
      <c r="M215" s="615"/>
      <c r="N215" s="615"/>
      <c r="O215" s="615"/>
      <c r="P215" s="615"/>
      <c r="Q215" s="615"/>
      <c r="R215" s="615"/>
      <c r="S215" s="615"/>
      <c r="T215" s="615"/>
      <c r="U215" s="615"/>
      <c r="V215" s="615"/>
      <c r="W215" s="615"/>
      <c r="X215" s="615"/>
      <c r="Y215" s="615"/>
      <c r="Z215" s="615"/>
      <c r="AA215" s="615"/>
      <c r="AB215" s="615"/>
      <c r="AC215" s="615"/>
      <c r="AD215" s="615"/>
      <c r="AE215" s="615"/>
      <c r="AF215" s="615"/>
      <c r="AG215" s="615"/>
      <c r="AH215" s="615"/>
      <c r="AI215" s="615"/>
      <c r="AJ215" s="568"/>
      <c r="AK215" s="572"/>
      <c r="AL215" s="279"/>
      <c r="AM215" s="279"/>
      <c r="AN215" s="279"/>
      <c r="AO215" s="279"/>
      <c r="AP215" s="480"/>
    </row>
    <row r="216" spans="1:42" x14ac:dyDescent="0.25">
      <c r="A216" s="614"/>
      <c r="B216" s="615"/>
      <c r="C216" s="615"/>
      <c r="D216" s="615"/>
      <c r="E216" s="615"/>
      <c r="F216" s="615"/>
      <c r="G216" s="615"/>
      <c r="H216" s="615"/>
      <c r="I216" s="615"/>
      <c r="J216" s="615"/>
      <c r="K216" s="615"/>
      <c r="L216" s="615"/>
      <c r="M216" s="615"/>
      <c r="N216" s="615"/>
      <c r="O216" s="615"/>
      <c r="P216" s="615"/>
      <c r="Q216" s="615"/>
      <c r="R216" s="615"/>
      <c r="S216" s="615"/>
      <c r="T216" s="615"/>
      <c r="U216" s="615"/>
      <c r="V216" s="615"/>
      <c r="W216" s="615"/>
      <c r="X216" s="615"/>
      <c r="Y216" s="615"/>
      <c r="Z216" s="615"/>
      <c r="AA216" s="615"/>
      <c r="AB216" s="615"/>
      <c r="AC216" s="615"/>
      <c r="AD216" s="615"/>
      <c r="AE216" s="615"/>
      <c r="AF216" s="615"/>
      <c r="AG216" s="615"/>
      <c r="AH216" s="615"/>
      <c r="AI216" s="615"/>
      <c r="AJ216" s="572"/>
      <c r="AK216" s="572"/>
      <c r="AL216" s="279"/>
      <c r="AM216" s="279"/>
      <c r="AN216" s="279"/>
      <c r="AO216" s="279"/>
      <c r="AP216" s="480"/>
    </row>
    <row r="217" spans="1:42" x14ac:dyDescent="0.25">
      <c r="A217" s="614"/>
      <c r="B217" s="615"/>
      <c r="C217" s="615"/>
      <c r="D217" s="615"/>
      <c r="E217" s="615"/>
      <c r="F217" s="615"/>
      <c r="G217" s="615"/>
      <c r="H217" s="615"/>
      <c r="I217" s="615"/>
      <c r="J217" s="615"/>
      <c r="K217" s="615"/>
      <c r="L217" s="615"/>
      <c r="M217" s="615"/>
      <c r="N217" s="615"/>
      <c r="O217" s="615"/>
      <c r="P217" s="615"/>
      <c r="Q217" s="615"/>
      <c r="R217" s="615"/>
      <c r="S217" s="615"/>
      <c r="T217" s="615"/>
      <c r="U217" s="615"/>
      <c r="V217" s="615"/>
      <c r="W217" s="615"/>
      <c r="X217" s="615"/>
      <c r="Y217" s="615"/>
      <c r="Z217" s="615"/>
      <c r="AA217" s="615"/>
      <c r="AB217" s="615"/>
      <c r="AC217" s="615"/>
      <c r="AD217" s="615"/>
      <c r="AE217" s="615"/>
      <c r="AF217" s="615"/>
      <c r="AG217" s="615"/>
      <c r="AH217" s="615"/>
      <c r="AI217" s="615"/>
      <c r="AJ217" s="572"/>
      <c r="AK217" s="572"/>
      <c r="AL217" s="279"/>
      <c r="AM217" s="279"/>
      <c r="AN217" s="279"/>
      <c r="AO217" s="279"/>
      <c r="AP217" s="480"/>
    </row>
    <row r="218" spans="1:42" x14ac:dyDescent="0.25">
      <c r="A218" s="614"/>
      <c r="B218" s="615"/>
      <c r="C218" s="615"/>
      <c r="D218" s="615"/>
      <c r="E218" s="615"/>
      <c r="F218" s="615"/>
      <c r="G218" s="615"/>
      <c r="H218" s="615"/>
      <c r="I218" s="615"/>
      <c r="J218" s="615"/>
      <c r="K218" s="615"/>
      <c r="L218" s="615"/>
      <c r="M218" s="615"/>
      <c r="N218" s="615"/>
      <c r="O218" s="615"/>
      <c r="P218" s="615"/>
      <c r="Q218" s="615"/>
      <c r="R218" s="615"/>
      <c r="S218" s="615"/>
      <c r="T218" s="615"/>
      <c r="U218" s="615"/>
      <c r="V218" s="615"/>
      <c r="W218" s="615"/>
      <c r="X218" s="615"/>
      <c r="Y218" s="615"/>
      <c r="Z218" s="615"/>
      <c r="AA218" s="615"/>
      <c r="AB218" s="615"/>
      <c r="AC218" s="615"/>
      <c r="AD218" s="615"/>
      <c r="AE218" s="615"/>
      <c r="AF218" s="615"/>
      <c r="AG218" s="615"/>
      <c r="AH218" s="615"/>
      <c r="AI218" s="615"/>
      <c r="AJ218" s="572"/>
      <c r="AK218" s="568"/>
      <c r="AL218" s="279"/>
      <c r="AM218" s="279"/>
      <c r="AN218" s="279"/>
      <c r="AO218" s="279"/>
      <c r="AP218" s="480"/>
    </row>
    <row r="219" spans="1:42" x14ac:dyDescent="0.25">
      <c r="A219" s="614"/>
      <c r="B219" s="615"/>
      <c r="C219" s="615"/>
      <c r="D219" s="615"/>
      <c r="E219" s="615"/>
      <c r="F219" s="615"/>
      <c r="G219" s="615"/>
      <c r="H219" s="615"/>
      <c r="I219" s="615"/>
      <c r="J219" s="615"/>
      <c r="K219" s="615"/>
      <c r="L219" s="615"/>
      <c r="M219" s="615"/>
      <c r="N219" s="615"/>
      <c r="O219" s="615"/>
      <c r="P219" s="615"/>
      <c r="Q219" s="615"/>
      <c r="R219" s="615"/>
      <c r="S219" s="615"/>
      <c r="T219" s="615"/>
      <c r="U219" s="615"/>
      <c r="V219" s="615"/>
      <c r="W219" s="615"/>
      <c r="X219" s="615"/>
      <c r="Y219" s="615"/>
      <c r="Z219" s="615"/>
      <c r="AA219" s="615"/>
      <c r="AB219" s="615"/>
      <c r="AC219" s="615"/>
      <c r="AD219" s="615"/>
      <c r="AE219" s="615"/>
      <c r="AF219" s="615"/>
      <c r="AG219" s="615"/>
      <c r="AH219" s="615"/>
      <c r="AI219" s="615"/>
      <c r="AJ219" s="572"/>
      <c r="AK219" s="572"/>
      <c r="AL219" s="279"/>
      <c r="AM219" s="279"/>
      <c r="AN219" s="279"/>
      <c r="AO219" s="279"/>
      <c r="AP219" s="480"/>
    </row>
    <row r="220" spans="1:42" x14ac:dyDescent="0.25">
      <c r="A220" s="614"/>
      <c r="B220" s="615"/>
      <c r="C220" s="615"/>
      <c r="D220" s="615"/>
      <c r="E220" s="615"/>
      <c r="F220" s="615"/>
      <c r="G220" s="615"/>
      <c r="H220" s="615"/>
      <c r="I220" s="615"/>
      <c r="J220" s="615"/>
      <c r="K220" s="615"/>
      <c r="L220" s="615"/>
      <c r="M220" s="615"/>
      <c r="N220" s="615"/>
      <c r="O220" s="615"/>
      <c r="P220" s="615"/>
      <c r="Q220" s="615"/>
      <c r="R220" s="615"/>
      <c r="S220" s="615"/>
      <c r="T220" s="615"/>
      <c r="U220" s="615"/>
      <c r="V220" s="615"/>
      <c r="W220" s="615"/>
      <c r="X220" s="615"/>
      <c r="Y220" s="615"/>
      <c r="Z220" s="615"/>
      <c r="AA220" s="615"/>
      <c r="AB220" s="615"/>
      <c r="AC220" s="615"/>
      <c r="AD220" s="615"/>
      <c r="AE220" s="615"/>
      <c r="AF220" s="615"/>
      <c r="AG220" s="615"/>
      <c r="AH220" s="615"/>
      <c r="AI220" s="615"/>
      <c r="AJ220" s="572"/>
      <c r="AK220" s="572"/>
      <c r="AL220" s="279"/>
      <c r="AM220" s="279"/>
      <c r="AN220" s="279"/>
      <c r="AO220" s="279"/>
      <c r="AP220" s="480"/>
    </row>
    <row r="221" spans="1:42" x14ac:dyDescent="0.25">
      <c r="A221" s="614"/>
      <c r="B221" s="615"/>
      <c r="C221" s="615"/>
      <c r="D221" s="615"/>
      <c r="E221" s="615"/>
      <c r="F221" s="615"/>
      <c r="G221" s="615"/>
      <c r="H221" s="615"/>
      <c r="I221" s="615"/>
      <c r="J221" s="615"/>
      <c r="K221" s="615"/>
      <c r="L221" s="615"/>
      <c r="M221" s="615"/>
      <c r="N221" s="615"/>
      <c r="O221" s="615"/>
      <c r="P221" s="615"/>
      <c r="Q221" s="615"/>
      <c r="R221" s="615"/>
      <c r="S221" s="615"/>
      <c r="T221" s="615"/>
      <c r="U221" s="615"/>
      <c r="V221" s="615"/>
      <c r="W221" s="615"/>
      <c r="X221" s="615"/>
      <c r="Y221" s="615"/>
      <c r="Z221" s="615"/>
      <c r="AA221" s="615"/>
      <c r="AB221" s="615"/>
      <c r="AC221" s="615"/>
      <c r="AD221" s="615"/>
      <c r="AE221" s="615"/>
      <c r="AF221" s="615"/>
      <c r="AG221" s="615"/>
      <c r="AH221" s="615"/>
      <c r="AI221" s="615"/>
      <c r="AJ221" s="572"/>
      <c r="AK221" s="572"/>
      <c r="AL221" s="279"/>
      <c r="AM221" s="279"/>
      <c r="AN221" s="279"/>
      <c r="AO221" s="279"/>
      <c r="AP221" s="480"/>
    </row>
    <row r="222" spans="1:42" x14ac:dyDescent="0.25">
      <c r="A222" s="614"/>
      <c r="B222" s="615"/>
      <c r="C222" s="615"/>
      <c r="D222" s="615"/>
      <c r="E222" s="615"/>
      <c r="F222" s="615"/>
      <c r="G222" s="615"/>
      <c r="H222" s="615"/>
      <c r="I222" s="615"/>
      <c r="J222" s="615"/>
      <c r="K222" s="615"/>
      <c r="L222" s="615"/>
      <c r="M222" s="615"/>
      <c r="N222" s="615"/>
      <c r="O222" s="615"/>
      <c r="P222" s="615"/>
      <c r="Q222" s="615"/>
      <c r="R222" s="615"/>
      <c r="S222" s="615"/>
      <c r="T222" s="615"/>
      <c r="U222" s="615"/>
      <c r="V222" s="615"/>
      <c r="W222" s="615"/>
      <c r="X222" s="615"/>
      <c r="Y222" s="615"/>
      <c r="Z222" s="615"/>
      <c r="AA222" s="615"/>
      <c r="AB222" s="615"/>
      <c r="AC222" s="615"/>
      <c r="AD222" s="615"/>
      <c r="AE222" s="615"/>
      <c r="AF222" s="615"/>
      <c r="AG222" s="615"/>
      <c r="AH222" s="615"/>
      <c r="AI222" s="615"/>
      <c r="AJ222" s="572"/>
      <c r="AK222" s="573"/>
      <c r="AL222" s="279"/>
      <c r="AM222" s="279"/>
      <c r="AN222" s="279"/>
      <c r="AO222" s="279"/>
      <c r="AP222" s="480"/>
    </row>
    <row r="223" spans="1:42" x14ac:dyDescent="0.25">
      <c r="A223" s="614"/>
      <c r="B223" s="615"/>
      <c r="C223" s="615"/>
      <c r="D223" s="615"/>
      <c r="E223" s="615"/>
      <c r="F223" s="615"/>
      <c r="G223" s="615"/>
      <c r="H223" s="615"/>
      <c r="I223" s="615"/>
      <c r="J223" s="615"/>
      <c r="K223" s="615"/>
      <c r="L223" s="615"/>
      <c r="M223" s="615"/>
      <c r="N223" s="615"/>
      <c r="O223" s="615"/>
      <c r="P223" s="615"/>
      <c r="Q223" s="615"/>
      <c r="R223" s="615"/>
      <c r="S223" s="615"/>
      <c r="T223" s="615"/>
      <c r="U223" s="615"/>
      <c r="V223" s="615"/>
      <c r="W223" s="615"/>
      <c r="X223" s="615"/>
      <c r="Y223" s="615"/>
      <c r="Z223" s="615"/>
      <c r="AA223" s="615"/>
      <c r="AB223" s="615"/>
      <c r="AC223" s="615"/>
      <c r="AD223" s="615"/>
      <c r="AE223" s="615"/>
      <c r="AF223" s="615"/>
      <c r="AG223" s="615"/>
      <c r="AH223" s="615"/>
      <c r="AI223" s="615"/>
      <c r="AJ223" s="618"/>
      <c r="AK223" s="618"/>
      <c r="AL223" s="618"/>
      <c r="AM223" s="618"/>
      <c r="AN223" s="618"/>
      <c r="AO223" s="618"/>
      <c r="AP223" s="483"/>
    </row>
    <row r="224" spans="1:42" x14ac:dyDescent="0.25">
      <c r="A224" s="608" t="s">
        <v>717</v>
      </c>
      <c r="B224" s="609"/>
      <c r="C224" s="609"/>
      <c r="D224" s="609"/>
      <c r="E224" s="609"/>
      <c r="F224" s="609"/>
      <c r="G224" s="609"/>
      <c r="H224" s="609"/>
      <c r="I224" s="609"/>
      <c r="J224" s="609"/>
      <c r="K224" s="609"/>
      <c r="L224" s="609"/>
      <c r="M224" s="609"/>
      <c r="N224" s="609"/>
      <c r="O224" s="609"/>
      <c r="P224" s="609"/>
      <c r="Q224" s="609"/>
      <c r="R224" s="609"/>
      <c r="S224" s="609"/>
      <c r="T224" s="609"/>
      <c r="U224" s="609"/>
      <c r="V224" s="609"/>
      <c r="W224" s="609"/>
      <c r="X224" s="609"/>
      <c r="Y224" s="609"/>
      <c r="Z224" s="609"/>
      <c r="AA224" s="609"/>
      <c r="AB224" s="609"/>
      <c r="AC224" s="609"/>
      <c r="AD224" s="609"/>
      <c r="AE224" s="609"/>
      <c r="AF224" s="609"/>
      <c r="AG224" s="609"/>
      <c r="AH224" s="609"/>
      <c r="AI224" s="609"/>
      <c r="AJ224" s="610" t="s">
        <v>13</v>
      </c>
      <c r="AK224" s="610"/>
      <c r="AL224" s="610"/>
      <c r="AM224" s="610"/>
      <c r="AN224" s="610"/>
      <c r="AO224" s="610"/>
      <c r="AP224" s="480">
        <f>ROUND(SUM(AP192:AP223),2)</f>
        <v>108.45</v>
      </c>
    </row>
    <row r="225" spans="1:42" ht="15" x14ac:dyDescent="0.25">
      <c r="A225" s="608"/>
      <c r="B225" s="609"/>
      <c r="C225" s="609"/>
      <c r="D225" s="609"/>
      <c r="E225" s="609"/>
      <c r="F225" s="609"/>
      <c r="G225" s="609"/>
      <c r="H225" s="609"/>
      <c r="I225" s="609"/>
      <c r="J225" s="609"/>
      <c r="K225" s="609"/>
      <c r="L225" s="609"/>
      <c r="M225" s="609"/>
      <c r="N225" s="609"/>
      <c r="O225" s="609"/>
      <c r="P225" s="609"/>
      <c r="Q225" s="609"/>
      <c r="R225" s="609"/>
      <c r="S225" s="609"/>
      <c r="T225" s="609"/>
      <c r="U225" s="609"/>
      <c r="V225" s="609"/>
      <c r="W225" s="609"/>
      <c r="X225" s="609"/>
      <c r="Y225" s="609"/>
      <c r="Z225" s="609"/>
      <c r="AA225" s="609"/>
      <c r="AB225" s="609"/>
      <c r="AC225" s="609"/>
      <c r="AD225" s="609"/>
      <c r="AE225" s="609"/>
      <c r="AF225" s="609"/>
      <c r="AG225" s="609"/>
      <c r="AH225" s="609"/>
      <c r="AI225" s="609"/>
      <c r="AJ225" s="611" t="s">
        <v>14</v>
      </c>
      <c r="AK225" s="611"/>
      <c r="AL225" s="611"/>
      <c r="AM225" s="611"/>
      <c r="AN225" s="611"/>
      <c r="AO225" s="611"/>
      <c r="AP225" s="482">
        <f>+AP224</f>
        <v>108.45</v>
      </c>
    </row>
    <row r="226" spans="1:42" ht="15" x14ac:dyDescent="0.25">
      <c r="A226" s="605"/>
      <c r="B226" s="606"/>
      <c r="C226" s="606"/>
      <c r="D226" s="606"/>
      <c r="E226" s="606"/>
      <c r="F226" s="606"/>
      <c r="G226" s="606"/>
      <c r="H226" s="606"/>
      <c r="I226" s="606"/>
      <c r="J226" s="606"/>
      <c r="K226" s="606"/>
      <c r="L226" s="606"/>
      <c r="M226" s="606"/>
      <c r="N226" s="606"/>
      <c r="O226" s="606"/>
      <c r="P226" s="606"/>
      <c r="Q226" s="606"/>
      <c r="R226" s="606"/>
      <c r="S226" s="606"/>
      <c r="T226" s="606"/>
      <c r="U226" s="606"/>
      <c r="V226" s="606"/>
      <c r="W226" s="606"/>
      <c r="X226" s="606"/>
      <c r="Y226" s="606"/>
      <c r="Z226" s="606" t="s">
        <v>15</v>
      </c>
      <c r="AA226" s="606"/>
      <c r="AB226" s="606"/>
      <c r="AC226" s="606"/>
      <c r="AD226" s="606"/>
      <c r="AE226" s="606"/>
      <c r="AF226" s="606"/>
      <c r="AG226" s="606"/>
      <c r="AH226" s="606"/>
      <c r="AI226" s="606"/>
      <c r="AJ226" s="606"/>
      <c r="AK226" s="606"/>
      <c r="AL226" s="606"/>
      <c r="AM226" s="606"/>
      <c r="AN226" s="606"/>
      <c r="AO226" s="606"/>
      <c r="AP226" s="607"/>
    </row>
    <row r="227" spans="1:42" x14ac:dyDescent="0.25">
      <c r="A227" s="605"/>
      <c r="B227" s="606"/>
      <c r="C227" s="606"/>
      <c r="D227" s="606"/>
      <c r="E227" s="606"/>
      <c r="F227" s="606"/>
      <c r="G227" s="606"/>
      <c r="H227" s="606"/>
      <c r="I227" s="606"/>
      <c r="J227" s="606"/>
      <c r="K227" s="606"/>
      <c r="L227" s="606"/>
      <c r="M227" s="606"/>
      <c r="N227" s="606"/>
      <c r="O227" s="606"/>
      <c r="P227" s="606"/>
      <c r="Q227" s="606"/>
      <c r="R227" s="606"/>
      <c r="S227" s="606"/>
      <c r="T227" s="606"/>
      <c r="U227" s="606"/>
      <c r="V227" s="606"/>
      <c r="W227" s="606"/>
      <c r="X227" s="606"/>
      <c r="Y227" s="606"/>
      <c r="Z227" s="606"/>
      <c r="AA227" s="606"/>
      <c r="AB227" s="606"/>
      <c r="AC227" s="606"/>
      <c r="AD227" s="606"/>
      <c r="AE227" s="606"/>
      <c r="AF227" s="606"/>
      <c r="AG227" s="606"/>
      <c r="AH227" s="606"/>
      <c r="AI227" s="606"/>
      <c r="AJ227" s="606"/>
      <c r="AK227" s="606"/>
      <c r="AL227" s="606"/>
      <c r="AM227" s="606"/>
      <c r="AN227" s="606"/>
      <c r="AO227" s="606"/>
      <c r="AP227" s="607"/>
    </row>
    <row r="228" spans="1:42" x14ac:dyDescent="0.25">
      <c r="A228" s="605"/>
      <c r="B228" s="606"/>
      <c r="C228" s="606"/>
      <c r="D228" s="606"/>
      <c r="E228" s="606"/>
      <c r="F228" s="606"/>
      <c r="G228" s="606"/>
      <c r="H228" s="606"/>
      <c r="I228" s="606"/>
      <c r="J228" s="606"/>
      <c r="K228" s="606"/>
      <c r="L228" s="606"/>
      <c r="M228" s="606"/>
      <c r="N228" s="606"/>
      <c r="O228" s="606"/>
      <c r="P228" s="606"/>
      <c r="Q228" s="606"/>
      <c r="R228" s="606"/>
      <c r="S228" s="606"/>
      <c r="T228" s="606"/>
      <c r="U228" s="606"/>
      <c r="V228" s="606"/>
      <c r="W228" s="606"/>
      <c r="X228" s="606"/>
      <c r="Y228" s="606"/>
      <c r="Z228" s="606"/>
      <c r="AA228" s="606"/>
      <c r="AB228" s="606"/>
      <c r="AC228" s="606"/>
      <c r="AD228" s="606"/>
      <c r="AE228" s="606"/>
      <c r="AF228" s="606"/>
      <c r="AG228" s="606"/>
      <c r="AH228" s="606"/>
      <c r="AI228" s="606"/>
      <c r="AJ228" s="606"/>
      <c r="AK228" s="606"/>
      <c r="AL228" s="606"/>
      <c r="AM228" s="606"/>
      <c r="AN228" s="606"/>
      <c r="AO228" s="606"/>
      <c r="AP228" s="607"/>
    </row>
    <row r="229" spans="1:42" x14ac:dyDescent="0.25">
      <c r="A229" s="605"/>
      <c r="B229" s="606"/>
      <c r="C229" s="606"/>
      <c r="D229" s="606"/>
      <c r="E229" s="606"/>
      <c r="F229" s="606"/>
      <c r="G229" s="606"/>
      <c r="H229" s="606"/>
      <c r="I229" s="606"/>
      <c r="J229" s="606"/>
      <c r="K229" s="606"/>
      <c r="L229" s="606"/>
      <c r="M229" s="606"/>
      <c r="N229" s="606"/>
      <c r="O229" s="606"/>
      <c r="P229" s="606"/>
      <c r="Q229" s="606"/>
      <c r="R229" s="606"/>
      <c r="S229" s="606"/>
      <c r="T229" s="606"/>
      <c r="U229" s="606"/>
      <c r="V229" s="606"/>
      <c r="W229" s="606"/>
      <c r="X229" s="606"/>
      <c r="Y229" s="606"/>
      <c r="Z229" s="606"/>
      <c r="AA229" s="606"/>
      <c r="AB229" s="606"/>
      <c r="AC229" s="606"/>
      <c r="AD229" s="606"/>
      <c r="AE229" s="606"/>
      <c r="AF229" s="606"/>
      <c r="AG229" s="606"/>
      <c r="AH229" s="606"/>
      <c r="AI229" s="606"/>
      <c r="AJ229" s="606"/>
      <c r="AK229" s="606"/>
      <c r="AL229" s="606"/>
      <c r="AM229" s="606"/>
      <c r="AN229" s="606"/>
      <c r="AO229" s="606"/>
      <c r="AP229" s="607"/>
    </row>
    <row r="230" spans="1:42" ht="15" x14ac:dyDescent="0.25">
      <c r="A230" s="599"/>
      <c r="B230" s="600"/>
      <c r="C230" s="600"/>
      <c r="D230" s="600"/>
      <c r="E230" s="600"/>
      <c r="F230" s="600"/>
      <c r="G230" s="600"/>
      <c r="H230" s="600"/>
      <c r="I230" s="600"/>
      <c r="J230" s="600"/>
      <c r="K230" s="600"/>
      <c r="L230" s="600"/>
      <c r="M230" s="600"/>
      <c r="N230" s="600"/>
      <c r="O230" s="600"/>
      <c r="P230" s="600"/>
      <c r="Q230" s="600"/>
      <c r="R230" s="600"/>
      <c r="S230" s="600"/>
      <c r="T230" s="600"/>
      <c r="U230" s="600"/>
      <c r="V230" s="600"/>
      <c r="W230" s="600"/>
      <c r="X230" s="600"/>
      <c r="Y230" s="600"/>
      <c r="Z230" s="600"/>
      <c r="AA230" s="600"/>
      <c r="AB230" s="600"/>
      <c r="AC230" s="600"/>
      <c r="AD230" s="600"/>
      <c r="AE230" s="600"/>
      <c r="AF230" s="600"/>
      <c r="AG230" s="600"/>
      <c r="AH230" s="600"/>
      <c r="AI230" s="600"/>
      <c r="AJ230" s="600"/>
      <c r="AK230" s="600"/>
      <c r="AL230" s="600"/>
      <c r="AM230" s="600"/>
      <c r="AN230" s="600"/>
      <c r="AO230" s="600"/>
      <c r="AP230" s="601"/>
    </row>
    <row r="231" spans="1:42" ht="15" x14ac:dyDescent="0.25">
      <c r="A231" s="599"/>
      <c r="B231" s="600"/>
      <c r="C231" s="600"/>
      <c r="D231" s="600"/>
      <c r="E231" s="600"/>
      <c r="F231" s="600"/>
      <c r="G231" s="600"/>
      <c r="H231" s="600"/>
      <c r="I231" s="600"/>
      <c r="J231" s="600"/>
      <c r="K231" s="600"/>
      <c r="L231" s="600"/>
      <c r="M231" s="600"/>
      <c r="N231" s="600"/>
      <c r="O231" s="600"/>
      <c r="P231" s="600"/>
      <c r="Q231" s="600"/>
      <c r="R231" s="600"/>
      <c r="S231" s="600"/>
      <c r="T231" s="600"/>
      <c r="U231" s="600"/>
      <c r="V231" s="600"/>
      <c r="W231" s="600"/>
      <c r="X231" s="600"/>
      <c r="Y231" s="600"/>
      <c r="Z231" s="600"/>
      <c r="AA231" s="600"/>
      <c r="AB231" s="600"/>
      <c r="AC231" s="600"/>
      <c r="AD231" s="600"/>
      <c r="AE231" s="600"/>
      <c r="AF231" s="600"/>
      <c r="AG231" s="600"/>
      <c r="AH231" s="600"/>
      <c r="AI231" s="600"/>
      <c r="AJ231" s="600"/>
      <c r="AK231" s="600"/>
      <c r="AL231" s="600"/>
      <c r="AM231" s="600"/>
      <c r="AN231" s="600"/>
      <c r="AO231" s="600"/>
      <c r="AP231" s="601"/>
    </row>
    <row r="232" spans="1:42" ht="15.6" thickBot="1" x14ac:dyDescent="0.3">
      <c r="A232" s="602"/>
      <c r="B232" s="603"/>
      <c r="C232" s="603"/>
      <c r="D232" s="603"/>
      <c r="E232" s="603"/>
      <c r="F232" s="603"/>
      <c r="G232" s="603"/>
      <c r="H232" s="603"/>
      <c r="I232" s="603"/>
      <c r="J232" s="603"/>
      <c r="K232" s="603"/>
      <c r="L232" s="603"/>
      <c r="M232" s="603"/>
      <c r="N232" s="603"/>
      <c r="O232" s="603"/>
      <c r="P232" s="603"/>
      <c r="Q232" s="603"/>
      <c r="R232" s="603"/>
      <c r="S232" s="603"/>
      <c r="T232" s="603"/>
      <c r="U232" s="603"/>
      <c r="V232" s="603"/>
      <c r="W232" s="603"/>
      <c r="X232" s="603"/>
      <c r="Y232" s="603"/>
      <c r="Z232" s="603"/>
      <c r="AA232" s="603"/>
      <c r="AB232" s="603"/>
      <c r="AC232" s="603"/>
      <c r="AD232" s="603"/>
      <c r="AE232" s="603"/>
      <c r="AF232" s="603"/>
      <c r="AG232" s="603"/>
      <c r="AH232" s="603"/>
      <c r="AI232" s="603"/>
      <c r="AJ232" s="603"/>
      <c r="AK232" s="603"/>
      <c r="AL232" s="603"/>
      <c r="AM232" s="603"/>
      <c r="AN232" s="603"/>
      <c r="AO232" s="603"/>
      <c r="AP232" s="604"/>
    </row>
    <row r="233" spans="1:42" ht="13.95" customHeight="1" x14ac:dyDescent="0.25">
      <c r="A233" s="636" t="str">
        <f>+$A$1</f>
        <v>MEMORIA DE CÁLCULO CANAL PRADOS DEL ESTE</v>
      </c>
      <c r="B233" s="637"/>
      <c r="C233" s="637"/>
      <c r="D233" s="637"/>
      <c r="E233" s="637"/>
      <c r="F233" s="637"/>
      <c r="G233" s="637"/>
      <c r="H233" s="637"/>
      <c r="I233" s="637"/>
      <c r="J233" s="637"/>
      <c r="K233" s="637"/>
      <c r="L233" s="637"/>
      <c r="M233" s="637"/>
      <c r="N233" s="637"/>
      <c r="O233" s="637"/>
      <c r="P233" s="637"/>
      <c r="Q233" s="637"/>
      <c r="R233" s="637"/>
      <c r="S233" s="637"/>
      <c r="T233" s="637"/>
      <c r="U233" s="637"/>
      <c r="V233" s="637"/>
      <c r="W233" s="637"/>
      <c r="X233" s="637"/>
      <c r="Y233" s="637"/>
      <c r="Z233" s="637"/>
      <c r="AA233" s="637"/>
      <c r="AB233" s="637"/>
      <c r="AC233" s="637"/>
      <c r="AD233" s="637"/>
      <c r="AE233" s="637"/>
      <c r="AF233" s="637"/>
      <c r="AG233" s="637"/>
      <c r="AH233" s="637"/>
      <c r="AI233" s="637"/>
      <c r="AJ233" s="637"/>
      <c r="AK233" s="640" t="str">
        <f>+$AK$1</f>
        <v>FECHA DE EMISION:                                           JULIO 2023</v>
      </c>
      <c r="AL233" s="640"/>
      <c r="AM233" s="640"/>
      <c r="AN233" s="640"/>
      <c r="AO233" s="640"/>
      <c r="AP233" s="642"/>
    </row>
    <row r="234" spans="1:42" ht="13.95" customHeight="1" x14ac:dyDescent="0.25">
      <c r="A234" s="638"/>
      <c r="B234" s="639"/>
      <c r="C234" s="639"/>
      <c r="D234" s="639"/>
      <c r="E234" s="639"/>
      <c r="F234" s="639"/>
      <c r="G234" s="639"/>
      <c r="H234" s="639"/>
      <c r="I234" s="639"/>
      <c r="J234" s="639"/>
      <c r="K234" s="639"/>
      <c r="L234" s="639"/>
      <c r="M234" s="639"/>
      <c r="N234" s="639"/>
      <c r="O234" s="639"/>
      <c r="P234" s="639"/>
      <c r="Q234" s="639"/>
      <c r="R234" s="639"/>
      <c r="S234" s="639"/>
      <c r="T234" s="639"/>
      <c r="U234" s="639"/>
      <c r="V234" s="639"/>
      <c r="W234" s="639"/>
      <c r="X234" s="639"/>
      <c r="Y234" s="639"/>
      <c r="Z234" s="639"/>
      <c r="AA234" s="639"/>
      <c r="AB234" s="639"/>
      <c r="AC234" s="639"/>
      <c r="AD234" s="639"/>
      <c r="AE234" s="639"/>
      <c r="AF234" s="639"/>
      <c r="AG234" s="639"/>
      <c r="AH234" s="639"/>
      <c r="AI234" s="639"/>
      <c r="AJ234" s="639"/>
      <c r="AK234" s="641"/>
      <c r="AL234" s="641"/>
      <c r="AM234" s="641"/>
      <c r="AN234" s="641"/>
      <c r="AO234" s="641"/>
      <c r="AP234" s="643"/>
    </row>
    <row r="235" spans="1:42" ht="13.95" customHeight="1" x14ac:dyDescent="0.25">
      <c r="A235" s="638"/>
      <c r="B235" s="639"/>
      <c r="C235" s="639"/>
      <c r="D235" s="639"/>
      <c r="E235" s="639"/>
      <c r="F235" s="639"/>
      <c r="G235" s="639"/>
      <c r="H235" s="639"/>
      <c r="I235" s="639"/>
      <c r="J235" s="639"/>
      <c r="K235" s="639"/>
      <c r="L235" s="639"/>
      <c r="M235" s="639"/>
      <c r="N235" s="639"/>
      <c r="O235" s="639"/>
      <c r="P235" s="639"/>
      <c r="Q235" s="639"/>
      <c r="R235" s="639"/>
      <c r="S235" s="639"/>
      <c r="T235" s="639"/>
      <c r="U235" s="639"/>
      <c r="V235" s="639"/>
      <c r="W235" s="639"/>
      <c r="X235" s="639"/>
      <c r="Y235" s="639"/>
      <c r="Z235" s="639"/>
      <c r="AA235" s="639"/>
      <c r="AB235" s="639"/>
      <c r="AC235" s="639"/>
      <c r="AD235" s="639"/>
      <c r="AE235" s="639"/>
      <c r="AF235" s="639"/>
      <c r="AG235" s="639"/>
      <c r="AH235" s="639"/>
      <c r="AI235" s="639"/>
      <c r="AJ235" s="639"/>
      <c r="AK235" s="641"/>
      <c r="AL235" s="641"/>
      <c r="AM235" s="641"/>
      <c r="AN235" s="641"/>
      <c r="AO235" s="641"/>
      <c r="AP235" s="643"/>
    </row>
    <row r="236" spans="1:42" ht="13.95" customHeight="1" x14ac:dyDescent="0.25">
      <c r="A236" s="638"/>
      <c r="B236" s="639"/>
      <c r="C236" s="639"/>
      <c r="D236" s="639"/>
      <c r="E236" s="639"/>
      <c r="F236" s="639"/>
      <c r="G236" s="639"/>
      <c r="H236" s="639"/>
      <c r="I236" s="639"/>
      <c r="J236" s="639"/>
      <c r="K236" s="639"/>
      <c r="L236" s="639"/>
      <c r="M236" s="639"/>
      <c r="N236" s="639"/>
      <c r="O236" s="639"/>
      <c r="P236" s="639"/>
      <c r="Q236" s="639"/>
      <c r="R236" s="639"/>
      <c r="S236" s="639"/>
      <c r="T236" s="639"/>
      <c r="U236" s="639"/>
      <c r="V236" s="639"/>
      <c r="W236" s="639"/>
      <c r="X236" s="639"/>
      <c r="Y236" s="639"/>
      <c r="Z236" s="639"/>
      <c r="AA236" s="639"/>
      <c r="AB236" s="639"/>
      <c r="AC236" s="639"/>
      <c r="AD236" s="639"/>
      <c r="AE236" s="639"/>
      <c r="AF236" s="639"/>
      <c r="AG236" s="639"/>
      <c r="AH236" s="639"/>
      <c r="AI236" s="639"/>
      <c r="AJ236" s="639"/>
      <c r="AK236" s="641"/>
      <c r="AL236" s="641"/>
      <c r="AM236" s="641"/>
      <c r="AN236" s="641"/>
      <c r="AO236" s="641"/>
      <c r="AP236" s="643"/>
    </row>
    <row r="237" spans="1:42" ht="13.95" customHeight="1" x14ac:dyDescent="0.25">
      <c r="A237" s="638"/>
      <c r="B237" s="639"/>
      <c r="C237" s="639"/>
      <c r="D237" s="639"/>
      <c r="E237" s="639"/>
      <c r="F237" s="639"/>
      <c r="G237" s="639"/>
      <c r="H237" s="639"/>
      <c r="I237" s="639"/>
      <c r="J237" s="639"/>
      <c r="K237" s="639"/>
      <c r="L237" s="639"/>
      <c r="M237" s="639"/>
      <c r="N237" s="639"/>
      <c r="O237" s="639"/>
      <c r="P237" s="639"/>
      <c r="Q237" s="639"/>
      <c r="R237" s="639"/>
      <c r="S237" s="639"/>
      <c r="T237" s="639"/>
      <c r="U237" s="639"/>
      <c r="V237" s="639"/>
      <c r="W237" s="639"/>
      <c r="X237" s="639"/>
      <c r="Y237" s="639"/>
      <c r="Z237" s="639"/>
      <c r="AA237" s="639"/>
      <c r="AB237" s="639"/>
      <c r="AC237" s="639"/>
      <c r="AD237" s="639"/>
      <c r="AE237" s="639"/>
      <c r="AF237" s="639"/>
      <c r="AG237" s="639"/>
      <c r="AH237" s="639"/>
      <c r="AI237" s="639"/>
      <c r="AJ237" s="639"/>
      <c r="AK237" s="641"/>
      <c r="AL237" s="641"/>
      <c r="AM237" s="641"/>
      <c r="AN237" s="641"/>
      <c r="AO237" s="641"/>
      <c r="AP237" s="643"/>
    </row>
    <row r="238" spans="1:42" ht="13.95" customHeight="1" x14ac:dyDescent="0.25">
      <c r="A238" s="638"/>
      <c r="B238" s="639"/>
      <c r="C238" s="639"/>
      <c r="D238" s="639"/>
      <c r="E238" s="639"/>
      <c r="F238" s="639"/>
      <c r="G238" s="639"/>
      <c r="H238" s="639"/>
      <c r="I238" s="639"/>
      <c r="J238" s="639"/>
      <c r="K238" s="639"/>
      <c r="L238" s="639"/>
      <c r="M238" s="639"/>
      <c r="N238" s="639"/>
      <c r="O238" s="639"/>
      <c r="P238" s="639"/>
      <c r="Q238" s="639"/>
      <c r="R238" s="639"/>
      <c r="S238" s="639"/>
      <c r="T238" s="639"/>
      <c r="U238" s="639"/>
      <c r="V238" s="639"/>
      <c r="W238" s="639"/>
      <c r="X238" s="639"/>
      <c r="Y238" s="639"/>
      <c r="Z238" s="639"/>
      <c r="AA238" s="639"/>
      <c r="AB238" s="639"/>
      <c r="AC238" s="639"/>
      <c r="AD238" s="639"/>
      <c r="AE238" s="639"/>
      <c r="AF238" s="639"/>
      <c r="AG238" s="639"/>
      <c r="AH238" s="639"/>
      <c r="AI238" s="639"/>
      <c r="AJ238" s="639"/>
      <c r="AK238" s="641"/>
      <c r="AL238" s="641"/>
      <c r="AM238" s="641"/>
      <c r="AN238" s="641"/>
      <c r="AO238" s="641"/>
      <c r="AP238" s="643"/>
    </row>
    <row r="239" spans="1:42" ht="13.95" customHeight="1" x14ac:dyDescent="0.25">
      <c r="A239" s="638"/>
      <c r="B239" s="639"/>
      <c r="C239" s="639"/>
      <c r="D239" s="639"/>
      <c r="E239" s="639"/>
      <c r="F239" s="639"/>
      <c r="G239" s="639"/>
      <c r="H239" s="639"/>
      <c r="I239" s="639"/>
      <c r="J239" s="639"/>
      <c r="K239" s="639"/>
      <c r="L239" s="639"/>
      <c r="M239" s="639"/>
      <c r="N239" s="639"/>
      <c r="O239" s="639"/>
      <c r="P239" s="639"/>
      <c r="Q239" s="639"/>
      <c r="R239" s="639"/>
      <c r="S239" s="639"/>
      <c r="T239" s="639"/>
      <c r="U239" s="639"/>
      <c r="V239" s="639"/>
      <c r="W239" s="639"/>
      <c r="X239" s="639"/>
      <c r="Y239" s="639"/>
      <c r="Z239" s="639"/>
      <c r="AA239" s="639"/>
      <c r="AB239" s="639"/>
      <c r="AC239" s="639"/>
      <c r="AD239" s="639"/>
      <c r="AE239" s="639"/>
      <c r="AF239" s="639"/>
      <c r="AG239" s="639"/>
      <c r="AH239" s="639"/>
      <c r="AI239" s="639"/>
      <c r="AJ239" s="639"/>
      <c r="AK239" s="641" t="s">
        <v>19</v>
      </c>
      <c r="AL239" s="641"/>
      <c r="AM239" s="641"/>
      <c r="AN239" s="641">
        <v>1</v>
      </c>
      <c r="AO239" s="641"/>
      <c r="AP239" s="643"/>
    </row>
    <row r="240" spans="1:42" ht="13.95" customHeight="1" x14ac:dyDescent="0.25">
      <c r="A240" s="638"/>
      <c r="B240" s="639"/>
      <c r="C240" s="639"/>
      <c r="D240" s="639"/>
      <c r="E240" s="639"/>
      <c r="F240" s="639"/>
      <c r="G240" s="639"/>
      <c r="H240" s="639"/>
      <c r="I240" s="639"/>
      <c r="J240" s="639"/>
      <c r="K240" s="639"/>
      <c r="L240" s="639"/>
      <c r="M240" s="639"/>
      <c r="N240" s="639"/>
      <c r="O240" s="639"/>
      <c r="P240" s="639"/>
      <c r="Q240" s="639"/>
      <c r="R240" s="639"/>
      <c r="S240" s="639"/>
      <c r="T240" s="639"/>
      <c r="U240" s="639"/>
      <c r="V240" s="639"/>
      <c r="W240" s="639"/>
      <c r="X240" s="639"/>
      <c r="Y240" s="639"/>
      <c r="Z240" s="639"/>
      <c r="AA240" s="639"/>
      <c r="AB240" s="639"/>
      <c r="AC240" s="639"/>
      <c r="AD240" s="639"/>
      <c r="AE240" s="639"/>
      <c r="AF240" s="639"/>
      <c r="AG240" s="639"/>
      <c r="AH240" s="639"/>
      <c r="AI240" s="639"/>
      <c r="AJ240" s="639"/>
      <c r="AK240" s="641"/>
      <c r="AL240" s="641"/>
      <c r="AM240" s="641"/>
      <c r="AN240" s="641"/>
      <c r="AO240" s="641"/>
      <c r="AP240" s="643"/>
    </row>
    <row r="241" spans="1:42" ht="13.95" customHeight="1" x14ac:dyDescent="0.25">
      <c r="A241" s="632" t="s">
        <v>1</v>
      </c>
      <c r="B241" s="633"/>
      <c r="C241" s="633"/>
      <c r="D241" s="633"/>
      <c r="E241" s="633"/>
      <c r="F241" s="633"/>
      <c r="G241" s="633"/>
      <c r="H241" s="633"/>
      <c r="I241" s="633"/>
      <c r="J241" s="633"/>
      <c r="K241" s="633"/>
      <c r="L241" s="633"/>
      <c r="M241" s="633"/>
      <c r="N241" s="633"/>
      <c r="O241" s="633"/>
      <c r="P241" s="633"/>
      <c r="Q241" s="633"/>
      <c r="R241" s="633"/>
      <c r="S241" s="633"/>
      <c r="T241" s="633"/>
      <c r="U241" s="633"/>
      <c r="V241" s="633"/>
      <c r="W241" s="633"/>
      <c r="X241" s="633"/>
      <c r="Y241" s="633"/>
      <c r="Z241" s="633"/>
      <c r="AA241" s="633"/>
      <c r="AB241" s="633"/>
      <c r="AC241" s="633"/>
      <c r="AD241" s="633"/>
      <c r="AE241" s="633"/>
      <c r="AF241" s="633"/>
      <c r="AG241" s="633"/>
      <c r="AH241" s="633"/>
      <c r="AI241" s="633"/>
      <c r="AJ241" s="633"/>
      <c r="AK241" s="633"/>
      <c r="AL241" s="633"/>
      <c r="AM241" s="633"/>
      <c r="AN241" s="633"/>
      <c r="AO241" s="633"/>
      <c r="AP241" s="634"/>
    </row>
    <row r="242" spans="1:42" ht="13.95" customHeight="1" x14ac:dyDescent="0.25">
      <c r="A242" s="632"/>
      <c r="B242" s="633"/>
      <c r="C242" s="633"/>
      <c r="D242" s="633"/>
      <c r="E242" s="633"/>
      <c r="F242" s="633"/>
      <c r="G242" s="633"/>
      <c r="H242" s="633"/>
      <c r="I242" s="633"/>
      <c r="J242" s="633"/>
      <c r="K242" s="633"/>
      <c r="L242" s="633"/>
      <c r="M242" s="633"/>
      <c r="N242" s="633"/>
      <c r="O242" s="633"/>
      <c r="P242" s="633"/>
      <c r="Q242" s="633"/>
      <c r="R242" s="633"/>
      <c r="S242" s="633"/>
      <c r="T242" s="633"/>
      <c r="U242" s="633"/>
      <c r="V242" s="633"/>
      <c r="W242" s="633"/>
      <c r="X242" s="633"/>
      <c r="Y242" s="633"/>
      <c r="Z242" s="633"/>
      <c r="AA242" s="633"/>
      <c r="AB242" s="633"/>
      <c r="AC242" s="633"/>
      <c r="AD242" s="633"/>
      <c r="AE242" s="633"/>
      <c r="AF242" s="633"/>
      <c r="AG242" s="633"/>
      <c r="AH242" s="633"/>
      <c r="AI242" s="633"/>
      <c r="AJ242" s="633"/>
      <c r="AK242" s="633"/>
      <c r="AL242" s="633"/>
      <c r="AM242" s="633"/>
      <c r="AN242" s="633"/>
      <c r="AO242" s="633"/>
      <c r="AP242" s="634"/>
    </row>
    <row r="243" spans="1:42" ht="30" customHeight="1" x14ac:dyDescent="0.25">
      <c r="A243" s="619" t="s">
        <v>2</v>
      </c>
      <c r="B243" s="620"/>
      <c r="C243" s="620"/>
      <c r="D243" s="620"/>
      <c r="E243" s="620"/>
      <c r="F243" s="620"/>
      <c r="G243" s="620"/>
      <c r="H243" s="620"/>
      <c r="I243" s="620"/>
      <c r="J243" s="620"/>
      <c r="K243" s="620"/>
      <c r="L243" s="620"/>
      <c r="M243" s="621" t="str">
        <f>+$M$11</f>
        <v>CANAL DE AGUAS LLUVIAS EN EL SECTOR PRADOS DEL ESTE, SAN JOSÉ DE CÚCUTA, NORTE DE SANTNADER</v>
      </c>
      <c r="N243" s="621"/>
      <c r="O243" s="621"/>
      <c r="P243" s="621"/>
      <c r="Q243" s="621"/>
      <c r="R243" s="621"/>
      <c r="S243" s="621"/>
      <c r="T243" s="621"/>
      <c r="U243" s="621"/>
      <c r="V243" s="621"/>
      <c r="W243" s="621"/>
      <c r="X243" s="621"/>
      <c r="Y243" s="621"/>
      <c r="Z243" s="621"/>
      <c r="AA243" s="621"/>
      <c r="AB243" s="621"/>
      <c r="AC243" s="621"/>
      <c r="AD243" s="621"/>
      <c r="AE243" s="621"/>
      <c r="AF243" s="621"/>
      <c r="AG243" s="621"/>
      <c r="AH243" s="621"/>
      <c r="AI243" s="621"/>
      <c r="AJ243" s="621"/>
      <c r="AK243" s="621"/>
      <c r="AL243" s="621"/>
      <c r="AM243" s="621"/>
      <c r="AN243" s="621"/>
      <c r="AO243" s="621"/>
      <c r="AP243" s="635"/>
    </row>
    <row r="244" spans="1:42" ht="30" customHeight="1" x14ac:dyDescent="0.25">
      <c r="A244" s="625" t="s">
        <v>46</v>
      </c>
      <c r="B244" s="622"/>
      <c r="C244" s="622"/>
      <c r="D244" s="622"/>
      <c r="E244" s="622"/>
      <c r="F244" s="622"/>
      <c r="G244" s="622"/>
      <c r="H244" s="622"/>
      <c r="I244" s="622"/>
      <c r="J244" s="622"/>
      <c r="K244" s="622"/>
      <c r="L244" s="622"/>
      <c r="M244" s="615" t="str">
        <f>+$M$12</f>
        <v xml:space="preserve">GESTIÓN DE RIESGOS </v>
      </c>
      <c r="N244" s="615"/>
      <c r="O244" s="615"/>
      <c r="P244" s="615"/>
      <c r="Q244" s="615"/>
      <c r="R244" s="615"/>
      <c r="S244" s="615"/>
      <c r="T244" s="615"/>
      <c r="U244" s="615"/>
      <c r="V244" s="615"/>
      <c r="W244" s="615"/>
      <c r="X244" s="615"/>
      <c r="Y244" s="615"/>
      <c r="Z244" s="615"/>
      <c r="AA244" s="615"/>
      <c r="AB244" s="615"/>
      <c r="AC244" s="615"/>
      <c r="AD244" s="615"/>
      <c r="AE244" s="615"/>
      <c r="AF244" s="615"/>
      <c r="AG244" s="615"/>
      <c r="AH244" s="615"/>
      <c r="AI244" s="615"/>
      <c r="AJ244" s="615"/>
      <c r="AK244" s="615"/>
      <c r="AL244" s="622" t="s">
        <v>3</v>
      </c>
      <c r="AM244" s="622"/>
      <c r="AN244" s="612" t="str">
        <f>+$AN$12</f>
        <v>-</v>
      </c>
      <c r="AO244" s="612"/>
      <c r="AP244" s="613"/>
    </row>
    <row r="245" spans="1:42" ht="30" customHeight="1" x14ac:dyDescent="0.25">
      <c r="A245" s="625" t="s">
        <v>4</v>
      </c>
      <c r="B245" s="622"/>
      <c r="C245" s="622"/>
      <c r="D245" s="622"/>
      <c r="E245" s="622"/>
      <c r="F245" s="622"/>
      <c r="G245" s="622"/>
      <c r="H245" s="622"/>
      <c r="I245" s="622"/>
      <c r="J245" s="622"/>
      <c r="K245" s="622"/>
      <c r="L245" s="622"/>
      <c r="M245" s="615" t="str">
        <f>+$M$13</f>
        <v>INTERVENTORÍA</v>
      </c>
      <c r="N245" s="615"/>
      <c r="O245" s="615"/>
      <c r="P245" s="615"/>
      <c r="Q245" s="615"/>
      <c r="R245" s="615"/>
      <c r="S245" s="615"/>
      <c r="T245" s="615"/>
      <c r="U245" s="615"/>
      <c r="V245" s="615"/>
      <c r="W245" s="615"/>
      <c r="X245" s="615"/>
      <c r="Y245" s="615"/>
      <c r="Z245" s="615"/>
      <c r="AA245" s="615"/>
      <c r="AB245" s="615"/>
      <c r="AC245" s="615"/>
      <c r="AD245" s="615"/>
      <c r="AE245" s="615"/>
      <c r="AF245" s="615"/>
      <c r="AG245" s="615"/>
      <c r="AH245" s="615"/>
      <c r="AI245" s="615"/>
      <c r="AJ245" s="615"/>
      <c r="AK245" s="615"/>
      <c r="AL245" s="622" t="s">
        <v>5</v>
      </c>
      <c r="AM245" s="622"/>
      <c r="AN245" s="626" t="str">
        <f>+$AN$13</f>
        <v>JULIO 2023</v>
      </c>
      <c r="AO245" s="627"/>
      <c r="AP245" s="628"/>
    </row>
    <row r="246" spans="1:42" ht="13.95" customHeight="1" x14ac:dyDescent="0.25">
      <c r="A246" s="629"/>
      <c r="B246" s="630"/>
      <c r="C246" s="630"/>
      <c r="D246" s="630"/>
      <c r="E246" s="630"/>
      <c r="F246" s="630"/>
      <c r="G246" s="630"/>
      <c r="H246" s="630"/>
      <c r="I246" s="630"/>
      <c r="J246" s="630"/>
      <c r="K246" s="630"/>
      <c r="L246" s="630"/>
      <c r="M246" s="630"/>
      <c r="N246" s="630"/>
      <c r="O246" s="630"/>
      <c r="P246" s="630"/>
      <c r="Q246" s="630"/>
      <c r="R246" s="630"/>
      <c r="S246" s="630"/>
      <c r="T246" s="630"/>
      <c r="U246" s="630"/>
      <c r="V246" s="630"/>
      <c r="W246" s="630"/>
      <c r="X246" s="630"/>
      <c r="Y246" s="630"/>
      <c r="Z246" s="630"/>
      <c r="AA246" s="630"/>
      <c r="AB246" s="630"/>
      <c r="AC246" s="630"/>
      <c r="AD246" s="630"/>
      <c r="AE246" s="630"/>
      <c r="AF246" s="630"/>
      <c r="AG246" s="630"/>
      <c r="AH246" s="630"/>
      <c r="AI246" s="630"/>
      <c r="AJ246" s="630"/>
      <c r="AK246" s="630"/>
      <c r="AL246" s="630"/>
      <c r="AM246" s="630"/>
      <c r="AN246" s="630"/>
      <c r="AO246" s="630"/>
      <c r="AP246" s="631"/>
    </row>
    <row r="247" spans="1:42" ht="30" customHeight="1" x14ac:dyDescent="0.25">
      <c r="A247" s="619" t="s">
        <v>6</v>
      </c>
      <c r="B247" s="620"/>
      <c r="C247" s="620"/>
      <c r="D247" s="620"/>
      <c r="E247" s="620"/>
      <c r="F247" s="620"/>
      <c r="G247" s="620"/>
      <c r="H247" s="474">
        <v>3</v>
      </c>
      <c r="I247" s="621" t="str">
        <f>IFERROR(VLOOKUP(H247,'PPTO CANAL DE AGUAS LLUVIAS'!B:G,2,FALSE),"")</f>
        <v xml:space="preserve">BOX CULVERT 1, 2, 3 </v>
      </c>
      <c r="J247" s="621"/>
      <c r="K247" s="621"/>
      <c r="L247" s="621"/>
      <c r="M247" s="621"/>
      <c r="N247" s="621"/>
      <c r="O247" s="621"/>
      <c r="P247" s="621"/>
      <c r="Q247" s="621"/>
      <c r="R247" s="621"/>
      <c r="S247" s="621"/>
      <c r="T247" s="621"/>
      <c r="U247" s="622" t="s">
        <v>0</v>
      </c>
      <c r="V247" s="622"/>
      <c r="W247" s="622"/>
      <c r="X247" s="622"/>
      <c r="Y247" s="622"/>
      <c r="Z247" s="622"/>
      <c r="AA247" s="622"/>
      <c r="AB247" s="622"/>
      <c r="AC247" s="622"/>
      <c r="AD247" s="622"/>
      <c r="AE247" s="623">
        <v>3.05</v>
      </c>
      <c r="AF247" s="623"/>
      <c r="AG247" s="624" t="str">
        <f>IFERROR(VLOOKUP(AE247,'PPTO CANAL DE AGUAS LLUVIAS'!B:G,2,FALSE),"")</f>
        <v>ACERO DE REFUERZO DE D= 7/8", 5/8", 3/4" y 1/2"</v>
      </c>
      <c r="AH247" s="624"/>
      <c r="AI247" s="624"/>
      <c r="AJ247" s="624"/>
      <c r="AK247" s="624"/>
      <c r="AL247" s="570" t="s">
        <v>7</v>
      </c>
      <c r="AM247" s="572" t="str">
        <f>IFERROR(VLOOKUP(AE247,'PPTO CANAL DE AGUAS LLUVIAS'!B:G,3,FALSE),"")</f>
        <v>KG</v>
      </c>
      <c r="AN247" s="570" t="s">
        <v>8</v>
      </c>
      <c r="AO247" s="621" t="str">
        <f>+$AO$15</f>
        <v>MUNICIPIO SAN JOSÉ DE CÚCUTA</v>
      </c>
      <c r="AP247" s="635"/>
    </row>
    <row r="248" spans="1:42" x14ac:dyDescent="0.25">
      <c r="A248" s="614"/>
      <c r="B248" s="615"/>
      <c r="C248" s="615"/>
      <c r="D248" s="615"/>
      <c r="E248" s="615"/>
      <c r="F248" s="615"/>
      <c r="G248" s="615"/>
      <c r="H248" s="615"/>
      <c r="I248" s="615"/>
      <c r="J248" s="615"/>
      <c r="K248" s="615"/>
      <c r="L248" s="615"/>
      <c r="M248" s="615"/>
      <c r="N248" s="615"/>
      <c r="O248" s="615"/>
      <c r="P248" s="615"/>
      <c r="Q248" s="615"/>
      <c r="R248" s="615"/>
      <c r="S248" s="615"/>
      <c r="T248" s="615"/>
      <c r="U248" s="615"/>
      <c r="V248" s="615"/>
      <c r="W248" s="615"/>
      <c r="X248" s="615"/>
      <c r="Y248" s="615"/>
      <c r="Z248" s="615"/>
      <c r="AA248" s="615"/>
      <c r="AB248" s="615"/>
      <c r="AC248" s="615"/>
      <c r="AD248" s="615"/>
      <c r="AE248" s="615"/>
      <c r="AF248" s="615"/>
      <c r="AG248" s="615"/>
      <c r="AH248" s="615"/>
      <c r="AI248" s="615"/>
      <c r="AJ248" s="616" t="s">
        <v>9</v>
      </c>
      <c r="AK248" s="665" t="s">
        <v>38</v>
      </c>
      <c r="AL248" s="666"/>
      <c r="AM248" s="666"/>
      <c r="AN248" s="667"/>
      <c r="AO248" s="616" t="s">
        <v>10</v>
      </c>
      <c r="AP248" s="617" t="s">
        <v>11</v>
      </c>
    </row>
    <row r="249" spans="1:42" x14ac:dyDescent="0.25">
      <c r="A249" s="614"/>
      <c r="B249" s="615"/>
      <c r="C249" s="615"/>
      <c r="D249" s="615"/>
      <c r="E249" s="615"/>
      <c r="F249" s="615"/>
      <c r="G249" s="615"/>
      <c r="H249" s="615"/>
      <c r="I249" s="615"/>
      <c r="J249" s="615"/>
      <c r="K249" s="615"/>
      <c r="L249" s="615"/>
      <c r="M249" s="615"/>
      <c r="N249" s="615"/>
      <c r="O249" s="615"/>
      <c r="P249" s="615"/>
      <c r="Q249" s="615"/>
      <c r="R249" s="615"/>
      <c r="S249" s="615"/>
      <c r="T249" s="615"/>
      <c r="U249" s="615"/>
      <c r="V249" s="615"/>
      <c r="W249" s="615"/>
      <c r="X249" s="615"/>
      <c r="Y249" s="615"/>
      <c r="Z249" s="615"/>
      <c r="AA249" s="615"/>
      <c r="AB249" s="615"/>
      <c r="AC249" s="615"/>
      <c r="AD249" s="615"/>
      <c r="AE249" s="615"/>
      <c r="AF249" s="615"/>
      <c r="AG249" s="615"/>
      <c r="AH249" s="615"/>
      <c r="AI249" s="615"/>
      <c r="AJ249" s="616"/>
      <c r="AK249" s="571" t="s">
        <v>37</v>
      </c>
      <c r="AL249" s="570" t="s">
        <v>12</v>
      </c>
      <c r="AM249" s="570" t="s">
        <v>16</v>
      </c>
      <c r="AN249" s="570" t="s">
        <v>17</v>
      </c>
      <c r="AO249" s="616"/>
      <c r="AP249" s="617"/>
    </row>
    <row r="250" spans="1:42" x14ac:dyDescent="0.25">
      <c r="A250" s="614"/>
      <c r="B250" s="615"/>
      <c r="C250" s="615"/>
      <c r="D250" s="615"/>
      <c r="E250" s="615"/>
      <c r="F250" s="615"/>
      <c r="G250" s="615"/>
      <c r="H250" s="615"/>
      <c r="I250" s="615"/>
      <c r="J250" s="615"/>
      <c r="K250" s="615"/>
      <c r="L250" s="615"/>
      <c r="M250" s="615"/>
      <c r="N250" s="615"/>
      <c r="O250" s="615"/>
      <c r="P250" s="615"/>
      <c r="Q250" s="615"/>
      <c r="R250" s="615"/>
      <c r="S250" s="615"/>
      <c r="T250" s="615"/>
      <c r="U250" s="615"/>
      <c r="V250" s="615"/>
      <c r="W250" s="615"/>
      <c r="X250" s="615"/>
      <c r="Y250" s="615"/>
      <c r="Z250" s="615"/>
      <c r="AA250" s="615"/>
      <c r="AB250" s="615"/>
      <c r="AC250" s="615"/>
      <c r="AD250" s="615"/>
      <c r="AE250" s="615"/>
      <c r="AF250" s="615"/>
      <c r="AG250" s="615"/>
      <c r="AH250" s="615"/>
      <c r="AI250" s="615"/>
      <c r="AJ250" s="477" t="s">
        <v>795</v>
      </c>
      <c r="AK250" s="478"/>
      <c r="AL250" s="279">
        <f>4.25</f>
        <v>4.25</v>
      </c>
      <c r="AM250" s="479"/>
      <c r="AN250" s="279"/>
      <c r="AO250" s="279">
        <f>(13.44/0.2)</f>
        <v>67.2</v>
      </c>
      <c r="AP250" s="480">
        <f>(AL250*AO250)*3.042*1.04</f>
        <v>903.55</v>
      </c>
    </row>
    <row r="251" spans="1:42" x14ac:dyDescent="0.25">
      <c r="A251" s="614"/>
      <c r="B251" s="615"/>
      <c r="C251" s="615"/>
      <c r="D251" s="615"/>
      <c r="E251" s="615"/>
      <c r="F251" s="615"/>
      <c r="G251" s="615"/>
      <c r="H251" s="615"/>
      <c r="I251" s="615"/>
      <c r="J251" s="615"/>
      <c r="K251" s="615"/>
      <c r="L251" s="615"/>
      <c r="M251" s="615"/>
      <c r="N251" s="615"/>
      <c r="O251" s="615"/>
      <c r="P251" s="615"/>
      <c r="Q251" s="615"/>
      <c r="R251" s="615"/>
      <c r="S251" s="615"/>
      <c r="T251" s="615"/>
      <c r="U251" s="615"/>
      <c r="V251" s="615"/>
      <c r="W251" s="615"/>
      <c r="X251" s="615"/>
      <c r="Y251" s="615"/>
      <c r="Z251" s="615"/>
      <c r="AA251" s="615"/>
      <c r="AB251" s="615"/>
      <c r="AC251" s="615"/>
      <c r="AD251" s="615"/>
      <c r="AE251" s="615"/>
      <c r="AF251" s="615"/>
      <c r="AG251" s="615"/>
      <c r="AH251" s="615"/>
      <c r="AI251" s="615"/>
      <c r="AJ251" s="477" t="s">
        <v>796</v>
      </c>
      <c r="AK251" s="488"/>
      <c r="AL251" s="479">
        <f>(34.4+6+21.6)</f>
        <v>62</v>
      </c>
      <c r="AM251" s="479"/>
      <c r="AN251" s="479"/>
      <c r="AO251" s="279">
        <f>(13.44/0.2)</f>
        <v>67.2</v>
      </c>
      <c r="AP251" s="480">
        <f>(AL251*AO251)*1.552*1.02</f>
        <v>6595.58</v>
      </c>
    </row>
    <row r="252" spans="1:42" x14ac:dyDescent="0.25">
      <c r="A252" s="614"/>
      <c r="B252" s="615"/>
      <c r="C252" s="615"/>
      <c r="D252" s="615"/>
      <c r="E252" s="615"/>
      <c r="F252" s="615"/>
      <c r="G252" s="615"/>
      <c r="H252" s="615"/>
      <c r="I252" s="615"/>
      <c r="J252" s="615"/>
      <c r="K252" s="615"/>
      <c r="L252" s="615"/>
      <c r="M252" s="615"/>
      <c r="N252" s="615"/>
      <c r="O252" s="615"/>
      <c r="P252" s="615"/>
      <c r="Q252" s="615"/>
      <c r="R252" s="615"/>
      <c r="S252" s="615"/>
      <c r="T252" s="615"/>
      <c r="U252" s="615"/>
      <c r="V252" s="615"/>
      <c r="W252" s="615"/>
      <c r="X252" s="615"/>
      <c r="Y252" s="615"/>
      <c r="Z252" s="615"/>
      <c r="AA252" s="615"/>
      <c r="AB252" s="615"/>
      <c r="AC252" s="615"/>
      <c r="AD252" s="615"/>
      <c r="AE252" s="615"/>
      <c r="AF252" s="615"/>
      <c r="AG252" s="615"/>
      <c r="AH252" s="615"/>
      <c r="AI252" s="615"/>
      <c r="AJ252" s="477" t="s">
        <v>796</v>
      </c>
      <c r="AK252" s="488"/>
      <c r="AL252" s="479">
        <f>13.2</f>
        <v>13.2</v>
      </c>
      <c r="AM252" s="479"/>
      <c r="AN252" s="479"/>
      <c r="AO252" s="279">
        <f>(28.21/0.2)</f>
        <v>141.05000000000001</v>
      </c>
      <c r="AP252" s="480">
        <f>(AL252*AO252)*1.552*1.02</f>
        <v>2947.4</v>
      </c>
    </row>
    <row r="253" spans="1:42" x14ac:dyDescent="0.25">
      <c r="A253" s="614"/>
      <c r="B253" s="615"/>
      <c r="C253" s="615"/>
      <c r="D253" s="615"/>
      <c r="E253" s="615"/>
      <c r="F253" s="615"/>
      <c r="G253" s="615"/>
      <c r="H253" s="615"/>
      <c r="I253" s="615"/>
      <c r="J253" s="615"/>
      <c r="K253" s="615"/>
      <c r="L253" s="615"/>
      <c r="M253" s="615"/>
      <c r="N253" s="615"/>
      <c r="O253" s="615"/>
      <c r="P253" s="615"/>
      <c r="Q253" s="615"/>
      <c r="R253" s="615"/>
      <c r="S253" s="615"/>
      <c r="T253" s="615"/>
      <c r="U253" s="615"/>
      <c r="V253" s="615"/>
      <c r="W253" s="615"/>
      <c r="X253" s="615"/>
      <c r="Y253" s="615"/>
      <c r="Z253" s="615"/>
      <c r="AA253" s="615"/>
      <c r="AB253" s="615"/>
      <c r="AC253" s="615"/>
      <c r="AD253" s="615"/>
      <c r="AE253" s="615"/>
      <c r="AF253" s="615"/>
      <c r="AG253" s="615"/>
      <c r="AH253" s="615"/>
      <c r="AI253" s="615"/>
      <c r="AJ253" s="477" t="s">
        <v>797</v>
      </c>
      <c r="AK253" s="572"/>
      <c r="AL253" s="279">
        <f>(4.14+7.4)</f>
        <v>11.54</v>
      </c>
      <c r="AM253" s="479"/>
      <c r="AN253" s="279"/>
      <c r="AO253" s="279">
        <f>(13.44/0.2)</f>
        <v>67.2</v>
      </c>
      <c r="AP253" s="480">
        <f>(AL253*AO253)*2.235*1.04</f>
        <v>1802.54</v>
      </c>
    </row>
    <row r="254" spans="1:42" x14ac:dyDescent="0.25">
      <c r="A254" s="614"/>
      <c r="B254" s="615"/>
      <c r="C254" s="615"/>
      <c r="D254" s="615"/>
      <c r="E254" s="615"/>
      <c r="F254" s="615"/>
      <c r="G254" s="615"/>
      <c r="H254" s="615"/>
      <c r="I254" s="615"/>
      <c r="J254" s="615"/>
      <c r="K254" s="615"/>
      <c r="L254" s="615"/>
      <c r="M254" s="615"/>
      <c r="N254" s="615"/>
      <c r="O254" s="615"/>
      <c r="P254" s="615"/>
      <c r="Q254" s="615"/>
      <c r="R254" s="615"/>
      <c r="S254" s="615"/>
      <c r="T254" s="615"/>
      <c r="U254" s="615"/>
      <c r="V254" s="615"/>
      <c r="W254" s="615"/>
      <c r="X254" s="615"/>
      <c r="Y254" s="615"/>
      <c r="Z254" s="615"/>
      <c r="AA254" s="615"/>
      <c r="AB254" s="615"/>
      <c r="AC254" s="615"/>
      <c r="AD254" s="615"/>
      <c r="AE254" s="615"/>
      <c r="AF254" s="615"/>
      <c r="AG254" s="615"/>
      <c r="AH254" s="615"/>
      <c r="AI254" s="615"/>
      <c r="AJ254" s="477" t="s">
        <v>798</v>
      </c>
      <c r="AK254" s="572"/>
      <c r="AL254" s="479">
        <f>3.95+3.95</f>
        <v>7.9</v>
      </c>
      <c r="AM254" s="479"/>
      <c r="AN254" s="479"/>
      <c r="AO254" s="279">
        <f>(2.8/0.2)</f>
        <v>14</v>
      </c>
      <c r="AP254" s="480">
        <f>(AL254*AO254)*0.994*1.04</f>
        <v>114.33</v>
      </c>
    </row>
    <row r="255" spans="1:42" x14ac:dyDescent="0.25">
      <c r="A255" s="614"/>
      <c r="B255" s="615"/>
      <c r="C255" s="615"/>
      <c r="D255" s="615"/>
      <c r="E255" s="615"/>
      <c r="F255" s="615"/>
      <c r="G255" s="615"/>
      <c r="H255" s="615"/>
      <c r="I255" s="615"/>
      <c r="J255" s="615"/>
      <c r="K255" s="615"/>
      <c r="L255" s="615"/>
      <c r="M255" s="615"/>
      <c r="N255" s="615"/>
      <c r="O255" s="615"/>
      <c r="P255" s="615"/>
      <c r="Q255" s="615"/>
      <c r="R255" s="615"/>
      <c r="S255" s="615"/>
      <c r="T255" s="615"/>
      <c r="U255" s="615"/>
      <c r="V255" s="615"/>
      <c r="W255" s="615"/>
      <c r="X255" s="615"/>
      <c r="Y255" s="615"/>
      <c r="Z255" s="615"/>
      <c r="AA255" s="615"/>
      <c r="AB255" s="615"/>
      <c r="AC255" s="615"/>
      <c r="AD255" s="615"/>
      <c r="AE255" s="615"/>
      <c r="AF255" s="615"/>
      <c r="AG255" s="615"/>
      <c r="AH255" s="615"/>
      <c r="AI255" s="615"/>
      <c r="AJ255" s="477" t="s">
        <v>798</v>
      </c>
      <c r="AK255" s="572"/>
      <c r="AL255" s="479">
        <v>7.8</v>
      </c>
      <c r="AM255" s="479"/>
      <c r="AN255" s="479"/>
      <c r="AO255" s="279">
        <f>(3.4/0.2)*2</f>
        <v>34</v>
      </c>
      <c r="AP255" s="480">
        <f>(AL255*AO255)*0.994*1.04</f>
        <v>274.14999999999998</v>
      </c>
    </row>
    <row r="256" spans="1:42" x14ac:dyDescent="0.25">
      <c r="A256" s="614"/>
      <c r="B256" s="615"/>
      <c r="C256" s="615"/>
      <c r="D256" s="615"/>
      <c r="E256" s="615"/>
      <c r="F256" s="615"/>
      <c r="G256" s="615"/>
      <c r="H256" s="615"/>
      <c r="I256" s="615"/>
      <c r="J256" s="615"/>
      <c r="K256" s="615"/>
      <c r="L256" s="615"/>
      <c r="M256" s="615"/>
      <c r="N256" s="615"/>
      <c r="O256" s="615"/>
      <c r="P256" s="615"/>
      <c r="Q256" s="615"/>
      <c r="R256" s="615"/>
      <c r="S256" s="615"/>
      <c r="T256" s="615"/>
      <c r="U256" s="615"/>
      <c r="V256" s="615"/>
      <c r="W256" s="615"/>
      <c r="X256" s="615"/>
      <c r="Y256" s="615"/>
      <c r="Z256" s="615"/>
      <c r="AA256" s="615"/>
      <c r="AB256" s="615"/>
      <c r="AC256" s="615"/>
      <c r="AD256" s="615"/>
      <c r="AE256" s="615"/>
      <c r="AF256" s="615"/>
      <c r="AG256" s="615"/>
      <c r="AH256" s="615"/>
      <c r="AI256" s="615"/>
      <c r="AJ256" s="477"/>
      <c r="AK256" s="478"/>
      <c r="AL256" s="279"/>
      <c r="AM256" s="279"/>
      <c r="AN256" s="279"/>
      <c r="AO256" s="279"/>
      <c r="AP256" s="480"/>
    </row>
    <row r="257" spans="1:42" x14ac:dyDescent="0.25">
      <c r="A257" s="614"/>
      <c r="B257" s="615"/>
      <c r="C257" s="615"/>
      <c r="D257" s="615"/>
      <c r="E257" s="615"/>
      <c r="F257" s="615"/>
      <c r="G257" s="615"/>
      <c r="H257" s="615"/>
      <c r="I257" s="615"/>
      <c r="J257" s="615"/>
      <c r="K257" s="615"/>
      <c r="L257" s="615"/>
      <c r="M257" s="615"/>
      <c r="N257" s="615"/>
      <c r="O257" s="615"/>
      <c r="P257" s="615"/>
      <c r="Q257" s="615"/>
      <c r="R257" s="615"/>
      <c r="S257" s="615"/>
      <c r="T257" s="615"/>
      <c r="U257" s="615"/>
      <c r="V257" s="615"/>
      <c r="W257" s="615"/>
      <c r="X257" s="615"/>
      <c r="Y257" s="615"/>
      <c r="Z257" s="615"/>
      <c r="AA257" s="615"/>
      <c r="AB257" s="615"/>
      <c r="AC257" s="615"/>
      <c r="AD257" s="615"/>
      <c r="AE257" s="615"/>
      <c r="AF257" s="615"/>
      <c r="AG257" s="615"/>
      <c r="AH257" s="615"/>
      <c r="AI257" s="615"/>
      <c r="AJ257" s="477"/>
      <c r="AK257" s="478"/>
      <c r="AL257" s="279"/>
      <c r="AM257" s="279"/>
      <c r="AN257" s="279"/>
      <c r="AO257" s="279"/>
      <c r="AP257" s="480"/>
    </row>
    <row r="258" spans="1:42" x14ac:dyDescent="0.25">
      <c r="A258" s="614"/>
      <c r="B258" s="615"/>
      <c r="C258" s="615"/>
      <c r="D258" s="615"/>
      <c r="E258" s="615"/>
      <c r="F258" s="615"/>
      <c r="G258" s="615"/>
      <c r="H258" s="615"/>
      <c r="I258" s="615"/>
      <c r="J258" s="615"/>
      <c r="K258" s="615"/>
      <c r="L258" s="615"/>
      <c r="M258" s="615"/>
      <c r="N258" s="615"/>
      <c r="O258" s="615"/>
      <c r="P258" s="615"/>
      <c r="Q258" s="615"/>
      <c r="R258" s="615"/>
      <c r="S258" s="615"/>
      <c r="T258" s="615"/>
      <c r="U258" s="615"/>
      <c r="V258" s="615"/>
      <c r="W258" s="615"/>
      <c r="X258" s="615"/>
      <c r="Y258" s="615"/>
      <c r="Z258" s="615"/>
      <c r="AA258" s="615"/>
      <c r="AB258" s="615"/>
      <c r="AC258" s="615"/>
      <c r="AD258" s="615"/>
      <c r="AE258" s="615"/>
      <c r="AF258" s="615"/>
      <c r="AG258" s="615"/>
      <c r="AH258" s="615"/>
      <c r="AI258" s="615"/>
      <c r="AJ258" s="572"/>
      <c r="AK258" s="572"/>
      <c r="AL258" s="279"/>
      <c r="AM258" s="279"/>
      <c r="AN258" s="279"/>
      <c r="AO258" s="279"/>
      <c r="AP258" s="480"/>
    </row>
    <row r="259" spans="1:42" x14ac:dyDescent="0.25">
      <c r="A259" s="614"/>
      <c r="B259" s="615"/>
      <c r="C259" s="615"/>
      <c r="D259" s="615"/>
      <c r="E259" s="615"/>
      <c r="F259" s="615"/>
      <c r="G259" s="615"/>
      <c r="H259" s="615"/>
      <c r="I259" s="615"/>
      <c r="J259" s="615"/>
      <c r="K259" s="615"/>
      <c r="L259" s="615"/>
      <c r="M259" s="615"/>
      <c r="N259" s="615"/>
      <c r="O259" s="615"/>
      <c r="P259" s="615"/>
      <c r="Q259" s="615"/>
      <c r="R259" s="615"/>
      <c r="S259" s="615"/>
      <c r="T259" s="615"/>
      <c r="U259" s="615"/>
      <c r="V259" s="615"/>
      <c r="W259" s="615"/>
      <c r="X259" s="615"/>
      <c r="Y259" s="615"/>
      <c r="Z259" s="615"/>
      <c r="AA259" s="615"/>
      <c r="AB259" s="615"/>
      <c r="AC259" s="615"/>
      <c r="AD259" s="615"/>
      <c r="AE259" s="615"/>
      <c r="AF259" s="615"/>
      <c r="AG259" s="615"/>
      <c r="AH259" s="615"/>
      <c r="AI259" s="615"/>
      <c r="AJ259" s="572"/>
      <c r="AK259" s="572"/>
      <c r="AL259" s="279"/>
      <c r="AM259" s="279"/>
      <c r="AN259" s="279"/>
      <c r="AO259" s="279"/>
      <c r="AP259" s="480"/>
    </row>
    <row r="260" spans="1:42" x14ac:dyDescent="0.25">
      <c r="A260" s="614"/>
      <c r="B260" s="615"/>
      <c r="C260" s="615"/>
      <c r="D260" s="615"/>
      <c r="E260" s="615"/>
      <c r="F260" s="615"/>
      <c r="G260" s="615"/>
      <c r="H260" s="615"/>
      <c r="I260" s="615"/>
      <c r="J260" s="615"/>
      <c r="K260" s="615"/>
      <c r="L260" s="615"/>
      <c r="M260" s="615"/>
      <c r="N260" s="615"/>
      <c r="O260" s="615"/>
      <c r="P260" s="615"/>
      <c r="Q260" s="615"/>
      <c r="R260" s="615"/>
      <c r="S260" s="615"/>
      <c r="T260" s="615"/>
      <c r="U260" s="615"/>
      <c r="V260" s="615"/>
      <c r="W260" s="615"/>
      <c r="X260" s="615"/>
      <c r="Y260" s="615"/>
      <c r="Z260" s="615"/>
      <c r="AA260" s="615"/>
      <c r="AB260" s="615"/>
      <c r="AC260" s="615"/>
      <c r="AD260" s="615"/>
      <c r="AE260" s="615"/>
      <c r="AF260" s="615"/>
      <c r="AG260" s="615"/>
      <c r="AH260" s="615"/>
      <c r="AI260" s="615"/>
      <c r="AJ260" s="572"/>
      <c r="AK260" s="572"/>
      <c r="AL260" s="279"/>
      <c r="AM260" s="279"/>
      <c r="AN260" s="279"/>
      <c r="AO260" s="279"/>
      <c r="AP260" s="480"/>
    </row>
    <row r="261" spans="1:42" x14ac:dyDescent="0.25">
      <c r="A261" s="614"/>
      <c r="B261" s="615"/>
      <c r="C261" s="615"/>
      <c r="D261" s="615"/>
      <c r="E261" s="615"/>
      <c r="F261" s="615"/>
      <c r="G261" s="615"/>
      <c r="H261" s="615"/>
      <c r="I261" s="615"/>
      <c r="J261" s="615"/>
      <c r="K261" s="615"/>
      <c r="L261" s="615"/>
      <c r="M261" s="615"/>
      <c r="N261" s="615"/>
      <c r="O261" s="615"/>
      <c r="P261" s="615"/>
      <c r="Q261" s="615"/>
      <c r="R261" s="615"/>
      <c r="S261" s="615"/>
      <c r="T261" s="615"/>
      <c r="U261" s="615"/>
      <c r="V261" s="615"/>
      <c r="W261" s="615"/>
      <c r="X261" s="615"/>
      <c r="Y261" s="615"/>
      <c r="Z261" s="615"/>
      <c r="AA261" s="615"/>
      <c r="AB261" s="615"/>
      <c r="AC261" s="615"/>
      <c r="AD261" s="615"/>
      <c r="AE261" s="615"/>
      <c r="AF261" s="615"/>
      <c r="AG261" s="615"/>
      <c r="AH261" s="615"/>
      <c r="AI261" s="615"/>
      <c r="AJ261" s="572"/>
      <c r="AK261" s="572"/>
      <c r="AL261" s="279"/>
      <c r="AM261" s="279"/>
      <c r="AN261" s="279"/>
      <c r="AO261" s="279"/>
      <c r="AP261" s="480"/>
    </row>
    <row r="262" spans="1:42" x14ac:dyDescent="0.25">
      <c r="A262" s="614"/>
      <c r="B262" s="615"/>
      <c r="C262" s="615"/>
      <c r="D262" s="615"/>
      <c r="E262" s="615"/>
      <c r="F262" s="615"/>
      <c r="G262" s="615"/>
      <c r="H262" s="615"/>
      <c r="I262" s="615"/>
      <c r="J262" s="615"/>
      <c r="K262" s="615"/>
      <c r="L262" s="615"/>
      <c r="M262" s="615"/>
      <c r="N262" s="615"/>
      <c r="O262" s="615"/>
      <c r="P262" s="615"/>
      <c r="Q262" s="615"/>
      <c r="R262" s="615"/>
      <c r="S262" s="615"/>
      <c r="T262" s="615"/>
      <c r="U262" s="615"/>
      <c r="V262" s="615"/>
      <c r="W262" s="615"/>
      <c r="X262" s="615"/>
      <c r="Y262" s="615"/>
      <c r="Z262" s="615"/>
      <c r="AA262" s="615"/>
      <c r="AB262" s="615"/>
      <c r="AC262" s="615"/>
      <c r="AD262" s="615"/>
      <c r="AE262" s="615"/>
      <c r="AF262" s="615"/>
      <c r="AG262" s="615"/>
      <c r="AH262" s="615"/>
      <c r="AI262" s="615"/>
      <c r="AJ262" s="572"/>
      <c r="AK262" s="572"/>
      <c r="AL262" s="279"/>
      <c r="AM262" s="279"/>
      <c r="AN262" s="279"/>
      <c r="AO262" s="279"/>
      <c r="AP262" s="480"/>
    </row>
    <row r="263" spans="1:42" x14ac:dyDescent="0.25">
      <c r="A263" s="614"/>
      <c r="B263" s="615"/>
      <c r="C263" s="615"/>
      <c r="D263" s="615"/>
      <c r="E263" s="615"/>
      <c r="F263" s="615"/>
      <c r="G263" s="615"/>
      <c r="H263" s="615"/>
      <c r="I263" s="615"/>
      <c r="J263" s="615"/>
      <c r="K263" s="615"/>
      <c r="L263" s="615"/>
      <c r="M263" s="615"/>
      <c r="N263" s="615"/>
      <c r="O263" s="615"/>
      <c r="P263" s="615"/>
      <c r="Q263" s="615"/>
      <c r="R263" s="615"/>
      <c r="S263" s="615"/>
      <c r="T263" s="615"/>
      <c r="U263" s="615"/>
      <c r="V263" s="615"/>
      <c r="W263" s="615"/>
      <c r="X263" s="615"/>
      <c r="Y263" s="615"/>
      <c r="Z263" s="615"/>
      <c r="AA263" s="615"/>
      <c r="AB263" s="615"/>
      <c r="AC263" s="615"/>
      <c r="AD263" s="615"/>
      <c r="AE263" s="615"/>
      <c r="AF263" s="615"/>
      <c r="AG263" s="615"/>
      <c r="AH263" s="615"/>
      <c r="AI263" s="615"/>
      <c r="AJ263" s="572"/>
      <c r="AK263" s="572"/>
      <c r="AL263" s="279"/>
      <c r="AM263" s="279"/>
      <c r="AN263" s="279"/>
      <c r="AO263" s="279"/>
      <c r="AP263" s="480"/>
    </row>
    <row r="264" spans="1:42" x14ac:dyDescent="0.25">
      <c r="A264" s="614"/>
      <c r="B264" s="615"/>
      <c r="C264" s="615"/>
      <c r="D264" s="615"/>
      <c r="E264" s="615"/>
      <c r="F264" s="615"/>
      <c r="G264" s="615"/>
      <c r="H264" s="615"/>
      <c r="I264" s="615"/>
      <c r="J264" s="615"/>
      <c r="K264" s="615"/>
      <c r="L264" s="615"/>
      <c r="M264" s="615"/>
      <c r="N264" s="615"/>
      <c r="O264" s="615"/>
      <c r="P264" s="615"/>
      <c r="Q264" s="615"/>
      <c r="R264" s="615"/>
      <c r="S264" s="615"/>
      <c r="T264" s="615"/>
      <c r="U264" s="615"/>
      <c r="V264" s="615"/>
      <c r="W264" s="615"/>
      <c r="X264" s="615"/>
      <c r="Y264" s="615"/>
      <c r="Z264" s="615"/>
      <c r="AA264" s="615"/>
      <c r="AB264" s="615"/>
      <c r="AC264" s="615"/>
      <c r="AD264" s="615"/>
      <c r="AE264" s="615"/>
      <c r="AF264" s="615"/>
      <c r="AG264" s="615"/>
      <c r="AH264" s="615"/>
      <c r="AI264" s="615"/>
      <c r="AJ264" s="572"/>
      <c r="AK264" s="572"/>
      <c r="AL264" s="279"/>
      <c r="AM264" s="279"/>
      <c r="AN264" s="279"/>
      <c r="AO264" s="279"/>
      <c r="AP264" s="480"/>
    </row>
    <row r="265" spans="1:42" x14ac:dyDescent="0.25">
      <c r="A265" s="614"/>
      <c r="B265" s="615"/>
      <c r="C265" s="615"/>
      <c r="D265" s="615"/>
      <c r="E265" s="615"/>
      <c r="F265" s="615"/>
      <c r="G265" s="615"/>
      <c r="H265" s="615"/>
      <c r="I265" s="615"/>
      <c r="J265" s="615"/>
      <c r="K265" s="615"/>
      <c r="L265" s="615"/>
      <c r="M265" s="615"/>
      <c r="N265" s="615"/>
      <c r="O265" s="615"/>
      <c r="P265" s="615"/>
      <c r="Q265" s="615"/>
      <c r="R265" s="615"/>
      <c r="S265" s="615"/>
      <c r="T265" s="615"/>
      <c r="U265" s="615"/>
      <c r="V265" s="615"/>
      <c r="W265" s="615"/>
      <c r="X265" s="615"/>
      <c r="Y265" s="615"/>
      <c r="Z265" s="615"/>
      <c r="AA265" s="615"/>
      <c r="AB265" s="615"/>
      <c r="AC265" s="615"/>
      <c r="AD265" s="615"/>
      <c r="AE265" s="615"/>
      <c r="AF265" s="615"/>
      <c r="AG265" s="615"/>
      <c r="AH265" s="615"/>
      <c r="AI265" s="615"/>
      <c r="AJ265" s="572"/>
      <c r="AK265" s="572"/>
      <c r="AL265" s="279"/>
      <c r="AM265" s="279"/>
      <c r="AN265" s="279"/>
      <c r="AO265" s="279"/>
      <c r="AP265" s="480"/>
    </row>
    <row r="266" spans="1:42" x14ac:dyDescent="0.25">
      <c r="A266" s="614"/>
      <c r="B266" s="615"/>
      <c r="C266" s="615"/>
      <c r="D266" s="615"/>
      <c r="E266" s="615"/>
      <c r="F266" s="615"/>
      <c r="G266" s="615"/>
      <c r="H266" s="615"/>
      <c r="I266" s="615"/>
      <c r="J266" s="615"/>
      <c r="K266" s="615"/>
      <c r="L266" s="615"/>
      <c r="M266" s="615"/>
      <c r="N266" s="615"/>
      <c r="O266" s="615"/>
      <c r="P266" s="615"/>
      <c r="Q266" s="615"/>
      <c r="R266" s="615"/>
      <c r="S266" s="615"/>
      <c r="T266" s="615"/>
      <c r="U266" s="615"/>
      <c r="V266" s="615"/>
      <c r="W266" s="615"/>
      <c r="X266" s="615"/>
      <c r="Y266" s="615"/>
      <c r="Z266" s="615"/>
      <c r="AA266" s="615"/>
      <c r="AB266" s="615"/>
      <c r="AC266" s="615"/>
      <c r="AD266" s="615"/>
      <c r="AE266" s="615"/>
      <c r="AF266" s="615"/>
      <c r="AG266" s="615"/>
      <c r="AH266" s="615"/>
      <c r="AI266" s="615"/>
      <c r="AJ266" s="572"/>
      <c r="AK266" s="572"/>
      <c r="AL266" s="279"/>
      <c r="AM266" s="279"/>
      <c r="AN266" s="279"/>
      <c r="AO266" s="279"/>
      <c r="AP266" s="480"/>
    </row>
    <row r="267" spans="1:42" x14ac:dyDescent="0.25">
      <c r="A267" s="614"/>
      <c r="B267" s="615"/>
      <c r="C267" s="615"/>
      <c r="D267" s="615"/>
      <c r="E267" s="615"/>
      <c r="F267" s="615"/>
      <c r="G267" s="615"/>
      <c r="H267" s="615"/>
      <c r="I267" s="615"/>
      <c r="J267" s="615"/>
      <c r="K267" s="615"/>
      <c r="L267" s="615"/>
      <c r="M267" s="615"/>
      <c r="N267" s="615"/>
      <c r="O267" s="615"/>
      <c r="P267" s="615"/>
      <c r="Q267" s="615"/>
      <c r="R267" s="615"/>
      <c r="S267" s="615"/>
      <c r="T267" s="615"/>
      <c r="U267" s="615"/>
      <c r="V267" s="615"/>
      <c r="W267" s="615"/>
      <c r="X267" s="615"/>
      <c r="Y267" s="615"/>
      <c r="Z267" s="615"/>
      <c r="AA267" s="615"/>
      <c r="AB267" s="615"/>
      <c r="AC267" s="615"/>
      <c r="AD267" s="615"/>
      <c r="AE267" s="615"/>
      <c r="AF267" s="615"/>
      <c r="AG267" s="615"/>
      <c r="AH267" s="615"/>
      <c r="AI267" s="615"/>
      <c r="AJ267" s="572"/>
      <c r="AK267" s="572"/>
      <c r="AL267" s="279"/>
      <c r="AM267" s="279"/>
      <c r="AN267" s="279"/>
      <c r="AO267" s="279"/>
      <c r="AP267" s="480"/>
    </row>
    <row r="268" spans="1:42" x14ac:dyDescent="0.25">
      <c r="A268" s="614"/>
      <c r="B268" s="615"/>
      <c r="C268" s="615"/>
      <c r="D268" s="615"/>
      <c r="E268" s="615"/>
      <c r="F268" s="615"/>
      <c r="G268" s="615"/>
      <c r="H268" s="615"/>
      <c r="I268" s="615"/>
      <c r="J268" s="615"/>
      <c r="K268" s="615"/>
      <c r="L268" s="615"/>
      <c r="M268" s="615"/>
      <c r="N268" s="615"/>
      <c r="O268" s="615"/>
      <c r="P268" s="615"/>
      <c r="Q268" s="615"/>
      <c r="R268" s="615"/>
      <c r="S268" s="615"/>
      <c r="T268" s="615"/>
      <c r="U268" s="615"/>
      <c r="V268" s="615"/>
      <c r="W268" s="615"/>
      <c r="X268" s="615"/>
      <c r="Y268" s="615"/>
      <c r="Z268" s="615"/>
      <c r="AA268" s="615"/>
      <c r="AB268" s="615"/>
      <c r="AC268" s="615"/>
      <c r="AD268" s="615"/>
      <c r="AE268" s="615"/>
      <c r="AF268" s="615"/>
      <c r="AG268" s="615"/>
      <c r="AH268" s="615"/>
      <c r="AI268" s="615"/>
      <c r="AJ268" s="572"/>
      <c r="AK268" s="572"/>
      <c r="AL268" s="279"/>
      <c r="AM268" s="279"/>
      <c r="AN268" s="279"/>
      <c r="AO268" s="279"/>
      <c r="AP268" s="480"/>
    </row>
    <row r="269" spans="1:42" x14ac:dyDescent="0.25">
      <c r="A269" s="614"/>
      <c r="B269" s="615"/>
      <c r="C269" s="615"/>
      <c r="D269" s="615"/>
      <c r="E269" s="615"/>
      <c r="F269" s="615"/>
      <c r="G269" s="615"/>
      <c r="H269" s="615"/>
      <c r="I269" s="615"/>
      <c r="J269" s="615"/>
      <c r="K269" s="615"/>
      <c r="L269" s="615"/>
      <c r="M269" s="615"/>
      <c r="N269" s="615"/>
      <c r="O269" s="615"/>
      <c r="P269" s="615"/>
      <c r="Q269" s="615"/>
      <c r="R269" s="615"/>
      <c r="S269" s="615"/>
      <c r="T269" s="615"/>
      <c r="U269" s="615"/>
      <c r="V269" s="615"/>
      <c r="W269" s="615"/>
      <c r="X269" s="615"/>
      <c r="Y269" s="615"/>
      <c r="Z269" s="615"/>
      <c r="AA269" s="615"/>
      <c r="AB269" s="615"/>
      <c r="AC269" s="615"/>
      <c r="AD269" s="615"/>
      <c r="AE269" s="615"/>
      <c r="AF269" s="615"/>
      <c r="AG269" s="615"/>
      <c r="AH269" s="615"/>
      <c r="AI269" s="615"/>
      <c r="AJ269" s="572"/>
      <c r="AK269" s="572"/>
      <c r="AL269" s="279"/>
      <c r="AM269" s="279"/>
      <c r="AN269" s="279"/>
      <c r="AO269" s="279"/>
      <c r="AP269" s="480"/>
    </row>
    <row r="270" spans="1:42" x14ac:dyDescent="0.25">
      <c r="A270" s="614"/>
      <c r="B270" s="615"/>
      <c r="C270" s="615"/>
      <c r="D270" s="615"/>
      <c r="E270" s="615"/>
      <c r="F270" s="615"/>
      <c r="G270" s="615"/>
      <c r="H270" s="615"/>
      <c r="I270" s="615"/>
      <c r="J270" s="615"/>
      <c r="K270" s="615"/>
      <c r="L270" s="615"/>
      <c r="M270" s="615"/>
      <c r="N270" s="615"/>
      <c r="O270" s="615"/>
      <c r="P270" s="615"/>
      <c r="Q270" s="615"/>
      <c r="R270" s="615"/>
      <c r="S270" s="615"/>
      <c r="T270" s="615"/>
      <c r="U270" s="615"/>
      <c r="V270" s="615"/>
      <c r="W270" s="615"/>
      <c r="X270" s="615"/>
      <c r="Y270" s="615"/>
      <c r="Z270" s="615"/>
      <c r="AA270" s="615"/>
      <c r="AB270" s="615"/>
      <c r="AC270" s="615"/>
      <c r="AD270" s="615"/>
      <c r="AE270" s="615"/>
      <c r="AF270" s="615"/>
      <c r="AG270" s="615"/>
      <c r="AH270" s="615"/>
      <c r="AI270" s="615"/>
      <c r="AJ270" s="572"/>
      <c r="AK270" s="572"/>
      <c r="AL270" s="279"/>
      <c r="AM270" s="279"/>
      <c r="AN270" s="279"/>
      <c r="AO270" s="279"/>
      <c r="AP270" s="480"/>
    </row>
    <row r="271" spans="1:42" x14ac:dyDescent="0.25">
      <c r="A271" s="614"/>
      <c r="B271" s="615"/>
      <c r="C271" s="615"/>
      <c r="D271" s="615"/>
      <c r="E271" s="615"/>
      <c r="F271" s="615"/>
      <c r="G271" s="615"/>
      <c r="H271" s="615"/>
      <c r="I271" s="615"/>
      <c r="J271" s="615"/>
      <c r="K271" s="615"/>
      <c r="L271" s="615"/>
      <c r="M271" s="615"/>
      <c r="N271" s="615"/>
      <c r="O271" s="615"/>
      <c r="P271" s="615"/>
      <c r="Q271" s="615"/>
      <c r="R271" s="615"/>
      <c r="S271" s="615"/>
      <c r="T271" s="615"/>
      <c r="U271" s="615"/>
      <c r="V271" s="615"/>
      <c r="W271" s="615"/>
      <c r="X271" s="615"/>
      <c r="Y271" s="615"/>
      <c r="Z271" s="615"/>
      <c r="AA271" s="615"/>
      <c r="AB271" s="615"/>
      <c r="AC271" s="615"/>
      <c r="AD271" s="615"/>
      <c r="AE271" s="615"/>
      <c r="AF271" s="615"/>
      <c r="AG271" s="615"/>
      <c r="AH271" s="615"/>
      <c r="AI271" s="615"/>
      <c r="AJ271" s="572"/>
      <c r="AK271" s="572"/>
      <c r="AL271" s="279"/>
      <c r="AM271" s="279"/>
      <c r="AN271" s="279"/>
      <c r="AO271" s="279"/>
      <c r="AP271" s="480"/>
    </row>
    <row r="272" spans="1:42" x14ac:dyDescent="0.25">
      <c r="A272" s="614"/>
      <c r="B272" s="615"/>
      <c r="C272" s="615"/>
      <c r="D272" s="615"/>
      <c r="E272" s="615"/>
      <c r="F272" s="615"/>
      <c r="G272" s="615"/>
      <c r="H272" s="615"/>
      <c r="I272" s="615"/>
      <c r="J272" s="615"/>
      <c r="K272" s="615"/>
      <c r="L272" s="615"/>
      <c r="M272" s="615"/>
      <c r="N272" s="615"/>
      <c r="O272" s="615"/>
      <c r="P272" s="615"/>
      <c r="Q272" s="615"/>
      <c r="R272" s="615"/>
      <c r="S272" s="615"/>
      <c r="T272" s="615"/>
      <c r="U272" s="615"/>
      <c r="V272" s="615"/>
      <c r="W272" s="615"/>
      <c r="X272" s="615"/>
      <c r="Y272" s="615"/>
      <c r="Z272" s="615"/>
      <c r="AA272" s="615"/>
      <c r="AB272" s="615"/>
      <c r="AC272" s="615"/>
      <c r="AD272" s="615"/>
      <c r="AE272" s="615"/>
      <c r="AF272" s="615"/>
      <c r="AG272" s="615"/>
      <c r="AH272" s="615"/>
      <c r="AI272" s="615"/>
      <c r="AJ272" s="568"/>
      <c r="AK272" s="572"/>
      <c r="AL272" s="279"/>
      <c r="AM272" s="279"/>
      <c r="AN272" s="279"/>
      <c r="AO272" s="279"/>
      <c r="AP272" s="480"/>
    </row>
    <row r="273" spans="1:42" x14ac:dyDescent="0.25">
      <c r="A273" s="614"/>
      <c r="B273" s="615"/>
      <c r="C273" s="615"/>
      <c r="D273" s="615"/>
      <c r="E273" s="615"/>
      <c r="F273" s="615"/>
      <c r="G273" s="615"/>
      <c r="H273" s="615"/>
      <c r="I273" s="615"/>
      <c r="J273" s="615"/>
      <c r="K273" s="615"/>
      <c r="L273" s="615"/>
      <c r="M273" s="615"/>
      <c r="N273" s="615"/>
      <c r="O273" s="615"/>
      <c r="P273" s="615"/>
      <c r="Q273" s="615"/>
      <c r="R273" s="615"/>
      <c r="S273" s="615"/>
      <c r="T273" s="615"/>
      <c r="U273" s="615"/>
      <c r="V273" s="615"/>
      <c r="W273" s="615"/>
      <c r="X273" s="615"/>
      <c r="Y273" s="615"/>
      <c r="Z273" s="615"/>
      <c r="AA273" s="615"/>
      <c r="AB273" s="615"/>
      <c r="AC273" s="615"/>
      <c r="AD273" s="615"/>
      <c r="AE273" s="615"/>
      <c r="AF273" s="615"/>
      <c r="AG273" s="615"/>
      <c r="AH273" s="615"/>
      <c r="AI273" s="615"/>
      <c r="AJ273" s="568"/>
      <c r="AK273" s="572"/>
      <c r="AL273" s="279"/>
      <c r="AM273" s="279"/>
      <c r="AN273" s="279"/>
      <c r="AO273" s="279"/>
      <c r="AP273" s="480"/>
    </row>
    <row r="274" spans="1:42" x14ac:dyDescent="0.25">
      <c r="A274" s="614"/>
      <c r="B274" s="615"/>
      <c r="C274" s="615"/>
      <c r="D274" s="615"/>
      <c r="E274" s="615"/>
      <c r="F274" s="615"/>
      <c r="G274" s="615"/>
      <c r="H274" s="615"/>
      <c r="I274" s="615"/>
      <c r="J274" s="615"/>
      <c r="K274" s="615"/>
      <c r="L274" s="615"/>
      <c r="M274" s="615"/>
      <c r="N274" s="615"/>
      <c r="O274" s="615"/>
      <c r="P274" s="615"/>
      <c r="Q274" s="615"/>
      <c r="R274" s="615"/>
      <c r="S274" s="615"/>
      <c r="T274" s="615"/>
      <c r="U274" s="615"/>
      <c r="V274" s="615"/>
      <c r="W274" s="615"/>
      <c r="X274" s="615"/>
      <c r="Y274" s="615"/>
      <c r="Z274" s="615"/>
      <c r="AA274" s="615"/>
      <c r="AB274" s="615"/>
      <c r="AC274" s="615"/>
      <c r="AD274" s="615"/>
      <c r="AE274" s="615"/>
      <c r="AF274" s="615"/>
      <c r="AG274" s="615"/>
      <c r="AH274" s="615"/>
      <c r="AI274" s="615"/>
      <c r="AJ274" s="572"/>
      <c r="AK274" s="572"/>
      <c r="AL274" s="279"/>
      <c r="AM274" s="279"/>
      <c r="AN274" s="279"/>
      <c r="AO274" s="279"/>
      <c r="AP274" s="480"/>
    </row>
    <row r="275" spans="1:42" x14ac:dyDescent="0.25">
      <c r="A275" s="614"/>
      <c r="B275" s="615"/>
      <c r="C275" s="615"/>
      <c r="D275" s="615"/>
      <c r="E275" s="615"/>
      <c r="F275" s="615"/>
      <c r="G275" s="615"/>
      <c r="H275" s="615"/>
      <c r="I275" s="615"/>
      <c r="J275" s="615"/>
      <c r="K275" s="615"/>
      <c r="L275" s="615"/>
      <c r="M275" s="615"/>
      <c r="N275" s="615"/>
      <c r="O275" s="615"/>
      <c r="P275" s="615"/>
      <c r="Q275" s="615"/>
      <c r="R275" s="615"/>
      <c r="S275" s="615"/>
      <c r="T275" s="615"/>
      <c r="U275" s="615"/>
      <c r="V275" s="615"/>
      <c r="W275" s="615"/>
      <c r="X275" s="615"/>
      <c r="Y275" s="615"/>
      <c r="Z275" s="615"/>
      <c r="AA275" s="615"/>
      <c r="AB275" s="615"/>
      <c r="AC275" s="615"/>
      <c r="AD275" s="615"/>
      <c r="AE275" s="615"/>
      <c r="AF275" s="615"/>
      <c r="AG275" s="615"/>
      <c r="AH275" s="615"/>
      <c r="AI275" s="615"/>
      <c r="AJ275" s="572"/>
      <c r="AK275" s="572"/>
      <c r="AL275" s="279"/>
      <c r="AM275" s="279"/>
      <c r="AN275" s="279"/>
      <c r="AO275" s="279"/>
      <c r="AP275" s="480"/>
    </row>
    <row r="276" spans="1:42" x14ac:dyDescent="0.25">
      <c r="A276" s="614"/>
      <c r="B276" s="615"/>
      <c r="C276" s="615"/>
      <c r="D276" s="615"/>
      <c r="E276" s="615"/>
      <c r="F276" s="615"/>
      <c r="G276" s="615"/>
      <c r="H276" s="615"/>
      <c r="I276" s="615"/>
      <c r="J276" s="615"/>
      <c r="K276" s="615"/>
      <c r="L276" s="615"/>
      <c r="M276" s="615"/>
      <c r="N276" s="615"/>
      <c r="O276" s="615"/>
      <c r="P276" s="615"/>
      <c r="Q276" s="615"/>
      <c r="R276" s="615"/>
      <c r="S276" s="615"/>
      <c r="T276" s="615"/>
      <c r="U276" s="615"/>
      <c r="V276" s="615"/>
      <c r="W276" s="615"/>
      <c r="X276" s="615"/>
      <c r="Y276" s="615"/>
      <c r="Z276" s="615"/>
      <c r="AA276" s="615"/>
      <c r="AB276" s="615"/>
      <c r="AC276" s="615"/>
      <c r="AD276" s="615"/>
      <c r="AE276" s="615"/>
      <c r="AF276" s="615"/>
      <c r="AG276" s="615"/>
      <c r="AH276" s="615"/>
      <c r="AI276" s="615"/>
      <c r="AJ276" s="572"/>
      <c r="AK276" s="568"/>
      <c r="AL276" s="279"/>
      <c r="AM276" s="279"/>
      <c r="AN276" s="279"/>
      <c r="AO276" s="279"/>
      <c r="AP276" s="480"/>
    </row>
    <row r="277" spans="1:42" x14ac:dyDescent="0.25">
      <c r="A277" s="614"/>
      <c r="B277" s="615"/>
      <c r="C277" s="615"/>
      <c r="D277" s="615"/>
      <c r="E277" s="615"/>
      <c r="F277" s="615"/>
      <c r="G277" s="615"/>
      <c r="H277" s="615"/>
      <c r="I277" s="615"/>
      <c r="J277" s="615"/>
      <c r="K277" s="615"/>
      <c r="L277" s="615"/>
      <c r="M277" s="615"/>
      <c r="N277" s="615"/>
      <c r="O277" s="615"/>
      <c r="P277" s="615"/>
      <c r="Q277" s="615"/>
      <c r="R277" s="615"/>
      <c r="S277" s="615"/>
      <c r="T277" s="615"/>
      <c r="U277" s="615"/>
      <c r="V277" s="615"/>
      <c r="W277" s="615"/>
      <c r="X277" s="615"/>
      <c r="Y277" s="615"/>
      <c r="Z277" s="615"/>
      <c r="AA277" s="615"/>
      <c r="AB277" s="615"/>
      <c r="AC277" s="615"/>
      <c r="AD277" s="615"/>
      <c r="AE277" s="615"/>
      <c r="AF277" s="615"/>
      <c r="AG277" s="615"/>
      <c r="AH277" s="615"/>
      <c r="AI277" s="615"/>
      <c r="AJ277" s="572"/>
      <c r="AK277" s="572"/>
      <c r="AL277" s="279"/>
      <c r="AM277" s="279"/>
      <c r="AN277" s="279"/>
      <c r="AO277" s="279"/>
      <c r="AP277" s="480"/>
    </row>
    <row r="278" spans="1:42" x14ac:dyDescent="0.25">
      <c r="A278" s="614"/>
      <c r="B278" s="615"/>
      <c r="C278" s="615"/>
      <c r="D278" s="615"/>
      <c r="E278" s="615"/>
      <c r="F278" s="615"/>
      <c r="G278" s="615"/>
      <c r="H278" s="615"/>
      <c r="I278" s="615"/>
      <c r="J278" s="615"/>
      <c r="K278" s="615"/>
      <c r="L278" s="615"/>
      <c r="M278" s="615"/>
      <c r="N278" s="615"/>
      <c r="O278" s="615"/>
      <c r="P278" s="615"/>
      <c r="Q278" s="615"/>
      <c r="R278" s="615"/>
      <c r="S278" s="615"/>
      <c r="T278" s="615"/>
      <c r="U278" s="615"/>
      <c r="V278" s="615"/>
      <c r="W278" s="615"/>
      <c r="X278" s="615"/>
      <c r="Y278" s="615"/>
      <c r="Z278" s="615"/>
      <c r="AA278" s="615"/>
      <c r="AB278" s="615"/>
      <c r="AC278" s="615"/>
      <c r="AD278" s="615"/>
      <c r="AE278" s="615"/>
      <c r="AF278" s="615"/>
      <c r="AG278" s="615"/>
      <c r="AH278" s="615"/>
      <c r="AI278" s="615"/>
      <c r="AJ278" s="572"/>
      <c r="AK278" s="572"/>
      <c r="AL278" s="279"/>
      <c r="AM278" s="279"/>
      <c r="AN278" s="279"/>
      <c r="AO278" s="279"/>
      <c r="AP278" s="480"/>
    </row>
    <row r="279" spans="1:42" x14ac:dyDescent="0.25">
      <c r="A279" s="614"/>
      <c r="B279" s="615"/>
      <c r="C279" s="615"/>
      <c r="D279" s="615"/>
      <c r="E279" s="615"/>
      <c r="F279" s="615"/>
      <c r="G279" s="615"/>
      <c r="H279" s="615"/>
      <c r="I279" s="615"/>
      <c r="J279" s="615"/>
      <c r="K279" s="615"/>
      <c r="L279" s="615"/>
      <c r="M279" s="615"/>
      <c r="N279" s="615"/>
      <c r="O279" s="615"/>
      <c r="P279" s="615"/>
      <c r="Q279" s="615"/>
      <c r="R279" s="615"/>
      <c r="S279" s="615"/>
      <c r="T279" s="615"/>
      <c r="U279" s="615"/>
      <c r="V279" s="615"/>
      <c r="W279" s="615"/>
      <c r="X279" s="615"/>
      <c r="Y279" s="615"/>
      <c r="Z279" s="615"/>
      <c r="AA279" s="615"/>
      <c r="AB279" s="615"/>
      <c r="AC279" s="615"/>
      <c r="AD279" s="615"/>
      <c r="AE279" s="615"/>
      <c r="AF279" s="615"/>
      <c r="AG279" s="615"/>
      <c r="AH279" s="615"/>
      <c r="AI279" s="615"/>
      <c r="AJ279" s="572"/>
      <c r="AK279" s="572"/>
      <c r="AL279" s="279"/>
      <c r="AM279" s="279"/>
      <c r="AN279" s="279"/>
      <c r="AO279" s="279"/>
      <c r="AP279" s="480"/>
    </row>
    <row r="280" spans="1:42" x14ac:dyDescent="0.25">
      <c r="A280" s="614"/>
      <c r="B280" s="615"/>
      <c r="C280" s="615"/>
      <c r="D280" s="615"/>
      <c r="E280" s="615"/>
      <c r="F280" s="615"/>
      <c r="G280" s="615"/>
      <c r="H280" s="615"/>
      <c r="I280" s="615"/>
      <c r="J280" s="615"/>
      <c r="K280" s="615"/>
      <c r="L280" s="615"/>
      <c r="M280" s="615"/>
      <c r="N280" s="615"/>
      <c r="O280" s="615"/>
      <c r="P280" s="615"/>
      <c r="Q280" s="615"/>
      <c r="R280" s="615"/>
      <c r="S280" s="615"/>
      <c r="T280" s="615"/>
      <c r="U280" s="615"/>
      <c r="V280" s="615"/>
      <c r="W280" s="615"/>
      <c r="X280" s="615"/>
      <c r="Y280" s="615"/>
      <c r="Z280" s="615"/>
      <c r="AA280" s="615"/>
      <c r="AB280" s="615"/>
      <c r="AC280" s="615"/>
      <c r="AD280" s="615"/>
      <c r="AE280" s="615"/>
      <c r="AF280" s="615"/>
      <c r="AG280" s="615"/>
      <c r="AH280" s="615"/>
      <c r="AI280" s="615"/>
      <c r="AJ280" s="572"/>
      <c r="AK280" s="573"/>
      <c r="AL280" s="279"/>
      <c r="AM280" s="279"/>
      <c r="AN280" s="279"/>
      <c r="AO280" s="279"/>
      <c r="AP280" s="480"/>
    </row>
    <row r="281" spans="1:42" x14ac:dyDescent="0.25">
      <c r="A281" s="614"/>
      <c r="B281" s="615"/>
      <c r="C281" s="615"/>
      <c r="D281" s="615"/>
      <c r="E281" s="615"/>
      <c r="F281" s="615"/>
      <c r="G281" s="615"/>
      <c r="H281" s="615"/>
      <c r="I281" s="615"/>
      <c r="J281" s="615"/>
      <c r="K281" s="615"/>
      <c r="L281" s="615"/>
      <c r="M281" s="615"/>
      <c r="N281" s="615"/>
      <c r="O281" s="615"/>
      <c r="P281" s="615"/>
      <c r="Q281" s="615"/>
      <c r="R281" s="615"/>
      <c r="S281" s="615"/>
      <c r="T281" s="615"/>
      <c r="U281" s="615"/>
      <c r="V281" s="615"/>
      <c r="W281" s="615"/>
      <c r="X281" s="615"/>
      <c r="Y281" s="615"/>
      <c r="Z281" s="615"/>
      <c r="AA281" s="615"/>
      <c r="AB281" s="615"/>
      <c r="AC281" s="615"/>
      <c r="AD281" s="615"/>
      <c r="AE281" s="615"/>
      <c r="AF281" s="615"/>
      <c r="AG281" s="615"/>
      <c r="AH281" s="615"/>
      <c r="AI281" s="615"/>
      <c r="AJ281" s="618"/>
      <c r="AK281" s="618"/>
      <c r="AL281" s="618"/>
      <c r="AM281" s="618"/>
      <c r="AN281" s="618"/>
      <c r="AO281" s="618"/>
      <c r="AP281" s="483"/>
    </row>
    <row r="282" spans="1:42" x14ac:dyDescent="0.25">
      <c r="A282" s="608" t="s">
        <v>717</v>
      </c>
      <c r="B282" s="609"/>
      <c r="C282" s="609"/>
      <c r="D282" s="609"/>
      <c r="E282" s="609"/>
      <c r="F282" s="609"/>
      <c r="G282" s="609"/>
      <c r="H282" s="609"/>
      <c r="I282" s="609"/>
      <c r="J282" s="609"/>
      <c r="K282" s="609"/>
      <c r="L282" s="609"/>
      <c r="M282" s="609"/>
      <c r="N282" s="609"/>
      <c r="O282" s="609"/>
      <c r="P282" s="609"/>
      <c r="Q282" s="609"/>
      <c r="R282" s="609"/>
      <c r="S282" s="609"/>
      <c r="T282" s="609"/>
      <c r="U282" s="609"/>
      <c r="V282" s="609"/>
      <c r="W282" s="609"/>
      <c r="X282" s="609"/>
      <c r="Y282" s="609"/>
      <c r="Z282" s="609"/>
      <c r="AA282" s="609"/>
      <c r="AB282" s="609"/>
      <c r="AC282" s="609"/>
      <c r="AD282" s="609"/>
      <c r="AE282" s="609"/>
      <c r="AF282" s="609"/>
      <c r="AG282" s="609"/>
      <c r="AH282" s="609"/>
      <c r="AI282" s="609"/>
      <c r="AJ282" s="610" t="s">
        <v>13</v>
      </c>
      <c r="AK282" s="610"/>
      <c r="AL282" s="610"/>
      <c r="AM282" s="610"/>
      <c r="AN282" s="610"/>
      <c r="AO282" s="610"/>
      <c r="AP282" s="480">
        <f>ROUND(SUM(AP250:AP281),2)</f>
        <v>12637.55</v>
      </c>
    </row>
    <row r="283" spans="1:42" ht="15" x14ac:dyDescent="0.25">
      <c r="A283" s="608"/>
      <c r="B283" s="609"/>
      <c r="C283" s="609"/>
      <c r="D283" s="609"/>
      <c r="E283" s="609"/>
      <c r="F283" s="609"/>
      <c r="G283" s="609"/>
      <c r="H283" s="609"/>
      <c r="I283" s="609"/>
      <c r="J283" s="609"/>
      <c r="K283" s="609"/>
      <c r="L283" s="609"/>
      <c r="M283" s="609"/>
      <c r="N283" s="609"/>
      <c r="O283" s="609"/>
      <c r="P283" s="609"/>
      <c r="Q283" s="609"/>
      <c r="R283" s="609"/>
      <c r="S283" s="609"/>
      <c r="T283" s="609"/>
      <c r="U283" s="609"/>
      <c r="V283" s="609"/>
      <c r="W283" s="609"/>
      <c r="X283" s="609"/>
      <c r="Y283" s="609"/>
      <c r="Z283" s="609"/>
      <c r="AA283" s="609"/>
      <c r="AB283" s="609"/>
      <c r="AC283" s="609"/>
      <c r="AD283" s="609"/>
      <c r="AE283" s="609"/>
      <c r="AF283" s="609"/>
      <c r="AG283" s="609"/>
      <c r="AH283" s="609"/>
      <c r="AI283" s="609"/>
      <c r="AJ283" s="611" t="s">
        <v>14</v>
      </c>
      <c r="AK283" s="611"/>
      <c r="AL283" s="611"/>
      <c r="AM283" s="611"/>
      <c r="AN283" s="611"/>
      <c r="AO283" s="611"/>
      <c r="AP283" s="482">
        <f>+AP282</f>
        <v>12637.55</v>
      </c>
    </row>
    <row r="284" spans="1:42" ht="15" x14ac:dyDescent="0.25">
      <c r="A284" s="605"/>
      <c r="B284" s="606"/>
      <c r="C284" s="606"/>
      <c r="D284" s="606"/>
      <c r="E284" s="606"/>
      <c r="F284" s="606"/>
      <c r="G284" s="606"/>
      <c r="H284" s="606"/>
      <c r="I284" s="606"/>
      <c r="J284" s="606"/>
      <c r="K284" s="606"/>
      <c r="L284" s="606"/>
      <c r="M284" s="606"/>
      <c r="N284" s="606"/>
      <c r="O284" s="606"/>
      <c r="P284" s="606"/>
      <c r="Q284" s="606"/>
      <c r="R284" s="606"/>
      <c r="S284" s="606"/>
      <c r="T284" s="606"/>
      <c r="U284" s="606"/>
      <c r="V284" s="606"/>
      <c r="W284" s="606"/>
      <c r="X284" s="606"/>
      <c r="Y284" s="606"/>
      <c r="Z284" s="606" t="s">
        <v>15</v>
      </c>
      <c r="AA284" s="606"/>
      <c r="AB284" s="606"/>
      <c r="AC284" s="606"/>
      <c r="AD284" s="606"/>
      <c r="AE284" s="606"/>
      <c r="AF284" s="606"/>
      <c r="AG284" s="606"/>
      <c r="AH284" s="606"/>
      <c r="AI284" s="606"/>
      <c r="AJ284" s="606"/>
      <c r="AK284" s="606"/>
      <c r="AL284" s="606"/>
      <c r="AM284" s="606"/>
      <c r="AN284" s="606"/>
      <c r="AO284" s="606"/>
      <c r="AP284" s="607"/>
    </row>
    <row r="285" spans="1:42" x14ac:dyDescent="0.25">
      <c r="A285" s="605"/>
      <c r="B285" s="606"/>
      <c r="C285" s="606"/>
      <c r="D285" s="606"/>
      <c r="E285" s="606"/>
      <c r="F285" s="606"/>
      <c r="G285" s="606"/>
      <c r="H285" s="606"/>
      <c r="I285" s="606"/>
      <c r="J285" s="606"/>
      <c r="K285" s="606"/>
      <c r="L285" s="606"/>
      <c r="M285" s="606"/>
      <c r="N285" s="606"/>
      <c r="O285" s="606"/>
      <c r="P285" s="606"/>
      <c r="Q285" s="606"/>
      <c r="R285" s="606"/>
      <c r="S285" s="606"/>
      <c r="T285" s="606"/>
      <c r="U285" s="606"/>
      <c r="V285" s="606"/>
      <c r="W285" s="606"/>
      <c r="X285" s="606"/>
      <c r="Y285" s="606"/>
      <c r="Z285" s="606"/>
      <c r="AA285" s="606"/>
      <c r="AB285" s="606"/>
      <c r="AC285" s="606"/>
      <c r="AD285" s="606"/>
      <c r="AE285" s="606"/>
      <c r="AF285" s="606"/>
      <c r="AG285" s="606"/>
      <c r="AH285" s="606"/>
      <c r="AI285" s="606"/>
      <c r="AJ285" s="606"/>
      <c r="AK285" s="606"/>
      <c r="AL285" s="606"/>
      <c r="AM285" s="606"/>
      <c r="AN285" s="606"/>
      <c r="AO285" s="606"/>
      <c r="AP285" s="607"/>
    </row>
    <row r="286" spans="1:42" x14ac:dyDescent="0.25">
      <c r="A286" s="605"/>
      <c r="B286" s="606"/>
      <c r="C286" s="606"/>
      <c r="D286" s="606"/>
      <c r="E286" s="606"/>
      <c r="F286" s="606"/>
      <c r="G286" s="606"/>
      <c r="H286" s="606"/>
      <c r="I286" s="606"/>
      <c r="J286" s="606"/>
      <c r="K286" s="606"/>
      <c r="L286" s="606"/>
      <c r="M286" s="606"/>
      <c r="N286" s="606"/>
      <c r="O286" s="606"/>
      <c r="P286" s="606"/>
      <c r="Q286" s="606"/>
      <c r="R286" s="606"/>
      <c r="S286" s="606"/>
      <c r="T286" s="606"/>
      <c r="U286" s="606"/>
      <c r="V286" s="606"/>
      <c r="W286" s="606"/>
      <c r="X286" s="606"/>
      <c r="Y286" s="606"/>
      <c r="Z286" s="606"/>
      <c r="AA286" s="606"/>
      <c r="AB286" s="606"/>
      <c r="AC286" s="606"/>
      <c r="AD286" s="606"/>
      <c r="AE286" s="606"/>
      <c r="AF286" s="606"/>
      <c r="AG286" s="606"/>
      <c r="AH286" s="606"/>
      <c r="AI286" s="606"/>
      <c r="AJ286" s="606"/>
      <c r="AK286" s="606"/>
      <c r="AL286" s="606"/>
      <c r="AM286" s="606"/>
      <c r="AN286" s="606"/>
      <c r="AO286" s="606"/>
      <c r="AP286" s="607"/>
    </row>
    <row r="287" spans="1:42" x14ac:dyDescent="0.25">
      <c r="A287" s="605"/>
      <c r="B287" s="606"/>
      <c r="C287" s="606"/>
      <c r="D287" s="606"/>
      <c r="E287" s="606"/>
      <c r="F287" s="606"/>
      <c r="G287" s="606"/>
      <c r="H287" s="606"/>
      <c r="I287" s="606"/>
      <c r="J287" s="606"/>
      <c r="K287" s="606"/>
      <c r="L287" s="606"/>
      <c r="M287" s="606"/>
      <c r="N287" s="606"/>
      <c r="O287" s="606"/>
      <c r="P287" s="606"/>
      <c r="Q287" s="606"/>
      <c r="R287" s="606"/>
      <c r="S287" s="606"/>
      <c r="T287" s="606"/>
      <c r="U287" s="606"/>
      <c r="V287" s="606"/>
      <c r="W287" s="606"/>
      <c r="X287" s="606"/>
      <c r="Y287" s="606"/>
      <c r="Z287" s="606"/>
      <c r="AA287" s="606"/>
      <c r="AB287" s="606"/>
      <c r="AC287" s="606"/>
      <c r="AD287" s="606"/>
      <c r="AE287" s="606"/>
      <c r="AF287" s="606"/>
      <c r="AG287" s="606"/>
      <c r="AH287" s="606"/>
      <c r="AI287" s="606"/>
      <c r="AJ287" s="606"/>
      <c r="AK287" s="606"/>
      <c r="AL287" s="606"/>
      <c r="AM287" s="606"/>
      <c r="AN287" s="606"/>
      <c r="AO287" s="606"/>
      <c r="AP287" s="607"/>
    </row>
    <row r="288" spans="1:42" ht="15.6" thickBot="1" x14ac:dyDescent="0.3">
      <c r="A288" s="599"/>
      <c r="B288" s="600"/>
      <c r="C288" s="600"/>
      <c r="D288" s="600"/>
      <c r="E288" s="600"/>
      <c r="F288" s="600"/>
      <c r="G288" s="600"/>
      <c r="H288" s="600"/>
      <c r="I288" s="600"/>
      <c r="J288" s="600"/>
      <c r="K288" s="600"/>
      <c r="L288" s="600"/>
      <c r="M288" s="600"/>
      <c r="N288" s="600"/>
      <c r="O288" s="600"/>
      <c r="P288" s="600"/>
      <c r="Q288" s="600"/>
      <c r="R288" s="600"/>
      <c r="S288" s="600"/>
      <c r="T288" s="600"/>
      <c r="U288" s="600"/>
      <c r="V288" s="600"/>
      <c r="W288" s="600"/>
      <c r="X288" s="600"/>
      <c r="Y288" s="600"/>
      <c r="Z288" s="600"/>
      <c r="AA288" s="600"/>
      <c r="AB288" s="600"/>
      <c r="AC288" s="600"/>
      <c r="AD288" s="600"/>
      <c r="AE288" s="600"/>
      <c r="AF288" s="600"/>
      <c r="AG288" s="600"/>
      <c r="AH288" s="600"/>
      <c r="AI288" s="600"/>
      <c r="AJ288" s="600"/>
      <c r="AK288" s="600"/>
      <c r="AL288" s="600"/>
      <c r="AM288" s="600"/>
      <c r="AN288" s="600"/>
      <c r="AO288" s="600"/>
      <c r="AP288" s="601"/>
    </row>
    <row r="289" spans="1:42" ht="13.95" customHeight="1" x14ac:dyDescent="0.25">
      <c r="A289" s="636" t="str">
        <f>+$A$1</f>
        <v>MEMORIA DE CÁLCULO CANAL PRADOS DEL ESTE</v>
      </c>
      <c r="B289" s="637"/>
      <c r="C289" s="637"/>
      <c r="D289" s="637"/>
      <c r="E289" s="637"/>
      <c r="F289" s="637"/>
      <c r="G289" s="637"/>
      <c r="H289" s="637"/>
      <c r="I289" s="637"/>
      <c r="J289" s="637"/>
      <c r="K289" s="637"/>
      <c r="L289" s="637"/>
      <c r="M289" s="637"/>
      <c r="N289" s="637"/>
      <c r="O289" s="637"/>
      <c r="P289" s="637"/>
      <c r="Q289" s="637"/>
      <c r="R289" s="637"/>
      <c r="S289" s="637"/>
      <c r="T289" s="637"/>
      <c r="U289" s="637"/>
      <c r="V289" s="637"/>
      <c r="W289" s="637"/>
      <c r="X289" s="637"/>
      <c r="Y289" s="637"/>
      <c r="Z289" s="637"/>
      <c r="AA289" s="637"/>
      <c r="AB289" s="637"/>
      <c r="AC289" s="637"/>
      <c r="AD289" s="637"/>
      <c r="AE289" s="637"/>
      <c r="AF289" s="637"/>
      <c r="AG289" s="637"/>
      <c r="AH289" s="637"/>
      <c r="AI289" s="637"/>
      <c r="AJ289" s="637"/>
      <c r="AK289" s="640" t="str">
        <f>+$AK$1</f>
        <v>FECHA DE EMISION:                                           JULIO 2023</v>
      </c>
      <c r="AL289" s="640"/>
      <c r="AM289" s="640"/>
      <c r="AN289" s="640"/>
      <c r="AO289" s="640"/>
      <c r="AP289" s="642"/>
    </row>
    <row r="290" spans="1:42" ht="13.95" customHeight="1" x14ac:dyDescent="0.25">
      <c r="A290" s="638"/>
      <c r="B290" s="639"/>
      <c r="C290" s="639"/>
      <c r="D290" s="639"/>
      <c r="E290" s="639"/>
      <c r="F290" s="639"/>
      <c r="G290" s="639"/>
      <c r="H290" s="639"/>
      <c r="I290" s="639"/>
      <c r="J290" s="639"/>
      <c r="K290" s="639"/>
      <c r="L290" s="639"/>
      <c r="M290" s="639"/>
      <c r="N290" s="639"/>
      <c r="O290" s="639"/>
      <c r="P290" s="639"/>
      <c r="Q290" s="639"/>
      <c r="R290" s="639"/>
      <c r="S290" s="639"/>
      <c r="T290" s="639"/>
      <c r="U290" s="639"/>
      <c r="V290" s="639"/>
      <c r="W290" s="639"/>
      <c r="X290" s="639"/>
      <c r="Y290" s="639"/>
      <c r="Z290" s="639"/>
      <c r="AA290" s="639"/>
      <c r="AB290" s="639"/>
      <c r="AC290" s="639"/>
      <c r="AD290" s="639"/>
      <c r="AE290" s="639"/>
      <c r="AF290" s="639"/>
      <c r="AG290" s="639"/>
      <c r="AH290" s="639"/>
      <c r="AI290" s="639"/>
      <c r="AJ290" s="639"/>
      <c r="AK290" s="641"/>
      <c r="AL290" s="641"/>
      <c r="AM290" s="641"/>
      <c r="AN290" s="641"/>
      <c r="AO290" s="641"/>
      <c r="AP290" s="643"/>
    </row>
    <row r="291" spans="1:42" ht="13.95" customHeight="1" x14ac:dyDescent="0.25">
      <c r="A291" s="638"/>
      <c r="B291" s="639"/>
      <c r="C291" s="639"/>
      <c r="D291" s="639"/>
      <c r="E291" s="639"/>
      <c r="F291" s="639"/>
      <c r="G291" s="639"/>
      <c r="H291" s="639"/>
      <c r="I291" s="639"/>
      <c r="J291" s="639"/>
      <c r="K291" s="639"/>
      <c r="L291" s="639"/>
      <c r="M291" s="639"/>
      <c r="N291" s="639"/>
      <c r="O291" s="639"/>
      <c r="P291" s="639"/>
      <c r="Q291" s="639"/>
      <c r="R291" s="639"/>
      <c r="S291" s="639"/>
      <c r="T291" s="639"/>
      <c r="U291" s="639"/>
      <c r="V291" s="639"/>
      <c r="W291" s="639"/>
      <c r="X291" s="639"/>
      <c r="Y291" s="639"/>
      <c r="Z291" s="639"/>
      <c r="AA291" s="639"/>
      <c r="AB291" s="639"/>
      <c r="AC291" s="639"/>
      <c r="AD291" s="639"/>
      <c r="AE291" s="639"/>
      <c r="AF291" s="639"/>
      <c r="AG291" s="639"/>
      <c r="AH291" s="639"/>
      <c r="AI291" s="639"/>
      <c r="AJ291" s="639"/>
      <c r="AK291" s="641"/>
      <c r="AL291" s="641"/>
      <c r="AM291" s="641"/>
      <c r="AN291" s="641"/>
      <c r="AO291" s="641"/>
      <c r="AP291" s="643"/>
    </row>
    <row r="292" spans="1:42" ht="13.95" customHeight="1" x14ac:dyDescent="0.25">
      <c r="A292" s="638"/>
      <c r="B292" s="639"/>
      <c r="C292" s="639"/>
      <c r="D292" s="639"/>
      <c r="E292" s="639"/>
      <c r="F292" s="639"/>
      <c r="G292" s="639"/>
      <c r="H292" s="639"/>
      <c r="I292" s="639"/>
      <c r="J292" s="639"/>
      <c r="K292" s="639"/>
      <c r="L292" s="639"/>
      <c r="M292" s="639"/>
      <c r="N292" s="639"/>
      <c r="O292" s="639"/>
      <c r="P292" s="639"/>
      <c r="Q292" s="639"/>
      <c r="R292" s="639"/>
      <c r="S292" s="639"/>
      <c r="T292" s="639"/>
      <c r="U292" s="639"/>
      <c r="V292" s="639"/>
      <c r="W292" s="639"/>
      <c r="X292" s="639"/>
      <c r="Y292" s="639"/>
      <c r="Z292" s="639"/>
      <c r="AA292" s="639"/>
      <c r="AB292" s="639"/>
      <c r="AC292" s="639"/>
      <c r="AD292" s="639"/>
      <c r="AE292" s="639"/>
      <c r="AF292" s="639"/>
      <c r="AG292" s="639"/>
      <c r="AH292" s="639"/>
      <c r="AI292" s="639"/>
      <c r="AJ292" s="639"/>
      <c r="AK292" s="641"/>
      <c r="AL292" s="641"/>
      <c r="AM292" s="641"/>
      <c r="AN292" s="641"/>
      <c r="AO292" s="641"/>
      <c r="AP292" s="643"/>
    </row>
    <row r="293" spans="1:42" ht="13.95" customHeight="1" x14ac:dyDescent="0.25">
      <c r="A293" s="638"/>
      <c r="B293" s="639"/>
      <c r="C293" s="639"/>
      <c r="D293" s="639"/>
      <c r="E293" s="639"/>
      <c r="F293" s="639"/>
      <c r="G293" s="639"/>
      <c r="H293" s="639"/>
      <c r="I293" s="639"/>
      <c r="J293" s="639"/>
      <c r="K293" s="639"/>
      <c r="L293" s="639"/>
      <c r="M293" s="639"/>
      <c r="N293" s="639"/>
      <c r="O293" s="639"/>
      <c r="P293" s="639"/>
      <c r="Q293" s="639"/>
      <c r="R293" s="639"/>
      <c r="S293" s="639"/>
      <c r="T293" s="639"/>
      <c r="U293" s="639"/>
      <c r="V293" s="639"/>
      <c r="W293" s="639"/>
      <c r="X293" s="639"/>
      <c r="Y293" s="639"/>
      <c r="Z293" s="639"/>
      <c r="AA293" s="639"/>
      <c r="AB293" s="639"/>
      <c r="AC293" s="639"/>
      <c r="AD293" s="639"/>
      <c r="AE293" s="639"/>
      <c r="AF293" s="639"/>
      <c r="AG293" s="639"/>
      <c r="AH293" s="639"/>
      <c r="AI293" s="639"/>
      <c r="AJ293" s="639"/>
      <c r="AK293" s="641"/>
      <c r="AL293" s="641"/>
      <c r="AM293" s="641"/>
      <c r="AN293" s="641"/>
      <c r="AO293" s="641"/>
      <c r="AP293" s="643"/>
    </row>
    <row r="294" spans="1:42" ht="13.95" customHeight="1" x14ac:dyDescent="0.25">
      <c r="A294" s="638"/>
      <c r="B294" s="639"/>
      <c r="C294" s="639"/>
      <c r="D294" s="639"/>
      <c r="E294" s="639"/>
      <c r="F294" s="639"/>
      <c r="G294" s="639"/>
      <c r="H294" s="639"/>
      <c r="I294" s="639"/>
      <c r="J294" s="639"/>
      <c r="K294" s="639"/>
      <c r="L294" s="639"/>
      <c r="M294" s="639"/>
      <c r="N294" s="639"/>
      <c r="O294" s="639"/>
      <c r="P294" s="639"/>
      <c r="Q294" s="639"/>
      <c r="R294" s="639"/>
      <c r="S294" s="639"/>
      <c r="T294" s="639"/>
      <c r="U294" s="639"/>
      <c r="V294" s="639"/>
      <c r="W294" s="639"/>
      <c r="X294" s="639"/>
      <c r="Y294" s="639"/>
      <c r="Z294" s="639"/>
      <c r="AA294" s="639"/>
      <c r="AB294" s="639"/>
      <c r="AC294" s="639"/>
      <c r="AD294" s="639"/>
      <c r="AE294" s="639"/>
      <c r="AF294" s="639"/>
      <c r="AG294" s="639"/>
      <c r="AH294" s="639"/>
      <c r="AI294" s="639"/>
      <c r="AJ294" s="639"/>
      <c r="AK294" s="641"/>
      <c r="AL294" s="641"/>
      <c r="AM294" s="641"/>
      <c r="AN294" s="641"/>
      <c r="AO294" s="641"/>
      <c r="AP294" s="643"/>
    </row>
    <row r="295" spans="1:42" ht="13.95" customHeight="1" x14ac:dyDescent="0.25">
      <c r="A295" s="638"/>
      <c r="B295" s="639"/>
      <c r="C295" s="639"/>
      <c r="D295" s="639"/>
      <c r="E295" s="639"/>
      <c r="F295" s="639"/>
      <c r="G295" s="639"/>
      <c r="H295" s="639"/>
      <c r="I295" s="639"/>
      <c r="J295" s="639"/>
      <c r="K295" s="639"/>
      <c r="L295" s="639"/>
      <c r="M295" s="639"/>
      <c r="N295" s="639"/>
      <c r="O295" s="639"/>
      <c r="P295" s="639"/>
      <c r="Q295" s="639"/>
      <c r="R295" s="639"/>
      <c r="S295" s="639"/>
      <c r="T295" s="639"/>
      <c r="U295" s="639"/>
      <c r="V295" s="639"/>
      <c r="W295" s="639"/>
      <c r="X295" s="639"/>
      <c r="Y295" s="639"/>
      <c r="Z295" s="639"/>
      <c r="AA295" s="639"/>
      <c r="AB295" s="639"/>
      <c r="AC295" s="639"/>
      <c r="AD295" s="639"/>
      <c r="AE295" s="639"/>
      <c r="AF295" s="639"/>
      <c r="AG295" s="639"/>
      <c r="AH295" s="639"/>
      <c r="AI295" s="639"/>
      <c r="AJ295" s="639"/>
      <c r="AK295" s="641" t="s">
        <v>19</v>
      </c>
      <c r="AL295" s="641"/>
      <c r="AM295" s="641"/>
      <c r="AN295" s="641">
        <v>1</v>
      </c>
      <c r="AO295" s="641"/>
      <c r="AP295" s="643"/>
    </row>
    <row r="296" spans="1:42" ht="13.95" customHeight="1" x14ac:dyDescent="0.25">
      <c r="A296" s="638"/>
      <c r="B296" s="639"/>
      <c r="C296" s="639"/>
      <c r="D296" s="639"/>
      <c r="E296" s="639"/>
      <c r="F296" s="639"/>
      <c r="G296" s="639"/>
      <c r="H296" s="639"/>
      <c r="I296" s="639"/>
      <c r="J296" s="639"/>
      <c r="K296" s="639"/>
      <c r="L296" s="639"/>
      <c r="M296" s="639"/>
      <c r="N296" s="639"/>
      <c r="O296" s="639"/>
      <c r="P296" s="639"/>
      <c r="Q296" s="639"/>
      <c r="R296" s="639"/>
      <c r="S296" s="639"/>
      <c r="T296" s="639"/>
      <c r="U296" s="639"/>
      <c r="V296" s="639"/>
      <c r="W296" s="639"/>
      <c r="X296" s="639"/>
      <c r="Y296" s="639"/>
      <c r="Z296" s="639"/>
      <c r="AA296" s="639"/>
      <c r="AB296" s="639"/>
      <c r="AC296" s="639"/>
      <c r="AD296" s="639"/>
      <c r="AE296" s="639"/>
      <c r="AF296" s="639"/>
      <c r="AG296" s="639"/>
      <c r="AH296" s="639"/>
      <c r="AI296" s="639"/>
      <c r="AJ296" s="639"/>
      <c r="AK296" s="641"/>
      <c r="AL296" s="641"/>
      <c r="AM296" s="641"/>
      <c r="AN296" s="641"/>
      <c r="AO296" s="641"/>
      <c r="AP296" s="643"/>
    </row>
    <row r="297" spans="1:42" ht="13.95" customHeight="1" x14ac:dyDescent="0.25">
      <c r="A297" s="632" t="s">
        <v>1</v>
      </c>
      <c r="B297" s="633"/>
      <c r="C297" s="633"/>
      <c r="D297" s="633"/>
      <c r="E297" s="633"/>
      <c r="F297" s="633"/>
      <c r="G297" s="633"/>
      <c r="H297" s="633"/>
      <c r="I297" s="633"/>
      <c r="J297" s="633"/>
      <c r="K297" s="633"/>
      <c r="L297" s="633"/>
      <c r="M297" s="633"/>
      <c r="N297" s="633"/>
      <c r="O297" s="633"/>
      <c r="P297" s="633"/>
      <c r="Q297" s="633"/>
      <c r="R297" s="633"/>
      <c r="S297" s="633"/>
      <c r="T297" s="633"/>
      <c r="U297" s="633"/>
      <c r="V297" s="633"/>
      <c r="W297" s="633"/>
      <c r="X297" s="633"/>
      <c r="Y297" s="633"/>
      <c r="Z297" s="633"/>
      <c r="AA297" s="633"/>
      <c r="AB297" s="633"/>
      <c r="AC297" s="633"/>
      <c r="AD297" s="633"/>
      <c r="AE297" s="633"/>
      <c r="AF297" s="633"/>
      <c r="AG297" s="633"/>
      <c r="AH297" s="633"/>
      <c r="AI297" s="633"/>
      <c r="AJ297" s="633"/>
      <c r="AK297" s="633"/>
      <c r="AL297" s="633"/>
      <c r="AM297" s="633"/>
      <c r="AN297" s="633"/>
      <c r="AO297" s="633"/>
      <c r="AP297" s="634"/>
    </row>
    <row r="298" spans="1:42" ht="13.95" customHeight="1" x14ac:dyDescent="0.25">
      <c r="A298" s="632"/>
      <c r="B298" s="633"/>
      <c r="C298" s="633"/>
      <c r="D298" s="633"/>
      <c r="E298" s="633"/>
      <c r="F298" s="633"/>
      <c r="G298" s="633"/>
      <c r="H298" s="633"/>
      <c r="I298" s="633"/>
      <c r="J298" s="633"/>
      <c r="K298" s="633"/>
      <c r="L298" s="633"/>
      <c r="M298" s="633"/>
      <c r="N298" s="633"/>
      <c r="O298" s="633"/>
      <c r="P298" s="633"/>
      <c r="Q298" s="633"/>
      <c r="R298" s="633"/>
      <c r="S298" s="633"/>
      <c r="T298" s="633"/>
      <c r="U298" s="633"/>
      <c r="V298" s="633"/>
      <c r="W298" s="633"/>
      <c r="X298" s="633"/>
      <c r="Y298" s="633"/>
      <c r="Z298" s="633"/>
      <c r="AA298" s="633"/>
      <c r="AB298" s="633"/>
      <c r="AC298" s="633"/>
      <c r="AD298" s="633"/>
      <c r="AE298" s="633"/>
      <c r="AF298" s="633"/>
      <c r="AG298" s="633"/>
      <c r="AH298" s="633"/>
      <c r="AI298" s="633"/>
      <c r="AJ298" s="633"/>
      <c r="AK298" s="633"/>
      <c r="AL298" s="633"/>
      <c r="AM298" s="633"/>
      <c r="AN298" s="633"/>
      <c r="AO298" s="633"/>
      <c r="AP298" s="634"/>
    </row>
    <row r="299" spans="1:42" ht="30" customHeight="1" x14ac:dyDescent="0.25">
      <c r="A299" s="619" t="s">
        <v>2</v>
      </c>
      <c r="B299" s="620"/>
      <c r="C299" s="620"/>
      <c r="D299" s="620"/>
      <c r="E299" s="620"/>
      <c r="F299" s="620"/>
      <c r="G299" s="620"/>
      <c r="H299" s="620"/>
      <c r="I299" s="620"/>
      <c r="J299" s="620"/>
      <c r="K299" s="620"/>
      <c r="L299" s="620"/>
      <c r="M299" s="621" t="str">
        <f>+$M$11</f>
        <v>CANAL DE AGUAS LLUVIAS EN EL SECTOR PRADOS DEL ESTE, SAN JOSÉ DE CÚCUTA, NORTE DE SANTNADER</v>
      </c>
      <c r="N299" s="621"/>
      <c r="O299" s="621"/>
      <c r="P299" s="621"/>
      <c r="Q299" s="621"/>
      <c r="R299" s="621"/>
      <c r="S299" s="621"/>
      <c r="T299" s="621"/>
      <c r="U299" s="621"/>
      <c r="V299" s="621"/>
      <c r="W299" s="621"/>
      <c r="X299" s="621"/>
      <c r="Y299" s="621"/>
      <c r="Z299" s="621"/>
      <c r="AA299" s="621"/>
      <c r="AB299" s="621"/>
      <c r="AC299" s="621"/>
      <c r="AD299" s="621"/>
      <c r="AE299" s="621"/>
      <c r="AF299" s="621"/>
      <c r="AG299" s="621"/>
      <c r="AH299" s="621"/>
      <c r="AI299" s="621"/>
      <c r="AJ299" s="621"/>
      <c r="AK299" s="621"/>
      <c r="AL299" s="621"/>
      <c r="AM299" s="621"/>
      <c r="AN299" s="621"/>
      <c r="AO299" s="621"/>
      <c r="AP299" s="635"/>
    </row>
    <row r="300" spans="1:42" ht="30" customHeight="1" x14ac:dyDescent="0.25">
      <c r="A300" s="625" t="s">
        <v>46</v>
      </c>
      <c r="B300" s="622"/>
      <c r="C300" s="622"/>
      <c r="D300" s="622"/>
      <c r="E300" s="622"/>
      <c r="F300" s="622"/>
      <c r="G300" s="622"/>
      <c r="H300" s="622"/>
      <c r="I300" s="622"/>
      <c r="J300" s="622"/>
      <c r="K300" s="622"/>
      <c r="L300" s="622"/>
      <c r="M300" s="615" t="str">
        <f>+$M$12</f>
        <v xml:space="preserve">GESTIÓN DE RIESGOS </v>
      </c>
      <c r="N300" s="615"/>
      <c r="O300" s="615"/>
      <c r="P300" s="615"/>
      <c r="Q300" s="615"/>
      <c r="R300" s="615"/>
      <c r="S300" s="615"/>
      <c r="T300" s="615"/>
      <c r="U300" s="615"/>
      <c r="V300" s="615"/>
      <c r="W300" s="615"/>
      <c r="X300" s="615"/>
      <c r="Y300" s="615"/>
      <c r="Z300" s="615"/>
      <c r="AA300" s="615"/>
      <c r="AB300" s="615"/>
      <c r="AC300" s="615"/>
      <c r="AD300" s="615"/>
      <c r="AE300" s="615"/>
      <c r="AF300" s="615"/>
      <c r="AG300" s="615"/>
      <c r="AH300" s="615"/>
      <c r="AI300" s="615"/>
      <c r="AJ300" s="615"/>
      <c r="AK300" s="615"/>
      <c r="AL300" s="622" t="s">
        <v>3</v>
      </c>
      <c r="AM300" s="622"/>
      <c r="AN300" s="612" t="str">
        <f>+$AN$12</f>
        <v>-</v>
      </c>
      <c r="AO300" s="612"/>
      <c r="AP300" s="613"/>
    </row>
    <row r="301" spans="1:42" ht="30" customHeight="1" x14ac:dyDescent="0.25">
      <c r="A301" s="625" t="s">
        <v>4</v>
      </c>
      <c r="B301" s="622"/>
      <c r="C301" s="622"/>
      <c r="D301" s="622"/>
      <c r="E301" s="622"/>
      <c r="F301" s="622"/>
      <c r="G301" s="622"/>
      <c r="H301" s="622"/>
      <c r="I301" s="622"/>
      <c r="J301" s="622"/>
      <c r="K301" s="622"/>
      <c r="L301" s="622"/>
      <c r="M301" s="615" t="str">
        <f>+$M$13</f>
        <v>INTERVENTORÍA</v>
      </c>
      <c r="N301" s="615"/>
      <c r="O301" s="615"/>
      <c r="P301" s="615"/>
      <c r="Q301" s="615"/>
      <c r="R301" s="615"/>
      <c r="S301" s="615"/>
      <c r="T301" s="615"/>
      <c r="U301" s="615"/>
      <c r="V301" s="615"/>
      <c r="W301" s="615"/>
      <c r="X301" s="615"/>
      <c r="Y301" s="615"/>
      <c r="Z301" s="615"/>
      <c r="AA301" s="615"/>
      <c r="AB301" s="615"/>
      <c r="AC301" s="615"/>
      <c r="AD301" s="615"/>
      <c r="AE301" s="615"/>
      <c r="AF301" s="615"/>
      <c r="AG301" s="615"/>
      <c r="AH301" s="615"/>
      <c r="AI301" s="615"/>
      <c r="AJ301" s="615"/>
      <c r="AK301" s="615"/>
      <c r="AL301" s="622" t="s">
        <v>5</v>
      </c>
      <c r="AM301" s="622"/>
      <c r="AN301" s="626" t="str">
        <f>+$AN$13</f>
        <v>JULIO 2023</v>
      </c>
      <c r="AO301" s="627"/>
      <c r="AP301" s="628"/>
    </row>
    <row r="302" spans="1:42" ht="13.95" customHeight="1" x14ac:dyDescent="0.25">
      <c r="A302" s="629"/>
      <c r="B302" s="630"/>
      <c r="C302" s="630"/>
      <c r="D302" s="630"/>
      <c r="E302" s="630"/>
      <c r="F302" s="630"/>
      <c r="G302" s="630"/>
      <c r="H302" s="630"/>
      <c r="I302" s="630"/>
      <c r="J302" s="630"/>
      <c r="K302" s="630"/>
      <c r="L302" s="630"/>
      <c r="M302" s="630"/>
      <c r="N302" s="630"/>
      <c r="O302" s="630"/>
      <c r="P302" s="630"/>
      <c r="Q302" s="630"/>
      <c r="R302" s="630"/>
      <c r="S302" s="630"/>
      <c r="T302" s="630"/>
      <c r="U302" s="630"/>
      <c r="V302" s="630"/>
      <c r="W302" s="630"/>
      <c r="X302" s="630"/>
      <c r="Y302" s="630"/>
      <c r="Z302" s="630"/>
      <c r="AA302" s="630"/>
      <c r="AB302" s="630"/>
      <c r="AC302" s="630"/>
      <c r="AD302" s="630"/>
      <c r="AE302" s="630"/>
      <c r="AF302" s="630"/>
      <c r="AG302" s="630"/>
      <c r="AH302" s="630"/>
      <c r="AI302" s="630"/>
      <c r="AJ302" s="630"/>
      <c r="AK302" s="630"/>
      <c r="AL302" s="630"/>
      <c r="AM302" s="630"/>
      <c r="AN302" s="630"/>
      <c r="AO302" s="630"/>
      <c r="AP302" s="631"/>
    </row>
    <row r="303" spans="1:42" ht="30" customHeight="1" x14ac:dyDescent="0.25">
      <c r="A303" s="619" t="s">
        <v>6</v>
      </c>
      <c r="B303" s="620"/>
      <c r="C303" s="620"/>
      <c r="D303" s="620"/>
      <c r="E303" s="620"/>
      <c r="F303" s="620"/>
      <c r="G303" s="620"/>
      <c r="H303" s="474">
        <v>3</v>
      </c>
      <c r="I303" s="621" t="str">
        <f>IFERROR(VLOOKUP(H303,'PPTO CANAL DE AGUAS LLUVIAS'!B:G,2,FALSE),"")</f>
        <v xml:space="preserve">BOX CULVERT 1, 2, 3 </v>
      </c>
      <c r="J303" s="621"/>
      <c r="K303" s="621"/>
      <c r="L303" s="621"/>
      <c r="M303" s="621"/>
      <c r="N303" s="621"/>
      <c r="O303" s="621"/>
      <c r="P303" s="621"/>
      <c r="Q303" s="621"/>
      <c r="R303" s="621"/>
      <c r="S303" s="621"/>
      <c r="T303" s="621"/>
      <c r="U303" s="622" t="s">
        <v>0</v>
      </c>
      <c r="V303" s="622"/>
      <c r="W303" s="622"/>
      <c r="X303" s="622"/>
      <c r="Y303" s="622"/>
      <c r="Z303" s="622"/>
      <c r="AA303" s="622"/>
      <c r="AB303" s="622"/>
      <c r="AC303" s="622"/>
      <c r="AD303" s="622"/>
      <c r="AE303" s="623">
        <v>3.06</v>
      </c>
      <c r="AF303" s="623"/>
      <c r="AG303" s="624" t="str">
        <f>IFERROR(VLOOKUP(AE303,'PPTO CANAL DE AGUAS LLUVIAS'!B:G,2,FALSE),"")</f>
        <v xml:space="preserve">BARANDA METÁLICA AMBOS LADOS </v>
      </c>
      <c r="AH303" s="624"/>
      <c r="AI303" s="624"/>
      <c r="AJ303" s="624"/>
      <c r="AK303" s="624"/>
      <c r="AL303" s="570" t="s">
        <v>7</v>
      </c>
      <c r="AM303" s="572" t="str">
        <f>IFERROR(VLOOKUP(AE303,'PPTO CANAL DE AGUAS LLUVIAS'!B:G,3,FALSE),"")</f>
        <v>UND</v>
      </c>
      <c r="AN303" s="570" t="s">
        <v>8</v>
      </c>
      <c r="AO303" s="621" t="str">
        <f>+$AO$15</f>
        <v>MUNICIPIO SAN JOSÉ DE CÚCUTA</v>
      </c>
      <c r="AP303" s="635"/>
    </row>
    <row r="304" spans="1:42" x14ac:dyDescent="0.25">
      <c r="A304" s="614"/>
      <c r="B304" s="615"/>
      <c r="C304" s="615"/>
      <c r="D304" s="615"/>
      <c r="E304" s="615"/>
      <c r="F304" s="615"/>
      <c r="G304" s="615"/>
      <c r="H304" s="615"/>
      <c r="I304" s="615"/>
      <c r="J304" s="615"/>
      <c r="K304" s="615"/>
      <c r="L304" s="615"/>
      <c r="M304" s="615"/>
      <c r="N304" s="615"/>
      <c r="O304" s="615"/>
      <c r="P304" s="615"/>
      <c r="Q304" s="615"/>
      <c r="R304" s="615"/>
      <c r="S304" s="615"/>
      <c r="T304" s="615"/>
      <c r="U304" s="615"/>
      <c r="V304" s="615"/>
      <c r="W304" s="615"/>
      <c r="X304" s="615"/>
      <c r="Y304" s="615"/>
      <c r="Z304" s="615"/>
      <c r="AA304" s="615"/>
      <c r="AB304" s="615"/>
      <c r="AC304" s="615"/>
      <c r="AD304" s="615"/>
      <c r="AE304" s="615"/>
      <c r="AF304" s="615"/>
      <c r="AG304" s="615"/>
      <c r="AH304" s="615"/>
      <c r="AI304" s="615"/>
      <c r="AJ304" s="616" t="s">
        <v>9</v>
      </c>
      <c r="AK304" s="665" t="s">
        <v>38</v>
      </c>
      <c r="AL304" s="666"/>
      <c r="AM304" s="666"/>
      <c r="AN304" s="667"/>
      <c r="AO304" s="616" t="s">
        <v>10</v>
      </c>
      <c r="AP304" s="617" t="s">
        <v>11</v>
      </c>
    </row>
    <row r="305" spans="1:42" x14ac:dyDescent="0.25">
      <c r="A305" s="614"/>
      <c r="B305" s="615"/>
      <c r="C305" s="615"/>
      <c r="D305" s="615"/>
      <c r="E305" s="615"/>
      <c r="F305" s="615"/>
      <c r="G305" s="615"/>
      <c r="H305" s="615"/>
      <c r="I305" s="615"/>
      <c r="J305" s="615"/>
      <c r="K305" s="615"/>
      <c r="L305" s="615"/>
      <c r="M305" s="615"/>
      <c r="N305" s="615"/>
      <c r="O305" s="615"/>
      <c r="P305" s="615"/>
      <c r="Q305" s="615"/>
      <c r="R305" s="615"/>
      <c r="S305" s="615"/>
      <c r="T305" s="615"/>
      <c r="U305" s="615"/>
      <c r="V305" s="615"/>
      <c r="W305" s="615"/>
      <c r="X305" s="615"/>
      <c r="Y305" s="615"/>
      <c r="Z305" s="615"/>
      <c r="AA305" s="615"/>
      <c r="AB305" s="615"/>
      <c r="AC305" s="615"/>
      <c r="AD305" s="615"/>
      <c r="AE305" s="615"/>
      <c r="AF305" s="615"/>
      <c r="AG305" s="615"/>
      <c r="AH305" s="615"/>
      <c r="AI305" s="615"/>
      <c r="AJ305" s="616"/>
      <c r="AK305" s="571" t="s">
        <v>37</v>
      </c>
      <c r="AL305" s="570" t="s">
        <v>12</v>
      </c>
      <c r="AM305" s="570" t="s">
        <v>16</v>
      </c>
      <c r="AN305" s="570" t="s">
        <v>17</v>
      </c>
      <c r="AO305" s="616"/>
      <c r="AP305" s="617"/>
    </row>
    <row r="306" spans="1:42" x14ac:dyDescent="0.25">
      <c r="A306" s="614"/>
      <c r="B306" s="615"/>
      <c r="C306" s="615"/>
      <c r="D306" s="615"/>
      <c r="E306" s="615"/>
      <c r="F306" s="615"/>
      <c r="G306" s="615"/>
      <c r="H306" s="615"/>
      <c r="I306" s="615"/>
      <c r="J306" s="615"/>
      <c r="K306" s="615"/>
      <c r="L306" s="615"/>
      <c r="M306" s="615"/>
      <c r="N306" s="615"/>
      <c r="O306" s="615"/>
      <c r="P306" s="615"/>
      <c r="Q306" s="615"/>
      <c r="R306" s="615"/>
      <c r="S306" s="615"/>
      <c r="T306" s="615"/>
      <c r="U306" s="615"/>
      <c r="V306" s="615"/>
      <c r="W306" s="615"/>
      <c r="X306" s="615"/>
      <c r="Y306" s="615"/>
      <c r="Z306" s="615"/>
      <c r="AA306" s="615"/>
      <c r="AB306" s="615"/>
      <c r="AC306" s="615"/>
      <c r="AD306" s="615"/>
      <c r="AE306" s="615"/>
      <c r="AF306" s="615"/>
      <c r="AG306" s="615"/>
      <c r="AH306" s="615"/>
      <c r="AI306" s="615"/>
      <c r="AJ306" s="493" t="s">
        <v>780</v>
      </c>
      <c r="AK306" s="478"/>
      <c r="AL306" s="279"/>
      <c r="AM306" s="279"/>
      <c r="AN306" s="279"/>
      <c r="AO306" s="279">
        <v>0</v>
      </c>
      <c r="AP306" s="480">
        <f>AO306</f>
        <v>0</v>
      </c>
    </row>
    <row r="307" spans="1:42" x14ac:dyDescent="0.25">
      <c r="A307" s="614"/>
      <c r="B307" s="615"/>
      <c r="C307" s="615"/>
      <c r="D307" s="615"/>
      <c r="E307" s="615"/>
      <c r="F307" s="615"/>
      <c r="G307" s="615"/>
      <c r="H307" s="615"/>
      <c r="I307" s="615"/>
      <c r="J307" s="615"/>
      <c r="K307" s="615"/>
      <c r="L307" s="615"/>
      <c r="M307" s="615"/>
      <c r="N307" s="615"/>
      <c r="O307" s="615"/>
      <c r="P307" s="615"/>
      <c r="Q307" s="615"/>
      <c r="R307" s="615"/>
      <c r="S307" s="615"/>
      <c r="T307" s="615"/>
      <c r="U307" s="615"/>
      <c r="V307" s="615"/>
      <c r="W307" s="615"/>
      <c r="X307" s="615"/>
      <c r="Y307" s="615"/>
      <c r="Z307" s="615"/>
      <c r="AA307" s="615"/>
      <c r="AB307" s="615"/>
      <c r="AC307" s="615"/>
      <c r="AD307" s="615"/>
      <c r="AE307" s="615"/>
      <c r="AF307" s="615"/>
      <c r="AG307" s="615"/>
      <c r="AH307" s="615"/>
      <c r="AI307" s="615"/>
      <c r="AJ307" s="493" t="s">
        <v>781</v>
      </c>
      <c r="AK307" s="488"/>
      <c r="AL307" s="489"/>
      <c r="AM307" s="489"/>
      <c r="AN307" s="489"/>
      <c r="AO307" s="489">
        <v>2</v>
      </c>
      <c r="AP307" s="480">
        <f t="shared" ref="AP307:AP308" si="12">AO307</f>
        <v>2</v>
      </c>
    </row>
    <row r="308" spans="1:42" x14ac:dyDescent="0.25">
      <c r="A308" s="614"/>
      <c r="B308" s="615"/>
      <c r="C308" s="615"/>
      <c r="D308" s="615"/>
      <c r="E308" s="615"/>
      <c r="F308" s="615"/>
      <c r="G308" s="615"/>
      <c r="H308" s="615"/>
      <c r="I308" s="615"/>
      <c r="J308" s="615"/>
      <c r="K308" s="615"/>
      <c r="L308" s="615"/>
      <c r="M308" s="615"/>
      <c r="N308" s="615"/>
      <c r="O308" s="615"/>
      <c r="P308" s="615"/>
      <c r="Q308" s="615"/>
      <c r="R308" s="615"/>
      <c r="S308" s="615"/>
      <c r="T308" s="615"/>
      <c r="U308" s="615"/>
      <c r="V308" s="615"/>
      <c r="W308" s="615"/>
      <c r="X308" s="615"/>
      <c r="Y308" s="615"/>
      <c r="Z308" s="615"/>
      <c r="AA308" s="615"/>
      <c r="AB308" s="615"/>
      <c r="AC308" s="615"/>
      <c r="AD308" s="615"/>
      <c r="AE308" s="615"/>
      <c r="AF308" s="615"/>
      <c r="AG308" s="615"/>
      <c r="AH308" s="615"/>
      <c r="AI308" s="615"/>
      <c r="AJ308" s="493" t="s">
        <v>782</v>
      </c>
      <c r="AK308" s="572"/>
      <c r="AL308" s="279"/>
      <c r="AM308" s="279"/>
      <c r="AN308" s="279"/>
      <c r="AO308" s="279">
        <v>0</v>
      </c>
      <c r="AP308" s="480">
        <f t="shared" si="12"/>
        <v>0</v>
      </c>
    </row>
    <row r="309" spans="1:42" x14ac:dyDescent="0.25">
      <c r="A309" s="614"/>
      <c r="B309" s="615"/>
      <c r="C309" s="615"/>
      <c r="D309" s="615"/>
      <c r="E309" s="615"/>
      <c r="F309" s="615"/>
      <c r="G309" s="615"/>
      <c r="H309" s="615"/>
      <c r="I309" s="615"/>
      <c r="J309" s="615"/>
      <c r="K309" s="615"/>
      <c r="L309" s="615"/>
      <c r="M309" s="615"/>
      <c r="N309" s="615"/>
      <c r="O309" s="615"/>
      <c r="P309" s="615"/>
      <c r="Q309" s="615"/>
      <c r="R309" s="615"/>
      <c r="S309" s="615"/>
      <c r="T309" s="615"/>
      <c r="U309" s="615"/>
      <c r="V309" s="615"/>
      <c r="W309" s="615"/>
      <c r="X309" s="615"/>
      <c r="Y309" s="615"/>
      <c r="Z309" s="615"/>
      <c r="AA309" s="615"/>
      <c r="AB309" s="615"/>
      <c r="AC309" s="615"/>
      <c r="AD309" s="615"/>
      <c r="AE309" s="615"/>
      <c r="AF309" s="615"/>
      <c r="AG309" s="615"/>
      <c r="AH309" s="615"/>
      <c r="AI309" s="615"/>
      <c r="AJ309" s="493"/>
      <c r="AK309" s="572"/>
      <c r="AL309" s="279"/>
      <c r="AM309" s="279"/>
      <c r="AN309" s="279"/>
      <c r="AO309" s="279"/>
      <c r="AP309" s="480"/>
    </row>
    <row r="310" spans="1:42" x14ac:dyDescent="0.25">
      <c r="A310" s="614"/>
      <c r="B310" s="615"/>
      <c r="C310" s="615"/>
      <c r="D310" s="615"/>
      <c r="E310" s="615"/>
      <c r="F310" s="615"/>
      <c r="G310" s="615"/>
      <c r="H310" s="615"/>
      <c r="I310" s="615"/>
      <c r="J310" s="615"/>
      <c r="K310" s="615"/>
      <c r="L310" s="615"/>
      <c r="M310" s="615"/>
      <c r="N310" s="615"/>
      <c r="O310" s="615"/>
      <c r="P310" s="615"/>
      <c r="Q310" s="615"/>
      <c r="R310" s="615"/>
      <c r="S310" s="615"/>
      <c r="T310" s="615"/>
      <c r="U310" s="615"/>
      <c r="V310" s="615"/>
      <c r="W310" s="615"/>
      <c r="X310" s="615"/>
      <c r="Y310" s="615"/>
      <c r="Z310" s="615"/>
      <c r="AA310" s="615"/>
      <c r="AB310" s="615"/>
      <c r="AC310" s="615"/>
      <c r="AD310" s="615"/>
      <c r="AE310" s="615"/>
      <c r="AF310" s="615"/>
      <c r="AG310" s="615"/>
      <c r="AH310" s="615"/>
      <c r="AI310" s="615"/>
      <c r="AJ310" s="477"/>
      <c r="AK310" s="478"/>
      <c r="AL310" s="279"/>
      <c r="AM310" s="279"/>
      <c r="AN310" s="279"/>
      <c r="AO310" s="279"/>
      <c r="AP310" s="480"/>
    </row>
    <row r="311" spans="1:42" x14ac:dyDescent="0.25">
      <c r="A311" s="614"/>
      <c r="B311" s="615"/>
      <c r="C311" s="615"/>
      <c r="D311" s="615"/>
      <c r="E311" s="615"/>
      <c r="F311" s="615"/>
      <c r="G311" s="615"/>
      <c r="H311" s="615"/>
      <c r="I311" s="615"/>
      <c r="J311" s="615"/>
      <c r="K311" s="615"/>
      <c r="L311" s="615"/>
      <c r="M311" s="615"/>
      <c r="N311" s="615"/>
      <c r="O311" s="615"/>
      <c r="P311" s="615"/>
      <c r="Q311" s="615"/>
      <c r="R311" s="615"/>
      <c r="S311" s="615"/>
      <c r="T311" s="615"/>
      <c r="U311" s="615"/>
      <c r="V311" s="615"/>
      <c r="W311" s="615"/>
      <c r="X311" s="615"/>
      <c r="Y311" s="615"/>
      <c r="Z311" s="615"/>
      <c r="AA311" s="615"/>
      <c r="AB311" s="615"/>
      <c r="AC311" s="615"/>
      <c r="AD311" s="615"/>
      <c r="AE311" s="615"/>
      <c r="AF311" s="615"/>
      <c r="AG311" s="615"/>
      <c r="AH311" s="615"/>
      <c r="AI311" s="615"/>
      <c r="AJ311" s="477"/>
      <c r="AK311" s="478"/>
      <c r="AL311" s="279"/>
      <c r="AM311" s="279"/>
      <c r="AN311" s="279"/>
      <c r="AO311" s="279"/>
      <c r="AP311" s="480"/>
    </row>
    <row r="312" spans="1:42" x14ac:dyDescent="0.25">
      <c r="A312" s="614"/>
      <c r="B312" s="615"/>
      <c r="C312" s="615"/>
      <c r="D312" s="615"/>
      <c r="E312" s="615"/>
      <c r="F312" s="615"/>
      <c r="G312" s="615"/>
      <c r="H312" s="615"/>
      <c r="I312" s="615"/>
      <c r="J312" s="615"/>
      <c r="K312" s="615"/>
      <c r="L312" s="615"/>
      <c r="M312" s="615"/>
      <c r="N312" s="615"/>
      <c r="O312" s="615"/>
      <c r="P312" s="615"/>
      <c r="Q312" s="615"/>
      <c r="R312" s="615"/>
      <c r="S312" s="615"/>
      <c r="T312" s="615"/>
      <c r="U312" s="615"/>
      <c r="V312" s="615"/>
      <c r="W312" s="615"/>
      <c r="X312" s="615"/>
      <c r="Y312" s="615"/>
      <c r="Z312" s="615"/>
      <c r="AA312" s="615"/>
      <c r="AB312" s="615"/>
      <c r="AC312" s="615"/>
      <c r="AD312" s="615"/>
      <c r="AE312" s="615"/>
      <c r="AF312" s="615"/>
      <c r="AG312" s="615"/>
      <c r="AH312" s="615"/>
      <c r="AI312" s="615"/>
      <c r="AJ312" s="477"/>
      <c r="AK312" s="478"/>
      <c r="AL312" s="279"/>
      <c r="AM312" s="279"/>
      <c r="AN312" s="279"/>
      <c r="AO312" s="279"/>
      <c r="AP312" s="480"/>
    </row>
    <row r="313" spans="1:42" x14ac:dyDescent="0.25">
      <c r="A313" s="614"/>
      <c r="B313" s="615"/>
      <c r="C313" s="615"/>
      <c r="D313" s="615"/>
      <c r="E313" s="615"/>
      <c r="F313" s="615"/>
      <c r="G313" s="615"/>
      <c r="H313" s="615"/>
      <c r="I313" s="615"/>
      <c r="J313" s="615"/>
      <c r="K313" s="615"/>
      <c r="L313" s="615"/>
      <c r="M313" s="615"/>
      <c r="N313" s="615"/>
      <c r="O313" s="615"/>
      <c r="P313" s="615"/>
      <c r="Q313" s="615"/>
      <c r="R313" s="615"/>
      <c r="S313" s="615"/>
      <c r="T313" s="615"/>
      <c r="U313" s="615"/>
      <c r="V313" s="615"/>
      <c r="W313" s="615"/>
      <c r="X313" s="615"/>
      <c r="Y313" s="615"/>
      <c r="Z313" s="615"/>
      <c r="AA313" s="615"/>
      <c r="AB313" s="615"/>
      <c r="AC313" s="615"/>
      <c r="AD313" s="615"/>
      <c r="AE313" s="615"/>
      <c r="AF313" s="615"/>
      <c r="AG313" s="615"/>
      <c r="AH313" s="615"/>
      <c r="AI313" s="615"/>
      <c r="AJ313" s="477"/>
      <c r="AK313" s="478"/>
      <c r="AL313" s="279"/>
      <c r="AM313" s="279"/>
      <c r="AN313" s="279"/>
      <c r="AO313" s="279"/>
      <c r="AP313" s="480"/>
    </row>
    <row r="314" spans="1:42" x14ac:dyDescent="0.25">
      <c r="A314" s="614"/>
      <c r="B314" s="615"/>
      <c r="C314" s="615"/>
      <c r="D314" s="615"/>
      <c r="E314" s="615"/>
      <c r="F314" s="615"/>
      <c r="G314" s="615"/>
      <c r="H314" s="615"/>
      <c r="I314" s="615"/>
      <c r="J314" s="615"/>
      <c r="K314" s="615"/>
      <c r="L314" s="615"/>
      <c r="M314" s="615"/>
      <c r="N314" s="615"/>
      <c r="O314" s="615"/>
      <c r="P314" s="615"/>
      <c r="Q314" s="615"/>
      <c r="R314" s="615"/>
      <c r="S314" s="615"/>
      <c r="T314" s="615"/>
      <c r="U314" s="615"/>
      <c r="V314" s="615"/>
      <c r="W314" s="615"/>
      <c r="X314" s="615"/>
      <c r="Y314" s="615"/>
      <c r="Z314" s="615"/>
      <c r="AA314" s="615"/>
      <c r="AB314" s="615"/>
      <c r="AC314" s="615"/>
      <c r="AD314" s="615"/>
      <c r="AE314" s="615"/>
      <c r="AF314" s="615"/>
      <c r="AG314" s="615"/>
      <c r="AH314" s="615"/>
      <c r="AI314" s="615"/>
      <c r="AJ314" s="477"/>
      <c r="AK314" s="478"/>
      <c r="AL314" s="279"/>
      <c r="AM314" s="279"/>
      <c r="AN314" s="279"/>
      <c r="AO314" s="279"/>
      <c r="AP314" s="480"/>
    </row>
    <row r="315" spans="1:42" x14ac:dyDescent="0.25">
      <c r="A315" s="614"/>
      <c r="B315" s="615"/>
      <c r="C315" s="615"/>
      <c r="D315" s="615"/>
      <c r="E315" s="615"/>
      <c r="F315" s="615"/>
      <c r="G315" s="615"/>
      <c r="H315" s="615"/>
      <c r="I315" s="615"/>
      <c r="J315" s="615"/>
      <c r="K315" s="615"/>
      <c r="L315" s="615"/>
      <c r="M315" s="615"/>
      <c r="N315" s="615"/>
      <c r="O315" s="615"/>
      <c r="P315" s="615"/>
      <c r="Q315" s="615"/>
      <c r="R315" s="615"/>
      <c r="S315" s="615"/>
      <c r="T315" s="615"/>
      <c r="U315" s="615"/>
      <c r="V315" s="615"/>
      <c r="W315" s="615"/>
      <c r="X315" s="615"/>
      <c r="Y315" s="615"/>
      <c r="Z315" s="615"/>
      <c r="AA315" s="615"/>
      <c r="AB315" s="615"/>
      <c r="AC315" s="615"/>
      <c r="AD315" s="615"/>
      <c r="AE315" s="615"/>
      <c r="AF315" s="615"/>
      <c r="AG315" s="615"/>
      <c r="AH315" s="615"/>
      <c r="AI315" s="615"/>
      <c r="AJ315" s="572"/>
      <c r="AK315" s="572"/>
      <c r="AL315" s="279"/>
      <c r="AM315" s="279"/>
      <c r="AN315" s="279"/>
      <c r="AO315" s="279"/>
      <c r="AP315" s="480"/>
    </row>
    <row r="316" spans="1:42" x14ac:dyDescent="0.25">
      <c r="A316" s="614"/>
      <c r="B316" s="615"/>
      <c r="C316" s="615"/>
      <c r="D316" s="615"/>
      <c r="E316" s="615"/>
      <c r="F316" s="615"/>
      <c r="G316" s="615"/>
      <c r="H316" s="615"/>
      <c r="I316" s="615"/>
      <c r="J316" s="615"/>
      <c r="K316" s="615"/>
      <c r="L316" s="615"/>
      <c r="M316" s="615"/>
      <c r="N316" s="615"/>
      <c r="O316" s="615"/>
      <c r="P316" s="615"/>
      <c r="Q316" s="615"/>
      <c r="R316" s="615"/>
      <c r="S316" s="615"/>
      <c r="T316" s="615"/>
      <c r="U316" s="615"/>
      <c r="V316" s="615"/>
      <c r="W316" s="615"/>
      <c r="X316" s="615"/>
      <c r="Y316" s="615"/>
      <c r="Z316" s="615"/>
      <c r="AA316" s="615"/>
      <c r="AB316" s="615"/>
      <c r="AC316" s="615"/>
      <c r="AD316" s="615"/>
      <c r="AE316" s="615"/>
      <c r="AF316" s="615"/>
      <c r="AG316" s="615"/>
      <c r="AH316" s="615"/>
      <c r="AI316" s="615"/>
      <c r="AJ316" s="572"/>
      <c r="AK316" s="572"/>
      <c r="AL316" s="279"/>
      <c r="AM316" s="279"/>
      <c r="AN316" s="279"/>
      <c r="AO316" s="279"/>
      <c r="AP316" s="480"/>
    </row>
    <row r="317" spans="1:42" x14ac:dyDescent="0.25">
      <c r="A317" s="614"/>
      <c r="B317" s="615"/>
      <c r="C317" s="615"/>
      <c r="D317" s="615"/>
      <c r="E317" s="615"/>
      <c r="F317" s="615"/>
      <c r="G317" s="615"/>
      <c r="H317" s="615"/>
      <c r="I317" s="615"/>
      <c r="J317" s="615"/>
      <c r="K317" s="615"/>
      <c r="L317" s="615"/>
      <c r="M317" s="615"/>
      <c r="N317" s="615"/>
      <c r="O317" s="615"/>
      <c r="P317" s="615"/>
      <c r="Q317" s="615"/>
      <c r="R317" s="615"/>
      <c r="S317" s="615"/>
      <c r="T317" s="615"/>
      <c r="U317" s="615"/>
      <c r="V317" s="615"/>
      <c r="W317" s="615"/>
      <c r="X317" s="615"/>
      <c r="Y317" s="615"/>
      <c r="Z317" s="615"/>
      <c r="AA317" s="615"/>
      <c r="AB317" s="615"/>
      <c r="AC317" s="615"/>
      <c r="AD317" s="615"/>
      <c r="AE317" s="615"/>
      <c r="AF317" s="615"/>
      <c r="AG317" s="615"/>
      <c r="AH317" s="615"/>
      <c r="AI317" s="615"/>
      <c r="AJ317" s="572"/>
      <c r="AK317" s="572"/>
      <c r="AL317" s="279"/>
      <c r="AM317" s="279"/>
      <c r="AN317" s="279"/>
      <c r="AO317" s="279"/>
      <c r="AP317" s="480"/>
    </row>
    <row r="318" spans="1:42" x14ac:dyDescent="0.25">
      <c r="A318" s="614"/>
      <c r="B318" s="615"/>
      <c r="C318" s="615"/>
      <c r="D318" s="615"/>
      <c r="E318" s="615"/>
      <c r="F318" s="615"/>
      <c r="G318" s="615"/>
      <c r="H318" s="615"/>
      <c r="I318" s="615"/>
      <c r="J318" s="615"/>
      <c r="K318" s="615"/>
      <c r="L318" s="615"/>
      <c r="M318" s="615"/>
      <c r="N318" s="615"/>
      <c r="O318" s="615"/>
      <c r="P318" s="615"/>
      <c r="Q318" s="615"/>
      <c r="R318" s="615"/>
      <c r="S318" s="615"/>
      <c r="T318" s="615"/>
      <c r="U318" s="615"/>
      <c r="V318" s="615"/>
      <c r="W318" s="615"/>
      <c r="X318" s="615"/>
      <c r="Y318" s="615"/>
      <c r="Z318" s="615"/>
      <c r="AA318" s="615"/>
      <c r="AB318" s="615"/>
      <c r="AC318" s="615"/>
      <c r="AD318" s="615"/>
      <c r="AE318" s="615"/>
      <c r="AF318" s="615"/>
      <c r="AG318" s="615"/>
      <c r="AH318" s="615"/>
      <c r="AI318" s="615"/>
      <c r="AJ318" s="572"/>
      <c r="AK318" s="572"/>
      <c r="AL318" s="279"/>
      <c r="AM318" s="279"/>
      <c r="AN318" s="279"/>
      <c r="AO318" s="279"/>
      <c r="AP318" s="480"/>
    </row>
    <row r="319" spans="1:42" x14ac:dyDescent="0.25">
      <c r="A319" s="614"/>
      <c r="B319" s="615"/>
      <c r="C319" s="615"/>
      <c r="D319" s="615"/>
      <c r="E319" s="615"/>
      <c r="F319" s="615"/>
      <c r="G319" s="615"/>
      <c r="H319" s="615"/>
      <c r="I319" s="615"/>
      <c r="J319" s="615"/>
      <c r="K319" s="615"/>
      <c r="L319" s="615"/>
      <c r="M319" s="615"/>
      <c r="N319" s="615"/>
      <c r="O319" s="615"/>
      <c r="P319" s="615"/>
      <c r="Q319" s="615"/>
      <c r="R319" s="615"/>
      <c r="S319" s="615"/>
      <c r="T319" s="615"/>
      <c r="U319" s="615"/>
      <c r="V319" s="615"/>
      <c r="W319" s="615"/>
      <c r="X319" s="615"/>
      <c r="Y319" s="615"/>
      <c r="Z319" s="615"/>
      <c r="AA319" s="615"/>
      <c r="AB319" s="615"/>
      <c r="AC319" s="615"/>
      <c r="AD319" s="615"/>
      <c r="AE319" s="615"/>
      <c r="AF319" s="615"/>
      <c r="AG319" s="615"/>
      <c r="AH319" s="615"/>
      <c r="AI319" s="615"/>
      <c r="AJ319" s="572"/>
      <c r="AK319" s="572"/>
      <c r="AL319" s="279"/>
      <c r="AM319" s="279"/>
      <c r="AN319" s="279"/>
      <c r="AO319" s="279"/>
      <c r="AP319" s="480"/>
    </row>
    <row r="320" spans="1:42" x14ac:dyDescent="0.25">
      <c r="A320" s="614"/>
      <c r="B320" s="615"/>
      <c r="C320" s="615"/>
      <c r="D320" s="615"/>
      <c r="E320" s="615"/>
      <c r="F320" s="615"/>
      <c r="G320" s="615"/>
      <c r="H320" s="615"/>
      <c r="I320" s="615"/>
      <c r="J320" s="615"/>
      <c r="K320" s="615"/>
      <c r="L320" s="615"/>
      <c r="M320" s="615"/>
      <c r="N320" s="615"/>
      <c r="O320" s="615"/>
      <c r="P320" s="615"/>
      <c r="Q320" s="615"/>
      <c r="R320" s="615"/>
      <c r="S320" s="615"/>
      <c r="T320" s="615"/>
      <c r="U320" s="615"/>
      <c r="V320" s="615"/>
      <c r="W320" s="615"/>
      <c r="X320" s="615"/>
      <c r="Y320" s="615"/>
      <c r="Z320" s="615"/>
      <c r="AA320" s="615"/>
      <c r="AB320" s="615"/>
      <c r="AC320" s="615"/>
      <c r="AD320" s="615"/>
      <c r="AE320" s="615"/>
      <c r="AF320" s="615"/>
      <c r="AG320" s="615"/>
      <c r="AH320" s="615"/>
      <c r="AI320" s="615"/>
      <c r="AJ320" s="572"/>
      <c r="AK320" s="572"/>
      <c r="AL320" s="279"/>
      <c r="AM320" s="279"/>
      <c r="AN320" s="279"/>
      <c r="AO320" s="279"/>
      <c r="AP320" s="480"/>
    </row>
    <row r="321" spans="1:42" x14ac:dyDescent="0.25">
      <c r="A321" s="614"/>
      <c r="B321" s="615"/>
      <c r="C321" s="615"/>
      <c r="D321" s="615"/>
      <c r="E321" s="615"/>
      <c r="F321" s="615"/>
      <c r="G321" s="615"/>
      <c r="H321" s="615"/>
      <c r="I321" s="615"/>
      <c r="J321" s="615"/>
      <c r="K321" s="615"/>
      <c r="L321" s="615"/>
      <c r="M321" s="615"/>
      <c r="N321" s="615"/>
      <c r="O321" s="615"/>
      <c r="P321" s="615"/>
      <c r="Q321" s="615"/>
      <c r="R321" s="615"/>
      <c r="S321" s="615"/>
      <c r="T321" s="615"/>
      <c r="U321" s="615"/>
      <c r="V321" s="615"/>
      <c r="W321" s="615"/>
      <c r="X321" s="615"/>
      <c r="Y321" s="615"/>
      <c r="Z321" s="615"/>
      <c r="AA321" s="615"/>
      <c r="AB321" s="615"/>
      <c r="AC321" s="615"/>
      <c r="AD321" s="615"/>
      <c r="AE321" s="615"/>
      <c r="AF321" s="615"/>
      <c r="AG321" s="615"/>
      <c r="AH321" s="615"/>
      <c r="AI321" s="615"/>
      <c r="AJ321" s="572"/>
      <c r="AK321" s="572"/>
      <c r="AL321" s="279"/>
      <c r="AM321" s="279"/>
      <c r="AN321" s="279"/>
      <c r="AO321" s="279"/>
      <c r="AP321" s="480"/>
    </row>
    <row r="322" spans="1:42" x14ac:dyDescent="0.25">
      <c r="A322" s="614"/>
      <c r="B322" s="615"/>
      <c r="C322" s="615"/>
      <c r="D322" s="615"/>
      <c r="E322" s="615"/>
      <c r="F322" s="615"/>
      <c r="G322" s="615"/>
      <c r="H322" s="615"/>
      <c r="I322" s="615"/>
      <c r="J322" s="615"/>
      <c r="K322" s="615"/>
      <c r="L322" s="615"/>
      <c r="M322" s="615"/>
      <c r="N322" s="615"/>
      <c r="O322" s="615"/>
      <c r="P322" s="615"/>
      <c r="Q322" s="615"/>
      <c r="R322" s="615"/>
      <c r="S322" s="615"/>
      <c r="T322" s="615"/>
      <c r="U322" s="615"/>
      <c r="V322" s="615"/>
      <c r="W322" s="615"/>
      <c r="X322" s="615"/>
      <c r="Y322" s="615"/>
      <c r="Z322" s="615"/>
      <c r="AA322" s="615"/>
      <c r="AB322" s="615"/>
      <c r="AC322" s="615"/>
      <c r="AD322" s="615"/>
      <c r="AE322" s="615"/>
      <c r="AF322" s="615"/>
      <c r="AG322" s="615"/>
      <c r="AH322" s="615"/>
      <c r="AI322" s="615"/>
      <c r="AJ322" s="572"/>
      <c r="AK322" s="572"/>
      <c r="AL322" s="279"/>
      <c r="AM322" s="279"/>
      <c r="AN322" s="279"/>
      <c r="AO322" s="279"/>
      <c r="AP322" s="480"/>
    </row>
    <row r="323" spans="1:42" x14ac:dyDescent="0.25">
      <c r="A323" s="614"/>
      <c r="B323" s="615"/>
      <c r="C323" s="615"/>
      <c r="D323" s="615"/>
      <c r="E323" s="615"/>
      <c r="F323" s="615"/>
      <c r="G323" s="615"/>
      <c r="H323" s="615"/>
      <c r="I323" s="615"/>
      <c r="J323" s="615"/>
      <c r="K323" s="615"/>
      <c r="L323" s="615"/>
      <c r="M323" s="615"/>
      <c r="N323" s="615"/>
      <c r="O323" s="615"/>
      <c r="P323" s="615"/>
      <c r="Q323" s="615"/>
      <c r="R323" s="615"/>
      <c r="S323" s="615"/>
      <c r="T323" s="615"/>
      <c r="U323" s="615"/>
      <c r="V323" s="615"/>
      <c r="W323" s="615"/>
      <c r="X323" s="615"/>
      <c r="Y323" s="615"/>
      <c r="Z323" s="615"/>
      <c r="AA323" s="615"/>
      <c r="AB323" s="615"/>
      <c r="AC323" s="615"/>
      <c r="AD323" s="615"/>
      <c r="AE323" s="615"/>
      <c r="AF323" s="615"/>
      <c r="AG323" s="615"/>
      <c r="AH323" s="615"/>
      <c r="AI323" s="615"/>
      <c r="AJ323" s="572"/>
      <c r="AK323" s="572"/>
      <c r="AL323" s="279"/>
      <c r="AM323" s="279"/>
      <c r="AN323" s="279"/>
      <c r="AO323" s="279"/>
      <c r="AP323" s="480"/>
    </row>
    <row r="324" spans="1:42" x14ac:dyDescent="0.25">
      <c r="A324" s="614"/>
      <c r="B324" s="615"/>
      <c r="C324" s="615"/>
      <c r="D324" s="615"/>
      <c r="E324" s="615"/>
      <c r="F324" s="615"/>
      <c r="G324" s="615"/>
      <c r="H324" s="615"/>
      <c r="I324" s="615"/>
      <c r="J324" s="615"/>
      <c r="K324" s="615"/>
      <c r="L324" s="615"/>
      <c r="M324" s="615"/>
      <c r="N324" s="615"/>
      <c r="O324" s="615"/>
      <c r="P324" s="615"/>
      <c r="Q324" s="615"/>
      <c r="R324" s="615"/>
      <c r="S324" s="615"/>
      <c r="T324" s="615"/>
      <c r="U324" s="615"/>
      <c r="V324" s="615"/>
      <c r="W324" s="615"/>
      <c r="X324" s="615"/>
      <c r="Y324" s="615"/>
      <c r="Z324" s="615"/>
      <c r="AA324" s="615"/>
      <c r="AB324" s="615"/>
      <c r="AC324" s="615"/>
      <c r="AD324" s="615"/>
      <c r="AE324" s="615"/>
      <c r="AF324" s="615"/>
      <c r="AG324" s="615"/>
      <c r="AH324" s="615"/>
      <c r="AI324" s="615"/>
      <c r="AJ324" s="572"/>
      <c r="AK324" s="572"/>
      <c r="AL324" s="279"/>
      <c r="AM324" s="279"/>
      <c r="AN324" s="279"/>
      <c r="AO324" s="279"/>
      <c r="AP324" s="480"/>
    </row>
    <row r="325" spans="1:42" x14ac:dyDescent="0.25">
      <c r="A325" s="614"/>
      <c r="B325" s="615"/>
      <c r="C325" s="615"/>
      <c r="D325" s="615"/>
      <c r="E325" s="615"/>
      <c r="F325" s="615"/>
      <c r="G325" s="615"/>
      <c r="H325" s="615"/>
      <c r="I325" s="615"/>
      <c r="J325" s="615"/>
      <c r="K325" s="615"/>
      <c r="L325" s="615"/>
      <c r="M325" s="615"/>
      <c r="N325" s="615"/>
      <c r="O325" s="615"/>
      <c r="P325" s="615"/>
      <c r="Q325" s="615"/>
      <c r="R325" s="615"/>
      <c r="S325" s="615"/>
      <c r="T325" s="615"/>
      <c r="U325" s="615"/>
      <c r="V325" s="615"/>
      <c r="W325" s="615"/>
      <c r="X325" s="615"/>
      <c r="Y325" s="615"/>
      <c r="Z325" s="615"/>
      <c r="AA325" s="615"/>
      <c r="AB325" s="615"/>
      <c r="AC325" s="615"/>
      <c r="AD325" s="615"/>
      <c r="AE325" s="615"/>
      <c r="AF325" s="615"/>
      <c r="AG325" s="615"/>
      <c r="AH325" s="615"/>
      <c r="AI325" s="615"/>
      <c r="AJ325" s="572"/>
      <c r="AK325" s="572"/>
      <c r="AL325" s="279"/>
      <c r="AM325" s="279"/>
      <c r="AN325" s="279"/>
      <c r="AO325" s="279"/>
      <c r="AP325" s="480"/>
    </row>
    <row r="326" spans="1:42" x14ac:dyDescent="0.25">
      <c r="A326" s="614"/>
      <c r="B326" s="615"/>
      <c r="C326" s="615"/>
      <c r="D326" s="615"/>
      <c r="E326" s="615"/>
      <c r="F326" s="615"/>
      <c r="G326" s="615"/>
      <c r="H326" s="615"/>
      <c r="I326" s="615"/>
      <c r="J326" s="615"/>
      <c r="K326" s="615"/>
      <c r="L326" s="615"/>
      <c r="M326" s="615"/>
      <c r="N326" s="615"/>
      <c r="O326" s="615"/>
      <c r="P326" s="615"/>
      <c r="Q326" s="615"/>
      <c r="R326" s="615"/>
      <c r="S326" s="615"/>
      <c r="T326" s="615"/>
      <c r="U326" s="615"/>
      <c r="V326" s="615"/>
      <c r="W326" s="615"/>
      <c r="X326" s="615"/>
      <c r="Y326" s="615"/>
      <c r="Z326" s="615"/>
      <c r="AA326" s="615"/>
      <c r="AB326" s="615"/>
      <c r="AC326" s="615"/>
      <c r="AD326" s="615"/>
      <c r="AE326" s="615"/>
      <c r="AF326" s="615"/>
      <c r="AG326" s="615"/>
      <c r="AH326" s="615"/>
      <c r="AI326" s="615"/>
      <c r="AJ326" s="572"/>
      <c r="AK326" s="572"/>
      <c r="AL326" s="279"/>
      <c r="AM326" s="279"/>
      <c r="AN326" s="279"/>
      <c r="AO326" s="279"/>
      <c r="AP326" s="480"/>
    </row>
    <row r="327" spans="1:42" x14ac:dyDescent="0.25">
      <c r="A327" s="614"/>
      <c r="B327" s="615"/>
      <c r="C327" s="615"/>
      <c r="D327" s="615"/>
      <c r="E327" s="615"/>
      <c r="F327" s="615"/>
      <c r="G327" s="615"/>
      <c r="H327" s="615"/>
      <c r="I327" s="615"/>
      <c r="J327" s="615"/>
      <c r="K327" s="615"/>
      <c r="L327" s="615"/>
      <c r="M327" s="615"/>
      <c r="N327" s="615"/>
      <c r="O327" s="615"/>
      <c r="P327" s="615"/>
      <c r="Q327" s="615"/>
      <c r="R327" s="615"/>
      <c r="S327" s="615"/>
      <c r="T327" s="615"/>
      <c r="U327" s="615"/>
      <c r="V327" s="615"/>
      <c r="W327" s="615"/>
      <c r="X327" s="615"/>
      <c r="Y327" s="615"/>
      <c r="Z327" s="615"/>
      <c r="AA327" s="615"/>
      <c r="AB327" s="615"/>
      <c r="AC327" s="615"/>
      <c r="AD327" s="615"/>
      <c r="AE327" s="615"/>
      <c r="AF327" s="615"/>
      <c r="AG327" s="615"/>
      <c r="AH327" s="615"/>
      <c r="AI327" s="615"/>
      <c r="AJ327" s="572"/>
      <c r="AK327" s="572"/>
      <c r="AL327" s="279"/>
      <c r="AM327" s="279"/>
      <c r="AN327" s="279"/>
      <c r="AO327" s="279"/>
      <c r="AP327" s="480"/>
    </row>
    <row r="328" spans="1:42" x14ac:dyDescent="0.25">
      <c r="A328" s="614"/>
      <c r="B328" s="615"/>
      <c r="C328" s="615"/>
      <c r="D328" s="615"/>
      <c r="E328" s="615"/>
      <c r="F328" s="615"/>
      <c r="G328" s="615"/>
      <c r="H328" s="615"/>
      <c r="I328" s="615"/>
      <c r="J328" s="615"/>
      <c r="K328" s="615"/>
      <c r="L328" s="615"/>
      <c r="M328" s="615"/>
      <c r="N328" s="615"/>
      <c r="O328" s="615"/>
      <c r="P328" s="615"/>
      <c r="Q328" s="615"/>
      <c r="R328" s="615"/>
      <c r="S328" s="615"/>
      <c r="T328" s="615"/>
      <c r="U328" s="615"/>
      <c r="V328" s="615"/>
      <c r="W328" s="615"/>
      <c r="X328" s="615"/>
      <c r="Y328" s="615"/>
      <c r="Z328" s="615"/>
      <c r="AA328" s="615"/>
      <c r="AB328" s="615"/>
      <c r="AC328" s="615"/>
      <c r="AD328" s="615"/>
      <c r="AE328" s="615"/>
      <c r="AF328" s="615"/>
      <c r="AG328" s="615"/>
      <c r="AH328" s="615"/>
      <c r="AI328" s="615"/>
      <c r="AJ328" s="568"/>
      <c r="AK328" s="572"/>
      <c r="AL328" s="279"/>
      <c r="AM328" s="279"/>
      <c r="AN328" s="279"/>
      <c r="AO328" s="279"/>
      <c r="AP328" s="480"/>
    </row>
    <row r="329" spans="1:42" x14ac:dyDescent="0.25">
      <c r="A329" s="614"/>
      <c r="B329" s="615"/>
      <c r="C329" s="615"/>
      <c r="D329" s="615"/>
      <c r="E329" s="615"/>
      <c r="F329" s="615"/>
      <c r="G329" s="615"/>
      <c r="H329" s="615"/>
      <c r="I329" s="615"/>
      <c r="J329" s="615"/>
      <c r="K329" s="615"/>
      <c r="L329" s="615"/>
      <c r="M329" s="615"/>
      <c r="N329" s="615"/>
      <c r="O329" s="615"/>
      <c r="P329" s="615"/>
      <c r="Q329" s="615"/>
      <c r="R329" s="615"/>
      <c r="S329" s="615"/>
      <c r="T329" s="615"/>
      <c r="U329" s="615"/>
      <c r="V329" s="615"/>
      <c r="W329" s="615"/>
      <c r="X329" s="615"/>
      <c r="Y329" s="615"/>
      <c r="Z329" s="615"/>
      <c r="AA329" s="615"/>
      <c r="AB329" s="615"/>
      <c r="AC329" s="615"/>
      <c r="AD329" s="615"/>
      <c r="AE329" s="615"/>
      <c r="AF329" s="615"/>
      <c r="AG329" s="615"/>
      <c r="AH329" s="615"/>
      <c r="AI329" s="615"/>
      <c r="AJ329" s="568"/>
      <c r="AK329" s="572"/>
      <c r="AL329" s="279"/>
      <c r="AM329" s="279"/>
      <c r="AN329" s="279"/>
      <c r="AO329" s="279"/>
      <c r="AP329" s="480"/>
    </row>
    <row r="330" spans="1:42" x14ac:dyDescent="0.25">
      <c r="A330" s="614"/>
      <c r="B330" s="615"/>
      <c r="C330" s="615"/>
      <c r="D330" s="615"/>
      <c r="E330" s="615"/>
      <c r="F330" s="615"/>
      <c r="G330" s="615"/>
      <c r="H330" s="615"/>
      <c r="I330" s="615"/>
      <c r="J330" s="615"/>
      <c r="K330" s="615"/>
      <c r="L330" s="615"/>
      <c r="M330" s="615"/>
      <c r="N330" s="615"/>
      <c r="O330" s="615"/>
      <c r="P330" s="615"/>
      <c r="Q330" s="615"/>
      <c r="R330" s="615"/>
      <c r="S330" s="615"/>
      <c r="T330" s="615"/>
      <c r="U330" s="615"/>
      <c r="V330" s="615"/>
      <c r="W330" s="615"/>
      <c r="X330" s="615"/>
      <c r="Y330" s="615"/>
      <c r="Z330" s="615"/>
      <c r="AA330" s="615"/>
      <c r="AB330" s="615"/>
      <c r="AC330" s="615"/>
      <c r="AD330" s="615"/>
      <c r="AE330" s="615"/>
      <c r="AF330" s="615"/>
      <c r="AG330" s="615"/>
      <c r="AH330" s="615"/>
      <c r="AI330" s="615"/>
      <c r="AJ330" s="572"/>
      <c r="AK330" s="572"/>
      <c r="AL330" s="279"/>
      <c r="AM330" s="279"/>
      <c r="AN330" s="279"/>
      <c r="AO330" s="279"/>
      <c r="AP330" s="480"/>
    </row>
    <row r="331" spans="1:42" x14ac:dyDescent="0.25">
      <c r="A331" s="614"/>
      <c r="B331" s="615"/>
      <c r="C331" s="615"/>
      <c r="D331" s="615"/>
      <c r="E331" s="615"/>
      <c r="F331" s="615"/>
      <c r="G331" s="615"/>
      <c r="H331" s="615"/>
      <c r="I331" s="615"/>
      <c r="J331" s="615"/>
      <c r="K331" s="615"/>
      <c r="L331" s="615"/>
      <c r="M331" s="615"/>
      <c r="N331" s="615"/>
      <c r="O331" s="615"/>
      <c r="P331" s="615"/>
      <c r="Q331" s="615"/>
      <c r="R331" s="615"/>
      <c r="S331" s="615"/>
      <c r="T331" s="615"/>
      <c r="U331" s="615"/>
      <c r="V331" s="615"/>
      <c r="W331" s="615"/>
      <c r="X331" s="615"/>
      <c r="Y331" s="615"/>
      <c r="Z331" s="615"/>
      <c r="AA331" s="615"/>
      <c r="AB331" s="615"/>
      <c r="AC331" s="615"/>
      <c r="AD331" s="615"/>
      <c r="AE331" s="615"/>
      <c r="AF331" s="615"/>
      <c r="AG331" s="615"/>
      <c r="AH331" s="615"/>
      <c r="AI331" s="615"/>
      <c r="AJ331" s="572"/>
      <c r="AK331" s="572"/>
      <c r="AL331" s="279"/>
      <c r="AM331" s="279"/>
      <c r="AN331" s="279"/>
      <c r="AO331" s="279"/>
      <c r="AP331" s="480"/>
    </row>
    <row r="332" spans="1:42" x14ac:dyDescent="0.25">
      <c r="A332" s="614"/>
      <c r="B332" s="615"/>
      <c r="C332" s="615"/>
      <c r="D332" s="615"/>
      <c r="E332" s="615"/>
      <c r="F332" s="615"/>
      <c r="G332" s="615"/>
      <c r="H332" s="615"/>
      <c r="I332" s="615"/>
      <c r="J332" s="615"/>
      <c r="K332" s="615"/>
      <c r="L332" s="615"/>
      <c r="M332" s="615"/>
      <c r="N332" s="615"/>
      <c r="O332" s="615"/>
      <c r="P332" s="615"/>
      <c r="Q332" s="615"/>
      <c r="R332" s="615"/>
      <c r="S332" s="615"/>
      <c r="T332" s="615"/>
      <c r="U332" s="615"/>
      <c r="V332" s="615"/>
      <c r="W332" s="615"/>
      <c r="X332" s="615"/>
      <c r="Y332" s="615"/>
      <c r="Z332" s="615"/>
      <c r="AA332" s="615"/>
      <c r="AB332" s="615"/>
      <c r="AC332" s="615"/>
      <c r="AD332" s="615"/>
      <c r="AE332" s="615"/>
      <c r="AF332" s="615"/>
      <c r="AG332" s="615"/>
      <c r="AH332" s="615"/>
      <c r="AI332" s="615"/>
      <c r="AJ332" s="572"/>
      <c r="AK332" s="568"/>
      <c r="AL332" s="279"/>
      <c r="AM332" s="279"/>
      <c r="AN332" s="279"/>
      <c r="AO332" s="279"/>
      <c r="AP332" s="480"/>
    </row>
    <row r="333" spans="1:42" x14ac:dyDescent="0.25">
      <c r="A333" s="614"/>
      <c r="B333" s="615"/>
      <c r="C333" s="615"/>
      <c r="D333" s="615"/>
      <c r="E333" s="615"/>
      <c r="F333" s="615"/>
      <c r="G333" s="615"/>
      <c r="H333" s="615"/>
      <c r="I333" s="615"/>
      <c r="J333" s="615"/>
      <c r="K333" s="615"/>
      <c r="L333" s="615"/>
      <c r="M333" s="615"/>
      <c r="N333" s="615"/>
      <c r="O333" s="615"/>
      <c r="P333" s="615"/>
      <c r="Q333" s="615"/>
      <c r="R333" s="615"/>
      <c r="S333" s="615"/>
      <c r="T333" s="615"/>
      <c r="U333" s="615"/>
      <c r="V333" s="615"/>
      <c r="W333" s="615"/>
      <c r="X333" s="615"/>
      <c r="Y333" s="615"/>
      <c r="Z333" s="615"/>
      <c r="AA333" s="615"/>
      <c r="AB333" s="615"/>
      <c r="AC333" s="615"/>
      <c r="AD333" s="615"/>
      <c r="AE333" s="615"/>
      <c r="AF333" s="615"/>
      <c r="AG333" s="615"/>
      <c r="AH333" s="615"/>
      <c r="AI333" s="615"/>
      <c r="AJ333" s="572"/>
      <c r="AK333" s="572"/>
      <c r="AL333" s="279"/>
      <c r="AM333" s="279"/>
      <c r="AN333" s="279"/>
      <c r="AO333" s="279"/>
      <c r="AP333" s="480"/>
    </row>
    <row r="334" spans="1:42" x14ac:dyDescent="0.25">
      <c r="A334" s="614"/>
      <c r="B334" s="615"/>
      <c r="C334" s="615"/>
      <c r="D334" s="615"/>
      <c r="E334" s="615"/>
      <c r="F334" s="615"/>
      <c r="G334" s="615"/>
      <c r="H334" s="615"/>
      <c r="I334" s="615"/>
      <c r="J334" s="615"/>
      <c r="K334" s="615"/>
      <c r="L334" s="615"/>
      <c r="M334" s="615"/>
      <c r="N334" s="615"/>
      <c r="O334" s="615"/>
      <c r="P334" s="615"/>
      <c r="Q334" s="615"/>
      <c r="R334" s="615"/>
      <c r="S334" s="615"/>
      <c r="T334" s="615"/>
      <c r="U334" s="615"/>
      <c r="V334" s="615"/>
      <c r="W334" s="615"/>
      <c r="X334" s="615"/>
      <c r="Y334" s="615"/>
      <c r="Z334" s="615"/>
      <c r="AA334" s="615"/>
      <c r="AB334" s="615"/>
      <c r="AC334" s="615"/>
      <c r="AD334" s="615"/>
      <c r="AE334" s="615"/>
      <c r="AF334" s="615"/>
      <c r="AG334" s="615"/>
      <c r="AH334" s="615"/>
      <c r="AI334" s="615"/>
      <c r="AJ334" s="572"/>
      <c r="AK334" s="572"/>
      <c r="AL334" s="279"/>
      <c r="AM334" s="279"/>
      <c r="AN334" s="279"/>
      <c r="AO334" s="279"/>
      <c r="AP334" s="480"/>
    </row>
    <row r="335" spans="1:42" x14ac:dyDescent="0.25">
      <c r="A335" s="614"/>
      <c r="B335" s="615"/>
      <c r="C335" s="615"/>
      <c r="D335" s="615"/>
      <c r="E335" s="615"/>
      <c r="F335" s="615"/>
      <c r="G335" s="615"/>
      <c r="H335" s="615"/>
      <c r="I335" s="615"/>
      <c r="J335" s="615"/>
      <c r="K335" s="615"/>
      <c r="L335" s="615"/>
      <c r="M335" s="615"/>
      <c r="N335" s="615"/>
      <c r="O335" s="615"/>
      <c r="P335" s="615"/>
      <c r="Q335" s="615"/>
      <c r="R335" s="615"/>
      <c r="S335" s="615"/>
      <c r="T335" s="615"/>
      <c r="U335" s="615"/>
      <c r="V335" s="615"/>
      <c r="W335" s="615"/>
      <c r="X335" s="615"/>
      <c r="Y335" s="615"/>
      <c r="Z335" s="615"/>
      <c r="AA335" s="615"/>
      <c r="AB335" s="615"/>
      <c r="AC335" s="615"/>
      <c r="AD335" s="615"/>
      <c r="AE335" s="615"/>
      <c r="AF335" s="615"/>
      <c r="AG335" s="615"/>
      <c r="AH335" s="615"/>
      <c r="AI335" s="615"/>
      <c r="AJ335" s="572"/>
      <c r="AK335" s="572"/>
      <c r="AL335" s="279"/>
      <c r="AM335" s="279"/>
      <c r="AN335" s="279"/>
      <c r="AO335" s="279"/>
      <c r="AP335" s="480"/>
    </row>
    <row r="336" spans="1:42" x14ac:dyDescent="0.25">
      <c r="A336" s="614"/>
      <c r="B336" s="615"/>
      <c r="C336" s="615"/>
      <c r="D336" s="615"/>
      <c r="E336" s="615"/>
      <c r="F336" s="615"/>
      <c r="G336" s="615"/>
      <c r="H336" s="615"/>
      <c r="I336" s="615"/>
      <c r="J336" s="615"/>
      <c r="K336" s="615"/>
      <c r="L336" s="615"/>
      <c r="M336" s="615"/>
      <c r="N336" s="615"/>
      <c r="O336" s="615"/>
      <c r="P336" s="615"/>
      <c r="Q336" s="615"/>
      <c r="R336" s="615"/>
      <c r="S336" s="615"/>
      <c r="T336" s="615"/>
      <c r="U336" s="615"/>
      <c r="V336" s="615"/>
      <c r="W336" s="615"/>
      <c r="X336" s="615"/>
      <c r="Y336" s="615"/>
      <c r="Z336" s="615"/>
      <c r="AA336" s="615"/>
      <c r="AB336" s="615"/>
      <c r="AC336" s="615"/>
      <c r="AD336" s="615"/>
      <c r="AE336" s="615"/>
      <c r="AF336" s="615"/>
      <c r="AG336" s="615"/>
      <c r="AH336" s="615"/>
      <c r="AI336" s="615"/>
      <c r="AJ336" s="572"/>
      <c r="AK336" s="573"/>
      <c r="AL336" s="279"/>
      <c r="AM336" s="279"/>
      <c r="AN336" s="279"/>
      <c r="AO336" s="279"/>
      <c r="AP336" s="480"/>
    </row>
    <row r="337" spans="1:42" x14ac:dyDescent="0.25">
      <c r="A337" s="614"/>
      <c r="B337" s="615"/>
      <c r="C337" s="615"/>
      <c r="D337" s="615"/>
      <c r="E337" s="615"/>
      <c r="F337" s="615"/>
      <c r="G337" s="615"/>
      <c r="H337" s="615"/>
      <c r="I337" s="615"/>
      <c r="J337" s="615"/>
      <c r="K337" s="615"/>
      <c r="L337" s="615"/>
      <c r="M337" s="615"/>
      <c r="N337" s="615"/>
      <c r="O337" s="615"/>
      <c r="P337" s="615"/>
      <c r="Q337" s="615"/>
      <c r="R337" s="615"/>
      <c r="S337" s="615"/>
      <c r="T337" s="615"/>
      <c r="U337" s="615"/>
      <c r="V337" s="615"/>
      <c r="W337" s="615"/>
      <c r="X337" s="615"/>
      <c r="Y337" s="615"/>
      <c r="Z337" s="615"/>
      <c r="AA337" s="615"/>
      <c r="AB337" s="615"/>
      <c r="AC337" s="615"/>
      <c r="AD337" s="615"/>
      <c r="AE337" s="615"/>
      <c r="AF337" s="615"/>
      <c r="AG337" s="615"/>
      <c r="AH337" s="615"/>
      <c r="AI337" s="615"/>
      <c r="AJ337" s="618"/>
      <c r="AK337" s="618"/>
      <c r="AL337" s="618"/>
      <c r="AM337" s="618"/>
      <c r="AN337" s="618"/>
      <c r="AO337" s="618"/>
      <c r="AP337" s="483"/>
    </row>
    <row r="338" spans="1:42" x14ac:dyDescent="0.25">
      <c r="A338" s="608" t="s">
        <v>717</v>
      </c>
      <c r="B338" s="609"/>
      <c r="C338" s="609"/>
      <c r="D338" s="609"/>
      <c r="E338" s="609"/>
      <c r="F338" s="609"/>
      <c r="G338" s="609"/>
      <c r="H338" s="609"/>
      <c r="I338" s="609"/>
      <c r="J338" s="609"/>
      <c r="K338" s="609"/>
      <c r="L338" s="609"/>
      <c r="M338" s="609"/>
      <c r="N338" s="609"/>
      <c r="O338" s="609"/>
      <c r="P338" s="609"/>
      <c r="Q338" s="609"/>
      <c r="R338" s="609"/>
      <c r="S338" s="609"/>
      <c r="T338" s="609"/>
      <c r="U338" s="609"/>
      <c r="V338" s="609"/>
      <c r="W338" s="609"/>
      <c r="X338" s="609"/>
      <c r="Y338" s="609"/>
      <c r="Z338" s="609"/>
      <c r="AA338" s="609"/>
      <c r="AB338" s="609"/>
      <c r="AC338" s="609"/>
      <c r="AD338" s="609"/>
      <c r="AE338" s="609"/>
      <c r="AF338" s="609"/>
      <c r="AG338" s="609"/>
      <c r="AH338" s="609"/>
      <c r="AI338" s="609"/>
      <c r="AJ338" s="610" t="s">
        <v>13</v>
      </c>
      <c r="AK338" s="610"/>
      <c r="AL338" s="610"/>
      <c r="AM338" s="610"/>
      <c r="AN338" s="610"/>
      <c r="AO338" s="610"/>
      <c r="AP338" s="480">
        <f>ROUND(SUM(AP306:AP337),2)</f>
        <v>2</v>
      </c>
    </row>
    <row r="339" spans="1:42" ht="15" x14ac:dyDescent="0.25">
      <c r="A339" s="608"/>
      <c r="B339" s="609"/>
      <c r="C339" s="609"/>
      <c r="D339" s="609"/>
      <c r="E339" s="609"/>
      <c r="F339" s="609"/>
      <c r="G339" s="609"/>
      <c r="H339" s="609"/>
      <c r="I339" s="609"/>
      <c r="J339" s="609"/>
      <c r="K339" s="609"/>
      <c r="L339" s="609"/>
      <c r="M339" s="609"/>
      <c r="N339" s="609"/>
      <c r="O339" s="609"/>
      <c r="P339" s="609"/>
      <c r="Q339" s="609"/>
      <c r="R339" s="609"/>
      <c r="S339" s="609"/>
      <c r="T339" s="609"/>
      <c r="U339" s="609"/>
      <c r="V339" s="609"/>
      <c r="W339" s="609"/>
      <c r="X339" s="609"/>
      <c r="Y339" s="609"/>
      <c r="Z339" s="609"/>
      <c r="AA339" s="609"/>
      <c r="AB339" s="609"/>
      <c r="AC339" s="609"/>
      <c r="AD339" s="609"/>
      <c r="AE339" s="609"/>
      <c r="AF339" s="609"/>
      <c r="AG339" s="609"/>
      <c r="AH339" s="609"/>
      <c r="AI339" s="609"/>
      <c r="AJ339" s="611" t="s">
        <v>14</v>
      </c>
      <c r="AK339" s="611"/>
      <c r="AL339" s="611"/>
      <c r="AM339" s="611"/>
      <c r="AN339" s="611"/>
      <c r="AO339" s="611"/>
      <c r="AP339" s="482">
        <f>+AP338</f>
        <v>2</v>
      </c>
    </row>
    <row r="340" spans="1:42" ht="15" x14ac:dyDescent="0.25">
      <c r="A340" s="605"/>
      <c r="B340" s="606"/>
      <c r="C340" s="606"/>
      <c r="D340" s="606"/>
      <c r="E340" s="606"/>
      <c r="F340" s="606"/>
      <c r="G340" s="606"/>
      <c r="H340" s="606"/>
      <c r="I340" s="606"/>
      <c r="J340" s="606"/>
      <c r="K340" s="606"/>
      <c r="L340" s="606"/>
      <c r="M340" s="606"/>
      <c r="N340" s="606"/>
      <c r="O340" s="606"/>
      <c r="P340" s="606"/>
      <c r="Q340" s="606"/>
      <c r="R340" s="606"/>
      <c r="S340" s="606"/>
      <c r="T340" s="606"/>
      <c r="U340" s="606"/>
      <c r="V340" s="606"/>
      <c r="W340" s="606"/>
      <c r="X340" s="606"/>
      <c r="Y340" s="606"/>
      <c r="Z340" s="606" t="s">
        <v>15</v>
      </c>
      <c r="AA340" s="606"/>
      <c r="AB340" s="606"/>
      <c r="AC340" s="606"/>
      <c r="AD340" s="606"/>
      <c r="AE340" s="606"/>
      <c r="AF340" s="606"/>
      <c r="AG340" s="606"/>
      <c r="AH340" s="606"/>
      <c r="AI340" s="606"/>
      <c r="AJ340" s="606"/>
      <c r="AK340" s="606"/>
      <c r="AL340" s="606"/>
      <c r="AM340" s="606"/>
      <c r="AN340" s="606"/>
      <c r="AO340" s="606"/>
      <c r="AP340" s="607"/>
    </row>
    <row r="341" spans="1:42" ht="13.95" customHeight="1" x14ac:dyDescent="0.25">
      <c r="A341" s="605"/>
      <c r="B341" s="606"/>
      <c r="C341" s="606"/>
      <c r="D341" s="606"/>
      <c r="E341" s="606"/>
      <c r="F341" s="606"/>
      <c r="G341" s="606"/>
      <c r="H341" s="606"/>
      <c r="I341" s="606"/>
      <c r="J341" s="606"/>
      <c r="K341" s="606"/>
      <c r="L341" s="606"/>
      <c r="M341" s="606"/>
      <c r="N341" s="606"/>
      <c r="O341" s="606"/>
      <c r="P341" s="606"/>
      <c r="Q341" s="606"/>
      <c r="R341" s="606"/>
      <c r="S341" s="606"/>
      <c r="T341" s="606"/>
      <c r="U341" s="606"/>
      <c r="V341" s="606"/>
      <c r="W341" s="606"/>
      <c r="X341" s="606"/>
      <c r="Y341" s="606"/>
      <c r="Z341" s="606"/>
      <c r="AA341" s="606"/>
      <c r="AB341" s="606"/>
      <c r="AC341" s="606"/>
      <c r="AD341" s="606"/>
      <c r="AE341" s="606"/>
      <c r="AF341" s="606"/>
      <c r="AG341" s="606"/>
      <c r="AH341" s="606"/>
      <c r="AI341" s="606"/>
      <c r="AJ341" s="606"/>
      <c r="AK341" s="606"/>
      <c r="AL341" s="606"/>
      <c r="AM341" s="606"/>
      <c r="AN341" s="606"/>
      <c r="AO341" s="606"/>
      <c r="AP341" s="607"/>
    </row>
    <row r="342" spans="1:42" ht="13.95" customHeight="1" x14ac:dyDescent="0.25">
      <c r="A342" s="605"/>
      <c r="B342" s="606"/>
      <c r="C342" s="606"/>
      <c r="D342" s="606"/>
      <c r="E342" s="606"/>
      <c r="F342" s="606"/>
      <c r="G342" s="606"/>
      <c r="H342" s="606"/>
      <c r="I342" s="606"/>
      <c r="J342" s="606"/>
      <c r="K342" s="606"/>
      <c r="L342" s="606"/>
      <c r="M342" s="606"/>
      <c r="N342" s="606"/>
      <c r="O342" s="606"/>
      <c r="P342" s="606"/>
      <c r="Q342" s="606"/>
      <c r="R342" s="606"/>
      <c r="S342" s="606"/>
      <c r="T342" s="606"/>
      <c r="U342" s="606"/>
      <c r="V342" s="606"/>
      <c r="W342" s="606"/>
      <c r="X342" s="606"/>
      <c r="Y342" s="606"/>
      <c r="Z342" s="606"/>
      <c r="AA342" s="606"/>
      <c r="AB342" s="606"/>
      <c r="AC342" s="606"/>
      <c r="AD342" s="606"/>
      <c r="AE342" s="606"/>
      <c r="AF342" s="606"/>
      <c r="AG342" s="606"/>
      <c r="AH342" s="606"/>
      <c r="AI342" s="606"/>
      <c r="AJ342" s="606"/>
      <c r="AK342" s="606"/>
      <c r="AL342" s="606"/>
      <c r="AM342" s="606"/>
      <c r="AN342" s="606"/>
      <c r="AO342" s="606"/>
      <c r="AP342" s="607"/>
    </row>
    <row r="343" spans="1:42" ht="13.95" customHeight="1" x14ac:dyDescent="0.25">
      <c r="A343" s="605"/>
      <c r="B343" s="606"/>
      <c r="C343" s="606"/>
      <c r="D343" s="606"/>
      <c r="E343" s="606"/>
      <c r="F343" s="606"/>
      <c r="G343" s="606"/>
      <c r="H343" s="606"/>
      <c r="I343" s="606"/>
      <c r="J343" s="606"/>
      <c r="K343" s="606"/>
      <c r="L343" s="606"/>
      <c r="M343" s="606"/>
      <c r="N343" s="606"/>
      <c r="O343" s="606"/>
      <c r="P343" s="606"/>
      <c r="Q343" s="606"/>
      <c r="R343" s="606"/>
      <c r="S343" s="606"/>
      <c r="T343" s="606"/>
      <c r="U343" s="606"/>
      <c r="V343" s="606"/>
      <c r="W343" s="606"/>
      <c r="X343" s="606"/>
      <c r="Y343" s="606"/>
      <c r="Z343" s="606"/>
      <c r="AA343" s="606"/>
      <c r="AB343" s="606"/>
      <c r="AC343" s="606"/>
      <c r="AD343" s="606"/>
      <c r="AE343" s="606"/>
      <c r="AF343" s="606"/>
      <c r="AG343" s="606"/>
      <c r="AH343" s="606"/>
      <c r="AI343" s="606"/>
      <c r="AJ343" s="606"/>
      <c r="AK343" s="606"/>
      <c r="AL343" s="606"/>
      <c r="AM343" s="606"/>
      <c r="AN343" s="606"/>
      <c r="AO343" s="606"/>
      <c r="AP343" s="607"/>
    </row>
    <row r="344" spans="1:42" ht="13.95" customHeight="1" x14ac:dyDescent="0.25">
      <c r="A344" s="599"/>
      <c r="B344" s="600"/>
      <c r="C344" s="600"/>
      <c r="D344" s="600"/>
      <c r="E344" s="600"/>
      <c r="F344" s="600"/>
      <c r="G344" s="600"/>
      <c r="H344" s="600"/>
      <c r="I344" s="600"/>
      <c r="J344" s="600"/>
      <c r="K344" s="600"/>
      <c r="L344" s="600"/>
      <c r="M344" s="600"/>
      <c r="N344" s="600"/>
      <c r="O344" s="600"/>
      <c r="P344" s="600"/>
      <c r="Q344" s="600"/>
      <c r="R344" s="600"/>
      <c r="S344" s="600"/>
      <c r="T344" s="600"/>
      <c r="U344" s="600"/>
      <c r="V344" s="600"/>
      <c r="W344" s="600"/>
      <c r="X344" s="600"/>
      <c r="Y344" s="600"/>
      <c r="Z344" s="600"/>
      <c r="AA344" s="600"/>
      <c r="AB344" s="600"/>
      <c r="AC344" s="600"/>
      <c r="AD344" s="600"/>
      <c r="AE344" s="600"/>
      <c r="AF344" s="600"/>
      <c r="AG344" s="600"/>
      <c r="AH344" s="600"/>
      <c r="AI344" s="600"/>
      <c r="AJ344" s="600"/>
      <c r="AK344" s="600"/>
      <c r="AL344" s="600"/>
      <c r="AM344" s="600"/>
      <c r="AN344" s="600"/>
      <c r="AO344" s="600"/>
      <c r="AP344" s="601"/>
    </row>
    <row r="345" spans="1:42" ht="13.95" customHeight="1" x14ac:dyDescent="0.25">
      <c r="A345" s="605"/>
      <c r="B345" s="606"/>
      <c r="C345" s="606"/>
      <c r="D345" s="606"/>
      <c r="E345" s="606"/>
      <c r="F345" s="606"/>
      <c r="G345" s="606"/>
      <c r="H345" s="606"/>
      <c r="I345" s="606"/>
      <c r="J345" s="606"/>
      <c r="K345" s="606"/>
      <c r="L345" s="606"/>
      <c r="M345" s="606"/>
      <c r="N345" s="606"/>
      <c r="O345" s="606"/>
      <c r="P345" s="606"/>
      <c r="Q345" s="606"/>
      <c r="R345" s="606"/>
      <c r="S345" s="606"/>
      <c r="T345" s="606"/>
      <c r="U345" s="606"/>
      <c r="V345" s="606"/>
      <c r="W345" s="606"/>
      <c r="X345" s="606"/>
      <c r="Y345" s="606"/>
      <c r="Z345" s="606"/>
      <c r="AA345" s="606"/>
      <c r="AB345" s="606"/>
      <c r="AC345" s="606"/>
      <c r="AD345" s="606"/>
      <c r="AE345" s="606"/>
      <c r="AF345" s="606"/>
      <c r="AG345" s="606"/>
      <c r="AH345" s="606"/>
      <c r="AI345" s="606"/>
      <c r="AJ345" s="606"/>
      <c r="AK345" s="606"/>
      <c r="AL345" s="606"/>
      <c r="AM345" s="606"/>
      <c r="AN345" s="606"/>
      <c r="AO345" s="606"/>
      <c r="AP345" s="607"/>
    </row>
    <row r="346" spans="1:42" ht="13.95" customHeight="1" x14ac:dyDescent="0.25">
      <c r="A346" s="605"/>
      <c r="B346" s="606"/>
      <c r="C346" s="606"/>
      <c r="D346" s="606"/>
      <c r="E346" s="606"/>
      <c r="F346" s="606"/>
      <c r="G346" s="606"/>
      <c r="H346" s="606"/>
      <c r="I346" s="606"/>
      <c r="J346" s="606"/>
      <c r="K346" s="606"/>
      <c r="L346" s="606"/>
      <c r="M346" s="606"/>
      <c r="N346" s="606"/>
      <c r="O346" s="606"/>
      <c r="P346" s="606"/>
      <c r="Q346" s="606"/>
      <c r="R346" s="606"/>
      <c r="S346" s="606"/>
      <c r="T346" s="606"/>
      <c r="U346" s="606"/>
      <c r="V346" s="606"/>
      <c r="W346" s="606"/>
      <c r="X346" s="606"/>
      <c r="Y346" s="606"/>
      <c r="Z346" s="606"/>
      <c r="AA346" s="606"/>
      <c r="AB346" s="606"/>
      <c r="AC346" s="606"/>
      <c r="AD346" s="606"/>
      <c r="AE346" s="606"/>
      <c r="AF346" s="606"/>
      <c r="AG346" s="606"/>
      <c r="AH346" s="606"/>
      <c r="AI346" s="606"/>
      <c r="AJ346" s="606"/>
      <c r="AK346" s="606"/>
      <c r="AL346" s="606"/>
      <c r="AM346" s="606"/>
      <c r="AN346" s="606"/>
      <c r="AO346" s="606"/>
      <c r="AP346" s="607"/>
    </row>
    <row r="347" spans="1:42" ht="13.95" hidden="1" customHeight="1" x14ac:dyDescent="0.25">
      <c r="A347" s="636" t="str">
        <f>+$A$1</f>
        <v>MEMORIA DE CÁLCULO CANAL PRADOS DEL ESTE</v>
      </c>
      <c r="B347" s="637"/>
      <c r="C347" s="637"/>
      <c r="D347" s="637"/>
      <c r="E347" s="637"/>
      <c r="F347" s="637"/>
      <c r="G347" s="637"/>
      <c r="H347" s="637"/>
      <c r="I347" s="637"/>
      <c r="J347" s="637"/>
      <c r="K347" s="637"/>
      <c r="L347" s="637"/>
      <c r="M347" s="637"/>
      <c r="N347" s="637"/>
      <c r="O347" s="637"/>
      <c r="P347" s="637"/>
      <c r="Q347" s="637"/>
      <c r="R347" s="637"/>
      <c r="S347" s="637"/>
      <c r="T347" s="637"/>
      <c r="U347" s="637"/>
      <c r="V347" s="637"/>
      <c r="W347" s="637"/>
      <c r="X347" s="637"/>
      <c r="Y347" s="637"/>
      <c r="Z347" s="637"/>
      <c r="AA347" s="637"/>
      <c r="AB347" s="637"/>
      <c r="AC347" s="637"/>
      <c r="AD347" s="637"/>
      <c r="AE347" s="637"/>
      <c r="AF347" s="637"/>
      <c r="AG347" s="637"/>
      <c r="AH347" s="637"/>
      <c r="AI347" s="637"/>
      <c r="AJ347" s="637"/>
      <c r="AK347" s="640" t="str">
        <f>+$AK$1</f>
        <v>FECHA DE EMISION:                                           JULIO 2023</v>
      </c>
      <c r="AL347" s="640"/>
      <c r="AM347" s="640"/>
      <c r="AN347" s="640"/>
      <c r="AO347" s="640"/>
      <c r="AP347" s="642"/>
    </row>
    <row r="348" spans="1:42" ht="13.95" hidden="1" customHeight="1" x14ac:dyDescent="0.25">
      <c r="A348" s="638"/>
      <c r="B348" s="639"/>
      <c r="C348" s="639"/>
      <c r="D348" s="639"/>
      <c r="E348" s="639"/>
      <c r="F348" s="639"/>
      <c r="G348" s="639"/>
      <c r="H348" s="639"/>
      <c r="I348" s="639"/>
      <c r="J348" s="639"/>
      <c r="K348" s="639"/>
      <c r="L348" s="639"/>
      <c r="M348" s="639"/>
      <c r="N348" s="639"/>
      <c r="O348" s="639"/>
      <c r="P348" s="639"/>
      <c r="Q348" s="639"/>
      <c r="R348" s="639"/>
      <c r="S348" s="639"/>
      <c r="T348" s="639"/>
      <c r="U348" s="639"/>
      <c r="V348" s="639"/>
      <c r="W348" s="639"/>
      <c r="X348" s="639"/>
      <c r="Y348" s="639"/>
      <c r="Z348" s="639"/>
      <c r="AA348" s="639"/>
      <c r="AB348" s="639"/>
      <c r="AC348" s="639"/>
      <c r="AD348" s="639"/>
      <c r="AE348" s="639"/>
      <c r="AF348" s="639"/>
      <c r="AG348" s="639"/>
      <c r="AH348" s="639"/>
      <c r="AI348" s="639"/>
      <c r="AJ348" s="639"/>
      <c r="AK348" s="641"/>
      <c r="AL348" s="641"/>
      <c r="AM348" s="641"/>
      <c r="AN348" s="641"/>
      <c r="AO348" s="641"/>
      <c r="AP348" s="643"/>
    </row>
    <row r="349" spans="1:42" ht="13.95" hidden="1" customHeight="1" x14ac:dyDescent="0.25">
      <c r="A349" s="638"/>
      <c r="B349" s="639"/>
      <c r="C349" s="639"/>
      <c r="D349" s="639"/>
      <c r="E349" s="639"/>
      <c r="F349" s="639"/>
      <c r="G349" s="639"/>
      <c r="H349" s="639"/>
      <c r="I349" s="639"/>
      <c r="J349" s="639"/>
      <c r="K349" s="639"/>
      <c r="L349" s="639"/>
      <c r="M349" s="639"/>
      <c r="N349" s="639"/>
      <c r="O349" s="639"/>
      <c r="P349" s="639"/>
      <c r="Q349" s="639"/>
      <c r="R349" s="639"/>
      <c r="S349" s="639"/>
      <c r="T349" s="639"/>
      <c r="U349" s="639"/>
      <c r="V349" s="639"/>
      <c r="W349" s="639"/>
      <c r="X349" s="639"/>
      <c r="Y349" s="639"/>
      <c r="Z349" s="639"/>
      <c r="AA349" s="639"/>
      <c r="AB349" s="639"/>
      <c r="AC349" s="639"/>
      <c r="AD349" s="639"/>
      <c r="AE349" s="639"/>
      <c r="AF349" s="639"/>
      <c r="AG349" s="639"/>
      <c r="AH349" s="639"/>
      <c r="AI349" s="639"/>
      <c r="AJ349" s="639"/>
      <c r="AK349" s="641"/>
      <c r="AL349" s="641"/>
      <c r="AM349" s="641"/>
      <c r="AN349" s="641"/>
      <c r="AO349" s="641"/>
      <c r="AP349" s="643"/>
    </row>
    <row r="350" spans="1:42" ht="13.95" hidden="1" customHeight="1" x14ac:dyDescent="0.25">
      <c r="A350" s="638"/>
      <c r="B350" s="639"/>
      <c r="C350" s="639"/>
      <c r="D350" s="639"/>
      <c r="E350" s="639"/>
      <c r="F350" s="639"/>
      <c r="G350" s="639"/>
      <c r="H350" s="639"/>
      <c r="I350" s="639"/>
      <c r="J350" s="639"/>
      <c r="K350" s="639"/>
      <c r="L350" s="639"/>
      <c r="M350" s="639"/>
      <c r="N350" s="639"/>
      <c r="O350" s="639"/>
      <c r="P350" s="639"/>
      <c r="Q350" s="639"/>
      <c r="R350" s="639"/>
      <c r="S350" s="639"/>
      <c r="T350" s="639"/>
      <c r="U350" s="639"/>
      <c r="V350" s="639"/>
      <c r="W350" s="639"/>
      <c r="X350" s="639"/>
      <c r="Y350" s="639"/>
      <c r="Z350" s="639"/>
      <c r="AA350" s="639"/>
      <c r="AB350" s="639"/>
      <c r="AC350" s="639"/>
      <c r="AD350" s="639"/>
      <c r="AE350" s="639"/>
      <c r="AF350" s="639"/>
      <c r="AG350" s="639"/>
      <c r="AH350" s="639"/>
      <c r="AI350" s="639"/>
      <c r="AJ350" s="639"/>
      <c r="AK350" s="641"/>
      <c r="AL350" s="641"/>
      <c r="AM350" s="641"/>
      <c r="AN350" s="641"/>
      <c r="AO350" s="641"/>
      <c r="AP350" s="643"/>
    </row>
    <row r="351" spans="1:42" ht="13.95" hidden="1" customHeight="1" x14ac:dyDescent="0.25">
      <c r="A351" s="638"/>
      <c r="B351" s="639"/>
      <c r="C351" s="639"/>
      <c r="D351" s="639"/>
      <c r="E351" s="639"/>
      <c r="F351" s="639"/>
      <c r="G351" s="639"/>
      <c r="H351" s="639"/>
      <c r="I351" s="639"/>
      <c r="J351" s="639"/>
      <c r="K351" s="639"/>
      <c r="L351" s="639"/>
      <c r="M351" s="639"/>
      <c r="N351" s="639"/>
      <c r="O351" s="639"/>
      <c r="P351" s="639"/>
      <c r="Q351" s="639"/>
      <c r="R351" s="639"/>
      <c r="S351" s="639"/>
      <c r="T351" s="639"/>
      <c r="U351" s="639"/>
      <c r="V351" s="639"/>
      <c r="W351" s="639"/>
      <c r="X351" s="639"/>
      <c r="Y351" s="639"/>
      <c r="Z351" s="639"/>
      <c r="AA351" s="639"/>
      <c r="AB351" s="639"/>
      <c r="AC351" s="639"/>
      <c r="AD351" s="639"/>
      <c r="AE351" s="639"/>
      <c r="AF351" s="639"/>
      <c r="AG351" s="639"/>
      <c r="AH351" s="639"/>
      <c r="AI351" s="639"/>
      <c r="AJ351" s="639"/>
      <c r="AK351" s="641"/>
      <c r="AL351" s="641"/>
      <c r="AM351" s="641"/>
      <c r="AN351" s="641"/>
      <c r="AO351" s="641"/>
      <c r="AP351" s="643"/>
    </row>
    <row r="352" spans="1:42" ht="13.95" hidden="1" customHeight="1" x14ac:dyDescent="0.25">
      <c r="A352" s="638"/>
      <c r="B352" s="639"/>
      <c r="C352" s="639"/>
      <c r="D352" s="639"/>
      <c r="E352" s="639"/>
      <c r="F352" s="639"/>
      <c r="G352" s="639"/>
      <c r="H352" s="639"/>
      <c r="I352" s="639"/>
      <c r="J352" s="639"/>
      <c r="K352" s="639"/>
      <c r="L352" s="639"/>
      <c r="M352" s="639"/>
      <c r="N352" s="639"/>
      <c r="O352" s="639"/>
      <c r="P352" s="639"/>
      <c r="Q352" s="639"/>
      <c r="R352" s="639"/>
      <c r="S352" s="639"/>
      <c r="T352" s="639"/>
      <c r="U352" s="639"/>
      <c r="V352" s="639"/>
      <c r="W352" s="639"/>
      <c r="X352" s="639"/>
      <c r="Y352" s="639"/>
      <c r="Z352" s="639"/>
      <c r="AA352" s="639"/>
      <c r="AB352" s="639"/>
      <c r="AC352" s="639"/>
      <c r="AD352" s="639"/>
      <c r="AE352" s="639"/>
      <c r="AF352" s="639"/>
      <c r="AG352" s="639"/>
      <c r="AH352" s="639"/>
      <c r="AI352" s="639"/>
      <c r="AJ352" s="639"/>
      <c r="AK352" s="641"/>
      <c r="AL352" s="641"/>
      <c r="AM352" s="641"/>
      <c r="AN352" s="641"/>
      <c r="AO352" s="641"/>
      <c r="AP352" s="643"/>
    </row>
    <row r="353" spans="1:42" ht="13.95" hidden="1" customHeight="1" x14ac:dyDescent="0.25">
      <c r="A353" s="638"/>
      <c r="B353" s="639"/>
      <c r="C353" s="639"/>
      <c r="D353" s="639"/>
      <c r="E353" s="639"/>
      <c r="F353" s="639"/>
      <c r="G353" s="639"/>
      <c r="H353" s="639"/>
      <c r="I353" s="639"/>
      <c r="J353" s="639"/>
      <c r="K353" s="639"/>
      <c r="L353" s="639"/>
      <c r="M353" s="639"/>
      <c r="N353" s="639"/>
      <c r="O353" s="639"/>
      <c r="P353" s="639"/>
      <c r="Q353" s="639"/>
      <c r="R353" s="639"/>
      <c r="S353" s="639"/>
      <c r="T353" s="639"/>
      <c r="U353" s="639"/>
      <c r="V353" s="639"/>
      <c r="W353" s="639"/>
      <c r="X353" s="639"/>
      <c r="Y353" s="639"/>
      <c r="Z353" s="639"/>
      <c r="AA353" s="639"/>
      <c r="AB353" s="639"/>
      <c r="AC353" s="639"/>
      <c r="AD353" s="639"/>
      <c r="AE353" s="639"/>
      <c r="AF353" s="639"/>
      <c r="AG353" s="639"/>
      <c r="AH353" s="639"/>
      <c r="AI353" s="639"/>
      <c r="AJ353" s="639"/>
      <c r="AK353" s="641" t="s">
        <v>19</v>
      </c>
      <c r="AL353" s="641"/>
      <c r="AM353" s="641"/>
      <c r="AN353" s="641">
        <v>1</v>
      </c>
      <c r="AO353" s="641"/>
      <c r="AP353" s="643"/>
    </row>
    <row r="354" spans="1:42" ht="13.95" hidden="1" customHeight="1" x14ac:dyDescent="0.25">
      <c r="A354" s="638"/>
      <c r="B354" s="639"/>
      <c r="C354" s="639"/>
      <c r="D354" s="639"/>
      <c r="E354" s="639"/>
      <c r="F354" s="639"/>
      <c r="G354" s="639"/>
      <c r="H354" s="639"/>
      <c r="I354" s="639"/>
      <c r="J354" s="639"/>
      <c r="K354" s="639"/>
      <c r="L354" s="639"/>
      <c r="M354" s="639"/>
      <c r="N354" s="639"/>
      <c r="O354" s="639"/>
      <c r="P354" s="639"/>
      <c r="Q354" s="639"/>
      <c r="R354" s="639"/>
      <c r="S354" s="639"/>
      <c r="T354" s="639"/>
      <c r="U354" s="639"/>
      <c r="V354" s="639"/>
      <c r="W354" s="639"/>
      <c r="X354" s="639"/>
      <c r="Y354" s="639"/>
      <c r="Z354" s="639"/>
      <c r="AA354" s="639"/>
      <c r="AB354" s="639"/>
      <c r="AC354" s="639"/>
      <c r="AD354" s="639"/>
      <c r="AE354" s="639"/>
      <c r="AF354" s="639"/>
      <c r="AG354" s="639"/>
      <c r="AH354" s="639"/>
      <c r="AI354" s="639"/>
      <c r="AJ354" s="639"/>
      <c r="AK354" s="641"/>
      <c r="AL354" s="641"/>
      <c r="AM354" s="641"/>
      <c r="AN354" s="641"/>
      <c r="AO354" s="641"/>
      <c r="AP354" s="643"/>
    </row>
    <row r="355" spans="1:42" ht="13.95" hidden="1" customHeight="1" x14ac:dyDescent="0.25">
      <c r="A355" s="632" t="s">
        <v>1</v>
      </c>
      <c r="B355" s="633"/>
      <c r="C355" s="633"/>
      <c r="D355" s="633"/>
      <c r="E355" s="633"/>
      <c r="F355" s="633"/>
      <c r="G355" s="633"/>
      <c r="H355" s="633"/>
      <c r="I355" s="633"/>
      <c r="J355" s="633"/>
      <c r="K355" s="633"/>
      <c r="L355" s="633"/>
      <c r="M355" s="633"/>
      <c r="N355" s="633"/>
      <c r="O355" s="633"/>
      <c r="P355" s="633"/>
      <c r="Q355" s="633"/>
      <c r="R355" s="633"/>
      <c r="S355" s="633"/>
      <c r="T355" s="633"/>
      <c r="U355" s="633"/>
      <c r="V355" s="633"/>
      <c r="W355" s="633"/>
      <c r="X355" s="633"/>
      <c r="Y355" s="633"/>
      <c r="Z355" s="633"/>
      <c r="AA355" s="633"/>
      <c r="AB355" s="633"/>
      <c r="AC355" s="633"/>
      <c r="AD355" s="633"/>
      <c r="AE355" s="633"/>
      <c r="AF355" s="633"/>
      <c r="AG355" s="633"/>
      <c r="AH355" s="633"/>
      <c r="AI355" s="633"/>
      <c r="AJ355" s="633"/>
      <c r="AK355" s="633"/>
      <c r="AL355" s="633"/>
      <c r="AM355" s="633"/>
      <c r="AN355" s="633"/>
      <c r="AO355" s="633"/>
      <c r="AP355" s="634"/>
    </row>
    <row r="356" spans="1:42" ht="13.95" hidden="1" customHeight="1" x14ac:dyDescent="0.25">
      <c r="A356" s="632"/>
      <c r="B356" s="633"/>
      <c r="C356" s="633"/>
      <c r="D356" s="633"/>
      <c r="E356" s="633"/>
      <c r="F356" s="633"/>
      <c r="G356" s="633"/>
      <c r="H356" s="633"/>
      <c r="I356" s="633"/>
      <c r="J356" s="633"/>
      <c r="K356" s="633"/>
      <c r="L356" s="633"/>
      <c r="M356" s="633"/>
      <c r="N356" s="633"/>
      <c r="O356" s="633"/>
      <c r="P356" s="633"/>
      <c r="Q356" s="633"/>
      <c r="R356" s="633"/>
      <c r="S356" s="633"/>
      <c r="T356" s="633"/>
      <c r="U356" s="633"/>
      <c r="V356" s="633"/>
      <c r="W356" s="633"/>
      <c r="X356" s="633"/>
      <c r="Y356" s="633"/>
      <c r="Z356" s="633"/>
      <c r="AA356" s="633"/>
      <c r="AB356" s="633"/>
      <c r="AC356" s="633"/>
      <c r="AD356" s="633"/>
      <c r="AE356" s="633"/>
      <c r="AF356" s="633"/>
      <c r="AG356" s="633"/>
      <c r="AH356" s="633"/>
      <c r="AI356" s="633"/>
      <c r="AJ356" s="633"/>
      <c r="AK356" s="633"/>
      <c r="AL356" s="633"/>
      <c r="AM356" s="633"/>
      <c r="AN356" s="633"/>
      <c r="AO356" s="633"/>
      <c r="AP356" s="634"/>
    </row>
    <row r="357" spans="1:42" ht="30" hidden="1" customHeight="1" x14ac:dyDescent="0.25">
      <c r="A357" s="619" t="s">
        <v>2</v>
      </c>
      <c r="B357" s="620"/>
      <c r="C357" s="620"/>
      <c r="D357" s="620"/>
      <c r="E357" s="620"/>
      <c r="F357" s="620"/>
      <c r="G357" s="620"/>
      <c r="H357" s="620"/>
      <c r="I357" s="620"/>
      <c r="J357" s="620"/>
      <c r="K357" s="620"/>
      <c r="L357" s="620"/>
      <c r="M357" s="621" t="str">
        <f>+$M$11</f>
        <v>CANAL DE AGUAS LLUVIAS EN EL SECTOR PRADOS DEL ESTE, SAN JOSÉ DE CÚCUTA, NORTE DE SANTNADER</v>
      </c>
      <c r="N357" s="621"/>
      <c r="O357" s="621"/>
      <c r="P357" s="621"/>
      <c r="Q357" s="621"/>
      <c r="R357" s="621"/>
      <c r="S357" s="621"/>
      <c r="T357" s="621"/>
      <c r="U357" s="621"/>
      <c r="V357" s="621"/>
      <c r="W357" s="621"/>
      <c r="X357" s="621"/>
      <c r="Y357" s="621"/>
      <c r="Z357" s="621"/>
      <c r="AA357" s="621"/>
      <c r="AB357" s="621"/>
      <c r="AC357" s="621"/>
      <c r="AD357" s="621"/>
      <c r="AE357" s="621"/>
      <c r="AF357" s="621"/>
      <c r="AG357" s="621"/>
      <c r="AH357" s="621"/>
      <c r="AI357" s="621"/>
      <c r="AJ357" s="621"/>
      <c r="AK357" s="621"/>
      <c r="AL357" s="621"/>
      <c r="AM357" s="621"/>
      <c r="AN357" s="621"/>
      <c r="AO357" s="621"/>
      <c r="AP357" s="635"/>
    </row>
    <row r="358" spans="1:42" ht="30" hidden="1" customHeight="1" x14ac:dyDescent="0.25">
      <c r="A358" s="625" t="s">
        <v>46</v>
      </c>
      <c r="B358" s="622"/>
      <c r="C358" s="622"/>
      <c r="D358" s="622"/>
      <c r="E358" s="622"/>
      <c r="F358" s="622"/>
      <c r="G358" s="622"/>
      <c r="H358" s="622"/>
      <c r="I358" s="622"/>
      <c r="J358" s="622"/>
      <c r="K358" s="622"/>
      <c r="L358" s="622"/>
      <c r="M358" s="615" t="str">
        <f>+$M$12</f>
        <v xml:space="preserve">GESTIÓN DE RIESGOS </v>
      </c>
      <c r="N358" s="615"/>
      <c r="O358" s="615"/>
      <c r="P358" s="615"/>
      <c r="Q358" s="615"/>
      <c r="R358" s="615"/>
      <c r="S358" s="615"/>
      <c r="T358" s="615"/>
      <c r="U358" s="615"/>
      <c r="V358" s="615"/>
      <c r="W358" s="615"/>
      <c r="X358" s="615"/>
      <c r="Y358" s="615"/>
      <c r="Z358" s="615"/>
      <c r="AA358" s="615"/>
      <c r="AB358" s="615"/>
      <c r="AC358" s="615"/>
      <c r="AD358" s="615"/>
      <c r="AE358" s="615"/>
      <c r="AF358" s="615"/>
      <c r="AG358" s="615"/>
      <c r="AH358" s="615"/>
      <c r="AI358" s="615"/>
      <c r="AJ358" s="615"/>
      <c r="AK358" s="615"/>
      <c r="AL358" s="622" t="s">
        <v>3</v>
      </c>
      <c r="AM358" s="622"/>
      <c r="AN358" s="612" t="str">
        <f>+$AN$12</f>
        <v>-</v>
      </c>
      <c r="AO358" s="612"/>
      <c r="AP358" s="613"/>
    </row>
    <row r="359" spans="1:42" ht="30" hidden="1" customHeight="1" x14ac:dyDescent="0.25">
      <c r="A359" s="625" t="s">
        <v>4</v>
      </c>
      <c r="B359" s="622"/>
      <c r="C359" s="622"/>
      <c r="D359" s="622"/>
      <c r="E359" s="622"/>
      <c r="F359" s="622"/>
      <c r="G359" s="622"/>
      <c r="H359" s="622"/>
      <c r="I359" s="622"/>
      <c r="J359" s="622"/>
      <c r="K359" s="622"/>
      <c r="L359" s="622"/>
      <c r="M359" s="615" t="str">
        <f>+$M$13</f>
        <v>INTERVENTORÍA</v>
      </c>
      <c r="N359" s="615"/>
      <c r="O359" s="615"/>
      <c r="P359" s="615"/>
      <c r="Q359" s="615"/>
      <c r="R359" s="615"/>
      <c r="S359" s="615"/>
      <c r="T359" s="615"/>
      <c r="U359" s="615"/>
      <c r="V359" s="615"/>
      <c r="W359" s="615"/>
      <c r="X359" s="615"/>
      <c r="Y359" s="615"/>
      <c r="Z359" s="615"/>
      <c r="AA359" s="615"/>
      <c r="AB359" s="615"/>
      <c r="AC359" s="615"/>
      <c r="AD359" s="615"/>
      <c r="AE359" s="615"/>
      <c r="AF359" s="615"/>
      <c r="AG359" s="615"/>
      <c r="AH359" s="615"/>
      <c r="AI359" s="615"/>
      <c r="AJ359" s="615"/>
      <c r="AK359" s="615"/>
      <c r="AL359" s="622" t="s">
        <v>5</v>
      </c>
      <c r="AM359" s="622"/>
      <c r="AN359" s="626" t="str">
        <f>+$AN$13</f>
        <v>JULIO 2023</v>
      </c>
      <c r="AO359" s="627"/>
      <c r="AP359" s="628"/>
    </row>
    <row r="360" spans="1:42" ht="13.95" hidden="1" customHeight="1" x14ac:dyDescent="0.25">
      <c r="A360" s="629"/>
      <c r="B360" s="630"/>
      <c r="C360" s="630"/>
      <c r="D360" s="630"/>
      <c r="E360" s="630"/>
      <c r="F360" s="630"/>
      <c r="G360" s="630"/>
      <c r="H360" s="630"/>
      <c r="I360" s="630"/>
      <c r="J360" s="630"/>
      <c r="K360" s="630"/>
      <c r="L360" s="630"/>
      <c r="M360" s="630"/>
      <c r="N360" s="630"/>
      <c r="O360" s="630"/>
      <c r="P360" s="630"/>
      <c r="Q360" s="630"/>
      <c r="R360" s="630"/>
      <c r="S360" s="630"/>
      <c r="T360" s="630"/>
      <c r="U360" s="630"/>
      <c r="V360" s="630"/>
      <c r="W360" s="630"/>
      <c r="X360" s="630"/>
      <c r="Y360" s="630"/>
      <c r="Z360" s="630"/>
      <c r="AA360" s="630"/>
      <c r="AB360" s="630"/>
      <c r="AC360" s="630"/>
      <c r="AD360" s="630"/>
      <c r="AE360" s="630"/>
      <c r="AF360" s="630"/>
      <c r="AG360" s="630"/>
      <c r="AH360" s="630"/>
      <c r="AI360" s="630"/>
      <c r="AJ360" s="630"/>
      <c r="AK360" s="630"/>
      <c r="AL360" s="630"/>
      <c r="AM360" s="630"/>
      <c r="AN360" s="630"/>
      <c r="AO360" s="630"/>
      <c r="AP360" s="631"/>
    </row>
    <row r="361" spans="1:42" ht="30" hidden="1" customHeight="1" x14ac:dyDescent="0.25">
      <c r="A361" s="619" t="s">
        <v>6</v>
      </c>
      <c r="B361" s="620"/>
      <c r="C361" s="620"/>
      <c r="D361" s="620"/>
      <c r="E361" s="620"/>
      <c r="F361" s="620"/>
      <c r="G361" s="620"/>
      <c r="H361" s="474">
        <v>3</v>
      </c>
      <c r="I361" s="621" t="str">
        <f>IFERROR(VLOOKUP(H361,'PPTO CANAL DE AGUAS LLUVIAS'!B:G,2,FALSE),"")</f>
        <v xml:space="preserve">BOX CULVERT 1, 2, 3 </v>
      </c>
      <c r="J361" s="621"/>
      <c r="K361" s="621"/>
      <c r="L361" s="621"/>
      <c r="M361" s="621"/>
      <c r="N361" s="621"/>
      <c r="O361" s="621"/>
      <c r="P361" s="621"/>
      <c r="Q361" s="621"/>
      <c r="R361" s="621"/>
      <c r="S361" s="621"/>
      <c r="T361" s="621"/>
      <c r="U361" s="622" t="s">
        <v>0</v>
      </c>
      <c r="V361" s="622"/>
      <c r="W361" s="622"/>
      <c r="X361" s="622"/>
      <c r="Y361" s="622"/>
      <c r="Z361" s="622"/>
      <c r="AA361" s="622"/>
      <c r="AB361" s="622"/>
      <c r="AC361" s="622"/>
      <c r="AD361" s="622"/>
      <c r="AE361" s="623">
        <v>3.07</v>
      </c>
      <c r="AF361" s="623"/>
      <c r="AG361" s="624" t="str">
        <f>IFERROR(VLOOKUP(AE361,'PPTO CANAL DE AGUAS LLUVIAS'!B:G,2,FALSE),"")</f>
        <v/>
      </c>
      <c r="AH361" s="624"/>
      <c r="AI361" s="624"/>
      <c r="AJ361" s="624"/>
      <c r="AK361" s="624"/>
      <c r="AL361" s="570" t="s">
        <v>7</v>
      </c>
      <c r="AM361" s="572" t="str">
        <f>IFERROR(VLOOKUP(AE361,'PPTO CANAL DE AGUAS LLUVIAS'!B:G,3,FALSE),"")</f>
        <v/>
      </c>
      <c r="AN361" s="570" t="s">
        <v>8</v>
      </c>
      <c r="AO361" s="621" t="str">
        <f>+$AO$15</f>
        <v>MUNICIPIO SAN JOSÉ DE CÚCUTA</v>
      </c>
      <c r="AP361" s="635"/>
    </row>
    <row r="362" spans="1:42" hidden="1" x14ac:dyDescent="0.25">
      <c r="A362" s="614"/>
      <c r="B362" s="615"/>
      <c r="C362" s="615"/>
      <c r="D362" s="615"/>
      <c r="E362" s="615"/>
      <c r="F362" s="615"/>
      <c r="G362" s="615"/>
      <c r="H362" s="615"/>
      <c r="I362" s="615"/>
      <c r="J362" s="615"/>
      <c r="K362" s="615"/>
      <c r="L362" s="615"/>
      <c r="M362" s="615"/>
      <c r="N362" s="615"/>
      <c r="O362" s="615"/>
      <c r="P362" s="615"/>
      <c r="Q362" s="615"/>
      <c r="R362" s="615"/>
      <c r="S362" s="615"/>
      <c r="T362" s="615"/>
      <c r="U362" s="615"/>
      <c r="V362" s="615"/>
      <c r="W362" s="615"/>
      <c r="X362" s="615"/>
      <c r="Y362" s="615"/>
      <c r="Z362" s="615"/>
      <c r="AA362" s="615"/>
      <c r="AB362" s="615"/>
      <c r="AC362" s="615"/>
      <c r="AD362" s="615"/>
      <c r="AE362" s="615"/>
      <c r="AF362" s="615"/>
      <c r="AG362" s="615"/>
      <c r="AH362" s="615"/>
      <c r="AI362" s="615"/>
      <c r="AJ362" s="616" t="s">
        <v>9</v>
      </c>
      <c r="AK362" s="665" t="s">
        <v>38</v>
      </c>
      <c r="AL362" s="666"/>
      <c r="AM362" s="666"/>
      <c r="AN362" s="667"/>
      <c r="AO362" s="616" t="s">
        <v>10</v>
      </c>
      <c r="AP362" s="617" t="s">
        <v>11</v>
      </c>
    </row>
    <row r="363" spans="1:42" hidden="1" x14ac:dyDescent="0.25">
      <c r="A363" s="614"/>
      <c r="B363" s="615"/>
      <c r="C363" s="615"/>
      <c r="D363" s="615"/>
      <c r="E363" s="615"/>
      <c r="F363" s="615"/>
      <c r="G363" s="615"/>
      <c r="H363" s="615"/>
      <c r="I363" s="615"/>
      <c r="J363" s="615"/>
      <c r="K363" s="615"/>
      <c r="L363" s="615"/>
      <c r="M363" s="615"/>
      <c r="N363" s="615"/>
      <c r="O363" s="615"/>
      <c r="P363" s="615"/>
      <c r="Q363" s="615"/>
      <c r="R363" s="615"/>
      <c r="S363" s="615"/>
      <c r="T363" s="615"/>
      <c r="U363" s="615"/>
      <c r="V363" s="615"/>
      <c r="W363" s="615"/>
      <c r="X363" s="615"/>
      <c r="Y363" s="615"/>
      <c r="Z363" s="615"/>
      <c r="AA363" s="615"/>
      <c r="AB363" s="615"/>
      <c r="AC363" s="615"/>
      <c r="AD363" s="615"/>
      <c r="AE363" s="615"/>
      <c r="AF363" s="615"/>
      <c r="AG363" s="615"/>
      <c r="AH363" s="615"/>
      <c r="AI363" s="615"/>
      <c r="AJ363" s="616"/>
      <c r="AK363" s="571" t="s">
        <v>37</v>
      </c>
      <c r="AL363" s="570" t="s">
        <v>12</v>
      </c>
      <c r="AM363" s="570" t="s">
        <v>16</v>
      </c>
      <c r="AN363" s="570" t="s">
        <v>17</v>
      </c>
      <c r="AO363" s="616"/>
      <c r="AP363" s="617"/>
    </row>
    <row r="364" spans="1:42" hidden="1" x14ac:dyDescent="0.25">
      <c r="A364" s="614"/>
      <c r="B364" s="615"/>
      <c r="C364" s="615"/>
      <c r="D364" s="615"/>
      <c r="E364" s="615"/>
      <c r="F364" s="615"/>
      <c r="G364" s="615"/>
      <c r="H364" s="615"/>
      <c r="I364" s="615"/>
      <c r="J364" s="615"/>
      <c r="K364" s="615"/>
      <c r="L364" s="615"/>
      <c r="M364" s="615"/>
      <c r="N364" s="615"/>
      <c r="O364" s="615"/>
      <c r="P364" s="615"/>
      <c r="Q364" s="615"/>
      <c r="R364" s="615"/>
      <c r="S364" s="615"/>
      <c r="T364" s="615"/>
      <c r="U364" s="615"/>
      <c r="V364" s="615"/>
      <c r="W364" s="615"/>
      <c r="X364" s="615"/>
      <c r="Y364" s="615"/>
      <c r="Z364" s="615"/>
      <c r="AA364" s="615"/>
      <c r="AB364" s="615"/>
      <c r="AC364" s="615"/>
      <c r="AD364" s="615"/>
      <c r="AE364" s="615"/>
      <c r="AF364" s="615"/>
      <c r="AG364" s="615"/>
      <c r="AH364" s="615"/>
      <c r="AI364" s="615"/>
      <c r="AJ364" s="493" t="s">
        <v>532</v>
      </c>
      <c r="AK364" s="494"/>
      <c r="AL364" s="495">
        <f>115/6</f>
        <v>19.170000000000002</v>
      </c>
      <c r="AM364" s="495"/>
      <c r="AN364" s="495"/>
      <c r="AO364" s="495">
        <v>1</v>
      </c>
      <c r="AP364" s="496">
        <f>AL364*AO364</f>
        <v>19.170000000000002</v>
      </c>
    </row>
    <row r="365" spans="1:42" hidden="1" x14ac:dyDescent="0.25">
      <c r="A365" s="614"/>
      <c r="B365" s="615"/>
      <c r="C365" s="615"/>
      <c r="D365" s="615"/>
      <c r="E365" s="615"/>
      <c r="F365" s="615"/>
      <c r="G365" s="615"/>
      <c r="H365" s="615"/>
      <c r="I365" s="615"/>
      <c r="J365" s="615"/>
      <c r="K365" s="615"/>
      <c r="L365" s="615"/>
      <c r="M365" s="615"/>
      <c r="N365" s="615"/>
      <c r="O365" s="615"/>
      <c r="P365" s="615"/>
      <c r="Q365" s="615"/>
      <c r="R365" s="615"/>
      <c r="S365" s="615"/>
      <c r="T365" s="615"/>
      <c r="U365" s="615"/>
      <c r="V365" s="615"/>
      <c r="W365" s="615"/>
      <c r="X365" s="615"/>
      <c r="Y365" s="615"/>
      <c r="Z365" s="615"/>
      <c r="AA365" s="615"/>
      <c r="AB365" s="615"/>
      <c r="AC365" s="615"/>
      <c r="AD365" s="615"/>
      <c r="AE365" s="615"/>
      <c r="AF365" s="615"/>
      <c r="AG365" s="615"/>
      <c r="AH365" s="615"/>
      <c r="AI365" s="615"/>
      <c r="AJ365" s="497"/>
      <c r="AK365" s="498"/>
      <c r="AL365" s="499"/>
      <c r="AM365" s="499"/>
      <c r="AN365" s="499"/>
      <c r="AO365" s="499"/>
      <c r="AP365" s="500"/>
    </row>
    <row r="366" spans="1:42" hidden="1" x14ac:dyDescent="0.25">
      <c r="A366" s="614"/>
      <c r="B366" s="615"/>
      <c r="C366" s="615"/>
      <c r="D366" s="615"/>
      <c r="E366" s="615"/>
      <c r="F366" s="615"/>
      <c r="G366" s="615"/>
      <c r="H366" s="615"/>
      <c r="I366" s="615"/>
      <c r="J366" s="615"/>
      <c r="K366" s="615"/>
      <c r="L366" s="615"/>
      <c r="M366" s="615"/>
      <c r="N366" s="615"/>
      <c r="O366" s="615"/>
      <c r="P366" s="615"/>
      <c r="Q366" s="615"/>
      <c r="R366" s="615"/>
      <c r="S366" s="615"/>
      <c r="T366" s="615"/>
      <c r="U366" s="615"/>
      <c r="V366" s="615"/>
      <c r="W366" s="615"/>
      <c r="X366" s="615"/>
      <c r="Y366" s="615"/>
      <c r="Z366" s="615"/>
      <c r="AA366" s="615"/>
      <c r="AB366" s="615"/>
      <c r="AC366" s="615"/>
      <c r="AD366" s="615"/>
      <c r="AE366" s="615"/>
      <c r="AF366" s="615"/>
      <c r="AG366" s="615"/>
      <c r="AH366" s="615"/>
      <c r="AI366" s="615"/>
      <c r="AJ366" s="501"/>
      <c r="AK366" s="502"/>
      <c r="AL366" s="503"/>
      <c r="AM366" s="503"/>
      <c r="AN366" s="503"/>
      <c r="AO366" s="503"/>
      <c r="AP366" s="504"/>
    </row>
    <row r="367" spans="1:42" hidden="1" x14ac:dyDescent="0.25">
      <c r="A367" s="614"/>
      <c r="B367" s="615"/>
      <c r="C367" s="615"/>
      <c r="D367" s="615"/>
      <c r="E367" s="615"/>
      <c r="F367" s="615"/>
      <c r="G367" s="615"/>
      <c r="H367" s="615"/>
      <c r="I367" s="615"/>
      <c r="J367" s="615"/>
      <c r="K367" s="615"/>
      <c r="L367" s="615"/>
      <c r="M367" s="615"/>
      <c r="N367" s="615"/>
      <c r="O367" s="615"/>
      <c r="P367" s="615"/>
      <c r="Q367" s="615"/>
      <c r="R367" s="615"/>
      <c r="S367" s="615"/>
      <c r="T367" s="615"/>
      <c r="U367" s="615"/>
      <c r="V367" s="615"/>
      <c r="W367" s="615"/>
      <c r="X367" s="615"/>
      <c r="Y367" s="615"/>
      <c r="Z367" s="615"/>
      <c r="AA367" s="615"/>
      <c r="AB367" s="615"/>
      <c r="AC367" s="615"/>
      <c r="AD367" s="615"/>
      <c r="AE367" s="615"/>
      <c r="AF367" s="615"/>
      <c r="AG367" s="615"/>
      <c r="AH367" s="615"/>
      <c r="AI367" s="615"/>
      <c r="AJ367" s="501"/>
      <c r="AK367" s="502"/>
      <c r="AL367" s="503"/>
      <c r="AM367" s="503"/>
      <c r="AN367" s="503"/>
      <c r="AO367" s="503"/>
      <c r="AP367" s="504"/>
    </row>
    <row r="368" spans="1:42" hidden="1" x14ac:dyDescent="0.25">
      <c r="A368" s="614"/>
      <c r="B368" s="615"/>
      <c r="C368" s="615"/>
      <c r="D368" s="615"/>
      <c r="E368" s="615"/>
      <c r="F368" s="615"/>
      <c r="G368" s="615"/>
      <c r="H368" s="615"/>
      <c r="I368" s="615"/>
      <c r="J368" s="615"/>
      <c r="K368" s="615"/>
      <c r="L368" s="615"/>
      <c r="M368" s="615"/>
      <c r="N368" s="615"/>
      <c r="O368" s="615"/>
      <c r="P368" s="615"/>
      <c r="Q368" s="615"/>
      <c r="R368" s="615"/>
      <c r="S368" s="615"/>
      <c r="T368" s="615"/>
      <c r="U368" s="615"/>
      <c r="V368" s="615"/>
      <c r="W368" s="615"/>
      <c r="X368" s="615"/>
      <c r="Y368" s="615"/>
      <c r="Z368" s="615"/>
      <c r="AA368" s="615"/>
      <c r="AB368" s="615"/>
      <c r="AC368" s="615"/>
      <c r="AD368" s="615"/>
      <c r="AE368" s="615"/>
      <c r="AF368" s="615"/>
      <c r="AG368" s="615"/>
      <c r="AH368" s="615"/>
      <c r="AI368" s="615"/>
      <c r="AJ368" s="477"/>
      <c r="AK368" s="478"/>
      <c r="AL368" s="279"/>
      <c r="AM368" s="279"/>
      <c r="AN368" s="279"/>
      <c r="AO368" s="279"/>
      <c r="AP368" s="480"/>
    </row>
    <row r="369" spans="1:42" hidden="1" x14ac:dyDescent="0.25">
      <c r="A369" s="614"/>
      <c r="B369" s="615"/>
      <c r="C369" s="615"/>
      <c r="D369" s="615"/>
      <c r="E369" s="615"/>
      <c r="F369" s="615"/>
      <c r="G369" s="615"/>
      <c r="H369" s="615"/>
      <c r="I369" s="615"/>
      <c r="J369" s="615"/>
      <c r="K369" s="615"/>
      <c r="L369" s="615"/>
      <c r="M369" s="615"/>
      <c r="N369" s="615"/>
      <c r="O369" s="615"/>
      <c r="P369" s="615"/>
      <c r="Q369" s="615"/>
      <c r="R369" s="615"/>
      <c r="S369" s="615"/>
      <c r="T369" s="615"/>
      <c r="U369" s="615"/>
      <c r="V369" s="615"/>
      <c r="W369" s="615"/>
      <c r="X369" s="615"/>
      <c r="Y369" s="615"/>
      <c r="Z369" s="615"/>
      <c r="AA369" s="615"/>
      <c r="AB369" s="615"/>
      <c r="AC369" s="615"/>
      <c r="AD369" s="615"/>
      <c r="AE369" s="615"/>
      <c r="AF369" s="615"/>
      <c r="AG369" s="615"/>
      <c r="AH369" s="615"/>
      <c r="AI369" s="615"/>
      <c r="AJ369" s="477"/>
      <c r="AK369" s="478"/>
      <c r="AL369" s="279"/>
      <c r="AM369" s="279"/>
      <c r="AN369" s="279"/>
      <c r="AO369" s="279"/>
      <c r="AP369" s="480"/>
    </row>
    <row r="370" spans="1:42" hidden="1" x14ac:dyDescent="0.25">
      <c r="A370" s="614"/>
      <c r="B370" s="615"/>
      <c r="C370" s="615"/>
      <c r="D370" s="615"/>
      <c r="E370" s="615"/>
      <c r="F370" s="615"/>
      <c r="G370" s="615"/>
      <c r="H370" s="615"/>
      <c r="I370" s="615"/>
      <c r="J370" s="615"/>
      <c r="K370" s="615"/>
      <c r="L370" s="615"/>
      <c r="M370" s="615"/>
      <c r="N370" s="615"/>
      <c r="O370" s="615"/>
      <c r="P370" s="615"/>
      <c r="Q370" s="615"/>
      <c r="R370" s="615"/>
      <c r="S370" s="615"/>
      <c r="T370" s="615"/>
      <c r="U370" s="615"/>
      <c r="V370" s="615"/>
      <c r="W370" s="615"/>
      <c r="X370" s="615"/>
      <c r="Y370" s="615"/>
      <c r="Z370" s="615"/>
      <c r="AA370" s="615"/>
      <c r="AB370" s="615"/>
      <c r="AC370" s="615"/>
      <c r="AD370" s="615"/>
      <c r="AE370" s="615"/>
      <c r="AF370" s="615"/>
      <c r="AG370" s="615"/>
      <c r="AH370" s="615"/>
      <c r="AI370" s="615"/>
      <c r="AJ370" s="477"/>
      <c r="AK370" s="478"/>
      <c r="AL370" s="279"/>
      <c r="AM370" s="279"/>
      <c r="AN370" s="279"/>
      <c r="AO370" s="279"/>
      <c r="AP370" s="480"/>
    </row>
    <row r="371" spans="1:42" hidden="1" x14ac:dyDescent="0.25">
      <c r="A371" s="614"/>
      <c r="B371" s="615"/>
      <c r="C371" s="615"/>
      <c r="D371" s="615"/>
      <c r="E371" s="615"/>
      <c r="F371" s="615"/>
      <c r="G371" s="615"/>
      <c r="H371" s="615"/>
      <c r="I371" s="615"/>
      <c r="J371" s="615"/>
      <c r="K371" s="615"/>
      <c r="L371" s="615"/>
      <c r="M371" s="615"/>
      <c r="N371" s="615"/>
      <c r="O371" s="615"/>
      <c r="P371" s="615"/>
      <c r="Q371" s="615"/>
      <c r="R371" s="615"/>
      <c r="S371" s="615"/>
      <c r="T371" s="615"/>
      <c r="U371" s="615"/>
      <c r="V371" s="615"/>
      <c r="W371" s="615"/>
      <c r="X371" s="615"/>
      <c r="Y371" s="615"/>
      <c r="Z371" s="615"/>
      <c r="AA371" s="615"/>
      <c r="AB371" s="615"/>
      <c r="AC371" s="615"/>
      <c r="AD371" s="615"/>
      <c r="AE371" s="615"/>
      <c r="AF371" s="615"/>
      <c r="AG371" s="615"/>
      <c r="AH371" s="615"/>
      <c r="AI371" s="615"/>
      <c r="AJ371" s="572"/>
      <c r="AK371" s="572"/>
      <c r="AL371" s="279"/>
      <c r="AM371" s="279"/>
      <c r="AN371" s="279"/>
      <c r="AO371" s="279"/>
      <c r="AP371" s="480"/>
    </row>
    <row r="372" spans="1:42" hidden="1" x14ac:dyDescent="0.25">
      <c r="A372" s="614"/>
      <c r="B372" s="615"/>
      <c r="C372" s="615"/>
      <c r="D372" s="615"/>
      <c r="E372" s="615"/>
      <c r="F372" s="615"/>
      <c r="G372" s="615"/>
      <c r="H372" s="615"/>
      <c r="I372" s="615"/>
      <c r="J372" s="615"/>
      <c r="K372" s="615"/>
      <c r="L372" s="615"/>
      <c r="M372" s="615"/>
      <c r="N372" s="615"/>
      <c r="O372" s="615"/>
      <c r="P372" s="615"/>
      <c r="Q372" s="615"/>
      <c r="R372" s="615"/>
      <c r="S372" s="615"/>
      <c r="T372" s="615"/>
      <c r="U372" s="615"/>
      <c r="V372" s="615"/>
      <c r="W372" s="615"/>
      <c r="X372" s="615"/>
      <c r="Y372" s="615"/>
      <c r="Z372" s="615"/>
      <c r="AA372" s="615"/>
      <c r="AB372" s="615"/>
      <c r="AC372" s="615"/>
      <c r="AD372" s="615"/>
      <c r="AE372" s="615"/>
      <c r="AF372" s="615"/>
      <c r="AG372" s="615"/>
      <c r="AH372" s="615"/>
      <c r="AI372" s="615"/>
      <c r="AJ372" s="572"/>
      <c r="AK372" s="572"/>
      <c r="AL372" s="279"/>
      <c r="AM372" s="279"/>
      <c r="AN372" s="279"/>
      <c r="AO372" s="279"/>
      <c r="AP372" s="480"/>
    </row>
    <row r="373" spans="1:42" hidden="1" x14ac:dyDescent="0.25">
      <c r="A373" s="614"/>
      <c r="B373" s="615"/>
      <c r="C373" s="615"/>
      <c r="D373" s="615"/>
      <c r="E373" s="615"/>
      <c r="F373" s="615"/>
      <c r="G373" s="615"/>
      <c r="H373" s="615"/>
      <c r="I373" s="615"/>
      <c r="J373" s="615"/>
      <c r="K373" s="615"/>
      <c r="L373" s="615"/>
      <c r="M373" s="615"/>
      <c r="N373" s="615"/>
      <c r="O373" s="615"/>
      <c r="P373" s="615"/>
      <c r="Q373" s="615"/>
      <c r="R373" s="615"/>
      <c r="S373" s="615"/>
      <c r="T373" s="615"/>
      <c r="U373" s="615"/>
      <c r="V373" s="615"/>
      <c r="W373" s="615"/>
      <c r="X373" s="615"/>
      <c r="Y373" s="615"/>
      <c r="Z373" s="615"/>
      <c r="AA373" s="615"/>
      <c r="AB373" s="615"/>
      <c r="AC373" s="615"/>
      <c r="AD373" s="615"/>
      <c r="AE373" s="615"/>
      <c r="AF373" s="615"/>
      <c r="AG373" s="615"/>
      <c r="AH373" s="615"/>
      <c r="AI373" s="615"/>
      <c r="AJ373" s="572"/>
      <c r="AK373" s="572"/>
      <c r="AL373" s="279"/>
      <c r="AM373" s="279"/>
      <c r="AN373" s="279"/>
      <c r="AO373" s="279"/>
      <c r="AP373" s="480"/>
    </row>
    <row r="374" spans="1:42" hidden="1" x14ac:dyDescent="0.25">
      <c r="A374" s="614"/>
      <c r="B374" s="615"/>
      <c r="C374" s="615"/>
      <c r="D374" s="615"/>
      <c r="E374" s="615"/>
      <c r="F374" s="615"/>
      <c r="G374" s="615"/>
      <c r="H374" s="615"/>
      <c r="I374" s="615"/>
      <c r="J374" s="615"/>
      <c r="K374" s="615"/>
      <c r="L374" s="615"/>
      <c r="M374" s="615"/>
      <c r="N374" s="615"/>
      <c r="O374" s="615"/>
      <c r="P374" s="615"/>
      <c r="Q374" s="615"/>
      <c r="R374" s="615"/>
      <c r="S374" s="615"/>
      <c r="T374" s="615"/>
      <c r="U374" s="615"/>
      <c r="V374" s="615"/>
      <c r="W374" s="615"/>
      <c r="X374" s="615"/>
      <c r="Y374" s="615"/>
      <c r="Z374" s="615"/>
      <c r="AA374" s="615"/>
      <c r="AB374" s="615"/>
      <c r="AC374" s="615"/>
      <c r="AD374" s="615"/>
      <c r="AE374" s="615"/>
      <c r="AF374" s="615"/>
      <c r="AG374" s="615"/>
      <c r="AH374" s="615"/>
      <c r="AI374" s="615"/>
      <c r="AJ374" s="572"/>
      <c r="AK374" s="572"/>
      <c r="AL374" s="279"/>
      <c r="AM374" s="279"/>
      <c r="AN374" s="279"/>
      <c r="AO374" s="279"/>
      <c r="AP374" s="480"/>
    </row>
    <row r="375" spans="1:42" hidden="1" x14ac:dyDescent="0.25">
      <c r="A375" s="614"/>
      <c r="B375" s="615"/>
      <c r="C375" s="615"/>
      <c r="D375" s="615"/>
      <c r="E375" s="615"/>
      <c r="F375" s="615"/>
      <c r="G375" s="615"/>
      <c r="H375" s="615"/>
      <c r="I375" s="615"/>
      <c r="J375" s="615"/>
      <c r="K375" s="615"/>
      <c r="L375" s="615"/>
      <c r="M375" s="615"/>
      <c r="N375" s="615"/>
      <c r="O375" s="615"/>
      <c r="P375" s="615"/>
      <c r="Q375" s="615"/>
      <c r="R375" s="615"/>
      <c r="S375" s="615"/>
      <c r="T375" s="615"/>
      <c r="U375" s="615"/>
      <c r="V375" s="615"/>
      <c r="W375" s="615"/>
      <c r="X375" s="615"/>
      <c r="Y375" s="615"/>
      <c r="Z375" s="615"/>
      <c r="AA375" s="615"/>
      <c r="AB375" s="615"/>
      <c r="AC375" s="615"/>
      <c r="AD375" s="615"/>
      <c r="AE375" s="615"/>
      <c r="AF375" s="615"/>
      <c r="AG375" s="615"/>
      <c r="AH375" s="615"/>
      <c r="AI375" s="615"/>
      <c r="AJ375" s="572"/>
      <c r="AK375" s="572"/>
      <c r="AL375" s="279"/>
      <c r="AM375" s="279"/>
      <c r="AN375" s="279"/>
      <c r="AO375" s="279"/>
      <c r="AP375" s="480"/>
    </row>
    <row r="376" spans="1:42" hidden="1" x14ac:dyDescent="0.25">
      <c r="A376" s="614"/>
      <c r="B376" s="615"/>
      <c r="C376" s="615"/>
      <c r="D376" s="615"/>
      <c r="E376" s="615"/>
      <c r="F376" s="615"/>
      <c r="G376" s="615"/>
      <c r="H376" s="615"/>
      <c r="I376" s="615"/>
      <c r="J376" s="615"/>
      <c r="K376" s="615"/>
      <c r="L376" s="615"/>
      <c r="M376" s="615"/>
      <c r="N376" s="615"/>
      <c r="O376" s="615"/>
      <c r="P376" s="615"/>
      <c r="Q376" s="615"/>
      <c r="R376" s="615"/>
      <c r="S376" s="615"/>
      <c r="T376" s="615"/>
      <c r="U376" s="615"/>
      <c r="V376" s="615"/>
      <c r="W376" s="615"/>
      <c r="X376" s="615"/>
      <c r="Y376" s="615"/>
      <c r="Z376" s="615"/>
      <c r="AA376" s="615"/>
      <c r="AB376" s="615"/>
      <c r="AC376" s="615"/>
      <c r="AD376" s="615"/>
      <c r="AE376" s="615"/>
      <c r="AF376" s="615"/>
      <c r="AG376" s="615"/>
      <c r="AH376" s="615"/>
      <c r="AI376" s="615"/>
      <c r="AJ376" s="572"/>
      <c r="AK376" s="572"/>
      <c r="AL376" s="279"/>
      <c r="AM376" s="279"/>
      <c r="AN376" s="279"/>
      <c r="AO376" s="279"/>
      <c r="AP376" s="480"/>
    </row>
    <row r="377" spans="1:42" hidden="1" x14ac:dyDescent="0.25">
      <c r="A377" s="614"/>
      <c r="B377" s="615"/>
      <c r="C377" s="615"/>
      <c r="D377" s="615"/>
      <c r="E377" s="615"/>
      <c r="F377" s="615"/>
      <c r="G377" s="615"/>
      <c r="H377" s="615"/>
      <c r="I377" s="615"/>
      <c r="J377" s="615"/>
      <c r="K377" s="615"/>
      <c r="L377" s="615"/>
      <c r="M377" s="615"/>
      <c r="N377" s="615"/>
      <c r="O377" s="615"/>
      <c r="P377" s="615"/>
      <c r="Q377" s="615"/>
      <c r="R377" s="615"/>
      <c r="S377" s="615"/>
      <c r="T377" s="615"/>
      <c r="U377" s="615"/>
      <c r="V377" s="615"/>
      <c r="W377" s="615"/>
      <c r="X377" s="615"/>
      <c r="Y377" s="615"/>
      <c r="Z377" s="615"/>
      <c r="AA377" s="615"/>
      <c r="AB377" s="615"/>
      <c r="AC377" s="615"/>
      <c r="AD377" s="615"/>
      <c r="AE377" s="615"/>
      <c r="AF377" s="615"/>
      <c r="AG377" s="615"/>
      <c r="AH377" s="615"/>
      <c r="AI377" s="615"/>
      <c r="AJ377" s="572"/>
      <c r="AK377" s="572"/>
      <c r="AL377" s="279"/>
      <c r="AM377" s="279"/>
      <c r="AN377" s="279"/>
      <c r="AO377" s="279"/>
      <c r="AP377" s="480"/>
    </row>
    <row r="378" spans="1:42" hidden="1" x14ac:dyDescent="0.25">
      <c r="A378" s="614"/>
      <c r="B378" s="615"/>
      <c r="C378" s="615"/>
      <c r="D378" s="615"/>
      <c r="E378" s="615"/>
      <c r="F378" s="615"/>
      <c r="G378" s="615"/>
      <c r="H378" s="615"/>
      <c r="I378" s="615"/>
      <c r="J378" s="615"/>
      <c r="K378" s="615"/>
      <c r="L378" s="615"/>
      <c r="M378" s="615"/>
      <c r="N378" s="615"/>
      <c r="O378" s="615"/>
      <c r="P378" s="615"/>
      <c r="Q378" s="615"/>
      <c r="R378" s="615"/>
      <c r="S378" s="615"/>
      <c r="T378" s="615"/>
      <c r="U378" s="615"/>
      <c r="V378" s="615"/>
      <c r="W378" s="615"/>
      <c r="X378" s="615"/>
      <c r="Y378" s="615"/>
      <c r="Z378" s="615"/>
      <c r="AA378" s="615"/>
      <c r="AB378" s="615"/>
      <c r="AC378" s="615"/>
      <c r="AD378" s="615"/>
      <c r="AE378" s="615"/>
      <c r="AF378" s="615"/>
      <c r="AG378" s="615"/>
      <c r="AH378" s="615"/>
      <c r="AI378" s="615"/>
      <c r="AJ378" s="572"/>
      <c r="AK378" s="572"/>
      <c r="AL378" s="279"/>
      <c r="AM378" s="279"/>
      <c r="AN378" s="279"/>
      <c r="AO378" s="279"/>
      <c r="AP378" s="480"/>
    </row>
    <row r="379" spans="1:42" hidden="1" x14ac:dyDescent="0.25">
      <c r="A379" s="614"/>
      <c r="B379" s="615"/>
      <c r="C379" s="615"/>
      <c r="D379" s="615"/>
      <c r="E379" s="615"/>
      <c r="F379" s="615"/>
      <c r="G379" s="615"/>
      <c r="H379" s="615"/>
      <c r="I379" s="615"/>
      <c r="J379" s="615"/>
      <c r="K379" s="615"/>
      <c r="L379" s="615"/>
      <c r="M379" s="615"/>
      <c r="N379" s="615"/>
      <c r="O379" s="615"/>
      <c r="P379" s="615"/>
      <c r="Q379" s="615"/>
      <c r="R379" s="615"/>
      <c r="S379" s="615"/>
      <c r="T379" s="615"/>
      <c r="U379" s="615"/>
      <c r="V379" s="615"/>
      <c r="W379" s="615"/>
      <c r="X379" s="615"/>
      <c r="Y379" s="615"/>
      <c r="Z379" s="615"/>
      <c r="AA379" s="615"/>
      <c r="AB379" s="615"/>
      <c r="AC379" s="615"/>
      <c r="AD379" s="615"/>
      <c r="AE379" s="615"/>
      <c r="AF379" s="615"/>
      <c r="AG379" s="615"/>
      <c r="AH379" s="615"/>
      <c r="AI379" s="615"/>
      <c r="AJ379" s="572"/>
      <c r="AK379" s="572"/>
      <c r="AL379" s="279"/>
      <c r="AM379" s="279"/>
      <c r="AN379" s="279"/>
      <c r="AO379" s="279"/>
      <c r="AP379" s="480"/>
    </row>
    <row r="380" spans="1:42" hidden="1" x14ac:dyDescent="0.25">
      <c r="A380" s="614"/>
      <c r="B380" s="615"/>
      <c r="C380" s="615"/>
      <c r="D380" s="615"/>
      <c r="E380" s="615"/>
      <c r="F380" s="615"/>
      <c r="G380" s="615"/>
      <c r="H380" s="615"/>
      <c r="I380" s="615"/>
      <c r="J380" s="615"/>
      <c r="K380" s="615"/>
      <c r="L380" s="615"/>
      <c r="M380" s="615"/>
      <c r="N380" s="615"/>
      <c r="O380" s="615"/>
      <c r="P380" s="615"/>
      <c r="Q380" s="615"/>
      <c r="R380" s="615"/>
      <c r="S380" s="615"/>
      <c r="T380" s="615"/>
      <c r="U380" s="615"/>
      <c r="V380" s="615"/>
      <c r="W380" s="615"/>
      <c r="X380" s="615"/>
      <c r="Y380" s="615"/>
      <c r="Z380" s="615"/>
      <c r="AA380" s="615"/>
      <c r="AB380" s="615"/>
      <c r="AC380" s="615"/>
      <c r="AD380" s="615"/>
      <c r="AE380" s="615"/>
      <c r="AF380" s="615"/>
      <c r="AG380" s="615"/>
      <c r="AH380" s="615"/>
      <c r="AI380" s="615"/>
      <c r="AJ380" s="572"/>
      <c r="AK380" s="572"/>
      <c r="AL380" s="279"/>
      <c r="AM380" s="279"/>
      <c r="AN380" s="279"/>
      <c r="AO380" s="279"/>
      <c r="AP380" s="480"/>
    </row>
    <row r="381" spans="1:42" hidden="1" x14ac:dyDescent="0.25">
      <c r="A381" s="614"/>
      <c r="B381" s="615"/>
      <c r="C381" s="615"/>
      <c r="D381" s="615"/>
      <c r="E381" s="615"/>
      <c r="F381" s="615"/>
      <c r="G381" s="615"/>
      <c r="H381" s="615"/>
      <c r="I381" s="615"/>
      <c r="J381" s="615"/>
      <c r="K381" s="615"/>
      <c r="L381" s="615"/>
      <c r="M381" s="615"/>
      <c r="N381" s="615"/>
      <c r="O381" s="615"/>
      <c r="P381" s="615"/>
      <c r="Q381" s="615"/>
      <c r="R381" s="615"/>
      <c r="S381" s="615"/>
      <c r="T381" s="615"/>
      <c r="U381" s="615"/>
      <c r="V381" s="615"/>
      <c r="W381" s="615"/>
      <c r="X381" s="615"/>
      <c r="Y381" s="615"/>
      <c r="Z381" s="615"/>
      <c r="AA381" s="615"/>
      <c r="AB381" s="615"/>
      <c r="AC381" s="615"/>
      <c r="AD381" s="615"/>
      <c r="AE381" s="615"/>
      <c r="AF381" s="615"/>
      <c r="AG381" s="615"/>
      <c r="AH381" s="615"/>
      <c r="AI381" s="615"/>
      <c r="AJ381" s="572"/>
      <c r="AK381" s="572"/>
      <c r="AL381" s="279"/>
      <c r="AM381" s="279"/>
      <c r="AN381" s="279"/>
      <c r="AO381" s="279"/>
      <c r="AP381" s="480"/>
    </row>
    <row r="382" spans="1:42" hidden="1" x14ac:dyDescent="0.25">
      <c r="A382" s="614"/>
      <c r="B382" s="615"/>
      <c r="C382" s="615"/>
      <c r="D382" s="615"/>
      <c r="E382" s="615"/>
      <c r="F382" s="615"/>
      <c r="G382" s="615"/>
      <c r="H382" s="615"/>
      <c r="I382" s="615"/>
      <c r="J382" s="615"/>
      <c r="K382" s="615"/>
      <c r="L382" s="615"/>
      <c r="M382" s="615"/>
      <c r="N382" s="615"/>
      <c r="O382" s="615"/>
      <c r="P382" s="615"/>
      <c r="Q382" s="615"/>
      <c r="R382" s="615"/>
      <c r="S382" s="615"/>
      <c r="T382" s="615"/>
      <c r="U382" s="615"/>
      <c r="V382" s="615"/>
      <c r="W382" s="615"/>
      <c r="X382" s="615"/>
      <c r="Y382" s="615"/>
      <c r="Z382" s="615"/>
      <c r="AA382" s="615"/>
      <c r="AB382" s="615"/>
      <c r="AC382" s="615"/>
      <c r="AD382" s="615"/>
      <c r="AE382" s="615"/>
      <c r="AF382" s="615"/>
      <c r="AG382" s="615"/>
      <c r="AH382" s="615"/>
      <c r="AI382" s="615"/>
      <c r="AJ382" s="572"/>
      <c r="AK382" s="572"/>
      <c r="AL382" s="279"/>
      <c r="AM382" s="279"/>
      <c r="AN382" s="279"/>
      <c r="AO382" s="279"/>
      <c r="AP382" s="480"/>
    </row>
    <row r="383" spans="1:42" hidden="1" x14ac:dyDescent="0.25">
      <c r="A383" s="614"/>
      <c r="B383" s="615"/>
      <c r="C383" s="615"/>
      <c r="D383" s="615"/>
      <c r="E383" s="615"/>
      <c r="F383" s="615"/>
      <c r="G383" s="615"/>
      <c r="H383" s="615"/>
      <c r="I383" s="615"/>
      <c r="J383" s="615"/>
      <c r="K383" s="615"/>
      <c r="L383" s="615"/>
      <c r="M383" s="615"/>
      <c r="N383" s="615"/>
      <c r="O383" s="615"/>
      <c r="P383" s="615"/>
      <c r="Q383" s="615"/>
      <c r="R383" s="615"/>
      <c r="S383" s="615"/>
      <c r="T383" s="615"/>
      <c r="U383" s="615"/>
      <c r="V383" s="615"/>
      <c r="W383" s="615"/>
      <c r="X383" s="615"/>
      <c r="Y383" s="615"/>
      <c r="Z383" s="615"/>
      <c r="AA383" s="615"/>
      <c r="AB383" s="615"/>
      <c r="AC383" s="615"/>
      <c r="AD383" s="615"/>
      <c r="AE383" s="615"/>
      <c r="AF383" s="615"/>
      <c r="AG383" s="615"/>
      <c r="AH383" s="615"/>
      <c r="AI383" s="615"/>
      <c r="AJ383" s="572"/>
      <c r="AK383" s="572"/>
      <c r="AL383" s="279"/>
      <c r="AM383" s="279"/>
      <c r="AN383" s="279"/>
      <c r="AO383" s="279"/>
      <c r="AP383" s="480"/>
    </row>
    <row r="384" spans="1:42" hidden="1" x14ac:dyDescent="0.25">
      <c r="A384" s="614"/>
      <c r="B384" s="615"/>
      <c r="C384" s="615"/>
      <c r="D384" s="615"/>
      <c r="E384" s="615"/>
      <c r="F384" s="615"/>
      <c r="G384" s="615"/>
      <c r="H384" s="615"/>
      <c r="I384" s="615"/>
      <c r="J384" s="615"/>
      <c r="K384" s="615"/>
      <c r="L384" s="615"/>
      <c r="M384" s="615"/>
      <c r="N384" s="615"/>
      <c r="O384" s="615"/>
      <c r="P384" s="615"/>
      <c r="Q384" s="615"/>
      <c r="R384" s="615"/>
      <c r="S384" s="615"/>
      <c r="T384" s="615"/>
      <c r="U384" s="615"/>
      <c r="V384" s="615"/>
      <c r="W384" s="615"/>
      <c r="X384" s="615"/>
      <c r="Y384" s="615"/>
      <c r="Z384" s="615"/>
      <c r="AA384" s="615"/>
      <c r="AB384" s="615"/>
      <c r="AC384" s="615"/>
      <c r="AD384" s="615"/>
      <c r="AE384" s="615"/>
      <c r="AF384" s="615"/>
      <c r="AG384" s="615"/>
      <c r="AH384" s="615"/>
      <c r="AI384" s="615"/>
      <c r="AJ384" s="572"/>
      <c r="AK384" s="572"/>
      <c r="AL384" s="279"/>
      <c r="AM384" s="279"/>
      <c r="AN384" s="279"/>
      <c r="AO384" s="279"/>
      <c r="AP384" s="480"/>
    </row>
    <row r="385" spans="1:42" hidden="1" x14ac:dyDescent="0.25">
      <c r="A385" s="614"/>
      <c r="B385" s="615"/>
      <c r="C385" s="615"/>
      <c r="D385" s="615"/>
      <c r="E385" s="615"/>
      <c r="F385" s="615"/>
      <c r="G385" s="615"/>
      <c r="H385" s="615"/>
      <c r="I385" s="615"/>
      <c r="J385" s="615"/>
      <c r="K385" s="615"/>
      <c r="L385" s="615"/>
      <c r="M385" s="615"/>
      <c r="N385" s="615"/>
      <c r="O385" s="615"/>
      <c r="P385" s="615"/>
      <c r="Q385" s="615"/>
      <c r="R385" s="615"/>
      <c r="S385" s="615"/>
      <c r="T385" s="615"/>
      <c r="U385" s="615"/>
      <c r="V385" s="615"/>
      <c r="W385" s="615"/>
      <c r="X385" s="615"/>
      <c r="Y385" s="615"/>
      <c r="Z385" s="615"/>
      <c r="AA385" s="615"/>
      <c r="AB385" s="615"/>
      <c r="AC385" s="615"/>
      <c r="AD385" s="615"/>
      <c r="AE385" s="615"/>
      <c r="AF385" s="615"/>
      <c r="AG385" s="615"/>
      <c r="AH385" s="615"/>
      <c r="AI385" s="615"/>
      <c r="AJ385" s="572"/>
      <c r="AK385" s="572"/>
      <c r="AL385" s="279"/>
      <c r="AM385" s="279"/>
      <c r="AN385" s="279"/>
      <c r="AO385" s="279"/>
      <c r="AP385" s="480"/>
    </row>
    <row r="386" spans="1:42" hidden="1" x14ac:dyDescent="0.25">
      <c r="A386" s="614"/>
      <c r="B386" s="615"/>
      <c r="C386" s="615"/>
      <c r="D386" s="615"/>
      <c r="E386" s="615"/>
      <c r="F386" s="615"/>
      <c r="G386" s="615"/>
      <c r="H386" s="615"/>
      <c r="I386" s="615"/>
      <c r="J386" s="615"/>
      <c r="K386" s="615"/>
      <c r="L386" s="615"/>
      <c r="M386" s="615"/>
      <c r="N386" s="615"/>
      <c r="O386" s="615"/>
      <c r="P386" s="615"/>
      <c r="Q386" s="615"/>
      <c r="R386" s="615"/>
      <c r="S386" s="615"/>
      <c r="T386" s="615"/>
      <c r="U386" s="615"/>
      <c r="V386" s="615"/>
      <c r="W386" s="615"/>
      <c r="X386" s="615"/>
      <c r="Y386" s="615"/>
      <c r="Z386" s="615"/>
      <c r="AA386" s="615"/>
      <c r="AB386" s="615"/>
      <c r="AC386" s="615"/>
      <c r="AD386" s="615"/>
      <c r="AE386" s="615"/>
      <c r="AF386" s="615"/>
      <c r="AG386" s="615"/>
      <c r="AH386" s="615"/>
      <c r="AI386" s="615"/>
      <c r="AJ386" s="568"/>
      <c r="AK386" s="572"/>
      <c r="AL386" s="279"/>
      <c r="AM386" s="279"/>
      <c r="AN386" s="279"/>
      <c r="AO386" s="279"/>
      <c r="AP386" s="480"/>
    </row>
    <row r="387" spans="1:42" hidden="1" x14ac:dyDescent="0.25">
      <c r="A387" s="614"/>
      <c r="B387" s="615"/>
      <c r="C387" s="615"/>
      <c r="D387" s="615"/>
      <c r="E387" s="615"/>
      <c r="F387" s="615"/>
      <c r="G387" s="615"/>
      <c r="H387" s="615"/>
      <c r="I387" s="615"/>
      <c r="J387" s="615"/>
      <c r="K387" s="615"/>
      <c r="L387" s="615"/>
      <c r="M387" s="615"/>
      <c r="N387" s="615"/>
      <c r="O387" s="615"/>
      <c r="P387" s="615"/>
      <c r="Q387" s="615"/>
      <c r="R387" s="615"/>
      <c r="S387" s="615"/>
      <c r="T387" s="615"/>
      <c r="U387" s="615"/>
      <c r="V387" s="615"/>
      <c r="W387" s="615"/>
      <c r="X387" s="615"/>
      <c r="Y387" s="615"/>
      <c r="Z387" s="615"/>
      <c r="AA387" s="615"/>
      <c r="AB387" s="615"/>
      <c r="AC387" s="615"/>
      <c r="AD387" s="615"/>
      <c r="AE387" s="615"/>
      <c r="AF387" s="615"/>
      <c r="AG387" s="615"/>
      <c r="AH387" s="615"/>
      <c r="AI387" s="615"/>
      <c r="AJ387" s="568"/>
      <c r="AK387" s="572"/>
      <c r="AL387" s="279"/>
      <c r="AM387" s="279"/>
      <c r="AN387" s="279"/>
      <c r="AO387" s="279"/>
      <c r="AP387" s="480"/>
    </row>
    <row r="388" spans="1:42" hidden="1" x14ac:dyDescent="0.25">
      <c r="A388" s="614"/>
      <c r="B388" s="615"/>
      <c r="C388" s="615"/>
      <c r="D388" s="615"/>
      <c r="E388" s="615"/>
      <c r="F388" s="615"/>
      <c r="G388" s="615"/>
      <c r="H388" s="615"/>
      <c r="I388" s="615"/>
      <c r="J388" s="615"/>
      <c r="K388" s="615"/>
      <c r="L388" s="615"/>
      <c r="M388" s="615"/>
      <c r="N388" s="615"/>
      <c r="O388" s="615"/>
      <c r="P388" s="615"/>
      <c r="Q388" s="615"/>
      <c r="R388" s="615"/>
      <c r="S388" s="615"/>
      <c r="T388" s="615"/>
      <c r="U388" s="615"/>
      <c r="V388" s="615"/>
      <c r="W388" s="615"/>
      <c r="X388" s="615"/>
      <c r="Y388" s="615"/>
      <c r="Z388" s="615"/>
      <c r="AA388" s="615"/>
      <c r="AB388" s="615"/>
      <c r="AC388" s="615"/>
      <c r="AD388" s="615"/>
      <c r="AE388" s="615"/>
      <c r="AF388" s="615"/>
      <c r="AG388" s="615"/>
      <c r="AH388" s="615"/>
      <c r="AI388" s="615"/>
      <c r="AJ388" s="572"/>
      <c r="AK388" s="572"/>
      <c r="AL388" s="279"/>
      <c r="AM388" s="279"/>
      <c r="AN388" s="279"/>
      <c r="AO388" s="279"/>
      <c r="AP388" s="480"/>
    </row>
    <row r="389" spans="1:42" hidden="1" x14ac:dyDescent="0.25">
      <c r="A389" s="614"/>
      <c r="B389" s="615"/>
      <c r="C389" s="615"/>
      <c r="D389" s="615"/>
      <c r="E389" s="615"/>
      <c r="F389" s="615"/>
      <c r="G389" s="615"/>
      <c r="H389" s="615"/>
      <c r="I389" s="615"/>
      <c r="J389" s="615"/>
      <c r="K389" s="615"/>
      <c r="L389" s="615"/>
      <c r="M389" s="615"/>
      <c r="N389" s="615"/>
      <c r="O389" s="615"/>
      <c r="P389" s="615"/>
      <c r="Q389" s="615"/>
      <c r="R389" s="615"/>
      <c r="S389" s="615"/>
      <c r="T389" s="615"/>
      <c r="U389" s="615"/>
      <c r="V389" s="615"/>
      <c r="W389" s="615"/>
      <c r="X389" s="615"/>
      <c r="Y389" s="615"/>
      <c r="Z389" s="615"/>
      <c r="AA389" s="615"/>
      <c r="AB389" s="615"/>
      <c r="AC389" s="615"/>
      <c r="AD389" s="615"/>
      <c r="AE389" s="615"/>
      <c r="AF389" s="615"/>
      <c r="AG389" s="615"/>
      <c r="AH389" s="615"/>
      <c r="AI389" s="615"/>
      <c r="AJ389" s="572"/>
      <c r="AK389" s="572"/>
      <c r="AL389" s="279"/>
      <c r="AM389" s="279"/>
      <c r="AN389" s="279"/>
      <c r="AO389" s="279"/>
      <c r="AP389" s="480"/>
    </row>
    <row r="390" spans="1:42" hidden="1" x14ac:dyDescent="0.25">
      <c r="A390" s="614"/>
      <c r="B390" s="615"/>
      <c r="C390" s="615"/>
      <c r="D390" s="615"/>
      <c r="E390" s="615"/>
      <c r="F390" s="615"/>
      <c r="G390" s="615"/>
      <c r="H390" s="615"/>
      <c r="I390" s="615"/>
      <c r="J390" s="615"/>
      <c r="K390" s="615"/>
      <c r="L390" s="615"/>
      <c r="M390" s="615"/>
      <c r="N390" s="615"/>
      <c r="O390" s="615"/>
      <c r="P390" s="615"/>
      <c r="Q390" s="615"/>
      <c r="R390" s="615"/>
      <c r="S390" s="615"/>
      <c r="T390" s="615"/>
      <c r="U390" s="615"/>
      <c r="V390" s="615"/>
      <c r="W390" s="615"/>
      <c r="X390" s="615"/>
      <c r="Y390" s="615"/>
      <c r="Z390" s="615"/>
      <c r="AA390" s="615"/>
      <c r="AB390" s="615"/>
      <c r="AC390" s="615"/>
      <c r="AD390" s="615"/>
      <c r="AE390" s="615"/>
      <c r="AF390" s="615"/>
      <c r="AG390" s="615"/>
      <c r="AH390" s="615"/>
      <c r="AI390" s="615"/>
      <c r="AJ390" s="572"/>
      <c r="AK390" s="568"/>
      <c r="AL390" s="279"/>
      <c r="AM390" s="279"/>
      <c r="AN390" s="279"/>
      <c r="AO390" s="279"/>
      <c r="AP390" s="480"/>
    </row>
    <row r="391" spans="1:42" hidden="1" x14ac:dyDescent="0.25">
      <c r="A391" s="614"/>
      <c r="B391" s="615"/>
      <c r="C391" s="615"/>
      <c r="D391" s="615"/>
      <c r="E391" s="615"/>
      <c r="F391" s="615"/>
      <c r="G391" s="615"/>
      <c r="H391" s="615"/>
      <c r="I391" s="615"/>
      <c r="J391" s="615"/>
      <c r="K391" s="615"/>
      <c r="L391" s="615"/>
      <c r="M391" s="615"/>
      <c r="N391" s="615"/>
      <c r="O391" s="615"/>
      <c r="P391" s="615"/>
      <c r="Q391" s="615"/>
      <c r="R391" s="615"/>
      <c r="S391" s="615"/>
      <c r="T391" s="615"/>
      <c r="U391" s="615"/>
      <c r="V391" s="615"/>
      <c r="W391" s="615"/>
      <c r="X391" s="615"/>
      <c r="Y391" s="615"/>
      <c r="Z391" s="615"/>
      <c r="AA391" s="615"/>
      <c r="AB391" s="615"/>
      <c r="AC391" s="615"/>
      <c r="AD391" s="615"/>
      <c r="AE391" s="615"/>
      <c r="AF391" s="615"/>
      <c r="AG391" s="615"/>
      <c r="AH391" s="615"/>
      <c r="AI391" s="615"/>
      <c r="AJ391" s="572"/>
      <c r="AK391" s="572"/>
      <c r="AL391" s="279"/>
      <c r="AM391" s="279"/>
      <c r="AN391" s="279"/>
      <c r="AO391" s="279"/>
      <c r="AP391" s="480"/>
    </row>
    <row r="392" spans="1:42" hidden="1" x14ac:dyDescent="0.25">
      <c r="A392" s="614"/>
      <c r="B392" s="615"/>
      <c r="C392" s="615"/>
      <c r="D392" s="615"/>
      <c r="E392" s="615"/>
      <c r="F392" s="615"/>
      <c r="G392" s="615"/>
      <c r="H392" s="615"/>
      <c r="I392" s="615"/>
      <c r="J392" s="615"/>
      <c r="K392" s="615"/>
      <c r="L392" s="615"/>
      <c r="M392" s="615"/>
      <c r="N392" s="615"/>
      <c r="O392" s="615"/>
      <c r="P392" s="615"/>
      <c r="Q392" s="615"/>
      <c r="R392" s="615"/>
      <c r="S392" s="615"/>
      <c r="T392" s="615"/>
      <c r="U392" s="615"/>
      <c r="V392" s="615"/>
      <c r="W392" s="615"/>
      <c r="X392" s="615"/>
      <c r="Y392" s="615"/>
      <c r="Z392" s="615"/>
      <c r="AA392" s="615"/>
      <c r="AB392" s="615"/>
      <c r="AC392" s="615"/>
      <c r="AD392" s="615"/>
      <c r="AE392" s="615"/>
      <c r="AF392" s="615"/>
      <c r="AG392" s="615"/>
      <c r="AH392" s="615"/>
      <c r="AI392" s="615"/>
      <c r="AJ392" s="572"/>
      <c r="AK392" s="572"/>
      <c r="AL392" s="279"/>
      <c r="AM392" s="279"/>
      <c r="AN392" s="279"/>
      <c r="AO392" s="279"/>
      <c r="AP392" s="480"/>
    </row>
    <row r="393" spans="1:42" hidden="1" x14ac:dyDescent="0.25">
      <c r="A393" s="614"/>
      <c r="B393" s="615"/>
      <c r="C393" s="615"/>
      <c r="D393" s="615"/>
      <c r="E393" s="615"/>
      <c r="F393" s="615"/>
      <c r="G393" s="615"/>
      <c r="H393" s="615"/>
      <c r="I393" s="615"/>
      <c r="J393" s="615"/>
      <c r="K393" s="615"/>
      <c r="L393" s="615"/>
      <c r="M393" s="615"/>
      <c r="N393" s="615"/>
      <c r="O393" s="615"/>
      <c r="P393" s="615"/>
      <c r="Q393" s="615"/>
      <c r="R393" s="615"/>
      <c r="S393" s="615"/>
      <c r="T393" s="615"/>
      <c r="U393" s="615"/>
      <c r="V393" s="615"/>
      <c r="W393" s="615"/>
      <c r="X393" s="615"/>
      <c r="Y393" s="615"/>
      <c r="Z393" s="615"/>
      <c r="AA393" s="615"/>
      <c r="AB393" s="615"/>
      <c r="AC393" s="615"/>
      <c r="AD393" s="615"/>
      <c r="AE393" s="615"/>
      <c r="AF393" s="615"/>
      <c r="AG393" s="615"/>
      <c r="AH393" s="615"/>
      <c r="AI393" s="615"/>
      <c r="AJ393" s="572"/>
      <c r="AK393" s="572"/>
      <c r="AL393" s="279"/>
      <c r="AM393" s="279"/>
      <c r="AN393" s="279"/>
      <c r="AO393" s="279"/>
      <c r="AP393" s="480"/>
    </row>
    <row r="394" spans="1:42" hidden="1" x14ac:dyDescent="0.25">
      <c r="A394" s="614"/>
      <c r="B394" s="615"/>
      <c r="C394" s="615"/>
      <c r="D394" s="615"/>
      <c r="E394" s="615"/>
      <c r="F394" s="615"/>
      <c r="G394" s="615"/>
      <c r="H394" s="615"/>
      <c r="I394" s="615"/>
      <c r="J394" s="615"/>
      <c r="K394" s="615"/>
      <c r="L394" s="615"/>
      <c r="M394" s="615"/>
      <c r="N394" s="615"/>
      <c r="O394" s="615"/>
      <c r="P394" s="615"/>
      <c r="Q394" s="615"/>
      <c r="R394" s="615"/>
      <c r="S394" s="615"/>
      <c r="T394" s="615"/>
      <c r="U394" s="615"/>
      <c r="V394" s="615"/>
      <c r="W394" s="615"/>
      <c r="X394" s="615"/>
      <c r="Y394" s="615"/>
      <c r="Z394" s="615"/>
      <c r="AA394" s="615"/>
      <c r="AB394" s="615"/>
      <c r="AC394" s="615"/>
      <c r="AD394" s="615"/>
      <c r="AE394" s="615"/>
      <c r="AF394" s="615"/>
      <c r="AG394" s="615"/>
      <c r="AH394" s="615"/>
      <c r="AI394" s="615"/>
      <c r="AJ394" s="572"/>
      <c r="AK394" s="573"/>
      <c r="AL394" s="279"/>
      <c r="AM394" s="279"/>
      <c r="AN394" s="279"/>
      <c r="AO394" s="279"/>
      <c r="AP394" s="480"/>
    </row>
    <row r="395" spans="1:42" hidden="1" x14ac:dyDescent="0.25">
      <c r="A395" s="614"/>
      <c r="B395" s="615"/>
      <c r="C395" s="615"/>
      <c r="D395" s="615"/>
      <c r="E395" s="615"/>
      <c r="F395" s="615"/>
      <c r="G395" s="615"/>
      <c r="H395" s="615"/>
      <c r="I395" s="615"/>
      <c r="J395" s="615"/>
      <c r="K395" s="615"/>
      <c r="L395" s="615"/>
      <c r="M395" s="615"/>
      <c r="N395" s="615"/>
      <c r="O395" s="615"/>
      <c r="P395" s="615"/>
      <c r="Q395" s="615"/>
      <c r="R395" s="615"/>
      <c r="S395" s="615"/>
      <c r="T395" s="615"/>
      <c r="U395" s="615"/>
      <c r="V395" s="615"/>
      <c r="W395" s="615"/>
      <c r="X395" s="615"/>
      <c r="Y395" s="615"/>
      <c r="Z395" s="615"/>
      <c r="AA395" s="615"/>
      <c r="AB395" s="615"/>
      <c r="AC395" s="615"/>
      <c r="AD395" s="615"/>
      <c r="AE395" s="615"/>
      <c r="AF395" s="615"/>
      <c r="AG395" s="615"/>
      <c r="AH395" s="615"/>
      <c r="AI395" s="615"/>
      <c r="AJ395" s="618"/>
      <c r="AK395" s="618"/>
      <c r="AL395" s="618"/>
      <c r="AM395" s="618"/>
      <c r="AN395" s="618"/>
      <c r="AO395" s="618"/>
      <c r="AP395" s="483"/>
    </row>
    <row r="396" spans="1:42" hidden="1" x14ac:dyDescent="0.25">
      <c r="A396" s="608" t="s">
        <v>717</v>
      </c>
      <c r="B396" s="609"/>
      <c r="C396" s="609"/>
      <c r="D396" s="609"/>
      <c r="E396" s="609"/>
      <c r="F396" s="609"/>
      <c r="G396" s="609"/>
      <c r="H396" s="609"/>
      <c r="I396" s="609"/>
      <c r="J396" s="609"/>
      <c r="K396" s="609"/>
      <c r="L396" s="609"/>
      <c r="M396" s="609"/>
      <c r="N396" s="609"/>
      <c r="O396" s="609"/>
      <c r="P396" s="609"/>
      <c r="Q396" s="609"/>
      <c r="R396" s="609"/>
      <c r="S396" s="609"/>
      <c r="T396" s="609"/>
      <c r="U396" s="609"/>
      <c r="V396" s="609"/>
      <c r="W396" s="609"/>
      <c r="X396" s="609"/>
      <c r="Y396" s="609"/>
      <c r="Z396" s="609"/>
      <c r="AA396" s="609"/>
      <c r="AB396" s="609"/>
      <c r="AC396" s="609"/>
      <c r="AD396" s="609"/>
      <c r="AE396" s="609"/>
      <c r="AF396" s="609"/>
      <c r="AG396" s="609"/>
      <c r="AH396" s="609"/>
      <c r="AI396" s="609"/>
      <c r="AJ396" s="610" t="s">
        <v>13</v>
      </c>
      <c r="AK396" s="610"/>
      <c r="AL396" s="610"/>
      <c r="AM396" s="610"/>
      <c r="AN396" s="610"/>
      <c r="AO396" s="610"/>
      <c r="AP396" s="480">
        <f>ROUND(SUM(AP364:AP395),2)</f>
        <v>19.170000000000002</v>
      </c>
    </row>
    <row r="397" spans="1:42" ht="15" hidden="1" x14ac:dyDescent="0.25">
      <c r="A397" s="608"/>
      <c r="B397" s="609"/>
      <c r="C397" s="609"/>
      <c r="D397" s="609"/>
      <c r="E397" s="609"/>
      <c r="F397" s="609"/>
      <c r="G397" s="609"/>
      <c r="H397" s="609"/>
      <c r="I397" s="609"/>
      <c r="J397" s="609"/>
      <c r="K397" s="609"/>
      <c r="L397" s="609"/>
      <c r="M397" s="609"/>
      <c r="N397" s="609"/>
      <c r="O397" s="609"/>
      <c r="P397" s="609"/>
      <c r="Q397" s="609"/>
      <c r="R397" s="609"/>
      <c r="S397" s="609"/>
      <c r="T397" s="609"/>
      <c r="U397" s="609"/>
      <c r="V397" s="609"/>
      <c r="W397" s="609"/>
      <c r="X397" s="609"/>
      <c r="Y397" s="609"/>
      <c r="Z397" s="609"/>
      <c r="AA397" s="609"/>
      <c r="AB397" s="609"/>
      <c r="AC397" s="609"/>
      <c r="AD397" s="609"/>
      <c r="AE397" s="609"/>
      <c r="AF397" s="609"/>
      <c r="AG397" s="609"/>
      <c r="AH397" s="609"/>
      <c r="AI397" s="609"/>
      <c r="AJ397" s="611" t="s">
        <v>14</v>
      </c>
      <c r="AK397" s="611"/>
      <c r="AL397" s="611"/>
      <c r="AM397" s="611"/>
      <c r="AN397" s="611"/>
      <c r="AO397" s="611"/>
      <c r="AP397" s="482">
        <f>+AP396</f>
        <v>19.170000000000002</v>
      </c>
    </row>
    <row r="398" spans="1:42" ht="15" hidden="1" x14ac:dyDescent="0.25">
      <c r="A398" s="605"/>
      <c r="B398" s="606"/>
      <c r="C398" s="606"/>
      <c r="D398" s="606"/>
      <c r="E398" s="606"/>
      <c r="F398" s="606"/>
      <c r="G398" s="606"/>
      <c r="H398" s="606"/>
      <c r="I398" s="606"/>
      <c r="J398" s="606"/>
      <c r="K398" s="606"/>
      <c r="L398" s="606"/>
      <c r="M398" s="606"/>
      <c r="N398" s="606"/>
      <c r="O398" s="606"/>
      <c r="P398" s="606"/>
      <c r="Q398" s="606"/>
      <c r="R398" s="606"/>
      <c r="S398" s="606"/>
      <c r="T398" s="606"/>
      <c r="U398" s="606"/>
      <c r="V398" s="606"/>
      <c r="W398" s="606"/>
      <c r="X398" s="606"/>
      <c r="Y398" s="606"/>
      <c r="Z398" s="606" t="s">
        <v>15</v>
      </c>
      <c r="AA398" s="606"/>
      <c r="AB398" s="606"/>
      <c r="AC398" s="606"/>
      <c r="AD398" s="606"/>
      <c r="AE398" s="606"/>
      <c r="AF398" s="606"/>
      <c r="AG398" s="606"/>
      <c r="AH398" s="606"/>
      <c r="AI398" s="606"/>
      <c r="AJ398" s="606"/>
      <c r="AK398" s="606"/>
      <c r="AL398" s="606"/>
      <c r="AM398" s="606"/>
      <c r="AN398" s="606"/>
      <c r="AO398" s="606"/>
      <c r="AP398" s="607"/>
    </row>
    <row r="399" spans="1:42" ht="13.95" hidden="1" customHeight="1" x14ac:dyDescent="0.25">
      <c r="A399" s="605"/>
      <c r="B399" s="606"/>
      <c r="C399" s="606"/>
      <c r="D399" s="606"/>
      <c r="E399" s="606"/>
      <c r="F399" s="606"/>
      <c r="G399" s="606"/>
      <c r="H399" s="606"/>
      <c r="I399" s="606"/>
      <c r="J399" s="606"/>
      <c r="K399" s="606"/>
      <c r="L399" s="606"/>
      <c r="M399" s="606"/>
      <c r="N399" s="606"/>
      <c r="O399" s="606"/>
      <c r="P399" s="606"/>
      <c r="Q399" s="606"/>
      <c r="R399" s="606"/>
      <c r="S399" s="606"/>
      <c r="T399" s="606"/>
      <c r="U399" s="606"/>
      <c r="V399" s="606"/>
      <c r="W399" s="606"/>
      <c r="X399" s="606"/>
      <c r="Y399" s="606"/>
      <c r="Z399" s="606"/>
      <c r="AA399" s="606"/>
      <c r="AB399" s="606"/>
      <c r="AC399" s="606"/>
      <c r="AD399" s="606"/>
      <c r="AE399" s="606"/>
      <c r="AF399" s="606"/>
      <c r="AG399" s="606"/>
      <c r="AH399" s="606"/>
      <c r="AI399" s="606"/>
      <c r="AJ399" s="606"/>
      <c r="AK399" s="606"/>
      <c r="AL399" s="606"/>
      <c r="AM399" s="606"/>
      <c r="AN399" s="606"/>
      <c r="AO399" s="606"/>
      <c r="AP399" s="607"/>
    </row>
    <row r="400" spans="1:42" ht="13.95" hidden="1" customHeight="1" x14ac:dyDescent="0.25">
      <c r="A400" s="605"/>
      <c r="B400" s="606"/>
      <c r="C400" s="606"/>
      <c r="D400" s="606"/>
      <c r="E400" s="606"/>
      <c r="F400" s="606"/>
      <c r="G400" s="606"/>
      <c r="H400" s="606"/>
      <c r="I400" s="606"/>
      <c r="J400" s="606"/>
      <c r="K400" s="606"/>
      <c r="L400" s="606"/>
      <c r="M400" s="606"/>
      <c r="N400" s="606"/>
      <c r="O400" s="606"/>
      <c r="P400" s="606"/>
      <c r="Q400" s="606"/>
      <c r="R400" s="606"/>
      <c r="S400" s="606"/>
      <c r="T400" s="606"/>
      <c r="U400" s="606"/>
      <c r="V400" s="606"/>
      <c r="W400" s="606"/>
      <c r="X400" s="606"/>
      <c r="Y400" s="606"/>
      <c r="Z400" s="606"/>
      <c r="AA400" s="606"/>
      <c r="AB400" s="606"/>
      <c r="AC400" s="606"/>
      <c r="AD400" s="606"/>
      <c r="AE400" s="606"/>
      <c r="AF400" s="606"/>
      <c r="AG400" s="606"/>
      <c r="AH400" s="606"/>
      <c r="AI400" s="606"/>
      <c r="AJ400" s="606"/>
      <c r="AK400" s="606"/>
      <c r="AL400" s="606"/>
      <c r="AM400" s="606"/>
      <c r="AN400" s="606"/>
      <c r="AO400" s="606"/>
      <c r="AP400" s="607"/>
    </row>
    <row r="401" spans="1:42" ht="13.95" hidden="1" customHeight="1" x14ac:dyDescent="0.25">
      <c r="A401" s="605"/>
      <c r="B401" s="606"/>
      <c r="C401" s="606"/>
      <c r="D401" s="606"/>
      <c r="E401" s="606"/>
      <c r="F401" s="606"/>
      <c r="G401" s="606"/>
      <c r="H401" s="606"/>
      <c r="I401" s="606"/>
      <c r="J401" s="606"/>
      <c r="K401" s="606"/>
      <c r="L401" s="606"/>
      <c r="M401" s="606"/>
      <c r="N401" s="606"/>
      <c r="O401" s="606"/>
      <c r="P401" s="606"/>
      <c r="Q401" s="606"/>
      <c r="R401" s="606"/>
      <c r="S401" s="606"/>
      <c r="T401" s="606"/>
      <c r="U401" s="606"/>
      <c r="V401" s="606"/>
      <c r="W401" s="606"/>
      <c r="X401" s="606"/>
      <c r="Y401" s="606"/>
      <c r="Z401" s="606"/>
      <c r="AA401" s="606"/>
      <c r="AB401" s="606"/>
      <c r="AC401" s="606"/>
      <c r="AD401" s="606"/>
      <c r="AE401" s="606"/>
      <c r="AF401" s="606"/>
      <c r="AG401" s="606"/>
      <c r="AH401" s="606"/>
      <c r="AI401" s="606"/>
      <c r="AJ401" s="606"/>
      <c r="AK401" s="606"/>
      <c r="AL401" s="606"/>
      <c r="AM401" s="606"/>
      <c r="AN401" s="606"/>
      <c r="AO401" s="606"/>
      <c r="AP401" s="607"/>
    </row>
    <row r="402" spans="1:42" ht="13.95" hidden="1" customHeight="1" x14ac:dyDescent="0.25">
      <c r="A402" s="599"/>
      <c r="B402" s="600"/>
      <c r="C402" s="600"/>
      <c r="D402" s="600"/>
      <c r="E402" s="600"/>
      <c r="F402" s="600"/>
      <c r="G402" s="600"/>
      <c r="H402" s="600"/>
      <c r="I402" s="600"/>
      <c r="J402" s="600"/>
      <c r="K402" s="600"/>
      <c r="L402" s="600"/>
      <c r="M402" s="600"/>
      <c r="N402" s="600"/>
      <c r="O402" s="600"/>
      <c r="P402" s="600"/>
      <c r="Q402" s="600"/>
      <c r="R402" s="600"/>
      <c r="S402" s="600"/>
      <c r="T402" s="600"/>
      <c r="U402" s="600"/>
      <c r="V402" s="600"/>
      <c r="W402" s="600"/>
      <c r="X402" s="600"/>
      <c r="Y402" s="600"/>
      <c r="Z402" s="600"/>
      <c r="AA402" s="600"/>
      <c r="AB402" s="600"/>
      <c r="AC402" s="600"/>
      <c r="AD402" s="600"/>
      <c r="AE402" s="600"/>
      <c r="AF402" s="600"/>
      <c r="AG402" s="600"/>
      <c r="AH402" s="600"/>
      <c r="AI402" s="600"/>
      <c r="AJ402" s="600"/>
      <c r="AK402" s="600"/>
      <c r="AL402" s="600"/>
      <c r="AM402" s="600"/>
      <c r="AN402" s="600"/>
      <c r="AO402" s="600"/>
      <c r="AP402" s="601"/>
    </row>
    <row r="403" spans="1:42" ht="13.95" hidden="1" customHeight="1" x14ac:dyDescent="0.25">
      <c r="A403" s="605"/>
      <c r="B403" s="606"/>
      <c r="C403" s="606"/>
      <c r="D403" s="606"/>
      <c r="E403" s="606"/>
      <c r="F403" s="606"/>
      <c r="G403" s="606"/>
      <c r="H403" s="606"/>
      <c r="I403" s="606"/>
      <c r="J403" s="606"/>
      <c r="K403" s="606"/>
      <c r="L403" s="606"/>
      <c r="M403" s="606"/>
      <c r="N403" s="606"/>
      <c r="O403" s="606"/>
      <c r="P403" s="606"/>
      <c r="Q403" s="606"/>
      <c r="R403" s="606"/>
      <c r="S403" s="606"/>
      <c r="T403" s="606"/>
      <c r="U403" s="606"/>
      <c r="V403" s="606"/>
      <c r="W403" s="606"/>
      <c r="X403" s="606"/>
      <c r="Y403" s="606"/>
      <c r="Z403" s="606"/>
      <c r="AA403" s="606"/>
      <c r="AB403" s="606"/>
      <c r="AC403" s="606"/>
      <c r="AD403" s="606"/>
      <c r="AE403" s="606"/>
      <c r="AF403" s="606"/>
      <c r="AG403" s="606"/>
      <c r="AH403" s="606"/>
      <c r="AI403" s="606"/>
      <c r="AJ403" s="606"/>
      <c r="AK403" s="606"/>
      <c r="AL403" s="606"/>
      <c r="AM403" s="606"/>
      <c r="AN403" s="606"/>
      <c r="AO403" s="606"/>
      <c r="AP403" s="607"/>
    </row>
    <row r="404" spans="1:42" ht="13.95" hidden="1" customHeight="1" x14ac:dyDescent="0.25">
      <c r="A404" s="605"/>
      <c r="B404" s="606"/>
      <c r="C404" s="606"/>
      <c r="D404" s="606"/>
      <c r="E404" s="606"/>
      <c r="F404" s="606"/>
      <c r="G404" s="606"/>
      <c r="H404" s="606"/>
      <c r="I404" s="606"/>
      <c r="J404" s="606"/>
      <c r="K404" s="606"/>
      <c r="L404" s="606"/>
      <c r="M404" s="606"/>
      <c r="N404" s="606"/>
      <c r="O404" s="606"/>
      <c r="P404" s="606"/>
      <c r="Q404" s="606"/>
      <c r="R404" s="606"/>
      <c r="S404" s="606"/>
      <c r="T404" s="606"/>
      <c r="U404" s="606"/>
      <c r="V404" s="606"/>
      <c r="W404" s="606"/>
      <c r="X404" s="606"/>
      <c r="Y404" s="606"/>
      <c r="Z404" s="606"/>
      <c r="AA404" s="606"/>
      <c r="AB404" s="606"/>
      <c r="AC404" s="606"/>
      <c r="AD404" s="606"/>
      <c r="AE404" s="606"/>
      <c r="AF404" s="606"/>
      <c r="AG404" s="606"/>
      <c r="AH404" s="606"/>
      <c r="AI404" s="606"/>
      <c r="AJ404" s="606"/>
      <c r="AK404" s="606"/>
      <c r="AL404" s="606"/>
      <c r="AM404" s="606"/>
      <c r="AN404" s="606"/>
      <c r="AO404" s="606"/>
      <c r="AP404" s="607"/>
    </row>
    <row r="405" spans="1:42" ht="13.95" hidden="1" customHeight="1" x14ac:dyDescent="0.25">
      <c r="A405" s="636" t="str">
        <f>+$A$1</f>
        <v>MEMORIA DE CÁLCULO CANAL PRADOS DEL ESTE</v>
      </c>
      <c r="B405" s="637"/>
      <c r="C405" s="637"/>
      <c r="D405" s="637"/>
      <c r="E405" s="637"/>
      <c r="F405" s="637"/>
      <c r="G405" s="637"/>
      <c r="H405" s="637"/>
      <c r="I405" s="637"/>
      <c r="J405" s="637"/>
      <c r="K405" s="637"/>
      <c r="L405" s="637"/>
      <c r="M405" s="637"/>
      <c r="N405" s="637"/>
      <c r="O405" s="637"/>
      <c r="P405" s="637"/>
      <c r="Q405" s="637"/>
      <c r="R405" s="637"/>
      <c r="S405" s="637"/>
      <c r="T405" s="637"/>
      <c r="U405" s="637"/>
      <c r="V405" s="637"/>
      <c r="W405" s="637"/>
      <c r="X405" s="637"/>
      <c r="Y405" s="637"/>
      <c r="Z405" s="637"/>
      <c r="AA405" s="637"/>
      <c r="AB405" s="637"/>
      <c r="AC405" s="637"/>
      <c r="AD405" s="637"/>
      <c r="AE405" s="637"/>
      <c r="AF405" s="637"/>
      <c r="AG405" s="637"/>
      <c r="AH405" s="637"/>
      <c r="AI405" s="637"/>
      <c r="AJ405" s="637"/>
      <c r="AK405" s="640" t="str">
        <f>+$AK$1</f>
        <v>FECHA DE EMISION:                                           JULIO 2023</v>
      </c>
      <c r="AL405" s="640"/>
      <c r="AM405" s="640"/>
      <c r="AN405" s="640"/>
      <c r="AO405" s="640"/>
      <c r="AP405" s="642"/>
    </row>
    <row r="406" spans="1:42" ht="13.95" hidden="1" customHeight="1" x14ac:dyDescent="0.25">
      <c r="A406" s="638"/>
      <c r="B406" s="639"/>
      <c r="C406" s="639"/>
      <c r="D406" s="639"/>
      <c r="E406" s="639"/>
      <c r="F406" s="639"/>
      <c r="G406" s="639"/>
      <c r="H406" s="639"/>
      <c r="I406" s="639"/>
      <c r="J406" s="639"/>
      <c r="K406" s="639"/>
      <c r="L406" s="639"/>
      <c r="M406" s="639"/>
      <c r="N406" s="639"/>
      <c r="O406" s="639"/>
      <c r="P406" s="639"/>
      <c r="Q406" s="639"/>
      <c r="R406" s="639"/>
      <c r="S406" s="639"/>
      <c r="T406" s="639"/>
      <c r="U406" s="639"/>
      <c r="V406" s="639"/>
      <c r="W406" s="639"/>
      <c r="X406" s="639"/>
      <c r="Y406" s="639"/>
      <c r="Z406" s="639"/>
      <c r="AA406" s="639"/>
      <c r="AB406" s="639"/>
      <c r="AC406" s="639"/>
      <c r="AD406" s="639"/>
      <c r="AE406" s="639"/>
      <c r="AF406" s="639"/>
      <c r="AG406" s="639"/>
      <c r="AH406" s="639"/>
      <c r="AI406" s="639"/>
      <c r="AJ406" s="639"/>
      <c r="AK406" s="641"/>
      <c r="AL406" s="641"/>
      <c r="AM406" s="641"/>
      <c r="AN406" s="641"/>
      <c r="AO406" s="641"/>
      <c r="AP406" s="643"/>
    </row>
    <row r="407" spans="1:42" ht="13.95" hidden="1" customHeight="1" x14ac:dyDescent="0.25">
      <c r="A407" s="638"/>
      <c r="B407" s="639"/>
      <c r="C407" s="639"/>
      <c r="D407" s="639"/>
      <c r="E407" s="639"/>
      <c r="F407" s="639"/>
      <c r="G407" s="639"/>
      <c r="H407" s="639"/>
      <c r="I407" s="639"/>
      <c r="J407" s="639"/>
      <c r="K407" s="639"/>
      <c r="L407" s="639"/>
      <c r="M407" s="639"/>
      <c r="N407" s="639"/>
      <c r="O407" s="639"/>
      <c r="P407" s="639"/>
      <c r="Q407" s="639"/>
      <c r="R407" s="639"/>
      <c r="S407" s="639"/>
      <c r="T407" s="639"/>
      <c r="U407" s="639"/>
      <c r="V407" s="639"/>
      <c r="W407" s="639"/>
      <c r="X407" s="639"/>
      <c r="Y407" s="639"/>
      <c r="Z407" s="639"/>
      <c r="AA407" s="639"/>
      <c r="AB407" s="639"/>
      <c r="AC407" s="639"/>
      <c r="AD407" s="639"/>
      <c r="AE407" s="639"/>
      <c r="AF407" s="639"/>
      <c r="AG407" s="639"/>
      <c r="AH407" s="639"/>
      <c r="AI407" s="639"/>
      <c r="AJ407" s="639"/>
      <c r="AK407" s="641"/>
      <c r="AL407" s="641"/>
      <c r="AM407" s="641"/>
      <c r="AN407" s="641"/>
      <c r="AO407" s="641"/>
      <c r="AP407" s="643"/>
    </row>
    <row r="408" spans="1:42" ht="13.95" hidden="1" customHeight="1" x14ac:dyDescent="0.25">
      <c r="A408" s="638"/>
      <c r="B408" s="639"/>
      <c r="C408" s="639"/>
      <c r="D408" s="639"/>
      <c r="E408" s="639"/>
      <c r="F408" s="639"/>
      <c r="G408" s="639"/>
      <c r="H408" s="639"/>
      <c r="I408" s="639"/>
      <c r="J408" s="639"/>
      <c r="K408" s="639"/>
      <c r="L408" s="639"/>
      <c r="M408" s="639"/>
      <c r="N408" s="639"/>
      <c r="O408" s="639"/>
      <c r="P408" s="639"/>
      <c r="Q408" s="639"/>
      <c r="R408" s="639"/>
      <c r="S408" s="639"/>
      <c r="T408" s="639"/>
      <c r="U408" s="639"/>
      <c r="V408" s="639"/>
      <c r="W408" s="639"/>
      <c r="X408" s="639"/>
      <c r="Y408" s="639"/>
      <c r="Z408" s="639"/>
      <c r="AA408" s="639"/>
      <c r="AB408" s="639"/>
      <c r="AC408" s="639"/>
      <c r="AD408" s="639"/>
      <c r="AE408" s="639"/>
      <c r="AF408" s="639"/>
      <c r="AG408" s="639"/>
      <c r="AH408" s="639"/>
      <c r="AI408" s="639"/>
      <c r="AJ408" s="639"/>
      <c r="AK408" s="641"/>
      <c r="AL408" s="641"/>
      <c r="AM408" s="641"/>
      <c r="AN408" s="641"/>
      <c r="AO408" s="641"/>
      <c r="AP408" s="643"/>
    </row>
    <row r="409" spans="1:42" ht="13.95" hidden="1" customHeight="1" x14ac:dyDescent="0.25">
      <c r="A409" s="638"/>
      <c r="B409" s="639"/>
      <c r="C409" s="639"/>
      <c r="D409" s="639"/>
      <c r="E409" s="639"/>
      <c r="F409" s="639"/>
      <c r="G409" s="639"/>
      <c r="H409" s="639"/>
      <c r="I409" s="639"/>
      <c r="J409" s="639"/>
      <c r="K409" s="639"/>
      <c r="L409" s="639"/>
      <c r="M409" s="639"/>
      <c r="N409" s="639"/>
      <c r="O409" s="639"/>
      <c r="P409" s="639"/>
      <c r="Q409" s="639"/>
      <c r="R409" s="639"/>
      <c r="S409" s="639"/>
      <c r="T409" s="639"/>
      <c r="U409" s="639"/>
      <c r="V409" s="639"/>
      <c r="W409" s="639"/>
      <c r="X409" s="639"/>
      <c r="Y409" s="639"/>
      <c r="Z409" s="639"/>
      <c r="AA409" s="639"/>
      <c r="AB409" s="639"/>
      <c r="AC409" s="639"/>
      <c r="AD409" s="639"/>
      <c r="AE409" s="639"/>
      <c r="AF409" s="639"/>
      <c r="AG409" s="639"/>
      <c r="AH409" s="639"/>
      <c r="AI409" s="639"/>
      <c r="AJ409" s="639"/>
      <c r="AK409" s="641"/>
      <c r="AL409" s="641"/>
      <c r="AM409" s="641"/>
      <c r="AN409" s="641"/>
      <c r="AO409" s="641"/>
      <c r="AP409" s="643"/>
    </row>
    <row r="410" spans="1:42" ht="13.95" hidden="1" customHeight="1" x14ac:dyDescent="0.25">
      <c r="A410" s="638"/>
      <c r="B410" s="639"/>
      <c r="C410" s="639"/>
      <c r="D410" s="639"/>
      <c r="E410" s="639"/>
      <c r="F410" s="639"/>
      <c r="G410" s="639"/>
      <c r="H410" s="639"/>
      <c r="I410" s="639"/>
      <c r="J410" s="639"/>
      <c r="K410" s="639"/>
      <c r="L410" s="639"/>
      <c r="M410" s="639"/>
      <c r="N410" s="639"/>
      <c r="O410" s="639"/>
      <c r="P410" s="639"/>
      <c r="Q410" s="639"/>
      <c r="R410" s="639"/>
      <c r="S410" s="639"/>
      <c r="T410" s="639"/>
      <c r="U410" s="639"/>
      <c r="V410" s="639"/>
      <c r="W410" s="639"/>
      <c r="X410" s="639"/>
      <c r="Y410" s="639"/>
      <c r="Z410" s="639"/>
      <c r="AA410" s="639"/>
      <c r="AB410" s="639"/>
      <c r="AC410" s="639"/>
      <c r="AD410" s="639"/>
      <c r="AE410" s="639"/>
      <c r="AF410" s="639"/>
      <c r="AG410" s="639"/>
      <c r="AH410" s="639"/>
      <c r="AI410" s="639"/>
      <c r="AJ410" s="639"/>
      <c r="AK410" s="641"/>
      <c r="AL410" s="641"/>
      <c r="AM410" s="641"/>
      <c r="AN410" s="641"/>
      <c r="AO410" s="641"/>
      <c r="AP410" s="643"/>
    </row>
    <row r="411" spans="1:42" ht="13.95" hidden="1" customHeight="1" x14ac:dyDescent="0.25">
      <c r="A411" s="638"/>
      <c r="B411" s="639"/>
      <c r="C411" s="639"/>
      <c r="D411" s="639"/>
      <c r="E411" s="639"/>
      <c r="F411" s="639"/>
      <c r="G411" s="639"/>
      <c r="H411" s="639"/>
      <c r="I411" s="639"/>
      <c r="J411" s="639"/>
      <c r="K411" s="639"/>
      <c r="L411" s="639"/>
      <c r="M411" s="639"/>
      <c r="N411" s="639"/>
      <c r="O411" s="639"/>
      <c r="P411" s="639"/>
      <c r="Q411" s="639"/>
      <c r="R411" s="639"/>
      <c r="S411" s="639"/>
      <c r="T411" s="639"/>
      <c r="U411" s="639"/>
      <c r="V411" s="639"/>
      <c r="W411" s="639"/>
      <c r="X411" s="639"/>
      <c r="Y411" s="639"/>
      <c r="Z411" s="639"/>
      <c r="AA411" s="639"/>
      <c r="AB411" s="639"/>
      <c r="AC411" s="639"/>
      <c r="AD411" s="639"/>
      <c r="AE411" s="639"/>
      <c r="AF411" s="639"/>
      <c r="AG411" s="639"/>
      <c r="AH411" s="639"/>
      <c r="AI411" s="639"/>
      <c r="AJ411" s="639"/>
      <c r="AK411" s="641" t="s">
        <v>19</v>
      </c>
      <c r="AL411" s="641"/>
      <c r="AM411" s="641"/>
      <c r="AN411" s="641">
        <v>1</v>
      </c>
      <c r="AO411" s="641"/>
      <c r="AP411" s="643"/>
    </row>
    <row r="412" spans="1:42" ht="13.95" hidden="1" customHeight="1" x14ac:dyDescent="0.25">
      <c r="A412" s="638"/>
      <c r="B412" s="639"/>
      <c r="C412" s="639"/>
      <c r="D412" s="639"/>
      <c r="E412" s="639"/>
      <c r="F412" s="639"/>
      <c r="G412" s="639"/>
      <c r="H412" s="639"/>
      <c r="I412" s="639"/>
      <c r="J412" s="639"/>
      <c r="K412" s="639"/>
      <c r="L412" s="639"/>
      <c r="M412" s="639"/>
      <c r="N412" s="639"/>
      <c r="O412" s="639"/>
      <c r="P412" s="639"/>
      <c r="Q412" s="639"/>
      <c r="R412" s="639"/>
      <c r="S412" s="639"/>
      <c r="T412" s="639"/>
      <c r="U412" s="639"/>
      <c r="V412" s="639"/>
      <c r="W412" s="639"/>
      <c r="X412" s="639"/>
      <c r="Y412" s="639"/>
      <c r="Z412" s="639"/>
      <c r="AA412" s="639"/>
      <c r="AB412" s="639"/>
      <c r="AC412" s="639"/>
      <c r="AD412" s="639"/>
      <c r="AE412" s="639"/>
      <c r="AF412" s="639"/>
      <c r="AG412" s="639"/>
      <c r="AH412" s="639"/>
      <c r="AI412" s="639"/>
      <c r="AJ412" s="639"/>
      <c r="AK412" s="641"/>
      <c r="AL412" s="641"/>
      <c r="AM412" s="641"/>
      <c r="AN412" s="641"/>
      <c r="AO412" s="641"/>
      <c r="AP412" s="643"/>
    </row>
    <row r="413" spans="1:42" ht="13.95" hidden="1" customHeight="1" x14ac:dyDescent="0.25">
      <c r="A413" s="632" t="s">
        <v>1</v>
      </c>
      <c r="B413" s="633"/>
      <c r="C413" s="633"/>
      <c r="D413" s="633"/>
      <c r="E413" s="633"/>
      <c r="F413" s="633"/>
      <c r="G413" s="633"/>
      <c r="H413" s="633"/>
      <c r="I413" s="633"/>
      <c r="J413" s="633"/>
      <c r="K413" s="633"/>
      <c r="L413" s="633"/>
      <c r="M413" s="633"/>
      <c r="N413" s="633"/>
      <c r="O413" s="633"/>
      <c r="P413" s="633"/>
      <c r="Q413" s="633"/>
      <c r="R413" s="633"/>
      <c r="S413" s="633"/>
      <c r="T413" s="633"/>
      <c r="U413" s="633"/>
      <c r="V413" s="633"/>
      <c r="W413" s="633"/>
      <c r="X413" s="633"/>
      <c r="Y413" s="633"/>
      <c r="Z413" s="633"/>
      <c r="AA413" s="633"/>
      <c r="AB413" s="633"/>
      <c r="AC413" s="633"/>
      <c r="AD413" s="633"/>
      <c r="AE413" s="633"/>
      <c r="AF413" s="633"/>
      <c r="AG413" s="633"/>
      <c r="AH413" s="633"/>
      <c r="AI413" s="633"/>
      <c r="AJ413" s="633"/>
      <c r="AK413" s="633"/>
      <c r="AL413" s="633"/>
      <c r="AM413" s="633"/>
      <c r="AN413" s="633"/>
      <c r="AO413" s="633"/>
      <c r="AP413" s="634"/>
    </row>
    <row r="414" spans="1:42" ht="13.95" hidden="1" customHeight="1" x14ac:dyDescent="0.25">
      <c r="A414" s="632"/>
      <c r="B414" s="633"/>
      <c r="C414" s="633"/>
      <c r="D414" s="633"/>
      <c r="E414" s="633"/>
      <c r="F414" s="633"/>
      <c r="G414" s="633"/>
      <c r="H414" s="633"/>
      <c r="I414" s="633"/>
      <c r="J414" s="633"/>
      <c r="K414" s="633"/>
      <c r="L414" s="633"/>
      <c r="M414" s="633"/>
      <c r="N414" s="633"/>
      <c r="O414" s="633"/>
      <c r="P414" s="633"/>
      <c r="Q414" s="633"/>
      <c r="R414" s="633"/>
      <c r="S414" s="633"/>
      <c r="T414" s="633"/>
      <c r="U414" s="633"/>
      <c r="V414" s="633"/>
      <c r="W414" s="633"/>
      <c r="X414" s="633"/>
      <c r="Y414" s="633"/>
      <c r="Z414" s="633"/>
      <c r="AA414" s="633"/>
      <c r="AB414" s="633"/>
      <c r="AC414" s="633"/>
      <c r="AD414" s="633"/>
      <c r="AE414" s="633"/>
      <c r="AF414" s="633"/>
      <c r="AG414" s="633"/>
      <c r="AH414" s="633"/>
      <c r="AI414" s="633"/>
      <c r="AJ414" s="633"/>
      <c r="AK414" s="633"/>
      <c r="AL414" s="633"/>
      <c r="AM414" s="633"/>
      <c r="AN414" s="633"/>
      <c r="AO414" s="633"/>
      <c r="AP414" s="634"/>
    </row>
    <row r="415" spans="1:42" ht="30" hidden="1" customHeight="1" x14ac:dyDescent="0.25">
      <c r="A415" s="619" t="s">
        <v>2</v>
      </c>
      <c r="B415" s="620"/>
      <c r="C415" s="620"/>
      <c r="D415" s="620"/>
      <c r="E415" s="620"/>
      <c r="F415" s="620"/>
      <c r="G415" s="620"/>
      <c r="H415" s="620"/>
      <c r="I415" s="620"/>
      <c r="J415" s="620"/>
      <c r="K415" s="620"/>
      <c r="L415" s="620"/>
      <c r="M415" s="621" t="str">
        <f>+$M$11</f>
        <v>CANAL DE AGUAS LLUVIAS EN EL SECTOR PRADOS DEL ESTE, SAN JOSÉ DE CÚCUTA, NORTE DE SANTNADER</v>
      </c>
      <c r="N415" s="621"/>
      <c r="O415" s="621"/>
      <c r="P415" s="621"/>
      <c r="Q415" s="621"/>
      <c r="R415" s="621"/>
      <c r="S415" s="621"/>
      <c r="T415" s="621"/>
      <c r="U415" s="621"/>
      <c r="V415" s="621"/>
      <c r="W415" s="621"/>
      <c r="X415" s="621"/>
      <c r="Y415" s="621"/>
      <c r="Z415" s="621"/>
      <c r="AA415" s="621"/>
      <c r="AB415" s="621"/>
      <c r="AC415" s="621"/>
      <c r="AD415" s="621"/>
      <c r="AE415" s="621"/>
      <c r="AF415" s="621"/>
      <c r="AG415" s="621"/>
      <c r="AH415" s="621"/>
      <c r="AI415" s="621"/>
      <c r="AJ415" s="621"/>
      <c r="AK415" s="621"/>
      <c r="AL415" s="621"/>
      <c r="AM415" s="621"/>
      <c r="AN415" s="621"/>
      <c r="AO415" s="621"/>
      <c r="AP415" s="635"/>
    </row>
    <row r="416" spans="1:42" ht="30" hidden="1" customHeight="1" x14ac:dyDescent="0.25">
      <c r="A416" s="625" t="s">
        <v>46</v>
      </c>
      <c r="B416" s="622"/>
      <c r="C416" s="622"/>
      <c r="D416" s="622"/>
      <c r="E416" s="622"/>
      <c r="F416" s="622"/>
      <c r="G416" s="622"/>
      <c r="H416" s="622"/>
      <c r="I416" s="622"/>
      <c r="J416" s="622"/>
      <c r="K416" s="622"/>
      <c r="L416" s="622"/>
      <c r="M416" s="615" t="str">
        <f>+$M$12</f>
        <v xml:space="preserve">GESTIÓN DE RIESGOS </v>
      </c>
      <c r="N416" s="615"/>
      <c r="O416" s="615"/>
      <c r="P416" s="615"/>
      <c r="Q416" s="615"/>
      <c r="R416" s="615"/>
      <c r="S416" s="615"/>
      <c r="T416" s="615"/>
      <c r="U416" s="615"/>
      <c r="V416" s="615"/>
      <c r="W416" s="615"/>
      <c r="X416" s="615"/>
      <c r="Y416" s="615"/>
      <c r="Z416" s="615"/>
      <c r="AA416" s="615"/>
      <c r="AB416" s="615"/>
      <c r="AC416" s="615"/>
      <c r="AD416" s="615"/>
      <c r="AE416" s="615"/>
      <c r="AF416" s="615"/>
      <c r="AG416" s="615"/>
      <c r="AH416" s="615"/>
      <c r="AI416" s="615"/>
      <c r="AJ416" s="615"/>
      <c r="AK416" s="615"/>
      <c r="AL416" s="622" t="s">
        <v>3</v>
      </c>
      <c r="AM416" s="622"/>
      <c r="AN416" s="612" t="str">
        <f>+$AN$12</f>
        <v>-</v>
      </c>
      <c r="AO416" s="612"/>
      <c r="AP416" s="613"/>
    </row>
    <row r="417" spans="1:42" ht="30" hidden="1" customHeight="1" x14ac:dyDescent="0.25">
      <c r="A417" s="625" t="s">
        <v>4</v>
      </c>
      <c r="B417" s="622"/>
      <c r="C417" s="622"/>
      <c r="D417" s="622"/>
      <c r="E417" s="622"/>
      <c r="F417" s="622"/>
      <c r="G417" s="622"/>
      <c r="H417" s="622"/>
      <c r="I417" s="622"/>
      <c r="J417" s="622"/>
      <c r="K417" s="622"/>
      <c r="L417" s="622"/>
      <c r="M417" s="615" t="str">
        <f>+$M$13</f>
        <v>INTERVENTORÍA</v>
      </c>
      <c r="N417" s="615"/>
      <c r="O417" s="615"/>
      <c r="P417" s="615"/>
      <c r="Q417" s="615"/>
      <c r="R417" s="615"/>
      <c r="S417" s="615"/>
      <c r="T417" s="615"/>
      <c r="U417" s="615"/>
      <c r="V417" s="615"/>
      <c r="W417" s="615"/>
      <c r="X417" s="615"/>
      <c r="Y417" s="615"/>
      <c r="Z417" s="615"/>
      <c r="AA417" s="615"/>
      <c r="AB417" s="615"/>
      <c r="AC417" s="615"/>
      <c r="AD417" s="615"/>
      <c r="AE417" s="615"/>
      <c r="AF417" s="615"/>
      <c r="AG417" s="615"/>
      <c r="AH417" s="615"/>
      <c r="AI417" s="615"/>
      <c r="AJ417" s="615"/>
      <c r="AK417" s="615"/>
      <c r="AL417" s="622" t="s">
        <v>5</v>
      </c>
      <c r="AM417" s="622"/>
      <c r="AN417" s="626" t="str">
        <f>+$AN$13</f>
        <v>JULIO 2023</v>
      </c>
      <c r="AO417" s="627"/>
      <c r="AP417" s="628"/>
    </row>
    <row r="418" spans="1:42" ht="13.95" hidden="1" customHeight="1" x14ac:dyDescent="0.25">
      <c r="A418" s="629"/>
      <c r="B418" s="630"/>
      <c r="C418" s="630"/>
      <c r="D418" s="630"/>
      <c r="E418" s="630"/>
      <c r="F418" s="630"/>
      <c r="G418" s="630"/>
      <c r="H418" s="630"/>
      <c r="I418" s="630"/>
      <c r="J418" s="630"/>
      <c r="K418" s="630"/>
      <c r="L418" s="630"/>
      <c r="M418" s="630"/>
      <c r="N418" s="630"/>
      <c r="O418" s="630"/>
      <c r="P418" s="630"/>
      <c r="Q418" s="630"/>
      <c r="R418" s="630"/>
      <c r="S418" s="630"/>
      <c r="T418" s="630"/>
      <c r="U418" s="630"/>
      <c r="V418" s="630"/>
      <c r="W418" s="630"/>
      <c r="X418" s="630"/>
      <c r="Y418" s="630"/>
      <c r="Z418" s="630"/>
      <c r="AA418" s="630"/>
      <c r="AB418" s="630"/>
      <c r="AC418" s="630"/>
      <c r="AD418" s="630"/>
      <c r="AE418" s="630"/>
      <c r="AF418" s="630"/>
      <c r="AG418" s="630"/>
      <c r="AH418" s="630"/>
      <c r="AI418" s="630"/>
      <c r="AJ418" s="630"/>
      <c r="AK418" s="630"/>
      <c r="AL418" s="630"/>
      <c r="AM418" s="630"/>
      <c r="AN418" s="630"/>
      <c r="AO418" s="630"/>
      <c r="AP418" s="631"/>
    </row>
    <row r="419" spans="1:42" ht="30" hidden="1" customHeight="1" x14ac:dyDescent="0.25">
      <c r="A419" s="619" t="s">
        <v>6</v>
      </c>
      <c r="B419" s="620"/>
      <c r="C419" s="620"/>
      <c r="D419" s="620"/>
      <c r="E419" s="620"/>
      <c r="F419" s="620"/>
      <c r="G419" s="620"/>
      <c r="H419" s="474">
        <v>3</v>
      </c>
      <c r="I419" s="621" t="str">
        <f>IFERROR(VLOOKUP(H419,'PPTO CANAL DE AGUAS LLUVIAS'!B:G,2,FALSE),"")</f>
        <v xml:space="preserve">BOX CULVERT 1, 2, 3 </v>
      </c>
      <c r="J419" s="621"/>
      <c r="K419" s="621"/>
      <c r="L419" s="621"/>
      <c r="M419" s="621"/>
      <c r="N419" s="621"/>
      <c r="O419" s="621"/>
      <c r="P419" s="621"/>
      <c r="Q419" s="621"/>
      <c r="R419" s="621"/>
      <c r="S419" s="621"/>
      <c r="T419" s="621"/>
      <c r="U419" s="622" t="s">
        <v>0</v>
      </c>
      <c r="V419" s="622"/>
      <c r="W419" s="622"/>
      <c r="X419" s="622"/>
      <c r="Y419" s="622"/>
      <c r="Z419" s="622"/>
      <c r="AA419" s="622"/>
      <c r="AB419" s="622"/>
      <c r="AC419" s="622"/>
      <c r="AD419" s="622"/>
      <c r="AE419" s="623">
        <v>3.02</v>
      </c>
      <c r="AF419" s="623"/>
      <c r="AG419" s="624" t="str">
        <f>IFERROR(VLOOKUP(AE419,'PPTO CANAL DE AGUAS LLUVIAS'!B:G,2,FALSE),"")</f>
        <v xml:space="preserve">SOLADO EN CONCRETO SIMPLE e=0,05m DE 17 Mpa </v>
      </c>
      <c r="AH419" s="624"/>
      <c r="AI419" s="624"/>
      <c r="AJ419" s="624"/>
      <c r="AK419" s="624"/>
      <c r="AL419" s="570" t="s">
        <v>7</v>
      </c>
      <c r="AM419" s="572" t="str">
        <f>IFERROR(VLOOKUP(AE419,'PPTO CANAL DE AGUAS LLUVIAS'!B:G,3,FALSE),"")</f>
        <v>M2</v>
      </c>
      <c r="AN419" s="570" t="s">
        <v>8</v>
      </c>
      <c r="AO419" s="621" t="str">
        <f>+$AO$15</f>
        <v>MUNICIPIO SAN JOSÉ DE CÚCUTA</v>
      </c>
      <c r="AP419" s="635"/>
    </row>
    <row r="420" spans="1:42" hidden="1" x14ac:dyDescent="0.25">
      <c r="A420" s="676"/>
      <c r="B420" s="677"/>
      <c r="C420" s="677"/>
      <c r="D420" s="677"/>
      <c r="E420" s="677"/>
      <c r="F420" s="677"/>
      <c r="G420" s="677"/>
      <c r="H420" s="677"/>
      <c r="I420" s="677"/>
      <c r="J420" s="677"/>
      <c r="K420" s="677"/>
      <c r="L420" s="677"/>
      <c r="M420" s="677"/>
      <c r="N420" s="677"/>
      <c r="O420" s="677"/>
      <c r="P420" s="677"/>
      <c r="Q420" s="677"/>
      <c r="R420" s="677"/>
      <c r="S420" s="677"/>
      <c r="T420" s="677"/>
      <c r="U420" s="677"/>
      <c r="V420" s="677"/>
      <c r="W420" s="677"/>
      <c r="X420" s="677"/>
      <c r="Y420" s="677"/>
      <c r="Z420" s="677"/>
      <c r="AA420" s="677"/>
      <c r="AB420" s="677"/>
      <c r="AC420" s="677"/>
      <c r="AD420" s="677"/>
      <c r="AE420" s="677"/>
      <c r="AF420" s="677"/>
      <c r="AG420" s="677"/>
      <c r="AH420" s="677"/>
      <c r="AI420" s="678"/>
      <c r="AJ420" s="616" t="s">
        <v>9</v>
      </c>
      <c r="AK420" s="665" t="s">
        <v>38</v>
      </c>
      <c r="AL420" s="666"/>
      <c r="AM420" s="666"/>
      <c r="AN420" s="667"/>
      <c r="AO420" s="616" t="s">
        <v>10</v>
      </c>
      <c r="AP420" s="617" t="s">
        <v>11</v>
      </c>
    </row>
    <row r="421" spans="1:42" hidden="1" x14ac:dyDescent="0.25">
      <c r="A421" s="679"/>
      <c r="B421" s="680"/>
      <c r="C421" s="680"/>
      <c r="D421" s="680"/>
      <c r="E421" s="680"/>
      <c r="F421" s="680"/>
      <c r="G421" s="680"/>
      <c r="H421" s="680"/>
      <c r="I421" s="680"/>
      <c r="J421" s="680"/>
      <c r="K421" s="680"/>
      <c r="L421" s="680"/>
      <c r="M421" s="680"/>
      <c r="N421" s="680"/>
      <c r="O421" s="680"/>
      <c r="P421" s="680"/>
      <c r="Q421" s="680"/>
      <c r="R421" s="680"/>
      <c r="S421" s="680"/>
      <c r="T421" s="680"/>
      <c r="U421" s="680"/>
      <c r="V421" s="680"/>
      <c r="W421" s="680"/>
      <c r="X421" s="680"/>
      <c r="Y421" s="680"/>
      <c r="Z421" s="680"/>
      <c r="AA421" s="680"/>
      <c r="AB421" s="680"/>
      <c r="AC421" s="680"/>
      <c r="AD421" s="680"/>
      <c r="AE421" s="680"/>
      <c r="AF421" s="680"/>
      <c r="AG421" s="680"/>
      <c r="AH421" s="680"/>
      <c r="AI421" s="681"/>
      <c r="AJ421" s="616"/>
      <c r="AK421" s="571" t="s">
        <v>37</v>
      </c>
      <c r="AL421" s="570" t="s">
        <v>12</v>
      </c>
      <c r="AM421" s="570" t="s">
        <v>16</v>
      </c>
      <c r="AN421" s="570" t="s">
        <v>17</v>
      </c>
      <c r="AO421" s="616"/>
      <c r="AP421" s="617"/>
    </row>
    <row r="422" spans="1:42" hidden="1" x14ac:dyDescent="0.25">
      <c r="A422" s="679"/>
      <c r="B422" s="680"/>
      <c r="C422" s="680"/>
      <c r="D422" s="680"/>
      <c r="E422" s="680"/>
      <c r="F422" s="680"/>
      <c r="G422" s="680"/>
      <c r="H422" s="680"/>
      <c r="I422" s="680"/>
      <c r="J422" s="680"/>
      <c r="K422" s="680"/>
      <c r="L422" s="680"/>
      <c r="M422" s="680"/>
      <c r="N422" s="680"/>
      <c r="O422" s="680"/>
      <c r="P422" s="680"/>
      <c r="Q422" s="680"/>
      <c r="R422" s="680"/>
      <c r="S422" s="680"/>
      <c r="T422" s="680"/>
      <c r="U422" s="680"/>
      <c r="V422" s="680"/>
      <c r="W422" s="680"/>
      <c r="X422" s="680"/>
      <c r="Y422" s="680"/>
      <c r="Z422" s="680"/>
      <c r="AA422" s="680"/>
      <c r="AB422" s="680"/>
      <c r="AC422" s="680"/>
      <c r="AD422" s="680"/>
      <c r="AE422" s="680"/>
      <c r="AF422" s="680"/>
      <c r="AG422" s="680"/>
      <c r="AH422" s="680"/>
      <c r="AI422" s="681"/>
      <c r="AJ422" s="477" t="s">
        <v>532</v>
      </c>
      <c r="AK422" s="478"/>
      <c r="AL422" s="279">
        <v>1</v>
      </c>
      <c r="AM422" s="279"/>
      <c r="AN422" s="279"/>
      <c r="AO422" s="279">
        <v>20</v>
      </c>
      <c r="AP422" s="480">
        <f>AL422*AO422</f>
        <v>20</v>
      </c>
    </row>
    <row r="423" spans="1:42" hidden="1" x14ac:dyDescent="0.25">
      <c r="A423" s="679"/>
      <c r="B423" s="680"/>
      <c r="C423" s="680"/>
      <c r="D423" s="680"/>
      <c r="E423" s="680"/>
      <c r="F423" s="680"/>
      <c r="G423" s="680"/>
      <c r="H423" s="680"/>
      <c r="I423" s="680"/>
      <c r="J423" s="680"/>
      <c r="K423" s="680"/>
      <c r="L423" s="680"/>
      <c r="M423" s="680"/>
      <c r="N423" s="680"/>
      <c r="O423" s="680"/>
      <c r="P423" s="680"/>
      <c r="Q423" s="680"/>
      <c r="R423" s="680"/>
      <c r="S423" s="680"/>
      <c r="T423" s="680"/>
      <c r="U423" s="680"/>
      <c r="V423" s="680"/>
      <c r="W423" s="680"/>
      <c r="X423" s="680"/>
      <c r="Y423" s="680"/>
      <c r="Z423" s="680"/>
      <c r="AA423" s="680"/>
      <c r="AB423" s="680"/>
      <c r="AC423" s="680"/>
      <c r="AD423" s="680"/>
      <c r="AE423" s="680"/>
      <c r="AF423" s="680"/>
      <c r="AG423" s="680"/>
      <c r="AH423" s="680"/>
      <c r="AI423" s="681"/>
      <c r="AJ423" s="487"/>
      <c r="AK423" s="488"/>
      <c r="AL423" s="489"/>
      <c r="AM423" s="489"/>
      <c r="AN423" s="489"/>
      <c r="AO423" s="489"/>
      <c r="AP423" s="490"/>
    </row>
    <row r="424" spans="1:42" hidden="1" x14ac:dyDescent="0.25">
      <c r="A424" s="679"/>
      <c r="B424" s="680"/>
      <c r="C424" s="680"/>
      <c r="D424" s="680"/>
      <c r="E424" s="680"/>
      <c r="F424" s="680"/>
      <c r="G424" s="680"/>
      <c r="H424" s="680"/>
      <c r="I424" s="680"/>
      <c r="J424" s="680"/>
      <c r="K424" s="680"/>
      <c r="L424" s="680"/>
      <c r="M424" s="680"/>
      <c r="N424" s="680"/>
      <c r="O424" s="680"/>
      <c r="P424" s="680"/>
      <c r="Q424" s="680"/>
      <c r="R424" s="680"/>
      <c r="S424" s="680"/>
      <c r="T424" s="680"/>
      <c r="U424" s="680"/>
      <c r="V424" s="680"/>
      <c r="W424" s="680"/>
      <c r="X424" s="680"/>
      <c r="Y424" s="680"/>
      <c r="Z424" s="680"/>
      <c r="AA424" s="680"/>
      <c r="AB424" s="680"/>
      <c r="AC424" s="680"/>
      <c r="AD424" s="680"/>
      <c r="AE424" s="680"/>
      <c r="AF424" s="680"/>
      <c r="AG424" s="680"/>
      <c r="AH424" s="680"/>
      <c r="AI424" s="681"/>
      <c r="AJ424" s="572"/>
      <c r="AK424" s="572"/>
      <c r="AL424" s="279"/>
      <c r="AM424" s="279"/>
      <c r="AN424" s="279"/>
      <c r="AO424" s="279"/>
      <c r="AP424" s="480"/>
    </row>
    <row r="425" spans="1:42" hidden="1" x14ac:dyDescent="0.25">
      <c r="A425" s="679"/>
      <c r="B425" s="680"/>
      <c r="C425" s="680"/>
      <c r="D425" s="680"/>
      <c r="E425" s="680"/>
      <c r="F425" s="680"/>
      <c r="G425" s="680"/>
      <c r="H425" s="680"/>
      <c r="I425" s="680"/>
      <c r="J425" s="680"/>
      <c r="K425" s="680"/>
      <c r="L425" s="680"/>
      <c r="M425" s="680"/>
      <c r="N425" s="680"/>
      <c r="O425" s="680"/>
      <c r="P425" s="680"/>
      <c r="Q425" s="680"/>
      <c r="R425" s="680"/>
      <c r="S425" s="680"/>
      <c r="T425" s="680"/>
      <c r="U425" s="680"/>
      <c r="V425" s="680"/>
      <c r="W425" s="680"/>
      <c r="X425" s="680"/>
      <c r="Y425" s="680"/>
      <c r="Z425" s="680"/>
      <c r="AA425" s="680"/>
      <c r="AB425" s="680"/>
      <c r="AC425" s="680"/>
      <c r="AD425" s="680"/>
      <c r="AE425" s="680"/>
      <c r="AF425" s="680"/>
      <c r="AG425" s="680"/>
      <c r="AH425" s="680"/>
      <c r="AI425" s="681"/>
      <c r="AJ425" s="572"/>
      <c r="AK425" s="572"/>
      <c r="AL425" s="279"/>
      <c r="AM425" s="279"/>
      <c r="AN425" s="279"/>
      <c r="AO425" s="279"/>
      <c r="AP425" s="480"/>
    </row>
    <row r="426" spans="1:42" hidden="1" x14ac:dyDescent="0.25">
      <c r="A426" s="679"/>
      <c r="B426" s="680"/>
      <c r="C426" s="680"/>
      <c r="D426" s="680"/>
      <c r="E426" s="680"/>
      <c r="F426" s="680"/>
      <c r="G426" s="680"/>
      <c r="H426" s="680"/>
      <c r="I426" s="680"/>
      <c r="J426" s="680"/>
      <c r="K426" s="680"/>
      <c r="L426" s="680"/>
      <c r="M426" s="680"/>
      <c r="N426" s="680"/>
      <c r="O426" s="680"/>
      <c r="P426" s="680"/>
      <c r="Q426" s="680"/>
      <c r="R426" s="680"/>
      <c r="S426" s="680"/>
      <c r="T426" s="680"/>
      <c r="U426" s="680"/>
      <c r="V426" s="680"/>
      <c r="W426" s="680"/>
      <c r="X426" s="680"/>
      <c r="Y426" s="680"/>
      <c r="Z426" s="680"/>
      <c r="AA426" s="680"/>
      <c r="AB426" s="680"/>
      <c r="AC426" s="680"/>
      <c r="AD426" s="680"/>
      <c r="AE426" s="680"/>
      <c r="AF426" s="680"/>
      <c r="AG426" s="680"/>
      <c r="AH426" s="680"/>
      <c r="AI426" s="681"/>
      <c r="AJ426" s="477"/>
      <c r="AK426" s="478"/>
      <c r="AL426" s="279"/>
      <c r="AM426" s="279"/>
      <c r="AN426" s="279"/>
      <c r="AO426" s="279"/>
      <c r="AP426" s="480"/>
    </row>
    <row r="427" spans="1:42" hidden="1" x14ac:dyDescent="0.25">
      <c r="A427" s="679"/>
      <c r="B427" s="680"/>
      <c r="C427" s="680"/>
      <c r="D427" s="680"/>
      <c r="E427" s="680"/>
      <c r="F427" s="680"/>
      <c r="G427" s="680"/>
      <c r="H427" s="680"/>
      <c r="I427" s="680"/>
      <c r="J427" s="680"/>
      <c r="K427" s="680"/>
      <c r="L427" s="680"/>
      <c r="M427" s="680"/>
      <c r="N427" s="680"/>
      <c r="O427" s="680"/>
      <c r="P427" s="680"/>
      <c r="Q427" s="680"/>
      <c r="R427" s="680"/>
      <c r="S427" s="680"/>
      <c r="T427" s="680"/>
      <c r="U427" s="680"/>
      <c r="V427" s="680"/>
      <c r="W427" s="680"/>
      <c r="X427" s="680"/>
      <c r="Y427" s="680"/>
      <c r="Z427" s="680"/>
      <c r="AA427" s="680"/>
      <c r="AB427" s="680"/>
      <c r="AC427" s="680"/>
      <c r="AD427" s="680"/>
      <c r="AE427" s="680"/>
      <c r="AF427" s="680"/>
      <c r="AG427" s="680"/>
      <c r="AH427" s="680"/>
      <c r="AI427" s="681"/>
      <c r="AJ427" s="477"/>
      <c r="AK427" s="478"/>
      <c r="AL427" s="279"/>
      <c r="AM427" s="279"/>
      <c r="AN427" s="279"/>
      <c r="AO427" s="279"/>
      <c r="AP427" s="480"/>
    </row>
    <row r="428" spans="1:42" hidden="1" x14ac:dyDescent="0.25">
      <c r="A428" s="679"/>
      <c r="B428" s="680"/>
      <c r="C428" s="680"/>
      <c r="D428" s="680"/>
      <c r="E428" s="680"/>
      <c r="F428" s="680"/>
      <c r="G428" s="680"/>
      <c r="H428" s="680"/>
      <c r="I428" s="680"/>
      <c r="J428" s="680"/>
      <c r="K428" s="680"/>
      <c r="L428" s="680"/>
      <c r="M428" s="680"/>
      <c r="N428" s="680"/>
      <c r="O428" s="680"/>
      <c r="P428" s="680"/>
      <c r="Q428" s="680"/>
      <c r="R428" s="680"/>
      <c r="S428" s="680"/>
      <c r="T428" s="680"/>
      <c r="U428" s="680"/>
      <c r="V428" s="680"/>
      <c r="W428" s="680"/>
      <c r="X428" s="680"/>
      <c r="Y428" s="680"/>
      <c r="Z428" s="680"/>
      <c r="AA428" s="680"/>
      <c r="AB428" s="680"/>
      <c r="AC428" s="680"/>
      <c r="AD428" s="680"/>
      <c r="AE428" s="680"/>
      <c r="AF428" s="680"/>
      <c r="AG428" s="680"/>
      <c r="AH428" s="680"/>
      <c r="AI428" s="681"/>
      <c r="AJ428" s="572"/>
      <c r="AK428" s="572"/>
      <c r="AL428" s="279"/>
      <c r="AM428" s="279"/>
      <c r="AN428" s="279"/>
      <c r="AO428" s="279"/>
      <c r="AP428" s="480"/>
    </row>
    <row r="429" spans="1:42" hidden="1" x14ac:dyDescent="0.25">
      <c r="A429" s="679"/>
      <c r="B429" s="680"/>
      <c r="C429" s="680"/>
      <c r="D429" s="680"/>
      <c r="E429" s="680"/>
      <c r="F429" s="680"/>
      <c r="G429" s="680"/>
      <c r="H429" s="680"/>
      <c r="I429" s="680"/>
      <c r="J429" s="680"/>
      <c r="K429" s="680"/>
      <c r="L429" s="680"/>
      <c r="M429" s="680"/>
      <c r="N429" s="680"/>
      <c r="O429" s="680"/>
      <c r="P429" s="680"/>
      <c r="Q429" s="680"/>
      <c r="R429" s="680"/>
      <c r="S429" s="680"/>
      <c r="T429" s="680"/>
      <c r="U429" s="680"/>
      <c r="V429" s="680"/>
      <c r="W429" s="680"/>
      <c r="X429" s="680"/>
      <c r="Y429" s="680"/>
      <c r="Z429" s="680"/>
      <c r="AA429" s="680"/>
      <c r="AB429" s="680"/>
      <c r="AC429" s="680"/>
      <c r="AD429" s="680"/>
      <c r="AE429" s="680"/>
      <c r="AF429" s="680"/>
      <c r="AG429" s="680"/>
      <c r="AH429" s="680"/>
      <c r="AI429" s="681"/>
      <c r="AJ429" s="572"/>
      <c r="AK429" s="572"/>
      <c r="AL429" s="279"/>
      <c r="AM429" s="279"/>
      <c r="AN429" s="279"/>
      <c r="AO429" s="279"/>
      <c r="AP429" s="480"/>
    </row>
    <row r="430" spans="1:42" hidden="1" x14ac:dyDescent="0.25">
      <c r="A430" s="679"/>
      <c r="B430" s="680"/>
      <c r="C430" s="680"/>
      <c r="D430" s="680"/>
      <c r="E430" s="680"/>
      <c r="F430" s="680"/>
      <c r="G430" s="680"/>
      <c r="H430" s="680"/>
      <c r="I430" s="680"/>
      <c r="J430" s="680"/>
      <c r="K430" s="680"/>
      <c r="L430" s="680"/>
      <c r="M430" s="680"/>
      <c r="N430" s="680"/>
      <c r="O430" s="680"/>
      <c r="P430" s="680"/>
      <c r="Q430" s="680"/>
      <c r="R430" s="680"/>
      <c r="S430" s="680"/>
      <c r="T430" s="680"/>
      <c r="U430" s="680"/>
      <c r="V430" s="680"/>
      <c r="W430" s="680"/>
      <c r="X430" s="680"/>
      <c r="Y430" s="680"/>
      <c r="Z430" s="680"/>
      <c r="AA430" s="680"/>
      <c r="AB430" s="680"/>
      <c r="AC430" s="680"/>
      <c r="AD430" s="680"/>
      <c r="AE430" s="680"/>
      <c r="AF430" s="680"/>
      <c r="AG430" s="680"/>
      <c r="AH430" s="680"/>
      <c r="AI430" s="681"/>
      <c r="AJ430" s="572"/>
      <c r="AK430" s="572"/>
      <c r="AL430" s="279"/>
      <c r="AM430" s="279"/>
      <c r="AN430" s="279"/>
      <c r="AO430" s="279"/>
      <c r="AP430" s="480"/>
    </row>
    <row r="431" spans="1:42" hidden="1" x14ac:dyDescent="0.25">
      <c r="A431" s="679"/>
      <c r="B431" s="680"/>
      <c r="C431" s="680"/>
      <c r="D431" s="680"/>
      <c r="E431" s="680"/>
      <c r="F431" s="680"/>
      <c r="G431" s="680"/>
      <c r="H431" s="680"/>
      <c r="I431" s="680"/>
      <c r="J431" s="680"/>
      <c r="K431" s="680"/>
      <c r="L431" s="680"/>
      <c r="M431" s="680"/>
      <c r="N431" s="680"/>
      <c r="O431" s="680"/>
      <c r="P431" s="680"/>
      <c r="Q431" s="680"/>
      <c r="R431" s="680"/>
      <c r="S431" s="680"/>
      <c r="T431" s="680"/>
      <c r="U431" s="680"/>
      <c r="V431" s="680"/>
      <c r="W431" s="680"/>
      <c r="X431" s="680"/>
      <c r="Y431" s="680"/>
      <c r="Z431" s="680"/>
      <c r="AA431" s="680"/>
      <c r="AB431" s="680"/>
      <c r="AC431" s="680"/>
      <c r="AD431" s="680"/>
      <c r="AE431" s="680"/>
      <c r="AF431" s="680"/>
      <c r="AG431" s="680"/>
      <c r="AH431" s="680"/>
      <c r="AI431" s="681"/>
      <c r="AJ431" s="572"/>
      <c r="AK431" s="572"/>
      <c r="AL431" s="279"/>
      <c r="AM431" s="279"/>
      <c r="AN431" s="279"/>
      <c r="AO431" s="279"/>
      <c r="AP431" s="480"/>
    </row>
    <row r="432" spans="1:42" hidden="1" x14ac:dyDescent="0.25">
      <c r="A432" s="679"/>
      <c r="B432" s="680"/>
      <c r="C432" s="680"/>
      <c r="D432" s="680"/>
      <c r="E432" s="680"/>
      <c r="F432" s="680"/>
      <c r="G432" s="680"/>
      <c r="H432" s="680"/>
      <c r="I432" s="680"/>
      <c r="J432" s="680"/>
      <c r="K432" s="680"/>
      <c r="L432" s="680"/>
      <c r="M432" s="680"/>
      <c r="N432" s="680"/>
      <c r="O432" s="680"/>
      <c r="P432" s="680"/>
      <c r="Q432" s="680"/>
      <c r="R432" s="680"/>
      <c r="S432" s="680"/>
      <c r="T432" s="680"/>
      <c r="U432" s="680"/>
      <c r="V432" s="680"/>
      <c r="W432" s="680"/>
      <c r="X432" s="680"/>
      <c r="Y432" s="680"/>
      <c r="Z432" s="680"/>
      <c r="AA432" s="680"/>
      <c r="AB432" s="680"/>
      <c r="AC432" s="680"/>
      <c r="AD432" s="680"/>
      <c r="AE432" s="680"/>
      <c r="AF432" s="680"/>
      <c r="AG432" s="680"/>
      <c r="AH432" s="680"/>
      <c r="AI432" s="681"/>
      <c r="AJ432" s="572"/>
      <c r="AK432" s="572"/>
      <c r="AL432" s="279"/>
      <c r="AM432" s="279"/>
      <c r="AN432" s="279"/>
      <c r="AO432" s="279"/>
      <c r="AP432" s="480"/>
    </row>
    <row r="433" spans="1:42" hidden="1" x14ac:dyDescent="0.25">
      <c r="A433" s="679"/>
      <c r="B433" s="680"/>
      <c r="C433" s="680"/>
      <c r="D433" s="680"/>
      <c r="E433" s="680"/>
      <c r="F433" s="680"/>
      <c r="G433" s="680"/>
      <c r="H433" s="680"/>
      <c r="I433" s="680"/>
      <c r="J433" s="680"/>
      <c r="K433" s="680"/>
      <c r="L433" s="680"/>
      <c r="M433" s="680"/>
      <c r="N433" s="680"/>
      <c r="O433" s="680"/>
      <c r="P433" s="680"/>
      <c r="Q433" s="680"/>
      <c r="R433" s="680"/>
      <c r="S433" s="680"/>
      <c r="T433" s="680"/>
      <c r="U433" s="680"/>
      <c r="V433" s="680"/>
      <c r="W433" s="680"/>
      <c r="X433" s="680"/>
      <c r="Y433" s="680"/>
      <c r="Z433" s="680"/>
      <c r="AA433" s="680"/>
      <c r="AB433" s="680"/>
      <c r="AC433" s="680"/>
      <c r="AD433" s="680"/>
      <c r="AE433" s="680"/>
      <c r="AF433" s="680"/>
      <c r="AG433" s="680"/>
      <c r="AH433" s="680"/>
      <c r="AI433" s="681"/>
      <c r="AJ433" s="572"/>
      <c r="AK433" s="572"/>
      <c r="AL433" s="279"/>
      <c r="AM433" s="279"/>
      <c r="AN433" s="279"/>
      <c r="AO433" s="279"/>
      <c r="AP433" s="480"/>
    </row>
    <row r="434" spans="1:42" hidden="1" x14ac:dyDescent="0.25">
      <c r="A434" s="679"/>
      <c r="B434" s="680"/>
      <c r="C434" s="680"/>
      <c r="D434" s="680"/>
      <c r="E434" s="680"/>
      <c r="F434" s="680"/>
      <c r="G434" s="680"/>
      <c r="H434" s="680"/>
      <c r="I434" s="680"/>
      <c r="J434" s="680"/>
      <c r="K434" s="680"/>
      <c r="L434" s="680"/>
      <c r="M434" s="680"/>
      <c r="N434" s="680"/>
      <c r="O434" s="680"/>
      <c r="P434" s="680"/>
      <c r="Q434" s="680"/>
      <c r="R434" s="680"/>
      <c r="S434" s="680"/>
      <c r="T434" s="680"/>
      <c r="U434" s="680"/>
      <c r="V434" s="680"/>
      <c r="W434" s="680"/>
      <c r="X434" s="680"/>
      <c r="Y434" s="680"/>
      <c r="Z434" s="680"/>
      <c r="AA434" s="680"/>
      <c r="AB434" s="680"/>
      <c r="AC434" s="680"/>
      <c r="AD434" s="680"/>
      <c r="AE434" s="680"/>
      <c r="AF434" s="680"/>
      <c r="AG434" s="680"/>
      <c r="AH434" s="680"/>
      <c r="AI434" s="681"/>
      <c r="AJ434" s="572"/>
      <c r="AK434" s="572"/>
      <c r="AL434" s="279"/>
      <c r="AM434" s="279"/>
      <c r="AN434" s="279"/>
      <c r="AO434" s="279"/>
      <c r="AP434" s="480"/>
    </row>
    <row r="435" spans="1:42" hidden="1" x14ac:dyDescent="0.25">
      <c r="A435" s="679"/>
      <c r="B435" s="680"/>
      <c r="C435" s="680"/>
      <c r="D435" s="680"/>
      <c r="E435" s="680"/>
      <c r="F435" s="680"/>
      <c r="G435" s="680"/>
      <c r="H435" s="680"/>
      <c r="I435" s="680"/>
      <c r="J435" s="680"/>
      <c r="K435" s="680"/>
      <c r="L435" s="680"/>
      <c r="M435" s="680"/>
      <c r="N435" s="680"/>
      <c r="O435" s="680"/>
      <c r="P435" s="680"/>
      <c r="Q435" s="680"/>
      <c r="R435" s="680"/>
      <c r="S435" s="680"/>
      <c r="T435" s="680"/>
      <c r="U435" s="680"/>
      <c r="V435" s="680"/>
      <c r="W435" s="680"/>
      <c r="X435" s="680"/>
      <c r="Y435" s="680"/>
      <c r="Z435" s="680"/>
      <c r="AA435" s="680"/>
      <c r="AB435" s="680"/>
      <c r="AC435" s="680"/>
      <c r="AD435" s="680"/>
      <c r="AE435" s="680"/>
      <c r="AF435" s="680"/>
      <c r="AG435" s="680"/>
      <c r="AH435" s="680"/>
      <c r="AI435" s="681"/>
      <c r="AJ435" s="572"/>
      <c r="AK435" s="572"/>
      <c r="AL435" s="279"/>
      <c r="AM435" s="279"/>
      <c r="AN435" s="279"/>
      <c r="AO435" s="279"/>
      <c r="AP435" s="480"/>
    </row>
    <row r="436" spans="1:42" hidden="1" x14ac:dyDescent="0.25">
      <c r="A436" s="679"/>
      <c r="B436" s="680"/>
      <c r="C436" s="680"/>
      <c r="D436" s="680"/>
      <c r="E436" s="680"/>
      <c r="F436" s="680"/>
      <c r="G436" s="680"/>
      <c r="H436" s="680"/>
      <c r="I436" s="680"/>
      <c r="J436" s="680"/>
      <c r="K436" s="680"/>
      <c r="L436" s="680"/>
      <c r="M436" s="680"/>
      <c r="N436" s="680"/>
      <c r="O436" s="680"/>
      <c r="P436" s="680"/>
      <c r="Q436" s="680"/>
      <c r="R436" s="680"/>
      <c r="S436" s="680"/>
      <c r="T436" s="680"/>
      <c r="U436" s="680"/>
      <c r="V436" s="680"/>
      <c r="W436" s="680"/>
      <c r="X436" s="680"/>
      <c r="Y436" s="680"/>
      <c r="Z436" s="680"/>
      <c r="AA436" s="680"/>
      <c r="AB436" s="680"/>
      <c r="AC436" s="680"/>
      <c r="AD436" s="680"/>
      <c r="AE436" s="680"/>
      <c r="AF436" s="680"/>
      <c r="AG436" s="680"/>
      <c r="AH436" s="680"/>
      <c r="AI436" s="681"/>
      <c r="AJ436" s="572"/>
      <c r="AK436" s="572"/>
      <c r="AL436" s="279"/>
      <c r="AM436" s="279"/>
      <c r="AN436" s="279"/>
      <c r="AO436" s="279"/>
      <c r="AP436" s="480"/>
    </row>
    <row r="437" spans="1:42" hidden="1" x14ac:dyDescent="0.25">
      <c r="A437" s="679"/>
      <c r="B437" s="680"/>
      <c r="C437" s="680"/>
      <c r="D437" s="680"/>
      <c r="E437" s="680"/>
      <c r="F437" s="680"/>
      <c r="G437" s="680"/>
      <c r="H437" s="680"/>
      <c r="I437" s="680"/>
      <c r="J437" s="680"/>
      <c r="K437" s="680"/>
      <c r="L437" s="680"/>
      <c r="M437" s="680"/>
      <c r="N437" s="680"/>
      <c r="O437" s="680"/>
      <c r="P437" s="680"/>
      <c r="Q437" s="680"/>
      <c r="R437" s="680"/>
      <c r="S437" s="680"/>
      <c r="T437" s="680"/>
      <c r="U437" s="680"/>
      <c r="V437" s="680"/>
      <c r="W437" s="680"/>
      <c r="X437" s="680"/>
      <c r="Y437" s="680"/>
      <c r="Z437" s="680"/>
      <c r="AA437" s="680"/>
      <c r="AB437" s="680"/>
      <c r="AC437" s="680"/>
      <c r="AD437" s="680"/>
      <c r="AE437" s="680"/>
      <c r="AF437" s="680"/>
      <c r="AG437" s="680"/>
      <c r="AH437" s="680"/>
      <c r="AI437" s="681"/>
      <c r="AJ437" s="572"/>
      <c r="AK437" s="572"/>
      <c r="AL437" s="279"/>
      <c r="AM437" s="279"/>
      <c r="AN437" s="279"/>
      <c r="AO437" s="279"/>
      <c r="AP437" s="480"/>
    </row>
    <row r="438" spans="1:42" hidden="1" x14ac:dyDescent="0.25">
      <c r="A438" s="679"/>
      <c r="B438" s="680"/>
      <c r="C438" s="680"/>
      <c r="D438" s="680"/>
      <c r="E438" s="680"/>
      <c r="F438" s="680"/>
      <c r="G438" s="680"/>
      <c r="H438" s="680"/>
      <c r="I438" s="680"/>
      <c r="J438" s="680"/>
      <c r="K438" s="680"/>
      <c r="L438" s="680"/>
      <c r="M438" s="680"/>
      <c r="N438" s="680"/>
      <c r="O438" s="680"/>
      <c r="P438" s="680"/>
      <c r="Q438" s="680"/>
      <c r="R438" s="680"/>
      <c r="S438" s="680"/>
      <c r="T438" s="680"/>
      <c r="U438" s="680"/>
      <c r="V438" s="680"/>
      <c r="W438" s="680"/>
      <c r="X438" s="680"/>
      <c r="Y438" s="680"/>
      <c r="Z438" s="680"/>
      <c r="AA438" s="680"/>
      <c r="AB438" s="680"/>
      <c r="AC438" s="680"/>
      <c r="AD438" s="680"/>
      <c r="AE438" s="680"/>
      <c r="AF438" s="680"/>
      <c r="AG438" s="680"/>
      <c r="AH438" s="680"/>
      <c r="AI438" s="681"/>
      <c r="AJ438" s="572"/>
      <c r="AK438" s="572"/>
      <c r="AL438" s="279"/>
      <c r="AM438" s="279"/>
      <c r="AN438" s="279"/>
      <c r="AO438" s="279"/>
      <c r="AP438" s="480"/>
    </row>
    <row r="439" spans="1:42" hidden="1" x14ac:dyDescent="0.25">
      <c r="A439" s="679"/>
      <c r="B439" s="680"/>
      <c r="C439" s="680"/>
      <c r="D439" s="680"/>
      <c r="E439" s="680"/>
      <c r="F439" s="680"/>
      <c r="G439" s="680"/>
      <c r="H439" s="680"/>
      <c r="I439" s="680"/>
      <c r="J439" s="680"/>
      <c r="K439" s="680"/>
      <c r="L439" s="680"/>
      <c r="M439" s="680"/>
      <c r="N439" s="680"/>
      <c r="O439" s="680"/>
      <c r="P439" s="680"/>
      <c r="Q439" s="680"/>
      <c r="R439" s="680"/>
      <c r="S439" s="680"/>
      <c r="T439" s="680"/>
      <c r="U439" s="680"/>
      <c r="V439" s="680"/>
      <c r="W439" s="680"/>
      <c r="X439" s="680"/>
      <c r="Y439" s="680"/>
      <c r="Z439" s="680"/>
      <c r="AA439" s="680"/>
      <c r="AB439" s="680"/>
      <c r="AC439" s="680"/>
      <c r="AD439" s="680"/>
      <c r="AE439" s="680"/>
      <c r="AF439" s="680"/>
      <c r="AG439" s="680"/>
      <c r="AH439" s="680"/>
      <c r="AI439" s="681"/>
      <c r="AJ439" s="572"/>
      <c r="AK439" s="572"/>
      <c r="AL439" s="279"/>
      <c r="AM439" s="279"/>
      <c r="AN439" s="279"/>
      <c r="AO439" s="279"/>
      <c r="AP439" s="480"/>
    </row>
    <row r="440" spans="1:42" hidden="1" x14ac:dyDescent="0.25">
      <c r="A440" s="679"/>
      <c r="B440" s="680"/>
      <c r="C440" s="680"/>
      <c r="D440" s="680"/>
      <c r="E440" s="680"/>
      <c r="F440" s="680"/>
      <c r="G440" s="680"/>
      <c r="H440" s="680"/>
      <c r="I440" s="680"/>
      <c r="J440" s="680"/>
      <c r="K440" s="680"/>
      <c r="L440" s="680"/>
      <c r="M440" s="680"/>
      <c r="N440" s="680"/>
      <c r="O440" s="680"/>
      <c r="P440" s="680"/>
      <c r="Q440" s="680"/>
      <c r="R440" s="680"/>
      <c r="S440" s="680"/>
      <c r="T440" s="680"/>
      <c r="U440" s="680"/>
      <c r="V440" s="680"/>
      <c r="W440" s="680"/>
      <c r="X440" s="680"/>
      <c r="Y440" s="680"/>
      <c r="Z440" s="680"/>
      <c r="AA440" s="680"/>
      <c r="AB440" s="680"/>
      <c r="AC440" s="680"/>
      <c r="AD440" s="680"/>
      <c r="AE440" s="680"/>
      <c r="AF440" s="680"/>
      <c r="AG440" s="680"/>
      <c r="AH440" s="680"/>
      <c r="AI440" s="681"/>
      <c r="AJ440" s="572"/>
      <c r="AK440" s="572"/>
      <c r="AL440" s="279"/>
      <c r="AM440" s="279"/>
      <c r="AN440" s="279"/>
      <c r="AO440" s="279"/>
      <c r="AP440" s="480"/>
    </row>
    <row r="441" spans="1:42" hidden="1" x14ac:dyDescent="0.25">
      <c r="A441" s="679"/>
      <c r="B441" s="680"/>
      <c r="C441" s="680"/>
      <c r="D441" s="680"/>
      <c r="E441" s="680"/>
      <c r="F441" s="680"/>
      <c r="G441" s="680"/>
      <c r="H441" s="680"/>
      <c r="I441" s="680"/>
      <c r="J441" s="680"/>
      <c r="K441" s="680"/>
      <c r="L441" s="680"/>
      <c r="M441" s="680"/>
      <c r="N441" s="680"/>
      <c r="O441" s="680"/>
      <c r="P441" s="680"/>
      <c r="Q441" s="680"/>
      <c r="R441" s="680"/>
      <c r="S441" s="680"/>
      <c r="T441" s="680"/>
      <c r="U441" s="680"/>
      <c r="V441" s="680"/>
      <c r="W441" s="680"/>
      <c r="X441" s="680"/>
      <c r="Y441" s="680"/>
      <c r="Z441" s="680"/>
      <c r="AA441" s="680"/>
      <c r="AB441" s="680"/>
      <c r="AC441" s="680"/>
      <c r="AD441" s="680"/>
      <c r="AE441" s="680"/>
      <c r="AF441" s="680"/>
      <c r="AG441" s="680"/>
      <c r="AH441" s="680"/>
      <c r="AI441" s="681"/>
      <c r="AJ441" s="572"/>
      <c r="AK441" s="572"/>
      <c r="AL441" s="279"/>
      <c r="AM441" s="279"/>
      <c r="AN441" s="279"/>
      <c r="AO441" s="279"/>
      <c r="AP441" s="480"/>
    </row>
    <row r="442" spans="1:42" hidden="1" x14ac:dyDescent="0.25">
      <c r="A442" s="679"/>
      <c r="B442" s="680"/>
      <c r="C442" s="680"/>
      <c r="D442" s="680"/>
      <c r="E442" s="680"/>
      <c r="F442" s="680"/>
      <c r="G442" s="680"/>
      <c r="H442" s="680"/>
      <c r="I442" s="680"/>
      <c r="J442" s="680"/>
      <c r="K442" s="680"/>
      <c r="L442" s="680"/>
      <c r="M442" s="680"/>
      <c r="N442" s="680"/>
      <c r="O442" s="680"/>
      <c r="P442" s="680"/>
      <c r="Q442" s="680"/>
      <c r="R442" s="680"/>
      <c r="S442" s="680"/>
      <c r="T442" s="680"/>
      <c r="U442" s="680"/>
      <c r="V442" s="680"/>
      <c r="W442" s="680"/>
      <c r="X442" s="680"/>
      <c r="Y442" s="680"/>
      <c r="Z442" s="680"/>
      <c r="AA442" s="680"/>
      <c r="AB442" s="680"/>
      <c r="AC442" s="680"/>
      <c r="AD442" s="680"/>
      <c r="AE442" s="680"/>
      <c r="AF442" s="680"/>
      <c r="AG442" s="680"/>
      <c r="AH442" s="680"/>
      <c r="AI442" s="681"/>
      <c r="AJ442" s="572"/>
      <c r="AK442" s="572"/>
      <c r="AL442" s="279"/>
      <c r="AM442" s="279"/>
      <c r="AN442" s="279"/>
      <c r="AO442" s="279"/>
      <c r="AP442" s="480"/>
    </row>
    <row r="443" spans="1:42" hidden="1" x14ac:dyDescent="0.25">
      <c r="A443" s="679"/>
      <c r="B443" s="680"/>
      <c r="C443" s="680"/>
      <c r="D443" s="680"/>
      <c r="E443" s="680"/>
      <c r="F443" s="680"/>
      <c r="G443" s="680"/>
      <c r="H443" s="680"/>
      <c r="I443" s="680"/>
      <c r="J443" s="680"/>
      <c r="K443" s="680"/>
      <c r="L443" s="680"/>
      <c r="M443" s="680"/>
      <c r="N443" s="680"/>
      <c r="O443" s="680"/>
      <c r="P443" s="680"/>
      <c r="Q443" s="680"/>
      <c r="R443" s="680"/>
      <c r="S443" s="680"/>
      <c r="T443" s="680"/>
      <c r="U443" s="680"/>
      <c r="V443" s="680"/>
      <c r="W443" s="680"/>
      <c r="X443" s="680"/>
      <c r="Y443" s="680"/>
      <c r="Z443" s="680"/>
      <c r="AA443" s="680"/>
      <c r="AB443" s="680"/>
      <c r="AC443" s="680"/>
      <c r="AD443" s="680"/>
      <c r="AE443" s="680"/>
      <c r="AF443" s="680"/>
      <c r="AG443" s="680"/>
      <c r="AH443" s="680"/>
      <c r="AI443" s="681"/>
      <c r="AJ443" s="572"/>
      <c r="AK443" s="572"/>
      <c r="AL443" s="279"/>
      <c r="AM443" s="279"/>
      <c r="AN443" s="279"/>
      <c r="AO443" s="279"/>
      <c r="AP443" s="480"/>
    </row>
    <row r="444" spans="1:42" hidden="1" x14ac:dyDescent="0.25">
      <c r="A444" s="679"/>
      <c r="B444" s="680"/>
      <c r="C444" s="680"/>
      <c r="D444" s="680"/>
      <c r="E444" s="680"/>
      <c r="F444" s="680"/>
      <c r="G444" s="680"/>
      <c r="H444" s="680"/>
      <c r="I444" s="680"/>
      <c r="J444" s="680"/>
      <c r="K444" s="680"/>
      <c r="L444" s="680"/>
      <c r="M444" s="680"/>
      <c r="N444" s="680"/>
      <c r="O444" s="680"/>
      <c r="P444" s="680"/>
      <c r="Q444" s="680"/>
      <c r="R444" s="680"/>
      <c r="S444" s="680"/>
      <c r="T444" s="680"/>
      <c r="U444" s="680"/>
      <c r="V444" s="680"/>
      <c r="W444" s="680"/>
      <c r="X444" s="680"/>
      <c r="Y444" s="680"/>
      <c r="Z444" s="680"/>
      <c r="AA444" s="680"/>
      <c r="AB444" s="680"/>
      <c r="AC444" s="680"/>
      <c r="AD444" s="680"/>
      <c r="AE444" s="680"/>
      <c r="AF444" s="680"/>
      <c r="AG444" s="680"/>
      <c r="AH444" s="680"/>
      <c r="AI444" s="681"/>
      <c r="AJ444" s="568"/>
      <c r="AK444" s="572"/>
      <c r="AL444" s="279"/>
      <c r="AM444" s="279"/>
      <c r="AN444" s="279"/>
      <c r="AO444" s="279"/>
      <c r="AP444" s="480"/>
    </row>
    <row r="445" spans="1:42" hidden="1" x14ac:dyDescent="0.25">
      <c r="A445" s="679"/>
      <c r="B445" s="680"/>
      <c r="C445" s="680"/>
      <c r="D445" s="680"/>
      <c r="E445" s="680"/>
      <c r="F445" s="680"/>
      <c r="G445" s="680"/>
      <c r="H445" s="680"/>
      <c r="I445" s="680"/>
      <c r="J445" s="680"/>
      <c r="K445" s="680"/>
      <c r="L445" s="680"/>
      <c r="M445" s="680"/>
      <c r="N445" s="680"/>
      <c r="O445" s="680"/>
      <c r="P445" s="680"/>
      <c r="Q445" s="680"/>
      <c r="R445" s="680"/>
      <c r="S445" s="680"/>
      <c r="T445" s="680"/>
      <c r="U445" s="680"/>
      <c r="V445" s="680"/>
      <c r="W445" s="680"/>
      <c r="X445" s="680"/>
      <c r="Y445" s="680"/>
      <c r="Z445" s="680"/>
      <c r="AA445" s="680"/>
      <c r="AB445" s="680"/>
      <c r="AC445" s="680"/>
      <c r="AD445" s="680"/>
      <c r="AE445" s="680"/>
      <c r="AF445" s="680"/>
      <c r="AG445" s="680"/>
      <c r="AH445" s="680"/>
      <c r="AI445" s="681"/>
      <c r="AJ445" s="568"/>
      <c r="AK445" s="572"/>
      <c r="AL445" s="279"/>
      <c r="AM445" s="279"/>
      <c r="AN445" s="279"/>
      <c r="AO445" s="279"/>
      <c r="AP445" s="480"/>
    </row>
    <row r="446" spans="1:42" hidden="1" x14ac:dyDescent="0.25">
      <c r="A446" s="679"/>
      <c r="B446" s="680"/>
      <c r="C446" s="680"/>
      <c r="D446" s="680"/>
      <c r="E446" s="680"/>
      <c r="F446" s="680"/>
      <c r="G446" s="680"/>
      <c r="H446" s="680"/>
      <c r="I446" s="680"/>
      <c r="J446" s="680"/>
      <c r="K446" s="680"/>
      <c r="L446" s="680"/>
      <c r="M446" s="680"/>
      <c r="N446" s="680"/>
      <c r="O446" s="680"/>
      <c r="P446" s="680"/>
      <c r="Q446" s="680"/>
      <c r="R446" s="680"/>
      <c r="S446" s="680"/>
      <c r="T446" s="680"/>
      <c r="U446" s="680"/>
      <c r="V446" s="680"/>
      <c r="W446" s="680"/>
      <c r="X446" s="680"/>
      <c r="Y446" s="680"/>
      <c r="Z446" s="680"/>
      <c r="AA446" s="680"/>
      <c r="AB446" s="680"/>
      <c r="AC446" s="680"/>
      <c r="AD446" s="680"/>
      <c r="AE446" s="680"/>
      <c r="AF446" s="680"/>
      <c r="AG446" s="680"/>
      <c r="AH446" s="680"/>
      <c r="AI446" s="681"/>
      <c r="AJ446" s="572"/>
      <c r="AK446" s="572"/>
      <c r="AL446" s="279"/>
      <c r="AM446" s="279"/>
      <c r="AN446" s="279"/>
      <c r="AO446" s="279"/>
      <c r="AP446" s="480"/>
    </row>
    <row r="447" spans="1:42" hidden="1" x14ac:dyDescent="0.25">
      <c r="A447" s="679"/>
      <c r="B447" s="680"/>
      <c r="C447" s="680"/>
      <c r="D447" s="680"/>
      <c r="E447" s="680"/>
      <c r="F447" s="680"/>
      <c r="G447" s="680"/>
      <c r="H447" s="680"/>
      <c r="I447" s="680"/>
      <c r="J447" s="680"/>
      <c r="K447" s="680"/>
      <c r="L447" s="680"/>
      <c r="M447" s="680"/>
      <c r="N447" s="680"/>
      <c r="O447" s="680"/>
      <c r="P447" s="680"/>
      <c r="Q447" s="680"/>
      <c r="R447" s="680"/>
      <c r="S447" s="680"/>
      <c r="T447" s="680"/>
      <c r="U447" s="680"/>
      <c r="V447" s="680"/>
      <c r="W447" s="680"/>
      <c r="X447" s="680"/>
      <c r="Y447" s="680"/>
      <c r="Z447" s="680"/>
      <c r="AA447" s="680"/>
      <c r="AB447" s="680"/>
      <c r="AC447" s="680"/>
      <c r="AD447" s="680"/>
      <c r="AE447" s="680"/>
      <c r="AF447" s="680"/>
      <c r="AG447" s="680"/>
      <c r="AH447" s="680"/>
      <c r="AI447" s="681"/>
      <c r="AJ447" s="572"/>
      <c r="AK447" s="572"/>
      <c r="AL447" s="279"/>
      <c r="AM447" s="279"/>
      <c r="AN447" s="279"/>
      <c r="AO447" s="279"/>
      <c r="AP447" s="480"/>
    </row>
    <row r="448" spans="1:42" hidden="1" x14ac:dyDescent="0.25">
      <c r="A448" s="679"/>
      <c r="B448" s="680"/>
      <c r="C448" s="680"/>
      <c r="D448" s="680"/>
      <c r="E448" s="680"/>
      <c r="F448" s="680"/>
      <c r="G448" s="680"/>
      <c r="H448" s="680"/>
      <c r="I448" s="680"/>
      <c r="J448" s="680"/>
      <c r="K448" s="680"/>
      <c r="L448" s="680"/>
      <c r="M448" s="680"/>
      <c r="N448" s="680"/>
      <c r="O448" s="680"/>
      <c r="P448" s="680"/>
      <c r="Q448" s="680"/>
      <c r="R448" s="680"/>
      <c r="S448" s="680"/>
      <c r="T448" s="680"/>
      <c r="U448" s="680"/>
      <c r="V448" s="680"/>
      <c r="W448" s="680"/>
      <c r="X448" s="680"/>
      <c r="Y448" s="680"/>
      <c r="Z448" s="680"/>
      <c r="AA448" s="680"/>
      <c r="AB448" s="680"/>
      <c r="AC448" s="680"/>
      <c r="AD448" s="680"/>
      <c r="AE448" s="680"/>
      <c r="AF448" s="680"/>
      <c r="AG448" s="680"/>
      <c r="AH448" s="680"/>
      <c r="AI448" s="681"/>
      <c r="AJ448" s="572"/>
      <c r="AK448" s="568"/>
      <c r="AL448" s="279"/>
      <c r="AM448" s="279"/>
      <c r="AN448" s="279"/>
      <c r="AO448" s="279"/>
      <c r="AP448" s="480"/>
    </row>
    <row r="449" spans="1:42" hidden="1" x14ac:dyDescent="0.25">
      <c r="A449" s="679"/>
      <c r="B449" s="680"/>
      <c r="C449" s="680"/>
      <c r="D449" s="680"/>
      <c r="E449" s="680"/>
      <c r="F449" s="680"/>
      <c r="G449" s="680"/>
      <c r="H449" s="680"/>
      <c r="I449" s="680"/>
      <c r="J449" s="680"/>
      <c r="K449" s="680"/>
      <c r="L449" s="680"/>
      <c r="M449" s="680"/>
      <c r="N449" s="680"/>
      <c r="O449" s="680"/>
      <c r="P449" s="680"/>
      <c r="Q449" s="680"/>
      <c r="R449" s="680"/>
      <c r="S449" s="680"/>
      <c r="T449" s="680"/>
      <c r="U449" s="680"/>
      <c r="V449" s="680"/>
      <c r="W449" s="680"/>
      <c r="X449" s="680"/>
      <c r="Y449" s="680"/>
      <c r="Z449" s="680"/>
      <c r="AA449" s="680"/>
      <c r="AB449" s="680"/>
      <c r="AC449" s="680"/>
      <c r="AD449" s="680"/>
      <c r="AE449" s="680"/>
      <c r="AF449" s="680"/>
      <c r="AG449" s="680"/>
      <c r="AH449" s="680"/>
      <c r="AI449" s="681"/>
      <c r="AJ449" s="572"/>
      <c r="AK449" s="572"/>
      <c r="AL449" s="279"/>
      <c r="AM449" s="279"/>
      <c r="AN449" s="279"/>
      <c r="AO449" s="279"/>
      <c r="AP449" s="480"/>
    </row>
    <row r="450" spans="1:42" hidden="1" x14ac:dyDescent="0.25">
      <c r="A450" s="679"/>
      <c r="B450" s="680"/>
      <c r="C450" s="680"/>
      <c r="D450" s="680"/>
      <c r="E450" s="680"/>
      <c r="F450" s="680"/>
      <c r="G450" s="680"/>
      <c r="H450" s="680"/>
      <c r="I450" s="680"/>
      <c r="J450" s="680"/>
      <c r="K450" s="680"/>
      <c r="L450" s="680"/>
      <c r="M450" s="680"/>
      <c r="N450" s="680"/>
      <c r="O450" s="680"/>
      <c r="P450" s="680"/>
      <c r="Q450" s="680"/>
      <c r="R450" s="680"/>
      <c r="S450" s="680"/>
      <c r="T450" s="680"/>
      <c r="U450" s="680"/>
      <c r="V450" s="680"/>
      <c r="W450" s="680"/>
      <c r="X450" s="680"/>
      <c r="Y450" s="680"/>
      <c r="Z450" s="680"/>
      <c r="AA450" s="680"/>
      <c r="AB450" s="680"/>
      <c r="AC450" s="680"/>
      <c r="AD450" s="680"/>
      <c r="AE450" s="680"/>
      <c r="AF450" s="680"/>
      <c r="AG450" s="680"/>
      <c r="AH450" s="680"/>
      <c r="AI450" s="681"/>
      <c r="AJ450" s="572"/>
      <c r="AK450" s="572"/>
      <c r="AL450" s="279"/>
      <c r="AM450" s="279"/>
      <c r="AN450" s="279"/>
      <c r="AO450" s="279"/>
      <c r="AP450" s="480"/>
    </row>
    <row r="451" spans="1:42" hidden="1" x14ac:dyDescent="0.25">
      <c r="A451" s="679"/>
      <c r="B451" s="680"/>
      <c r="C451" s="680"/>
      <c r="D451" s="680"/>
      <c r="E451" s="680"/>
      <c r="F451" s="680"/>
      <c r="G451" s="680"/>
      <c r="H451" s="680"/>
      <c r="I451" s="680"/>
      <c r="J451" s="680"/>
      <c r="K451" s="680"/>
      <c r="L451" s="680"/>
      <c r="M451" s="680"/>
      <c r="N451" s="680"/>
      <c r="O451" s="680"/>
      <c r="P451" s="680"/>
      <c r="Q451" s="680"/>
      <c r="R451" s="680"/>
      <c r="S451" s="680"/>
      <c r="T451" s="680"/>
      <c r="U451" s="680"/>
      <c r="V451" s="680"/>
      <c r="W451" s="680"/>
      <c r="X451" s="680"/>
      <c r="Y451" s="680"/>
      <c r="Z451" s="680"/>
      <c r="AA451" s="680"/>
      <c r="AB451" s="680"/>
      <c r="AC451" s="680"/>
      <c r="AD451" s="680"/>
      <c r="AE451" s="680"/>
      <c r="AF451" s="680"/>
      <c r="AG451" s="680"/>
      <c r="AH451" s="680"/>
      <c r="AI451" s="681"/>
      <c r="AJ451" s="572"/>
      <c r="AK451" s="572"/>
      <c r="AL451" s="279"/>
      <c r="AM451" s="279"/>
      <c r="AN451" s="279"/>
      <c r="AO451" s="279"/>
      <c r="AP451" s="480"/>
    </row>
    <row r="452" spans="1:42" hidden="1" x14ac:dyDescent="0.25">
      <c r="A452" s="679"/>
      <c r="B452" s="680"/>
      <c r="C452" s="680"/>
      <c r="D452" s="680"/>
      <c r="E452" s="680"/>
      <c r="F452" s="680"/>
      <c r="G452" s="680"/>
      <c r="H452" s="680"/>
      <c r="I452" s="680"/>
      <c r="J452" s="680"/>
      <c r="K452" s="680"/>
      <c r="L452" s="680"/>
      <c r="M452" s="680"/>
      <c r="N452" s="680"/>
      <c r="O452" s="680"/>
      <c r="P452" s="680"/>
      <c r="Q452" s="680"/>
      <c r="R452" s="680"/>
      <c r="S452" s="680"/>
      <c r="T452" s="680"/>
      <c r="U452" s="680"/>
      <c r="V452" s="680"/>
      <c r="W452" s="680"/>
      <c r="X452" s="680"/>
      <c r="Y452" s="680"/>
      <c r="Z452" s="680"/>
      <c r="AA452" s="680"/>
      <c r="AB452" s="680"/>
      <c r="AC452" s="680"/>
      <c r="AD452" s="680"/>
      <c r="AE452" s="680"/>
      <c r="AF452" s="680"/>
      <c r="AG452" s="680"/>
      <c r="AH452" s="680"/>
      <c r="AI452" s="681"/>
      <c r="AJ452" s="572"/>
      <c r="AK452" s="573"/>
      <c r="AL452" s="279"/>
      <c r="AM452" s="279"/>
      <c r="AN452" s="279"/>
      <c r="AO452" s="279"/>
      <c r="AP452" s="480"/>
    </row>
    <row r="453" spans="1:42" hidden="1" x14ac:dyDescent="0.25">
      <c r="A453" s="682"/>
      <c r="B453" s="683"/>
      <c r="C453" s="683"/>
      <c r="D453" s="683"/>
      <c r="E453" s="683"/>
      <c r="F453" s="683"/>
      <c r="G453" s="683"/>
      <c r="H453" s="683"/>
      <c r="I453" s="683"/>
      <c r="J453" s="683"/>
      <c r="K453" s="683"/>
      <c r="L453" s="683"/>
      <c r="M453" s="683"/>
      <c r="N453" s="683"/>
      <c r="O453" s="683"/>
      <c r="P453" s="683"/>
      <c r="Q453" s="683"/>
      <c r="R453" s="683"/>
      <c r="S453" s="683"/>
      <c r="T453" s="683"/>
      <c r="U453" s="683"/>
      <c r="V453" s="683"/>
      <c r="W453" s="683"/>
      <c r="X453" s="683"/>
      <c r="Y453" s="683"/>
      <c r="Z453" s="683"/>
      <c r="AA453" s="683"/>
      <c r="AB453" s="683"/>
      <c r="AC453" s="683"/>
      <c r="AD453" s="683"/>
      <c r="AE453" s="683"/>
      <c r="AF453" s="683"/>
      <c r="AG453" s="683"/>
      <c r="AH453" s="683"/>
      <c r="AI453" s="684"/>
      <c r="AJ453" s="618"/>
      <c r="AK453" s="618"/>
      <c r="AL453" s="618"/>
      <c r="AM453" s="618"/>
      <c r="AN453" s="618"/>
      <c r="AO453" s="618"/>
      <c r="AP453" s="483"/>
    </row>
    <row r="454" spans="1:42" hidden="1" x14ac:dyDescent="0.25">
      <c r="A454" s="608" t="s">
        <v>717</v>
      </c>
      <c r="B454" s="609"/>
      <c r="C454" s="609"/>
      <c r="D454" s="609"/>
      <c r="E454" s="609"/>
      <c r="F454" s="609"/>
      <c r="G454" s="609"/>
      <c r="H454" s="609"/>
      <c r="I454" s="609"/>
      <c r="J454" s="609"/>
      <c r="K454" s="609"/>
      <c r="L454" s="609"/>
      <c r="M454" s="609"/>
      <c r="N454" s="609"/>
      <c r="O454" s="609"/>
      <c r="P454" s="609"/>
      <c r="Q454" s="609"/>
      <c r="R454" s="609"/>
      <c r="S454" s="609"/>
      <c r="T454" s="609"/>
      <c r="U454" s="609"/>
      <c r="V454" s="609"/>
      <c r="W454" s="609"/>
      <c r="X454" s="609"/>
      <c r="Y454" s="609"/>
      <c r="Z454" s="609"/>
      <c r="AA454" s="609"/>
      <c r="AB454" s="609"/>
      <c r="AC454" s="609"/>
      <c r="AD454" s="609"/>
      <c r="AE454" s="609"/>
      <c r="AF454" s="609"/>
      <c r="AG454" s="609"/>
      <c r="AH454" s="609"/>
      <c r="AI454" s="609"/>
      <c r="AJ454" s="610" t="s">
        <v>13</v>
      </c>
      <c r="AK454" s="610"/>
      <c r="AL454" s="610"/>
      <c r="AM454" s="610"/>
      <c r="AN454" s="610"/>
      <c r="AO454" s="610"/>
      <c r="AP454" s="480">
        <f>ROUND(SUM(AP422:AP453),2)</f>
        <v>20</v>
      </c>
    </row>
    <row r="455" spans="1:42" ht="15" hidden="1" x14ac:dyDescent="0.25">
      <c r="A455" s="608"/>
      <c r="B455" s="609"/>
      <c r="C455" s="609"/>
      <c r="D455" s="609"/>
      <c r="E455" s="609"/>
      <c r="F455" s="609"/>
      <c r="G455" s="609"/>
      <c r="H455" s="609"/>
      <c r="I455" s="609"/>
      <c r="J455" s="609"/>
      <c r="K455" s="609"/>
      <c r="L455" s="609"/>
      <c r="M455" s="609"/>
      <c r="N455" s="609"/>
      <c r="O455" s="609"/>
      <c r="P455" s="609"/>
      <c r="Q455" s="609"/>
      <c r="R455" s="609"/>
      <c r="S455" s="609"/>
      <c r="T455" s="609"/>
      <c r="U455" s="609"/>
      <c r="V455" s="609"/>
      <c r="W455" s="609"/>
      <c r="X455" s="609"/>
      <c r="Y455" s="609"/>
      <c r="Z455" s="609"/>
      <c r="AA455" s="609"/>
      <c r="AB455" s="609"/>
      <c r="AC455" s="609"/>
      <c r="AD455" s="609"/>
      <c r="AE455" s="609"/>
      <c r="AF455" s="609"/>
      <c r="AG455" s="609"/>
      <c r="AH455" s="609"/>
      <c r="AI455" s="609"/>
      <c r="AJ455" s="611" t="s">
        <v>14</v>
      </c>
      <c r="AK455" s="611"/>
      <c r="AL455" s="611"/>
      <c r="AM455" s="611"/>
      <c r="AN455" s="611"/>
      <c r="AO455" s="611"/>
      <c r="AP455" s="482">
        <f>+AP454</f>
        <v>20</v>
      </c>
    </row>
    <row r="456" spans="1:42" ht="15" hidden="1" x14ac:dyDescent="0.25">
      <c r="A456" s="605"/>
      <c r="B456" s="606"/>
      <c r="C456" s="606"/>
      <c r="D456" s="606"/>
      <c r="E456" s="606"/>
      <c r="F456" s="606"/>
      <c r="G456" s="606"/>
      <c r="H456" s="606"/>
      <c r="I456" s="606"/>
      <c r="J456" s="606"/>
      <c r="K456" s="606"/>
      <c r="L456" s="606"/>
      <c r="M456" s="606"/>
      <c r="N456" s="606"/>
      <c r="O456" s="606"/>
      <c r="P456" s="606"/>
      <c r="Q456" s="606"/>
      <c r="R456" s="606"/>
      <c r="S456" s="606"/>
      <c r="T456" s="606"/>
      <c r="U456" s="606"/>
      <c r="V456" s="606"/>
      <c r="W456" s="606"/>
      <c r="X456" s="606"/>
      <c r="Y456" s="606"/>
      <c r="Z456" s="606" t="s">
        <v>15</v>
      </c>
      <c r="AA456" s="606"/>
      <c r="AB456" s="606"/>
      <c r="AC456" s="606"/>
      <c r="AD456" s="606"/>
      <c r="AE456" s="606"/>
      <c r="AF456" s="606"/>
      <c r="AG456" s="606"/>
      <c r="AH456" s="606"/>
      <c r="AI456" s="606"/>
      <c r="AJ456" s="606"/>
      <c r="AK456" s="606"/>
      <c r="AL456" s="606"/>
      <c r="AM456" s="606"/>
      <c r="AN456" s="606"/>
      <c r="AO456" s="606"/>
      <c r="AP456" s="607"/>
    </row>
    <row r="457" spans="1:42" ht="13.95" hidden="1" customHeight="1" x14ac:dyDescent="0.25">
      <c r="A457" s="605"/>
      <c r="B457" s="606"/>
      <c r="C457" s="606"/>
      <c r="D457" s="606"/>
      <c r="E457" s="606"/>
      <c r="F457" s="606"/>
      <c r="G457" s="606"/>
      <c r="H457" s="606"/>
      <c r="I457" s="606"/>
      <c r="J457" s="606"/>
      <c r="K457" s="606"/>
      <c r="L457" s="606"/>
      <c r="M457" s="606"/>
      <c r="N457" s="606"/>
      <c r="O457" s="606"/>
      <c r="P457" s="606"/>
      <c r="Q457" s="606"/>
      <c r="R457" s="606"/>
      <c r="S457" s="606"/>
      <c r="T457" s="606"/>
      <c r="U457" s="606"/>
      <c r="V457" s="606"/>
      <c r="W457" s="606"/>
      <c r="X457" s="606"/>
      <c r="Y457" s="606"/>
      <c r="Z457" s="606"/>
      <c r="AA457" s="606"/>
      <c r="AB457" s="606"/>
      <c r="AC457" s="606"/>
      <c r="AD457" s="606"/>
      <c r="AE457" s="606"/>
      <c r="AF457" s="606"/>
      <c r="AG457" s="606"/>
      <c r="AH457" s="606"/>
      <c r="AI457" s="606"/>
      <c r="AJ457" s="606"/>
      <c r="AK457" s="606" t="s">
        <v>526</v>
      </c>
      <c r="AL457" s="606"/>
      <c r="AM457" s="606"/>
      <c r="AN457" s="606"/>
      <c r="AO457" s="606"/>
      <c r="AP457" s="607"/>
    </row>
    <row r="458" spans="1:42" ht="13.95" hidden="1" customHeight="1" x14ac:dyDescent="0.25">
      <c r="A458" s="605"/>
      <c r="B458" s="606"/>
      <c r="C458" s="606"/>
      <c r="D458" s="606"/>
      <c r="E458" s="606"/>
      <c r="F458" s="606"/>
      <c r="G458" s="606"/>
      <c r="H458" s="606"/>
      <c r="I458" s="606"/>
      <c r="J458" s="606"/>
      <c r="K458" s="606"/>
      <c r="L458" s="606"/>
      <c r="M458" s="606"/>
      <c r="N458" s="606"/>
      <c r="O458" s="606"/>
      <c r="P458" s="606"/>
      <c r="Q458" s="606"/>
      <c r="R458" s="606"/>
      <c r="S458" s="606"/>
      <c r="T458" s="606"/>
      <c r="U458" s="606"/>
      <c r="V458" s="606"/>
      <c r="W458" s="606"/>
      <c r="X458" s="606"/>
      <c r="Y458" s="606"/>
      <c r="Z458" s="606"/>
      <c r="AA458" s="606"/>
      <c r="AB458" s="606"/>
      <c r="AC458" s="606"/>
      <c r="AD458" s="606"/>
      <c r="AE458" s="606"/>
      <c r="AF458" s="606"/>
      <c r="AG458" s="606"/>
      <c r="AH458" s="606"/>
      <c r="AI458" s="606"/>
      <c r="AJ458" s="606"/>
      <c r="AK458" s="606"/>
      <c r="AL458" s="606"/>
      <c r="AM458" s="606"/>
      <c r="AN458" s="606"/>
      <c r="AO458" s="606"/>
      <c r="AP458" s="607"/>
    </row>
    <row r="459" spans="1:42" ht="13.95" hidden="1" customHeight="1" x14ac:dyDescent="0.25">
      <c r="A459" s="605"/>
      <c r="B459" s="606"/>
      <c r="C459" s="606"/>
      <c r="D459" s="606"/>
      <c r="E459" s="606"/>
      <c r="F459" s="606"/>
      <c r="G459" s="606"/>
      <c r="H459" s="606"/>
      <c r="I459" s="606"/>
      <c r="J459" s="606"/>
      <c r="K459" s="606"/>
      <c r="L459" s="606"/>
      <c r="M459" s="606"/>
      <c r="N459" s="606"/>
      <c r="O459" s="606"/>
      <c r="P459" s="606"/>
      <c r="Q459" s="606"/>
      <c r="R459" s="606"/>
      <c r="S459" s="606"/>
      <c r="T459" s="606"/>
      <c r="U459" s="606"/>
      <c r="V459" s="606"/>
      <c r="W459" s="606"/>
      <c r="X459" s="606"/>
      <c r="Y459" s="606"/>
      <c r="Z459" s="606"/>
      <c r="AA459" s="606"/>
      <c r="AB459" s="606"/>
      <c r="AC459" s="606"/>
      <c r="AD459" s="606"/>
      <c r="AE459" s="606"/>
      <c r="AF459" s="606"/>
      <c r="AG459" s="606"/>
      <c r="AH459" s="606"/>
      <c r="AI459" s="606"/>
      <c r="AJ459" s="606"/>
      <c r="AK459" s="606"/>
      <c r="AL459" s="606"/>
      <c r="AM459" s="606"/>
      <c r="AN459" s="606"/>
      <c r="AO459" s="606"/>
      <c r="AP459" s="607"/>
    </row>
    <row r="460" spans="1:42" ht="13.95" hidden="1" customHeight="1" x14ac:dyDescent="0.25">
      <c r="A460" s="599"/>
      <c r="B460" s="600"/>
      <c r="C460" s="600"/>
      <c r="D460" s="600"/>
      <c r="E460" s="600"/>
      <c r="F460" s="600"/>
      <c r="G460" s="600"/>
      <c r="H460" s="600"/>
      <c r="I460" s="600"/>
      <c r="J460" s="600"/>
      <c r="K460" s="600"/>
      <c r="L460" s="600"/>
      <c r="M460" s="600"/>
      <c r="N460" s="600"/>
      <c r="O460" s="600"/>
      <c r="P460" s="600"/>
      <c r="Q460" s="600"/>
      <c r="R460" s="600"/>
      <c r="S460" s="600"/>
      <c r="T460" s="600"/>
      <c r="U460" s="600"/>
      <c r="V460" s="600"/>
      <c r="W460" s="600"/>
      <c r="X460" s="600"/>
      <c r="Y460" s="600"/>
      <c r="Z460" s="600"/>
      <c r="AA460" s="600"/>
      <c r="AB460" s="600"/>
      <c r="AC460" s="600"/>
      <c r="AD460" s="600"/>
      <c r="AE460" s="600"/>
      <c r="AF460" s="600"/>
      <c r="AG460" s="600"/>
      <c r="AH460" s="600"/>
      <c r="AI460" s="600"/>
      <c r="AJ460" s="600"/>
      <c r="AK460" s="600"/>
      <c r="AL460" s="600"/>
      <c r="AM460" s="600"/>
      <c r="AN460" s="600"/>
      <c r="AO460" s="600"/>
      <c r="AP460" s="601"/>
    </row>
    <row r="461" spans="1:42" ht="13.95" hidden="1" customHeight="1" x14ac:dyDescent="0.25">
      <c r="A461" s="605"/>
      <c r="B461" s="606"/>
      <c r="C461" s="606"/>
      <c r="D461" s="606"/>
      <c r="E461" s="606"/>
      <c r="F461" s="606"/>
      <c r="G461" s="606"/>
      <c r="H461" s="606"/>
      <c r="I461" s="606"/>
      <c r="J461" s="606"/>
      <c r="K461" s="606"/>
      <c r="L461" s="606"/>
      <c r="M461" s="606"/>
      <c r="N461" s="606"/>
      <c r="O461" s="606"/>
      <c r="P461" s="606"/>
      <c r="Q461" s="606"/>
      <c r="R461" s="606"/>
      <c r="S461" s="606"/>
      <c r="T461" s="606"/>
      <c r="U461" s="606"/>
      <c r="V461" s="606"/>
      <c r="W461" s="606"/>
      <c r="X461" s="606"/>
      <c r="Y461" s="606"/>
      <c r="Z461" s="606"/>
      <c r="AA461" s="606"/>
      <c r="AB461" s="606"/>
      <c r="AC461" s="606"/>
      <c r="AD461" s="606"/>
      <c r="AE461" s="606"/>
      <c r="AF461" s="606"/>
      <c r="AG461" s="606"/>
      <c r="AH461" s="606"/>
      <c r="AI461" s="606"/>
      <c r="AJ461" s="606"/>
      <c r="AK461" s="606"/>
      <c r="AL461" s="606"/>
      <c r="AM461" s="606"/>
      <c r="AN461" s="606"/>
      <c r="AO461" s="606"/>
      <c r="AP461" s="607"/>
    </row>
    <row r="462" spans="1:42" ht="13.95" hidden="1" customHeight="1" x14ac:dyDescent="0.25">
      <c r="A462" s="605"/>
      <c r="B462" s="606"/>
      <c r="C462" s="606"/>
      <c r="D462" s="606"/>
      <c r="E462" s="606"/>
      <c r="F462" s="606"/>
      <c r="G462" s="606"/>
      <c r="H462" s="606"/>
      <c r="I462" s="606"/>
      <c r="J462" s="606"/>
      <c r="K462" s="606"/>
      <c r="L462" s="606"/>
      <c r="M462" s="606"/>
      <c r="N462" s="606"/>
      <c r="O462" s="606"/>
      <c r="P462" s="606"/>
      <c r="Q462" s="606"/>
      <c r="R462" s="606"/>
      <c r="S462" s="606"/>
      <c r="T462" s="606"/>
      <c r="U462" s="606"/>
      <c r="V462" s="606"/>
      <c r="W462" s="606"/>
      <c r="X462" s="606"/>
      <c r="Y462" s="606"/>
      <c r="Z462" s="606"/>
      <c r="AA462" s="606"/>
      <c r="AB462" s="606"/>
      <c r="AC462" s="606"/>
      <c r="AD462" s="606"/>
      <c r="AE462" s="606"/>
      <c r="AF462" s="606"/>
      <c r="AG462" s="606"/>
      <c r="AH462" s="606"/>
      <c r="AI462" s="606"/>
      <c r="AJ462" s="606"/>
      <c r="AK462" s="606"/>
      <c r="AL462" s="606"/>
      <c r="AM462" s="606"/>
      <c r="AN462" s="606"/>
      <c r="AO462" s="606"/>
      <c r="AP462" s="607"/>
    </row>
    <row r="463" spans="1:42" ht="13.95" hidden="1" customHeight="1" x14ac:dyDescent="0.25">
      <c r="A463" s="636" t="str">
        <f>+$A$1</f>
        <v>MEMORIA DE CÁLCULO CANAL PRADOS DEL ESTE</v>
      </c>
      <c r="B463" s="637"/>
      <c r="C463" s="637"/>
      <c r="D463" s="637"/>
      <c r="E463" s="637"/>
      <c r="F463" s="637"/>
      <c r="G463" s="637"/>
      <c r="H463" s="637"/>
      <c r="I463" s="637"/>
      <c r="J463" s="637"/>
      <c r="K463" s="637"/>
      <c r="L463" s="637"/>
      <c r="M463" s="637"/>
      <c r="N463" s="637"/>
      <c r="O463" s="637"/>
      <c r="P463" s="637"/>
      <c r="Q463" s="637"/>
      <c r="R463" s="637"/>
      <c r="S463" s="637"/>
      <c r="T463" s="637"/>
      <c r="U463" s="637"/>
      <c r="V463" s="637"/>
      <c r="W463" s="637"/>
      <c r="X463" s="637"/>
      <c r="Y463" s="637"/>
      <c r="Z463" s="637"/>
      <c r="AA463" s="637"/>
      <c r="AB463" s="637"/>
      <c r="AC463" s="637"/>
      <c r="AD463" s="637"/>
      <c r="AE463" s="637"/>
      <c r="AF463" s="637"/>
      <c r="AG463" s="637"/>
      <c r="AH463" s="637"/>
      <c r="AI463" s="637"/>
      <c r="AJ463" s="637"/>
      <c r="AK463" s="640" t="str">
        <f>+$AK$1</f>
        <v>FECHA DE EMISION:                                           JULIO 2023</v>
      </c>
      <c r="AL463" s="640"/>
      <c r="AM463" s="640"/>
      <c r="AN463" s="640"/>
      <c r="AO463" s="640"/>
      <c r="AP463" s="642"/>
    </row>
    <row r="464" spans="1:42" ht="13.95" hidden="1" customHeight="1" x14ac:dyDescent="0.25">
      <c r="A464" s="638"/>
      <c r="B464" s="639"/>
      <c r="C464" s="639"/>
      <c r="D464" s="639"/>
      <c r="E464" s="639"/>
      <c r="F464" s="639"/>
      <c r="G464" s="639"/>
      <c r="H464" s="639"/>
      <c r="I464" s="639"/>
      <c r="J464" s="639"/>
      <c r="K464" s="639"/>
      <c r="L464" s="639"/>
      <c r="M464" s="639"/>
      <c r="N464" s="639"/>
      <c r="O464" s="639"/>
      <c r="P464" s="639"/>
      <c r="Q464" s="639"/>
      <c r="R464" s="639"/>
      <c r="S464" s="639"/>
      <c r="T464" s="639"/>
      <c r="U464" s="639"/>
      <c r="V464" s="639"/>
      <c r="W464" s="639"/>
      <c r="X464" s="639"/>
      <c r="Y464" s="639"/>
      <c r="Z464" s="639"/>
      <c r="AA464" s="639"/>
      <c r="AB464" s="639"/>
      <c r="AC464" s="639"/>
      <c r="AD464" s="639"/>
      <c r="AE464" s="639"/>
      <c r="AF464" s="639"/>
      <c r="AG464" s="639"/>
      <c r="AH464" s="639"/>
      <c r="AI464" s="639"/>
      <c r="AJ464" s="639"/>
      <c r="AK464" s="641"/>
      <c r="AL464" s="641"/>
      <c r="AM464" s="641"/>
      <c r="AN464" s="641"/>
      <c r="AO464" s="641"/>
      <c r="AP464" s="643"/>
    </row>
    <row r="465" spans="1:42" ht="13.95" hidden="1" customHeight="1" x14ac:dyDescent="0.25">
      <c r="A465" s="638"/>
      <c r="B465" s="639"/>
      <c r="C465" s="639"/>
      <c r="D465" s="639"/>
      <c r="E465" s="639"/>
      <c r="F465" s="639"/>
      <c r="G465" s="639"/>
      <c r="H465" s="639"/>
      <c r="I465" s="639"/>
      <c r="J465" s="639"/>
      <c r="K465" s="639"/>
      <c r="L465" s="639"/>
      <c r="M465" s="639"/>
      <c r="N465" s="639"/>
      <c r="O465" s="639"/>
      <c r="P465" s="639"/>
      <c r="Q465" s="639"/>
      <c r="R465" s="639"/>
      <c r="S465" s="639"/>
      <c r="T465" s="639"/>
      <c r="U465" s="639"/>
      <c r="V465" s="639"/>
      <c r="W465" s="639"/>
      <c r="X465" s="639"/>
      <c r="Y465" s="639"/>
      <c r="Z465" s="639"/>
      <c r="AA465" s="639"/>
      <c r="AB465" s="639"/>
      <c r="AC465" s="639"/>
      <c r="AD465" s="639"/>
      <c r="AE465" s="639"/>
      <c r="AF465" s="639"/>
      <c r="AG465" s="639"/>
      <c r="AH465" s="639"/>
      <c r="AI465" s="639"/>
      <c r="AJ465" s="639"/>
      <c r="AK465" s="641"/>
      <c r="AL465" s="641"/>
      <c r="AM465" s="641"/>
      <c r="AN465" s="641"/>
      <c r="AO465" s="641"/>
      <c r="AP465" s="643"/>
    </row>
    <row r="466" spans="1:42" ht="13.95" hidden="1" customHeight="1" x14ac:dyDescent="0.25">
      <c r="A466" s="638"/>
      <c r="B466" s="639"/>
      <c r="C466" s="639"/>
      <c r="D466" s="639"/>
      <c r="E466" s="639"/>
      <c r="F466" s="639"/>
      <c r="G466" s="639"/>
      <c r="H466" s="639"/>
      <c r="I466" s="639"/>
      <c r="J466" s="639"/>
      <c r="K466" s="639"/>
      <c r="L466" s="639"/>
      <c r="M466" s="639"/>
      <c r="N466" s="639"/>
      <c r="O466" s="639"/>
      <c r="P466" s="639"/>
      <c r="Q466" s="639"/>
      <c r="R466" s="639"/>
      <c r="S466" s="639"/>
      <c r="T466" s="639"/>
      <c r="U466" s="639"/>
      <c r="V466" s="639"/>
      <c r="W466" s="639"/>
      <c r="X466" s="639"/>
      <c r="Y466" s="639"/>
      <c r="Z466" s="639"/>
      <c r="AA466" s="639"/>
      <c r="AB466" s="639"/>
      <c r="AC466" s="639"/>
      <c r="AD466" s="639"/>
      <c r="AE466" s="639"/>
      <c r="AF466" s="639"/>
      <c r="AG466" s="639"/>
      <c r="AH466" s="639"/>
      <c r="AI466" s="639"/>
      <c r="AJ466" s="639"/>
      <c r="AK466" s="641"/>
      <c r="AL466" s="641"/>
      <c r="AM466" s="641"/>
      <c r="AN466" s="641"/>
      <c r="AO466" s="641"/>
      <c r="AP466" s="643"/>
    </row>
    <row r="467" spans="1:42" ht="13.95" hidden="1" customHeight="1" x14ac:dyDescent="0.25">
      <c r="A467" s="638"/>
      <c r="B467" s="639"/>
      <c r="C467" s="639"/>
      <c r="D467" s="639"/>
      <c r="E467" s="639"/>
      <c r="F467" s="639"/>
      <c r="G467" s="639"/>
      <c r="H467" s="639"/>
      <c r="I467" s="639"/>
      <c r="J467" s="639"/>
      <c r="K467" s="639"/>
      <c r="L467" s="639"/>
      <c r="M467" s="639"/>
      <c r="N467" s="639"/>
      <c r="O467" s="639"/>
      <c r="P467" s="639"/>
      <c r="Q467" s="639"/>
      <c r="R467" s="639"/>
      <c r="S467" s="639"/>
      <c r="T467" s="639"/>
      <c r="U467" s="639"/>
      <c r="V467" s="639"/>
      <c r="W467" s="639"/>
      <c r="X467" s="639"/>
      <c r="Y467" s="639"/>
      <c r="Z467" s="639"/>
      <c r="AA467" s="639"/>
      <c r="AB467" s="639"/>
      <c r="AC467" s="639"/>
      <c r="AD467" s="639"/>
      <c r="AE467" s="639"/>
      <c r="AF467" s="639"/>
      <c r="AG467" s="639"/>
      <c r="AH467" s="639"/>
      <c r="AI467" s="639"/>
      <c r="AJ467" s="639"/>
      <c r="AK467" s="641"/>
      <c r="AL467" s="641"/>
      <c r="AM467" s="641"/>
      <c r="AN467" s="641"/>
      <c r="AO467" s="641"/>
      <c r="AP467" s="643"/>
    </row>
    <row r="468" spans="1:42" ht="13.95" hidden="1" customHeight="1" x14ac:dyDescent="0.25">
      <c r="A468" s="638"/>
      <c r="B468" s="639"/>
      <c r="C468" s="639"/>
      <c r="D468" s="639"/>
      <c r="E468" s="639"/>
      <c r="F468" s="639"/>
      <c r="G468" s="639"/>
      <c r="H468" s="639"/>
      <c r="I468" s="639"/>
      <c r="J468" s="639"/>
      <c r="K468" s="639"/>
      <c r="L468" s="639"/>
      <c r="M468" s="639"/>
      <c r="N468" s="639"/>
      <c r="O468" s="639"/>
      <c r="P468" s="639"/>
      <c r="Q468" s="639"/>
      <c r="R468" s="639"/>
      <c r="S468" s="639"/>
      <c r="T468" s="639"/>
      <c r="U468" s="639"/>
      <c r="V468" s="639"/>
      <c r="W468" s="639"/>
      <c r="X468" s="639"/>
      <c r="Y468" s="639"/>
      <c r="Z468" s="639"/>
      <c r="AA468" s="639"/>
      <c r="AB468" s="639"/>
      <c r="AC468" s="639"/>
      <c r="AD468" s="639"/>
      <c r="AE468" s="639"/>
      <c r="AF468" s="639"/>
      <c r="AG468" s="639"/>
      <c r="AH468" s="639"/>
      <c r="AI468" s="639"/>
      <c r="AJ468" s="639"/>
      <c r="AK468" s="641"/>
      <c r="AL468" s="641"/>
      <c r="AM468" s="641"/>
      <c r="AN468" s="641"/>
      <c r="AO468" s="641"/>
      <c r="AP468" s="643"/>
    </row>
    <row r="469" spans="1:42" ht="13.95" hidden="1" customHeight="1" x14ac:dyDescent="0.25">
      <c r="A469" s="638"/>
      <c r="B469" s="639"/>
      <c r="C469" s="639"/>
      <c r="D469" s="639"/>
      <c r="E469" s="639"/>
      <c r="F469" s="639"/>
      <c r="G469" s="639"/>
      <c r="H469" s="639"/>
      <c r="I469" s="639"/>
      <c r="J469" s="639"/>
      <c r="K469" s="639"/>
      <c r="L469" s="639"/>
      <c r="M469" s="639"/>
      <c r="N469" s="639"/>
      <c r="O469" s="639"/>
      <c r="P469" s="639"/>
      <c r="Q469" s="639"/>
      <c r="R469" s="639"/>
      <c r="S469" s="639"/>
      <c r="T469" s="639"/>
      <c r="U469" s="639"/>
      <c r="V469" s="639"/>
      <c r="W469" s="639"/>
      <c r="X469" s="639"/>
      <c r="Y469" s="639"/>
      <c r="Z469" s="639"/>
      <c r="AA469" s="639"/>
      <c r="AB469" s="639"/>
      <c r="AC469" s="639"/>
      <c r="AD469" s="639"/>
      <c r="AE469" s="639"/>
      <c r="AF469" s="639"/>
      <c r="AG469" s="639"/>
      <c r="AH469" s="639"/>
      <c r="AI469" s="639"/>
      <c r="AJ469" s="639"/>
      <c r="AK469" s="641" t="s">
        <v>19</v>
      </c>
      <c r="AL469" s="641"/>
      <c r="AM469" s="641"/>
      <c r="AN469" s="641">
        <v>1</v>
      </c>
      <c r="AO469" s="641"/>
      <c r="AP469" s="643"/>
    </row>
    <row r="470" spans="1:42" ht="13.95" hidden="1" customHeight="1" x14ac:dyDescent="0.25">
      <c r="A470" s="638"/>
      <c r="B470" s="639"/>
      <c r="C470" s="639"/>
      <c r="D470" s="639"/>
      <c r="E470" s="639"/>
      <c r="F470" s="639"/>
      <c r="G470" s="639"/>
      <c r="H470" s="639"/>
      <c r="I470" s="639"/>
      <c r="J470" s="639"/>
      <c r="K470" s="639"/>
      <c r="L470" s="639"/>
      <c r="M470" s="639"/>
      <c r="N470" s="639"/>
      <c r="O470" s="639"/>
      <c r="P470" s="639"/>
      <c r="Q470" s="639"/>
      <c r="R470" s="639"/>
      <c r="S470" s="639"/>
      <c r="T470" s="639"/>
      <c r="U470" s="639"/>
      <c r="V470" s="639"/>
      <c r="W470" s="639"/>
      <c r="X470" s="639"/>
      <c r="Y470" s="639"/>
      <c r="Z470" s="639"/>
      <c r="AA470" s="639"/>
      <c r="AB470" s="639"/>
      <c r="AC470" s="639"/>
      <c r="AD470" s="639"/>
      <c r="AE470" s="639"/>
      <c r="AF470" s="639"/>
      <c r="AG470" s="639"/>
      <c r="AH470" s="639"/>
      <c r="AI470" s="639"/>
      <c r="AJ470" s="639"/>
      <c r="AK470" s="641"/>
      <c r="AL470" s="641"/>
      <c r="AM470" s="641"/>
      <c r="AN470" s="641"/>
      <c r="AO470" s="641"/>
      <c r="AP470" s="643"/>
    </row>
    <row r="471" spans="1:42" ht="13.95" hidden="1" customHeight="1" x14ac:dyDescent="0.25">
      <c r="A471" s="632" t="s">
        <v>1</v>
      </c>
      <c r="B471" s="633"/>
      <c r="C471" s="633"/>
      <c r="D471" s="633"/>
      <c r="E471" s="633"/>
      <c r="F471" s="633"/>
      <c r="G471" s="633"/>
      <c r="H471" s="633"/>
      <c r="I471" s="633"/>
      <c r="J471" s="633"/>
      <c r="K471" s="633"/>
      <c r="L471" s="633"/>
      <c r="M471" s="633"/>
      <c r="N471" s="633"/>
      <c r="O471" s="633"/>
      <c r="P471" s="633"/>
      <c r="Q471" s="633"/>
      <c r="R471" s="633"/>
      <c r="S471" s="633"/>
      <c r="T471" s="633"/>
      <c r="U471" s="633"/>
      <c r="V471" s="633"/>
      <c r="W471" s="633"/>
      <c r="X471" s="633"/>
      <c r="Y471" s="633"/>
      <c r="Z471" s="633"/>
      <c r="AA471" s="633"/>
      <c r="AB471" s="633"/>
      <c r="AC471" s="633"/>
      <c r="AD471" s="633"/>
      <c r="AE471" s="633"/>
      <c r="AF471" s="633"/>
      <c r="AG471" s="633"/>
      <c r="AH471" s="633"/>
      <c r="AI471" s="633"/>
      <c r="AJ471" s="633"/>
      <c r="AK471" s="633"/>
      <c r="AL471" s="633"/>
      <c r="AM471" s="633"/>
      <c r="AN471" s="633"/>
      <c r="AO471" s="633"/>
      <c r="AP471" s="634"/>
    </row>
    <row r="472" spans="1:42" ht="13.95" hidden="1" customHeight="1" x14ac:dyDescent="0.25">
      <c r="A472" s="632"/>
      <c r="B472" s="633"/>
      <c r="C472" s="633"/>
      <c r="D472" s="633"/>
      <c r="E472" s="633"/>
      <c r="F472" s="633"/>
      <c r="G472" s="633"/>
      <c r="H472" s="633"/>
      <c r="I472" s="633"/>
      <c r="J472" s="633"/>
      <c r="K472" s="633"/>
      <c r="L472" s="633"/>
      <c r="M472" s="633"/>
      <c r="N472" s="633"/>
      <c r="O472" s="633"/>
      <c r="P472" s="633"/>
      <c r="Q472" s="633"/>
      <c r="R472" s="633"/>
      <c r="S472" s="633"/>
      <c r="T472" s="633"/>
      <c r="U472" s="633"/>
      <c r="V472" s="633"/>
      <c r="W472" s="633"/>
      <c r="X472" s="633"/>
      <c r="Y472" s="633"/>
      <c r="Z472" s="633"/>
      <c r="AA472" s="633"/>
      <c r="AB472" s="633"/>
      <c r="AC472" s="633"/>
      <c r="AD472" s="633"/>
      <c r="AE472" s="633"/>
      <c r="AF472" s="633"/>
      <c r="AG472" s="633"/>
      <c r="AH472" s="633"/>
      <c r="AI472" s="633"/>
      <c r="AJ472" s="633"/>
      <c r="AK472" s="633"/>
      <c r="AL472" s="633"/>
      <c r="AM472" s="633"/>
      <c r="AN472" s="633"/>
      <c r="AO472" s="633"/>
      <c r="AP472" s="634"/>
    </row>
    <row r="473" spans="1:42" ht="30" hidden="1" customHeight="1" x14ac:dyDescent="0.25">
      <c r="A473" s="619" t="s">
        <v>2</v>
      </c>
      <c r="B473" s="620"/>
      <c r="C473" s="620"/>
      <c r="D473" s="620"/>
      <c r="E473" s="620"/>
      <c r="F473" s="620"/>
      <c r="G473" s="620"/>
      <c r="H473" s="620"/>
      <c r="I473" s="620"/>
      <c r="J473" s="620"/>
      <c r="K473" s="620"/>
      <c r="L473" s="620"/>
      <c r="M473" s="621" t="str">
        <f>+$M$11</f>
        <v>CANAL DE AGUAS LLUVIAS EN EL SECTOR PRADOS DEL ESTE, SAN JOSÉ DE CÚCUTA, NORTE DE SANTNADER</v>
      </c>
      <c r="N473" s="621"/>
      <c r="O473" s="621"/>
      <c r="P473" s="621"/>
      <c r="Q473" s="621"/>
      <c r="R473" s="621"/>
      <c r="S473" s="621"/>
      <c r="T473" s="621"/>
      <c r="U473" s="621"/>
      <c r="V473" s="621"/>
      <c r="W473" s="621"/>
      <c r="X473" s="621"/>
      <c r="Y473" s="621"/>
      <c r="Z473" s="621"/>
      <c r="AA473" s="621"/>
      <c r="AB473" s="621"/>
      <c r="AC473" s="621"/>
      <c r="AD473" s="621"/>
      <c r="AE473" s="621"/>
      <c r="AF473" s="621"/>
      <c r="AG473" s="621"/>
      <c r="AH473" s="621"/>
      <c r="AI473" s="621"/>
      <c r="AJ473" s="621"/>
      <c r="AK473" s="621"/>
      <c r="AL473" s="621"/>
      <c r="AM473" s="621"/>
      <c r="AN473" s="621"/>
      <c r="AO473" s="621"/>
      <c r="AP473" s="635"/>
    </row>
    <row r="474" spans="1:42" ht="30" hidden="1" customHeight="1" x14ac:dyDescent="0.25">
      <c r="A474" s="625" t="s">
        <v>46</v>
      </c>
      <c r="B474" s="622"/>
      <c r="C474" s="622"/>
      <c r="D474" s="622"/>
      <c r="E474" s="622"/>
      <c r="F474" s="622"/>
      <c r="G474" s="622"/>
      <c r="H474" s="622"/>
      <c r="I474" s="622"/>
      <c r="J474" s="622"/>
      <c r="K474" s="622"/>
      <c r="L474" s="622"/>
      <c r="M474" s="615" t="str">
        <f>+$M$12</f>
        <v xml:space="preserve">GESTIÓN DE RIESGOS </v>
      </c>
      <c r="N474" s="615"/>
      <c r="O474" s="615"/>
      <c r="P474" s="615"/>
      <c r="Q474" s="615"/>
      <c r="R474" s="615"/>
      <c r="S474" s="615"/>
      <c r="T474" s="615"/>
      <c r="U474" s="615"/>
      <c r="V474" s="615"/>
      <c r="W474" s="615"/>
      <c r="X474" s="615"/>
      <c r="Y474" s="615"/>
      <c r="Z474" s="615"/>
      <c r="AA474" s="615"/>
      <c r="AB474" s="615"/>
      <c r="AC474" s="615"/>
      <c r="AD474" s="615"/>
      <c r="AE474" s="615"/>
      <c r="AF474" s="615"/>
      <c r="AG474" s="615"/>
      <c r="AH474" s="615"/>
      <c r="AI474" s="615"/>
      <c r="AJ474" s="615"/>
      <c r="AK474" s="615"/>
      <c r="AL474" s="622" t="s">
        <v>3</v>
      </c>
      <c r="AM474" s="622"/>
      <c r="AN474" s="612" t="str">
        <f>+$AN$12</f>
        <v>-</v>
      </c>
      <c r="AO474" s="612"/>
      <c r="AP474" s="613"/>
    </row>
    <row r="475" spans="1:42" ht="30" hidden="1" customHeight="1" x14ac:dyDescent="0.25">
      <c r="A475" s="625" t="s">
        <v>4</v>
      </c>
      <c r="B475" s="622"/>
      <c r="C475" s="622"/>
      <c r="D475" s="622"/>
      <c r="E475" s="622"/>
      <c r="F475" s="622"/>
      <c r="G475" s="622"/>
      <c r="H475" s="622"/>
      <c r="I475" s="622"/>
      <c r="J475" s="622"/>
      <c r="K475" s="622"/>
      <c r="L475" s="622"/>
      <c r="M475" s="615" t="str">
        <f>+$M$13</f>
        <v>INTERVENTORÍA</v>
      </c>
      <c r="N475" s="615"/>
      <c r="O475" s="615"/>
      <c r="P475" s="615"/>
      <c r="Q475" s="615"/>
      <c r="R475" s="615"/>
      <c r="S475" s="615"/>
      <c r="T475" s="615"/>
      <c r="U475" s="615"/>
      <c r="V475" s="615"/>
      <c r="W475" s="615"/>
      <c r="X475" s="615"/>
      <c r="Y475" s="615"/>
      <c r="Z475" s="615"/>
      <c r="AA475" s="615"/>
      <c r="AB475" s="615"/>
      <c r="AC475" s="615"/>
      <c r="AD475" s="615"/>
      <c r="AE475" s="615"/>
      <c r="AF475" s="615"/>
      <c r="AG475" s="615"/>
      <c r="AH475" s="615"/>
      <c r="AI475" s="615"/>
      <c r="AJ475" s="615"/>
      <c r="AK475" s="615"/>
      <c r="AL475" s="622" t="s">
        <v>5</v>
      </c>
      <c r="AM475" s="622"/>
      <c r="AN475" s="626" t="str">
        <f>+$AN$13</f>
        <v>JULIO 2023</v>
      </c>
      <c r="AO475" s="627"/>
      <c r="AP475" s="628"/>
    </row>
    <row r="476" spans="1:42" ht="13.95" hidden="1" customHeight="1" x14ac:dyDescent="0.25">
      <c r="A476" s="629"/>
      <c r="B476" s="630"/>
      <c r="C476" s="630"/>
      <c r="D476" s="630"/>
      <c r="E476" s="630"/>
      <c r="F476" s="630"/>
      <c r="G476" s="630"/>
      <c r="H476" s="630"/>
      <c r="I476" s="630"/>
      <c r="J476" s="630"/>
      <c r="K476" s="630"/>
      <c r="L476" s="630"/>
      <c r="M476" s="630"/>
      <c r="N476" s="630"/>
      <c r="O476" s="630"/>
      <c r="P476" s="630"/>
      <c r="Q476" s="630"/>
      <c r="R476" s="630"/>
      <c r="S476" s="630"/>
      <c r="T476" s="630"/>
      <c r="U476" s="630"/>
      <c r="V476" s="630"/>
      <c r="W476" s="630"/>
      <c r="X476" s="630"/>
      <c r="Y476" s="630"/>
      <c r="Z476" s="630"/>
      <c r="AA476" s="630"/>
      <c r="AB476" s="630"/>
      <c r="AC476" s="630"/>
      <c r="AD476" s="630"/>
      <c r="AE476" s="630"/>
      <c r="AF476" s="630"/>
      <c r="AG476" s="630"/>
      <c r="AH476" s="630"/>
      <c r="AI476" s="630"/>
      <c r="AJ476" s="630"/>
      <c r="AK476" s="630"/>
      <c r="AL476" s="630"/>
      <c r="AM476" s="630"/>
      <c r="AN476" s="630"/>
      <c r="AO476" s="630"/>
      <c r="AP476" s="631"/>
    </row>
    <row r="477" spans="1:42" ht="30" hidden="1" customHeight="1" x14ac:dyDescent="0.25">
      <c r="A477" s="619" t="s">
        <v>6</v>
      </c>
      <c r="B477" s="620"/>
      <c r="C477" s="620"/>
      <c r="D477" s="620"/>
      <c r="E477" s="620"/>
      <c r="F477" s="620"/>
      <c r="G477" s="620"/>
      <c r="H477" s="474">
        <v>3</v>
      </c>
      <c r="I477" s="621" t="str">
        <f>IFERROR(VLOOKUP(H477,'PPTO CANAL DE AGUAS LLUVIAS'!B:G,2,FALSE),"")</f>
        <v xml:space="preserve">BOX CULVERT 1, 2, 3 </v>
      </c>
      <c r="J477" s="621"/>
      <c r="K477" s="621"/>
      <c r="L477" s="621"/>
      <c r="M477" s="621"/>
      <c r="N477" s="621"/>
      <c r="O477" s="621"/>
      <c r="P477" s="621"/>
      <c r="Q477" s="621"/>
      <c r="R477" s="621"/>
      <c r="S477" s="621"/>
      <c r="T477" s="621"/>
      <c r="U477" s="622" t="s">
        <v>0</v>
      </c>
      <c r="V477" s="622"/>
      <c r="W477" s="622"/>
      <c r="X477" s="622"/>
      <c r="Y477" s="622"/>
      <c r="Z477" s="622"/>
      <c r="AA477" s="622"/>
      <c r="AB477" s="622"/>
      <c r="AC477" s="622"/>
      <c r="AD477" s="622"/>
      <c r="AE477" s="623">
        <v>3.02</v>
      </c>
      <c r="AF477" s="623"/>
      <c r="AG477" s="624" t="str">
        <f>IFERROR(VLOOKUP(AE477,'PPTO CANAL DE AGUAS LLUVIAS'!B:G,2,FALSE),"")</f>
        <v xml:space="preserve">SOLADO EN CONCRETO SIMPLE e=0,05m DE 17 Mpa </v>
      </c>
      <c r="AH477" s="624"/>
      <c r="AI477" s="624"/>
      <c r="AJ477" s="624"/>
      <c r="AK477" s="624"/>
      <c r="AL477" s="570" t="s">
        <v>7</v>
      </c>
      <c r="AM477" s="572" t="str">
        <f>IFERROR(VLOOKUP(AE477,'PPTO CANAL DE AGUAS LLUVIAS'!B:G,3,FALSE),"")</f>
        <v>M2</v>
      </c>
      <c r="AN477" s="570" t="s">
        <v>8</v>
      </c>
      <c r="AO477" s="621" t="str">
        <f>+$AO$15</f>
        <v>MUNICIPIO SAN JOSÉ DE CÚCUTA</v>
      </c>
      <c r="AP477" s="635"/>
    </row>
    <row r="478" spans="1:42" ht="15" hidden="1" customHeight="1" x14ac:dyDescent="0.25">
      <c r="A478" s="614"/>
      <c r="B478" s="615"/>
      <c r="C478" s="615"/>
      <c r="D478" s="615"/>
      <c r="E478" s="615"/>
      <c r="F478" s="615"/>
      <c r="G478" s="615"/>
      <c r="H478" s="615"/>
      <c r="I478" s="615"/>
      <c r="J478" s="615"/>
      <c r="K478" s="615"/>
      <c r="L478" s="615"/>
      <c r="M478" s="615"/>
      <c r="N478" s="615"/>
      <c r="O478" s="615"/>
      <c r="P478" s="615"/>
      <c r="Q478" s="615"/>
      <c r="R478" s="615"/>
      <c r="S478" s="615"/>
      <c r="T478" s="615"/>
      <c r="U478" s="615"/>
      <c r="V478" s="615"/>
      <c r="W478" s="615"/>
      <c r="X478" s="615"/>
      <c r="Y478" s="615"/>
      <c r="Z478" s="615"/>
      <c r="AA478" s="615"/>
      <c r="AB478" s="615"/>
      <c r="AC478" s="615"/>
      <c r="AD478" s="615"/>
      <c r="AE478" s="615"/>
      <c r="AF478" s="615"/>
      <c r="AG478" s="615"/>
      <c r="AH478" s="615"/>
      <c r="AI478" s="615"/>
      <c r="AJ478" s="616" t="s">
        <v>9</v>
      </c>
      <c r="AK478" s="665" t="s">
        <v>38</v>
      </c>
      <c r="AL478" s="666"/>
      <c r="AM478" s="666"/>
      <c r="AN478" s="667"/>
      <c r="AO478" s="616" t="s">
        <v>10</v>
      </c>
      <c r="AP478" s="617" t="s">
        <v>11</v>
      </c>
    </row>
    <row r="479" spans="1:42" ht="15" hidden="1" customHeight="1" x14ac:dyDescent="0.25">
      <c r="A479" s="614"/>
      <c r="B479" s="615"/>
      <c r="C479" s="615"/>
      <c r="D479" s="615"/>
      <c r="E479" s="615"/>
      <c r="F479" s="615"/>
      <c r="G479" s="615"/>
      <c r="H479" s="615"/>
      <c r="I479" s="615"/>
      <c r="J479" s="615"/>
      <c r="K479" s="615"/>
      <c r="L479" s="615"/>
      <c r="M479" s="615"/>
      <c r="N479" s="615"/>
      <c r="O479" s="615"/>
      <c r="P479" s="615"/>
      <c r="Q479" s="615"/>
      <c r="R479" s="615"/>
      <c r="S479" s="615"/>
      <c r="T479" s="615"/>
      <c r="U479" s="615"/>
      <c r="V479" s="615"/>
      <c r="W479" s="615"/>
      <c r="X479" s="615"/>
      <c r="Y479" s="615"/>
      <c r="Z479" s="615"/>
      <c r="AA479" s="615"/>
      <c r="AB479" s="615"/>
      <c r="AC479" s="615"/>
      <c r="AD479" s="615"/>
      <c r="AE479" s="615"/>
      <c r="AF479" s="615"/>
      <c r="AG479" s="615"/>
      <c r="AH479" s="615"/>
      <c r="AI479" s="615"/>
      <c r="AJ479" s="616"/>
      <c r="AK479" s="571" t="s">
        <v>37</v>
      </c>
      <c r="AL479" s="570" t="s">
        <v>12</v>
      </c>
      <c r="AM479" s="570" t="s">
        <v>16</v>
      </c>
      <c r="AN479" s="570" t="s">
        <v>17</v>
      </c>
      <c r="AO479" s="616"/>
      <c r="AP479" s="617"/>
    </row>
    <row r="480" spans="1:42" ht="15" hidden="1" customHeight="1" x14ac:dyDescent="0.25">
      <c r="A480" s="614"/>
      <c r="B480" s="615"/>
      <c r="C480" s="615"/>
      <c r="D480" s="615"/>
      <c r="E480" s="615"/>
      <c r="F480" s="615"/>
      <c r="G480" s="615"/>
      <c r="H480" s="615"/>
      <c r="I480" s="615"/>
      <c r="J480" s="615"/>
      <c r="K480" s="615"/>
      <c r="L480" s="615"/>
      <c r="M480" s="615"/>
      <c r="N480" s="615"/>
      <c r="O480" s="615"/>
      <c r="P480" s="615"/>
      <c r="Q480" s="615"/>
      <c r="R480" s="615"/>
      <c r="S480" s="615"/>
      <c r="T480" s="615"/>
      <c r="U480" s="615"/>
      <c r="V480" s="615"/>
      <c r="W480" s="615"/>
      <c r="X480" s="615"/>
      <c r="Y480" s="615"/>
      <c r="Z480" s="615"/>
      <c r="AA480" s="615"/>
      <c r="AB480" s="615"/>
      <c r="AC480" s="615"/>
      <c r="AD480" s="615"/>
      <c r="AE480" s="615"/>
      <c r="AF480" s="615"/>
      <c r="AG480" s="615"/>
      <c r="AH480" s="615"/>
      <c r="AI480" s="615"/>
      <c r="AJ480" s="477" t="s">
        <v>532</v>
      </c>
      <c r="AK480" s="478"/>
      <c r="AL480" s="279">
        <v>1</v>
      </c>
      <c r="AM480" s="279"/>
      <c r="AN480" s="279"/>
      <c r="AO480" s="279">
        <v>10</v>
      </c>
      <c r="AP480" s="480">
        <f>AL480*AO480</f>
        <v>10</v>
      </c>
    </row>
    <row r="481" spans="1:42" ht="15" hidden="1" customHeight="1" x14ac:dyDescent="0.25">
      <c r="A481" s="614"/>
      <c r="B481" s="615"/>
      <c r="C481" s="615"/>
      <c r="D481" s="615"/>
      <c r="E481" s="615"/>
      <c r="F481" s="615"/>
      <c r="G481" s="615"/>
      <c r="H481" s="615"/>
      <c r="I481" s="615"/>
      <c r="J481" s="615"/>
      <c r="K481" s="615"/>
      <c r="L481" s="615"/>
      <c r="M481" s="615"/>
      <c r="N481" s="615"/>
      <c r="O481" s="615"/>
      <c r="P481" s="615"/>
      <c r="Q481" s="615"/>
      <c r="R481" s="615"/>
      <c r="S481" s="615"/>
      <c r="T481" s="615"/>
      <c r="U481" s="615"/>
      <c r="V481" s="615"/>
      <c r="W481" s="615"/>
      <c r="X481" s="615"/>
      <c r="Y481" s="615"/>
      <c r="Z481" s="615"/>
      <c r="AA481" s="615"/>
      <c r="AB481" s="615"/>
      <c r="AC481" s="615"/>
      <c r="AD481" s="615"/>
      <c r="AE481" s="615"/>
      <c r="AF481" s="615"/>
      <c r="AG481" s="615"/>
      <c r="AH481" s="615"/>
      <c r="AI481" s="615"/>
      <c r="AJ481" s="487"/>
      <c r="AK481" s="488"/>
      <c r="AL481" s="489"/>
      <c r="AM481" s="489"/>
      <c r="AN481" s="489"/>
      <c r="AO481" s="489"/>
      <c r="AP481" s="490"/>
    </row>
    <row r="482" spans="1:42" ht="15" hidden="1" customHeight="1" x14ac:dyDescent="0.25">
      <c r="A482" s="614"/>
      <c r="B482" s="615"/>
      <c r="C482" s="615"/>
      <c r="D482" s="615"/>
      <c r="E482" s="615"/>
      <c r="F482" s="615"/>
      <c r="G482" s="615"/>
      <c r="H482" s="615"/>
      <c r="I482" s="615"/>
      <c r="J482" s="615"/>
      <c r="K482" s="615"/>
      <c r="L482" s="615"/>
      <c r="M482" s="615"/>
      <c r="N482" s="615"/>
      <c r="O482" s="615"/>
      <c r="P482" s="615"/>
      <c r="Q482" s="615"/>
      <c r="R482" s="615"/>
      <c r="S482" s="615"/>
      <c r="T482" s="615"/>
      <c r="U482" s="615"/>
      <c r="V482" s="615"/>
      <c r="W482" s="615"/>
      <c r="X482" s="615"/>
      <c r="Y482" s="615"/>
      <c r="Z482" s="615"/>
      <c r="AA482" s="615"/>
      <c r="AB482" s="615"/>
      <c r="AC482" s="615"/>
      <c r="AD482" s="615"/>
      <c r="AE482" s="615"/>
      <c r="AF482" s="615"/>
      <c r="AG482" s="615"/>
      <c r="AH482" s="615"/>
      <c r="AI482" s="615"/>
      <c r="AJ482" s="572"/>
      <c r="AK482" s="572"/>
      <c r="AL482" s="279"/>
      <c r="AM482" s="279"/>
      <c r="AN482" s="279"/>
      <c r="AO482" s="279"/>
      <c r="AP482" s="480"/>
    </row>
    <row r="483" spans="1:42" ht="15" hidden="1" customHeight="1" x14ac:dyDescent="0.25">
      <c r="A483" s="614"/>
      <c r="B483" s="615"/>
      <c r="C483" s="615"/>
      <c r="D483" s="615"/>
      <c r="E483" s="615"/>
      <c r="F483" s="615"/>
      <c r="G483" s="615"/>
      <c r="H483" s="615"/>
      <c r="I483" s="615"/>
      <c r="J483" s="615"/>
      <c r="K483" s="615"/>
      <c r="L483" s="615"/>
      <c r="M483" s="615"/>
      <c r="N483" s="615"/>
      <c r="O483" s="615"/>
      <c r="P483" s="615"/>
      <c r="Q483" s="615"/>
      <c r="R483" s="615"/>
      <c r="S483" s="615"/>
      <c r="T483" s="615"/>
      <c r="U483" s="615"/>
      <c r="V483" s="615"/>
      <c r="W483" s="615"/>
      <c r="X483" s="615"/>
      <c r="Y483" s="615"/>
      <c r="Z483" s="615"/>
      <c r="AA483" s="615"/>
      <c r="AB483" s="615"/>
      <c r="AC483" s="615"/>
      <c r="AD483" s="615"/>
      <c r="AE483" s="615"/>
      <c r="AF483" s="615"/>
      <c r="AG483" s="615"/>
      <c r="AH483" s="615"/>
      <c r="AI483" s="615"/>
      <c r="AJ483" s="572"/>
      <c r="AK483" s="572"/>
      <c r="AL483" s="279"/>
      <c r="AM483" s="279"/>
      <c r="AN483" s="279"/>
      <c r="AO483" s="279"/>
      <c r="AP483" s="480"/>
    </row>
    <row r="484" spans="1:42" ht="15" hidden="1" customHeight="1" x14ac:dyDescent="0.25">
      <c r="A484" s="614"/>
      <c r="B484" s="615"/>
      <c r="C484" s="615"/>
      <c r="D484" s="615"/>
      <c r="E484" s="615"/>
      <c r="F484" s="615"/>
      <c r="G484" s="615"/>
      <c r="H484" s="615"/>
      <c r="I484" s="615"/>
      <c r="J484" s="615"/>
      <c r="K484" s="615"/>
      <c r="L484" s="615"/>
      <c r="M484" s="615"/>
      <c r="N484" s="615"/>
      <c r="O484" s="615"/>
      <c r="P484" s="615"/>
      <c r="Q484" s="615"/>
      <c r="R484" s="615"/>
      <c r="S484" s="615"/>
      <c r="T484" s="615"/>
      <c r="U484" s="615"/>
      <c r="V484" s="615"/>
      <c r="W484" s="615"/>
      <c r="X484" s="615"/>
      <c r="Y484" s="615"/>
      <c r="Z484" s="615"/>
      <c r="AA484" s="615"/>
      <c r="AB484" s="615"/>
      <c r="AC484" s="615"/>
      <c r="AD484" s="615"/>
      <c r="AE484" s="615"/>
      <c r="AF484" s="615"/>
      <c r="AG484" s="615"/>
      <c r="AH484" s="615"/>
      <c r="AI484" s="615"/>
      <c r="AJ484" s="477"/>
      <c r="AK484" s="478"/>
      <c r="AL484" s="279"/>
      <c r="AM484" s="279"/>
      <c r="AN484" s="279"/>
      <c r="AO484" s="279"/>
      <c r="AP484" s="480"/>
    </row>
    <row r="485" spans="1:42" ht="15" hidden="1" customHeight="1" x14ac:dyDescent="0.25">
      <c r="A485" s="614"/>
      <c r="B485" s="615"/>
      <c r="C485" s="615"/>
      <c r="D485" s="615"/>
      <c r="E485" s="615"/>
      <c r="F485" s="615"/>
      <c r="G485" s="615"/>
      <c r="H485" s="615"/>
      <c r="I485" s="615"/>
      <c r="J485" s="615"/>
      <c r="K485" s="615"/>
      <c r="L485" s="615"/>
      <c r="M485" s="615"/>
      <c r="N485" s="615"/>
      <c r="O485" s="615"/>
      <c r="P485" s="615"/>
      <c r="Q485" s="615"/>
      <c r="R485" s="615"/>
      <c r="S485" s="615"/>
      <c r="T485" s="615"/>
      <c r="U485" s="615"/>
      <c r="V485" s="615"/>
      <c r="W485" s="615"/>
      <c r="X485" s="615"/>
      <c r="Y485" s="615"/>
      <c r="Z485" s="615"/>
      <c r="AA485" s="615"/>
      <c r="AB485" s="615"/>
      <c r="AC485" s="615"/>
      <c r="AD485" s="615"/>
      <c r="AE485" s="615"/>
      <c r="AF485" s="615"/>
      <c r="AG485" s="615"/>
      <c r="AH485" s="615"/>
      <c r="AI485" s="615"/>
      <c r="AJ485" s="477"/>
      <c r="AK485" s="478"/>
      <c r="AL485" s="279"/>
      <c r="AM485" s="279"/>
      <c r="AN485" s="279"/>
      <c r="AO485" s="279"/>
      <c r="AP485" s="480"/>
    </row>
    <row r="486" spans="1:42" ht="15" hidden="1" customHeight="1" x14ac:dyDescent="0.25">
      <c r="A486" s="614"/>
      <c r="B486" s="615"/>
      <c r="C486" s="615"/>
      <c r="D486" s="615"/>
      <c r="E486" s="615"/>
      <c r="F486" s="615"/>
      <c r="G486" s="615"/>
      <c r="H486" s="615"/>
      <c r="I486" s="615"/>
      <c r="J486" s="615"/>
      <c r="K486" s="615"/>
      <c r="L486" s="615"/>
      <c r="M486" s="615"/>
      <c r="N486" s="615"/>
      <c r="O486" s="615"/>
      <c r="P486" s="615"/>
      <c r="Q486" s="615"/>
      <c r="R486" s="615"/>
      <c r="S486" s="615"/>
      <c r="T486" s="615"/>
      <c r="U486" s="615"/>
      <c r="V486" s="615"/>
      <c r="W486" s="615"/>
      <c r="X486" s="615"/>
      <c r="Y486" s="615"/>
      <c r="Z486" s="615"/>
      <c r="AA486" s="615"/>
      <c r="AB486" s="615"/>
      <c r="AC486" s="615"/>
      <c r="AD486" s="615"/>
      <c r="AE486" s="615"/>
      <c r="AF486" s="615"/>
      <c r="AG486" s="615"/>
      <c r="AH486" s="615"/>
      <c r="AI486" s="615"/>
      <c r="AJ486" s="572"/>
      <c r="AK486" s="572"/>
      <c r="AL486" s="279"/>
      <c r="AM486" s="279"/>
      <c r="AN486" s="279"/>
      <c r="AO486" s="279"/>
      <c r="AP486" s="480"/>
    </row>
    <row r="487" spans="1:42" ht="15" hidden="1" customHeight="1" x14ac:dyDescent="0.25">
      <c r="A487" s="614"/>
      <c r="B487" s="615"/>
      <c r="C487" s="615"/>
      <c r="D487" s="615"/>
      <c r="E487" s="615"/>
      <c r="F487" s="615"/>
      <c r="G487" s="615"/>
      <c r="H487" s="615"/>
      <c r="I487" s="615"/>
      <c r="J487" s="615"/>
      <c r="K487" s="615"/>
      <c r="L487" s="615"/>
      <c r="M487" s="615"/>
      <c r="N487" s="615"/>
      <c r="O487" s="615"/>
      <c r="P487" s="615"/>
      <c r="Q487" s="615"/>
      <c r="R487" s="615"/>
      <c r="S487" s="615"/>
      <c r="T487" s="615"/>
      <c r="U487" s="615"/>
      <c r="V487" s="615"/>
      <c r="W487" s="615"/>
      <c r="X487" s="615"/>
      <c r="Y487" s="615"/>
      <c r="Z487" s="615"/>
      <c r="AA487" s="615"/>
      <c r="AB487" s="615"/>
      <c r="AC487" s="615"/>
      <c r="AD487" s="615"/>
      <c r="AE487" s="615"/>
      <c r="AF487" s="615"/>
      <c r="AG487" s="615"/>
      <c r="AH487" s="615"/>
      <c r="AI487" s="615"/>
      <c r="AJ487" s="572"/>
      <c r="AK487" s="572"/>
      <c r="AL487" s="279"/>
      <c r="AM487" s="279"/>
      <c r="AN487" s="279"/>
      <c r="AO487" s="279"/>
      <c r="AP487" s="480"/>
    </row>
    <row r="488" spans="1:42" ht="15" hidden="1" customHeight="1" x14ac:dyDescent="0.25">
      <c r="A488" s="614"/>
      <c r="B488" s="615"/>
      <c r="C488" s="615"/>
      <c r="D488" s="615"/>
      <c r="E488" s="615"/>
      <c r="F488" s="615"/>
      <c r="G488" s="615"/>
      <c r="H488" s="615"/>
      <c r="I488" s="615"/>
      <c r="J488" s="615"/>
      <c r="K488" s="615"/>
      <c r="L488" s="615"/>
      <c r="M488" s="615"/>
      <c r="N488" s="615"/>
      <c r="O488" s="615"/>
      <c r="P488" s="615"/>
      <c r="Q488" s="615"/>
      <c r="R488" s="615"/>
      <c r="S488" s="615"/>
      <c r="T488" s="615"/>
      <c r="U488" s="615"/>
      <c r="V488" s="615"/>
      <c r="W488" s="615"/>
      <c r="X488" s="615"/>
      <c r="Y488" s="615"/>
      <c r="Z488" s="615"/>
      <c r="AA488" s="615"/>
      <c r="AB488" s="615"/>
      <c r="AC488" s="615"/>
      <c r="AD488" s="615"/>
      <c r="AE488" s="615"/>
      <c r="AF488" s="615"/>
      <c r="AG488" s="615"/>
      <c r="AH488" s="615"/>
      <c r="AI488" s="615"/>
      <c r="AJ488" s="572"/>
      <c r="AK488" s="572"/>
      <c r="AL488" s="279"/>
      <c r="AM488" s="279"/>
      <c r="AN488" s="279"/>
      <c r="AO488" s="279"/>
      <c r="AP488" s="480"/>
    </row>
    <row r="489" spans="1:42" ht="15" hidden="1" customHeight="1" x14ac:dyDescent="0.25">
      <c r="A489" s="614"/>
      <c r="B489" s="615"/>
      <c r="C489" s="615"/>
      <c r="D489" s="615"/>
      <c r="E489" s="615"/>
      <c r="F489" s="615"/>
      <c r="G489" s="615"/>
      <c r="H489" s="615"/>
      <c r="I489" s="615"/>
      <c r="J489" s="615"/>
      <c r="K489" s="615"/>
      <c r="L489" s="615"/>
      <c r="M489" s="615"/>
      <c r="N489" s="615"/>
      <c r="O489" s="615"/>
      <c r="P489" s="615"/>
      <c r="Q489" s="615"/>
      <c r="R489" s="615"/>
      <c r="S489" s="615"/>
      <c r="T489" s="615"/>
      <c r="U489" s="615"/>
      <c r="V489" s="615"/>
      <c r="W489" s="615"/>
      <c r="X489" s="615"/>
      <c r="Y489" s="615"/>
      <c r="Z489" s="615"/>
      <c r="AA489" s="615"/>
      <c r="AB489" s="615"/>
      <c r="AC489" s="615"/>
      <c r="AD489" s="615"/>
      <c r="AE489" s="615"/>
      <c r="AF489" s="615"/>
      <c r="AG489" s="615"/>
      <c r="AH489" s="615"/>
      <c r="AI489" s="615"/>
      <c r="AJ489" s="572"/>
      <c r="AK489" s="572"/>
      <c r="AL489" s="279"/>
      <c r="AM489" s="279"/>
      <c r="AN489" s="279"/>
      <c r="AO489" s="279"/>
      <c r="AP489" s="480"/>
    </row>
    <row r="490" spans="1:42" ht="15" hidden="1" customHeight="1" x14ac:dyDescent="0.25">
      <c r="A490" s="614"/>
      <c r="B490" s="615"/>
      <c r="C490" s="615"/>
      <c r="D490" s="615"/>
      <c r="E490" s="615"/>
      <c r="F490" s="615"/>
      <c r="G490" s="615"/>
      <c r="H490" s="615"/>
      <c r="I490" s="615"/>
      <c r="J490" s="615"/>
      <c r="K490" s="615"/>
      <c r="L490" s="615"/>
      <c r="M490" s="615"/>
      <c r="N490" s="615"/>
      <c r="O490" s="615"/>
      <c r="P490" s="615"/>
      <c r="Q490" s="615"/>
      <c r="R490" s="615"/>
      <c r="S490" s="615"/>
      <c r="T490" s="615"/>
      <c r="U490" s="615"/>
      <c r="V490" s="615"/>
      <c r="W490" s="615"/>
      <c r="X490" s="615"/>
      <c r="Y490" s="615"/>
      <c r="Z490" s="615"/>
      <c r="AA490" s="615"/>
      <c r="AB490" s="615"/>
      <c r="AC490" s="615"/>
      <c r="AD490" s="615"/>
      <c r="AE490" s="615"/>
      <c r="AF490" s="615"/>
      <c r="AG490" s="615"/>
      <c r="AH490" s="615"/>
      <c r="AI490" s="615"/>
      <c r="AJ490" s="572"/>
      <c r="AK490" s="572"/>
      <c r="AL490" s="279"/>
      <c r="AM490" s="279"/>
      <c r="AN490" s="279"/>
      <c r="AO490" s="279"/>
      <c r="AP490" s="480"/>
    </row>
    <row r="491" spans="1:42" ht="15" hidden="1" customHeight="1" x14ac:dyDescent="0.25">
      <c r="A491" s="614"/>
      <c r="B491" s="615"/>
      <c r="C491" s="615"/>
      <c r="D491" s="615"/>
      <c r="E491" s="615"/>
      <c r="F491" s="615"/>
      <c r="G491" s="615"/>
      <c r="H491" s="615"/>
      <c r="I491" s="615"/>
      <c r="J491" s="615"/>
      <c r="K491" s="615"/>
      <c r="L491" s="615"/>
      <c r="M491" s="615"/>
      <c r="N491" s="615"/>
      <c r="O491" s="615"/>
      <c r="P491" s="615"/>
      <c r="Q491" s="615"/>
      <c r="R491" s="615"/>
      <c r="S491" s="615"/>
      <c r="T491" s="615"/>
      <c r="U491" s="615"/>
      <c r="V491" s="615"/>
      <c r="W491" s="615"/>
      <c r="X491" s="615"/>
      <c r="Y491" s="615"/>
      <c r="Z491" s="615"/>
      <c r="AA491" s="615"/>
      <c r="AB491" s="615"/>
      <c r="AC491" s="615"/>
      <c r="AD491" s="615"/>
      <c r="AE491" s="615"/>
      <c r="AF491" s="615"/>
      <c r="AG491" s="615"/>
      <c r="AH491" s="615"/>
      <c r="AI491" s="615"/>
      <c r="AJ491" s="572"/>
      <c r="AK491" s="572"/>
      <c r="AL491" s="279"/>
      <c r="AM491" s="279"/>
      <c r="AN491" s="279"/>
      <c r="AO491" s="279"/>
      <c r="AP491" s="480"/>
    </row>
    <row r="492" spans="1:42" ht="15" hidden="1" customHeight="1" x14ac:dyDescent="0.25">
      <c r="A492" s="614"/>
      <c r="B492" s="615"/>
      <c r="C492" s="615"/>
      <c r="D492" s="615"/>
      <c r="E492" s="615"/>
      <c r="F492" s="615"/>
      <c r="G492" s="615"/>
      <c r="H492" s="615"/>
      <c r="I492" s="615"/>
      <c r="J492" s="615"/>
      <c r="K492" s="615"/>
      <c r="L492" s="615"/>
      <c r="M492" s="615"/>
      <c r="N492" s="615"/>
      <c r="O492" s="615"/>
      <c r="P492" s="615"/>
      <c r="Q492" s="615"/>
      <c r="R492" s="615"/>
      <c r="S492" s="615"/>
      <c r="T492" s="615"/>
      <c r="U492" s="615"/>
      <c r="V492" s="615"/>
      <c r="W492" s="615"/>
      <c r="X492" s="615"/>
      <c r="Y492" s="615"/>
      <c r="Z492" s="615"/>
      <c r="AA492" s="615"/>
      <c r="AB492" s="615"/>
      <c r="AC492" s="615"/>
      <c r="AD492" s="615"/>
      <c r="AE492" s="615"/>
      <c r="AF492" s="615"/>
      <c r="AG492" s="615"/>
      <c r="AH492" s="615"/>
      <c r="AI492" s="615"/>
      <c r="AJ492" s="572"/>
      <c r="AK492" s="572"/>
      <c r="AL492" s="279"/>
      <c r="AM492" s="279"/>
      <c r="AN492" s="279"/>
      <c r="AO492" s="279"/>
      <c r="AP492" s="480"/>
    </row>
    <row r="493" spans="1:42" ht="15" hidden="1" customHeight="1" x14ac:dyDescent="0.25">
      <c r="A493" s="614"/>
      <c r="B493" s="615"/>
      <c r="C493" s="615"/>
      <c r="D493" s="615"/>
      <c r="E493" s="615"/>
      <c r="F493" s="615"/>
      <c r="G493" s="615"/>
      <c r="H493" s="615"/>
      <c r="I493" s="615"/>
      <c r="J493" s="615"/>
      <c r="K493" s="615"/>
      <c r="L493" s="615"/>
      <c r="M493" s="615"/>
      <c r="N493" s="615"/>
      <c r="O493" s="615"/>
      <c r="P493" s="615"/>
      <c r="Q493" s="615"/>
      <c r="R493" s="615"/>
      <c r="S493" s="615"/>
      <c r="T493" s="615"/>
      <c r="U493" s="615"/>
      <c r="V493" s="615"/>
      <c r="W493" s="615"/>
      <c r="X493" s="615"/>
      <c r="Y493" s="615"/>
      <c r="Z493" s="615"/>
      <c r="AA493" s="615"/>
      <c r="AB493" s="615"/>
      <c r="AC493" s="615"/>
      <c r="AD493" s="615"/>
      <c r="AE493" s="615"/>
      <c r="AF493" s="615"/>
      <c r="AG493" s="615"/>
      <c r="AH493" s="615"/>
      <c r="AI493" s="615"/>
      <c r="AJ493" s="572"/>
      <c r="AK493" s="572"/>
      <c r="AL493" s="279"/>
      <c r="AM493" s="279"/>
      <c r="AN493" s="279"/>
      <c r="AO493" s="279"/>
      <c r="AP493" s="480"/>
    </row>
    <row r="494" spans="1:42" ht="15" hidden="1" customHeight="1" x14ac:dyDescent="0.25">
      <c r="A494" s="614"/>
      <c r="B494" s="615"/>
      <c r="C494" s="615"/>
      <c r="D494" s="615"/>
      <c r="E494" s="615"/>
      <c r="F494" s="615"/>
      <c r="G494" s="615"/>
      <c r="H494" s="615"/>
      <c r="I494" s="615"/>
      <c r="J494" s="615"/>
      <c r="K494" s="615"/>
      <c r="L494" s="615"/>
      <c r="M494" s="615"/>
      <c r="N494" s="615"/>
      <c r="O494" s="615"/>
      <c r="P494" s="615"/>
      <c r="Q494" s="615"/>
      <c r="R494" s="615"/>
      <c r="S494" s="615"/>
      <c r="T494" s="615"/>
      <c r="U494" s="615"/>
      <c r="V494" s="615"/>
      <c r="W494" s="615"/>
      <c r="X494" s="615"/>
      <c r="Y494" s="615"/>
      <c r="Z494" s="615"/>
      <c r="AA494" s="615"/>
      <c r="AB494" s="615"/>
      <c r="AC494" s="615"/>
      <c r="AD494" s="615"/>
      <c r="AE494" s="615"/>
      <c r="AF494" s="615"/>
      <c r="AG494" s="615"/>
      <c r="AH494" s="615"/>
      <c r="AI494" s="615"/>
      <c r="AJ494" s="572"/>
      <c r="AK494" s="572"/>
      <c r="AL494" s="279"/>
      <c r="AM494" s="279"/>
      <c r="AN494" s="279"/>
      <c r="AO494" s="279"/>
      <c r="AP494" s="480"/>
    </row>
    <row r="495" spans="1:42" ht="15" hidden="1" customHeight="1" x14ac:dyDescent="0.25">
      <c r="A495" s="614"/>
      <c r="B495" s="615"/>
      <c r="C495" s="615"/>
      <c r="D495" s="615"/>
      <c r="E495" s="615"/>
      <c r="F495" s="615"/>
      <c r="G495" s="615"/>
      <c r="H495" s="615"/>
      <c r="I495" s="615"/>
      <c r="J495" s="615"/>
      <c r="K495" s="615"/>
      <c r="L495" s="615"/>
      <c r="M495" s="615"/>
      <c r="N495" s="615"/>
      <c r="O495" s="615"/>
      <c r="P495" s="615"/>
      <c r="Q495" s="615"/>
      <c r="R495" s="615"/>
      <c r="S495" s="615"/>
      <c r="T495" s="615"/>
      <c r="U495" s="615"/>
      <c r="V495" s="615"/>
      <c r="W495" s="615"/>
      <c r="X495" s="615"/>
      <c r="Y495" s="615"/>
      <c r="Z495" s="615"/>
      <c r="AA495" s="615"/>
      <c r="AB495" s="615"/>
      <c r="AC495" s="615"/>
      <c r="AD495" s="615"/>
      <c r="AE495" s="615"/>
      <c r="AF495" s="615"/>
      <c r="AG495" s="615"/>
      <c r="AH495" s="615"/>
      <c r="AI495" s="615"/>
      <c r="AJ495" s="572"/>
      <c r="AK495" s="572"/>
      <c r="AL495" s="279"/>
      <c r="AM495" s="279"/>
      <c r="AN495" s="279"/>
      <c r="AO495" s="279"/>
      <c r="AP495" s="480"/>
    </row>
    <row r="496" spans="1:42" ht="15" hidden="1" customHeight="1" x14ac:dyDescent="0.25">
      <c r="A496" s="614"/>
      <c r="B496" s="615"/>
      <c r="C496" s="615"/>
      <c r="D496" s="615"/>
      <c r="E496" s="615"/>
      <c r="F496" s="615"/>
      <c r="G496" s="615"/>
      <c r="H496" s="615"/>
      <c r="I496" s="615"/>
      <c r="J496" s="615"/>
      <c r="K496" s="615"/>
      <c r="L496" s="615"/>
      <c r="M496" s="615"/>
      <c r="N496" s="615"/>
      <c r="O496" s="615"/>
      <c r="P496" s="615"/>
      <c r="Q496" s="615"/>
      <c r="R496" s="615"/>
      <c r="S496" s="615"/>
      <c r="T496" s="615"/>
      <c r="U496" s="615"/>
      <c r="V496" s="615"/>
      <c r="W496" s="615"/>
      <c r="X496" s="615"/>
      <c r="Y496" s="615"/>
      <c r="Z496" s="615"/>
      <c r="AA496" s="615"/>
      <c r="AB496" s="615"/>
      <c r="AC496" s="615"/>
      <c r="AD496" s="615"/>
      <c r="AE496" s="615"/>
      <c r="AF496" s="615"/>
      <c r="AG496" s="615"/>
      <c r="AH496" s="615"/>
      <c r="AI496" s="615"/>
      <c r="AJ496" s="572"/>
      <c r="AK496" s="572"/>
      <c r="AL496" s="279"/>
      <c r="AM496" s="279"/>
      <c r="AN496" s="279"/>
      <c r="AO496" s="279"/>
      <c r="AP496" s="480"/>
    </row>
    <row r="497" spans="1:42" ht="15" hidden="1" customHeight="1" x14ac:dyDescent="0.25">
      <c r="A497" s="614"/>
      <c r="B497" s="615"/>
      <c r="C497" s="615"/>
      <c r="D497" s="615"/>
      <c r="E497" s="615"/>
      <c r="F497" s="615"/>
      <c r="G497" s="615"/>
      <c r="H497" s="615"/>
      <c r="I497" s="615"/>
      <c r="J497" s="615"/>
      <c r="K497" s="615"/>
      <c r="L497" s="615"/>
      <c r="M497" s="615"/>
      <c r="N497" s="615"/>
      <c r="O497" s="615"/>
      <c r="P497" s="615"/>
      <c r="Q497" s="615"/>
      <c r="R497" s="615"/>
      <c r="S497" s="615"/>
      <c r="T497" s="615"/>
      <c r="U497" s="615"/>
      <c r="V497" s="615"/>
      <c r="W497" s="615"/>
      <c r="X497" s="615"/>
      <c r="Y497" s="615"/>
      <c r="Z497" s="615"/>
      <c r="AA497" s="615"/>
      <c r="AB497" s="615"/>
      <c r="AC497" s="615"/>
      <c r="AD497" s="615"/>
      <c r="AE497" s="615"/>
      <c r="AF497" s="615"/>
      <c r="AG497" s="615"/>
      <c r="AH497" s="615"/>
      <c r="AI497" s="615"/>
      <c r="AJ497" s="572"/>
      <c r="AK497" s="572"/>
      <c r="AL497" s="279"/>
      <c r="AM497" s="279"/>
      <c r="AN497" s="279"/>
      <c r="AO497" s="279"/>
      <c r="AP497" s="480"/>
    </row>
    <row r="498" spans="1:42" ht="15" hidden="1" customHeight="1" x14ac:dyDescent="0.25">
      <c r="A498" s="614"/>
      <c r="B498" s="615"/>
      <c r="C498" s="615"/>
      <c r="D498" s="615"/>
      <c r="E498" s="615"/>
      <c r="F498" s="615"/>
      <c r="G498" s="615"/>
      <c r="H498" s="615"/>
      <c r="I498" s="615"/>
      <c r="J498" s="615"/>
      <c r="K498" s="615"/>
      <c r="L498" s="615"/>
      <c r="M498" s="615"/>
      <c r="N498" s="615"/>
      <c r="O498" s="615"/>
      <c r="P498" s="615"/>
      <c r="Q498" s="615"/>
      <c r="R498" s="615"/>
      <c r="S498" s="615"/>
      <c r="T498" s="615"/>
      <c r="U498" s="615"/>
      <c r="V498" s="615"/>
      <c r="W498" s="615"/>
      <c r="X498" s="615"/>
      <c r="Y498" s="615"/>
      <c r="Z498" s="615"/>
      <c r="AA498" s="615"/>
      <c r="AB498" s="615"/>
      <c r="AC498" s="615"/>
      <c r="AD498" s="615"/>
      <c r="AE498" s="615"/>
      <c r="AF498" s="615"/>
      <c r="AG498" s="615"/>
      <c r="AH498" s="615"/>
      <c r="AI498" s="615"/>
      <c r="AJ498" s="572"/>
      <c r="AK498" s="572"/>
      <c r="AL498" s="279"/>
      <c r="AM498" s="279"/>
      <c r="AN498" s="279"/>
      <c r="AO498" s="279"/>
      <c r="AP498" s="480"/>
    </row>
    <row r="499" spans="1:42" ht="15" hidden="1" customHeight="1" x14ac:dyDescent="0.25">
      <c r="A499" s="614"/>
      <c r="B499" s="615"/>
      <c r="C499" s="615"/>
      <c r="D499" s="615"/>
      <c r="E499" s="615"/>
      <c r="F499" s="615"/>
      <c r="G499" s="615"/>
      <c r="H499" s="615"/>
      <c r="I499" s="615"/>
      <c r="J499" s="615"/>
      <c r="K499" s="615"/>
      <c r="L499" s="615"/>
      <c r="M499" s="615"/>
      <c r="N499" s="615"/>
      <c r="O499" s="615"/>
      <c r="P499" s="615"/>
      <c r="Q499" s="615"/>
      <c r="R499" s="615"/>
      <c r="S499" s="615"/>
      <c r="T499" s="615"/>
      <c r="U499" s="615"/>
      <c r="V499" s="615"/>
      <c r="W499" s="615"/>
      <c r="X499" s="615"/>
      <c r="Y499" s="615"/>
      <c r="Z499" s="615"/>
      <c r="AA499" s="615"/>
      <c r="AB499" s="615"/>
      <c r="AC499" s="615"/>
      <c r="AD499" s="615"/>
      <c r="AE499" s="615"/>
      <c r="AF499" s="615"/>
      <c r="AG499" s="615"/>
      <c r="AH499" s="615"/>
      <c r="AI499" s="615"/>
      <c r="AJ499" s="572"/>
      <c r="AK499" s="572"/>
      <c r="AL499" s="279"/>
      <c r="AM499" s="279"/>
      <c r="AN499" s="279"/>
      <c r="AO499" s="279"/>
      <c r="AP499" s="480"/>
    </row>
    <row r="500" spans="1:42" ht="15" hidden="1" customHeight="1" x14ac:dyDescent="0.25">
      <c r="A500" s="614"/>
      <c r="B500" s="615"/>
      <c r="C500" s="615"/>
      <c r="D500" s="615"/>
      <c r="E500" s="615"/>
      <c r="F500" s="615"/>
      <c r="G500" s="615"/>
      <c r="H500" s="615"/>
      <c r="I500" s="615"/>
      <c r="J500" s="615"/>
      <c r="K500" s="615"/>
      <c r="L500" s="615"/>
      <c r="M500" s="615"/>
      <c r="N500" s="615"/>
      <c r="O500" s="615"/>
      <c r="P500" s="615"/>
      <c r="Q500" s="615"/>
      <c r="R500" s="615"/>
      <c r="S500" s="615"/>
      <c r="T500" s="615"/>
      <c r="U500" s="615"/>
      <c r="V500" s="615"/>
      <c r="W500" s="615"/>
      <c r="X500" s="615"/>
      <c r="Y500" s="615"/>
      <c r="Z500" s="615"/>
      <c r="AA500" s="615"/>
      <c r="AB500" s="615"/>
      <c r="AC500" s="615"/>
      <c r="AD500" s="615"/>
      <c r="AE500" s="615"/>
      <c r="AF500" s="615"/>
      <c r="AG500" s="615"/>
      <c r="AH500" s="615"/>
      <c r="AI500" s="615"/>
      <c r="AJ500" s="572"/>
      <c r="AK500" s="572"/>
      <c r="AL500" s="279"/>
      <c r="AM500" s="279"/>
      <c r="AN500" s="279"/>
      <c r="AO500" s="279"/>
      <c r="AP500" s="480"/>
    </row>
    <row r="501" spans="1:42" ht="15" hidden="1" customHeight="1" x14ac:dyDescent="0.25">
      <c r="A501" s="614"/>
      <c r="B501" s="615"/>
      <c r="C501" s="615"/>
      <c r="D501" s="615"/>
      <c r="E501" s="615"/>
      <c r="F501" s="615"/>
      <c r="G501" s="615"/>
      <c r="H501" s="615"/>
      <c r="I501" s="615"/>
      <c r="J501" s="615"/>
      <c r="K501" s="615"/>
      <c r="L501" s="615"/>
      <c r="M501" s="615"/>
      <c r="N501" s="615"/>
      <c r="O501" s="615"/>
      <c r="P501" s="615"/>
      <c r="Q501" s="615"/>
      <c r="R501" s="615"/>
      <c r="S501" s="615"/>
      <c r="T501" s="615"/>
      <c r="U501" s="615"/>
      <c r="V501" s="615"/>
      <c r="W501" s="615"/>
      <c r="X501" s="615"/>
      <c r="Y501" s="615"/>
      <c r="Z501" s="615"/>
      <c r="AA501" s="615"/>
      <c r="AB501" s="615"/>
      <c r="AC501" s="615"/>
      <c r="AD501" s="615"/>
      <c r="AE501" s="615"/>
      <c r="AF501" s="615"/>
      <c r="AG501" s="615"/>
      <c r="AH501" s="615"/>
      <c r="AI501" s="615"/>
      <c r="AJ501" s="572"/>
      <c r="AK501" s="572"/>
      <c r="AL501" s="279"/>
      <c r="AM501" s="279"/>
      <c r="AN501" s="279"/>
      <c r="AO501" s="279"/>
      <c r="AP501" s="480"/>
    </row>
    <row r="502" spans="1:42" ht="15" hidden="1" customHeight="1" x14ac:dyDescent="0.25">
      <c r="A502" s="614"/>
      <c r="B502" s="615"/>
      <c r="C502" s="615"/>
      <c r="D502" s="615"/>
      <c r="E502" s="615"/>
      <c r="F502" s="615"/>
      <c r="G502" s="615"/>
      <c r="H502" s="615"/>
      <c r="I502" s="615"/>
      <c r="J502" s="615"/>
      <c r="K502" s="615"/>
      <c r="L502" s="615"/>
      <c r="M502" s="615"/>
      <c r="N502" s="615"/>
      <c r="O502" s="615"/>
      <c r="P502" s="615"/>
      <c r="Q502" s="615"/>
      <c r="R502" s="615"/>
      <c r="S502" s="615"/>
      <c r="T502" s="615"/>
      <c r="U502" s="615"/>
      <c r="V502" s="615"/>
      <c r="W502" s="615"/>
      <c r="X502" s="615"/>
      <c r="Y502" s="615"/>
      <c r="Z502" s="615"/>
      <c r="AA502" s="615"/>
      <c r="AB502" s="615"/>
      <c r="AC502" s="615"/>
      <c r="AD502" s="615"/>
      <c r="AE502" s="615"/>
      <c r="AF502" s="615"/>
      <c r="AG502" s="615"/>
      <c r="AH502" s="615"/>
      <c r="AI502" s="615"/>
      <c r="AJ502" s="568"/>
      <c r="AK502" s="572"/>
      <c r="AL502" s="279"/>
      <c r="AM502" s="279"/>
      <c r="AN502" s="279"/>
      <c r="AO502" s="279"/>
      <c r="AP502" s="480"/>
    </row>
    <row r="503" spans="1:42" ht="15" hidden="1" customHeight="1" x14ac:dyDescent="0.25">
      <c r="A503" s="614"/>
      <c r="B503" s="615"/>
      <c r="C503" s="615"/>
      <c r="D503" s="615"/>
      <c r="E503" s="615"/>
      <c r="F503" s="615"/>
      <c r="G503" s="615"/>
      <c r="H503" s="615"/>
      <c r="I503" s="615"/>
      <c r="J503" s="615"/>
      <c r="K503" s="615"/>
      <c r="L503" s="615"/>
      <c r="M503" s="615"/>
      <c r="N503" s="615"/>
      <c r="O503" s="615"/>
      <c r="P503" s="615"/>
      <c r="Q503" s="615"/>
      <c r="R503" s="615"/>
      <c r="S503" s="615"/>
      <c r="T503" s="615"/>
      <c r="U503" s="615"/>
      <c r="V503" s="615"/>
      <c r="W503" s="615"/>
      <c r="X503" s="615"/>
      <c r="Y503" s="615"/>
      <c r="Z503" s="615"/>
      <c r="AA503" s="615"/>
      <c r="AB503" s="615"/>
      <c r="AC503" s="615"/>
      <c r="AD503" s="615"/>
      <c r="AE503" s="615"/>
      <c r="AF503" s="615"/>
      <c r="AG503" s="615"/>
      <c r="AH503" s="615"/>
      <c r="AI503" s="615"/>
      <c r="AJ503" s="568"/>
      <c r="AK503" s="572"/>
      <c r="AL503" s="279"/>
      <c r="AM503" s="279"/>
      <c r="AN503" s="279"/>
      <c r="AO503" s="279"/>
      <c r="AP503" s="480"/>
    </row>
    <row r="504" spans="1:42" ht="15" hidden="1" customHeight="1" x14ac:dyDescent="0.25">
      <c r="A504" s="614"/>
      <c r="B504" s="615"/>
      <c r="C504" s="615"/>
      <c r="D504" s="615"/>
      <c r="E504" s="615"/>
      <c r="F504" s="615"/>
      <c r="G504" s="615"/>
      <c r="H504" s="615"/>
      <c r="I504" s="615"/>
      <c r="J504" s="615"/>
      <c r="K504" s="615"/>
      <c r="L504" s="615"/>
      <c r="M504" s="615"/>
      <c r="N504" s="615"/>
      <c r="O504" s="615"/>
      <c r="P504" s="615"/>
      <c r="Q504" s="615"/>
      <c r="R504" s="615"/>
      <c r="S504" s="615"/>
      <c r="T504" s="615"/>
      <c r="U504" s="615"/>
      <c r="V504" s="615"/>
      <c r="W504" s="615"/>
      <c r="X504" s="615"/>
      <c r="Y504" s="615"/>
      <c r="Z504" s="615"/>
      <c r="AA504" s="615"/>
      <c r="AB504" s="615"/>
      <c r="AC504" s="615"/>
      <c r="AD504" s="615"/>
      <c r="AE504" s="615"/>
      <c r="AF504" s="615"/>
      <c r="AG504" s="615"/>
      <c r="AH504" s="615"/>
      <c r="AI504" s="615"/>
      <c r="AJ504" s="572"/>
      <c r="AK504" s="572"/>
      <c r="AL504" s="279"/>
      <c r="AM504" s="279"/>
      <c r="AN504" s="279"/>
      <c r="AO504" s="279"/>
      <c r="AP504" s="480"/>
    </row>
    <row r="505" spans="1:42" ht="15" hidden="1" customHeight="1" x14ac:dyDescent="0.25">
      <c r="A505" s="614"/>
      <c r="B505" s="615"/>
      <c r="C505" s="615"/>
      <c r="D505" s="615"/>
      <c r="E505" s="615"/>
      <c r="F505" s="615"/>
      <c r="G505" s="615"/>
      <c r="H505" s="615"/>
      <c r="I505" s="615"/>
      <c r="J505" s="615"/>
      <c r="K505" s="615"/>
      <c r="L505" s="615"/>
      <c r="M505" s="615"/>
      <c r="N505" s="615"/>
      <c r="O505" s="615"/>
      <c r="P505" s="615"/>
      <c r="Q505" s="615"/>
      <c r="R505" s="615"/>
      <c r="S505" s="615"/>
      <c r="T505" s="615"/>
      <c r="U505" s="615"/>
      <c r="V505" s="615"/>
      <c r="W505" s="615"/>
      <c r="X505" s="615"/>
      <c r="Y505" s="615"/>
      <c r="Z505" s="615"/>
      <c r="AA505" s="615"/>
      <c r="AB505" s="615"/>
      <c r="AC505" s="615"/>
      <c r="AD505" s="615"/>
      <c r="AE505" s="615"/>
      <c r="AF505" s="615"/>
      <c r="AG505" s="615"/>
      <c r="AH505" s="615"/>
      <c r="AI505" s="615"/>
      <c r="AJ505" s="572"/>
      <c r="AK505" s="572"/>
      <c r="AL505" s="279"/>
      <c r="AM505" s="279"/>
      <c r="AN505" s="279"/>
      <c r="AO505" s="279"/>
      <c r="AP505" s="480"/>
    </row>
    <row r="506" spans="1:42" ht="15" hidden="1" customHeight="1" x14ac:dyDescent="0.25">
      <c r="A506" s="614"/>
      <c r="B506" s="615"/>
      <c r="C506" s="615"/>
      <c r="D506" s="615"/>
      <c r="E506" s="615"/>
      <c r="F506" s="615"/>
      <c r="G506" s="615"/>
      <c r="H506" s="615"/>
      <c r="I506" s="615"/>
      <c r="J506" s="615"/>
      <c r="K506" s="615"/>
      <c r="L506" s="615"/>
      <c r="M506" s="615"/>
      <c r="N506" s="615"/>
      <c r="O506" s="615"/>
      <c r="P506" s="615"/>
      <c r="Q506" s="615"/>
      <c r="R506" s="615"/>
      <c r="S506" s="615"/>
      <c r="T506" s="615"/>
      <c r="U506" s="615"/>
      <c r="V506" s="615"/>
      <c r="W506" s="615"/>
      <c r="X506" s="615"/>
      <c r="Y506" s="615"/>
      <c r="Z506" s="615"/>
      <c r="AA506" s="615"/>
      <c r="AB506" s="615"/>
      <c r="AC506" s="615"/>
      <c r="AD506" s="615"/>
      <c r="AE506" s="615"/>
      <c r="AF506" s="615"/>
      <c r="AG506" s="615"/>
      <c r="AH506" s="615"/>
      <c r="AI506" s="615"/>
      <c r="AJ506" s="572"/>
      <c r="AK506" s="568"/>
      <c r="AL506" s="279"/>
      <c r="AM506" s="279"/>
      <c r="AN506" s="279"/>
      <c r="AO506" s="279"/>
      <c r="AP506" s="480"/>
    </row>
    <row r="507" spans="1:42" ht="15" hidden="1" customHeight="1" x14ac:dyDescent="0.25">
      <c r="A507" s="614"/>
      <c r="B507" s="615"/>
      <c r="C507" s="615"/>
      <c r="D507" s="615"/>
      <c r="E507" s="615"/>
      <c r="F507" s="615"/>
      <c r="G507" s="615"/>
      <c r="H507" s="615"/>
      <c r="I507" s="615"/>
      <c r="J507" s="615"/>
      <c r="K507" s="615"/>
      <c r="L507" s="615"/>
      <c r="M507" s="615"/>
      <c r="N507" s="615"/>
      <c r="O507" s="615"/>
      <c r="P507" s="615"/>
      <c r="Q507" s="615"/>
      <c r="R507" s="615"/>
      <c r="S507" s="615"/>
      <c r="T507" s="615"/>
      <c r="U507" s="615"/>
      <c r="V507" s="615"/>
      <c r="W507" s="615"/>
      <c r="X507" s="615"/>
      <c r="Y507" s="615"/>
      <c r="Z507" s="615"/>
      <c r="AA507" s="615"/>
      <c r="AB507" s="615"/>
      <c r="AC507" s="615"/>
      <c r="AD507" s="615"/>
      <c r="AE507" s="615"/>
      <c r="AF507" s="615"/>
      <c r="AG507" s="615"/>
      <c r="AH507" s="615"/>
      <c r="AI507" s="615"/>
      <c r="AJ507" s="572"/>
      <c r="AK507" s="572"/>
      <c r="AL507" s="279"/>
      <c r="AM507" s="279"/>
      <c r="AN507" s="279"/>
      <c r="AO507" s="279"/>
      <c r="AP507" s="480"/>
    </row>
    <row r="508" spans="1:42" ht="15" hidden="1" customHeight="1" x14ac:dyDescent="0.25">
      <c r="A508" s="614"/>
      <c r="B508" s="615"/>
      <c r="C508" s="615"/>
      <c r="D508" s="615"/>
      <c r="E508" s="615"/>
      <c r="F508" s="615"/>
      <c r="G508" s="615"/>
      <c r="H508" s="615"/>
      <c r="I508" s="615"/>
      <c r="J508" s="615"/>
      <c r="K508" s="615"/>
      <c r="L508" s="615"/>
      <c r="M508" s="615"/>
      <c r="N508" s="615"/>
      <c r="O508" s="615"/>
      <c r="P508" s="615"/>
      <c r="Q508" s="615"/>
      <c r="R508" s="615"/>
      <c r="S508" s="615"/>
      <c r="T508" s="615"/>
      <c r="U508" s="615"/>
      <c r="V508" s="615"/>
      <c r="W508" s="615"/>
      <c r="X508" s="615"/>
      <c r="Y508" s="615"/>
      <c r="Z508" s="615"/>
      <c r="AA508" s="615"/>
      <c r="AB508" s="615"/>
      <c r="AC508" s="615"/>
      <c r="AD508" s="615"/>
      <c r="AE508" s="615"/>
      <c r="AF508" s="615"/>
      <c r="AG508" s="615"/>
      <c r="AH508" s="615"/>
      <c r="AI508" s="615"/>
      <c r="AJ508" s="572"/>
      <c r="AK508" s="572"/>
      <c r="AL508" s="279"/>
      <c r="AM508" s="279"/>
      <c r="AN508" s="279"/>
      <c r="AO508" s="279"/>
      <c r="AP508" s="480"/>
    </row>
    <row r="509" spans="1:42" ht="15" hidden="1" customHeight="1" x14ac:dyDescent="0.25">
      <c r="A509" s="614"/>
      <c r="B509" s="615"/>
      <c r="C509" s="615"/>
      <c r="D509" s="615"/>
      <c r="E509" s="615"/>
      <c r="F509" s="615"/>
      <c r="G509" s="615"/>
      <c r="H509" s="615"/>
      <c r="I509" s="615"/>
      <c r="J509" s="615"/>
      <c r="K509" s="615"/>
      <c r="L509" s="615"/>
      <c r="M509" s="615"/>
      <c r="N509" s="615"/>
      <c r="O509" s="615"/>
      <c r="P509" s="615"/>
      <c r="Q509" s="615"/>
      <c r="R509" s="615"/>
      <c r="S509" s="615"/>
      <c r="T509" s="615"/>
      <c r="U509" s="615"/>
      <c r="V509" s="615"/>
      <c r="W509" s="615"/>
      <c r="X509" s="615"/>
      <c r="Y509" s="615"/>
      <c r="Z509" s="615"/>
      <c r="AA509" s="615"/>
      <c r="AB509" s="615"/>
      <c r="AC509" s="615"/>
      <c r="AD509" s="615"/>
      <c r="AE509" s="615"/>
      <c r="AF509" s="615"/>
      <c r="AG509" s="615"/>
      <c r="AH509" s="615"/>
      <c r="AI509" s="615"/>
      <c r="AJ509" s="572"/>
      <c r="AK509" s="572"/>
      <c r="AL509" s="279"/>
      <c r="AM509" s="279"/>
      <c r="AN509" s="279"/>
      <c r="AO509" s="279"/>
      <c r="AP509" s="480"/>
    </row>
    <row r="510" spans="1:42" ht="15" hidden="1" customHeight="1" x14ac:dyDescent="0.25">
      <c r="A510" s="614"/>
      <c r="B510" s="615"/>
      <c r="C510" s="615"/>
      <c r="D510" s="615"/>
      <c r="E510" s="615"/>
      <c r="F510" s="615"/>
      <c r="G510" s="615"/>
      <c r="H510" s="615"/>
      <c r="I510" s="615"/>
      <c r="J510" s="615"/>
      <c r="K510" s="615"/>
      <c r="L510" s="615"/>
      <c r="M510" s="615"/>
      <c r="N510" s="615"/>
      <c r="O510" s="615"/>
      <c r="P510" s="615"/>
      <c r="Q510" s="615"/>
      <c r="R510" s="615"/>
      <c r="S510" s="615"/>
      <c r="T510" s="615"/>
      <c r="U510" s="615"/>
      <c r="V510" s="615"/>
      <c r="W510" s="615"/>
      <c r="X510" s="615"/>
      <c r="Y510" s="615"/>
      <c r="Z510" s="615"/>
      <c r="AA510" s="615"/>
      <c r="AB510" s="615"/>
      <c r="AC510" s="615"/>
      <c r="AD510" s="615"/>
      <c r="AE510" s="615"/>
      <c r="AF510" s="615"/>
      <c r="AG510" s="615"/>
      <c r="AH510" s="615"/>
      <c r="AI510" s="615"/>
      <c r="AJ510" s="572"/>
      <c r="AK510" s="573"/>
      <c r="AL510" s="279"/>
      <c r="AM510" s="279"/>
      <c r="AN510" s="279"/>
      <c r="AO510" s="279"/>
      <c r="AP510" s="480"/>
    </row>
    <row r="511" spans="1:42" ht="15" hidden="1" customHeight="1" x14ac:dyDescent="0.25">
      <c r="A511" s="614"/>
      <c r="B511" s="615"/>
      <c r="C511" s="615"/>
      <c r="D511" s="615"/>
      <c r="E511" s="615"/>
      <c r="F511" s="615"/>
      <c r="G511" s="615"/>
      <c r="H511" s="615"/>
      <c r="I511" s="615"/>
      <c r="J511" s="615"/>
      <c r="K511" s="615"/>
      <c r="L511" s="615"/>
      <c r="M511" s="615"/>
      <c r="N511" s="615"/>
      <c r="O511" s="615"/>
      <c r="P511" s="615"/>
      <c r="Q511" s="615"/>
      <c r="R511" s="615"/>
      <c r="S511" s="615"/>
      <c r="T511" s="615"/>
      <c r="U511" s="615"/>
      <c r="V511" s="615"/>
      <c r="W511" s="615"/>
      <c r="X511" s="615"/>
      <c r="Y511" s="615"/>
      <c r="Z511" s="615"/>
      <c r="AA511" s="615"/>
      <c r="AB511" s="615"/>
      <c r="AC511" s="615"/>
      <c r="AD511" s="615"/>
      <c r="AE511" s="615"/>
      <c r="AF511" s="615"/>
      <c r="AG511" s="615"/>
      <c r="AH511" s="615"/>
      <c r="AI511" s="615"/>
      <c r="AJ511" s="618"/>
      <c r="AK511" s="618"/>
      <c r="AL511" s="618"/>
      <c r="AM511" s="618"/>
      <c r="AN511" s="618"/>
      <c r="AO511" s="618"/>
      <c r="AP511" s="483"/>
    </row>
    <row r="512" spans="1:42" ht="15" hidden="1" customHeight="1" x14ac:dyDescent="0.25">
      <c r="A512" s="608" t="s">
        <v>717</v>
      </c>
      <c r="B512" s="609"/>
      <c r="C512" s="609"/>
      <c r="D512" s="609"/>
      <c r="E512" s="609"/>
      <c r="F512" s="609"/>
      <c r="G512" s="609"/>
      <c r="H512" s="609"/>
      <c r="I512" s="609"/>
      <c r="J512" s="609"/>
      <c r="K512" s="609"/>
      <c r="L512" s="609"/>
      <c r="M512" s="609"/>
      <c r="N512" s="609"/>
      <c r="O512" s="609"/>
      <c r="P512" s="609"/>
      <c r="Q512" s="609"/>
      <c r="R512" s="609"/>
      <c r="S512" s="609"/>
      <c r="T512" s="609"/>
      <c r="U512" s="609"/>
      <c r="V512" s="609"/>
      <c r="W512" s="609"/>
      <c r="X512" s="609"/>
      <c r="Y512" s="609"/>
      <c r="Z512" s="609"/>
      <c r="AA512" s="609"/>
      <c r="AB512" s="609"/>
      <c r="AC512" s="609"/>
      <c r="AD512" s="609"/>
      <c r="AE512" s="609"/>
      <c r="AF512" s="609"/>
      <c r="AG512" s="609"/>
      <c r="AH512" s="609"/>
      <c r="AI512" s="609"/>
      <c r="AJ512" s="610" t="s">
        <v>13</v>
      </c>
      <c r="AK512" s="610"/>
      <c r="AL512" s="610"/>
      <c r="AM512" s="610"/>
      <c r="AN512" s="610"/>
      <c r="AO512" s="610"/>
      <c r="AP512" s="480">
        <f>ROUND(SUM(AP480:AP511),2)</f>
        <v>10</v>
      </c>
    </row>
    <row r="513" spans="1:42" ht="16.2" hidden="1" customHeight="1" x14ac:dyDescent="0.25">
      <c r="A513" s="608"/>
      <c r="B513" s="609"/>
      <c r="C513" s="609"/>
      <c r="D513" s="609"/>
      <c r="E513" s="609"/>
      <c r="F513" s="609"/>
      <c r="G513" s="609"/>
      <c r="H513" s="609"/>
      <c r="I513" s="609"/>
      <c r="J513" s="609"/>
      <c r="K513" s="609"/>
      <c r="L513" s="609"/>
      <c r="M513" s="609"/>
      <c r="N513" s="609"/>
      <c r="O513" s="609"/>
      <c r="P513" s="609"/>
      <c r="Q513" s="609"/>
      <c r="R513" s="609"/>
      <c r="S513" s="609"/>
      <c r="T513" s="609"/>
      <c r="U513" s="609"/>
      <c r="V513" s="609"/>
      <c r="W513" s="609"/>
      <c r="X513" s="609"/>
      <c r="Y513" s="609"/>
      <c r="Z513" s="609"/>
      <c r="AA513" s="609"/>
      <c r="AB513" s="609"/>
      <c r="AC513" s="609"/>
      <c r="AD513" s="609"/>
      <c r="AE513" s="609"/>
      <c r="AF513" s="609"/>
      <c r="AG513" s="609"/>
      <c r="AH513" s="609"/>
      <c r="AI513" s="609"/>
      <c r="AJ513" s="611" t="s">
        <v>14</v>
      </c>
      <c r="AK513" s="611"/>
      <c r="AL513" s="611"/>
      <c r="AM513" s="611"/>
      <c r="AN513" s="611"/>
      <c r="AO513" s="611"/>
      <c r="AP513" s="482">
        <f>+AP512</f>
        <v>10</v>
      </c>
    </row>
    <row r="514" spans="1:42" ht="15" hidden="1" x14ac:dyDescent="0.25">
      <c r="A514" s="605"/>
      <c r="B514" s="606"/>
      <c r="C514" s="606"/>
      <c r="D514" s="606"/>
      <c r="E514" s="606"/>
      <c r="F514" s="606"/>
      <c r="G514" s="606"/>
      <c r="H514" s="606"/>
      <c r="I514" s="606"/>
      <c r="J514" s="606"/>
      <c r="K514" s="606"/>
      <c r="L514" s="606"/>
      <c r="M514" s="606"/>
      <c r="N514" s="606"/>
      <c r="O514" s="606"/>
      <c r="P514" s="606"/>
      <c r="Q514" s="606"/>
      <c r="R514" s="606"/>
      <c r="S514" s="606"/>
      <c r="T514" s="606"/>
      <c r="U514" s="606"/>
      <c r="V514" s="606"/>
      <c r="W514" s="606"/>
      <c r="X514" s="606"/>
      <c r="Y514" s="606"/>
      <c r="Z514" s="606" t="s">
        <v>15</v>
      </c>
      <c r="AA514" s="606"/>
      <c r="AB514" s="606"/>
      <c r="AC514" s="606"/>
      <c r="AD514" s="606"/>
      <c r="AE514" s="606"/>
      <c r="AF514" s="606"/>
      <c r="AG514" s="606"/>
      <c r="AH514" s="606"/>
      <c r="AI514" s="606"/>
      <c r="AJ514" s="606"/>
      <c r="AK514" s="606"/>
      <c r="AL514" s="606"/>
      <c r="AM514" s="606"/>
      <c r="AN514" s="606"/>
      <c r="AO514" s="606"/>
      <c r="AP514" s="607"/>
    </row>
    <row r="515" spans="1:42" ht="13.95" hidden="1" customHeight="1" x14ac:dyDescent="0.25">
      <c r="A515" s="605"/>
      <c r="B515" s="606"/>
      <c r="C515" s="606"/>
      <c r="D515" s="606"/>
      <c r="E515" s="606"/>
      <c r="F515" s="606"/>
      <c r="G515" s="606"/>
      <c r="H515" s="606"/>
      <c r="I515" s="606"/>
      <c r="J515" s="606"/>
      <c r="K515" s="606"/>
      <c r="L515" s="606"/>
      <c r="M515" s="606"/>
      <c r="N515" s="606"/>
      <c r="O515" s="606"/>
      <c r="P515" s="606"/>
      <c r="Q515" s="606"/>
      <c r="R515" s="606"/>
      <c r="S515" s="606"/>
      <c r="T515" s="606"/>
      <c r="U515" s="606"/>
      <c r="V515" s="606"/>
      <c r="W515" s="606"/>
      <c r="X515" s="606"/>
      <c r="Y515" s="606"/>
      <c r="Z515" s="606"/>
      <c r="AA515" s="606"/>
      <c r="AB515" s="606"/>
      <c r="AC515" s="606"/>
      <c r="AD515" s="606"/>
      <c r="AE515" s="606"/>
      <c r="AF515" s="606"/>
      <c r="AG515" s="606"/>
      <c r="AH515" s="606"/>
      <c r="AI515" s="606"/>
      <c r="AJ515" s="606"/>
      <c r="AK515" s="606" t="s">
        <v>526</v>
      </c>
      <c r="AL515" s="606"/>
      <c r="AM515" s="606"/>
      <c r="AN515" s="606"/>
      <c r="AO515" s="606"/>
      <c r="AP515" s="607"/>
    </row>
    <row r="516" spans="1:42" ht="13.95" hidden="1" customHeight="1" x14ac:dyDescent="0.25">
      <c r="A516" s="605"/>
      <c r="B516" s="606"/>
      <c r="C516" s="606"/>
      <c r="D516" s="606"/>
      <c r="E516" s="606"/>
      <c r="F516" s="606"/>
      <c r="G516" s="606"/>
      <c r="H516" s="606"/>
      <c r="I516" s="606"/>
      <c r="J516" s="606"/>
      <c r="K516" s="606"/>
      <c r="L516" s="606"/>
      <c r="M516" s="606"/>
      <c r="N516" s="606"/>
      <c r="O516" s="606"/>
      <c r="P516" s="606"/>
      <c r="Q516" s="606"/>
      <c r="R516" s="606"/>
      <c r="S516" s="606"/>
      <c r="T516" s="606"/>
      <c r="U516" s="606"/>
      <c r="V516" s="606"/>
      <c r="W516" s="606"/>
      <c r="X516" s="606"/>
      <c r="Y516" s="606"/>
      <c r="Z516" s="606"/>
      <c r="AA516" s="606"/>
      <c r="AB516" s="606"/>
      <c r="AC516" s="606"/>
      <c r="AD516" s="606"/>
      <c r="AE516" s="606"/>
      <c r="AF516" s="606"/>
      <c r="AG516" s="606"/>
      <c r="AH516" s="606"/>
      <c r="AI516" s="606"/>
      <c r="AJ516" s="606"/>
      <c r="AK516" s="606"/>
      <c r="AL516" s="606"/>
      <c r="AM516" s="606"/>
      <c r="AN516" s="606"/>
      <c r="AO516" s="606"/>
      <c r="AP516" s="607"/>
    </row>
    <row r="517" spans="1:42" ht="13.95" hidden="1" customHeight="1" x14ac:dyDescent="0.25">
      <c r="A517" s="605"/>
      <c r="B517" s="606"/>
      <c r="C517" s="606"/>
      <c r="D517" s="606"/>
      <c r="E517" s="606"/>
      <c r="F517" s="606"/>
      <c r="G517" s="606"/>
      <c r="H517" s="606"/>
      <c r="I517" s="606"/>
      <c r="J517" s="606"/>
      <c r="K517" s="606"/>
      <c r="L517" s="606"/>
      <c r="M517" s="606"/>
      <c r="N517" s="606"/>
      <c r="O517" s="606"/>
      <c r="P517" s="606"/>
      <c r="Q517" s="606"/>
      <c r="R517" s="606"/>
      <c r="S517" s="606"/>
      <c r="T517" s="606"/>
      <c r="U517" s="606"/>
      <c r="V517" s="606"/>
      <c r="W517" s="606"/>
      <c r="X517" s="606"/>
      <c r="Y517" s="606"/>
      <c r="Z517" s="606"/>
      <c r="AA517" s="606"/>
      <c r="AB517" s="606"/>
      <c r="AC517" s="606"/>
      <c r="AD517" s="606"/>
      <c r="AE517" s="606"/>
      <c r="AF517" s="606"/>
      <c r="AG517" s="606"/>
      <c r="AH517" s="606"/>
      <c r="AI517" s="606"/>
      <c r="AJ517" s="606"/>
      <c r="AK517" s="606"/>
      <c r="AL517" s="606"/>
      <c r="AM517" s="606"/>
      <c r="AN517" s="606"/>
      <c r="AO517" s="606"/>
      <c r="AP517" s="607"/>
    </row>
    <row r="518" spans="1:42" ht="13.95" hidden="1" customHeight="1" x14ac:dyDescent="0.25">
      <c r="A518" s="599"/>
      <c r="B518" s="600"/>
      <c r="C518" s="600"/>
      <c r="D518" s="600"/>
      <c r="E518" s="600"/>
      <c r="F518" s="600"/>
      <c r="G518" s="600"/>
      <c r="H518" s="600"/>
      <c r="I518" s="600"/>
      <c r="J518" s="600"/>
      <c r="K518" s="600"/>
      <c r="L518" s="600"/>
      <c r="M518" s="600"/>
      <c r="N518" s="600"/>
      <c r="O518" s="600"/>
      <c r="P518" s="600"/>
      <c r="Q518" s="600"/>
      <c r="R518" s="600"/>
      <c r="S518" s="600"/>
      <c r="T518" s="600"/>
      <c r="U518" s="600"/>
      <c r="V518" s="600"/>
      <c r="W518" s="600"/>
      <c r="X518" s="600"/>
      <c r="Y518" s="600"/>
      <c r="Z518" s="600"/>
      <c r="AA518" s="600"/>
      <c r="AB518" s="600"/>
      <c r="AC518" s="600"/>
      <c r="AD518" s="600"/>
      <c r="AE518" s="600"/>
      <c r="AF518" s="600"/>
      <c r="AG518" s="600"/>
      <c r="AH518" s="600"/>
      <c r="AI518" s="600"/>
      <c r="AJ518" s="600"/>
      <c r="AK518" s="600"/>
      <c r="AL518" s="600"/>
      <c r="AM518" s="600"/>
      <c r="AN518" s="600"/>
      <c r="AO518" s="600"/>
      <c r="AP518" s="601"/>
    </row>
    <row r="519" spans="1:42" ht="13.95" hidden="1" customHeight="1" x14ac:dyDescent="0.25">
      <c r="A519" s="605"/>
      <c r="B519" s="606"/>
      <c r="C519" s="606"/>
      <c r="D519" s="606"/>
      <c r="E519" s="606"/>
      <c r="F519" s="606"/>
      <c r="G519" s="606"/>
      <c r="H519" s="606"/>
      <c r="I519" s="606"/>
      <c r="J519" s="606"/>
      <c r="K519" s="606"/>
      <c r="L519" s="606"/>
      <c r="M519" s="606"/>
      <c r="N519" s="606"/>
      <c r="O519" s="606"/>
      <c r="P519" s="606"/>
      <c r="Q519" s="606"/>
      <c r="R519" s="606"/>
      <c r="S519" s="606"/>
      <c r="T519" s="606"/>
      <c r="U519" s="606"/>
      <c r="V519" s="606"/>
      <c r="W519" s="606"/>
      <c r="X519" s="606"/>
      <c r="Y519" s="606"/>
      <c r="Z519" s="606"/>
      <c r="AA519" s="606"/>
      <c r="AB519" s="606"/>
      <c r="AC519" s="606"/>
      <c r="AD519" s="606"/>
      <c r="AE519" s="606"/>
      <c r="AF519" s="606"/>
      <c r="AG519" s="606"/>
      <c r="AH519" s="606"/>
      <c r="AI519" s="606"/>
      <c r="AJ519" s="606"/>
      <c r="AK519" s="606"/>
      <c r="AL519" s="606"/>
      <c r="AM519" s="606"/>
      <c r="AN519" s="606"/>
      <c r="AO519" s="606"/>
      <c r="AP519" s="607"/>
    </row>
    <row r="520" spans="1:42" ht="13.95" hidden="1" customHeight="1" x14ac:dyDescent="0.25">
      <c r="A520" s="605"/>
      <c r="B520" s="606"/>
      <c r="C520" s="606"/>
      <c r="D520" s="606"/>
      <c r="E520" s="606"/>
      <c r="F520" s="606"/>
      <c r="G520" s="606"/>
      <c r="H520" s="606"/>
      <c r="I520" s="606"/>
      <c r="J520" s="606"/>
      <c r="K520" s="606"/>
      <c r="L520" s="606"/>
      <c r="M520" s="606"/>
      <c r="N520" s="606"/>
      <c r="O520" s="606"/>
      <c r="P520" s="606"/>
      <c r="Q520" s="606"/>
      <c r="R520" s="606"/>
      <c r="S520" s="606"/>
      <c r="T520" s="606"/>
      <c r="U520" s="606"/>
      <c r="V520" s="606"/>
      <c r="W520" s="606"/>
      <c r="X520" s="606"/>
      <c r="Y520" s="606"/>
      <c r="Z520" s="606"/>
      <c r="AA520" s="606"/>
      <c r="AB520" s="606"/>
      <c r="AC520" s="606"/>
      <c r="AD520" s="606"/>
      <c r="AE520" s="606"/>
      <c r="AF520" s="606"/>
      <c r="AG520" s="606"/>
      <c r="AH520" s="606"/>
      <c r="AI520" s="606"/>
      <c r="AJ520" s="606"/>
      <c r="AK520" s="606"/>
      <c r="AL520" s="606"/>
      <c r="AM520" s="606"/>
      <c r="AN520" s="606"/>
      <c r="AO520" s="606"/>
      <c r="AP520" s="607"/>
    </row>
    <row r="521" spans="1:42" ht="13.95" hidden="1" customHeight="1" x14ac:dyDescent="0.25">
      <c r="A521" s="636" t="str">
        <f>+$A$1</f>
        <v>MEMORIA DE CÁLCULO CANAL PRADOS DEL ESTE</v>
      </c>
      <c r="B521" s="637"/>
      <c r="C521" s="637"/>
      <c r="D521" s="637"/>
      <c r="E521" s="637"/>
      <c r="F521" s="637"/>
      <c r="G521" s="637"/>
      <c r="H521" s="637"/>
      <c r="I521" s="637"/>
      <c r="J521" s="637"/>
      <c r="K521" s="637"/>
      <c r="L521" s="637"/>
      <c r="M521" s="637"/>
      <c r="N521" s="637"/>
      <c r="O521" s="637"/>
      <c r="P521" s="637"/>
      <c r="Q521" s="637"/>
      <c r="R521" s="637"/>
      <c r="S521" s="637"/>
      <c r="T521" s="637"/>
      <c r="U521" s="637"/>
      <c r="V521" s="637"/>
      <c r="W521" s="637"/>
      <c r="X521" s="637"/>
      <c r="Y521" s="637"/>
      <c r="Z521" s="637"/>
      <c r="AA521" s="637"/>
      <c r="AB521" s="637"/>
      <c r="AC521" s="637"/>
      <c r="AD521" s="637"/>
      <c r="AE521" s="637"/>
      <c r="AF521" s="637"/>
      <c r="AG521" s="637"/>
      <c r="AH521" s="637"/>
      <c r="AI521" s="637"/>
      <c r="AJ521" s="637"/>
      <c r="AK521" s="640" t="str">
        <f>+$AK$1</f>
        <v>FECHA DE EMISION:                                           JULIO 2023</v>
      </c>
      <c r="AL521" s="640"/>
      <c r="AM521" s="640"/>
      <c r="AN521" s="640"/>
      <c r="AO521" s="640"/>
      <c r="AP521" s="642"/>
    </row>
    <row r="522" spans="1:42" ht="13.95" hidden="1" customHeight="1" x14ac:dyDescent="0.25">
      <c r="A522" s="638"/>
      <c r="B522" s="639"/>
      <c r="C522" s="639"/>
      <c r="D522" s="639"/>
      <c r="E522" s="639"/>
      <c r="F522" s="639"/>
      <c r="G522" s="639"/>
      <c r="H522" s="639"/>
      <c r="I522" s="639"/>
      <c r="J522" s="639"/>
      <c r="K522" s="639"/>
      <c r="L522" s="639"/>
      <c r="M522" s="639"/>
      <c r="N522" s="639"/>
      <c r="O522" s="639"/>
      <c r="P522" s="639"/>
      <c r="Q522" s="639"/>
      <c r="R522" s="639"/>
      <c r="S522" s="639"/>
      <c r="T522" s="639"/>
      <c r="U522" s="639"/>
      <c r="V522" s="639"/>
      <c r="W522" s="639"/>
      <c r="X522" s="639"/>
      <c r="Y522" s="639"/>
      <c r="Z522" s="639"/>
      <c r="AA522" s="639"/>
      <c r="AB522" s="639"/>
      <c r="AC522" s="639"/>
      <c r="AD522" s="639"/>
      <c r="AE522" s="639"/>
      <c r="AF522" s="639"/>
      <c r="AG522" s="639"/>
      <c r="AH522" s="639"/>
      <c r="AI522" s="639"/>
      <c r="AJ522" s="639"/>
      <c r="AK522" s="641"/>
      <c r="AL522" s="641"/>
      <c r="AM522" s="641"/>
      <c r="AN522" s="641"/>
      <c r="AO522" s="641"/>
      <c r="AP522" s="643"/>
    </row>
    <row r="523" spans="1:42" ht="13.95" hidden="1" customHeight="1" x14ac:dyDescent="0.25">
      <c r="A523" s="638"/>
      <c r="B523" s="639"/>
      <c r="C523" s="639"/>
      <c r="D523" s="639"/>
      <c r="E523" s="639"/>
      <c r="F523" s="639"/>
      <c r="G523" s="639"/>
      <c r="H523" s="639"/>
      <c r="I523" s="639"/>
      <c r="J523" s="639"/>
      <c r="K523" s="639"/>
      <c r="L523" s="639"/>
      <c r="M523" s="639"/>
      <c r="N523" s="639"/>
      <c r="O523" s="639"/>
      <c r="P523" s="639"/>
      <c r="Q523" s="639"/>
      <c r="R523" s="639"/>
      <c r="S523" s="639"/>
      <c r="T523" s="639"/>
      <c r="U523" s="639"/>
      <c r="V523" s="639"/>
      <c r="W523" s="639"/>
      <c r="X523" s="639"/>
      <c r="Y523" s="639"/>
      <c r="Z523" s="639"/>
      <c r="AA523" s="639"/>
      <c r="AB523" s="639"/>
      <c r="AC523" s="639"/>
      <c r="AD523" s="639"/>
      <c r="AE523" s="639"/>
      <c r="AF523" s="639"/>
      <c r="AG523" s="639"/>
      <c r="AH523" s="639"/>
      <c r="AI523" s="639"/>
      <c r="AJ523" s="639"/>
      <c r="AK523" s="641"/>
      <c r="AL523" s="641"/>
      <c r="AM523" s="641"/>
      <c r="AN523" s="641"/>
      <c r="AO523" s="641"/>
      <c r="AP523" s="643"/>
    </row>
    <row r="524" spans="1:42" ht="13.95" hidden="1" customHeight="1" x14ac:dyDescent="0.25">
      <c r="A524" s="638"/>
      <c r="B524" s="639"/>
      <c r="C524" s="639"/>
      <c r="D524" s="639"/>
      <c r="E524" s="639"/>
      <c r="F524" s="639"/>
      <c r="G524" s="639"/>
      <c r="H524" s="639"/>
      <c r="I524" s="639"/>
      <c r="J524" s="639"/>
      <c r="K524" s="639"/>
      <c r="L524" s="639"/>
      <c r="M524" s="639"/>
      <c r="N524" s="639"/>
      <c r="O524" s="639"/>
      <c r="P524" s="639"/>
      <c r="Q524" s="639"/>
      <c r="R524" s="639"/>
      <c r="S524" s="639"/>
      <c r="T524" s="639"/>
      <c r="U524" s="639"/>
      <c r="V524" s="639"/>
      <c r="W524" s="639"/>
      <c r="X524" s="639"/>
      <c r="Y524" s="639"/>
      <c r="Z524" s="639"/>
      <c r="AA524" s="639"/>
      <c r="AB524" s="639"/>
      <c r="AC524" s="639"/>
      <c r="AD524" s="639"/>
      <c r="AE524" s="639"/>
      <c r="AF524" s="639"/>
      <c r="AG524" s="639"/>
      <c r="AH524" s="639"/>
      <c r="AI524" s="639"/>
      <c r="AJ524" s="639"/>
      <c r="AK524" s="641"/>
      <c r="AL524" s="641"/>
      <c r="AM524" s="641"/>
      <c r="AN524" s="641"/>
      <c r="AO524" s="641"/>
      <c r="AP524" s="643"/>
    </row>
    <row r="525" spans="1:42" ht="13.95" hidden="1" customHeight="1" x14ac:dyDescent="0.25">
      <c r="A525" s="638"/>
      <c r="B525" s="639"/>
      <c r="C525" s="639"/>
      <c r="D525" s="639"/>
      <c r="E525" s="639"/>
      <c r="F525" s="639"/>
      <c r="G525" s="639"/>
      <c r="H525" s="639"/>
      <c r="I525" s="639"/>
      <c r="J525" s="639"/>
      <c r="K525" s="639"/>
      <c r="L525" s="639"/>
      <c r="M525" s="639"/>
      <c r="N525" s="639"/>
      <c r="O525" s="639"/>
      <c r="P525" s="639"/>
      <c r="Q525" s="639"/>
      <c r="R525" s="639"/>
      <c r="S525" s="639"/>
      <c r="T525" s="639"/>
      <c r="U525" s="639"/>
      <c r="V525" s="639"/>
      <c r="W525" s="639"/>
      <c r="X525" s="639"/>
      <c r="Y525" s="639"/>
      <c r="Z525" s="639"/>
      <c r="AA525" s="639"/>
      <c r="AB525" s="639"/>
      <c r="AC525" s="639"/>
      <c r="AD525" s="639"/>
      <c r="AE525" s="639"/>
      <c r="AF525" s="639"/>
      <c r="AG525" s="639"/>
      <c r="AH525" s="639"/>
      <c r="AI525" s="639"/>
      <c r="AJ525" s="639"/>
      <c r="AK525" s="641"/>
      <c r="AL525" s="641"/>
      <c r="AM525" s="641"/>
      <c r="AN525" s="641"/>
      <c r="AO525" s="641"/>
      <c r="AP525" s="643"/>
    </row>
    <row r="526" spans="1:42" ht="13.95" hidden="1" customHeight="1" x14ac:dyDescent="0.25">
      <c r="A526" s="638"/>
      <c r="B526" s="639"/>
      <c r="C526" s="639"/>
      <c r="D526" s="639"/>
      <c r="E526" s="639"/>
      <c r="F526" s="639"/>
      <c r="G526" s="639"/>
      <c r="H526" s="639"/>
      <c r="I526" s="639"/>
      <c r="J526" s="639"/>
      <c r="K526" s="639"/>
      <c r="L526" s="639"/>
      <c r="M526" s="639"/>
      <c r="N526" s="639"/>
      <c r="O526" s="639"/>
      <c r="P526" s="639"/>
      <c r="Q526" s="639"/>
      <c r="R526" s="639"/>
      <c r="S526" s="639"/>
      <c r="T526" s="639"/>
      <c r="U526" s="639"/>
      <c r="V526" s="639"/>
      <c r="W526" s="639"/>
      <c r="X526" s="639"/>
      <c r="Y526" s="639"/>
      <c r="Z526" s="639"/>
      <c r="AA526" s="639"/>
      <c r="AB526" s="639"/>
      <c r="AC526" s="639"/>
      <c r="AD526" s="639"/>
      <c r="AE526" s="639"/>
      <c r="AF526" s="639"/>
      <c r="AG526" s="639"/>
      <c r="AH526" s="639"/>
      <c r="AI526" s="639"/>
      <c r="AJ526" s="639"/>
      <c r="AK526" s="641"/>
      <c r="AL526" s="641"/>
      <c r="AM526" s="641"/>
      <c r="AN526" s="641"/>
      <c r="AO526" s="641"/>
      <c r="AP526" s="643"/>
    </row>
    <row r="527" spans="1:42" ht="13.95" hidden="1" customHeight="1" x14ac:dyDescent="0.25">
      <c r="A527" s="638"/>
      <c r="B527" s="639"/>
      <c r="C527" s="639"/>
      <c r="D527" s="639"/>
      <c r="E527" s="639"/>
      <c r="F527" s="639"/>
      <c r="G527" s="639"/>
      <c r="H527" s="639"/>
      <c r="I527" s="639"/>
      <c r="J527" s="639"/>
      <c r="K527" s="639"/>
      <c r="L527" s="639"/>
      <c r="M527" s="639"/>
      <c r="N527" s="639"/>
      <c r="O527" s="639"/>
      <c r="P527" s="639"/>
      <c r="Q527" s="639"/>
      <c r="R527" s="639"/>
      <c r="S527" s="639"/>
      <c r="T527" s="639"/>
      <c r="U527" s="639"/>
      <c r="V527" s="639"/>
      <c r="W527" s="639"/>
      <c r="X527" s="639"/>
      <c r="Y527" s="639"/>
      <c r="Z527" s="639"/>
      <c r="AA527" s="639"/>
      <c r="AB527" s="639"/>
      <c r="AC527" s="639"/>
      <c r="AD527" s="639"/>
      <c r="AE527" s="639"/>
      <c r="AF527" s="639"/>
      <c r="AG527" s="639"/>
      <c r="AH527" s="639"/>
      <c r="AI527" s="639"/>
      <c r="AJ527" s="639"/>
      <c r="AK527" s="641" t="s">
        <v>19</v>
      </c>
      <c r="AL527" s="641"/>
      <c r="AM527" s="641"/>
      <c r="AN527" s="641">
        <v>1</v>
      </c>
      <c r="AO527" s="641"/>
      <c r="AP527" s="643"/>
    </row>
    <row r="528" spans="1:42" ht="13.95" hidden="1" customHeight="1" x14ac:dyDescent="0.25">
      <c r="A528" s="638"/>
      <c r="B528" s="639"/>
      <c r="C528" s="639"/>
      <c r="D528" s="639"/>
      <c r="E528" s="639"/>
      <c r="F528" s="639"/>
      <c r="G528" s="639"/>
      <c r="H528" s="639"/>
      <c r="I528" s="639"/>
      <c r="J528" s="639"/>
      <c r="K528" s="639"/>
      <c r="L528" s="639"/>
      <c r="M528" s="639"/>
      <c r="N528" s="639"/>
      <c r="O528" s="639"/>
      <c r="P528" s="639"/>
      <c r="Q528" s="639"/>
      <c r="R528" s="639"/>
      <c r="S528" s="639"/>
      <c r="T528" s="639"/>
      <c r="U528" s="639"/>
      <c r="V528" s="639"/>
      <c r="W528" s="639"/>
      <c r="X528" s="639"/>
      <c r="Y528" s="639"/>
      <c r="Z528" s="639"/>
      <c r="AA528" s="639"/>
      <c r="AB528" s="639"/>
      <c r="AC528" s="639"/>
      <c r="AD528" s="639"/>
      <c r="AE528" s="639"/>
      <c r="AF528" s="639"/>
      <c r="AG528" s="639"/>
      <c r="AH528" s="639"/>
      <c r="AI528" s="639"/>
      <c r="AJ528" s="639"/>
      <c r="AK528" s="641"/>
      <c r="AL528" s="641"/>
      <c r="AM528" s="641"/>
      <c r="AN528" s="641"/>
      <c r="AO528" s="641"/>
      <c r="AP528" s="643"/>
    </row>
    <row r="529" spans="1:42" ht="13.95" hidden="1" customHeight="1" x14ac:dyDescent="0.25">
      <c r="A529" s="632" t="s">
        <v>1</v>
      </c>
      <c r="B529" s="633"/>
      <c r="C529" s="633"/>
      <c r="D529" s="633"/>
      <c r="E529" s="633"/>
      <c r="F529" s="633"/>
      <c r="G529" s="633"/>
      <c r="H529" s="633"/>
      <c r="I529" s="633"/>
      <c r="J529" s="633"/>
      <c r="K529" s="633"/>
      <c r="L529" s="633"/>
      <c r="M529" s="633"/>
      <c r="N529" s="633"/>
      <c r="O529" s="633"/>
      <c r="P529" s="633"/>
      <c r="Q529" s="633"/>
      <c r="R529" s="633"/>
      <c r="S529" s="633"/>
      <c r="T529" s="633"/>
      <c r="U529" s="633"/>
      <c r="V529" s="633"/>
      <c r="W529" s="633"/>
      <c r="X529" s="633"/>
      <c r="Y529" s="633"/>
      <c r="Z529" s="633"/>
      <c r="AA529" s="633"/>
      <c r="AB529" s="633"/>
      <c r="AC529" s="633"/>
      <c r="AD529" s="633"/>
      <c r="AE529" s="633"/>
      <c r="AF529" s="633"/>
      <c r="AG529" s="633"/>
      <c r="AH529" s="633"/>
      <c r="AI529" s="633"/>
      <c r="AJ529" s="633"/>
      <c r="AK529" s="633"/>
      <c r="AL529" s="633"/>
      <c r="AM529" s="633"/>
      <c r="AN529" s="633"/>
      <c r="AO529" s="633"/>
      <c r="AP529" s="634"/>
    </row>
    <row r="530" spans="1:42" ht="13.95" hidden="1" customHeight="1" x14ac:dyDescent="0.25">
      <c r="A530" s="632"/>
      <c r="B530" s="633"/>
      <c r="C530" s="633"/>
      <c r="D530" s="633"/>
      <c r="E530" s="633"/>
      <c r="F530" s="633"/>
      <c r="G530" s="633"/>
      <c r="H530" s="633"/>
      <c r="I530" s="633"/>
      <c r="J530" s="633"/>
      <c r="K530" s="633"/>
      <c r="L530" s="633"/>
      <c r="M530" s="633"/>
      <c r="N530" s="633"/>
      <c r="O530" s="633"/>
      <c r="P530" s="633"/>
      <c r="Q530" s="633"/>
      <c r="R530" s="633"/>
      <c r="S530" s="633"/>
      <c r="T530" s="633"/>
      <c r="U530" s="633"/>
      <c r="V530" s="633"/>
      <c r="W530" s="633"/>
      <c r="X530" s="633"/>
      <c r="Y530" s="633"/>
      <c r="Z530" s="633"/>
      <c r="AA530" s="633"/>
      <c r="AB530" s="633"/>
      <c r="AC530" s="633"/>
      <c r="AD530" s="633"/>
      <c r="AE530" s="633"/>
      <c r="AF530" s="633"/>
      <c r="AG530" s="633"/>
      <c r="AH530" s="633"/>
      <c r="AI530" s="633"/>
      <c r="AJ530" s="633"/>
      <c r="AK530" s="633"/>
      <c r="AL530" s="633"/>
      <c r="AM530" s="633"/>
      <c r="AN530" s="633"/>
      <c r="AO530" s="633"/>
      <c r="AP530" s="634"/>
    </row>
    <row r="531" spans="1:42" ht="30" hidden="1" customHeight="1" x14ac:dyDescent="0.25">
      <c r="A531" s="619" t="s">
        <v>2</v>
      </c>
      <c r="B531" s="620"/>
      <c r="C531" s="620"/>
      <c r="D531" s="620"/>
      <c r="E531" s="620"/>
      <c r="F531" s="620"/>
      <c r="G531" s="620"/>
      <c r="H531" s="620"/>
      <c r="I531" s="620"/>
      <c r="J531" s="620"/>
      <c r="K531" s="620"/>
      <c r="L531" s="620"/>
      <c r="M531" s="621" t="str">
        <f>+$M$11</f>
        <v>CANAL DE AGUAS LLUVIAS EN EL SECTOR PRADOS DEL ESTE, SAN JOSÉ DE CÚCUTA, NORTE DE SANTNADER</v>
      </c>
      <c r="N531" s="621"/>
      <c r="O531" s="621"/>
      <c r="P531" s="621"/>
      <c r="Q531" s="621"/>
      <c r="R531" s="621"/>
      <c r="S531" s="621"/>
      <c r="T531" s="621"/>
      <c r="U531" s="621"/>
      <c r="V531" s="621"/>
      <c r="W531" s="621"/>
      <c r="X531" s="621"/>
      <c r="Y531" s="621"/>
      <c r="Z531" s="621"/>
      <c r="AA531" s="621"/>
      <c r="AB531" s="621"/>
      <c r="AC531" s="621"/>
      <c r="AD531" s="621"/>
      <c r="AE531" s="621"/>
      <c r="AF531" s="621"/>
      <c r="AG531" s="621"/>
      <c r="AH531" s="621"/>
      <c r="AI531" s="621"/>
      <c r="AJ531" s="621"/>
      <c r="AK531" s="621"/>
      <c r="AL531" s="621"/>
      <c r="AM531" s="621"/>
      <c r="AN531" s="621"/>
      <c r="AO531" s="621"/>
      <c r="AP531" s="635"/>
    </row>
    <row r="532" spans="1:42" ht="30" hidden="1" customHeight="1" x14ac:dyDescent="0.25">
      <c r="A532" s="625" t="s">
        <v>46</v>
      </c>
      <c r="B532" s="622"/>
      <c r="C532" s="622"/>
      <c r="D532" s="622"/>
      <c r="E532" s="622"/>
      <c r="F532" s="622"/>
      <c r="G532" s="622"/>
      <c r="H532" s="622"/>
      <c r="I532" s="622"/>
      <c r="J532" s="622"/>
      <c r="K532" s="622"/>
      <c r="L532" s="622"/>
      <c r="M532" s="615" t="str">
        <f>+$M$12</f>
        <v xml:space="preserve">GESTIÓN DE RIESGOS </v>
      </c>
      <c r="N532" s="615"/>
      <c r="O532" s="615"/>
      <c r="P532" s="615"/>
      <c r="Q532" s="615"/>
      <c r="R532" s="615"/>
      <c r="S532" s="615"/>
      <c r="T532" s="615"/>
      <c r="U532" s="615"/>
      <c r="V532" s="615"/>
      <c r="W532" s="615"/>
      <c r="X532" s="615"/>
      <c r="Y532" s="615"/>
      <c r="Z532" s="615"/>
      <c r="AA532" s="615"/>
      <c r="AB532" s="615"/>
      <c r="AC532" s="615"/>
      <c r="AD532" s="615"/>
      <c r="AE532" s="615"/>
      <c r="AF532" s="615"/>
      <c r="AG532" s="615"/>
      <c r="AH532" s="615"/>
      <c r="AI532" s="615"/>
      <c r="AJ532" s="615"/>
      <c r="AK532" s="615"/>
      <c r="AL532" s="622" t="s">
        <v>3</v>
      </c>
      <c r="AM532" s="622"/>
      <c r="AN532" s="612" t="str">
        <f>+$AN$12</f>
        <v>-</v>
      </c>
      <c r="AO532" s="612"/>
      <c r="AP532" s="613"/>
    </row>
    <row r="533" spans="1:42" ht="30" hidden="1" customHeight="1" x14ac:dyDescent="0.25">
      <c r="A533" s="625" t="s">
        <v>4</v>
      </c>
      <c r="B533" s="622"/>
      <c r="C533" s="622"/>
      <c r="D533" s="622"/>
      <c r="E533" s="622"/>
      <c r="F533" s="622"/>
      <c r="G533" s="622"/>
      <c r="H533" s="622"/>
      <c r="I533" s="622"/>
      <c r="J533" s="622"/>
      <c r="K533" s="622"/>
      <c r="L533" s="622"/>
      <c r="M533" s="615" t="str">
        <f>+$M$13</f>
        <v>INTERVENTORÍA</v>
      </c>
      <c r="N533" s="615"/>
      <c r="O533" s="615"/>
      <c r="P533" s="615"/>
      <c r="Q533" s="615"/>
      <c r="R533" s="615"/>
      <c r="S533" s="615"/>
      <c r="T533" s="615"/>
      <c r="U533" s="615"/>
      <c r="V533" s="615"/>
      <c r="W533" s="615"/>
      <c r="X533" s="615"/>
      <c r="Y533" s="615"/>
      <c r="Z533" s="615"/>
      <c r="AA533" s="615"/>
      <c r="AB533" s="615"/>
      <c r="AC533" s="615"/>
      <c r="AD533" s="615"/>
      <c r="AE533" s="615"/>
      <c r="AF533" s="615"/>
      <c r="AG533" s="615"/>
      <c r="AH533" s="615"/>
      <c r="AI533" s="615"/>
      <c r="AJ533" s="615"/>
      <c r="AK533" s="615"/>
      <c r="AL533" s="622" t="s">
        <v>5</v>
      </c>
      <c r="AM533" s="622"/>
      <c r="AN533" s="626" t="str">
        <f>+$AN$13</f>
        <v>JULIO 2023</v>
      </c>
      <c r="AO533" s="627"/>
      <c r="AP533" s="628"/>
    </row>
    <row r="534" spans="1:42" ht="13.95" hidden="1" customHeight="1" x14ac:dyDescent="0.25">
      <c r="A534" s="629"/>
      <c r="B534" s="630"/>
      <c r="C534" s="630"/>
      <c r="D534" s="630"/>
      <c r="E534" s="630"/>
      <c r="F534" s="630"/>
      <c r="G534" s="630"/>
      <c r="H534" s="630"/>
      <c r="I534" s="630"/>
      <c r="J534" s="630"/>
      <c r="K534" s="630"/>
      <c r="L534" s="630"/>
      <c r="M534" s="630"/>
      <c r="N534" s="630"/>
      <c r="O534" s="630"/>
      <c r="P534" s="630"/>
      <c r="Q534" s="630"/>
      <c r="R534" s="630"/>
      <c r="S534" s="630"/>
      <c r="T534" s="630"/>
      <c r="U534" s="630"/>
      <c r="V534" s="630"/>
      <c r="W534" s="630"/>
      <c r="X534" s="630"/>
      <c r="Y534" s="630"/>
      <c r="Z534" s="630"/>
      <c r="AA534" s="630"/>
      <c r="AB534" s="630"/>
      <c r="AC534" s="630"/>
      <c r="AD534" s="630"/>
      <c r="AE534" s="630"/>
      <c r="AF534" s="630"/>
      <c r="AG534" s="630"/>
      <c r="AH534" s="630"/>
      <c r="AI534" s="630"/>
      <c r="AJ534" s="630"/>
      <c r="AK534" s="630"/>
      <c r="AL534" s="630"/>
      <c r="AM534" s="630"/>
      <c r="AN534" s="630"/>
      <c r="AO534" s="630"/>
      <c r="AP534" s="631"/>
    </row>
    <row r="535" spans="1:42" ht="30" hidden="1" customHeight="1" x14ac:dyDescent="0.25">
      <c r="A535" s="619" t="s">
        <v>6</v>
      </c>
      <c r="B535" s="620"/>
      <c r="C535" s="620"/>
      <c r="D535" s="620"/>
      <c r="E535" s="620"/>
      <c r="F535" s="620"/>
      <c r="G535" s="620"/>
      <c r="H535" s="474">
        <v>3</v>
      </c>
      <c r="I535" s="621" t="str">
        <f>IFERROR(VLOOKUP(H535,'PPTO CANAL DE AGUAS LLUVIAS'!B:G,2,FALSE),"")</f>
        <v xml:space="preserve">BOX CULVERT 1, 2, 3 </v>
      </c>
      <c r="J535" s="621"/>
      <c r="K535" s="621"/>
      <c r="L535" s="621"/>
      <c r="M535" s="621"/>
      <c r="N535" s="621"/>
      <c r="O535" s="621"/>
      <c r="P535" s="621"/>
      <c r="Q535" s="621"/>
      <c r="R535" s="621"/>
      <c r="S535" s="621"/>
      <c r="T535" s="621"/>
      <c r="U535" s="622" t="s">
        <v>0</v>
      </c>
      <c r="V535" s="622"/>
      <c r="W535" s="622"/>
      <c r="X535" s="622"/>
      <c r="Y535" s="622"/>
      <c r="Z535" s="622"/>
      <c r="AA535" s="622"/>
      <c r="AB535" s="622"/>
      <c r="AC535" s="622"/>
      <c r="AD535" s="622"/>
      <c r="AE535" s="623">
        <v>3.02</v>
      </c>
      <c r="AF535" s="623"/>
      <c r="AG535" s="624" t="str">
        <f>IFERROR(VLOOKUP(AE535,'PPTO CANAL DE AGUAS LLUVIAS'!B:G,2,FALSE),"")</f>
        <v xml:space="preserve">SOLADO EN CONCRETO SIMPLE e=0,05m DE 17 Mpa </v>
      </c>
      <c r="AH535" s="624"/>
      <c r="AI535" s="624"/>
      <c r="AJ535" s="624"/>
      <c r="AK535" s="624"/>
      <c r="AL535" s="570" t="s">
        <v>7</v>
      </c>
      <c r="AM535" s="572" t="str">
        <f>IFERROR(VLOOKUP(AE535,'PPTO CANAL DE AGUAS LLUVIAS'!B:G,3,FALSE),"")</f>
        <v>M2</v>
      </c>
      <c r="AN535" s="570" t="s">
        <v>8</v>
      </c>
      <c r="AO535" s="621" t="str">
        <f>+$AO$15</f>
        <v>MUNICIPIO SAN JOSÉ DE CÚCUTA</v>
      </c>
      <c r="AP535" s="635"/>
    </row>
    <row r="536" spans="1:42" hidden="1" x14ac:dyDescent="0.25">
      <c r="A536" s="614"/>
      <c r="B536" s="615"/>
      <c r="C536" s="615"/>
      <c r="D536" s="615"/>
      <c r="E536" s="615"/>
      <c r="F536" s="615"/>
      <c r="G536" s="615"/>
      <c r="H536" s="615"/>
      <c r="I536" s="615"/>
      <c r="J536" s="615"/>
      <c r="K536" s="615"/>
      <c r="L536" s="615"/>
      <c r="M536" s="615"/>
      <c r="N536" s="615"/>
      <c r="O536" s="615"/>
      <c r="P536" s="615"/>
      <c r="Q536" s="615"/>
      <c r="R536" s="615"/>
      <c r="S536" s="615"/>
      <c r="T536" s="615"/>
      <c r="U536" s="615"/>
      <c r="V536" s="615"/>
      <c r="W536" s="615"/>
      <c r="X536" s="615"/>
      <c r="Y536" s="615"/>
      <c r="Z536" s="615"/>
      <c r="AA536" s="615"/>
      <c r="AB536" s="615"/>
      <c r="AC536" s="615"/>
      <c r="AD536" s="615"/>
      <c r="AE536" s="615"/>
      <c r="AF536" s="615"/>
      <c r="AG536" s="615"/>
      <c r="AH536" s="615"/>
      <c r="AI536" s="615"/>
      <c r="AJ536" s="616" t="s">
        <v>9</v>
      </c>
      <c r="AK536" s="665" t="s">
        <v>38</v>
      </c>
      <c r="AL536" s="666"/>
      <c r="AM536" s="666"/>
      <c r="AN536" s="667"/>
      <c r="AO536" s="616" t="s">
        <v>10</v>
      </c>
      <c r="AP536" s="617" t="s">
        <v>11</v>
      </c>
    </row>
    <row r="537" spans="1:42" hidden="1" x14ac:dyDescent="0.25">
      <c r="A537" s="614"/>
      <c r="B537" s="615"/>
      <c r="C537" s="615"/>
      <c r="D537" s="615"/>
      <c r="E537" s="615"/>
      <c r="F537" s="615"/>
      <c r="G537" s="615"/>
      <c r="H537" s="615"/>
      <c r="I537" s="615"/>
      <c r="J537" s="615"/>
      <c r="K537" s="615"/>
      <c r="L537" s="615"/>
      <c r="M537" s="615"/>
      <c r="N537" s="615"/>
      <c r="O537" s="615"/>
      <c r="P537" s="615"/>
      <c r="Q537" s="615"/>
      <c r="R537" s="615"/>
      <c r="S537" s="615"/>
      <c r="T537" s="615"/>
      <c r="U537" s="615"/>
      <c r="V537" s="615"/>
      <c r="W537" s="615"/>
      <c r="X537" s="615"/>
      <c r="Y537" s="615"/>
      <c r="Z537" s="615"/>
      <c r="AA537" s="615"/>
      <c r="AB537" s="615"/>
      <c r="AC537" s="615"/>
      <c r="AD537" s="615"/>
      <c r="AE537" s="615"/>
      <c r="AF537" s="615"/>
      <c r="AG537" s="615"/>
      <c r="AH537" s="615"/>
      <c r="AI537" s="615"/>
      <c r="AJ537" s="616"/>
      <c r="AK537" s="571" t="s">
        <v>37</v>
      </c>
      <c r="AL537" s="570" t="s">
        <v>12</v>
      </c>
      <c r="AM537" s="570" t="s">
        <v>16</v>
      </c>
      <c r="AN537" s="570" t="s">
        <v>17</v>
      </c>
      <c r="AO537" s="616"/>
      <c r="AP537" s="617"/>
    </row>
    <row r="538" spans="1:42" hidden="1" x14ac:dyDescent="0.25">
      <c r="A538" s="614"/>
      <c r="B538" s="615"/>
      <c r="C538" s="615"/>
      <c r="D538" s="615"/>
      <c r="E538" s="615"/>
      <c r="F538" s="615"/>
      <c r="G538" s="615"/>
      <c r="H538" s="615"/>
      <c r="I538" s="615"/>
      <c r="J538" s="615"/>
      <c r="K538" s="615"/>
      <c r="L538" s="615"/>
      <c r="M538" s="615"/>
      <c r="N538" s="615"/>
      <c r="O538" s="615"/>
      <c r="P538" s="615"/>
      <c r="Q538" s="615"/>
      <c r="R538" s="615"/>
      <c r="S538" s="615"/>
      <c r="T538" s="615"/>
      <c r="U538" s="615"/>
      <c r="V538" s="615"/>
      <c r="W538" s="615"/>
      <c r="X538" s="615"/>
      <c r="Y538" s="615"/>
      <c r="Z538" s="615"/>
      <c r="AA538" s="615"/>
      <c r="AB538" s="615"/>
      <c r="AC538" s="615"/>
      <c r="AD538" s="615"/>
      <c r="AE538" s="615"/>
      <c r="AF538" s="615"/>
      <c r="AG538" s="615"/>
      <c r="AH538" s="615"/>
      <c r="AI538" s="615"/>
      <c r="AJ538" s="477" t="s">
        <v>532</v>
      </c>
      <c r="AK538" s="478"/>
      <c r="AL538" s="279">
        <v>1</v>
      </c>
      <c r="AM538" s="279"/>
      <c r="AN538" s="279"/>
      <c r="AO538" s="279">
        <v>1</v>
      </c>
      <c r="AP538" s="480">
        <f>AL538*AO538</f>
        <v>1</v>
      </c>
    </row>
    <row r="539" spans="1:42" hidden="1" x14ac:dyDescent="0.25">
      <c r="A539" s="614"/>
      <c r="B539" s="615"/>
      <c r="C539" s="615"/>
      <c r="D539" s="615"/>
      <c r="E539" s="615"/>
      <c r="F539" s="615"/>
      <c r="G539" s="615"/>
      <c r="H539" s="615"/>
      <c r="I539" s="615"/>
      <c r="J539" s="615"/>
      <c r="K539" s="615"/>
      <c r="L539" s="615"/>
      <c r="M539" s="615"/>
      <c r="N539" s="615"/>
      <c r="O539" s="615"/>
      <c r="P539" s="615"/>
      <c r="Q539" s="615"/>
      <c r="R539" s="615"/>
      <c r="S539" s="615"/>
      <c r="T539" s="615"/>
      <c r="U539" s="615"/>
      <c r="V539" s="615"/>
      <c r="W539" s="615"/>
      <c r="X539" s="615"/>
      <c r="Y539" s="615"/>
      <c r="Z539" s="615"/>
      <c r="AA539" s="615"/>
      <c r="AB539" s="615"/>
      <c r="AC539" s="615"/>
      <c r="AD539" s="615"/>
      <c r="AE539" s="615"/>
      <c r="AF539" s="615"/>
      <c r="AG539" s="615"/>
      <c r="AH539" s="615"/>
      <c r="AI539" s="615"/>
      <c r="AJ539" s="487"/>
      <c r="AK539" s="488"/>
      <c r="AL539" s="489"/>
      <c r="AM539" s="489"/>
      <c r="AN539" s="489"/>
      <c r="AO539" s="489"/>
      <c r="AP539" s="490"/>
    </row>
    <row r="540" spans="1:42" hidden="1" x14ac:dyDescent="0.25">
      <c r="A540" s="614"/>
      <c r="B540" s="615"/>
      <c r="C540" s="615"/>
      <c r="D540" s="615"/>
      <c r="E540" s="615"/>
      <c r="F540" s="615"/>
      <c r="G540" s="615"/>
      <c r="H540" s="615"/>
      <c r="I540" s="615"/>
      <c r="J540" s="615"/>
      <c r="K540" s="615"/>
      <c r="L540" s="615"/>
      <c r="M540" s="615"/>
      <c r="N540" s="615"/>
      <c r="O540" s="615"/>
      <c r="P540" s="615"/>
      <c r="Q540" s="615"/>
      <c r="R540" s="615"/>
      <c r="S540" s="615"/>
      <c r="T540" s="615"/>
      <c r="U540" s="615"/>
      <c r="V540" s="615"/>
      <c r="W540" s="615"/>
      <c r="X540" s="615"/>
      <c r="Y540" s="615"/>
      <c r="Z540" s="615"/>
      <c r="AA540" s="615"/>
      <c r="AB540" s="615"/>
      <c r="AC540" s="615"/>
      <c r="AD540" s="615"/>
      <c r="AE540" s="615"/>
      <c r="AF540" s="615"/>
      <c r="AG540" s="615"/>
      <c r="AH540" s="615"/>
      <c r="AI540" s="615"/>
      <c r="AJ540" s="572"/>
      <c r="AK540" s="572"/>
      <c r="AL540" s="279"/>
      <c r="AM540" s="279"/>
      <c r="AN540" s="279"/>
      <c r="AO540" s="279"/>
      <c r="AP540" s="480"/>
    </row>
    <row r="541" spans="1:42" hidden="1" x14ac:dyDescent="0.25">
      <c r="A541" s="614"/>
      <c r="B541" s="615"/>
      <c r="C541" s="615"/>
      <c r="D541" s="615"/>
      <c r="E541" s="615"/>
      <c r="F541" s="615"/>
      <c r="G541" s="615"/>
      <c r="H541" s="615"/>
      <c r="I541" s="615"/>
      <c r="J541" s="615"/>
      <c r="K541" s="615"/>
      <c r="L541" s="615"/>
      <c r="M541" s="615"/>
      <c r="N541" s="615"/>
      <c r="O541" s="615"/>
      <c r="P541" s="615"/>
      <c r="Q541" s="615"/>
      <c r="R541" s="615"/>
      <c r="S541" s="615"/>
      <c r="T541" s="615"/>
      <c r="U541" s="615"/>
      <c r="V541" s="615"/>
      <c r="W541" s="615"/>
      <c r="X541" s="615"/>
      <c r="Y541" s="615"/>
      <c r="Z541" s="615"/>
      <c r="AA541" s="615"/>
      <c r="AB541" s="615"/>
      <c r="AC541" s="615"/>
      <c r="AD541" s="615"/>
      <c r="AE541" s="615"/>
      <c r="AF541" s="615"/>
      <c r="AG541" s="615"/>
      <c r="AH541" s="615"/>
      <c r="AI541" s="615"/>
      <c r="AJ541" s="572"/>
      <c r="AK541" s="572"/>
      <c r="AL541" s="279"/>
      <c r="AM541" s="279"/>
      <c r="AN541" s="279"/>
      <c r="AO541" s="279"/>
      <c r="AP541" s="480"/>
    </row>
    <row r="542" spans="1:42" hidden="1" x14ac:dyDescent="0.25">
      <c r="A542" s="614"/>
      <c r="B542" s="615"/>
      <c r="C542" s="615"/>
      <c r="D542" s="615"/>
      <c r="E542" s="615"/>
      <c r="F542" s="615"/>
      <c r="G542" s="615"/>
      <c r="H542" s="615"/>
      <c r="I542" s="615"/>
      <c r="J542" s="615"/>
      <c r="K542" s="615"/>
      <c r="L542" s="615"/>
      <c r="M542" s="615"/>
      <c r="N542" s="615"/>
      <c r="O542" s="615"/>
      <c r="P542" s="615"/>
      <c r="Q542" s="615"/>
      <c r="R542" s="615"/>
      <c r="S542" s="615"/>
      <c r="T542" s="615"/>
      <c r="U542" s="615"/>
      <c r="V542" s="615"/>
      <c r="W542" s="615"/>
      <c r="X542" s="615"/>
      <c r="Y542" s="615"/>
      <c r="Z542" s="615"/>
      <c r="AA542" s="615"/>
      <c r="AB542" s="615"/>
      <c r="AC542" s="615"/>
      <c r="AD542" s="615"/>
      <c r="AE542" s="615"/>
      <c r="AF542" s="615"/>
      <c r="AG542" s="615"/>
      <c r="AH542" s="615"/>
      <c r="AI542" s="615"/>
      <c r="AJ542" s="477"/>
      <c r="AK542" s="478"/>
      <c r="AL542" s="279"/>
      <c r="AM542" s="279"/>
      <c r="AN542" s="279"/>
      <c r="AO542" s="279"/>
      <c r="AP542" s="480"/>
    </row>
    <row r="543" spans="1:42" hidden="1" x14ac:dyDescent="0.25">
      <c r="A543" s="614"/>
      <c r="B543" s="615"/>
      <c r="C543" s="615"/>
      <c r="D543" s="615"/>
      <c r="E543" s="615"/>
      <c r="F543" s="615"/>
      <c r="G543" s="615"/>
      <c r="H543" s="615"/>
      <c r="I543" s="615"/>
      <c r="J543" s="615"/>
      <c r="K543" s="615"/>
      <c r="L543" s="615"/>
      <c r="M543" s="615"/>
      <c r="N543" s="615"/>
      <c r="O543" s="615"/>
      <c r="P543" s="615"/>
      <c r="Q543" s="615"/>
      <c r="R543" s="615"/>
      <c r="S543" s="615"/>
      <c r="T543" s="615"/>
      <c r="U543" s="615"/>
      <c r="V543" s="615"/>
      <c r="W543" s="615"/>
      <c r="X543" s="615"/>
      <c r="Y543" s="615"/>
      <c r="Z543" s="615"/>
      <c r="AA543" s="615"/>
      <c r="AB543" s="615"/>
      <c r="AC543" s="615"/>
      <c r="AD543" s="615"/>
      <c r="AE543" s="615"/>
      <c r="AF543" s="615"/>
      <c r="AG543" s="615"/>
      <c r="AH543" s="615"/>
      <c r="AI543" s="615"/>
      <c r="AJ543" s="477"/>
      <c r="AK543" s="572"/>
      <c r="AL543" s="279"/>
      <c r="AM543" s="279"/>
      <c r="AN543" s="279"/>
      <c r="AO543" s="279"/>
      <c r="AP543" s="480"/>
    </row>
    <row r="544" spans="1:42" hidden="1" x14ac:dyDescent="0.25">
      <c r="A544" s="614"/>
      <c r="B544" s="615"/>
      <c r="C544" s="615"/>
      <c r="D544" s="615"/>
      <c r="E544" s="615"/>
      <c r="F544" s="615"/>
      <c r="G544" s="615"/>
      <c r="H544" s="615"/>
      <c r="I544" s="615"/>
      <c r="J544" s="615"/>
      <c r="K544" s="615"/>
      <c r="L544" s="615"/>
      <c r="M544" s="615"/>
      <c r="N544" s="615"/>
      <c r="O544" s="615"/>
      <c r="P544" s="615"/>
      <c r="Q544" s="615"/>
      <c r="R544" s="615"/>
      <c r="S544" s="615"/>
      <c r="T544" s="615"/>
      <c r="U544" s="615"/>
      <c r="V544" s="615"/>
      <c r="W544" s="615"/>
      <c r="X544" s="615"/>
      <c r="Y544" s="615"/>
      <c r="Z544" s="615"/>
      <c r="AA544" s="615"/>
      <c r="AB544" s="615"/>
      <c r="AC544" s="615"/>
      <c r="AD544" s="615"/>
      <c r="AE544" s="615"/>
      <c r="AF544" s="615"/>
      <c r="AG544" s="615"/>
      <c r="AH544" s="615"/>
      <c r="AI544" s="615"/>
      <c r="AJ544" s="477"/>
      <c r="AK544" s="572"/>
      <c r="AL544" s="279"/>
      <c r="AM544" s="279"/>
      <c r="AN544" s="279"/>
      <c r="AO544" s="279"/>
      <c r="AP544" s="480"/>
    </row>
    <row r="545" spans="1:42" hidden="1" x14ac:dyDescent="0.25">
      <c r="A545" s="614"/>
      <c r="B545" s="615"/>
      <c r="C545" s="615"/>
      <c r="D545" s="615"/>
      <c r="E545" s="615"/>
      <c r="F545" s="615"/>
      <c r="G545" s="615"/>
      <c r="H545" s="615"/>
      <c r="I545" s="615"/>
      <c r="J545" s="615"/>
      <c r="K545" s="615"/>
      <c r="L545" s="615"/>
      <c r="M545" s="615"/>
      <c r="N545" s="615"/>
      <c r="O545" s="615"/>
      <c r="P545" s="615"/>
      <c r="Q545" s="615"/>
      <c r="R545" s="615"/>
      <c r="S545" s="615"/>
      <c r="T545" s="615"/>
      <c r="U545" s="615"/>
      <c r="V545" s="615"/>
      <c r="W545" s="615"/>
      <c r="X545" s="615"/>
      <c r="Y545" s="615"/>
      <c r="Z545" s="615"/>
      <c r="AA545" s="615"/>
      <c r="AB545" s="615"/>
      <c r="AC545" s="615"/>
      <c r="AD545" s="615"/>
      <c r="AE545" s="615"/>
      <c r="AF545" s="615"/>
      <c r="AG545" s="615"/>
      <c r="AH545" s="615"/>
      <c r="AI545" s="615"/>
      <c r="AJ545" s="477"/>
      <c r="AK545" s="572"/>
      <c r="AL545" s="279"/>
      <c r="AM545" s="279"/>
      <c r="AN545" s="279"/>
      <c r="AO545" s="279"/>
      <c r="AP545" s="480"/>
    </row>
    <row r="546" spans="1:42" hidden="1" x14ac:dyDescent="0.25">
      <c r="A546" s="614"/>
      <c r="B546" s="615"/>
      <c r="C546" s="615"/>
      <c r="D546" s="615"/>
      <c r="E546" s="615"/>
      <c r="F546" s="615"/>
      <c r="G546" s="615"/>
      <c r="H546" s="615"/>
      <c r="I546" s="615"/>
      <c r="J546" s="615"/>
      <c r="K546" s="615"/>
      <c r="L546" s="615"/>
      <c r="M546" s="615"/>
      <c r="N546" s="615"/>
      <c r="O546" s="615"/>
      <c r="P546" s="615"/>
      <c r="Q546" s="615"/>
      <c r="R546" s="615"/>
      <c r="S546" s="615"/>
      <c r="T546" s="615"/>
      <c r="U546" s="615"/>
      <c r="V546" s="615"/>
      <c r="W546" s="615"/>
      <c r="X546" s="615"/>
      <c r="Y546" s="615"/>
      <c r="Z546" s="615"/>
      <c r="AA546" s="615"/>
      <c r="AB546" s="615"/>
      <c r="AC546" s="615"/>
      <c r="AD546" s="615"/>
      <c r="AE546" s="615"/>
      <c r="AF546" s="615"/>
      <c r="AG546" s="615"/>
      <c r="AH546" s="615"/>
      <c r="AI546" s="615"/>
      <c r="AJ546" s="572"/>
      <c r="AK546" s="572"/>
      <c r="AL546" s="279"/>
      <c r="AM546" s="279"/>
      <c r="AN546" s="279"/>
      <c r="AO546" s="279"/>
      <c r="AP546" s="480"/>
    </row>
    <row r="547" spans="1:42" hidden="1" x14ac:dyDescent="0.25">
      <c r="A547" s="614"/>
      <c r="B547" s="615"/>
      <c r="C547" s="615"/>
      <c r="D547" s="615"/>
      <c r="E547" s="615"/>
      <c r="F547" s="615"/>
      <c r="G547" s="615"/>
      <c r="H547" s="615"/>
      <c r="I547" s="615"/>
      <c r="J547" s="615"/>
      <c r="K547" s="615"/>
      <c r="L547" s="615"/>
      <c r="M547" s="615"/>
      <c r="N547" s="615"/>
      <c r="O547" s="615"/>
      <c r="P547" s="615"/>
      <c r="Q547" s="615"/>
      <c r="R547" s="615"/>
      <c r="S547" s="615"/>
      <c r="T547" s="615"/>
      <c r="U547" s="615"/>
      <c r="V547" s="615"/>
      <c r="W547" s="615"/>
      <c r="X547" s="615"/>
      <c r="Y547" s="615"/>
      <c r="Z547" s="615"/>
      <c r="AA547" s="615"/>
      <c r="AB547" s="615"/>
      <c r="AC547" s="615"/>
      <c r="AD547" s="615"/>
      <c r="AE547" s="615"/>
      <c r="AF547" s="615"/>
      <c r="AG547" s="615"/>
      <c r="AH547" s="615"/>
      <c r="AI547" s="615"/>
      <c r="AJ547" s="572"/>
      <c r="AK547" s="572"/>
      <c r="AL547" s="279"/>
      <c r="AM547" s="279"/>
      <c r="AN547" s="279"/>
      <c r="AO547" s="279"/>
      <c r="AP547" s="480"/>
    </row>
    <row r="548" spans="1:42" hidden="1" x14ac:dyDescent="0.25">
      <c r="A548" s="614"/>
      <c r="B548" s="615"/>
      <c r="C548" s="615"/>
      <c r="D548" s="615"/>
      <c r="E548" s="615"/>
      <c r="F548" s="615"/>
      <c r="G548" s="615"/>
      <c r="H548" s="615"/>
      <c r="I548" s="615"/>
      <c r="J548" s="615"/>
      <c r="K548" s="615"/>
      <c r="L548" s="615"/>
      <c r="M548" s="615"/>
      <c r="N548" s="615"/>
      <c r="O548" s="615"/>
      <c r="P548" s="615"/>
      <c r="Q548" s="615"/>
      <c r="R548" s="615"/>
      <c r="S548" s="615"/>
      <c r="T548" s="615"/>
      <c r="U548" s="615"/>
      <c r="V548" s="615"/>
      <c r="W548" s="615"/>
      <c r="X548" s="615"/>
      <c r="Y548" s="615"/>
      <c r="Z548" s="615"/>
      <c r="AA548" s="615"/>
      <c r="AB548" s="615"/>
      <c r="AC548" s="615"/>
      <c r="AD548" s="615"/>
      <c r="AE548" s="615"/>
      <c r="AF548" s="615"/>
      <c r="AG548" s="615"/>
      <c r="AH548" s="615"/>
      <c r="AI548" s="615"/>
      <c r="AJ548" s="572"/>
      <c r="AK548" s="572"/>
      <c r="AL548" s="279"/>
      <c r="AM548" s="279"/>
      <c r="AN548" s="279"/>
      <c r="AO548" s="279"/>
      <c r="AP548" s="480"/>
    </row>
    <row r="549" spans="1:42" hidden="1" x14ac:dyDescent="0.25">
      <c r="A549" s="614"/>
      <c r="B549" s="615"/>
      <c r="C549" s="615"/>
      <c r="D549" s="615"/>
      <c r="E549" s="615"/>
      <c r="F549" s="615"/>
      <c r="G549" s="615"/>
      <c r="H549" s="615"/>
      <c r="I549" s="615"/>
      <c r="J549" s="615"/>
      <c r="K549" s="615"/>
      <c r="L549" s="615"/>
      <c r="M549" s="615"/>
      <c r="N549" s="615"/>
      <c r="O549" s="615"/>
      <c r="P549" s="615"/>
      <c r="Q549" s="615"/>
      <c r="R549" s="615"/>
      <c r="S549" s="615"/>
      <c r="T549" s="615"/>
      <c r="U549" s="615"/>
      <c r="V549" s="615"/>
      <c r="W549" s="615"/>
      <c r="X549" s="615"/>
      <c r="Y549" s="615"/>
      <c r="Z549" s="615"/>
      <c r="AA549" s="615"/>
      <c r="AB549" s="615"/>
      <c r="AC549" s="615"/>
      <c r="AD549" s="615"/>
      <c r="AE549" s="615"/>
      <c r="AF549" s="615"/>
      <c r="AG549" s="615"/>
      <c r="AH549" s="615"/>
      <c r="AI549" s="615"/>
      <c r="AJ549" s="572"/>
      <c r="AK549" s="572"/>
      <c r="AL549" s="279"/>
      <c r="AM549" s="279"/>
      <c r="AN549" s="279"/>
      <c r="AO549" s="279"/>
      <c r="AP549" s="480"/>
    </row>
    <row r="550" spans="1:42" hidden="1" x14ac:dyDescent="0.25">
      <c r="A550" s="614"/>
      <c r="B550" s="615"/>
      <c r="C550" s="615"/>
      <c r="D550" s="615"/>
      <c r="E550" s="615"/>
      <c r="F550" s="615"/>
      <c r="G550" s="615"/>
      <c r="H550" s="615"/>
      <c r="I550" s="615"/>
      <c r="J550" s="615"/>
      <c r="K550" s="615"/>
      <c r="L550" s="615"/>
      <c r="M550" s="615"/>
      <c r="N550" s="615"/>
      <c r="O550" s="615"/>
      <c r="P550" s="615"/>
      <c r="Q550" s="615"/>
      <c r="R550" s="615"/>
      <c r="S550" s="615"/>
      <c r="T550" s="615"/>
      <c r="U550" s="615"/>
      <c r="V550" s="615"/>
      <c r="W550" s="615"/>
      <c r="X550" s="615"/>
      <c r="Y550" s="615"/>
      <c r="Z550" s="615"/>
      <c r="AA550" s="615"/>
      <c r="AB550" s="615"/>
      <c r="AC550" s="615"/>
      <c r="AD550" s="615"/>
      <c r="AE550" s="615"/>
      <c r="AF550" s="615"/>
      <c r="AG550" s="615"/>
      <c r="AH550" s="615"/>
      <c r="AI550" s="615"/>
      <c r="AJ550" s="572"/>
      <c r="AK550" s="572"/>
      <c r="AL550" s="279"/>
      <c r="AM550" s="279"/>
      <c r="AN550" s="279"/>
      <c r="AO550" s="279"/>
      <c r="AP550" s="480"/>
    </row>
    <row r="551" spans="1:42" hidden="1" x14ac:dyDescent="0.25">
      <c r="A551" s="614"/>
      <c r="B551" s="615"/>
      <c r="C551" s="615"/>
      <c r="D551" s="615"/>
      <c r="E551" s="615"/>
      <c r="F551" s="615"/>
      <c r="G551" s="615"/>
      <c r="H551" s="615"/>
      <c r="I551" s="615"/>
      <c r="J551" s="615"/>
      <c r="K551" s="615"/>
      <c r="L551" s="615"/>
      <c r="M551" s="615"/>
      <c r="N551" s="615"/>
      <c r="O551" s="615"/>
      <c r="P551" s="615"/>
      <c r="Q551" s="615"/>
      <c r="R551" s="615"/>
      <c r="S551" s="615"/>
      <c r="T551" s="615"/>
      <c r="U551" s="615"/>
      <c r="V551" s="615"/>
      <c r="W551" s="615"/>
      <c r="X551" s="615"/>
      <c r="Y551" s="615"/>
      <c r="Z551" s="615"/>
      <c r="AA551" s="615"/>
      <c r="AB551" s="615"/>
      <c r="AC551" s="615"/>
      <c r="AD551" s="615"/>
      <c r="AE551" s="615"/>
      <c r="AF551" s="615"/>
      <c r="AG551" s="615"/>
      <c r="AH551" s="615"/>
      <c r="AI551" s="615"/>
      <c r="AJ551" s="572"/>
      <c r="AK551" s="572"/>
      <c r="AL551" s="279"/>
      <c r="AM551" s="279"/>
      <c r="AN551" s="279"/>
      <c r="AO551" s="279"/>
      <c r="AP551" s="480"/>
    </row>
    <row r="552" spans="1:42" hidden="1" x14ac:dyDescent="0.25">
      <c r="A552" s="614"/>
      <c r="B552" s="615"/>
      <c r="C552" s="615"/>
      <c r="D552" s="615"/>
      <c r="E552" s="615"/>
      <c r="F552" s="615"/>
      <c r="G552" s="615"/>
      <c r="H552" s="615"/>
      <c r="I552" s="615"/>
      <c r="J552" s="615"/>
      <c r="K552" s="615"/>
      <c r="L552" s="615"/>
      <c r="M552" s="615"/>
      <c r="N552" s="615"/>
      <c r="O552" s="615"/>
      <c r="P552" s="615"/>
      <c r="Q552" s="615"/>
      <c r="R552" s="615"/>
      <c r="S552" s="615"/>
      <c r="T552" s="615"/>
      <c r="U552" s="615"/>
      <c r="V552" s="615"/>
      <c r="W552" s="615"/>
      <c r="X552" s="615"/>
      <c r="Y552" s="615"/>
      <c r="Z552" s="615"/>
      <c r="AA552" s="615"/>
      <c r="AB552" s="615"/>
      <c r="AC552" s="615"/>
      <c r="AD552" s="615"/>
      <c r="AE552" s="615"/>
      <c r="AF552" s="615"/>
      <c r="AG552" s="615"/>
      <c r="AH552" s="615"/>
      <c r="AI552" s="615"/>
      <c r="AJ552" s="572"/>
      <c r="AK552" s="572"/>
      <c r="AL552" s="279"/>
      <c r="AM552" s="279"/>
      <c r="AN552" s="279"/>
      <c r="AO552" s="279"/>
      <c r="AP552" s="480"/>
    </row>
    <row r="553" spans="1:42" hidden="1" x14ac:dyDescent="0.25">
      <c r="A553" s="614"/>
      <c r="B553" s="615"/>
      <c r="C553" s="615"/>
      <c r="D553" s="615"/>
      <c r="E553" s="615"/>
      <c r="F553" s="615"/>
      <c r="G553" s="615"/>
      <c r="H553" s="615"/>
      <c r="I553" s="615"/>
      <c r="J553" s="615"/>
      <c r="K553" s="615"/>
      <c r="L553" s="615"/>
      <c r="M553" s="615"/>
      <c r="N553" s="615"/>
      <c r="O553" s="615"/>
      <c r="P553" s="615"/>
      <c r="Q553" s="615"/>
      <c r="R553" s="615"/>
      <c r="S553" s="615"/>
      <c r="T553" s="615"/>
      <c r="U553" s="615"/>
      <c r="V553" s="615"/>
      <c r="W553" s="615"/>
      <c r="X553" s="615"/>
      <c r="Y553" s="615"/>
      <c r="Z553" s="615"/>
      <c r="AA553" s="615"/>
      <c r="AB553" s="615"/>
      <c r="AC553" s="615"/>
      <c r="AD553" s="615"/>
      <c r="AE553" s="615"/>
      <c r="AF553" s="615"/>
      <c r="AG553" s="615"/>
      <c r="AH553" s="615"/>
      <c r="AI553" s="615"/>
      <c r="AJ553" s="572"/>
      <c r="AK553" s="572"/>
      <c r="AL553" s="279"/>
      <c r="AM553" s="279"/>
      <c r="AN553" s="279"/>
      <c r="AO553" s="279"/>
      <c r="AP553" s="480"/>
    </row>
    <row r="554" spans="1:42" hidden="1" x14ac:dyDescent="0.25">
      <c r="A554" s="614"/>
      <c r="B554" s="615"/>
      <c r="C554" s="615"/>
      <c r="D554" s="615"/>
      <c r="E554" s="615"/>
      <c r="F554" s="615"/>
      <c r="G554" s="615"/>
      <c r="H554" s="615"/>
      <c r="I554" s="615"/>
      <c r="J554" s="615"/>
      <c r="K554" s="615"/>
      <c r="L554" s="615"/>
      <c r="M554" s="615"/>
      <c r="N554" s="615"/>
      <c r="O554" s="615"/>
      <c r="P554" s="615"/>
      <c r="Q554" s="615"/>
      <c r="R554" s="615"/>
      <c r="S554" s="615"/>
      <c r="T554" s="615"/>
      <c r="U554" s="615"/>
      <c r="V554" s="615"/>
      <c r="W554" s="615"/>
      <c r="X554" s="615"/>
      <c r="Y554" s="615"/>
      <c r="Z554" s="615"/>
      <c r="AA554" s="615"/>
      <c r="AB554" s="615"/>
      <c r="AC554" s="615"/>
      <c r="AD554" s="615"/>
      <c r="AE554" s="615"/>
      <c r="AF554" s="615"/>
      <c r="AG554" s="615"/>
      <c r="AH554" s="615"/>
      <c r="AI554" s="615"/>
      <c r="AJ554" s="572"/>
      <c r="AK554" s="572"/>
      <c r="AL554" s="279"/>
      <c r="AM554" s="279"/>
      <c r="AN554" s="279"/>
      <c r="AO554" s="279"/>
      <c r="AP554" s="480"/>
    </row>
    <row r="555" spans="1:42" hidden="1" x14ac:dyDescent="0.25">
      <c r="A555" s="614"/>
      <c r="B555" s="615"/>
      <c r="C555" s="615"/>
      <c r="D555" s="615"/>
      <c r="E555" s="615"/>
      <c r="F555" s="615"/>
      <c r="G555" s="615"/>
      <c r="H555" s="615"/>
      <c r="I555" s="615"/>
      <c r="J555" s="615"/>
      <c r="K555" s="615"/>
      <c r="L555" s="615"/>
      <c r="M555" s="615"/>
      <c r="N555" s="615"/>
      <c r="O555" s="615"/>
      <c r="P555" s="615"/>
      <c r="Q555" s="615"/>
      <c r="R555" s="615"/>
      <c r="S555" s="615"/>
      <c r="T555" s="615"/>
      <c r="U555" s="615"/>
      <c r="V555" s="615"/>
      <c r="W555" s="615"/>
      <c r="X555" s="615"/>
      <c r="Y555" s="615"/>
      <c r="Z555" s="615"/>
      <c r="AA555" s="615"/>
      <c r="AB555" s="615"/>
      <c r="AC555" s="615"/>
      <c r="AD555" s="615"/>
      <c r="AE555" s="615"/>
      <c r="AF555" s="615"/>
      <c r="AG555" s="615"/>
      <c r="AH555" s="615"/>
      <c r="AI555" s="615"/>
      <c r="AJ555" s="572"/>
      <c r="AK555" s="572"/>
      <c r="AL555" s="279"/>
      <c r="AM555" s="279"/>
      <c r="AN555" s="279"/>
      <c r="AO555" s="279"/>
      <c r="AP555" s="480"/>
    </row>
    <row r="556" spans="1:42" hidden="1" x14ac:dyDescent="0.25">
      <c r="A556" s="614"/>
      <c r="B556" s="615"/>
      <c r="C556" s="615"/>
      <c r="D556" s="615"/>
      <c r="E556" s="615"/>
      <c r="F556" s="615"/>
      <c r="G556" s="615"/>
      <c r="H556" s="615"/>
      <c r="I556" s="615"/>
      <c r="J556" s="615"/>
      <c r="K556" s="615"/>
      <c r="L556" s="615"/>
      <c r="M556" s="615"/>
      <c r="N556" s="615"/>
      <c r="O556" s="615"/>
      <c r="P556" s="615"/>
      <c r="Q556" s="615"/>
      <c r="R556" s="615"/>
      <c r="S556" s="615"/>
      <c r="T556" s="615"/>
      <c r="U556" s="615"/>
      <c r="V556" s="615"/>
      <c r="W556" s="615"/>
      <c r="X556" s="615"/>
      <c r="Y556" s="615"/>
      <c r="Z556" s="615"/>
      <c r="AA556" s="615"/>
      <c r="AB556" s="615"/>
      <c r="AC556" s="615"/>
      <c r="AD556" s="615"/>
      <c r="AE556" s="615"/>
      <c r="AF556" s="615"/>
      <c r="AG556" s="615"/>
      <c r="AH556" s="615"/>
      <c r="AI556" s="615"/>
      <c r="AJ556" s="572"/>
      <c r="AK556" s="572"/>
      <c r="AL556" s="279"/>
      <c r="AM556" s="279"/>
      <c r="AN556" s="279"/>
      <c r="AO556" s="279"/>
      <c r="AP556" s="480"/>
    </row>
    <row r="557" spans="1:42" hidden="1" x14ac:dyDescent="0.25">
      <c r="A557" s="614"/>
      <c r="B557" s="615"/>
      <c r="C557" s="615"/>
      <c r="D557" s="615"/>
      <c r="E557" s="615"/>
      <c r="F557" s="615"/>
      <c r="G557" s="615"/>
      <c r="H557" s="615"/>
      <c r="I557" s="615"/>
      <c r="J557" s="615"/>
      <c r="K557" s="615"/>
      <c r="L557" s="615"/>
      <c r="M557" s="615"/>
      <c r="N557" s="615"/>
      <c r="O557" s="615"/>
      <c r="P557" s="615"/>
      <c r="Q557" s="615"/>
      <c r="R557" s="615"/>
      <c r="S557" s="615"/>
      <c r="T557" s="615"/>
      <c r="U557" s="615"/>
      <c r="V557" s="615"/>
      <c r="W557" s="615"/>
      <c r="X557" s="615"/>
      <c r="Y557" s="615"/>
      <c r="Z557" s="615"/>
      <c r="AA557" s="615"/>
      <c r="AB557" s="615"/>
      <c r="AC557" s="615"/>
      <c r="AD557" s="615"/>
      <c r="AE557" s="615"/>
      <c r="AF557" s="615"/>
      <c r="AG557" s="615"/>
      <c r="AH557" s="615"/>
      <c r="AI557" s="615"/>
      <c r="AJ557" s="572"/>
      <c r="AK557" s="572"/>
      <c r="AL557" s="279"/>
      <c r="AM557" s="279"/>
      <c r="AN557" s="279"/>
      <c r="AO557" s="279"/>
      <c r="AP557" s="480"/>
    </row>
    <row r="558" spans="1:42" hidden="1" x14ac:dyDescent="0.25">
      <c r="A558" s="614"/>
      <c r="B558" s="615"/>
      <c r="C558" s="615"/>
      <c r="D558" s="615"/>
      <c r="E558" s="615"/>
      <c r="F558" s="615"/>
      <c r="G558" s="615"/>
      <c r="H558" s="615"/>
      <c r="I558" s="615"/>
      <c r="J558" s="615"/>
      <c r="K558" s="615"/>
      <c r="L558" s="615"/>
      <c r="M558" s="615"/>
      <c r="N558" s="615"/>
      <c r="O558" s="615"/>
      <c r="P558" s="615"/>
      <c r="Q558" s="615"/>
      <c r="R558" s="615"/>
      <c r="S558" s="615"/>
      <c r="T558" s="615"/>
      <c r="U558" s="615"/>
      <c r="V558" s="615"/>
      <c r="W558" s="615"/>
      <c r="X558" s="615"/>
      <c r="Y558" s="615"/>
      <c r="Z558" s="615"/>
      <c r="AA558" s="615"/>
      <c r="AB558" s="615"/>
      <c r="AC558" s="615"/>
      <c r="AD558" s="615"/>
      <c r="AE558" s="615"/>
      <c r="AF558" s="615"/>
      <c r="AG558" s="615"/>
      <c r="AH558" s="615"/>
      <c r="AI558" s="615"/>
      <c r="AJ558" s="572"/>
      <c r="AK558" s="572"/>
      <c r="AL558" s="279"/>
      <c r="AM558" s="279"/>
      <c r="AN558" s="279"/>
      <c r="AO558" s="279"/>
      <c r="AP558" s="480"/>
    </row>
    <row r="559" spans="1:42" hidden="1" x14ac:dyDescent="0.25">
      <c r="A559" s="614"/>
      <c r="B559" s="615"/>
      <c r="C559" s="615"/>
      <c r="D559" s="615"/>
      <c r="E559" s="615"/>
      <c r="F559" s="615"/>
      <c r="G559" s="615"/>
      <c r="H559" s="615"/>
      <c r="I559" s="615"/>
      <c r="J559" s="615"/>
      <c r="K559" s="615"/>
      <c r="L559" s="615"/>
      <c r="M559" s="615"/>
      <c r="N559" s="615"/>
      <c r="O559" s="615"/>
      <c r="P559" s="615"/>
      <c r="Q559" s="615"/>
      <c r="R559" s="615"/>
      <c r="S559" s="615"/>
      <c r="T559" s="615"/>
      <c r="U559" s="615"/>
      <c r="V559" s="615"/>
      <c r="W559" s="615"/>
      <c r="X559" s="615"/>
      <c r="Y559" s="615"/>
      <c r="Z559" s="615"/>
      <c r="AA559" s="615"/>
      <c r="AB559" s="615"/>
      <c r="AC559" s="615"/>
      <c r="AD559" s="615"/>
      <c r="AE559" s="615"/>
      <c r="AF559" s="615"/>
      <c r="AG559" s="615"/>
      <c r="AH559" s="615"/>
      <c r="AI559" s="615"/>
      <c r="AJ559" s="572"/>
      <c r="AK559" s="572"/>
      <c r="AL559" s="279"/>
      <c r="AM559" s="279"/>
      <c r="AN559" s="279"/>
      <c r="AO559" s="279"/>
      <c r="AP559" s="480"/>
    </row>
    <row r="560" spans="1:42" hidden="1" x14ac:dyDescent="0.25">
      <c r="A560" s="614"/>
      <c r="B560" s="615"/>
      <c r="C560" s="615"/>
      <c r="D560" s="615"/>
      <c r="E560" s="615"/>
      <c r="F560" s="615"/>
      <c r="G560" s="615"/>
      <c r="H560" s="615"/>
      <c r="I560" s="615"/>
      <c r="J560" s="615"/>
      <c r="K560" s="615"/>
      <c r="L560" s="615"/>
      <c r="M560" s="615"/>
      <c r="N560" s="615"/>
      <c r="O560" s="615"/>
      <c r="P560" s="615"/>
      <c r="Q560" s="615"/>
      <c r="R560" s="615"/>
      <c r="S560" s="615"/>
      <c r="T560" s="615"/>
      <c r="U560" s="615"/>
      <c r="V560" s="615"/>
      <c r="W560" s="615"/>
      <c r="X560" s="615"/>
      <c r="Y560" s="615"/>
      <c r="Z560" s="615"/>
      <c r="AA560" s="615"/>
      <c r="AB560" s="615"/>
      <c r="AC560" s="615"/>
      <c r="AD560" s="615"/>
      <c r="AE560" s="615"/>
      <c r="AF560" s="615"/>
      <c r="AG560" s="615"/>
      <c r="AH560" s="615"/>
      <c r="AI560" s="615"/>
      <c r="AJ560" s="568"/>
      <c r="AK560" s="572"/>
      <c r="AL560" s="279"/>
      <c r="AM560" s="279"/>
      <c r="AN560" s="279"/>
      <c r="AO560" s="279"/>
      <c r="AP560" s="480"/>
    </row>
    <row r="561" spans="1:42" hidden="1" x14ac:dyDescent="0.25">
      <c r="A561" s="614"/>
      <c r="B561" s="615"/>
      <c r="C561" s="615"/>
      <c r="D561" s="615"/>
      <c r="E561" s="615"/>
      <c r="F561" s="615"/>
      <c r="G561" s="615"/>
      <c r="H561" s="615"/>
      <c r="I561" s="615"/>
      <c r="J561" s="615"/>
      <c r="K561" s="615"/>
      <c r="L561" s="615"/>
      <c r="M561" s="615"/>
      <c r="N561" s="615"/>
      <c r="O561" s="615"/>
      <c r="P561" s="615"/>
      <c r="Q561" s="615"/>
      <c r="R561" s="615"/>
      <c r="S561" s="615"/>
      <c r="T561" s="615"/>
      <c r="U561" s="615"/>
      <c r="V561" s="615"/>
      <c r="W561" s="615"/>
      <c r="X561" s="615"/>
      <c r="Y561" s="615"/>
      <c r="Z561" s="615"/>
      <c r="AA561" s="615"/>
      <c r="AB561" s="615"/>
      <c r="AC561" s="615"/>
      <c r="AD561" s="615"/>
      <c r="AE561" s="615"/>
      <c r="AF561" s="615"/>
      <c r="AG561" s="615"/>
      <c r="AH561" s="615"/>
      <c r="AI561" s="615"/>
      <c r="AJ561" s="568"/>
      <c r="AK561" s="572"/>
      <c r="AL561" s="279"/>
      <c r="AM561" s="279"/>
      <c r="AN561" s="279"/>
      <c r="AO561" s="279"/>
      <c r="AP561" s="480"/>
    </row>
    <row r="562" spans="1:42" hidden="1" x14ac:dyDescent="0.25">
      <c r="A562" s="614"/>
      <c r="B562" s="615"/>
      <c r="C562" s="615"/>
      <c r="D562" s="615"/>
      <c r="E562" s="615"/>
      <c r="F562" s="615"/>
      <c r="G562" s="615"/>
      <c r="H562" s="615"/>
      <c r="I562" s="615"/>
      <c r="J562" s="615"/>
      <c r="K562" s="615"/>
      <c r="L562" s="615"/>
      <c r="M562" s="615"/>
      <c r="N562" s="615"/>
      <c r="O562" s="615"/>
      <c r="P562" s="615"/>
      <c r="Q562" s="615"/>
      <c r="R562" s="615"/>
      <c r="S562" s="615"/>
      <c r="T562" s="615"/>
      <c r="U562" s="615"/>
      <c r="V562" s="615"/>
      <c r="W562" s="615"/>
      <c r="X562" s="615"/>
      <c r="Y562" s="615"/>
      <c r="Z562" s="615"/>
      <c r="AA562" s="615"/>
      <c r="AB562" s="615"/>
      <c r="AC562" s="615"/>
      <c r="AD562" s="615"/>
      <c r="AE562" s="615"/>
      <c r="AF562" s="615"/>
      <c r="AG562" s="615"/>
      <c r="AH562" s="615"/>
      <c r="AI562" s="615"/>
      <c r="AJ562" s="572"/>
      <c r="AK562" s="572"/>
      <c r="AL562" s="279"/>
      <c r="AM562" s="279"/>
      <c r="AN562" s="279"/>
      <c r="AO562" s="279"/>
      <c r="AP562" s="480"/>
    </row>
    <row r="563" spans="1:42" hidden="1" x14ac:dyDescent="0.25">
      <c r="A563" s="614"/>
      <c r="B563" s="615"/>
      <c r="C563" s="615"/>
      <c r="D563" s="615"/>
      <c r="E563" s="615"/>
      <c r="F563" s="615"/>
      <c r="G563" s="615"/>
      <c r="H563" s="615"/>
      <c r="I563" s="615"/>
      <c r="J563" s="615"/>
      <c r="K563" s="615"/>
      <c r="L563" s="615"/>
      <c r="M563" s="615"/>
      <c r="N563" s="615"/>
      <c r="O563" s="615"/>
      <c r="P563" s="615"/>
      <c r="Q563" s="615"/>
      <c r="R563" s="615"/>
      <c r="S563" s="615"/>
      <c r="T563" s="615"/>
      <c r="U563" s="615"/>
      <c r="V563" s="615"/>
      <c r="W563" s="615"/>
      <c r="X563" s="615"/>
      <c r="Y563" s="615"/>
      <c r="Z563" s="615"/>
      <c r="AA563" s="615"/>
      <c r="AB563" s="615"/>
      <c r="AC563" s="615"/>
      <c r="AD563" s="615"/>
      <c r="AE563" s="615"/>
      <c r="AF563" s="615"/>
      <c r="AG563" s="615"/>
      <c r="AH563" s="615"/>
      <c r="AI563" s="615"/>
      <c r="AJ563" s="572"/>
      <c r="AK563" s="572"/>
      <c r="AL563" s="279"/>
      <c r="AM563" s="279"/>
      <c r="AN563" s="279"/>
      <c r="AO563" s="279"/>
      <c r="AP563" s="480"/>
    </row>
    <row r="564" spans="1:42" hidden="1" x14ac:dyDescent="0.25">
      <c r="A564" s="614"/>
      <c r="B564" s="615"/>
      <c r="C564" s="615"/>
      <c r="D564" s="615"/>
      <c r="E564" s="615"/>
      <c r="F564" s="615"/>
      <c r="G564" s="615"/>
      <c r="H564" s="615"/>
      <c r="I564" s="615"/>
      <c r="J564" s="615"/>
      <c r="K564" s="615"/>
      <c r="L564" s="615"/>
      <c r="M564" s="615"/>
      <c r="N564" s="615"/>
      <c r="O564" s="615"/>
      <c r="P564" s="615"/>
      <c r="Q564" s="615"/>
      <c r="R564" s="615"/>
      <c r="S564" s="615"/>
      <c r="T564" s="615"/>
      <c r="U564" s="615"/>
      <c r="V564" s="615"/>
      <c r="W564" s="615"/>
      <c r="X564" s="615"/>
      <c r="Y564" s="615"/>
      <c r="Z564" s="615"/>
      <c r="AA564" s="615"/>
      <c r="AB564" s="615"/>
      <c r="AC564" s="615"/>
      <c r="AD564" s="615"/>
      <c r="AE564" s="615"/>
      <c r="AF564" s="615"/>
      <c r="AG564" s="615"/>
      <c r="AH564" s="615"/>
      <c r="AI564" s="615"/>
      <c r="AJ564" s="572"/>
      <c r="AK564" s="568"/>
      <c r="AL564" s="279"/>
      <c r="AM564" s="279"/>
      <c r="AN564" s="279"/>
      <c r="AO564" s="279"/>
      <c r="AP564" s="480"/>
    </row>
    <row r="565" spans="1:42" hidden="1" x14ac:dyDescent="0.25">
      <c r="A565" s="614"/>
      <c r="B565" s="615"/>
      <c r="C565" s="615"/>
      <c r="D565" s="615"/>
      <c r="E565" s="615"/>
      <c r="F565" s="615"/>
      <c r="G565" s="615"/>
      <c r="H565" s="615"/>
      <c r="I565" s="615"/>
      <c r="J565" s="615"/>
      <c r="K565" s="615"/>
      <c r="L565" s="615"/>
      <c r="M565" s="615"/>
      <c r="N565" s="615"/>
      <c r="O565" s="615"/>
      <c r="P565" s="615"/>
      <c r="Q565" s="615"/>
      <c r="R565" s="615"/>
      <c r="S565" s="615"/>
      <c r="T565" s="615"/>
      <c r="U565" s="615"/>
      <c r="V565" s="615"/>
      <c r="W565" s="615"/>
      <c r="X565" s="615"/>
      <c r="Y565" s="615"/>
      <c r="Z565" s="615"/>
      <c r="AA565" s="615"/>
      <c r="AB565" s="615"/>
      <c r="AC565" s="615"/>
      <c r="AD565" s="615"/>
      <c r="AE565" s="615"/>
      <c r="AF565" s="615"/>
      <c r="AG565" s="615"/>
      <c r="AH565" s="615"/>
      <c r="AI565" s="615"/>
      <c r="AJ565" s="572"/>
      <c r="AK565" s="572"/>
      <c r="AL565" s="279"/>
      <c r="AM565" s="279"/>
      <c r="AN565" s="279"/>
      <c r="AO565" s="279"/>
      <c r="AP565" s="480"/>
    </row>
    <row r="566" spans="1:42" hidden="1" x14ac:dyDescent="0.25">
      <c r="A566" s="614"/>
      <c r="B566" s="615"/>
      <c r="C566" s="615"/>
      <c r="D566" s="615"/>
      <c r="E566" s="615"/>
      <c r="F566" s="615"/>
      <c r="G566" s="615"/>
      <c r="H566" s="615"/>
      <c r="I566" s="615"/>
      <c r="J566" s="615"/>
      <c r="K566" s="615"/>
      <c r="L566" s="615"/>
      <c r="M566" s="615"/>
      <c r="N566" s="615"/>
      <c r="O566" s="615"/>
      <c r="P566" s="615"/>
      <c r="Q566" s="615"/>
      <c r="R566" s="615"/>
      <c r="S566" s="615"/>
      <c r="T566" s="615"/>
      <c r="U566" s="615"/>
      <c r="V566" s="615"/>
      <c r="W566" s="615"/>
      <c r="X566" s="615"/>
      <c r="Y566" s="615"/>
      <c r="Z566" s="615"/>
      <c r="AA566" s="615"/>
      <c r="AB566" s="615"/>
      <c r="AC566" s="615"/>
      <c r="AD566" s="615"/>
      <c r="AE566" s="615"/>
      <c r="AF566" s="615"/>
      <c r="AG566" s="615"/>
      <c r="AH566" s="615"/>
      <c r="AI566" s="615"/>
      <c r="AJ566" s="572"/>
      <c r="AK566" s="572"/>
      <c r="AL566" s="279"/>
      <c r="AM566" s="279"/>
      <c r="AN566" s="279"/>
      <c r="AO566" s="279"/>
      <c r="AP566" s="480"/>
    </row>
    <row r="567" spans="1:42" hidden="1" x14ac:dyDescent="0.25">
      <c r="A567" s="614"/>
      <c r="B567" s="615"/>
      <c r="C567" s="615"/>
      <c r="D567" s="615"/>
      <c r="E567" s="615"/>
      <c r="F567" s="615"/>
      <c r="G567" s="615"/>
      <c r="H567" s="615"/>
      <c r="I567" s="615"/>
      <c r="J567" s="615"/>
      <c r="K567" s="615"/>
      <c r="L567" s="615"/>
      <c r="M567" s="615"/>
      <c r="N567" s="615"/>
      <c r="O567" s="615"/>
      <c r="P567" s="615"/>
      <c r="Q567" s="615"/>
      <c r="R567" s="615"/>
      <c r="S567" s="615"/>
      <c r="T567" s="615"/>
      <c r="U567" s="615"/>
      <c r="V567" s="615"/>
      <c r="W567" s="615"/>
      <c r="X567" s="615"/>
      <c r="Y567" s="615"/>
      <c r="Z567" s="615"/>
      <c r="AA567" s="615"/>
      <c r="AB567" s="615"/>
      <c r="AC567" s="615"/>
      <c r="AD567" s="615"/>
      <c r="AE567" s="615"/>
      <c r="AF567" s="615"/>
      <c r="AG567" s="615"/>
      <c r="AH567" s="615"/>
      <c r="AI567" s="615"/>
      <c r="AJ567" s="572"/>
      <c r="AK567" s="572"/>
      <c r="AL567" s="279"/>
      <c r="AM567" s="279"/>
      <c r="AN567" s="279"/>
      <c r="AO567" s="279"/>
      <c r="AP567" s="480"/>
    </row>
    <row r="568" spans="1:42" hidden="1" x14ac:dyDescent="0.25">
      <c r="A568" s="614"/>
      <c r="B568" s="615"/>
      <c r="C568" s="615"/>
      <c r="D568" s="615"/>
      <c r="E568" s="615"/>
      <c r="F568" s="615"/>
      <c r="G568" s="615"/>
      <c r="H568" s="615"/>
      <c r="I568" s="615"/>
      <c r="J568" s="615"/>
      <c r="K568" s="615"/>
      <c r="L568" s="615"/>
      <c r="M568" s="615"/>
      <c r="N568" s="615"/>
      <c r="O568" s="615"/>
      <c r="P568" s="615"/>
      <c r="Q568" s="615"/>
      <c r="R568" s="615"/>
      <c r="S568" s="615"/>
      <c r="T568" s="615"/>
      <c r="U568" s="615"/>
      <c r="V568" s="615"/>
      <c r="W568" s="615"/>
      <c r="X568" s="615"/>
      <c r="Y568" s="615"/>
      <c r="Z568" s="615"/>
      <c r="AA568" s="615"/>
      <c r="AB568" s="615"/>
      <c r="AC568" s="615"/>
      <c r="AD568" s="615"/>
      <c r="AE568" s="615"/>
      <c r="AF568" s="615"/>
      <c r="AG568" s="615"/>
      <c r="AH568" s="615"/>
      <c r="AI568" s="615"/>
      <c r="AJ568" s="572"/>
      <c r="AK568" s="573"/>
      <c r="AL568" s="279"/>
      <c r="AM568" s="279"/>
      <c r="AN568" s="279"/>
      <c r="AO568" s="279"/>
      <c r="AP568" s="480"/>
    </row>
    <row r="569" spans="1:42" hidden="1" x14ac:dyDescent="0.25">
      <c r="A569" s="614"/>
      <c r="B569" s="615"/>
      <c r="C569" s="615"/>
      <c r="D569" s="615"/>
      <c r="E569" s="615"/>
      <c r="F569" s="615"/>
      <c r="G569" s="615"/>
      <c r="H569" s="615"/>
      <c r="I569" s="615"/>
      <c r="J569" s="615"/>
      <c r="K569" s="615"/>
      <c r="L569" s="615"/>
      <c r="M569" s="615"/>
      <c r="N569" s="615"/>
      <c r="O569" s="615"/>
      <c r="P569" s="615"/>
      <c r="Q569" s="615"/>
      <c r="R569" s="615"/>
      <c r="S569" s="615"/>
      <c r="T569" s="615"/>
      <c r="U569" s="615"/>
      <c r="V569" s="615"/>
      <c r="W569" s="615"/>
      <c r="X569" s="615"/>
      <c r="Y569" s="615"/>
      <c r="Z569" s="615"/>
      <c r="AA569" s="615"/>
      <c r="AB569" s="615"/>
      <c r="AC569" s="615"/>
      <c r="AD569" s="615"/>
      <c r="AE569" s="615"/>
      <c r="AF569" s="615"/>
      <c r="AG569" s="615"/>
      <c r="AH569" s="615"/>
      <c r="AI569" s="615"/>
      <c r="AJ569" s="618"/>
      <c r="AK569" s="618"/>
      <c r="AL569" s="618"/>
      <c r="AM569" s="618"/>
      <c r="AN569" s="618"/>
      <c r="AO569" s="618"/>
      <c r="AP569" s="483"/>
    </row>
    <row r="570" spans="1:42" hidden="1" x14ac:dyDescent="0.25">
      <c r="A570" s="608" t="s">
        <v>717</v>
      </c>
      <c r="B570" s="609"/>
      <c r="C570" s="609"/>
      <c r="D570" s="609"/>
      <c r="E570" s="609"/>
      <c r="F570" s="609"/>
      <c r="G570" s="609"/>
      <c r="H570" s="609"/>
      <c r="I570" s="609"/>
      <c r="J570" s="609"/>
      <c r="K570" s="609"/>
      <c r="L570" s="609"/>
      <c r="M570" s="609"/>
      <c r="N570" s="609"/>
      <c r="O570" s="609"/>
      <c r="P570" s="609"/>
      <c r="Q570" s="609"/>
      <c r="R570" s="609"/>
      <c r="S570" s="609"/>
      <c r="T570" s="609"/>
      <c r="U570" s="609"/>
      <c r="V570" s="609"/>
      <c r="W570" s="609"/>
      <c r="X570" s="609"/>
      <c r="Y570" s="609"/>
      <c r="Z570" s="609"/>
      <c r="AA570" s="609"/>
      <c r="AB570" s="609"/>
      <c r="AC570" s="609"/>
      <c r="AD570" s="609"/>
      <c r="AE570" s="609"/>
      <c r="AF570" s="609"/>
      <c r="AG570" s="609"/>
      <c r="AH570" s="609"/>
      <c r="AI570" s="609"/>
      <c r="AJ570" s="610" t="s">
        <v>13</v>
      </c>
      <c r="AK570" s="610"/>
      <c r="AL570" s="610"/>
      <c r="AM570" s="610"/>
      <c r="AN570" s="610"/>
      <c r="AO570" s="610"/>
      <c r="AP570" s="480">
        <f>ROUND(SUM(AP538:AP569),2)</f>
        <v>1</v>
      </c>
    </row>
    <row r="571" spans="1:42" ht="15" hidden="1" x14ac:dyDescent="0.25">
      <c r="A571" s="608"/>
      <c r="B571" s="609"/>
      <c r="C571" s="609"/>
      <c r="D571" s="609"/>
      <c r="E571" s="609"/>
      <c r="F571" s="609"/>
      <c r="G571" s="609"/>
      <c r="H571" s="609"/>
      <c r="I571" s="609"/>
      <c r="J571" s="609"/>
      <c r="K571" s="609"/>
      <c r="L571" s="609"/>
      <c r="M571" s="609"/>
      <c r="N571" s="609"/>
      <c r="O571" s="609"/>
      <c r="P571" s="609"/>
      <c r="Q571" s="609"/>
      <c r="R571" s="609"/>
      <c r="S571" s="609"/>
      <c r="T571" s="609"/>
      <c r="U571" s="609"/>
      <c r="V571" s="609"/>
      <c r="W571" s="609"/>
      <c r="X571" s="609"/>
      <c r="Y571" s="609"/>
      <c r="Z571" s="609"/>
      <c r="AA571" s="609"/>
      <c r="AB571" s="609"/>
      <c r="AC571" s="609"/>
      <c r="AD571" s="609"/>
      <c r="AE571" s="609"/>
      <c r="AF571" s="609"/>
      <c r="AG571" s="609"/>
      <c r="AH571" s="609"/>
      <c r="AI571" s="609"/>
      <c r="AJ571" s="611" t="s">
        <v>14</v>
      </c>
      <c r="AK571" s="611"/>
      <c r="AL571" s="611"/>
      <c r="AM571" s="611"/>
      <c r="AN571" s="611"/>
      <c r="AO571" s="611"/>
      <c r="AP571" s="482">
        <f>+AP570</f>
        <v>1</v>
      </c>
    </row>
    <row r="572" spans="1:42" ht="15" hidden="1" x14ac:dyDescent="0.25">
      <c r="A572" s="605"/>
      <c r="B572" s="606"/>
      <c r="C572" s="606"/>
      <c r="D572" s="606"/>
      <c r="E572" s="606"/>
      <c r="F572" s="606"/>
      <c r="G572" s="606"/>
      <c r="H572" s="606"/>
      <c r="I572" s="606"/>
      <c r="J572" s="606"/>
      <c r="K572" s="606"/>
      <c r="L572" s="606"/>
      <c r="M572" s="606"/>
      <c r="N572" s="606"/>
      <c r="O572" s="606"/>
      <c r="P572" s="606"/>
      <c r="Q572" s="606"/>
      <c r="R572" s="606"/>
      <c r="S572" s="606"/>
      <c r="T572" s="606"/>
      <c r="U572" s="606"/>
      <c r="V572" s="606"/>
      <c r="W572" s="606"/>
      <c r="X572" s="606"/>
      <c r="Y572" s="606"/>
      <c r="Z572" s="606" t="s">
        <v>15</v>
      </c>
      <c r="AA572" s="606"/>
      <c r="AB572" s="606"/>
      <c r="AC572" s="606"/>
      <c r="AD572" s="606"/>
      <c r="AE572" s="606"/>
      <c r="AF572" s="606"/>
      <c r="AG572" s="606"/>
      <c r="AH572" s="606"/>
      <c r="AI572" s="606"/>
      <c r="AJ572" s="606"/>
      <c r="AK572" s="606"/>
      <c r="AL572" s="606"/>
      <c r="AM572" s="606"/>
      <c r="AN572" s="606"/>
      <c r="AO572" s="606"/>
      <c r="AP572" s="607"/>
    </row>
    <row r="573" spans="1:42" ht="13.95" hidden="1" customHeight="1" x14ac:dyDescent="0.25">
      <c r="A573" s="605"/>
      <c r="B573" s="606"/>
      <c r="C573" s="606"/>
      <c r="D573" s="606"/>
      <c r="E573" s="606"/>
      <c r="F573" s="606"/>
      <c r="G573" s="606"/>
      <c r="H573" s="606"/>
      <c r="I573" s="606"/>
      <c r="J573" s="606"/>
      <c r="K573" s="606"/>
      <c r="L573" s="606"/>
      <c r="M573" s="606"/>
      <c r="N573" s="606"/>
      <c r="O573" s="606"/>
      <c r="P573" s="606"/>
      <c r="Q573" s="606"/>
      <c r="R573" s="606"/>
      <c r="S573" s="606"/>
      <c r="T573" s="606"/>
      <c r="U573" s="606"/>
      <c r="V573" s="606"/>
      <c r="W573" s="606"/>
      <c r="X573" s="606"/>
      <c r="Y573" s="606"/>
      <c r="Z573" s="606"/>
      <c r="AA573" s="606"/>
      <c r="AB573" s="606"/>
      <c r="AC573" s="606"/>
      <c r="AD573" s="606"/>
      <c r="AE573" s="606"/>
      <c r="AF573" s="606"/>
      <c r="AG573" s="606"/>
      <c r="AH573" s="606"/>
      <c r="AI573" s="606"/>
      <c r="AJ573" s="606"/>
      <c r="AK573" s="606" t="s">
        <v>526</v>
      </c>
      <c r="AL573" s="606"/>
      <c r="AM573" s="606"/>
      <c r="AN573" s="606"/>
      <c r="AO573" s="606"/>
      <c r="AP573" s="607"/>
    </row>
    <row r="574" spans="1:42" ht="13.95" hidden="1" customHeight="1" x14ac:dyDescent="0.25">
      <c r="A574" s="605"/>
      <c r="B574" s="606"/>
      <c r="C574" s="606"/>
      <c r="D574" s="606"/>
      <c r="E574" s="606"/>
      <c r="F574" s="606"/>
      <c r="G574" s="606"/>
      <c r="H574" s="606"/>
      <c r="I574" s="606"/>
      <c r="J574" s="606"/>
      <c r="K574" s="606"/>
      <c r="L574" s="606"/>
      <c r="M574" s="606"/>
      <c r="N574" s="606"/>
      <c r="O574" s="606"/>
      <c r="P574" s="606"/>
      <c r="Q574" s="606"/>
      <c r="R574" s="606"/>
      <c r="S574" s="606"/>
      <c r="T574" s="606"/>
      <c r="U574" s="606"/>
      <c r="V574" s="606"/>
      <c r="W574" s="606"/>
      <c r="X574" s="606"/>
      <c r="Y574" s="606"/>
      <c r="Z574" s="606"/>
      <c r="AA574" s="606"/>
      <c r="AB574" s="606"/>
      <c r="AC574" s="606"/>
      <c r="AD574" s="606"/>
      <c r="AE574" s="606"/>
      <c r="AF574" s="606"/>
      <c r="AG574" s="606"/>
      <c r="AH574" s="606"/>
      <c r="AI574" s="606"/>
      <c r="AJ574" s="606"/>
      <c r="AK574" s="606"/>
      <c r="AL574" s="606"/>
      <c r="AM574" s="606"/>
      <c r="AN574" s="606"/>
      <c r="AO574" s="606"/>
      <c r="AP574" s="607"/>
    </row>
    <row r="575" spans="1:42" ht="13.95" hidden="1" customHeight="1" x14ac:dyDescent="0.25">
      <c r="A575" s="605"/>
      <c r="B575" s="606"/>
      <c r="C575" s="606"/>
      <c r="D575" s="606"/>
      <c r="E575" s="606"/>
      <c r="F575" s="606"/>
      <c r="G575" s="606"/>
      <c r="H575" s="606"/>
      <c r="I575" s="606"/>
      <c r="J575" s="606"/>
      <c r="K575" s="606"/>
      <c r="L575" s="606"/>
      <c r="M575" s="606"/>
      <c r="N575" s="606"/>
      <c r="O575" s="606"/>
      <c r="P575" s="606"/>
      <c r="Q575" s="606"/>
      <c r="R575" s="606"/>
      <c r="S575" s="606"/>
      <c r="T575" s="606"/>
      <c r="U575" s="606"/>
      <c r="V575" s="606"/>
      <c r="W575" s="606"/>
      <c r="X575" s="606"/>
      <c r="Y575" s="606"/>
      <c r="Z575" s="606"/>
      <c r="AA575" s="606"/>
      <c r="AB575" s="606"/>
      <c r="AC575" s="606"/>
      <c r="AD575" s="606"/>
      <c r="AE575" s="606"/>
      <c r="AF575" s="606"/>
      <c r="AG575" s="606"/>
      <c r="AH575" s="606"/>
      <c r="AI575" s="606"/>
      <c r="AJ575" s="606"/>
      <c r="AK575" s="606"/>
      <c r="AL575" s="606"/>
      <c r="AM575" s="606"/>
      <c r="AN575" s="606"/>
      <c r="AO575" s="606"/>
      <c r="AP575" s="607"/>
    </row>
    <row r="576" spans="1:42" ht="13.95" hidden="1" customHeight="1" x14ac:dyDescent="0.25">
      <c r="A576" s="599"/>
      <c r="B576" s="600"/>
      <c r="C576" s="600"/>
      <c r="D576" s="600"/>
      <c r="E576" s="600"/>
      <c r="F576" s="600"/>
      <c r="G576" s="600"/>
      <c r="H576" s="600"/>
      <c r="I576" s="600"/>
      <c r="J576" s="600"/>
      <c r="K576" s="600"/>
      <c r="L576" s="600"/>
      <c r="M576" s="600"/>
      <c r="N576" s="600"/>
      <c r="O576" s="600"/>
      <c r="P576" s="600"/>
      <c r="Q576" s="600"/>
      <c r="R576" s="600"/>
      <c r="S576" s="600"/>
      <c r="T576" s="600"/>
      <c r="U576" s="600"/>
      <c r="V576" s="600"/>
      <c r="W576" s="600"/>
      <c r="X576" s="600"/>
      <c r="Y576" s="600"/>
      <c r="Z576" s="600"/>
      <c r="AA576" s="600"/>
      <c r="AB576" s="600"/>
      <c r="AC576" s="600"/>
      <c r="AD576" s="600"/>
      <c r="AE576" s="600"/>
      <c r="AF576" s="600"/>
      <c r="AG576" s="600"/>
      <c r="AH576" s="600"/>
      <c r="AI576" s="600"/>
      <c r="AJ576" s="600"/>
      <c r="AK576" s="600"/>
      <c r="AL576" s="600"/>
      <c r="AM576" s="600"/>
      <c r="AN576" s="600"/>
      <c r="AO576" s="600"/>
      <c r="AP576" s="601"/>
    </row>
    <row r="577" spans="1:42" ht="13.95" hidden="1" customHeight="1" x14ac:dyDescent="0.25">
      <c r="A577" s="605"/>
      <c r="B577" s="606"/>
      <c r="C577" s="606"/>
      <c r="D577" s="606"/>
      <c r="E577" s="606"/>
      <c r="F577" s="606"/>
      <c r="G577" s="606"/>
      <c r="H577" s="606"/>
      <c r="I577" s="606"/>
      <c r="J577" s="606"/>
      <c r="K577" s="606"/>
      <c r="L577" s="606"/>
      <c r="M577" s="606"/>
      <c r="N577" s="606"/>
      <c r="O577" s="606"/>
      <c r="P577" s="606"/>
      <c r="Q577" s="606"/>
      <c r="R577" s="606"/>
      <c r="S577" s="606"/>
      <c r="T577" s="606"/>
      <c r="U577" s="606"/>
      <c r="V577" s="606"/>
      <c r="W577" s="606"/>
      <c r="X577" s="606"/>
      <c r="Y577" s="606"/>
      <c r="Z577" s="606"/>
      <c r="AA577" s="606"/>
      <c r="AB577" s="606"/>
      <c r="AC577" s="606"/>
      <c r="AD577" s="606"/>
      <c r="AE577" s="606"/>
      <c r="AF577" s="606"/>
      <c r="AG577" s="606"/>
      <c r="AH577" s="606"/>
      <c r="AI577" s="606"/>
      <c r="AJ577" s="606"/>
      <c r="AK577" s="606"/>
      <c r="AL577" s="606"/>
      <c r="AM577" s="606"/>
      <c r="AN577" s="606"/>
      <c r="AO577" s="606"/>
      <c r="AP577" s="607"/>
    </row>
    <row r="578" spans="1:42" ht="13.95" hidden="1" customHeight="1" x14ac:dyDescent="0.25">
      <c r="A578" s="605"/>
      <c r="B578" s="606"/>
      <c r="C578" s="606"/>
      <c r="D578" s="606"/>
      <c r="E578" s="606"/>
      <c r="F578" s="606"/>
      <c r="G578" s="606"/>
      <c r="H578" s="606"/>
      <c r="I578" s="606"/>
      <c r="J578" s="606"/>
      <c r="K578" s="606"/>
      <c r="L578" s="606"/>
      <c r="M578" s="606"/>
      <c r="N578" s="606"/>
      <c r="O578" s="606"/>
      <c r="P578" s="606"/>
      <c r="Q578" s="606"/>
      <c r="R578" s="606"/>
      <c r="S578" s="606"/>
      <c r="T578" s="606"/>
      <c r="U578" s="606"/>
      <c r="V578" s="606"/>
      <c r="W578" s="606"/>
      <c r="X578" s="606"/>
      <c r="Y578" s="606"/>
      <c r="Z578" s="606"/>
      <c r="AA578" s="606"/>
      <c r="AB578" s="606"/>
      <c r="AC578" s="606"/>
      <c r="AD578" s="606"/>
      <c r="AE578" s="606"/>
      <c r="AF578" s="606"/>
      <c r="AG578" s="606"/>
      <c r="AH578" s="606"/>
      <c r="AI578" s="606"/>
      <c r="AJ578" s="606"/>
      <c r="AK578" s="606"/>
      <c r="AL578" s="606"/>
      <c r="AM578" s="606"/>
      <c r="AN578" s="606"/>
      <c r="AO578" s="606"/>
      <c r="AP578" s="607"/>
    </row>
    <row r="579" spans="1:42" ht="13.95" hidden="1" customHeight="1" x14ac:dyDescent="0.25">
      <c r="A579" s="636" t="str">
        <f>+$A$1</f>
        <v>MEMORIA DE CÁLCULO CANAL PRADOS DEL ESTE</v>
      </c>
      <c r="B579" s="637"/>
      <c r="C579" s="637"/>
      <c r="D579" s="637"/>
      <c r="E579" s="637"/>
      <c r="F579" s="637"/>
      <c r="G579" s="637"/>
      <c r="H579" s="637"/>
      <c r="I579" s="637"/>
      <c r="J579" s="637"/>
      <c r="K579" s="637"/>
      <c r="L579" s="637"/>
      <c r="M579" s="637"/>
      <c r="N579" s="637"/>
      <c r="O579" s="637"/>
      <c r="P579" s="637"/>
      <c r="Q579" s="637"/>
      <c r="R579" s="637"/>
      <c r="S579" s="637"/>
      <c r="T579" s="637"/>
      <c r="U579" s="637"/>
      <c r="V579" s="637"/>
      <c r="W579" s="637"/>
      <c r="X579" s="637"/>
      <c r="Y579" s="637"/>
      <c r="Z579" s="637"/>
      <c r="AA579" s="637"/>
      <c r="AB579" s="637"/>
      <c r="AC579" s="637"/>
      <c r="AD579" s="637"/>
      <c r="AE579" s="637"/>
      <c r="AF579" s="637"/>
      <c r="AG579" s="637"/>
      <c r="AH579" s="637"/>
      <c r="AI579" s="637"/>
      <c r="AJ579" s="637"/>
      <c r="AK579" s="640" t="str">
        <f>+$AK$1</f>
        <v>FECHA DE EMISION:                                           JULIO 2023</v>
      </c>
      <c r="AL579" s="640"/>
      <c r="AM579" s="640"/>
      <c r="AN579" s="640"/>
      <c r="AO579" s="640"/>
      <c r="AP579" s="642"/>
    </row>
    <row r="580" spans="1:42" ht="13.95" hidden="1" customHeight="1" x14ac:dyDescent="0.25">
      <c r="A580" s="638"/>
      <c r="B580" s="639"/>
      <c r="C580" s="639"/>
      <c r="D580" s="639"/>
      <c r="E580" s="639"/>
      <c r="F580" s="639"/>
      <c r="G580" s="639"/>
      <c r="H580" s="639"/>
      <c r="I580" s="639"/>
      <c r="J580" s="639"/>
      <c r="K580" s="639"/>
      <c r="L580" s="639"/>
      <c r="M580" s="639"/>
      <c r="N580" s="639"/>
      <c r="O580" s="639"/>
      <c r="P580" s="639"/>
      <c r="Q580" s="639"/>
      <c r="R580" s="639"/>
      <c r="S580" s="639"/>
      <c r="T580" s="639"/>
      <c r="U580" s="639"/>
      <c r="V580" s="639"/>
      <c r="W580" s="639"/>
      <c r="X580" s="639"/>
      <c r="Y580" s="639"/>
      <c r="Z580" s="639"/>
      <c r="AA580" s="639"/>
      <c r="AB580" s="639"/>
      <c r="AC580" s="639"/>
      <c r="AD580" s="639"/>
      <c r="AE580" s="639"/>
      <c r="AF580" s="639"/>
      <c r="AG580" s="639"/>
      <c r="AH580" s="639"/>
      <c r="AI580" s="639"/>
      <c r="AJ580" s="639"/>
      <c r="AK580" s="641"/>
      <c r="AL580" s="641"/>
      <c r="AM580" s="641"/>
      <c r="AN580" s="641"/>
      <c r="AO580" s="641"/>
      <c r="AP580" s="643"/>
    </row>
    <row r="581" spans="1:42" ht="13.95" hidden="1" customHeight="1" x14ac:dyDescent="0.25">
      <c r="A581" s="638"/>
      <c r="B581" s="639"/>
      <c r="C581" s="639"/>
      <c r="D581" s="639"/>
      <c r="E581" s="639"/>
      <c r="F581" s="639"/>
      <c r="G581" s="639"/>
      <c r="H581" s="639"/>
      <c r="I581" s="639"/>
      <c r="J581" s="639"/>
      <c r="K581" s="639"/>
      <c r="L581" s="639"/>
      <c r="M581" s="639"/>
      <c r="N581" s="639"/>
      <c r="O581" s="639"/>
      <c r="P581" s="639"/>
      <c r="Q581" s="639"/>
      <c r="R581" s="639"/>
      <c r="S581" s="639"/>
      <c r="T581" s="639"/>
      <c r="U581" s="639"/>
      <c r="V581" s="639"/>
      <c r="W581" s="639"/>
      <c r="X581" s="639"/>
      <c r="Y581" s="639"/>
      <c r="Z581" s="639"/>
      <c r="AA581" s="639"/>
      <c r="AB581" s="639"/>
      <c r="AC581" s="639"/>
      <c r="AD581" s="639"/>
      <c r="AE581" s="639"/>
      <c r="AF581" s="639"/>
      <c r="AG581" s="639"/>
      <c r="AH581" s="639"/>
      <c r="AI581" s="639"/>
      <c r="AJ581" s="639"/>
      <c r="AK581" s="641"/>
      <c r="AL581" s="641"/>
      <c r="AM581" s="641"/>
      <c r="AN581" s="641"/>
      <c r="AO581" s="641"/>
      <c r="AP581" s="643"/>
    </row>
    <row r="582" spans="1:42" ht="13.95" hidden="1" customHeight="1" x14ac:dyDescent="0.25">
      <c r="A582" s="638"/>
      <c r="B582" s="639"/>
      <c r="C582" s="639"/>
      <c r="D582" s="639"/>
      <c r="E582" s="639"/>
      <c r="F582" s="639"/>
      <c r="G582" s="639"/>
      <c r="H582" s="639"/>
      <c r="I582" s="639"/>
      <c r="J582" s="639"/>
      <c r="K582" s="639"/>
      <c r="L582" s="639"/>
      <c r="M582" s="639"/>
      <c r="N582" s="639"/>
      <c r="O582" s="639"/>
      <c r="P582" s="639"/>
      <c r="Q582" s="639"/>
      <c r="R582" s="639"/>
      <c r="S582" s="639"/>
      <c r="T582" s="639"/>
      <c r="U582" s="639"/>
      <c r="V582" s="639"/>
      <c r="W582" s="639"/>
      <c r="X582" s="639"/>
      <c r="Y582" s="639"/>
      <c r="Z582" s="639"/>
      <c r="AA582" s="639"/>
      <c r="AB582" s="639"/>
      <c r="AC582" s="639"/>
      <c r="AD582" s="639"/>
      <c r="AE582" s="639"/>
      <c r="AF582" s="639"/>
      <c r="AG582" s="639"/>
      <c r="AH582" s="639"/>
      <c r="AI582" s="639"/>
      <c r="AJ582" s="639"/>
      <c r="AK582" s="641"/>
      <c r="AL582" s="641"/>
      <c r="AM582" s="641"/>
      <c r="AN582" s="641"/>
      <c r="AO582" s="641"/>
      <c r="AP582" s="643"/>
    </row>
    <row r="583" spans="1:42" ht="13.95" hidden="1" customHeight="1" x14ac:dyDescent="0.25">
      <c r="A583" s="638"/>
      <c r="B583" s="639"/>
      <c r="C583" s="639"/>
      <c r="D583" s="639"/>
      <c r="E583" s="639"/>
      <c r="F583" s="639"/>
      <c r="G583" s="639"/>
      <c r="H583" s="639"/>
      <c r="I583" s="639"/>
      <c r="J583" s="639"/>
      <c r="K583" s="639"/>
      <c r="L583" s="639"/>
      <c r="M583" s="639"/>
      <c r="N583" s="639"/>
      <c r="O583" s="639"/>
      <c r="P583" s="639"/>
      <c r="Q583" s="639"/>
      <c r="R583" s="639"/>
      <c r="S583" s="639"/>
      <c r="T583" s="639"/>
      <c r="U583" s="639"/>
      <c r="V583" s="639"/>
      <c r="W583" s="639"/>
      <c r="X583" s="639"/>
      <c r="Y583" s="639"/>
      <c r="Z583" s="639"/>
      <c r="AA583" s="639"/>
      <c r="AB583" s="639"/>
      <c r="AC583" s="639"/>
      <c r="AD583" s="639"/>
      <c r="AE583" s="639"/>
      <c r="AF583" s="639"/>
      <c r="AG583" s="639"/>
      <c r="AH583" s="639"/>
      <c r="AI583" s="639"/>
      <c r="AJ583" s="639"/>
      <c r="AK583" s="641"/>
      <c r="AL583" s="641"/>
      <c r="AM583" s="641"/>
      <c r="AN583" s="641"/>
      <c r="AO583" s="641"/>
      <c r="AP583" s="643"/>
    </row>
    <row r="584" spans="1:42" ht="13.95" hidden="1" customHeight="1" x14ac:dyDescent="0.25">
      <c r="A584" s="638"/>
      <c r="B584" s="639"/>
      <c r="C584" s="639"/>
      <c r="D584" s="639"/>
      <c r="E584" s="639"/>
      <c r="F584" s="639"/>
      <c r="G584" s="639"/>
      <c r="H584" s="639"/>
      <c r="I584" s="639"/>
      <c r="J584" s="639"/>
      <c r="K584" s="639"/>
      <c r="L584" s="639"/>
      <c r="M584" s="639"/>
      <c r="N584" s="639"/>
      <c r="O584" s="639"/>
      <c r="P584" s="639"/>
      <c r="Q584" s="639"/>
      <c r="R584" s="639"/>
      <c r="S584" s="639"/>
      <c r="T584" s="639"/>
      <c r="U584" s="639"/>
      <c r="V584" s="639"/>
      <c r="W584" s="639"/>
      <c r="X584" s="639"/>
      <c r="Y584" s="639"/>
      <c r="Z584" s="639"/>
      <c r="AA584" s="639"/>
      <c r="AB584" s="639"/>
      <c r="AC584" s="639"/>
      <c r="AD584" s="639"/>
      <c r="AE584" s="639"/>
      <c r="AF584" s="639"/>
      <c r="AG584" s="639"/>
      <c r="AH584" s="639"/>
      <c r="AI584" s="639"/>
      <c r="AJ584" s="639"/>
      <c r="AK584" s="641"/>
      <c r="AL584" s="641"/>
      <c r="AM584" s="641"/>
      <c r="AN584" s="641"/>
      <c r="AO584" s="641"/>
      <c r="AP584" s="643"/>
    </row>
    <row r="585" spans="1:42" ht="13.95" hidden="1" customHeight="1" x14ac:dyDescent="0.25">
      <c r="A585" s="638"/>
      <c r="B585" s="639"/>
      <c r="C585" s="639"/>
      <c r="D585" s="639"/>
      <c r="E585" s="639"/>
      <c r="F585" s="639"/>
      <c r="G585" s="639"/>
      <c r="H585" s="639"/>
      <c r="I585" s="639"/>
      <c r="J585" s="639"/>
      <c r="K585" s="639"/>
      <c r="L585" s="639"/>
      <c r="M585" s="639"/>
      <c r="N585" s="639"/>
      <c r="O585" s="639"/>
      <c r="P585" s="639"/>
      <c r="Q585" s="639"/>
      <c r="R585" s="639"/>
      <c r="S585" s="639"/>
      <c r="T585" s="639"/>
      <c r="U585" s="639"/>
      <c r="V585" s="639"/>
      <c r="W585" s="639"/>
      <c r="X585" s="639"/>
      <c r="Y585" s="639"/>
      <c r="Z585" s="639"/>
      <c r="AA585" s="639"/>
      <c r="AB585" s="639"/>
      <c r="AC585" s="639"/>
      <c r="AD585" s="639"/>
      <c r="AE585" s="639"/>
      <c r="AF585" s="639"/>
      <c r="AG585" s="639"/>
      <c r="AH585" s="639"/>
      <c r="AI585" s="639"/>
      <c r="AJ585" s="639"/>
      <c r="AK585" s="641" t="s">
        <v>19</v>
      </c>
      <c r="AL585" s="641"/>
      <c r="AM585" s="641"/>
      <c r="AN585" s="641">
        <v>1</v>
      </c>
      <c r="AO585" s="641"/>
      <c r="AP585" s="643"/>
    </row>
    <row r="586" spans="1:42" ht="13.95" hidden="1" customHeight="1" x14ac:dyDescent="0.25">
      <c r="A586" s="638"/>
      <c r="B586" s="639"/>
      <c r="C586" s="639"/>
      <c r="D586" s="639"/>
      <c r="E586" s="639"/>
      <c r="F586" s="639"/>
      <c r="G586" s="639"/>
      <c r="H586" s="639"/>
      <c r="I586" s="639"/>
      <c r="J586" s="639"/>
      <c r="K586" s="639"/>
      <c r="L586" s="639"/>
      <c r="M586" s="639"/>
      <c r="N586" s="639"/>
      <c r="O586" s="639"/>
      <c r="P586" s="639"/>
      <c r="Q586" s="639"/>
      <c r="R586" s="639"/>
      <c r="S586" s="639"/>
      <c r="T586" s="639"/>
      <c r="U586" s="639"/>
      <c r="V586" s="639"/>
      <c r="W586" s="639"/>
      <c r="X586" s="639"/>
      <c r="Y586" s="639"/>
      <c r="Z586" s="639"/>
      <c r="AA586" s="639"/>
      <c r="AB586" s="639"/>
      <c r="AC586" s="639"/>
      <c r="AD586" s="639"/>
      <c r="AE586" s="639"/>
      <c r="AF586" s="639"/>
      <c r="AG586" s="639"/>
      <c r="AH586" s="639"/>
      <c r="AI586" s="639"/>
      <c r="AJ586" s="639"/>
      <c r="AK586" s="641"/>
      <c r="AL586" s="641"/>
      <c r="AM586" s="641"/>
      <c r="AN586" s="641"/>
      <c r="AO586" s="641"/>
      <c r="AP586" s="643"/>
    </row>
    <row r="587" spans="1:42" ht="13.95" hidden="1" customHeight="1" x14ac:dyDescent="0.25">
      <c r="A587" s="632" t="s">
        <v>1</v>
      </c>
      <c r="B587" s="633"/>
      <c r="C587" s="633"/>
      <c r="D587" s="633"/>
      <c r="E587" s="633"/>
      <c r="F587" s="633"/>
      <c r="G587" s="633"/>
      <c r="H587" s="633"/>
      <c r="I587" s="633"/>
      <c r="J587" s="633"/>
      <c r="K587" s="633"/>
      <c r="L587" s="633"/>
      <c r="M587" s="633"/>
      <c r="N587" s="633"/>
      <c r="O587" s="633"/>
      <c r="P587" s="633"/>
      <c r="Q587" s="633"/>
      <c r="R587" s="633"/>
      <c r="S587" s="633"/>
      <c r="T587" s="633"/>
      <c r="U587" s="633"/>
      <c r="V587" s="633"/>
      <c r="W587" s="633"/>
      <c r="X587" s="633"/>
      <c r="Y587" s="633"/>
      <c r="Z587" s="633"/>
      <c r="AA587" s="633"/>
      <c r="AB587" s="633"/>
      <c r="AC587" s="633"/>
      <c r="AD587" s="633"/>
      <c r="AE587" s="633"/>
      <c r="AF587" s="633"/>
      <c r="AG587" s="633"/>
      <c r="AH587" s="633"/>
      <c r="AI587" s="633"/>
      <c r="AJ587" s="633"/>
      <c r="AK587" s="633"/>
      <c r="AL587" s="633"/>
      <c r="AM587" s="633"/>
      <c r="AN587" s="633"/>
      <c r="AO587" s="633"/>
      <c r="AP587" s="634"/>
    </row>
    <row r="588" spans="1:42" ht="13.95" hidden="1" customHeight="1" x14ac:dyDescent="0.25">
      <c r="A588" s="632"/>
      <c r="B588" s="633"/>
      <c r="C588" s="633"/>
      <c r="D588" s="633"/>
      <c r="E588" s="633"/>
      <c r="F588" s="633"/>
      <c r="G588" s="633"/>
      <c r="H588" s="633"/>
      <c r="I588" s="633"/>
      <c r="J588" s="633"/>
      <c r="K588" s="633"/>
      <c r="L588" s="633"/>
      <c r="M588" s="633"/>
      <c r="N588" s="633"/>
      <c r="O588" s="633"/>
      <c r="P588" s="633"/>
      <c r="Q588" s="633"/>
      <c r="R588" s="633"/>
      <c r="S588" s="633"/>
      <c r="T588" s="633"/>
      <c r="U588" s="633"/>
      <c r="V588" s="633"/>
      <c r="W588" s="633"/>
      <c r="X588" s="633"/>
      <c r="Y588" s="633"/>
      <c r="Z588" s="633"/>
      <c r="AA588" s="633"/>
      <c r="AB588" s="633"/>
      <c r="AC588" s="633"/>
      <c r="AD588" s="633"/>
      <c r="AE588" s="633"/>
      <c r="AF588" s="633"/>
      <c r="AG588" s="633"/>
      <c r="AH588" s="633"/>
      <c r="AI588" s="633"/>
      <c r="AJ588" s="633"/>
      <c r="AK588" s="633"/>
      <c r="AL588" s="633"/>
      <c r="AM588" s="633"/>
      <c r="AN588" s="633"/>
      <c r="AO588" s="633"/>
      <c r="AP588" s="634"/>
    </row>
    <row r="589" spans="1:42" ht="30" hidden="1" customHeight="1" x14ac:dyDescent="0.25">
      <c r="A589" s="619" t="s">
        <v>2</v>
      </c>
      <c r="B589" s="620"/>
      <c r="C589" s="620"/>
      <c r="D589" s="620"/>
      <c r="E589" s="620"/>
      <c r="F589" s="620"/>
      <c r="G589" s="620"/>
      <c r="H589" s="620"/>
      <c r="I589" s="620"/>
      <c r="J589" s="620"/>
      <c r="K589" s="620"/>
      <c r="L589" s="620"/>
      <c r="M589" s="621" t="str">
        <f>+$M$11</f>
        <v>CANAL DE AGUAS LLUVIAS EN EL SECTOR PRADOS DEL ESTE, SAN JOSÉ DE CÚCUTA, NORTE DE SANTNADER</v>
      </c>
      <c r="N589" s="621"/>
      <c r="O589" s="621"/>
      <c r="P589" s="621"/>
      <c r="Q589" s="621"/>
      <c r="R589" s="621"/>
      <c r="S589" s="621"/>
      <c r="T589" s="621"/>
      <c r="U589" s="621"/>
      <c r="V589" s="621"/>
      <c r="W589" s="621"/>
      <c r="X589" s="621"/>
      <c r="Y589" s="621"/>
      <c r="Z589" s="621"/>
      <c r="AA589" s="621"/>
      <c r="AB589" s="621"/>
      <c r="AC589" s="621"/>
      <c r="AD589" s="621"/>
      <c r="AE589" s="621"/>
      <c r="AF589" s="621"/>
      <c r="AG589" s="621"/>
      <c r="AH589" s="621"/>
      <c r="AI589" s="621"/>
      <c r="AJ589" s="621"/>
      <c r="AK589" s="621"/>
      <c r="AL589" s="621"/>
      <c r="AM589" s="621"/>
      <c r="AN589" s="621"/>
      <c r="AO589" s="621"/>
      <c r="AP589" s="635"/>
    </row>
    <row r="590" spans="1:42" ht="30" hidden="1" customHeight="1" x14ac:dyDescent="0.25">
      <c r="A590" s="625" t="s">
        <v>46</v>
      </c>
      <c r="B590" s="622"/>
      <c r="C590" s="622"/>
      <c r="D590" s="622"/>
      <c r="E590" s="622"/>
      <c r="F590" s="622"/>
      <c r="G590" s="622"/>
      <c r="H590" s="622"/>
      <c r="I590" s="622"/>
      <c r="J590" s="622"/>
      <c r="K590" s="622"/>
      <c r="L590" s="622"/>
      <c r="M590" s="615" t="str">
        <f>+$M$12</f>
        <v xml:space="preserve">GESTIÓN DE RIESGOS </v>
      </c>
      <c r="N590" s="615"/>
      <c r="O590" s="615"/>
      <c r="P590" s="615"/>
      <c r="Q590" s="615"/>
      <c r="R590" s="615"/>
      <c r="S590" s="615"/>
      <c r="T590" s="615"/>
      <c r="U590" s="615"/>
      <c r="V590" s="615"/>
      <c r="W590" s="615"/>
      <c r="X590" s="615"/>
      <c r="Y590" s="615"/>
      <c r="Z590" s="615"/>
      <c r="AA590" s="615"/>
      <c r="AB590" s="615"/>
      <c r="AC590" s="615"/>
      <c r="AD590" s="615"/>
      <c r="AE590" s="615"/>
      <c r="AF590" s="615"/>
      <c r="AG590" s="615"/>
      <c r="AH590" s="615"/>
      <c r="AI590" s="615"/>
      <c r="AJ590" s="615"/>
      <c r="AK590" s="615"/>
      <c r="AL590" s="622" t="s">
        <v>3</v>
      </c>
      <c r="AM590" s="622"/>
      <c r="AN590" s="612" t="str">
        <f>+$AN$12</f>
        <v>-</v>
      </c>
      <c r="AO590" s="612"/>
      <c r="AP590" s="613"/>
    </row>
    <row r="591" spans="1:42" ht="30" hidden="1" customHeight="1" x14ac:dyDescent="0.25">
      <c r="A591" s="625" t="s">
        <v>4</v>
      </c>
      <c r="B591" s="622"/>
      <c r="C591" s="622"/>
      <c r="D591" s="622"/>
      <c r="E591" s="622"/>
      <c r="F591" s="622"/>
      <c r="G591" s="622"/>
      <c r="H591" s="622"/>
      <c r="I591" s="622"/>
      <c r="J591" s="622"/>
      <c r="K591" s="622"/>
      <c r="L591" s="622"/>
      <c r="M591" s="615" t="str">
        <f>+$M$13</f>
        <v>INTERVENTORÍA</v>
      </c>
      <c r="N591" s="615"/>
      <c r="O591" s="615"/>
      <c r="P591" s="615"/>
      <c r="Q591" s="615"/>
      <c r="R591" s="615"/>
      <c r="S591" s="615"/>
      <c r="T591" s="615"/>
      <c r="U591" s="615"/>
      <c r="V591" s="615"/>
      <c r="W591" s="615"/>
      <c r="X591" s="615"/>
      <c r="Y591" s="615"/>
      <c r="Z591" s="615"/>
      <c r="AA591" s="615"/>
      <c r="AB591" s="615"/>
      <c r="AC591" s="615"/>
      <c r="AD591" s="615"/>
      <c r="AE591" s="615"/>
      <c r="AF591" s="615"/>
      <c r="AG591" s="615"/>
      <c r="AH591" s="615"/>
      <c r="AI591" s="615"/>
      <c r="AJ591" s="615"/>
      <c r="AK591" s="615"/>
      <c r="AL591" s="622" t="s">
        <v>5</v>
      </c>
      <c r="AM591" s="622"/>
      <c r="AN591" s="626" t="str">
        <f>+$AN$13</f>
        <v>JULIO 2023</v>
      </c>
      <c r="AO591" s="627"/>
      <c r="AP591" s="628"/>
    </row>
    <row r="592" spans="1:42" ht="13.95" hidden="1" customHeight="1" x14ac:dyDescent="0.25">
      <c r="A592" s="629"/>
      <c r="B592" s="630"/>
      <c r="C592" s="630"/>
      <c r="D592" s="630"/>
      <c r="E592" s="630"/>
      <c r="F592" s="630"/>
      <c r="G592" s="630"/>
      <c r="H592" s="630"/>
      <c r="I592" s="630"/>
      <c r="J592" s="630"/>
      <c r="K592" s="630"/>
      <c r="L592" s="630"/>
      <c r="M592" s="630"/>
      <c r="N592" s="630"/>
      <c r="O592" s="630"/>
      <c r="P592" s="630"/>
      <c r="Q592" s="630"/>
      <c r="R592" s="630"/>
      <c r="S592" s="630"/>
      <c r="T592" s="630"/>
      <c r="U592" s="630"/>
      <c r="V592" s="630"/>
      <c r="W592" s="630"/>
      <c r="X592" s="630"/>
      <c r="Y592" s="630"/>
      <c r="Z592" s="630"/>
      <c r="AA592" s="630"/>
      <c r="AB592" s="630"/>
      <c r="AC592" s="630"/>
      <c r="AD592" s="630"/>
      <c r="AE592" s="630"/>
      <c r="AF592" s="630"/>
      <c r="AG592" s="630"/>
      <c r="AH592" s="630"/>
      <c r="AI592" s="630"/>
      <c r="AJ592" s="630"/>
      <c r="AK592" s="630"/>
      <c r="AL592" s="630"/>
      <c r="AM592" s="630"/>
      <c r="AN592" s="630"/>
      <c r="AO592" s="630"/>
      <c r="AP592" s="631"/>
    </row>
    <row r="593" spans="1:42" ht="30" hidden="1" customHeight="1" x14ac:dyDescent="0.25">
      <c r="A593" s="619" t="s">
        <v>6</v>
      </c>
      <c r="B593" s="620"/>
      <c r="C593" s="620"/>
      <c r="D593" s="620"/>
      <c r="E593" s="620"/>
      <c r="F593" s="620"/>
      <c r="G593" s="620"/>
      <c r="H593" s="474">
        <v>3</v>
      </c>
      <c r="I593" s="621" t="str">
        <f>IFERROR(VLOOKUP(H593,'PPTO CANAL DE AGUAS LLUVIAS'!B:G,2,FALSE),"")</f>
        <v xml:space="preserve">BOX CULVERT 1, 2, 3 </v>
      </c>
      <c r="J593" s="621"/>
      <c r="K593" s="621"/>
      <c r="L593" s="621"/>
      <c r="M593" s="621"/>
      <c r="N593" s="621"/>
      <c r="O593" s="621"/>
      <c r="P593" s="621"/>
      <c r="Q593" s="621"/>
      <c r="R593" s="621"/>
      <c r="S593" s="621"/>
      <c r="T593" s="621"/>
      <c r="U593" s="622" t="s">
        <v>0</v>
      </c>
      <c r="V593" s="622"/>
      <c r="W593" s="622"/>
      <c r="X593" s="622"/>
      <c r="Y593" s="622"/>
      <c r="Z593" s="622"/>
      <c r="AA593" s="622"/>
      <c r="AB593" s="622"/>
      <c r="AC593" s="622"/>
      <c r="AD593" s="622"/>
      <c r="AE593" s="623">
        <v>3.02</v>
      </c>
      <c r="AF593" s="623"/>
      <c r="AG593" s="624" t="str">
        <f>IFERROR(VLOOKUP(AE593,'PPTO CANAL DE AGUAS LLUVIAS'!B:G,2,FALSE),"")</f>
        <v xml:space="preserve">SOLADO EN CONCRETO SIMPLE e=0,05m DE 17 Mpa </v>
      </c>
      <c r="AH593" s="624"/>
      <c r="AI593" s="624"/>
      <c r="AJ593" s="624"/>
      <c r="AK593" s="624"/>
      <c r="AL593" s="570" t="s">
        <v>7</v>
      </c>
      <c r="AM593" s="572" t="str">
        <f>IFERROR(VLOOKUP(AE593,'PPTO CANAL DE AGUAS LLUVIAS'!B:G,3,FALSE),"")</f>
        <v>M2</v>
      </c>
      <c r="AN593" s="570" t="s">
        <v>8</v>
      </c>
      <c r="AO593" s="621" t="str">
        <f>+$AO$15</f>
        <v>MUNICIPIO SAN JOSÉ DE CÚCUTA</v>
      </c>
      <c r="AP593" s="635"/>
    </row>
    <row r="594" spans="1:42" hidden="1" x14ac:dyDescent="0.25">
      <c r="A594" s="614"/>
      <c r="B594" s="615"/>
      <c r="C594" s="615"/>
      <c r="D594" s="615"/>
      <c r="E594" s="615"/>
      <c r="F594" s="615"/>
      <c r="G594" s="615"/>
      <c r="H594" s="615"/>
      <c r="I594" s="615"/>
      <c r="J594" s="615"/>
      <c r="K594" s="615"/>
      <c r="L594" s="615"/>
      <c r="M594" s="615"/>
      <c r="N594" s="615"/>
      <c r="O594" s="615"/>
      <c r="P594" s="615"/>
      <c r="Q594" s="615"/>
      <c r="R594" s="615"/>
      <c r="S594" s="615"/>
      <c r="T594" s="615"/>
      <c r="U594" s="615"/>
      <c r="V594" s="615"/>
      <c r="W594" s="615"/>
      <c r="X594" s="615"/>
      <c r="Y594" s="615"/>
      <c r="Z594" s="615"/>
      <c r="AA594" s="615"/>
      <c r="AB594" s="615"/>
      <c r="AC594" s="615"/>
      <c r="AD594" s="615"/>
      <c r="AE594" s="615"/>
      <c r="AF594" s="615"/>
      <c r="AG594" s="615"/>
      <c r="AH594" s="615"/>
      <c r="AI594" s="615"/>
      <c r="AJ594" s="616" t="s">
        <v>9</v>
      </c>
      <c r="AK594" s="665" t="s">
        <v>38</v>
      </c>
      <c r="AL594" s="666"/>
      <c r="AM594" s="666"/>
      <c r="AN594" s="667"/>
      <c r="AO594" s="616" t="s">
        <v>10</v>
      </c>
      <c r="AP594" s="617" t="s">
        <v>11</v>
      </c>
    </row>
    <row r="595" spans="1:42" hidden="1" x14ac:dyDescent="0.25">
      <c r="A595" s="614"/>
      <c r="B595" s="615"/>
      <c r="C595" s="615"/>
      <c r="D595" s="615"/>
      <c r="E595" s="615"/>
      <c r="F595" s="615"/>
      <c r="G595" s="615"/>
      <c r="H595" s="615"/>
      <c r="I595" s="615"/>
      <c r="J595" s="615"/>
      <c r="K595" s="615"/>
      <c r="L595" s="615"/>
      <c r="M595" s="615"/>
      <c r="N595" s="615"/>
      <c r="O595" s="615"/>
      <c r="P595" s="615"/>
      <c r="Q595" s="615"/>
      <c r="R595" s="615"/>
      <c r="S595" s="615"/>
      <c r="T595" s="615"/>
      <c r="U595" s="615"/>
      <c r="V595" s="615"/>
      <c r="W595" s="615"/>
      <c r="X595" s="615"/>
      <c r="Y595" s="615"/>
      <c r="Z595" s="615"/>
      <c r="AA595" s="615"/>
      <c r="AB595" s="615"/>
      <c r="AC595" s="615"/>
      <c r="AD595" s="615"/>
      <c r="AE595" s="615"/>
      <c r="AF595" s="615"/>
      <c r="AG595" s="615"/>
      <c r="AH595" s="615"/>
      <c r="AI595" s="615"/>
      <c r="AJ595" s="616"/>
      <c r="AK595" s="571" t="s">
        <v>37</v>
      </c>
      <c r="AL595" s="570" t="s">
        <v>12</v>
      </c>
      <c r="AM595" s="570" t="s">
        <v>16</v>
      </c>
      <c r="AN595" s="570" t="s">
        <v>17</v>
      </c>
      <c r="AO595" s="616"/>
      <c r="AP595" s="617"/>
    </row>
    <row r="596" spans="1:42" hidden="1" x14ac:dyDescent="0.25">
      <c r="A596" s="614"/>
      <c r="B596" s="615"/>
      <c r="C596" s="615"/>
      <c r="D596" s="615"/>
      <c r="E596" s="615"/>
      <c r="F596" s="615"/>
      <c r="G596" s="615"/>
      <c r="H596" s="615"/>
      <c r="I596" s="615"/>
      <c r="J596" s="615"/>
      <c r="K596" s="615"/>
      <c r="L596" s="615"/>
      <c r="M596" s="615"/>
      <c r="N596" s="615"/>
      <c r="O596" s="615"/>
      <c r="P596" s="615"/>
      <c r="Q596" s="615"/>
      <c r="R596" s="615"/>
      <c r="S596" s="615"/>
      <c r="T596" s="615"/>
      <c r="U596" s="615"/>
      <c r="V596" s="615"/>
      <c r="W596" s="615"/>
      <c r="X596" s="615"/>
      <c r="Y596" s="615"/>
      <c r="Z596" s="615"/>
      <c r="AA596" s="615"/>
      <c r="AB596" s="615"/>
      <c r="AC596" s="615"/>
      <c r="AD596" s="615"/>
      <c r="AE596" s="615"/>
      <c r="AF596" s="615"/>
      <c r="AG596" s="615"/>
      <c r="AH596" s="615"/>
      <c r="AI596" s="615"/>
      <c r="AJ596" s="477" t="s">
        <v>532</v>
      </c>
      <c r="AK596" s="478"/>
      <c r="AL596" s="279">
        <v>1</v>
      </c>
      <c r="AM596" s="279"/>
      <c r="AN596" s="279"/>
      <c r="AO596" s="279">
        <v>10</v>
      </c>
      <c r="AP596" s="480">
        <f>AL596*AO596</f>
        <v>10</v>
      </c>
    </row>
    <row r="597" spans="1:42" hidden="1" x14ac:dyDescent="0.25">
      <c r="A597" s="614"/>
      <c r="B597" s="615"/>
      <c r="C597" s="615"/>
      <c r="D597" s="615"/>
      <c r="E597" s="615"/>
      <c r="F597" s="615"/>
      <c r="G597" s="615"/>
      <c r="H597" s="615"/>
      <c r="I597" s="615"/>
      <c r="J597" s="615"/>
      <c r="K597" s="615"/>
      <c r="L597" s="615"/>
      <c r="M597" s="615"/>
      <c r="N597" s="615"/>
      <c r="O597" s="615"/>
      <c r="P597" s="615"/>
      <c r="Q597" s="615"/>
      <c r="R597" s="615"/>
      <c r="S597" s="615"/>
      <c r="T597" s="615"/>
      <c r="U597" s="615"/>
      <c r="V597" s="615"/>
      <c r="W597" s="615"/>
      <c r="X597" s="615"/>
      <c r="Y597" s="615"/>
      <c r="Z597" s="615"/>
      <c r="AA597" s="615"/>
      <c r="AB597" s="615"/>
      <c r="AC597" s="615"/>
      <c r="AD597" s="615"/>
      <c r="AE597" s="615"/>
      <c r="AF597" s="615"/>
      <c r="AG597" s="615"/>
      <c r="AH597" s="615"/>
      <c r="AI597" s="615"/>
      <c r="AJ597" s="487"/>
      <c r="AK597" s="488"/>
      <c r="AL597" s="489"/>
      <c r="AM597" s="489"/>
      <c r="AN597" s="489"/>
      <c r="AO597" s="489"/>
      <c r="AP597" s="490"/>
    </row>
    <row r="598" spans="1:42" hidden="1" x14ac:dyDescent="0.25">
      <c r="A598" s="614"/>
      <c r="B598" s="615"/>
      <c r="C598" s="615"/>
      <c r="D598" s="615"/>
      <c r="E598" s="615"/>
      <c r="F598" s="615"/>
      <c r="G598" s="615"/>
      <c r="H598" s="615"/>
      <c r="I598" s="615"/>
      <c r="J598" s="615"/>
      <c r="K598" s="615"/>
      <c r="L598" s="615"/>
      <c r="M598" s="615"/>
      <c r="N598" s="615"/>
      <c r="O598" s="615"/>
      <c r="P598" s="615"/>
      <c r="Q598" s="615"/>
      <c r="R598" s="615"/>
      <c r="S598" s="615"/>
      <c r="T598" s="615"/>
      <c r="U598" s="615"/>
      <c r="V598" s="615"/>
      <c r="W598" s="615"/>
      <c r="X598" s="615"/>
      <c r="Y598" s="615"/>
      <c r="Z598" s="615"/>
      <c r="AA598" s="615"/>
      <c r="AB598" s="615"/>
      <c r="AC598" s="615"/>
      <c r="AD598" s="615"/>
      <c r="AE598" s="615"/>
      <c r="AF598" s="615"/>
      <c r="AG598" s="615"/>
      <c r="AH598" s="615"/>
      <c r="AI598" s="615"/>
      <c r="AJ598" s="572"/>
      <c r="AK598" s="572"/>
      <c r="AL598" s="279"/>
      <c r="AM598" s="279"/>
      <c r="AN598" s="279"/>
      <c r="AO598" s="279"/>
      <c r="AP598" s="480"/>
    </row>
    <row r="599" spans="1:42" hidden="1" x14ac:dyDescent="0.25">
      <c r="A599" s="614"/>
      <c r="B599" s="615"/>
      <c r="C599" s="615"/>
      <c r="D599" s="615"/>
      <c r="E599" s="615"/>
      <c r="F599" s="615"/>
      <c r="G599" s="615"/>
      <c r="H599" s="615"/>
      <c r="I599" s="615"/>
      <c r="J599" s="615"/>
      <c r="K599" s="615"/>
      <c r="L599" s="615"/>
      <c r="M599" s="615"/>
      <c r="N599" s="615"/>
      <c r="O599" s="615"/>
      <c r="P599" s="615"/>
      <c r="Q599" s="615"/>
      <c r="R599" s="615"/>
      <c r="S599" s="615"/>
      <c r="T599" s="615"/>
      <c r="U599" s="615"/>
      <c r="V599" s="615"/>
      <c r="W599" s="615"/>
      <c r="X599" s="615"/>
      <c r="Y599" s="615"/>
      <c r="Z599" s="615"/>
      <c r="AA599" s="615"/>
      <c r="AB599" s="615"/>
      <c r="AC599" s="615"/>
      <c r="AD599" s="615"/>
      <c r="AE599" s="615"/>
      <c r="AF599" s="615"/>
      <c r="AG599" s="615"/>
      <c r="AH599" s="615"/>
      <c r="AI599" s="615"/>
      <c r="AJ599" s="572"/>
      <c r="AK599" s="572"/>
      <c r="AL599" s="279"/>
      <c r="AM599" s="279"/>
      <c r="AN599" s="279"/>
      <c r="AO599" s="279"/>
      <c r="AP599" s="480"/>
    </row>
    <row r="600" spans="1:42" hidden="1" x14ac:dyDescent="0.25">
      <c r="A600" s="614"/>
      <c r="B600" s="615"/>
      <c r="C600" s="615"/>
      <c r="D600" s="615"/>
      <c r="E600" s="615"/>
      <c r="F600" s="615"/>
      <c r="G600" s="615"/>
      <c r="H600" s="615"/>
      <c r="I600" s="615"/>
      <c r="J600" s="615"/>
      <c r="K600" s="615"/>
      <c r="L600" s="615"/>
      <c r="M600" s="615"/>
      <c r="N600" s="615"/>
      <c r="O600" s="615"/>
      <c r="P600" s="615"/>
      <c r="Q600" s="615"/>
      <c r="R600" s="615"/>
      <c r="S600" s="615"/>
      <c r="T600" s="615"/>
      <c r="U600" s="615"/>
      <c r="V600" s="615"/>
      <c r="W600" s="615"/>
      <c r="X600" s="615"/>
      <c r="Y600" s="615"/>
      <c r="Z600" s="615"/>
      <c r="AA600" s="615"/>
      <c r="AB600" s="615"/>
      <c r="AC600" s="615"/>
      <c r="AD600" s="615"/>
      <c r="AE600" s="615"/>
      <c r="AF600" s="615"/>
      <c r="AG600" s="615"/>
      <c r="AH600" s="615"/>
      <c r="AI600" s="615"/>
      <c r="AJ600" s="477"/>
      <c r="AK600" s="478"/>
      <c r="AL600" s="279"/>
      <c r="AM600" s="279"/>
      <c r="AN600" s="279"/>
      <c r="AO600" s="279"/>
      <c r="AP600" s="480"/>
    </row>
    <row r="601" spans="1:42" hidden="1" x14ac:dyDescent="0.25">
      <c r="A601" s="614"/>
      <c r="B601" s="615"/>
      <c r="C601" s="615"/>
      <c r="D601" s="615"/>
      <c r="E601" s="615"/>
      <c r="F601" s="615"/>
      <c r="G601" s="615"/>
      <c r="H601" s="615"/>
      <c r="I601" s="615"/>
      <c r="J601" s="615"/>
      <c r="K601" s="615"/>
      <c r="L601" s="615"/>
      <c r="M601" s="615"/>
      <c r="N601" s="615"/>
      <c r="O601" s="615"/>
      <c r="P601" s="615"/>
      <c r="Q601" s="615"/>
      <c r="R601" s="615"/>
      <c r="S601" s="615"/>
      <c r="T601" s="615"/>
      <c r="U601" s="615"/>
      <c r="V601" s="615"/>
      <c r="W601" s="615"/>
      <c r="X601" s="615"/>
      <c r="Y601" s="615"/>
      <c r="Z601" s="615"/>
      <c r="AA601" s="615"/>
      <c r="AB601" s="615"/>
      <c r="AC601" s="615"/>
      <c r="AD601" s="615"/>
      <c r="AE601" s="615"/>
      <c r="AF601" s="615"/>
      <c r="AG601" s="615"/>
      <c r="AH601" s="615"/>
      <c r="AI601" s="615"/>
      <c r="AJ601" s="572"/>
      <c r="AK601" s="572"/>
      <c r="AL601" s="279"/>
      <c r="AM601" s="279"/>
      <c r="AN601" s="279"/>
      <c r="AO601" s="279"/>
      <c r="AP601" s="480"/>
    </row>
    <row r="602" spans="1:42" hidden="1" x14ac:dyDescent="0.25">
      <c r="A602" s="614"/>
      <c r="B602" s="615"/>
      <c r="C602" s="615"/>
      <c r="D602" s="615"/>
      <c r="E602" s="615"/>
      <c r="F602" s="615"/>
      <c r="G602" s="615"/>
      <c r="H602" s="615"/>
      <c r="I602" s="615"/>
      <c r="J602" s="615"/>
      <c r="K602" s="615"/>
      <c r="L602" s="615"/>
      <c r="M602" s="615"/>
      <c r="N602" s="615"/>
      <c r="O602" s="615"/>
      <c r="P602" s="615"/>
      <c r="Q602" s="615"/>
      <c r="R602" s="615"/>
      <c r="S602" s="615"/>
      <c r="T602" s="615"/>
      <c r="U602" s="615"/>
      <c r="V602" s="615"/>
      <c r="W602" s="615"/>
      <c r="X602" s="615"/>
      <c r="Y602" s="615"/>
      <c r="Z602" s="615"/>
      <c r="AA602" s="615"/>
      <c r="AB602" s="615"/>
      <c r="AC602" s="615"/>
      <c r="AD602" s="615"/>
      <c r="AE602" s="615"/>
      <c r="AF602" s="615"/>
      <c r="AG602" s="615"/>
      <c r="AH602" s="615"/>
      <c r="AI602" s="615"/>
      <c r="AJ602" s="572"/>
      <c r="AK602" s="572"/>
      <c r="AL602" s="279"/>
      <c r="AM602" s="279"/>
      <c r="AN602" s="279"/>
      <c r="AO602" s="279"/>
      <c r="AP602" s="480"/>
    </row>
    <row r="603" spans="1:42" hidden="1" x14ac:dyDescent="0.25">
      <c r="A603" s="614"/>
      <c r="B603" s="615"/>
      <c r="C603" s="615"/>
      <c r="D603" s="615"/>
      <c r="E603" s="615"/>
      <c r="F603" s="615"/>
      <c r="G603" s="615"/>
      <c r="H603" s="615"/>
      <c r="I603" s="615"/>
      <c r="J603" s="615"/>
      <c r="K603" s="615"/>
      <c r="L603" s="615"/>
      <c r="M603" s="615"/>
      <c r="N603" s="615"/>
      <c r="O603" s="615"/>
      <c r="P603" s="615"/>
      <c r="Q603" s="615"/>
      <c r="R603" s="615"/>
      <c r="S603" s="615"/>
      <c r="T603" s="615"/>
      <c r="U603" s="615"/>
      <c r="V603" s="615"/>
      <c r="W603" s="615"/>
      <c r="X603" s="615"/>
      <c r="Y603" s="615"/>
      <c r="Z603" s="615"/>
      <c r="AA603" s="615"/>
      <c r="AB603" s="615"/>
      <c r="AC603" s="615"/>
      <c r="AD603" s="615"/>
      <c r="AE603" s="615"/>
      <c r="AF603" s="615"/>
      <c r="AG603" s="615"/>
      <c r="AH603" s="615"/>
      <c r="AI603" s="615"/>
      <c r="AJ603" s="572"/>
      <c r="AK603" s="572"/>
      <c r="AL603" s="279"/>
      <c r="AM603" s="279"/>
      <c r="AN603" s="279"/>
      <c r="AO603" s="279"/>
      <c r="AP603" s="480"/>
    </row>
    <row r="604" spans="1:42" hidden="1" x14ac:dyDescent="0.25">
      <c r="A604" s="614"/>
      <c r="B604" s="615"/>
      <c r="C604" s="615"/>
      <c r="D604" s="615"/>
      <c r="E604" s="615"/>
      <c r="F604" s="615"/>
      <c r="G604" s="615"/>
      <c r="H604" s="615"/>
      <c r="I604" s="615"/>
      <c r="J604" s="615"/>
      <c r="K604" s="615"/>
      <c r="L604" s="615"/>
      <c r="M604" s="615"/>
      <c r="N604" s="615"/>
      <c r="O604" s="615"/>
      <c r="P604" s="615"/>
      <c r="Q604" s="615"/>
      <c r="R604" s="615"/>
      <c r="S604" s="615"/>
      <c r="T604" s="615"/>
      <c r="U604" s="615"/>
      <c r="V604" s="615"/>
      <c r="W604" s="615"/>
      <c r="X604" s="615"/>
      <c r="Y604" s="615"/>
      <c r="Z604" s="615"/>
      <c r="AA604" s="615"/>
      <c r="AB604" s="615"/>
      <c r="AC604" s="615"/>
      <c r="AD604" s="615"/>
      <c r="AE604" s="615"/>
      <c r="AF604" s="615"/>
      <c r="AG604" s="615"/>
      <c r="AH604" s="615"/>
      <c r="AI604" s="615"/>
      <c r="AJ604" s="572"/>
      <c r="AK604" s="572"/>
      <c r="AL604" s="279"/>
      <c r="AM604" s="279"/>
      <c r="AN604" s="279"/>
      <c r="AO604" s="279"/>
      <c r="AP604" s="480"/>
    </row>
    <row r="605" spans="1:42" hidden="1" x14ac:dyDescent="0.25">
      <c r="A605" s="614"/>
      <c r="B605" s="615"/>
      <c r="C605" s="615"/>
      <c r="D605" s="615"/>
      <c r="E605" s="615"/>
      <c r="F605" s="615"/>
      <c r="G605" s="615"/>
      <c r="H605" s="615"/>
      <c r="I605" s="615"/>
      <c r="J605" s="615"/>
      <c r="K605" s="615"/>
      <c r="L605" s="615"/>
      <c r="M605" s="615"/>
      <c r="N605" s="615"/>
      <c r="O605" s="615"/>
      <c r="P605" s="615"/>
      <c r="Q605" s="615"/>
      <c r="R605" s="615"/>
      <c r="S605" s="615"/>
      <c r="T605" s="615"/>
      <c r="U605" s="615"/>
      <c r="V605" s="615"/>
      <c r="W605" s="615"/>
      <c r="X605" s="615"/>
      <c r="Y605" s="615"/>
      <c r="Z605" s="615"/>
      <c r="AA605" s="615"/>
      <c r="AB605" s="615"/>
      <c r="AC605" s="615"/>
      <c r="AD605" s="615"/>
      <c r="AE605" s="615"/>
      <c r="AF605" s="615"/>
      <c r="AG605" s="615"/>
      <c r="AH605" s="615"/>
      <c r="AI605" s="615"/>
      <c r="AJ605" s="572"/>
      <c r="AK605" s="572"/>
      <c r="AL605" s="279"/>
      <c r="AM605" s="279"/>
      <c r="AN605" s="279"/>
      <c r="AO605" s="279"/>
      <c r="AP605" s="480"/>
    </row>
    <row r="606" spans="1:42" hidden="1" x14ac:dyDescent="0.25">
      <c r="A606" s="614"/>
      <c r="B606" s="615"/>
      <c r="C606" s="615"/>
      <c r="D606" s="615"/>
      <c r="E606" s="615"/>
      <c r="F606" s="615"/>
      <c r="G606" s="615"/>
      <c r="H606" s="615"/>
      <c r="I606" s="615"/>
      <c r="J606" s="615"/>
      <c r="K606" s="615"/>
      <c r="L606" s="615"/>
      <c r="M606" s="615"/>
      <c r="N606" s="615"/>
      <c r="O606" s="615"/>
      <c r="P606" s="615"/>
      <c r="Q606" s="615"/>
      <c r="R606" s="615"/>
      <c r="S606" s="615"/>
      <c r="T606" s="615"/>
      <c r="U606" s="615"/>
      <c r="V606" s="615"/>
      <c r="W606" s="615"/>
      <c r="X606" s="615"/>
      <c r="Y606" s="615"/>
      <c r="Z606" s="615"/>
      <c r="AA606" s="615"/>
      <c r="AB606" s="615"/>
      <c r="AC606" s="615"/>
      <c r="AD606" s="615"/>
      <c r="AE606" s="615"/>
      <c r="AF606" s="615"/>
      <c r="AG606" s="615"/>
      <c r="AH606" s="615"/>
      <c r="AI606" s="615"/>
      <c r="AJ606" s="572"/>
      <c r="AK606" s="572"/>
      <c r="AL606" s="279"/>
      <c r="AM606" s="279"/>
      <c r="AN606" s="279"/>
      <c r="AO606" s="279"/>
      <c r="AP606" s="480"/>
    </row>
    <row r="607" spans="1:42" hidden="1" x14ac:dyDescent="0.25">
      <c r="A607" s="614"/>
      <c r="B607" s="615"/>
      <c r="C607" s="615"/>
      <c r="D607" s="615"/>
      <c r="E607" s="615"/>
      <c r="F607" s="615"/>
      <c r="G607" s="615"/>
      <c r="H607" s="615"/>
      <c r="I607" s="615"/>
      <c r="J607" s="615"/>
      <c r="K607" s="615"/>
      <c r="L607" s="615"/>
      <c r="M607" s="615"/>
      <c r="N607" s="615"/>
      <c r="O607" s="615"/>
      <c r="P607" s="615"/>
      <c r="Q607" s="615"/>
      <c r="R607" s="615"/>
      <c r="S607" s="615"/>
      <c r="T607" s="615"/>
      <c r="U607" s="615"/>
      <c r="V607" s="615"/>
      <c r="W607" s="615"/>
      <c r="X607" s="615"/>
      <c r="Y607" s="615"/>
      <c r="Z607" s="615"/>
      <c r="AA607" s="615"/>
      <c r="AB607" s="615"/>
      <c r="AC607" s="615"/>
      <c r="AD607" s="615"/>
      <c r="AE607" s="615"/>
      <c r="AF607" s="615"/>
      <c r="AG607" s="615"/>
      <c r="AH607" s="615"/>
      <c r="AI607" s="615"/>
      <c r="AJ607" s="572"/>
      <c r="AK607" s="572"/>
      <c r="AL607" s="279"/>
      <c r="AM607" s="279"/>
      <c r="AN607" s="279"/>
      <c r="AO607" s="279"/>
      <c r="AP607" s="480"/>
    </row>
    <row r="608" spans="1:42" hidden="1" x14ac:dyDescent="0.25">
      <c r="A608" s="614"/>
      <c r="B608" s="615"/>
      <c r="C608" s="615"/>
      <c r="D608" s="615"/>
      <c r="E608" s="615"/>
      <c r="F608" s="615"/>
      <c r="G608" s="615"/>
      <c r="H608" s="615"/>
      <c r="I608" s="615"/>
      <c r="J608" s="615"/>
      <c r="K608" s="615"/>
      <c r="L608" s="615"/>
      <c r="M608" s="615"/>
      <c r="N608" s="615"/>
      <c r="O608" s="615"/>
      <c r="P608" s="615"/>
      <c r="Q608" s="615"/>
      <c r="R608" s="615"/>
      <c r="S608" s="615"/>
      <c r="T608" s="615"/>
      <c r="U608" s="615"/>
      <c r="V608" s="615"/>
      <c r="W608" s="615"/>
      <c r="X608" s="615"/>
      <c r="Y608" s="615"/>
      <c r="Z608" s="615"/>
      <c r="AA608" s="615"/>
      <c r="AB608" s="615"/>
      <c r="AC608" s="615"/>
      <c r="AD608" s="615"/>
      <c r="AE608" s="615"/>
      <c r="AF608" s="615"/>
      <c r="AG608" s="615"/>
      <c r="AH608" s="615"/>
      <c r="AI608" s="615"/>
      <c r="AJ608" s="572"/>
      <c r="AK608" s="572"/>
      <c r="AL608" s="279"/>
      <c r="AM608" s="279"/>
      <c r="AN608" s="279"/>
      <c r="AO608" s="279"/>
      <c r="AP608" s="480"/>
    </row>
    <row r="609" spans="1:42" hidden="1" x14ac:dyDescent="0.25">
      <c r="A609" s="614"/>
      <c r="B609" s="615"/>
      <c r="C609" s="615"/>
      <c r="D609" s="615"/>
      <c r="E609" s="615"/>
      <c r="F609" s="615"/>
      <c r="G609" s="615"/>
      <c r="H609" s="615"/>
      <c r="I609" s="615"/>
      <c r="J609" s="615"/>
      <c r="K609" s="615"/>
      <c r="L609" s="615"/>
      <c r="M609" s="615"/>
      <c r="N609" s="615"/>
      <c r="O609" s="615"/>
      <c r="P609" s="615"/>
      <c r="Q609" s="615"/>
      <c r="R609" s="615"/>
      <c r="S609" s="615"/>
      <c r="T609" s="615"/>
      <c r="U609" s="615"/>
      <c r="V609" s="615"/>
      <c r="W609" s="615"/>
      <c r="X609" s="615"/>
      <c r="Y609" s="615"/>
      <c r="Z609" s="615"/>
      <c r="AA609" s="615"/>
      <c r="AB609" s="615"/>
      <c r="AC609" s="615"/>
      <c r="AD609" s="615"/>
      <c r="AE609" s="615"/>
      <c r="AF609" s="615"/>
      <c r="AG609" s="615"/>
      <c r="AH609" s="615"/>
      <c r="AI609" s="615"/>
      <c r="AJ609" s="572"/>
      <c r="AK609" s="572"/>
      <c r="AL609" s="279"/>
      <c r="AM609" s="279"/>
      <c r="AN609" s="279"/>
      <c r="AO609" s="279"/>
      <c r="AP609" s="480"/>
    </row>
    <row r="610" spans="1:42" hidden="1" x14ac:dyDescent="0.25">
      <c r="A610" s="614"/>
      <c r="B610" s="615"/>
      <c r="C610" s="615"/>
      <c r="D610" s="615"/>
      <c r="E610" s="615"/>
      <c r="F610" s="615"/>
      <c r="G610" s="615"/>
      <c r="H610" s="615"/>
      <c r="I610" s="615"/>
      <c r="J610" s="615"/>
      <c r="K610" s="615"/>
      <c r="L610" s="615"/>
      <c r="M610" s="615"/>
      <c r="N610" s="615"/>
      <c r="O610" s="615"/>
      <c r="P610" s="615"/>
      <c r="Q610" s="615"/>
      <c r="R610" s="615"/>
      <c r="S610" s="615"/>
      <c r="T610" s="615"/>
      <c r="U610" s="615"/>
      <c r="V610" s="615"/>
      <c r="W610" s="615"/>
      <c r="X610" s="615"/>
      <c r="Y610" s="615"/>
      <c r="Z610" s="615"/>
      <c r="AA610" s="615"/>
      <c r="AB610" s="615"/>
      <c r="AC610" s="615"/>
      <c r="AD610" s="615"/>
      <c r="AE610" s="615"/>
      <c r="AF610" s="615"/>
      <c r="AG610" s="615"/>
      <c r="AH610" s="615"/>
      <c r="AI610" s="615"/>
      <c r="AJ610" s="572"/>
      <c r="AK610" s="572"/>
      <c r="AL610" s="279"/>
      <c r="AM610" s="279"/>
      <c r="AN610" s="279"/>
      <c r="AO610" s="279"/>
      <c r="AP610" s="480"/>
    </row>
    <row r="611" spans="1:42" hidden="1" x14ac:dyDescent="0.25">
      <c r="A611" s="614"/>
      <c r="B611" s="615"/>
      <c r="C611" s="615"/>
      <c r="D611" s="615"/>
      <c r="E611" s="615"/>
      <c r="F611" s="615"/>
      <c r="G611" s="615"/>
      <c r="H611" s="615"/>
      <c r="I611" s="615"/>
      <c r="J611" s="615"/>
      <c r="K611" s="615"/>
      <c r="L611" s="615"/>
      <c r="M611" s="615"/>
      <c r="N611" s="615"/>
      <c r="O611" s="615"/>
      <c r="P611" s="615"/>
      <c r="Q611" s="615"/>
      <c r="R611" s="615"/>
      <c r="S611" s="615"/>
      <c r="T611" s="615"/>
      <c r="U611" s="615"/>
      <c r="V611" s="615"/>
      <c r="W611" s="615"/>
      <c r="X611" s="615"/>
      <c r="Y611" s="615"/>
      <c r="Z611" s="615"/>
      <c r="AA611" s="615"/>
      <c r="AB611" s="615"/>
      <c r="AC611" s="615"/>
      <c r="AD611" s="615"/>
      <c r="AE611" s="615"/>
      <c r="AF611" s="615"/>
      <c r="AG611" s="615"/>
      <c r="AH611" s="615"/>
      <c r="AI611" s="615"/>
      <c r="AJ611" s="572"/>
      <c r="AK611" s="572"/>
      <c r="AL611" s="279"/>
      <c r="AM611" s="279"/>
      <c r="AN611" s="279"/>
      <c r="AO611" s="279"/>
      <c r="AP611" s="480"/>
    </row>
    <row r="612" spans="1:42" hidden="1" x14ac:dyDescent="0.25">
      <c r="A612" s="614"/>
      <c r="B612" s="615"/>
      <c r="C612" s="615"/>
      <c r="D612" s="615"/>
      <c r="E612" s="615"/>
      <c r="F612" s="615"/>
      <c r="G612" s="615"/>
      <c r="H612" s="615"/>
      <c r="I612" s="615"/>
      <c r="J612" s="615"/>
      <c r="K612" s="615"/>
      <c r="L612" s="615"/>
      <c r="M612" s="615"/>
      <c r="N612" s="615"/>
      <c r="O612" s="615"/>
      <c r="P612" s="615"/>
      <c r="Q612" s="615"/>
      <c r="R612" s="615"/>
      <c r="S612" s="615"/>
      <c r="T612" s="615"/>
      <c r="U612" s="615"/>
      <c r="V612" s="615"/>
      <c r="W612" s="615"/>
      <c r="X612" s="615"/>
      <c r="Y612" s="615"/>
      <c r="Z612" s="615"/>
      <c r="AA612" s="615"/>
      <c r="AB612" s="615"/>
      <c r="AC612" s="615"/>
      <c r="AD612" s="615"/>
      <c r="AE612" s="615"/>
      <c r="AF612" s="615"/>
      <c r="AG612" s="615"/>
      <c r="AH612" s="615"/>
      <c r="AI612" s="615"/>
      <c r="AJ612" s="572"/>
      <c r="AK612" s="572"/>
      <c r="AL612" s="279"/>
      <c r="AM612" s="279"/>
      <c r="AN612" s="279"/>
      <c r="AO612" s="279"/>
      <c r="AP612" s="480"/>
    </row>
    <row r="613" spans="1:42" hidden="1" x14ac:dyDescent="0.25">
      <c r="A613" s="614"/>
      <c r="B613" s="615"/>
      <c r="C613" s="615"/>
      <c r="D613" s="615"/>
      <c r="E613" s="615"/>
      <c r="F613" s="615"/>
      <c r="G613" s="615"/>
      <c r="H613" s="615"/>
      <c r="I613" s="615"/>
      <c r="J613" s="615"/>
      <c r="K613" s="615"/>
      <c r="L613" s="615"/>
      <c r="M613" s="615"/>
      <c r="N613" s="615"/>
      <c r="O613" s="615"/>
      <c r="P613" s="615"/>
      <c r="Q613" s="615"/>
      <c r="R613" s="615"/>
      <c r="S613" s="615"/>
      <c r="T613" s="615"/>
      <c r="U613" s="615"/>
      <c r="V613" s="615"/>
      <c r="W613" s="615"/>
      <c r="X613" s="615"/>
      <c r="Y613" s="615"/>
      <c r="Z613" s="615"/>
      <c r="AA613" s="615"/>
      <c r="AB613" s="615"/>
      <c r="AC613" s="615"/>
      <c r="AD613" s="615"/>
      <c r="AE613" s="615"/>
      <c r="AF613" s="615"/>
      <c r="AG613" s="615"/>
      <c r="AH613" s="615"/>
      <c r="AI613" s="615"/>
      <c r="AJ613" s="572"/>
      <c r="AK613" s="572"/>
      <c r="AL613" s="279"/>
      <c r="AM613" s="279"/>
      <c r="AN613" s="279"/>
      <c r="AO613" s="279"/>
      <c r="AP613" s="480"/>
    </row>
    <row r="614" spans="1:42" hidden="1" x14ac:dyDescent="0.25">
      <c r="A614" s="614"/>
      <c r="B614" s="615"/>
      <c r="C614" s="615"/>
      <c r="D614" s="615"/>
      <c r="E614" s="615"/>
      <c r="F614" s="615"/>
      <c r="G614" s="615"/>
      <c r="H614" s="615"/>
      <c r="I614" s="615"/>
      <c r="J614" s="615"/>
      <c r="K614" s="615"/>
      <c r="L614" s="615"/>
      <c r="M614" s="615"/>
      <c r="N614" s="615"/>
      <c r="O614" s="615"/>
      <c r="P614" s="615"/>
      <c r="Q614" s="615"/>
      <c r="R614" s="615"/>
      <c r="S614" s="615"/>
      <c r="T614" s="615"/>
      <c r="U614" s="615"/>
      <c r="V614" s="615"/>
      <c r="W614" s="615"/>
      <c r="X614" s="615"/>
      <c r="Y614" s="615"/>
      <c r="Z614" s="615"/>
      <c r="AA614" s="615"/>
      <c r="AB614" s="615"/>
      <c r="AC614" s="615"/>
      <c r="AD614" s="615"/>
      <c r="AE614" s="615"/>
      <c r="AF614" s="615"/>
      <c r="AG614" s="615"/>
      <c r="AH614" s="615"/>
      <c r="AI614" s="615"/>
      <c r="AJ614" s="572"/>
      <c r="AK614" s="572"/>
      <c r="AL614" s="279"/>
      <c r="AM614" s="279"/>
      <c r="AN614" s="279"/>
      <c r="AO614" s="279"/>
      <c r="AP614" s="480"/>
    </row>
    <row r="615" spans="1:42" hidden="1" x14ac:dyDescent="0.25">
      <c r="A615" s="614"/>
      <c r="B615" s="615"/>
      <c r="C615" s="615"/>
      <c r="D615" s="615"/>
      <c r="E615" s="615"/>
      <c r="F615" s="615"/>
      <c r="G615" s="615"/>
      <c r="H615" s="615"/>
      <c r="I615" s="615"/>
      <c r="J615" s="615"/>
      <c r="K615" s="615"/>
      <c r="L615" s="615"/>
      <c r="M615" s="615"/>
      <c r="N615" s="615"/>
      <c r="O615" s="615"/>
      <c r="P615" s="615"/>
      <c r="Q615" s="615"/>
      <c r="R615" s="615"/>
      <c r="S615" s="615"/>
      <c r="T615" s="615"/>
      <c r="U615" s="615"/>
      <c r="V615" s="615"/>
      <c r="W615" s="615"/>
      <c r="X615" s="615"/>
      <c r="Y615" s="615"/>
      <c r="Z615" s="615"/>
      <c r="AA615" s="615"/>
      <c r="AB615" s="615"/>
      <c r="AC615" s="615"/>
      <c r="AD615" s="615"/>
      <c r="AE615" s="615"/>
      <c r="AF615" s="615"/>
      <c r="AG615" s="615"/>
      <c r="AH615" s="615"/>
      <c r="AI615" s="615"/>
      <c r="AJ615" s="572"/>
      <c r="AK615" s="572"/>
      <c r="AL615" s="279"/>
      <c r="AM615" s="279"/>
      <c r="AN615" s="279"/>
      <c r="AO615" s="279"/>
      <c r="AP615" s="480"/>
    </row>
    <row r="616" spans="1:42" hidden="1" x14ac:dyDescent="0.25">
      <c r="A616" s="614"/>
      <c r="B616" s="615"/>
      <c r="C616" s="615"/>
      <c r="D616" s="615"/>
      <c r="E616" s="615"/>
      <c r="F616" s="615"/>
      <c r="G616" s="615"/>
      <c r="H616" s="615"/>
      <c r="I616" s="615"/>
      <c r="J616" s="615"/>
      <c r="K616" s="615"/>
      <c r="L616" s="615"/>
      <c r="M616" s="615"/>
      <c r="N616" s="615"/>
      <c r="O616" s="615"/>
      <c r="P616" s="615"/>
      <c r="Q616" s="615"/>
      <c r="R616" s="615"/>
      <c r="S616" s="615"/>
      <c r="T616" s="615"/>
      <c r="U616" s="615"/>
      <c r="V616" s="615"/>
      <c r="W616" s="615"/>
      <c r="X616" s="615"/>
      <c r="Y616" s="615"/>
      <c r="Z616" s="615"/>
      <c r="AA616" s="615"/>
      <c r="AB616" s="615"/>
      <c r="AC616" s="615"/>
      <c r="AD616" s="615"/>
      <c r="AE616" s="615"/>
      <c r="AF616" s="615"/>
      <c r="AG616" s="615"/>
      <c r="AH616" s="615"/>
      <c r="AI616" s="615"/>
      <c r="AJ616" s="572"/>
      <c r="AK616" s="572"/>
      <c r="AL616" s="279"/>
      <c r="AM616" s="279"/>
      <c r="AN616" s="279"/>
      <c r="AO616" s="279"/>
      <c r="AP616" s="480"/>
    </row>
    <row r="617" spans="1:42" hidden="1" x14ac:dyDescent="0.25">
      <c r="A617" s="614"/>
      <c r="B617" s="615"/>
      <c r="C617" s="615"/>
      <c r="D617" s="615"/>
      <c r="E617" s="615"/>
      <c r="F617" s="615"/>
      <c r="G617" s="615"/>
      <c r="H617" s="615"/>
      <c r="I617" s="615"/>
      <c r="J617" s="615"/>
      <c r="K617" s="615"/>
      <c r="L617" s="615"/>
      <c r="M617" s="615"/>
      <c r="N617" s="615"/>
      <c r="O617" s="615"/>
      <c r="P617" s="615"/>
      <c r="Q617" s="615"/>
      <c r="R617" s="615"/>
      <c r="S617" s="615"/>
      <c r="T617" s="615"/>
      <c r="U617" s="615"/>
      <c r="V617" s="615"/>
      <c r="W617" s="615"/>
      <c r="X617" s="615"/>
      <c r="Y617" s="615"/>
      <c r="Z617" s="615"/>
      <c r="AA617" s="615"/>
      <c r="AB617" s="615"/>
      <c r="AC617" s="615"/>
      <c r="AD617" s="615"/>
      <c r="AE617" s="615"/>
      <c r="AF617" s="615"/>
      <c r="AG617" s="615"/>
      <c r="AH617" s="615"/>
      <c r="AI617" s="615"/>
      <c r="AJ617" s="572"/>
      <c r="AK617" s="572"/>
      <c r="AL617" s="279"/>
      <c r="AM617" s="279"/>
      <c r="AN617" s="279"/>
      <c r="AO617" s="279"/>
      <c r="AP617" s="480"/>
    </row>
    <row r="618" spans="1:42" hidden="1" x14ac:dyDescent="0.25">
      <c r="A618" s="614"/>
      <c r="B618" s="615"/>
      <c r="C618" s="615"/>
      <c r="D618" s="615"/>
      <c r="E618" s="615"/>
      <c r="F618" s="615"/>
      <c r="G618" s="615"/>
      <c r="H618" s="615"/>
      <c r="I618" s="615"/>
      <c r="J618" s="615"/>
      <c r="K618" s="615"/>
      <c r="L618" s="615"/>
      <c r="M618" s="615"/>
      <c r="N618" s="615"/>
      <c r="O618" s="615"/>
      <c r="P618" s="615"/>
      <c r="Q618" s="615"/>
      <c r="R618" s="615"/>
      <c r="S618" s="615"/>
      <c r="T618" s="615"/>
      <c r="U618" s="615"/>
      <c r="V618" s="615"/>
      <c r="W618" s="615"/>
      <c r="X618" s="615"/>
      <c r="Y618" s="615"/>
      <c r="Z618" s="615"/>
      <c r="AA618" s="615"/>
      <c r="AB618" s="615"/>
      <c r="AC618" s="615"/>
      <c r="AD618" s="615"/>
      <c r="AE618" s="615"/>
      <c r="AF618" s="615"/>
      <c r="AG618" s="615"/>
      <c r="AH618" s="615"/>
      <c r="AI618" s="615"/>
      <c r="AJ618" s="568"/>
      <c r="AK618" s="572"/>
      <c r="AL618" s="279"/>
      <c r="AM618" s="279"/>
      <c r="AN618" s="279"/>
      <c r="AO618" s="279"/>
      <c r="AP618" s="480"/>
    </row>
    <row r="619" spans="1:42" hidden="1" x14ac:dyDescent="0.25">
      <c r="A619" s="614"/>
      <c r="B619" s="615"/>
      <c r="C619" s="615"/>
      <c r="D619" s="615"/>
      <c r="E619" s="615"/>
      <c r="F619" s="615"/>
      <c r="G619" s="615"/>
      <c r="H619" s="615"/>
      <c r="I619" s="615"/>
      <c r="J619" s="615"/>
      <c r="K619" s="615"/>
      <c r="L619" s="615"/>
      <c r="M619" s="615"/>
      <c r="N619" s="615"/>
      <c r="O619" s="615"/>
      <c r="P619" s="615"/>
      <c r="Q619" s="615"/>
      <c r="R619" s="615"/>
      <c r="S619" s="615"/>
      <c r="T619" s="615"/>
      <c r="U619" s="615"/>
      <c r="V619" s="615"/>
      <c r="W619" s="615"/>
      <c r="X619" s="615"/>
      <c r="Y619" s="615"/>
      <c r="Z619" s="615"/>
      <c r="AA619" s="615"/>
      <c r="AB619" s="615"/>
      <c r="AC619" s="615"/>
      <c r="AD619" s="615"/>
      <c r="AE619" s="615"/>
      <c r="AF619" s="615"/>
      <c r="AG619" s="615"/>
      <c r="AH619" s="615"/>
      <c r="AI619" s="615"/>
      <c r="AJ619" s="568"/>
      <c r="AK619" s="572"/>
      <c r="AL619" s="279"/>
      <c r="AM619" s="279"/>
      <c r="AN619" s="279"/>
      <c r="AO619" s="279"/>
      <c r="AP619" s="480"/>
    </row>
    <row r="620" spans="1:42" hidden="1" x14ac:dyDescent="0.25">
      <c r="A620" s="614"/>
      <c r="B620" s="615"/>
      <c r="C620" s="615"/>
      <c r="D620" s="615"/>
      <c r="E620" s="615"/>
      <c r="F620" s="615"/>
      <c r="G620" s="615"/>
      <c r="H620" s="615"/>
      <c r="I620" s="615"/>
      <c r="J620" s="615"/>
      <c r="K620" s="615"/>
      <c r="L620" s="615"/>
      <c r="M620" s="615"/>
      <c r="N620" s="615"/>
      <c r="O620" s="615"/>
      <c r="P620" s="615"/>
      <c r="Q620" s="615"/>
      <c r="R620" s="615"/>
      <c r="S620" s="615"/>
      <c r="T620" s="615"/>
      <c r="U620" s="615"/>
      <c r="V620" s="615"/>
      <c r="W620" s="615"/>
      <c r="X620" s="615"/>
      <c r="Y620" s="615"/>
      <c r="Z620" s="615"/>
      <c r="AA620" s="615"/>
      <c r="AB620" s="615"/>
      <c r="AC620" s="615"/>
      <c r="AD620" s="615"/>
      <c r="AE620" s="615"/>
      <c r="AF620" s="615"/>
      <c r="AG620" s="615"/>
      <c r="AH620" s="615"/>
      <c r="AI620" s="615"/>
      <c r="AJ620" s="572"/>
      <c r="AK620" s="572"/>
      <c r="AL620" s="279"/>
      <c r="AM620" s="279"/>
      <c r="AN620" s="279"/>
      <c r="AO620" s="279"/>
      <c r="AP620" s="480"/>
    </row>
    <row r="621" spans="1:42" hidden="1" x14ac:dyDescent="0.25">
      <c r="A621" s="614"/>
      <c r="B621" s="615"/>
      <c r="C621" s="615"/>
      <c r="D621" s="615"/>
      <c r="E621" s="615"/>
      <c r="F621" s="615"/>
      <c r="G621" s="615"/>
      <c r="H621" s="615"/>
      <c r="I621" s="615"/>
      <c r="J621" s="615"/>
      <c r="K621" s="615"/>
      <c r="L621" s="615"/>
      <c r="M621" s="615"/>
      <c r="N621" s="615"/>
      <c r="O621" s="615"/>
      <c r="P621" s="615"/>
      <c r="Q621" s="615"/>
      <c r="R621" s="615"/>
      <c r="S621" s="615"/>
      <c r="T621" s="615"/>
      <c r="U621" s="615"/>
      <c r="V621" s="615"/>
      <c r="W621" s="615"/>
      <c r="X621" s="615"/>
      <c r="Y621" s="615"/>
      <c r="Z621" s="615"/>
      <c r="AA621" s="615"/>
      <c r="AB621" s="615"/>
      <c r="AC621" s="615"/>
      <c r="AD621" s="615"/>
      <c r="AE621" s="615"/>
      <c r="AF621" s="615"/>
      <c r="AG621" s="615"/>
      <c r="AH621" s="615"/>
      <c r="AI621" s="615"/>
      <c r="AJ621" s="572"/>
      <c r="AK621" s="572"/>
      <c r="AL621" s="279"/>
      <c r="AM621" s="279"/>
      <c r="AN621" s="279"/>
      <c r="AO621" s="279"/>
      <c r="AP621" s="480"/>
    </row>
    <row r="622" spans="1:42" hidden="1" x14ac:dyDescent="0.25">
      <c r="A622" s="614"/>
      <c r="B622" s="615"/>
      <c r="C622" s="615"/>
      <c r="D622" s="615"/>
      <c r="E622" s="615"/>
      <c r="F622" s="615"/>
      <c r="G622" s="615"/>
      <c r="H622" s="615"/>
      <c r="I622" s="615"/>
      <c r="J622" s="615"/>
      <c r="K622" s="615"/>
      <c r="L622" s="615"/>
      <c r="M622" s="615"/>
      <c r="N622" s="615"/>
      <c r="O622" s="615"/>
      <c r="P622" s="615"/>
      <c r="Q622" s="615"/>
      <c r="R622" s="615"/>
      <c r="S622" s="615"/>
      <c r="T622" s="615"/>
      <c r="U622" s="615"/>
      <c r="V622" s="615"/>
      <c r="W622" s="615"/>
      <c r="X622" s="615"/>
      <c r="Y622" s="615"/>
      <c r="Z622" s="615"/>
      <c r="AA622" s="615"/>
      <c r="AB622" s="615"/>
      <c r="AC622" s="615"/>
      <c r="AD622" s="615"/>
      <c r="AE622" s="615"/>
      <c r="AF622" s="615"/>
      <c r="AG622" s="615"/>
      <c r="AH622" s="615"/>
      <c r="AI622" s="615"/>
      <c r="AJ622" s="572"/>
      <c r="AK622" s="568"/>
      <c r="AL622" s="279"/>
      <c r="AM622" s="279"/>
      <c r="AN622" s="279"/>
      <c r="AO622" s="279"/>
      <c r="AP622" s="480"/>
    </row>
    <row r="623" spans="1:42" hidden="1" x14ac:dyDescent="0.25">
      <c r="A623" s="614"/>
      <c r="B623" s="615"/>
      <c r="C623" s="615"/>
      <c r="D623" s="615"/>
      <c r="E623" s="615"/>
      <c r="F623" s="615"/>
      <c r="G623" s="615"/>
      <c r="H623" s="615"/>
      <c r="I623" s="615"/>
      <c r="J623" s="615"/>
      <c r="K623" s="615"/>
      <c r="L623" s="615"/>
      <c r="M623" s="615"/>
      <c r="N623" s="615"/>
      <c r="O623" s="615"/>
      <c r="P623" s="615"/>
      <c r="Q623" s="615"/>
      <c r="R623" s="615"/>
      <c r="S623" s="615"/>
      <c r="T623" s="615"/>
      <c r="U623" s="615"/>
      <c r="V623" s="615"/>
      <c r="W623" s="615"/>
      <c r="X623" s="615"/>
      <c r="Y623" s="615"/>
      <c r="Z623" s="615"/>
      <c r="AA623" s="615"/>
      <c r="AB623" s="615"/>
      <c r="AC623" s="615"/>
      <c r="AD623" s="615"/>
      <c r="AE623" s="615"/>
      <c r="AF623" s="615"/>
      <c r="AG623" s="615"/>
      <c r="AH623" s="615"/>
      <c r="AI623" s="615"/>
      <c r="AJ623" s="572"/>
      <c r="AK623" s="572"/>
      <c r="AL623" s="279"/>
      <c r="AM623" s="279"/>
      <c r="AN623" s="279"/>
      <c r="AO623" s="279"/>
      <c r="AP623" s="480"/>
    </row>
    <row r="624" spans="1:42" hidden="1" x14ac:dyDescent="0.25">
      <c r="A624" s="614"/>
      <c r="B624" s="615"/>
      <c r="C624" s="615"/>
      <c r="D624" s="615"/>
      <c r="E624" s="615"/>
      <c r="F624" s="615"/>
      <c r="G624" s="615"/>
      <c r="H624" s="615"/>
      <c r="I624" s="615"/>
      <c r="J624" s="615"/>
      <c r="K624" s="615"/>
      <c r="L624" s="615"/>
      <c r="M624" s="615"/>
      <c r="N624" s="615"/>
      <c r="O624" s="615"/>
      <c r="P624" s="615"/>
      <c r="Q624" s="615"/>
      <c r="R624" s="615"/>
      <c r="S624" s="615"/>
      <c r="T624" s="615"/>
      <c r="U624" s="615"/>
      <c r="V624" s="615"/>
      <c r="W624" s="615"/>
      <c r="X624" s="615"/>
      <c r="Y624" s="615"/>
      <c r="Z624" s="615"/>
      <c r="AA624" s="615"/>
      <c r="AB624" s="615"/>
      <c r="AC624" s="615"/>
      <c r="AD624" s="615"/>
      <c r="AE624" s="615"/>
      <c r="AF624" s="615"/>
      <c r="AG624" s="615"/>
      <c r="AH624" s="615"/>
      <c r="AI624" s="615"/>
      <c r="AJ624" s="572"/>
      <c r="AK624" s="572"/>
      <c r="AL624" s="279"/>
      <c r="AM624" s="279"/>
      <c r="AN624" s="279"/>
      <c r="AO624" s="279"/>
      <c r="AP624" s="480"/>
    </row>
    <row r="625" spans="1:42" hidden="1" x14ac:dyDescent="0.25">
      <c r="A625" s="614"/>
      <c r="B625" s="615"/>
      <c r="C625" s="615"/>
      <c r="D625" s="615"/>
      <c r="E625" s="615"/>
      <c r="F625" s="615"/>
      <c r="G625" s="615"/>
      <c r="H625" s="615"/>
      <c r="I625" s="615"/>
      <c r="J625" s="615"/>
      <c r="K625" s="615"/>
      <c r="L625" s="615"/>
      <c r="M625" s="615"/>
      <c r="N625" s="615"/>
      <c r="O625" s="615"/>
      <c r="P625" s="615"/>
      <c r="Q625" s="615"/>
      <c r="R625" s="615"/>
      <c r="S625" s="615"/>
      <c r="T625" s="615"/>
      <c r="U625" s="615"/>
      <c r="V625" s="615"/>
      <c r="W625" s="615"/>
      <c r="X625" s="615"/>
      <c r="Y625" s="615"/>
      <c r="Z625" s="615"/>
      <c r="AA625" s="615"/>
      <c r="AB625" s="615"/>
      <c r="AC625" s="615"/>
      <c r="AD625" s="615"/>
      <c r="AE625" s="615"/>
      <c r="AF625" s="615"/>
      <c r="AG625" s="615"/>
      <c r="AH625" s="615"/>
      <c r="AI625" s="615"/>
      <c r="AJ625" s="572"/>
      <c r="AK625" s="572"/>
      <c r="AL625" s="279"/>
      <c r="AM625" s="279"/>
      <c r="AN625" s="279"/>
      <c r="AO625" s="279"/>
      <c r="AP625" s="480"/>
    </row>
    <row r="626" spans="1:42" hidden="1" x14ac:dyDescent="0.25">
      <c r="A626" s="614"/>
      <c r="B626" s="615"/>
      <c r="C626" s="615"/>
      <c r="D626" s="615"/>
      <c r="E626" s="615"/>
      <c r="F626" s="615"/>
      <c r="G626" s="615"/>
      <c r="H626" s="615"/>
      <c r="I626" s="615"/>
      <c r="J626" s="615"/>
      <c r="K626" s="615"/>
      <c r="L626" s="615"/>
      <c r="M626" s="615"/>
      <c r="N626" s="615"/>
      <c r="O626" s="615"/>
      <c r="P626" s="615"/>
      <c r="Q626" s="615"/>
      <c r="R626" s="615"/>
      <c r="S626" s="615"/>
      <c r="T626" s="615"/>
      <c r="U626" s="615"/>
      <c r="V626" s="615"/>
      <c r="W626" s="615"/>
      <c r="X626" s="615"/>
      <c r="Y626" s="615"/>
      <c r="Z626" s="615"/>
      <c r="AA626" s="615"/>
      <c r="AB626" s="615"/>
      <c r="AC626" s="615"/>
      <c r="AD626" s="615"/>
      <c r="AE626" s="615"/>
      <c r="AF626" s="615"/>
      <c r="AG626" s="615"/>
      <c r="AH626" s="615"/>
      <c r="AI626" s="615"/>
      <c r="AJ626" s="572"/>
      <c r="AK626" s="573"/>
      <c r="AL626" s="279"/>
      <c r="AM626" s="279"/>
      <c r="AN626" s="279"/>
      <c r="AO626" s="279"/>
      <c r="AP626" s="480"/>
    </row>
    <row r="627" spans="1:42" hidden="1" x14ac:dyDescent="0.25">
      <c r="A627" s="614"/>
      <c r="B627" s="615"/>
      <c r="C627" s="615"/>
      <c r="D627" s="615"/>
      <c r="E627" s="615"/>
      <c r="F627" s="615"/>
      <c r="G627" s="615"/>
      <c r="H627" s="615"/>
      <c r="I627" s="615"/>
      <c r="J627" s="615"/>
      <c r="K627" s="615"/>
      <c r="L627" s="615"/>
      <c r="M627" s="615"/>
      <c r="N627" s="615"/>
      <c r="O627" s="615"/>
      <c r="P627" s="615"/>
      <c r="Q627" s="615"/>
      <c r="R627" s="615"/>
      <c r="S627" s="615"/>
      <c r="T627" s="615"/>
      <c r="U627" s="615"/>
      <c r="V627" s="615"/>
      <c r="W627" s="615"/>
      <c r="X627" s="615"/>
      <c r="Y627" s="615"/>
      <c r="Z627" s="615"/>
      <c r="AA627" s="615"/>
      <c r="AB627" s="615"/>
      <c r="AC627" s="615"/>
      <c r="AD627" s="615"/>
      <c r="AE627" s="615"/>
      <c r="AF627" s="615"/>
      <c r="AG627" s="615"/>
      <c r="AH627" s="615"/>
      <c r="AI627" s="615"/>
      <c r="AJ627" s="618"/>
      <c r="AK627" s="618"/>
      <c r="AL627" s="618"/>
      <c r="AM627" s="618"/>
      <c r="AN627" s="618"/>
      <c r="AO627" s="618"/>
      <c r="AP627" s="483"/>
    </row>
    <row r="628" spans="1:42" hidden="1" x14ac:dyDescent="0.25">
      <c r="A628" s="608" t="s">
        <v>717</v>
      </c>
      <c r="B628" s="609"/>
      <c r="C628" s="609"/>
      <c r="D628" s="609"/>
      <c r="E628" s="609"/>
      <c r="F628" s="609"/>
      <c r="G628" s="609"/>
      <c r="H628" s="609"/>
      <c r="I628" s="609"/>
      <c r="J628" s="609"/>
      <c r="K628" s="609"/>
      <c r="L628" s="609"/>
      <c r="M628" s="609"/>
      <c r="N628" s="609"/>
      <c r="O628" s="609"/>
      <c r="P628" s="609"/>
      <c r="Q628" s="609"/>
      <c r="R628" s="609"/>
      <c r="S628" s="609"/>
      <c r="T628" s="609"/>
      <c r="U628" s="609"/>
      <c r="V628" s="609"/>
      <c r="W628" s="609"/>
      <c r="X628" s="609"/>
      <c r="Y628" s="609"/>
      <c r="Z628" s="609"/>
      <c r="AA628" s="609"/>
      <c r="AB628" s="609"/>
      <c r="AC628" s="609"/>
      <c r="AD628" s="609"/>
      <c r="AE628" s="609"/>
      <c r="AF628" s="609"/>
      <c r="AG628" s="609"/>
      <c r="AH628" s="609"/>
      <c r="AI628" s="609"/>
      <c r="AJ628" s="610" t="s">
        <v>13</v>
      </c>
      <c r="AK628" s="610"/>
      <c r="AL628" s="610"/>
      <c r="AM628" s="610"/>
      <c r="AN628" s="610"/>
      <c r="AO628" s="610"/>
      <c r="AP628" s="480">
        <f>ROUND(SUM(AP596:AP627),2)</f>
        <v>10</v>
      </c>
    </row>
    <row r="629" spans="1:42" ht="15" hidden="1" x14ac:dyDescent="0.25">
      <c r="A629" s="608"/>
      <c r="B629" s="609"/>
      <c r="C629" s="609"/>
      <c r="D629" s="609"/>
      <c r="E629" s="609"/>
      <c r="F629" s="609"/>
      <c r="G629" s="609"/>
      <c r="H629" s="609"/>
      <c r="I629" s="609"/>
      <c r="J629" s="609"/>
      <c r="K629" s="609"/>
      <c r="L629" s="609"/>
      <c r="M629" s="609"/>
      <c r="N629" s="609"/>
      <c r="O629" s="609"/>
      <c r="P629" s="609"/>
      <c r="Q629" s="609"/>
      <c r="R629" s="609"/>
      <c r="S629" s="609"/>
      <c r="T629" s="609"/>
      <c r="U629" s="609"/>
      <c r="V629" s="609"/>
      <c r="W629" s="609"/>
      <c r="X629" s="609"/>
      <c r="Y629" s="609"/>
      <c r="Z629" s="609"/>
      <c r="AA629" s="609"/>
      <c r="AB629" s="609"/>
      <c r="AC629" s="609"/>
      <c r="AD629" s="609"/>
      <c r="AE629" s="609"/>
      <c r="AF629" s="609"/>
      <c r="AG629" s="609"/>
      <c r="AH629" s="609"/>
      <c r="AI629" s="609"/>
      <c r="AJ629" s="611" t="s">
        <v>14</v>
      </c>
      <c r="AK629" s="611"/>
      <c r="AL629" s="611"/>
      <c r="AM629" s="611"/>
      <c r="AN629" s="611"/>
      <c r="AO629" s="611"/>
      <c r="AP629" s="482">
        <f>+AP628</f>
        <v>10</v>
      </c>
    </row>
    <row r="630" spans="1:42" ht="15" hidden="1" x14ac:dyDescent="0.25">
      <c r="A630" s="605"/>
      <c r="B630" s="606"/>
      <c r="C630" s="606"/>
      <c r="D630" s="606"/>
      <c r="E630" s="606"/>
      <c r="F630" s="606"/>
      <c r="G630" s="606"/>
      <c r="H630" s="606"/>
      <c r="I630" s="606"/>
      <c r="J630" s="606"/>
      <c r="K630" s="606"/>
      <c r="L630" s="606"/>
      <c r="M630" s="606"/>
      <c r="N630" s="606"/>
      <c r="O630" s="606"/>
      <c r="P630" s="606"/>
      <c r="Q630" s="606"/>
      <c r="R630" s="606"/>
      <c r="S630" s="606"/>
      <c r="T630" s="606"/>
      <c r="U630" s="606"/>
      <c r="V630" s="606"/>
      <c r="W630" s="606"/>
      <c r="X630" s="606"/>
      <c r="Y630" s="606"/>
      <c r="Z630" s="606" t="s">
        <v>15</v>
      </c>
      <c r="AA630" s="606"/>
      <c r="AB630" s="606"/>
      <c r="AC630" s="606"/>
      <c r="AD630" s="606"/>
      <c r="AE630" s="606"/>
      <c r="AF630" s="606"/>
      <c r="AG630" s="606"/>
      <c r="AH630" s="606"/>
      <c r="AI630" s="606"/>
      <c r="AJ630" s="606"/>
      <c r="AK630" s="606"/>
      <c r="AL630" s="606"/>
      <c r="AM630" s="606"/>
      <c r="AN630" s="606"/>
      <c r="AO630" s="606"/>
      <c r="AP630" s="607"/>
    </row>
    <row r="631" spans="1:42" ht="13.95" hidden="1" customHeight="1" x14ac:dyDescent="0.25">
      <c r="A631" s="605"/>
      <c r="B631" s="606"/>
      <c r="C631" s="606"/>
      <c r="D631" s="606"/>
      <c r="E631" s="606"/>
      <c r="F631" s="606"/>
      <c r="G631" s="606"/>
      <c r="H631" s="606"/>
      <c r="I631" s="606"/>
      <c r="J631" s="606"/>
      <c r="K631" s="606"/>
      <c r="L631" s="606"/>
      <c r="M631" s="606"/>
      <c r="N631" s="606"/>
      <c r="O631" s="606"/>
      <c r="P631" s="606"/>
      <c r="Q631" s="606"/>
      <c r="R631" s="606"/>
      <c r="S631" s="606"/>
      <c r="T631" s="606"/>
      <c r="U631" s="606"/>
      <c r="V631" s="606"/>
      <c r="W631" s="606"/>
      <c r="X631" s="606"/>
      <c r="Y631" s="606"/>
      <c r="Z631" s="606"/>
      <c r="AA631" s="606"/>
      <c r="AB631" s="606"/>
      <c r="AC631" s="606"/>
      <c r="AD631" s="606"/>
      <c r="AE631" s="606"/>
      <c r="AF631" s="606"/>
      <c r="AG631" s="606"/>
      <c r="AH631" s="606"/>
      <c r="AI631" s="606"/>
      <c r="AJ631" s="606"/>
      <c r="AK631" s="606" t="s">
        <v>526</v>
      </c>
      <c r="AL631" s="606"/>
      <c r="AM631" s="606"/>
      <c r="AN631" s="606"/>
      <c r="AO631" s="606"/>
      <c r="AP631" s="607"/>
    </row>
    <row r="632" spans="1:42" ht="13.95" hidden="1" customHeight="1" x14ac:dyDescent="0.25">
      <c r="A632" s="605"/>
      <c r="B632" s="606"/>
      <c r="C632" s="606"/>
      <c r="D632" s="606"/>
      <c r="E632" s="606"/>
      <c r="F632" s="606"/>
      <c r="G632" s="606"/>
      <c r="H632" s="606"/>
      <c r="I632" s="606"/>
      <c r="J632" s="606"/>
      <c r="K632" s="606"/>
      <c r="L632" s="606"/>
      <c r="M632" s="606"/>
      <c r="N632" s="606"/>
      <c r="O632" s="606"/>
      <c r="P632" s="606"/>
      <c r="Q632" s="606"/>
      <c r="R632" s="606"/>
      <c r="S632" s="606"/>
      <c r="T632" s="606"/>
      <c r="U632" s="606"/>
      <c r="V632" s="606"/>
      <c r="W632" s="606"/>
      <c r="X632" s="606"/>
      <c r="Y632" s="606"/>
      <c r="Z632" s="606"/>
      <c r="AA632" s="606"/>
      <c r="AB632" s="606"/>
      <c r="AC632" s="606"/>
      <c r="AD632" s="606"/>
      <c r="AE632" s="606"/>
      <c r="AF632" s="606"/>
      <c r="AG632" s="606"/>
      <c r="AH632" s="606"/>
      <c r="AI632" s="606"/>
      <c r="AJ632" s="606"/>
      <c r="AK632" s="606"/>
      <c r="AL632" s="606"/>
      <c r="AM632" s="606"/>
      <c r="AN632" s="606"/>
      <c r="AO632" s="606"/>
      <c r="AP632" s="607"/>
    </row>
    <row r="633" spans="1:42" ht="13.95" hidden="1" customHeight="1" x14ac:dyDescent="0.25">
      <c r="A633" s="605"/>
      <c r="B633" s="606"/>
      <c r="C633" s="606"/>
      <c r="D633" s="606"/>
      <c r="E633" s="606"/>
      <c r="F633" s="606"/>
      <c r="G633" s="606"/>
      <c r="H633" s="606"/>
      <c r="I633" s="606"/>
      <c r="J633" s="606"/>
      <c r="K633" s="606"/>
      <c r="L633" s="606"/>
      <c r="M633" s="606"/>
      <c r="N633" s="606"/>
      <c r="O633" s="606"/>
      <c r="P633" s="606"/>
      <c r="Q633" s="606"/>
      <c r="R633" s="606"/>
      <c r="S633" s="606"/>
      <c r="T633" s="606"/>
      <c r="U633" s="606"/>
      <c r="V633" s="606"/>
      <c r="W633" s="606"/>
      <c r="X633" s="606"/>
      <c r="Y633" s="606"/>
      <c r="Z633" s="606"/>
      <c r="AA633" s="606"/>
      <c r="AB633" s="606"/>
      <c r="AC633" s="606"/>
      <c r="AD633" s="606"/>
      <c r="AE633" s="606"/>
      <c r="AF633" s="606"/>
      <c r="AG633" s="606"/>
      <c r="AH633" s="606"/>
      <c r="AI633" s="606"/>
      <c r="AJ633" s="606"/>
      <c r="AK633" s="606"/>
      <c r="AL633" s="606"/>
      <c r="AM633" s="606"/>
      <c r="AN633" s="606"/>
      <c r="AO633" s="606"/>
      <c r="AP633" s="607"/>
    </row>
    <row r="634" spans="1:42" ht="13.95" hidden="1" customHeight="1" x14ac:dyDescent="0.25">
      <c r="A634" s="599"/>
      <c r="B634" s="600"/>
      <c r="C634" s="600"/>
      <c r="D634" s="600"/>
      <c r="E634" s="600"/>
      <c r="F634" s="600"/>
      <c r="G634" s="600"/>
      <c r="H634" s="600"/>
      <c r="I634" s="600"/>
      <c r="J634" s="600"/>
      <c r="K634" s="600"/>
      <c r="L634" s="600"/>
      <c r="M634" s="600"/>
      <c r="N634" s="600"/>
      <c r="O634" s="600"/>
      <c r="P634" s="600"/>
      <c r="Q634" s="600"/>
      <c r="R634" s="600"/>
      <c r="S634" s="600"/>
      <c r="T634" s="600"/>
      <c r="U634" s="600"/>
      <c r="V634" s="600"/>
      <c r="W634" s="600"/>
      <c r="X634" s="600"/>
      <c r="Y634" s="600"/>
      <c r="Z634" s="600"/>
      <c r="AA634" s="600"/>
      <c r="AB634" s="600"/>
      <c r="AC634" s="600"/>
      <c r="AD634" s="600"/>
      <c r="AE634" s="600"/>
      <c r="AF634" s="600"/>
      <c r="AG634" s="600"/>
      <c r="AH634" s="600"/>
      <c r="AI634" s="600"/>
      <c r="AJ634" s="600"/>
      <c r="AK634" s="600"/>
      <c r="AL634" s="600"/>
      <c r="AM634" s="600"/>
      <c r="AN634" s="600"/>
      <c r="AO634" s="600"/>
      <c r="AP634" s="601"/>
    </row>
    <row r="635" spans="1:42" ht="13.95" hidden="1" customHeight="1" x14ac:dyDescent="0.25">
      <c r="A635" s="605"/>
      <c r="B635" s="606"/>
      <c r="C635" s="606"/>
      <c r="D635" s="606"/>
      <c r="E635" s="606"/>
      <c r="F635" s="606"/>
      <c r="G635" s="606"/>
      <c r="H635" s="606"/>
      <c r="I635" s="606"/>
      <c r="J635" s="606"/>
      <c r="K635" s="606"/>
      <c r="L635" s="606"/>
      <c r="M635" s="606"/>
      <c r="N635" s="606"/>
      <c r="O635" s="606"/>
      <c r="P635" s="606"/>
      <c r="Q635" s="606"/>
      <c r="R635" s="606"/>
      <c r="S635" s="606"/>
      <c r="T635" s="606"/>
      <c r="U635" s="606"/>
      <c r="V635" s="606"/>
      <c r="W635" s="606"/>
      <c r="X635" s="606"/>
      <c r="Y635" s="606"/>
      <c r="Z635" s="606"/>
      <c r="AA635" s="606"/>
      <c r="AB635" s="606"/>
      <c r="AC635" s="606"/>
      <c r="AD635" s="606"/>
      <c r="AE635" s="606"/>
      <c r="AF635" s="606"/>
      <c r="AG635" s="606"/>
      <c r="AH635" s="606"/>
      <c r="AI635" s="606"/>
      <c r="AJ635" s="606"/>
      <c r="AK635" s="606"/>
      <c r="AL635" s="606"/>
      <c r="AM635" s="606"/>
      <c r="AN635" s="606"/>
      <c r="AO635" s="606"/>
      <c r="AP635" s="607"/>
    </row>
    <row r="636" spans="1:42" ht="13.95" hidden="1" customHeight="1" x14ac:dyDescent="0.25">
      <c r="A636" s="605"/>
      <c r="B636" s="606"/>
      <c r="C636" s="606"/>
      <c r="D636" s="606"/>
      <c r="E636" s="606"/>
      <c r="F636" s="606"/>
      <c r="G636" s="606"/>
      <c r="H636" s="606"/>
      <c r="I636" s="606"/>
      <c r="J636" s="606"/>
      <c r="K636" s="606"/>
      <c r="L636" s="606"/>
      <c r="M636" s="606"/>
      <c r="N636" s="606"/>
      <c r="O636" s="606"/>
      <c r="P636" s="606"/>
      <c r="Q636" s="606"/>
      <c r="R636" s="606"/>
      <c r="S636" s="606"/>
      <c r="T636" s="606"/>
      <c r="U636" s="606"/>
      <c r="V636" s="606"/>
      <c r="W636" s="606"/>
      <c r="X636" s="606"/>
      <c r="Y636" s="606"/>
      <c r="Z636" s="606"/>
      <c r="AA636" s="606"/>
      <c r="AB636" s="606"/>
      <c r="AC636" s="606"/>
      <c r="AD636" s="606"/>
      <c r="AE636" s="606"/>
      <c r="AF636" s="606"/>
      <c r="AG636" s="606"/>
      <c r="AH636" s="606"/>
      <c r="AI636" s="606"/>
      <c r="AJ636" s="606"/>
      <c r="AK636" s="606"/>
      <c r="AL636" s="606"/>
      <c r="AM636" s="606"/>
      <c r="AN636" s="606"/>
      <c r="AO636" s="606"/>
      <c r="AP636" s="607"/>
    </row>
    <row r="637" spans="1:42" ht="13.95" hidden="1" customHeight="1" x14ac:dyDescent="0.25">
      <c r="A637" s="636" t="str">
        <f>+$A$1</f>
        <v>MEMORIA DE CÁLCULO CANAL PRADOS DEL ESTE</v>
      </c>
      <c r="B637" s="637"/>
      <c r="C637" s="637"/>
      <c r="D637" s="637"/>
      <c r="E637" s="637"/>
      <c r="F637" s="637"/>
      <c r="G637" s="637"/>
      <c r="H637" s="637"/>
      <c r="I637" s="637"/>
      <c r="J637" s="637"/>
      <c r="K637" s="637"/>
      <c r="L637" s="637"/>
      <c r="M637" s="637"/>
      <c r="N637" s="637"/>
      <c r="O637" s="637"/>
      <c r="P637" s="637"/>
      <c r="Q637" s="637"/>
      <c r="R637" s="637"/>
      <c r="S637" s="637"/>
      <c r="T637" s="637"/>
      <c r="U637" s="637"/>
      <c r="V637" s="637"/>
      <c r="W637" s="637"/>
      <c r="X637" s="637"/>
      <c r="Y637" s="637"/>
      <c r="Z637" s="637"/>
      <c r="AA637" s="637"/>
      <c r="AB637" s="637"/>
      <c r="AC637" s="637"/>
      <c r="AD637" s="637"/>
      <c r="AE637" s="637"/>
      <c r="AF637" s="637"/>
      <c r="AG637" s="637"/>
      <c r="AH637" s="637"/>
      <c r="AI637" s="637"/>
      <c r="AJ637" s="637"/>
      <c r="AK637" s="640" t="str">
        <f>+$AK$1</f>
        <v>FECHA DE EMISION:                                           JULIO 2023</v>
      </c>
      <c r="AL637" s="640"/>
      <c r="AM637" s="640"/>
      <c r="AN637" s="640"/>
      <c r="AO637" s="640"/>
      <c r="AP637" s="642"/>
    </row>
    <row r="638" spans="1:42" ht="13.95" hidden="1" customHeight="1" x14ac:dyDescent="0.25">
      <c r="A638" s="638"/>
      <c r="B638" s="639"/>
      <c r="C638" s="639"/>
      <c r="D638" s="639"/>
      <c r="E638" s="639"/>
      <c r="F638" s="639"/>
      <c r="G638" s="639"/>
      <c r="H638" s="639"/>
      <c r="I638" s="639"/>
      <c r="J638" s="639"/>
      <c r="K638" s="639"/>
      <c r="L638" s="639"/>
      <c r="M638" s="639"/>
      <c r="N638" s="639"/>
      <c r="O638" s="639"/>
      <c r="P638" s="639"/>
      <c r="Q638" s="639"/>
      <c r="R638" s="639"/>
      <c r="S638" s="639"/>
      <c r="T638" s="639"/>
      <c r="U638" s="639"/>
      <c r="V638" s="639"/>
      <c r="W638" s="639"/>
      <c r="X638" s="639"/>
      <c r="Y638" s="639"/>
      <c r="Z638" s="639"/>
      <c r="AA638" s="639"/>
      <c r="AB638" s="639"/>
      <c r="AC638" s="639"/>
      <c r="AD638" s="639"/>
      <c r="AE638" s="639"/>
      <c r="AF638" s="639"/>
      <c r="AG638" s="639"/>
      <c r="AH638" s="639"/>
      <c r="AI638" s="639"/>
      <c r="AJ638" s="639"/>
      <c r="AK638" s="641"/>
      <c r="AL638" s="641"/>
      <c r="AM638" s="641"/>
      <c r="AN638" s="641"/>
      <c r="AO638" s="641"/>
      <c r="AP638" s="643"/>
    </row>
    <row r="639" spans="1:42" ht="13.95" hidden="1" customHeight="1" x14ac:dyDescent="0.25">
      <c r="A639" s="638"/>
      <c r="B639" s="639"/>
      <c r="C639" s="639"/>
      <c r="D639" s="639"/>
      <c r="E639" s="639"/>
      <c r="F639" s="639"/>
      <c r="G639" s="639"/>
      <c r="H639" s="639"/>
      <c r="I639" s="639"/>
      <c r="J639" s="639"/>
      <c r="K639" s="639"/>
      <c r="L639" s="639"/>
      <c r="M639" s="639"/>
      <c r="N639" s="639"/>
      <c r="O639" s="639"/>
      <c r="P639" s="639"/>
      <c r="Q639" s="639"/>
      <c r="R639" s="639"/>
      <c r="S639" s="639"/>
      <c r="T639" s="639"/>
      <c r="U639" s="639"/>
      <c r="V639" s="639"/>
      <c r="W639" s="639"/>
      <c r="X639" s="639"/>
      <c r="Y639" s="639"/>
      <c r="Z639" s="639"/>
      <c r="AA639" s="639"/>
      <c r="AB639" s="639"/>
      <c r="AC639" s="639"/>
      <c r="AD639" s="639"/>
      <c r="AE639" s="639"/>
      <c r="AF639" s="639"/>
      <c r="AG639" s="639"/>
      <c r="AH639" s="639"/>
      <c r="AI639" s="639"/>
      <c r="AJ639" s="639"/>
      <c r="AK639" s="641"/>
      <c r="AL639" s="641"/>
      <c r="AM639" s="641"/>
      <c r="AN639" s="641"/>
      <c r="AO639" s="641"/>
      <c r="AP639" s="643"/>
    </row>
    <row r="640" spans="1:42" ht="13.95" hidden="1" customHeight="1" x14ac:dyDescent="0.25">
      <c r="A640" s="638"/>
      <c r="B640" s="639"/>
      <c r="C640" s="639"/>
      <c r="D640" s="639"/>
      <c r="E640" s="639"/>
      <c r="F640" s="639"/>
      <c r="G640" s="639"/>
      <c r="H640" s="639"/>
      <c r="I640" s="639"/>
      <c r="J640" s="639"/>
      <c r="K640" s="639"/>
      <c r="L640" s="639"/>
      <c r="M640" s="639"/>
      <c r="N640" s="639"/>
      <c r="O640" s="639"/>
      <c r="P640" s="639"/>
      <c r="Q640" s="639"/>
      <c r="R640" s="639"/>
      <c r="S640" s="639"/>
      <c r="T640" s="639"/>
      <c r="U640" s="639"/>
      <c r="V640" s="639"/>
      <c r="W640" s="639"/>
      <c r="X640" s="639"/>
      <c r="Y640" s="639"/>
      <c r="Z640" s="639"/>
      <c r="AA640" s="639"/>
      <c r="AB640" s="639"/>
      <c r="AC640" s="639"/>
      <c r="AD640" s="639"/>
      <c r="AE640" s="639"/>
      <c r="AF640" s="639"/>
      <c r="AG640" s="639"/>
      <c r="AH640" s="639"/>
      <c r="AI640" s="639"/>
      <c r="AJ640" s="639"/>
      <c r="AK640" s="641"/>
      <c r="AL640" s="641"/>
      <c r="AM640" s="641"/>
      <c r="AN640" s="641"/>
      <c r="AO640" s="641"/>
      <c r="AP640" s="643"/>
    </row>
    <row r="641" spans="1:42" ht="13.95" hidden="1" customHeight="1" x14ac:dyDescent="0.25">
      <c r="A641" s="638"/>
      <c r="B641" s="639"/>
      <c r="C641" s="639"/>
      <c r="D641" s="639"/>
      <c r="E641" s="639"/>
      <c r="F641" s="639"/>
      <c r="G641" s="639"/>
      <c r="H641" s="639"/>
      <c r="I641" s="639"/>
      <c r="J641" s="639"/>
      <c r="K641" s="639"/>
      <c r="L641" s="639"/>
      <c r="M641" s="639"/>
      <c r="N641" s="639"/>
      <c r="O641" s="639"/>
      <c r="P641" s="639"/>
      <c r="Q641" s="639"/>
      <c r="R641" s="639"/>
      <c r="S641" s="639"/>
      <c r="T641" s="639"/>
      <c r="U641" s="639"/>
      <c r="V641" s="639"/>
      <c r="W641" s="639"/>
      <c r="X641" s="639"/>
      <c r="Y641" s="639"/>
      <c r="Z641" s="639"/>
      <c r="AA641" s="639"/>
      <c r="AB641" s="639"/>
      <c r="AC641" s="639"/>
      <c r="AD641" s="639"/>
      <c r="AE641" s="639"/>
      <c r="AF641" s="639"/>
      <c r="AG641" s="639"/>
      <c r="AH641" s="639"/>
      <c r="AI641" s="639"/>
      <c r="AJ641" s="639"/>
      <c r="AK641" s="641"/>
      <c r="AL641" s="641"/>
      <c r="AM641" s="641"/>
      <c r="AN641" s="641"/>
      <c r="AO641" s="641"/>
      <c r="AP641" s="643"/>
    </row>
    <row r="642" spans="1:42" ht="13.95" hidden="1" customHeight="1" x14ac:dyDescent="0.25">
      <c r="A642" s="638"/>
      <c r="B642" s="639"/>
      <c r="C642" s="639"/>
      <c r="D642" s="639"/>
      <c r="E642" s="639"/>
      <c r="F642" s="639"/>
      <c r="G642" s="639"/>
      <c r="H642" s="639"/>
      <c r="I642" s="639"/>
      <c r="J642" s="639"/>
      <c r="K642" s="639"/>
      <c r="L642" s="639"/>
      <c r="M642" s="639"/>
      <c r="N642" s="639"/>
      <c r="O642" s="639"/>
      <c r="P642" s="639"/>
      <c r="Q642" s="639"/>
      <c r="R642" s="639"/>
      <c r="S642" s="639"/>
      <c r="T642" s="639"/>
      <c r="U642" s="639"/>
      <c r="V642" s="639"/>
      <c r="W642" s="639"/>
      <c r="X642" s="639"/>
      <c r="Y642" s="639"/>
      <c r="Z642" s="639"/>
      <c r="AA642" s="639"/>
      <c r="AB642" s="639"/>
      <c r="AC642" s="639"/>
      <c r="AD642" s="639"/>
      <c r="AE642" s="639"/>
      <c r="AF642" s="639"/>
      <c r="AG642" s="639"/>
      <c r="AH642" s="639"/>
      <c r="AI642" s="639"/>
      <c r="AJ642" s="639"/>
      <c r="AK642" s="641"/>
      <c r="AL642" s="641"/>
      <c r="AM642" s="641"/>
      <c r="AN642" s="641"/>
      <c r="AO642" s="641"/>
      <c r="AP642" s="643"/>
    </row>
    <row r="643" spans="1:42" ht="13.95" hidden="1" customHeight="1" x14ac:dyDescent="0.25">
      <c r="A643" s="638"/>
      <c r="B643" s="639"/>
      <c r="C643" s="639"/>
      <c r="D643" s="639"/>
      <c r="E643" s="639"/>
      <c r="F643" s="639"/>
      <c r="G643" s="639"/>
      <c r="H643" s="639"/>
      <c r="I643" s="639"/>
      <c r="J643" s="639"/>
      <c r="K643" s="639"/>
      <c r="L643" s="639"/>
      <c r="M643" s="639"/>
      <c r="N643" s="639"/>
      <c r="O643" s="639"/>
      <c r="P643" s="639"/>
      <c r="Q643" s="639"/>
      <c r="R643" s="639"/>
      <c r="S643" s="639"/>
      <c r="T643" s="639"/>
      <c r="U643" s="639"/>
      <c r="V643" s="639"/>
      <c r="W643" s="639"/>
      <c r="X643" s="639"/>
      <c r="Y643" s="639"/>
      <c r="Z643" s="639"/>
      <c r="AA643" s="639"/>
      <c r="AB643" s="639"/>
      <c r="AC643" s="639"/>
      <c r="AD643" s="639"/>
      <c r="AE643" s="639"/>
      <c r="AF643" s="639"/>
      <c r="AG643" s="639"/>
      <c r="AH643" s="639"/>
      <c r="AI643" s="639"/>
      <c r="AJ643" s="639"/>
      <c r="AK643" s="641" t="s">
        <v>19</v>
      </c>
      <c r="AL643" s="641"/>
      <c r="AM643" s="641"/>
      <c r="AN643" s="641">
        <v>1</v>
      </c>
      <c r="AO643" s="641"/>
      <c r="AP643" s="643"/>
    </row>
    <row r="644" spans="1:42" ht="13.95" hidden="1" customHeight="1" x14ac:dyDescent="0.25">
      <c r="A644" s="638"/>
      <c r="B644" s="639"/>
      <c r="C644" s="639"/>
      <c r="D644" s="639"/>
      <c r="E644" s="639"/>
      <c r="F644" s="639"/>
      <c r="G644" s="639"/>
      <c r="H644" s="639"/>
      <c r="I644" s="639"/>
      <c r="J644" s="639"/>
      <c r="K644" s="639"/>
      <c r="L644" s="639"/>
      <c r="M644" s="639"/>
      <c r="N644" s="639"/>
      <c r="O644" s="639"/>
      <c r="P644" s="639"/>
      <c r="Q644" s="639"/>
      <c r="R644" s="639"/>
      <c r="S644" s="639"/>
      <c r="T644" s="639"/>
      <c r="U644" s="639"/>
      <c r="V644" s="639"/>
      <c r="W644" s="639"/>
      <c r="X644" s="639"/>
      <c r="Y644" s="639"/>
      <c r="Z644" s="639"/>
      <c r="AA644" s="639"/>
      <c r="AB644" s="639"/>
      <c r="AC644" s="639"/>
      <c r="AD644" s="639"/>
      <c r="AE644" s="639"/>
      <c r="AF644" s="639"/>
      <c r="AG644" s="639"/>
      <c r="AH644" s="639"/>
      <c r="AI644" s="639"/>
      <c r="AJ644" s="639"/>
      <c r="AK644" s="641"/>
      <c r="AL644" s="641"/>
      <c r="AM644" s="641"/>
      <c r="AN644" s="641"/>
      <c r="AO644" s="641"/>
      <c r="AP644" s="643"/>
    </row>
    <row r="645" spans="1:42" ht="13.95" hidden="1" customHeight="1" x14ac:dyDescent="0.25">
      <c r="A645" s="632" t="s">
        <v>1</v>
      </c>
      <c r="B645" s="633"/>
      <c r="C645" s="633"/>
      <c r="D645" s="633"/>
      <c r="E645" s="633"/>
      <c r="F645" s="633"/>
      <c r="G645" s="633"/>
      <c r="H645" s="633"/>
      <c r="I645" s="633"/>
      <c r="J645" s="633"/>
      <c r="K645" s="633"/>
      <c r="L645" s="633"/>
      <c r="M645" s="633"/>
      <c r="N645" s="633"/>
      <c r="O645" s="633"/>
      <c r="P645" s="633"/>
      <c r="Q645" s="633"/>
      <c r="R645" s="633"/>
      <c r="S645" s="633"/>
      <c r="T645" s="633"/>
      <c r="U645" s="633"/>
      <c r="V645" s="633"/>
      <c r="W645" s="633"/>
      <c r="X645" s="633"/>
      <c r="Y645" s="633"/>
      <c r="Z645" s="633"/>
      <c r="AA645" s="633"/>
      <c r="AB645" s="633"/>
      <c r="AC645" s="633"/>
      <c r="AD645" s="633"/>
      <c r="AE645" s="633"/>
      <c r="AF645" s="633"/>
      <c r="AG645" s="633"/>
      <c r="AH645" s="633"/>
      <c r="AI645" s="633"/>
      <c r="AJ645" s="633"/>
      <c r="AK645" s="633"/>
      <c r="AL645" s="633"/>
      <c r="AM645" s="633"/>
      <c r="AN645" s="633"/>
      <c r="AO645" s="633"/>
      <c r="AP645" s="634"/>
    </row>
    <row r="646" spans="1:42" ht="13.95" hidden="1" customHeight="1" x14ac:dyDescent="0.25">
      <c r="A646" s="632"/>
      <c r="B646" s="633"/>
      <c r="C646" s="633"/>
      <c r="D646" s="633"/>
      <c r="E646" s="633"/>
      <c r="F646" s="633"/>
      <c r="G646" s="633"/>
      <c r="H646" s="633"/>
      <c r="I646" s="633"/>
      <c r="J646" s="633"/>
      <c r="K646" s="633"/>
      <c r="L646" s="633"/>
      <c r="M646" s="633"/>
      <c r="N646" s="633"/>
      <c r="O646" s="633"/>
      <c r="P646" s="633"/>
      <c r="Q646" s="633"/>
      <c r="R646" s="633"/>
      <c r="S646" s="633"/>
      <c r="T646" s="633"/>
      <c r="U646" s="633"/>
      <c r="V646" s="633"/>
      <c r="W646" s="633"/>
      <c r="X646" s="633"/>
      <c r="Y646" s="633"/>
      <c r="Z646" s="633"/>
      <c r="AA646" s="633"/>
      <c r="AB646" s="633"/>
      <c r="AC646" s="633"/>
      <c r="AD646" s="633"/>
      <c r="AE646" s="633"/>
      <c r="AF646" s="633"/>
      <c r="AG646" s="633"/>
      <c r="AH646" s="633"/>
      <c r="AI646" s="633"/>
      <c r="AJ646" s="633"/>
      <c r="AK646" s="633"/>
      <c r="AL646" s="633"/>
      <c r="AM646" s="633"/>
      <c r="AN646" s="633"/>
      <c r="AO646" s="633"/>
      <c r="AP646" s="634"/>
    </row>
    <row r="647" spans="1:42" ht="30" hidden="1" customHeight="1" x14ac:dyDescent="0.25">
      <c r="A647" s="619" t="s">
        <v>2</v>
      </c>
      <c r="B647" s="620"/>
      <c r="C647" s="620"/>
      <c r="D647" s="620"/>
      <c r="E647" s="620"/>
      <c r="F647" s="620"/>
      <c r="G647" s="620"/>
      <c r="H647" s="620"/>
      <c r="I647" s="620"/>
      <c r="J647" s="620"/>
      <c r="K647" s="620"/>
      <c r="L647" s="620"/>
      <c r="M647" s="621" t="str">
        <f>+$M$11</f>
        <v>CANAL DE AGUAS LLUVIAS EN EL SECTOR PRADOS DEL ESTE, SAN JOSÉ DE CÚCUTA, NORTE DE SANTNADER</v>
      </c>
      <c r="N647" s="621"/>
      <c r="O647" s="621"/>
      <c r="P647" s="621"/>
      <c r="Q647" s="621"/>
      <c r="R647" s="621"/>
      <c r="S647" s="621"/>
      <c r="T647" s="621"/>
      <c r="U647" s="621"/>
      <c r="V647" s="621"/>
      <c r="W647" s="621"/>
      <c r="X647" s="621"/>
      <c r="Y647" s="621"/>
      <c r="Z647" s="621"/>
      <c r="AA647" s="621"/>
      <c r="AB647" s="621"/>
      <c r="AC647" s="621"/>
      <c r="AD647" s="621"/>
      <c r="AE647" s="621"/>
      <c r="AF647" s="621"/>
      <c r="AG647" s="621"/>
      <c r="AH647" s="621"/>
      <c r="AI647" s="621"/>
      <c r="AJ647" s="621"/>
      <c r="AK647" s="621"/>
      <c r="AL647" s="621"/>
      <c r="AM647" s="621"/>
      <c r="AN647" s="621"/>
      <c r="AO647" s="621"/>
      <c r="AP647" s="635"/>
    </row>
    <row r="648" spans="1:42" ht="30" hidden="1" customHeight="1" x14ac:dyDescent="0.25">
      <c r="A648" s="625" t="s">
        <v>46</v>
      </c>
      <c r="B648" s="622"/>
      <c r="C648" s="622"/>
      <c r="D648" s="622"/>
      <c r="E648" s="622"/>
      <c r="F648" s="622"/>
      <c r="G648" s="622"/>
      <c r="H648" s="622"/>
      <c r="I648" s="622"/>
      <c r="J648" s="622"/>
      <c r="K648" s="622"/>
      <c r="L648" s="622"/>
      <c r="M648" s="615" t="str">
        <f>+$M$12</f>
        <v xml:space="preserve">GESTIÓN DE RIESGOS </v>
      </c>
      <c r="N648" s="615"/>
      <c r="O648" s="615"/>
      <c r="P648" s="615"/>
      <c r="Q648" s="615"/>
      <c r="R648" s="615"/>
      <c r="S648" s="615"/>
      <c r="T648" s="615"/>
      <c r="U648" s="615"/>
      <c r="V648" s="615"/>
      <c r="W648" s="615"/>
      <c r="X648" s="615"/>
      <c r="Y648" s="615"/>
      <c r="Z648" s="615"/>
      <c r="AA648" s="615"/>
      <c r="AB648" s="615"/>
      <c r="AC648" s="615"/>
      <c r="AD648" s="615"/>
      <c r="AE648" s="615"/>
      <c r="AF648" s="615"/>
      <c r="AG648" s="615"/>
      <c r="AH648" s="615"/>
      <c r="AI648" s="615"/>
      <c r="AJ648" s="615"/>
      <c r="AK648" s="615"/>
      <c r="AL648" s="622" t="s">
        <v>3</v>
      </c>
      <c r="AM648" s="622"/>
      <c r="AN648" s="612" t="str">
        <f>+$AN$12</f>
        <v>-</v>
      </c>
      <c r="AO648" s="612"/>
      <c r="AP648" s="613"/>
    </row>
    <row r="649" spans="1:42" ht="30" hidden="1" customHeight="1" x14ac:dyDescent="0.25">
      <c r="A649" s="625" t="s">
        <v>4</v>
      </c>
      <c r="B649" s="622"/>
      <c r="C649" s="622"/>
      <c r="D649" s="622"/>
      <c r="E649" s="622"/>
      <c r="F649" s="622"/>
      <c r="G649" s="622"/>
      <c r="H649" s="622"/>
      <c r="I649" s="622"/>
      <c r="J649" s="622"/>
      <c r="K649" s="622"/>
      <c r="L649" s="622"/>
      <c r="M649" s="615" t="str">
        <f>+$M$13</f>
        <v>INTERVENTORÍA</v>
      </c>
      <c r="N649" s="615"/>
      <c r="O649" s="615"/>
      <c r="P649" s="615"/>
      <c r="Q649" s="615"/>
      <c r="R649" s="615"/>
      <c r="S649" s="615"/>
      <c r="T649" s="615"/>
      <c r="U649" s="615"/>
      <c r="V649" s="615"/>
      <c r="W649" s="615"/>
      <c r="X649" s="615"/>
      <c r="Y649" s="615"/>
      <c r="Z649" s="615"/>
      <c r="AA649" s="615"/>
      <c r="AB649" s="615"/>
      <c r="AC649" s="615"/>
      <c r="AD649" s="615"/>
      <c r="AE649" s="615"/>
      <c r="AF649" s="615"/>
      <c r="AG649" s="615"/>
      <c r="AH649" s="615"/>
      <c r="AI649" s="615"/>
      <c r="AJ649" s="615"/>
      <c r="AK649" s="615"/>
      <c r="AL649" s="622" t="s">
        <v>5</v>
      </c>
      <c r="AM649" s="622"/>
      <c r="AN649" s="626" t="str">
        <f>+$AN$13</f>
        <v>JULIO 2023</v>
      </c>
      <c r="AO649" s="627"/>
      <c r="AP649" s="628"/>
    </row>
    <row r="650" spans="1:42" ht="13.95" hidden="1" customHeight="1" x14ac:dyDescent="0.25">
      <c r="A650" s="629"/>
      <c r="B650" s="630"/>
      <c r="C650" s="630"/>
      <c r="D650" s="630"/>
      <c r="E650" s="630"/>
      <c r="F650" s="630"/>
      <c r="G650" s="630"/>
      <c r="H650" s="630"/>
      <c r="I650" s="630"/>
      <c r="J650" s="630"/>
      <c r="K650" s="630"/>
      <c r="L650" s="630"/>
      <c r="M650" s="630"/>
      <c r="N650" s="630"/>
      <c r="O650" s="630"/>
      <c r="P650" s="630"/>
      <c r="Q650" s="630"/>
      <c r="R650" s="630"/>
      <c r="S650" s="630"/>
      <c r="T650" s="630"/>
      <c r="U650" s="630"/>
      <c r="V650" s="630"/>
      <c r="W650" s="630"/>
      <c r="X650" s="630"/>
      <c r="Y650" s="630"/>
      <c r="Z650" s="630"/>
      <c r="AA650" s="630"/>
      <c r="AB650" s="630"/>
      <c r="AC650" s="630"/>
      <c r="AD650" s="630"/>
      <c r="AE650" s="630"/>
      <c r="AF650" s="630"/>
      <c r="AG650" s="630"/>
      <c r="AH650" s="630"/>
      <c r="AI650" s="630"/>
      <c r="AJ650" s="630"/>
      <c r="AK650" s="630"/>
      <c r="AL650" s="630"/>
      <c r="AM650" s="630"/>
      <c r="AN650" s="630"/>
      <c r="AO650" s="630"/>
      <c r="AP650" s="631"/>
    </row>
    <row r="651" spans="1:42" ht="30" hidden="1" customHeight="1" x14ac:dyDescent="0.25">
      <c r="A651" s="619" t="s">
        <v>6</v>
      </c>
      <c r="B651" s="620"/>
      <c r="C651" s="620"/>
      <c r="D651" s="620"/>
      <c r="E651" s="620"/>
      <c r="F651" s="620"/>
      <c r="G651" s="620"/>
      <c r="H651" s="474">
        <v>3</v>
      </c>
      <c r="I651" s="621" t="str">
        <f>IFERROR(VLOOKUP(H651,'PPTO CANAL DE AGUAS LLUVIAS'!B:G,2,FALSE),"")</f>
        <v xml:space="preserve">BOX CULVERT 1, 2, 3 </v>
      </c>
      <c r="J651" s="621"/>
      <c r="K651" s="621"/>
      <c r="L651" s="621"/>
      <c r="M651" s="621"/>
      <c r="N651" s="621"/>
      <c r="O651" s="621"/>
      <c r="P651" s="621"/>
      <c r="Q651" s="621"/>
      <c r="R651" s="621"/>
      <c r="S651" s="621"/>
      <c r="T651" s="621"/>
      <c r="U651" s="622" t="s">
        <v>0</v>
      </c>
      <c r="V651" s="622"/>
      <c r="W651" s="622"/>
      <c r="X651" s="622"/>
      <c r="Y651" s="622"/>
      <c r="Z651" s="622"/>
      <c r="AA651" s="622"/>
      <c r="AB651" s="622"/>
      <c r="AC651" s="622"/>
      <c r="AD651" s="622"/>
      <c r="AE651" s="623">
        <v>3.02</v>
      </c>
      <c r="AF651" s="623"/>
      <c r="AG651" s="624" t="str">
        <f>IFERROR(VLOOKUP(AE651,'PPTO CANAL DE AGUAS LLUVIAS'!B:G,2,FALSE),"")</f>
        <v xml:space="preserve">SOLADO EN CONCRETO SIMPLE e=0,05m DE 17 Mpa </v>
      </c>
      <c r="AH651" s="624"/>
      <c r="AI651" s="624"/>
      <c r="AJ651" s="624"/>
      <c r="AK651" s="624"/>
      <c r="AL651" s="570" t="s">
        <v>7</v>
      </c>
      <c r="AM651" s="572" t="str">
        <f>IFERROR(VLOOKUP(AE651,'PPTO CANAL DE AGUAS LLUVIAS'!B:G,3,FALSE),"")</f>
        <v>M2</v>
      </c>
      <c r="AN651" s="570" t="s">
        <v>8</v>
      </c>
      <c r="AO651" s="621" t="str">
        <f>+$AO$15</f>
        <v>MUNICIPIO SAN JOSÉ DE CÚCUTA</v>
      </c>
      <c r="AP651" s="635"/>
    </row>
    <row r="652" spans="1:42" hidden="1" x14ac:dyDescent="0.25">
      <c r="A652" s="614"/>
      <c r="B652" s="615"/>
      <c r="C652" s="615"/>
      <c r="D652" s="615"/>
      <c r="E652" s="615"/>
      <c r="F652" s="615"/>
      <c r="G652" s="615"/>
      <c r="H652" s="615"/>
      <c r="I652" s="615"/>
      <c r="J652" s="615"/>
      <c r="K652" s="615"/>
      <c r="L652" s="615"/>
      <c r="M652" s="615"/>
      <c r="N652" s="615"/>
      <c r="O652" s="615"/>
      <c r="P652" s="615"/>
      <c r="Q652" s="615"/>
      <c r="R652" s="615"/>
      <c r="S652" s="615"/>
      <c r="T652" s="615"/>
      <c r="U652" s="615"/>
      <c r="V652" s="615"/>
      <c r="W652" s="615"/>
      <c r="X652" s="615"/>
      <c r="Y652" s="615"/>
      <c r="Z652" s="615"/>
      <c r="AA652" s="615"/>
      <c r="AB652" s="615"/>
      <c r="AC652" s="615"/>
      <c r="AD652" s="615"/>
      <c r="AE652" s="615"/>
      <c r="AF652" s="615"/>
      <c r="AG652" s="615"/>
      <c r="AH652" s="615"/>
      <c r="AI652" s="615"/>
      <c r="AJ652" s="616" t="s">
        <v>9</v>
      </c>
      <c r="AK652" s="665" t="s">
        <v>38</v>
      </c>
      <c r="AL652" s="666"/>
      <c r="AM652" s="666"/>
      <c r="AN652" s="667"/>
      <c r="AO652" s="616" t="s">
        <v>10</v>
      </c>
      <c r="AP652" s="617" t="s">
        <v>11</v>
      </c>
    </row>
    <row r="653" spans="1:42" hidden="1" x14ac:dyDescent="0.25">
      <c r="A653" s="614"/>
      <c r="B653" s="615"/>
      <c r="C653" s="615"/>
      <c r="D653" s="615"/>
      <c r="E653" s="615"/>
      <c r="F653" s="615"/>
      <c r="G653" s="615"/>
      <c r="H653" s="615"/>
      <c r="I653" s="615"/>
      <c r="J653" s="615"/>
      <c r="K653" s="615"/>
      <c r="L653" s="615"/>
      <c r="M653" s="615"/>
      <c r="N653" s="615"/>
      <c r="O653" s="615"/>
      <c r="P653" s="615"/>
      <c r="Q653" s="615"/>
      <c r="R653" s="615"/>
      <c r="S653" s="615"/>
      <c r="T653" s="615"/>
      <c r="U653" s="615"/>
      <c r="V653" s="615"/>
      <c r="W653" s="615"/>
      <c r="X653" s="615"/>
      <c r="Y653" s="615"/>
      <c r="Z653" s="615"/>
      <c r="AA653" s="615"/>
      <c r="AB653" s="615"/>
      <c r="AC653" s="615"/>
      <c r="AD653" s="615"/>
      <c r="AE653" s="615"/>
      <c r="AF653" s="615"/>
      <c r="AG653" s="615"/>
      <c r="AH653" s="615"/>
      <c r="AI653" s="615"/>
      <c r="AJ653" s="616"/>
      <c r="AK653" s="571" t="s">
        <v>37</v>
      </c>
      <c r="AL653" s="570" t="s">
        <v>12</v>
      </c>
      <c r="AM653" s="570" t="s">
        <v>16</v>
      </c>
      <c r="AN653" s="570" t="s">
        <v>17</v>
      </c>
      <c r="AO653" s="616"/>
      <c r="AP653" s="617"/>
    </row>
    <row r="654" spans="1:42" hidden="1" x14ac:dyDescent="0.25">
      <c r="A654" s="614"/>
      <c r="B654" s="615"/>
      <c r="C654" s="615"/>
      <c r="D654" s="615"/>
      <c r="E654" s="615"/>
      <c r="F654" s="615"/>
      <c r="G654" s="615"/>
      <c r="H654" s="615"/>
      <c r="I654" s="615"/>
      <c r="J654" s="615"/>
      <c r="K654" s="615"/>
      <c r="L654" s="615"/>
      <c r="M654" s="615"/>
      <c r="N654" s="615"/>
      <c r="O654" s="615"/>
      <c r="P654" s="615"/>
      <c r="Q654" s="615"/>
      <c r="R654" s="615"/>
      <c r="S654" s="615"/>
      <c r="T654" s="615"/>
      <c r="U654" s="615"/>
      <c r="V654" s="615"/>
      <c r="W654" s="615"/>
      <c r="X654" s="615"/>
      <c r="Y654" s="615"/>
      <c r="Z654" s="615"/>
      <c r="AA654" s="615"/>
      <c r="AB654" s="615"/>
      <c r="AC654" s="615"/>
      <c r="AD654" s="615"/>
      <c r="AE654" s="615"/>
      <c r="AF654" s="615"/>
      <c r="AG654" s="615"/>
      <c r="AH654" s="615"/>
      <c r="AI654" s="615"/>
      <c r="AJ654" s="477" t="s">
        <v>532</v>
      </c>
      <c r="AK654" s="478"/>
      <c r="AL654" s="279">
        <v>1</v>
      </c>
      <c r="AM654" s="279"/>
      <c r="AN654" s="279"/>
      <c r="AO654" s="279">
        <v>10</v>
      </c>
      <c r="AP654" s="480">
        <f>AL654*AO654</f>
        <v>10</v>
      </c>
    </row>
    <row r="655" spans="1:42" hidden="1" x14ac:dyDescent="0.25">
      <c r="A655" s="614"/>
      <c r="B655" s="615"/>
      <c r="C655" s="615"/>
      <c r="D655" s="615"/>
      <c r="E655" s="615"/>
      <c r="F655" s="615"/>
      <c r="G655" s="615"/>
      <c r="H655" s="615"/>
      <c r="I655" s="615"/>
      <c r="J655" s="615"/>
      <c r="K655" s="615"/>
      <c r="L655" s="615"/>
      <c r="M655" s="615"/>
      <c r="N655" s="615"/>
      <c r="O655" s="615"/>
      <c r="P655" s="615"/>
      <c r="Q655" s="615"/>
      <c r="R655" s="615"/>
      <c r="S655" s="615"/>
      <c r="T655" s="615"/>
      <c r="U655" s="615"/>
      <c r="V655" s="615"/>
      <c r="W655" s="615"/>
      <c r="X655" s="615"/>
      <c r="Y655" s="615"/>
      <c r="Z655" s="615"/>
      <c r="AA655" s="615"/>
      <c r="AB655" s="615"/>
      <c r="AC655" s="615"/>
      <c r="AD655" s="615"/>
      <c r="AE655" s="615"/>
      <c r="AF655" s="615"/>
      <c r="AG655" s="615"/>
      <c r="AH655" s="615"/>
      <c r="AI655" s="615"/>
      <c r="AJ655" s="487"/>
      <c r="AK655" s="488"/>
      <c r="AL655" s="489"/>
      <c r="AM655" s="489"/>
      <c r="AN655" s="489"/>
      <c r="AO655" s="489"/>
      <c r="AP655" s="490"/>
    </row>
    <row r="656" spans="1:42" hidden="1" x14ac:dyDescent="0.25">
      <c r="A656" s="614"/>
      <c r="B656" s="615"/>
      <c r="C656" s="615"/>
      <c r="D656" s="615"/>
      <c r="E656" s="615"/>
      <c r="F656" s="615"/>
      <c r="G656" s="615"/>
      <c r="H656" s="615"/>
      <c r="I656" s="615"/>
      <c r="J656" s="615"/>
      <c r="K656" s="615"/>
      <c r="L656" s="615"/>
      <c r="M656" s="615"/>
      <c r="N656" s="615"/>
      <c r="O656" s="615"/>
      <c r="P656" s="615"/>
      <c r="Q656" s="615"/>
      <c r="R656" s="615"/>
      <c r="S656" s="615"/>
      <c r="T656" s="615"/>
      <c r="U656" s="615"/>
      <c r="V656" s="615"/>
      <c r="W656" s="615"/>
      <c r="X656" s="615"/>
      <c r="Y656" s="615"/>
      <c r="Z656" s="615"/>
      <c r="AA656" s="615"/>
      <c r="AB656" s="615"/>
      <c r="AC656" s="615"/>
      <c r="AD656" s="615"/>
      <c r="AE656" s="615"/>
      <c r="AF656" s="615"/>
      <c r="AG656" s="615"/>
      <c r="AH656" s="615"/>
      <c r="AI656" s="615"/>
      <c r="AJ656" s="572"/>
      <c r="AK656" s="572"/>
      <c r="AL656" s="279"/>
      <c r="AM656" s="279"/>
      <c r="AN656" s="279"/>
      <c r="AO656" s="279"/>
      <c r="AP656" s="480"/>
    </row>
    <row r="657" spans="1:42" hidden="1" x14ac:dyDescent="0.25">
      <c r="A657" s="614"/>
      <c r="B657" s="615"/>
      <c r="C657" s="615"/>
      <c r="D657" s="615"/>
      <c r="E657" s="615"/>
      <c r="F657" s="615"/>
      <c r="G657" s="615"/>
      <c r="H657" s="615"/>
      <c r="I657" s="615"/>
      <c r="J657" s="615"/>
      <c r="K657" s="615"/>
      <c r="L657" s="615"/>
      <c r="M657" s="615"/>
      <c r="N657" s="615"/>
      <c r="O657" s="615"/>
      <c r="P657" s="615"/>
      <c r="Q657" s="615"/>
      <c r="R657" s="615"/>
      <c r="S657" s="615"/>
      <c r="T657" s="615"/>
      <c r="U657" s="615"/>
      <c r="V657" s="615"/>
      <c r="W657" s="615"/>
      <c r="X657" s="615"/>
      <c r="Y657" s="615"/>
      <c r="Z657" s="615"/>
      <c r="AA657" s="615"/>
      <c r="AB657" s="615"/>
      <c r="AC657" s="615"/>
      <c r="AD657" s="615"/>
      <c r="AE657" s="615"/>
      <c r="AF657" s="615"/>
      <c r="AG657" s="615"/>
      <c r="AH657" s="615"/>
      <c r="AI657" s="615"/>
      <c r="AJ657" s="572"/>
      <c r="AK657" s="572"/>
      <c r="AL657" s="279"/>
      <c r="AM657" s="279"/>
      <c r="AN657" s="279"/>
      <c r="AO657" s="279"/>
      <c r="AP657" s="480"/>
    </row>
    <row r="658" spans="1:42" hidden="1" x14ac:dyDescent="0.25">
      <c r="A658" s="614"/>
      <c r="B658" s="615"/>
      <c r="C658" s="615"/>
      <c r="D658" s="615"/>
      <c r="E658" s="615"/>
      <c r="F658" s="615"/>
      <c r="G658" s="615"/>
      <c r="H658" s="615"/>
      <c r="I658" s="615"/>
      <c r="J658" s="615"/>
      <c r="K658" s="615"/>
      <c r="L658" s="615"/>
      <c r="M658" s="615"/>
      <c r="N658" s="615"/>
      <c r="O658" s="615"/>
      <c r="P658" s="615"/>
      <c r="Q658" s="615"/>
      <c r="R658" s="615"/>
      <c r="S658" s="615"/>
      <c r="T658" s="615"/>
      <c r="U658" s="615"/>
      <c r="V658" s="615"/>
      <c r="W658" s="615"/>
      <c r="X658" s="615"/>
      <c r="Y658" s="615"/>
      <c r="Z658" s="615"/>
      <c r="AA658" s="615"/>
      <c r="AB658" s="615"/>
      <c r="AC658" s="615"/>
      <c r="AD658" s="615"/>
      <c r="AE658" s="615"/>
      <c r="AF658" s="615"/>
      <c r="AG658" s="615"/>
      <c r="AH658" s="615"/>
      <c r="AI658" s="615"/>
      <c r="AJ658" s="477"/>
      <c r="AK658" s="478"/>
      <c r="AL658" s="279"/>
      <c r="AM658" s="279"/>
      <c r="AN658" s="279"/>
      <c r="AO658" s="279"/>
      <c r="AP658" s="480"/>
    </row>
    <row r="659" spans="1:42" hidden="1" x14ac:dyDescent="0.25">
      <c r="A659" s="614"/>
      <c r="B659" s="615"/>
      <c r="C659" s="615"/>
      <c r="D659" s="615"/>
      <c r="E659" s="615"/>
      <c r="F659" s="615"/>
      <c r="G659" s="615"/>
      <c r="H659" s="615"/>
      <c r="I659" s="615"/>
      <c r="J659" s="615"/>
      <c r="K659" s="615"/>
      <c r="L659" s="615"/>
      <c r="M659" s="615"/>
      <c r="N659" s="615"/>
      <c r="O659" s="615"/>
      <c r="P659" s="615"/>
      <c r="Q659" s="615"/>
      <c r="R659" s="615"/>
      <c r="S659" s="615"/>
      <c r="T659" s="615"/>
      <c r="U659" s="615"/>
      <c r="V659" s="615"/>
      <c r="W659" s="615"/>
      <c r="X659" s="615"/>
      <c r="Y659" s="615"/>
      <c r="Z659" s="615"/>
      <c r="AA659" s="615"/>
      <c r="AB659" s="615"/>
      <c r="AC659" s="615"/>
      <c r="AD659" s="615"/>
      <c r="AE659" s="615"/>
      <c r="AF659" s="615"/>
      <c r="AG659" s="615"/>
      <c r="AH659" s="615"/>
      <c r="AI659" s="615"/>
      <c r="AJ659" s="572"/>
      <c r="AK659" s="572"/>
      <c r="AL659" s="279"/>
      <c r="AM659" s="279"/>
      <c r="AN659" s="279"/>
      <c r="AO659" s="279"/>
      <c r="AP659" s="480"/>
    </row>
    <row r="660" spans="1:42" hidden="1" x14ac:dyDescent="0.25">
      <c r="A660" s="614"/>
      <c r="B660" s="615"/>
      <c r="C660" s="615"/>
      <c r="D660" s="615"/>
      <c r="E660" s="615"/>
      <c r="F660" s="615"/>
      <c r="G660" s="615"/>
      <c r="H660" s="615"/>
      <c r="I660" s="615"/>
      <c r="J660" s="615"/>
      <c r="K660" s="615"/>
      <c r="L660" s="615"/>
      <c r="M660" s="615"/>
      <c r="N660" s="615"/>
      <c r="O660" s="615"/>
      <c r="P660" s="615"/>
      <c r="Q660" s="615"/>
      <c r="R660" s="615"/>
      <c r="S660" s="615"/>
      <c r="T660" s="615"/>
      <c r="U660" s="615"/>
      <c r="V660" s="615"/>
      <c r="W660" s="615"/>
      <c r="X660" s="615"/>
      <c r="Y660" s="615"/>
      <c r="Z660" s="615"/>
      <c r="AA660" s="615"/>
      <c r="AB660" s="615"/>
      <c r="AC660" s="615"/>
      <c r="AD660" s="615"/>
      <c r="AE660" s="615"/>
      <c r="AF660" s="615"/>
      <c r="AG660" s="615"/>
      <c r="AH660" s="615"/>
      <c r="AI660" s="615"/>
      <c r="AJ660" s="572"/>
      <c r="AK660" s="572"/>
      <c r="AL660" s="279"/>
      <c r="AM660" s="279"/>
      <c r="AN660" s="279"/>
      <c r="AO660" s="279"/>
      <c r="AP660" s="480"/>
    </row>
    <row r="661" spans="1:42" hidden="1" x14ac:dyDescent="0.25">
      <c r="A661" s="614"/>
      <c r="B661" s="615"/>
      <c r="C661" s="615"/>
      <c r="D661" s="615"/>
      <c r="E661" s="615"/>
      <c r="F661" s="615"/>
      <c r="G661" s="615"/>
      <c r="H661" s="615"/>
      <c r="I661" s="615"/>
      <c r="J661" s="615"/>
      <c r="K661" s="615"/>
      <c r="L661" s="615"/>
      <c r="M661" s="615"/>
      <c r="N661" s="615"/>
      <c r="O661" s="615"/>
      <c r="P661" s="615"/>
      <c r="Q661" s="615"/>
      <c r="R661" s="615"/>
      <c r="S661" s="615"/>
      <c r="T661" s="615"/>
      <c r="U661" s="615"/>
      <c r="V661" s="615"/>
      <c r="W661" s="615"/>
      <c r="X661" s="615"/>
      <c r="Y661" s="615"/>
      <c r="Z661" s="615"/>
      <c r="AA661" s="615"/>
      <c r="AB661" s="615"/>
      <c r="AC661" s="615"/>
      <c r="AD661" s="615"/>
      <c r="AE661" s="615"/>
      <c r="AF661" s="615"/>
      <c r="AG661" s="615"/>
      <c r="AH661" s="615"/>
      <c r="AI661" s="615"/>
      <c r="AJ661" s="572"/>
      <c r="AK661" s="572"/>
      <c r="AL661" s="279"/>
      <c r="AM661" s="279"/>
      <c r="AN661" s="279"/>
      <c r="AO661" s="279"/>
      <c r="AP661" s="480"/>
    </row>
    <row r="662" spans="1:42" hidden="1" x14ac:dyDescent="0.25">
      <c r="A662" s="614"/>
      <c r="B662" s="615"/>
      <c r="C662" s="615"/>
      <c r="D662" s="615"/>
      <c r="E662" s="615"/>
      <c r="F662" s="615"/>
      <c r="G662" s="615"/>
      <c r="H662" s="615"/>
      <c r="I662" s="615"/>
      <c r="J662" s="615"/>
      <c r="K662" s="615"/>
      <c r="L662" s="615"/>
      <c r="M662" s="615"/>
      <c r="N662" s="615"/>
      <c r="O662" s="615"/>
      <c r="P662" s="615"/>
      <c r="Q662" s="615"/>
      <c r="R662" s="615"/>
      <c r="S662" s="615"/>
      <c r="T662" s="615"/>
      <c r="U662" s="615"/>
      <c r="V662" s="615"/>
      <c r="W662" s="615"/>
      <c r="X662" s="615"/>
      <c r="Y662" s="615"/>
      <c r="Z662" s="615"/>
      <c r="AA662" s="615"/>
      <c r="AB662" s="615"/>
      <c r="AC662" s="615"/>
      <c r="AD662" s="615"/>
      <c r="AE662" s="615"/>
      <c r="AF662" s="615"/>
      <c r="AG662" s="615"/>
      <c r="AH662" s="615"/>
      <c r="AI662" s="615"/>
      <c r="AJ662" s="572"/>
      <c r="AK662" s="572"/>
      <c r="AL662" s="279"/>
      <c r="AM662" s="279"/>
      <c r="AN662" s="279"/>
      <c r="AO662" s="279"/>
      <c r="AP662" s="480"/>
    </row>
    <row r="663" spans="1:42" hidden="1" x14ac:dyDescent="0.25">
      <c r="A663" s="614"/>
      <c r="B663" s="615"/>
      <c r="C663" s="615"/>
      <c r="D663" s="615"/>
      <c r="E663" s="615"/>
      <c r="F663" s="615"/>
      <c r="G663" s="615"/>
      <c r="H663" s="615"/>
      <c r="I663" s="615"/>
      <c r="J663" s="615"/>
      <c r="K663" s="615"/>
      <c r="L663" s="615"/>
      <c r="M663" s="615"/>
      <c r="N663" s="615"/>
      <c r="O663" s="615"/>
      <c r="P663" s="615"/>
      <c r="Q663" s="615"/>
      <c r="R663" s="615"/>
      <c r="S663" s="615"/>
      <c r="T663" s="615"/>
      <c r="U663" s="615"/>
      <c r="V663" s="615"/>
      <c r="W663" s="615"/>
      <c r="X663" s="615"/>
      <c r="Y663" s="615"/>
      <c r="Z663" s="615"/>
      <c r="AA663" s="615"/>
      <c r="AB663" s="615"/>
      <c r="AC663" s="615"/>
      <c r="AD663" s="615"/>
      <c r="AE663" s="615"/>
      <c r="AF663" s="615"/>
      <c r="AG663" s="615"/>
      <c r="AH663" s="615"/>
      <c r="AI663" s="615"/>
      <c r="AJ663" s="572"/>
      <c r="AK663" s="572"/>
      <c r="AL663" s="279"/>
      <c r="AM663" s="279"/>
      <c r="AN663" s="279"/>
      <c r="AO663" s="279"/>
      <c r="AP663" s="480"/>
    </row>
    <row r="664" spans="1:42" hidden="1" x14ac:dyDescent="0.25">
      <c r="A664" s="614"/>
      <c r="B664" s="615"/>
      <c r="C664" s="615"/>
      <c r="D664" s="615"/>
      <c r="E664" s="615"/>
      <c r="F664" s="615"/>
      <c r="G664" s="615"/>
      <c r="H664" s="615"/>
      <c r="I664" s="615"/>
      <c r="J664" s="615"/>
      <c r="K664" s="615"/>
      <c r="L664" s="615"/>
      <c r="M664" s="615"/>
      <c r="N664" s="615"/>
      <c r="O664" s="615"/>
      <c r="P664" s="615"/>
      <c r="Q664" s="615"/>
      <c r="R664" s="615"/>
      <c r="S664" s="615"/>
      <c r="T664" s="615"/>
      <c r="U664" s="615"/>
      <c r="V664" s="615"/>
      <c r="W664" s="615"/>
      <c r="X664" s="615"/>
      <c r="Y664" s="615"/>
      <c r="Z664" s="615"/>
      <c r="AA664" s="615"/>
      <c r="AB664" s="615"/>
      <c r="AC664" s="615"/>
      <c r="AD664" s="615"/>
      <c r="AE664" s="615"/>
      <c r="AF664" s="615"/>
      <c r="AG664" s="615"/>
      <c r="AH664" s="615"/>
      <c r="AI664" s="615"/>
      <c r="AJ664" s="572"/>
      <c r="AK664" s="572"/>
      <c r="AL664" s="279"/>
      <c r="AM664" s="279"/>
      <c r="AN664" s="279"/>
      <c r="AO664" s="279"/>
      <c r="AP664" s="480"/>
    </row>
    <row r="665" spans="1:42" hidden="1" x14ac:dyDescent="0.25">
      <c r="A665" s="614"/>
      <c r="B665" s="615"/>
      <c r="C665" s="615"/>
      <c r="D665" s="615"/>
      <c r="E665" s="615"/>
      <c r="F665" s="615"/>
      <c r="G665" s="615"/>
      <c r="H665" s="615"/>
      <c r="I665" s="615"/>
      <c r="J665" s="615"/>
      <c r="K665" s="615"/>
      <c r="L665" s="615"/>
      <c r="M665" s="615"/>
      <c r="N665" s="615"/>
      <c r="O665" s="615"/>
      <c r="P665" s="615"/>
      <c r="Q665" s="615"/>
      <c r="R665" s="615"/>
      <c r="S665" s="615"/>
      <c r="T665" s="615"/>
      <c r="U665" s="615"/>
      <c r="V665" s="615"/>
      <c r="W665" s="615"/>
      <c r="X665" s="615"/>
      <c r="Y665" s="615"/>
      <c r="Z665" s="615"/>
      <c r="AA665" s="615"/>
      <c r="AB665" s="615"/>
      <c r="AC665" s="615"/>
      <c r="AD665" s="615"/>
      <c r="AE665" s="615"/>
      <c r="AF665" s="615"/>
      <c r="AG665" s="615"/>
      <c r="AH665" s="615"/>
      <c r="AI665" s="615"/>
      <c r="AJ665" s="572"/>
      <c r="AK665" s="572"/>
      <c r="AL665" s="279"/>
      <c r="AM665" s="279"/>
      <c r="AN665" s="279"/>
      <c r="AO665" s="279"/>
      <c r="AP665" s="480"/>
    </row>
    <row r="666" spans="1:42" hidden="1" x14ac:dyDescent="0.25">
      <c r="A666" s="614"/>
      <c r="B666" s="615"/>
      <c r="C666" s="615"/>
      <c r="D666" s="615"/>
      <c r="E666" s="615"/>
      <c r="F666" s="615"/>
      <c r="G666" s="615"/>
      <c r="H666" s="615"/>
      <c r="I666" s="615"/>
      <c r="J666" s="615"/>
      <c r="K666" s="615"/>
      <c r="L666" s="615"/>
      <c r="M666" s="615"/>
      <c r="N666" s="615"/>
      <c r="O666" s="615"/>
      <c r="P666" s="615"/>
      <c r="Q666" s="615"/>
      <c r="R666" s="615"/>
      <c r="S666" s="615"/>
      <c r="T666" s="615"/>
      <c r="U666" s="615"/>
      <c r="V666" s="615"/>
      <c r="W666" s="615"/>
      <c r="X666" s="615"/>
      <c r="Y666" s="615"/>
      <c r="Z666" s="615"/>
      <c r="AA666" s="615"/>
      <c r="AB666" s="615"/>
      <c r="AC666" s="615"/>
      <c r="AD666" s="615"/>
      <c r="AE666" s="615"/>
      <c r="AF666" s="615"/>
      <c r="AG666" s="615"/>
      <c r="AH666" s="615"/>
      <c r="AI666" s="615"/>
      <c r="AJ666" s="572"/>
      <c r="AK666" s="572"/>
      <c r="AL666" s="279"/>
      <c r="AM666" s="279"/>
      <c r="AN666" s="279"/>
      <c r="AO666" s="279"/>
      <c r="AP666" s="480"/>
    </row>
    <row r="667" spans="1:42" hidden="1" x14ac:dyDescent="0.25">
      <c r="A667" s="614"/>
      <c r="B667" s="615"/>
      <c r="C667" s="615"/>
      <c r="D667" s="615"/>
      <c r="E667" s="615"/>
      <c r="F667" s="615"/>
      <c r="G667" s="615"/>
      <c r="H667" s="615"/>
      <c r="I667" s="615"/>
      <c r="J667" s="615"/>
      <c r="K667" s="615"/>
      <c r="L667" s="615"/>
      <c r="M667" s="615"/>
      <c r="N667" s="615"/>
      <c r="O667" s="615"/>
      <c r="P667" s="615"/>
      <c r="Q667" s="615"/>
      <c r="R667" s="615"/>
      <c r="S667" s="615"/>
      <c r="T667" s="615"/>
      <c r="U667" s="615"/>
      <c r="V667" s="615"/>
      <c r="W667" s="615"/>
      <c r="X667" s="615"/>
      <c r="Y667" s="615"/>
      <c r="Z667" s="615"/>
      <c r="AA667" s="615"/>
      <c r="AB667" s="615"/>
      <c r="AC667" s="615"/>
      <c r="AD667" s="615"/>
      <c r="AE667" s="615"/>
      <c r="AF667" s="615"/>
      <c r="AG667" s="615"/>
      <c r="AH667" s="615"/>
      <c r="AI667" s="615"/>
      <c r="AJ667" s="572"/>
      <c r="AK667" s="572"/>
      <c r="AL667" s="279"/>
      <c r="AM667" s="279"/>
      <c r="AN667" s="279"/>
      <c r="AO667" s="279"/>
      <c r="AP667" s="480"/>
    </row>
    <row r="668" spans="1:42" hidden="1" x14ac:dyDescent="0.25">
      <c r="A668" s="614"/>
      <c r="B668" s="615"/>
      <c r="C668" s="615"/>
      <c r="D668" s="615"/>
      <c r="E668" s="615"/>
      <c r="F668" s="615"/>
      <c r="G668" s="615"/>
      <c r="H668" s="615"/>
      <c r="I668" s="615"/>
      <c r="J668" s="615"/>
      <c r="K668" s="615"/>
      <c r="L668" s="615"/>
      <c r="M668" s="615"/>
      <c r="N668" s="615"/>
      <c r="O668" s="615"/>
      <c r="P668" s="615"/>
      <c r="Q668" s="615"/>
      <c r="R668" s="615"/>
      <c r="S668" s="615"/>
      <c r="T668" s="615"/>
      <c r="U668" s="615"/>
      <c r="V668" s="615"/>
      <c r="W668" s="615"/>
      <c r="X668" s="615"/>
      <c r="Y668" s="615"/>
      <c r="Z668" s="615"/>
      <c r="AA668" s="615"/>
      <c r="AB668" s="615"/>
      <c r="AC668" s="615"/>
      <c r="AD668" s="615"/>
      <c r="AE668" s="615"/>
      <c r="AF668" s="615"/>
      <c r="AG668" s="615"/>
      <c r="AH668" s="615"/>
      <c r="AI668" s="615"/>
      <c r="AJ668" s="572"/>
      <c r="AK668" s="572"/>
      <c r="AL668" s="279"/>
      <c r="AM668" s="279"/>
      <c r="AN668" s="279"/>
      <c r="AO668" s="279"/>
      <c r="AP668" s="480"/>
    </row>
    <row r="669" spans="1:42" hidden="1" x14ac:dyDescent="0.25">
      <c r="A669" s="614"/>
      <c r="B669" s="615"/>
      <c r="C669" s="615"/>
      <c r="D669" s="615"/>
      <c r="E669" s="615"/>
      <c r="F669" s="615"/>
      <c r="G669" s="615"/>
      <c r="H669" s="615"/>
      <c r="I669" s="615"/>
      <c r="J669" s="615"/>
      <c r="K669" s="615"/>
      <c r="L669" s="615"/>
      <c r="M669" s="615"/>
      <c r="N669" s="615"/>
      <c r="O669" s="615"/>
      <c r="P669" s="615"/>
      <c r="Q669" s="615"/>
      <c r="R669" s="615"/>
      <c r="S669" s="615"/>
      <c r="T669" s="615"/>
      <c r="U669" s="615"/>
      <c r="V669" s="615"/>
      <c r="W669" s="615"/>
      <c r="X669" s="615"/>
      <c r="Y669" s="615"/>
      <c r="Z669" s="615"/>
      <c r="AA669" s="615"/>
      <c r="AB669" s="615"/>
      <c r="AC669" s="615"/>
      <c r="AD669" s="615"/>
      <c r="AE669" s="615"/>
      <c r="AF669" s="615"/>
      <c r="AG669" s="615"/>
      <c r="AH669" s="615"/>
      <c r="AI669" s="615"/>
      <c r="AJ669" s="572"/>
      <c r="AK669" s="572"/>
      <c r="AL669" s="279"/>
      <c r="AM669" s="279"/>
      <c r="AN669" s="279"/>
      <c r="AO669" s="279"/>
      <c r="AP669" s="480"/>
    </row>
    <row r="670" spans="1:42" hidden="1" x14ac:dyDescent="0.25">
      <c r="A670" s="614"/>
      <c r="B670" s="615"/>
      <c r="C670" s="615"/>
      <c r="D670" s="615"/>
      <c r="E670" s="615"/>
      <c r="F670" s="615"/>
      <c r="G670" s="615"/>
      <c r="H670" s="615"/>
      <c r="I670" s="615"/>
      <c r="J670" s="615"/>
      <c r="K670" s="615"/>
      <c r="L670" s="615"/>
      <c r="M670" s="615"/>
      <c r="N670" s="615"/>
      <c r="O670" s="615"/>
      <c r="P670" s="615"/>
      <c r="Q670" s="615"/>
      <c r="R670" s="615"/>
      <c r="S670" s="615"/>
      <c r="T670" s="615"/>
      <c r="U670" s="615"/>
      <c r="V670" s="615"/>
      <c r="W670" s="615"/>
      <c r="X670" s="615"/>
      <c r="Y670" s="615"/>
      <c r="Z670" s="615"/>
      <c r="AA670" s="615"/>
      <c r="AB670" s="615"/>
      <c r="AC670" s="615"/>
      <c r="AD670" s="615"/>
      <c r="AE670" s="615"/>
      <c r="AF670" s="615"/>
      <c r="AG670" s="615"/>
      <c r="AH670" s="615"/>
      <c r="AI670" s="615"/>
      <c r="AJ670" s="572"/>
      <c r="AK670" s="572"/>
      <c r="AL670" s="279"/>
      <c r="AM670" s="279"/>
      <c r="AN670" s="279"/>
      <c r="AO670" s="279"/>
      <c r="AP670" s="480"/>
    </row>
    <row r="671" spans="1:42" hidden="1" x14ac:dyDescent="0.25">
      <c r="A671" s="614"/>
      <c r="B671" s="615"/>
      <c r="C671" s="615"/>
      <c r="D671" s="615"/>
      <c r="E671" s="615"/>
      <c r="F671" s="615"/>
      <c r="G671" s="615"/>
      <c r="H671" s="615"/>
      <c r="I671" s="615"/>
      <c r="J671" s="615"/>
      <c r="K671" s="615"/>
      <c r="L671" s="615"/>
      <c r="M671" s="615"/>
      <c r="N671" s="615"/>
      <c r="O671" s="615"/>
      <c r="P671" s="615"/>
      <c r="Q671" s="615"/>
      <c r="R671" s="615"/>
      <c r="S671" s="615"/>
      <c r="T671" s="615"/>
      <c r="U671" s="615"/>
      <c r="V671" s="615"/>
      <c r="W671" s="615"/>
      <c r="X671" s="615"/>
      <c r="Y671" s="615"/>
      <c r="Z671" s="615"/>
      <c r="AA671" s="615"/>
      <c r="AB671" s="615"/>
      <c r="AC671" s="615"/>
      <c r="AD671" s="615"/>
      <c r="AE671" s="615"/>
      <c r="AF671" s="615"/>
      <c r="AG671" s="615"/>
      <c r="AH671" s="615"/>
      <c r="AI671" s="615"/>
      <c r="AJ671" s="572"/>
      <c r="AK671" s="572"/>
      <c r="AL671" s="279"/>
      <c r="AM671" s="279"/>
      <c r="AN671" s="279"/>
      <c r="AO671" s="279"/>
      <c r="AP671" s="480"/>
    </row>
    <row r="672" spans="1:42" hidden="1" x14ac:dyDescent="0.25">
      <c r="A672" s="614"/>
      <c r="B672" s="615"/>
      <c r="C672" s="615"/>
      <c r="D672" s="615"/>
      <c r="E672" s="615"/>
      <c r="F672" s="615"/>
      <c r="G672" s="615"/>
      <c r="H672" s="615"/>
      <c r="I672" s="615"/>
      <c r="J672" s="615"/>
      <c r="K672" s="615"/>
      <c r="L672" s="615"/>
      <c r="M672" s="615"/>
      <c r="N672" s="615"/>
      <c r="O672" s="615"/>
      <c r="P672" s="615"/>
      <c r="Q672" s="615"/>
      <c r="R672" s="615"/>
      <c r="S672" s="615"/>
      <c r="T672" s="615"/>
      <c r="U672" s="615"/>
      <c r="V672" s="615"/>
      <c r="W672" s="615"/>
      <c r="X672" s="615"/>
      <c r="Y672" s="615"/>
      <c r="Z672" s="615"/>
      <c r="AA672" s="615"/>
      <c r="AB672" s="615"/>
      <c r="AC672" s="615"/>
      <c r="AD672" s="615"/>
      <c r="AE672" s="615"/>
      <c r="AF672" s="615"/>
      <c r="AG672" s="615"/>
      <c r="AH672" s="615"/>
      <c r="AI672" s="615"/>
      <c r="AJ672" s="572"/>
      <c r="AK672" s="572"/>
      <c r="AL672" s="279"/>
      <c r="AM672" s="279"/>
      <c r="AN672" s="279"/>
      <c r="AO672" s="279"/>
      <c r="AP672" s="480"/>
    </row>
    <row r="673" spans="1:42" hidden="1" x14ac:dyDescent="0.25">
      <c r="A673" s="614"/>
      <c r="B673" s="615"/>
      <c r="C673" s="615"/>
      <c r="D673" s="615"/>
      <c r="E673" s="615"/>
      <c r="F673" s="615"/>
      <c r="G673" s="615"/>
      <c r="H673" s="615"/>
      <c r="I673" s="615"/>
      <c r="J673" s="615"/>
      <c r="K673" s="615"/>
      <c r="L673" s="615"/>
      <c r="M673" s="615"/>
      <c r="N673" s="615"/>
      <c r="O673" s="615"/>
      <c r="P673" s="615"/>
      <c r="Q673" s="615"/>
      <c r="R673" s="615"/>
      <c r="S673" s="615"/>
      <c r="T673" s="615"/>
      <c r="U673" s="615"/>
      <c r="V673" s="615"/>
      <c r="W673" s="615"/>
      <c r="X673" s="615"/>
      <c r="Y673" s="615"/>
      <c r="Z673" s="615"/>
      <c r="AA673" s="615"/>
      <c r="AB673" s="615"/>
      <c r="AC673" s="615"/>
      <c r="AD673" s="615"/>
      <c r="AE673" s="615"/>
      <c r="AF673" s="615"/>
      <c r="AG673" s="615"/>
      <c r="AH673" s="615"/>
      <c r="AI673" s="615"/>
      <c r="AJ673" s="572"/>
      <c r="AK673" s="572"/>
      <c r="AL673" s="279"/>
      <c r="AM673" s="279"/>
      <c r="AN673" s="279"/>
      <c r="AO673" s="279"/>
      <c r="AP673" s="480"/>
    </row>
    <row r="674" spans="1:42" hidden="1" x14ac:dyDescent="0.25">
      <c r="A674" s="614"/>
      <c r="B674" s="615"/>
      <c r="C674" s="615"/>
      <c r="D674" s="615"/>
      <c r="E674" s="615"/>
      <c r="F674" s="615"/>
      <c r="G674" s="615"/>
      <c r="H674" s="615"/>
      <c r="I674" s="615"/>
      <c r="J674" s="615"/>
      <c r="K674" s="615"/>
      <c r="L674" s="615"/>
      <c r="M674" s="615"/>
      <c r="N674" s="615"/>
      <c r="O674" s="615"/>
      <c r="P674" s="615"/>
      <c r="Q674" s="615"/>
      <c r="R674" s="615"/>
      <c r="S674" s="615"/>
      <c r="T674" s="615"/>
      <c r="U674" s="615"/>
      <c r="V674" s="615"/>
      <c r="W674" s="615"/>
      <c r="X674" s="615"/>
      <c r="Y674" s="615"/>
      <c r="Z674" s="615"/>
      <c r="AA674" s="615"/>
      <c r="AB674" s="615"/>
      <c r="AC674" s="615"/>
      <c r="AD674" s="615"/>
      <c r="AE674" s="615"/>
      <c r="AF674" s="615"/>
      <c r="AG674" s="615"/>
      <c r="AH674" s="615"/>
      <c r="AI674" s="615"/>
      <c r="AJ674" s="572"/>
      <c r="AK674" s="572"/>
      <c r="AL674" s="279"/>
      <c r="AM674" s="279"/>
      <c r="AN674" s="279"/>
      <c r="AO674" s="279"/>
      <c r="AP674" s="480"/>
    </row>
    <row r="675" spans="1:42" hidden="1" x14ac:dyDescent="0.25">
      <c r="A675" s="614"/>
      <c r="B675" s="615"/>
      <c r="C675" s="615"/>
      <c r="D675" s="615"/>
      <c r="E675" s="615"/>
      <c r="F675" s="615"/>
      <c r="G675" s="615"/>
      <c r="H675" s="615"/>
      <c r="I675" s="615"/>
      <c r="J675" s="615"/>
      <c r="K675" s="615"/>
      <c r="L675" s="615"/>
      <c r="M675" s="615"/>
      <c r="N675" s="615"/>
      <c r="O675" s="615"/>
      <c r="P675" s="615"/>
      <c r="Q675" s="615"/>
      <c r="R675" s="615"/>
      <c r="S675" s="615"/>
      <c r="T675" s="615"/>
      <c r="U675" s="615"/>
      <c r="V675" s="615"/>
      <c r="W675" s="615"/>
      <c r="X675" s="615"/>
      <c r="Y675" s="615"/>
      <c r="Z675" s="615"/>
      <c r="AA675" s="615"/>
      <c r="AB675" s="615"/>
      <c r="AC675" s="615"/>
      <c r="AD675" s="615"/>
      <c r="AE675" s="615"/>
      <c r="AF675" s="615"/>
      <c r="AG675" s="615"/>
      <c r="AH675" s="615"/>
      <c r="AI675" s="615"/>
      <c r="AJ675" s="572"/>
      <c r="AK675" s="572"/>
      <c r="AL675" s="279"/>
      <c r="AM675" s="279"/>
      <c r="AN675" s="279"/>
      <c r="AO675" s="279"/>
      <c r="AP675" s="480"/>
    </row>
    <row r="676" spans="1:42" hidden="1" x14ac:dyDescent="0.25">
      <c r="A676" s="614"/>
      <c r="B676" s="615"/>
      <c r="C676" s="615"/>
      <c r="D676" s="615"/>
      <c r="E676" s="615"/>
      <c r="F676" s="615"/>
      <c r="G676" s="615"/>
      <c r="H676" s="615"/>
      <c r="I676" s="615"/>
      <c r="J676" s="615"/>
      <c r="K676" s="615"/>
      <c r="L676" s="615"/>
      <c r="M676" s="615"/>
      <c r="N676" s="615"/>
      <c r="O676" s="615"/>
      <c r="P676" s="615"/>
      <c r="Q676" s="615"/>
      <c r="R676" s="615"/>
      <c r="S676" s="615"/>
      <c r="T676" s="615"/>
      <c r="U676" s="615"/>
      <c r="V676" s="615"/>
      <c r="W676" s="615"/>
      <c r="X676" s="615"/>
      <c r="Y676" s="615"/>
      <c r="Z676" s="615"/>
      <c r="AA676" s="615"/>
      <c r="AB676" s="615"/>
      <c r="AC676" s="615"/>
      <c r="AD676" s="615"/>
      <c r="AE676" s="615"/>
      <c r="AF676" s="615"/>
      <c r="AG676" s="615"/>
      <c r="AH676" s="615"/>
      <c r="AI676" s="615"/>
      <c r="AJ676" s="568"/>
      <c r="AK676" s="572"/>
      <c r="AL676" s="279"/>
      <c r="AM676" s="279"/>
      <c r="AN676" s="279"/>
      <c r="AO676" s="279"/>
      <c r="AP676" s="480"/>
    </row>
    <row r="677" spans="1:42" hidden="1" x14ac:dyDescent="0.25">
      <c r="A677" s="614"/>
      <c r="B677" s="615"/>
      <c r="C677" s="615"/>
      <c r="D677" s="615"/>
      <c r="E677" s="615"/>
      <c r="F677" s="615"/>
      <c r="G677" s="615"/>
      <c r="H677" s="615"/>
      <c r="I677" s="615"/>
      <c r="J677" s="615"/>
      <c r="K677" s="615"/>
      <c r="L677" s="615"/>
      <c r="M677" s="615"/>
      <c r="N677" s="615"/>
      <c r="O677" s="615"/>
      <c r="P677" s="615"/>
      <c r="Q677" s="615"/>
      <c r="R677" s="615"/>
      <c r="S677" s="615"/>
      <c r="T677" s="615"/>
      <c r="U677" s="615"/>
      <c r="V677" s="615"/>
      <c r="W677" s="615"/>
      <c r="X677" s="615"/>
      <c r="Y677" s="615"/>
      <c r="Z677" s="615"/>
      <c r="AA677" s="615"/>
      <c r="AB677" s="615"/>
      <c r="AC677" s="615"/>
      <c r="AD677" s="615"/>
      <c r="AE677" s="615"/>
      <c r="AF677" s="615"/>
      <c r="AG677" s="615"/>
      <c r="AH677" s="615"/>
      <c r="AI677" s="615"/>
      <c r="AJ677" s="568"/>
      <c r="AK677" s="572"/>
      <c r="AL677" s="279"/>
      <c r="AM677" s="279"/>
      <c r="AN677" s="279"/>
      <c r="AO677" s="279"/>
      <c r="AP677" s="480"/>
    </row>
    <row r="678" spans="1:42" hidden="1" x14ac:dyDescent="0.25">
      <c r="A678" s="614"/>
      <c r="B678" s="615"/>
      <c r="C678" s="615"/>
      <c r="D678" s="615"/>
      <c r="E678" s="615"/>
      <c r="F678" s="615"/>
      <c r="G678" s="615"/>
      <c r="H678" s="615"/>
      <c r="I678" s="615"/>
      <c r="J678" s="615"/>
      <c r="K678" s="615"/>
      <c r="L678" s="615"/>
      <c r="M678" s="615"/>
      <c r="N678" s="615"/>
      <c r="O678" s="615"/>
      <c r="P678" s="615"/>
      <c r="Q678" s="615"/>
      <c r="R678" s="615"/>
      <c r="S678" s="615"/>
      <c r="T678" s="615"/>
      <c r="U678" s="615"/>
      <c r="V678" s="615"/>
      <c r="W678" s="615"/>
      <c r="X678" s="615"/>
      <c r="Y678" s="615"/>
      <c r="Z678" s="615"/>
      <c r="AA678" s="615"/>
      <c r="AB678" s="615"/>
      <c r="AC678" s="615"/>
      <c r="AD678" s="615"/>
      <c r="AE678" s="615"/>
      <c r="AF678" s="615"/>
      <c r="AG678" s="615"/>
      <c r="AH678" s="615"/>
      <c r="AI678" s="615"/>
      <c r="AJ678" s="572"/>
      <c r="AK678" s="572"/>
      <c r="AL678" s="279"/>
      <c r="AM678" s="279"/>
      <c r="AN678" s="279"/>
      <c r="AO678" s="279"/>
      <c r="AP678" s="480"/>
    </row>
    <row r="679" spans="1:42" hidden="1" x14ac:dyDescent="0.25">
      <c r="A679" s="614"/>
      <c r="B679" s="615"/>
      <c r="C679" s="615"/>
      <c r="D679" s="615"/>
      <c r="E679" s="615"/>
      <c r="F679" s="615"/>
      <c r="G679" s="615"/>
      <c r="H679" s="615"/>
      <c r="I679" s="615"/>
      <c r="J679" s="615"/>
      <c r="K679" s="615"/>
      <c r="L679" s="615"/>
      <c r="M679" s="615"/>
      <c r="N679" s="615"/>
      <c r="O679" s="615"/>
      <c r="P679" s="615"/>
      <c r="Q679" s="615"/>
      <c r="R679" s="615"/>
      <c r="S679" s="615"/>
      <c r="T679" s="615"/>
      <c r="U679" s="615"/>
      <c r="V679" s="615"/>
      <c r="W679" s="615"/>
      <c r="X679" s="615"/>
      <c r="Y679" s="615"/>
      <c r="Z679" s="615"/>
      <c r="AA679" s="615"/>
      <c r="AB679" s="615"/>
      <c r="AC679" s="615"/>
      <c r="AD679" s="615"/>
      <c r="AE679" s="615"/>
      <c r="AF679" s="615"/>
      <c r="AG679" s="615"/>
      <c r="AH679" s="615"/>
      <c r="AI679" s="615"/>
      <c r="AJ679" s="572"/>
      <c r="AK679" s="572"/>
      <c r="AL679" s="279"/>
      <c r="AM679" s="279"/>
      <c r="AN679" s="279"/>
      <c r="AO679" s="279"/>
      <c r="AP679" s="480"/>
    </row>
    <row r="680" spans="1:42" hidden="1" x14ac:dyDescent="0.25">
      <c r="A680" s="614"/>
      <c r="B680" s="615"/>
      <c r="C680" s="615"/>
      <c r="D680" s="615"/>
      <c r="E680" s="615"/>
      <c r="F680" s="615"/>
      <c r="G680" s="615"/>
      <c r="H680" s="615"/>
      <c r="I680" s="615"/>
      <c r="J680" s="615"/>
      <c r="K680" s="615"/>
      <c r="L680" s="615"/>
      <c r="M680" s="615"/>
      <c r="N680" s="615"/>
      <c r="O680" s="615"/>
      <c r="P680" s="615"/>
      <c r="Q680" s="615"/>
      <c r="R680" s="615"/>
      <c r="S680" s="615"/>
      <c r="T680" s="615"/>
      <c r="U680" s="615"/>
      <c r="V680" s="615"/>
      <c r="W680" s="615"/>
      <c r="X680" s="615"/>
      <c r="Y680" s="615"/>
      <c r="Z680" s="615"/>
      <c r="AA680" s="615"/>
      <c r="AB680" s="615"/>
      <c r="AC680" s="615"/>
      <c r="AD680" s="615"/>
      <c r="AE680" s="615"/>
      <c r="AF680" s="615"/>
      <c r="AG680" s="615"/>
      <c r="AH680" s="615"/>
      <c r="AI680" s="615"/>
      <c r="AJ680" s="572"/>
      <c r="AK680" s="568"/>
      <c r="AL680" s="279"/>
      <c r="AM680" s="279"/>
      <c r="AN680" s="279"/>
      <c r="AO680" s="279"/>
      <c r="AP680" s="480"/>
    </row>
    <row r="681" spans="1:42" hidden="1" x14ac:dyDescent="0.25">
      <c r="A681" s="614"/>
      <c r="B681" s="615"/>
      <c r="C681" s="615"/>
      <c r="D681" s="615"/>
      <c r="E681" s="615"/>
      <c r="F681" s="615"/>
      <c r="G681" s="615"/>
      <c r="H681" s="615"/>
      <c r="I681" s="615"/>
      <c r="J681" s="615"/>
      <c r="K681" s="615"/>
      <c r="L681" s="615"/>
      <c r="M681" s="615"/>
      <c r="N681" s="615"/>
      <c r="O681" s="615"/>
      <c r="P681" s="615"/>
      <c r="Q681" s="615"/>
      <c r="R681" s="615"/>
      <c r="S681" s="615"/>
      <c r="T681" s="615"/>
      <c r="U681" s="615"/>
      <c r="V681" s="615"/>
      <c r="W681" s="615"/>
      <c r="X681" s="615"/>
      <c r="Y681" s="615"/>
      <c r="Z681" s="615"/>
      <c r="AA681" s="615"/>
      <c r="AB681" s="615"/>
      <c r="AC681" s="615"/>
      <c r="AD681" s="615"/>
      <c r="AE681" s="615"/>
      <c r="AF681" s="615"/>
      <c r="AG681" s="615"/>
      <c r="AH681" s="615"/>
      <c r="AI681" s="615"/>
      <c r="AJ681" s="572"/>
      <c r="AK681" s="572"/>
      <c r="AL681" s="279"/>
      <c r="AM681" s="279"/>
      <c r="AN681" s="279"/>
      <c r="AO681" s="279"/>
      <c r="AP681" s="480"/>
    </row>
    <row r="682" spans="1:42" hidden="1" x14ac:dyDescent="0.25">
      <c r="A682" s="614"/>
      <c r="B682" s="615"/>
      <c r="C682" s="615"/>
      <c r="D682" s="615"/>
      <c r="E682" s="615"/>
      <c r="F682" s="615"/>
      <c r="G682" s="615"/>
      <c r="H682" s="615"/>
      <c r="I682" s="615"/>
      <c r="J682" s="615"/>
      <c r="K682" s="615"/>
      <c r="L682" s="615"/>
      <c r="M682" s="615"/>
      <c r="N682" s="615"/>
      <c r="O682" s="615"/>
      <c r="P682" s="615"/>
      <c r="Q682" s="615"/>
      <c r="R682" s="615"/>
      <c r="S682" s="615"/>
      <c r="T682" s="615"/>
      <c r="U682" s="615"/>
      <c r="V682" s="615"/>
      <c r="W682" s="615"/>
      <c r="X682" s="615"/>
      <c r="Y682" s="615"/>
      <c r="Z682" s="615"/>
      <c r="AA682" s="615"/>
      <c r="AB682" s="615"/>
      <c r="AC682" s="615"/>
      <c r="AD682" s="615"/>
      <c r="AE682" s="615"/>
      <c r="AF682" s="615"/>
      <c r="AG682" s="615"/>
      <c r="AH682" s="615"/>
      <c r="AI682" s="615"/>
      <c r="AJ682" s="572"/>
      <c r="AK682" s="572"/>
      <c r="AL682" s="279"/>
      <c r="AM682" s="279"/>
      <c r="AN682" s="279"/>
      <c r="AO682" s="279"/>
      <c r="AP682" s="480"/>
    </row>
    <row r="683" spans="1:42" hidden="1" x14ac:dyDescent="0.25">
      <c r="A683" s="614"/>
      <c r="B683" s="615"/>
      <c r="C683" s="615"/>
      <c r="D683" s="615"/>
      <c r="E683" s="615"/>
      <c r="F683" s="615"/>
      <c r="G683" s="615"/>
      <c r="H683" s="615"/>
      <c r="I683" s="615"/>
      <c r="J683" s="615"/>
      <c r="K683" s="615"/>
      <c r="L683" s="615"/>
      <c r="M683" s="615"/>
      <c r="N683" s="615"/>
      <c r="O683" s="615"/>
      <c r="P683" s="615"/>
      <c r="Q683" s="615"/>
      <c r="R683" s="615"/>
      <c r="S683" s="615"/>
      <c r="T683" s="615"/>
      <c r="U683" s="615"/>
      <c r="V683" s="615"/>
      <c r="W683" s="615"/>
      <c r="X683" s="615"/>
      <c r="Y683" s="615"/>
      <c r="Z683" s="615"/>
      <c r="AA683" s="615"/>
      <c r="AB683" s="615"/>
      <c r="AC683" s="615"/>
      <c r="AD683" s="615"/>
      <c r="AE683" s="615"/>
      <c r="AF683" s="615"/>
      <c r="AG683" s="615"/>
      <c r="AH683" s="615"/>
      <c r="AI683" s="615"/>
      <c r="AJ683" s="572"/>
      <c r="AK683" s="572"/>
      <c r="AL683" s="279"/>
      <c r="AM683" s="279"/>
      <c r="AN683" s="279"/>
      <c r="AO683" s="279"/>
      <c r="AP683" s="480"/>
    </row>
    <row r="684" spans="1:42" hidden="1" x14ac:dyDescent="0.25">
      <c r="A684" s="614"/>
      <c r="B684" s="615"/>
      <c r="C684" s="615"/>
      <c r="D684" s="615"/>
      <c r="E684" s="615"/>
      <c r="F684" s="615"/>
      <c r="G684" s="615"/>
      <c r="H684" s="615"/>
      <c r="I684" s="615"/>
      <c r="J684" s="615"/>
      <c r="K684" s="615"/>
      <c r="L684" s="615"/>
      <c r="M684" s="615"/>
      <c r="N684" s="615"/>
      <c r="O684" s="615"/>
      <c r="P684" s="615"/>
      <c r="Q684" s="615"/>
      <c r="R684" s="615"/>
      <c r="S684" s="615"/>
      <c r="T684" s="615"/>
      <c r="U684" s="615"/>
      <c r="V684" s="615"/>
      <c r="W684" s="615"/>
      <c r="X684" s="615"/>
      <c r="Y684" s="615"/>
      <c r="Z684" s="615"/>
      <c r="AA684" s="615"/>
      <c r="AB684" s="615"/>
      <c r="AC684" s="615"/>
      <c r="AD684" s="615"/>
      <c r="AE684" s="615"/>
      <c r="AF684" s="615"/>
      <c r="AG684" s="615"/>
      <c r="AH684" s="615"/>
      <c r="AI684" s="615"/>
      <c r="AJ684" s="572"/>
      <c r="AK684" s="573"/>
      <c r="AL684" s="279"/>
      <c r="AM684" s="279"/>
      <c r="AN684" s="279"/>
      <c r="AO684" s="279"/>
      <c r="AP684" s="480"/>
    </row>
    <row r="685" spans="1:42" hidden="1" x14ac:dyDescent="0.25">
      <c r="A685" s="614"/>
      <c r="B685" s="615"/>
      <c r="C685" s="615"/>
      <c r="D685" s="615"/>
      <c r="E685" s="615"/>
      <c r="F685" s="615"/>
      <c r="G685" s="615"/>
      <c r="H685" s="615"/>
      <c r="I685" s="615"/>
      <c r="J685" s="615"/>
      <c r="K685" s="615"/>
      <c r="L685" s="615"/>
      <c r="M685" s="615"/>
      <c r="N685" s="615"/>
      <c r="O685" s="615"/>
      <c r="P685" s="615"/>
      <c r="Q685" s="615"/>
      <c r="R685" s="615"/>
      <c r="S685" s="615"/>
      <c r="T685" s="615"/>
      <c r="U685" s="615"/>
      <c r="V685" s="615"/>
      <c r="W685" s="615"/>
      <c r="X685" s="615"/>
      <c r="Y685" s="615"/>
      <c r="Z685" s="615"/>
      <c r="AA685" s="615"/>
      <c r="AB685" s="615"/>
      <c r="AC685" s="615"/>
      <c r="AD685" s="615"/>
      <c r="AE685" s="615"/>
      <c r="AF685" s="615"/>
      <c r="AG685" s="615"/>
      <c r="AH685" s="615"/>
      <c r="AI685" s="615"/>
      <c r="AJ685" s="618"/>
      <c r="AK685" s="618"/>
      <c r="AL685" s="618"/>
      <c r="AM685" s="618"/>
      <c r="AN685" s="618"/>
      <c r="AO685" s="618"/>
      <c r="AP685" s="483"/>
    </row>
    <row r="686" spans="1:42" hidden="1" x14ac:dyDescent="0.25">
      <c r="A686" s="608" t="s">
        <v>717</v>
      </c>
      <c r="B686" s="609"/>
      <c r="C686" s="609"/>
      <c r="D686" s="609"/>
      <c r="E686" s="609"/>
      <c r="F686" s="609"/>
      <c r="G686" s="609"/>
      <c r="H686" s="609"/>
      <c r="I686" s="609"/>
      <c r="J686" s="609"/>
      <c r="K686" s="609"/>
      <c r="L686" s="609"/>
      <c r="M686" s="609"/>
      <c r="N686" s="609"/>
      <c r="O686" s="609"/>
      <c r="P686" s="609"/>
      <c r="Q686" s="609"/>
      <c r="R686" s="609"/>
      <c r="S686" s="609"/>
      <c r="T686" s="609"/>
      <c r="U686" s="609"/>
      <c r="V686" s="609"/>
      <c r="W686" s="609"/>
      <c r="X686" s="609"/>
      <c r="Y686" s="609"/>
      <c r="Z686" s="609"/>
      <c r="AA686" s="609"/>
      <c r="AB686" s="609"/>
      <c r="AC686" s="609"/>
      <c r="AD686" s="609"/>
      <c r="AE686" s="609"/>
      <c r="AF686" s="609"/>
      <c r="AG686" s="609"/>
      <c r="AH686" s="609"/>
      <c r="AI686" s="609"/>
      <c r="AJ686" s="610" t="s">
        <v>13</v>
      </c>
      <c r="AK686" s="610"/>
      <c r="AL686" s="610"/>
      <c r="AM686" s="610"/>
      <c r="AN686" s="610"/>
      <c r="AO686" s="610"/>
      <c r="AP686" s="480">
        <f>ROUND(SUM(AP654:AP685),2)</f>
        <v>10</v>
      </c>
    </row>
    <row r="687" spans="1:42" ht="15" hidden="1" x14ac:dyDescent="0.25">
      <c r="A687" s="608"/>
      <c r="B687" s="609"/>
      <c r="C687" s="609"/>
      <c r="D687" s="609"/>
      <c r="E687" s="609"/>
      <c r="F687" s="609"/>
      <c r="G687" s="609"/>
      <c r="H687" s="609"/>
      <c r="I687" s="609"/>
      <c r="J687" s="609"/>
      <c r="K687" s="609"/>
      <c r="L687" s="609"/>
      <c r="M687" s="609"/>
      <c r="N687" s="609"/>
      <c r="O687" s="609"/>
      <c r="P687" s="609"/>
      <c r="Q687" s="609"/>
      <c r="R687" s="609"/>
      <c r="S687" s="609"/>
      <c r="T687" s="609"/>
      <c r="U687" s="609"/>
      <c r="V687" s="609"/>
      <c r="W687" s="609"/>
      <c r="X687" s="609"/>
      <c r="Y687" s="609"/>
      <c r="Z687" s="609"/>
      <c r="AA687" s="609"/>
      <c r="AB687" s="609"/>
      <c r="AC687" s="609"/>
      <c r="AD687" s="609"/>
      <c r="AE687" s="609"/>
      <c r="AF687" s="609"/>
      <c r="AG687" s="609"/>
      <c r="AH687" s="609"/>
      <c r="AI687" s="609"/>
      <c r="AJ687" s="611" t="s">
        <v>14</v>
      </c>
      <c r="AK687" s="611"/>
      <c r="AL687" s="611"/>
      <c r="AM687" s="611"/>
      <c r="AN687" s="611"/>
      <c r="AO687" s="611"/>
      <c r="AP687" s="482">
        <f>+AP686</f>
        <v>10</v>
      </c>
    </row>
    <row r="688" spans="1:42" ht="15" hidden="1" x14ac:dyDescent="0.25">
      <c r="A688" s="605"/>
      <c r="B688" s="606"/>
      <c r="C688" s="606"/>
      <c r="D688" s="606"/>
      <c r="E688" s="606"/>
      <c r="F688" s="606"/>
      <c r="G688" s="606"/>
      <c r="H688" s="606"/>
      <c r="I688" s="606"/>
      <c r="J688" s="606"/>
      <c r="K688" s="606"/>
      <c r="L688" s="606"/>
      <c r="M688" s="606"/>
      <c r="N688" s="606"/>
      <c r="O688" s="606"/>
      <c r="P688" s="606"/>
      <c r="Q688" s="606"/>
      <c r="R688" s="606"/>
      <c r="S688" s="606"/>
      <c r="T688" s="606"/>
      <c r="U688" s="606"/>
      <c r="V688" s="606"/>
      <c r="W688" s="606"/>
      <c r="X688" s="606"/>
      <c r="Y688" s="606"/>
      <c r="Z688" s="606" t="s">
        <v>15</v>
      </c>
      <c r="AA688" s="606"/>
      <c r="AB688" s="606"/>
      <c r="AC688" s="606"/>
      <c r="AD688" s="606"/>
      <c r="AE688" s="606"/>
      <c r="AF688" s="606"/>
      <c r="AG688" s="606"/>
      <c r="AH688" s="606"/>
      <c r="AI688" s="606"/>
      <c r="AJ688" s="606"/>
      <c r="AK688" s="606"/>
      <c r="AL688" s="606"/>
      <c r="AM688" s="606"/>
      <c r="AN688" s="606"/>
      <c r="AO688" s="606"/>
      <c r="AP688" s="607"/>
    </row>
    <row r="689" spans="1:42" hidden="1" x14ac:dyDescent="0.25">
      <c r="A689" s="605"/>
      <c r="B689" s="606"/>
      <c r="C689" s="606"/>
      <c r="D689" s="606"/>
      <c r="E689" s="606"/>
      <c r="F689" s="606"/>
      <c r="G689" s="606"/>
      <c r="H689" s="606"/>
      <c r="I689" s="606"/>
      <c r="J689" s="606"/>
      <c r="K689" s="606"/>
      <c r="L689" s="606"/>
      <c r="M689" s="606"/>
      <c r="N689" s="606"/>
      <c r="O689" s="606"/>
      <c r="P689" s="606"/>
      <c r="Q689" s="606"/>
      <c r="R689" s="606"/>
      <c r="S689" s="606"/>
      <c r="T689" s="606"/>
      <c r="U689" s="606"/>
      <c r="V689" s="606"/>
      <c r="W689" s="606"/>
      <c r="X689" s="606"/>
      <c r="Y689" s="606"/>
      <c r="Z689" s="606"/>
      <c r="AA689" s="606"/>
      <c r="AB689" s="606"/>
      <c r="AC689" s="606"/>
      <c r="AD689" s="606"/>
      <c r="AE689" s="606"/>
      <c r="AF689" s="606"/>
      <c r="AG689" s="606"/>
      <c r="AH689" s="606"/>
      <c r="AI689" s="606"/>
      <c r="AJ689" s="606"/>
      <c r="AK689" s="606"/>
      <c r="AL689" s="606"/>
      <c r="AM689" s="606"/>
      <c r="AN689" s="606"/>
      <c r="AO689" s="606"/>
      <c r="AP689" s="607"/>
    </row>
    <row r="690" spans="1:42" hidden="1" x14ac:dyDescent="0.25">
      <c r="A690" s="605"/>
      <c r="B690" s="606"/>
      <c r="C690" s="606"/>
      <c r="D690" s="606"/>
      <c r="E690" s="606"/>
      <c r="F690" s="606"/>
      <c r="G690" s="606"/>
      <c r="H690" s="606"/>
      <c r="I690" s="606"/>
      <c r="J690" s="606"/>
      <c r="K690" s="606"/>
      <c r="L690" s="606"/>
      <c r="M690" s="606"/>
      <c r="N690" s="606"/>
      <c r="O690" s="606"/>
      <c r="P690" s="606"/>
      <c r="Q690" s="606"/>
      <c r="R690" s="606"/>
      <c r="S690" s="606"/>
      <c r="T690" s="606"/>
      <c r="U690" s="606"/>
      <c r="V690" s="606"/>
      <c r="W690" s="606"/>
      <c r="X690" s="606"/>
      <c r="Y690" s="606"/>
      <c r="Z690" s="606"/>
      <c r="AA690" s="606"/>
      <c r="AB690" s="606"/>
      <c r="AC690" s="606"/>
      <c r="AD690" s="606"/>
      <c r="AE690" s="606"/>
      <c r="AF690" s="606"/>
      <c r="AG690" s="606"/>
      <c r="AH690" s="606"/>
      <c r="AI690" s="606"/>
      <c r="AJ690" s="606"/>
      <c r="AK690" s="606"/>
      <c r="AL690" s="606"/>
      <c r="AM690" s="606"/>
      <c r="AN690" s="606"/>
      <c r="AO690" s="606"/>
      <c r="AP690" s="607"/>
    </row>
    <row r="691" spans="1:42" hidden="1" x14ac:dyDescent="0.25">
      <c r="A691" s="605"/>
      <c r="B691" s="606"/>
      <c r="C691" s="606"/>
      <c r="D691" s="606"/>
      <c r="E691" s="606"/>
      <c r="F691" s="606"/>
      <c r="G691" s="606"/>
      <c r="H691" s="606"/>
      <c r="I691" s="606"/>
      <c r="J691" s="606"/>
      <c r="K691" s="606"/>
      <c r="L691" s="606"/>
      <c r="M691" s="606"/>
      <c r="N691" s="606"/>
      <c r="O691" s="606"/>
      <c r="P691" s="606"/>
      <c r="Q691" s="606"/>
      <c r="R691" s="606"/>
      <c r="S691" s="606"/>
      <c r="T691" s="606"/>
      <c r="U691" s="606"/>
      <c r="V691" s="606"/>
      <c r="W691" s="606"/>
      <c r="X691" s="606"/>
      <c r="Y691" s="606"/>
      <c r="Z691" s="606"/>
      <c r="AA691" s="606"/>
      <c r="AB691" s="606"/>
      <c r="AC691" s="606"/>
      <c r="AD691" s="606"/>
      <c r="AE691" s="606"/>
      <c r="AF691" s="606"/>
      <c r="AG691" s="606"/>
      <c r="AH691" s="606"/>
      <c r="AI691" s="606"/>
      <c r="AJ691" s="606"/>
      <c r="AK691" s="606"/>
      <c r="AL691" s="606"/>
      <c r="AM691" s="606"/>
      <c r="AN691" s="606"/>
      <c r="AO691" s="606"/>
      <c r="AP691" s="607"/>
    </row>
    <row r="692" spans="1:42" ht="15" hidden="1" x14ac:dyDescent="0.25">
      <c r="A692" s="599"/>
      <c r="B692" s="600"/>
      <c r="C692" s="600"/>
      <c r="D692" s="600"/>
      <c r="E692" s="600"/>
      <c r="F692" s="600"/>
      <c r="G692" s="600"/>
      <c r="H692" s="600"/>
      <c r="I692" s="600"/>
      <c r="J692" s="600"/>
      <c r="K692" s="600"/>
      <c r="L692" s="600"/>
      <c r="M692" s="600"/>
      <c r="N692" s="600"/>
      <c r="O692" s="600"/>
      <c r="P692" s="600"/>
      <c r="Q692" s="600"/>
      <c r="R692" s="600"/>
      <c r="S692" s="600"/>
      <c r="T692" s="600"/>
      <c r="U692" s="600"/>
      <c r="V692" s="600"/>
      <c r="W692" s="600"/>
      <c r="X692" s="600"/>
      <c r="Y692" s="600"/>
      <c r="Z692" s="600"/>
      <c r="AA692" s="600"/>
      <c r="AB692" s="600"/>
      <c r="AC692" s="600"/>
      <c r="AD692" s="600"/>
      <c r="AE692" s="600"/>
      <c r="AF692" s="600"/>
      <c r="AG692" s="600"/>
      <c r="AH692" s="600"/>
      <c r="AI692" s="600"/>
      <c r="AJ692" s="600"/>
      <c r="AK692" s="600"/>
      <c r="AL692" s="600"/>
      <c r="AM692" s="600"/>
      <c r="AN692" s="600"/>
      <c r="AO692" s="600"/>
      <c r="AP692" s="601"/>
    </row>
    <row r="693" spans="1:42" ht="15" hidden="1" x14ac:dyDescent="0.25">
      <c r="A693" s="599"/>
      <c r="B693" s="600"/>
      <c r="C693" s="600"/>
      <c r="D693" s="600"/>
      <c r="E693" s="600"/>
      <c r="F693" s="600"/>
      <c r="G693" s="600"/>
      <c r="H693" s="600"/>
      <c r="I693" s="600"/>
      <c r="J693" s="600"/>
      <c r="K693" s="600"/>
      <c r="L693" s="600"/>
      <c r="M693" s="600"/>
      <c r="N693" s="600"/>
      <c r="O693" s="600"/>
      <c r="P693" s="600"/>
      <c r="Q693" s="600"/>
      <c r="R693" s="600"/>
      <c r="S693" s="600"/>
      <c r="T693" s="600"/>
      <c r="U693" s="600"/>
      <c r="V693" s="600"/>
      <c r="W693" s="600"/>
      <c r="X693" s="600"/>
      <c r="Y693" s="600"/>
      <c r="Z693" s="600"/>
      <c r="AA693" s="600"/>
      <c r="AB693" s="600"/>
      <c r="AC693" s="600"/>
      <c r="AD693" s="600"/>
      <c r="AE693" s="600"/>
      <c r="AF693" s="600"/>
      <c r="AG693" s="600"/>
      <c r="AH693" s="600"/>
      <c r="AI693" s="600"/>
      <c r="AJ693" s="600"/>
      <c r="AK693" s="600"/>
      <c r="AL693" s="600"/>
      <c r="AM693" s="600"/>
      <c r="AN693" s="600"/>
      <c r="AO693" s="600"/>
      <c r="AP693" s="601"/>
    </row>
    <row r="694" spans="1:42" ht="15.6" hidden="1" thickBot="1" x14ac:dyDescent="0.3">
      <c r="A694" s="602"/>
      <c r="B694" s="603"/>
      <c r="C694" s="603"/>
      <c r="D694" s="603"/>
      <c r="E694" s="603"/>
      <c r="F694" s="603"/>
      <c r="G694" s="603"/>
      <c r="H694" s="603"/>
      <c r="I694" s="603"/>
      <c r="J694" s="603"/>
      <c r="K694" s="603"/>
      <c r="L694" s="603"/>
      <c r="M694" s="603"/>
      <c r="N694" s="603"/>
      <c r="O694" s="603"/>
      <c r="P694" s="603"/>
      <c r="Q694" s="603"/>
      <c r="R694" s="603"/>
      <c r="S694" s="603"/>
      <c r="T694" s="603"/>
      <c r="U694" s="603"/>
      <c r="V694" s="603"/>
      <c r="W694" s="603"/>
      <c r="X694" s="603"/>
      <c r="Y694" s="603"/>
      <c r="Z694" s="603"/>
      <c r="AA694" s="603"/>
      <c r="AB694" s="603"/>
      <c r="AC694" s="603"/>
      <c r="AD694" s="603"/>
      <c r="AE694" s="603"/>
      <c r="AF694" s="603"/>
      <c r="AG694" s="603"/>
      <c r="AH694" s="603"/>
      <c r="AI694" s="603"/>
      <c r="AJ694" s="603"/>
      <c r="AK694" s="603"/>
      <c r="AL694" s="603"/>
      <c r="AM694" s="603"/>
      <c r="AN694" s="603"/>
      <c r="AO694" s="603"/>
      <c r="AP694" s="604"/>
    </row>
    <row r="695" spans="1:42" ht="13.95" hidden="1" customHeight="1" x14ac:dyDescent="0.25">
      <c r="A695" s="636" t="str">
        <f>+$A$1</f>
        <v>MEMORIA DE CÁLCULO CANAL PRADOS DEL ESTE</v>
      </c>
      <c r="B695" s="637"/>
      <c r="C695" s="637"/>
      <c r="D695" s="637"/>
      <c r="E695" s="637"/>
      <c r="F695" s="637"/>
      <c r="G695" s="637"/>
      <c r="H695" s="637"/>
      <c r="I695" s="637"/>
      <c r="J695" s="637"/>
      <c r="K695" s="637"/>
      <c r="L695" s="637"/>
      <c r="M695" s="637"/>
      <c r="N695" s="637"/>
      <c r="O695" s="637"/>
      <c r="P695" s="637"/>
      <c r="Q695" s="637"/>
      <c r="R695" s="637"/>
      <c r="S695" s="637"/>
      <c r="T695" s="637"/>
      <c r="U695" s="637"/>
      <c r="V695" s="637"/>
      <c r="W695" s="637"/>
      <c r="X695" s="637"/>
      <c r="Y695" s="637"/>
      <c r="Z695" s="637"/>
      <c r="AA695" s="637"/>
      <c r="AB695" s="637"/>
      <c r="AC695" s="637"/>
      <c r="AD695" s="637"/>
      <c r="AE695" s="637"/>
      <c r="AF695" s="637"/>
      <c r="AG695" s="637"/>
      <c r="AH695" s="637"/>
      <c r="AI695" s="637"/>
      <c r="AJ695" s="637"/>
      <c r="AK695" s="640" t="str">
        <f>+$AK$1</f>
        <v>FECHA DE EMISION:                                           JULIO 2023</v>
      </c>
      <c r="AL695" s="640"/>
      <c r="AM695" s="640"/>
      <c r="AN695" s="640"/>
      <c r="AO695" s="640"/>
      <c r="AP695" s="642"/>
    </row>
    <row r="696" spans="1:42" ht="13.95" hidden="1" customHeight="1" x14ac:dyDescent="0.25">
      <c r="A696" s="638"/>
      <c r="B696" s="639"/>
      <c r="C696" s="639"/>
      <c r="D696" s="639"/>
      <c r="E696" s="639"/>
      <c r="F696" s="639"/>
      <c r="G696" s="639"/>
      <c r="H696" s="639"/>
      <c r="I696" s="639"/>
      <c r="J696" s="639"/>
      <c r="K696" s="639"/>
      <c r="L696" s="639"/>
      <c r="M696" s="639"/>
      <c r="N696" s="639"/>
      <c r="O696" s="639"/>
      <c r="P696" s="639"/>
      <c r="Q696" s="639"/>
      <c r="R696" s="639"/>
      <c r="S696" s="639"/>
      <c r="T696" s="639"/>
      <c r="U696" s="639"/>
      <c r="V696" s="639"/>
      <c r="W696" s="639"/>
      <c r="X696" s="639"/>
      <c r="Y696" s="639"/>
      <c r="Z696" s="639"/>
      <c r="AA696" s="639"/>
      <c r="AB696" s="639"/>
      <c r="AC696" s="639"/>
      <c r="AD696" s="639"/>
      <c r="AE696" s="639"/>
      <c r="AF696" s="639"/>
      <c r="AG696" s="639"/>
      <c r="AH696" s="639"/>
      <c r="AI696" s="639"/>
      <c r="AJ696" s="639"/>
      <c r="AK696" s="641"/>
      <c r="AL696" s="641"/>
      <c r="AM696" s="641"/>
      <c r="AN696" s="641"/>
      <c r="AO696" s="641"/>
      <c r="AP696" s="643"/>
    </row>
    <row r="697" spans="1:42" ht="13.95" hidden="1" customHeight="1" x14ac:dyDescent="0.25">
      <c r="A697" s="638"/>
      <c r="B697" s="639"/>
      <c r="C697" s="639"/>
      <c r="D697" s="639"/>
      <c r="E697" s="639"/>
      <c r="F697" s="639"/>
      <c r="G697" s="639"/>
      <c r="H697" s="639"/>
      <c r="I697" s="639"/>
      <c r="J697" s="639"/>
      <c r="K697" s="639"/>
      <c r="L697" s="639"/>
      <c r="M697" s="639"/>
      <c r="N697" s="639"/>
      <c r="O697" s="639"/>
      <c r="P697" s="639"/>
      <c r="Q697" s="639"/>
      <c r="R697" s="639"/>
      <c r="S697" s="639"/>
      <c r="T697" s="639"/>
      <c r="U697" s="639"/>
      <c r="V697" s="639"/>
      <c r="W697" s="639"/>
      <c r="X697" s="639"/>
      <c r="Y697" s="639"/>
      <c r="Z697" s="639"/>
      <c r="AA697" s="639"/>
      <c r="AB697" s="639"/>
      <c r="AC697" s="639"/>
      <c r="AD697" s="639"/>
      <c r="AE697" s="639"/>
      <c r="AF697" s="639"/>
      <c r="AG697" s="639"/>
      <c r="AH697" s="639"/>
      <c r="AI697" s="639"/>
      <c r="AJ697" s="639"/>
      <c r="AK697" s="641"/>
      <c r="AL697" s="641"/>
      <c r="AM697" s="641"/>
      <c r="AN697" s="641"/>
      <c r="AO697" s="641"/>
      <c r="AP697" s="643"/>
    </row>
    <row r="698" spans="1:42" ht="13.95" hidden="1" customHeight="1" x14ac:dyDescent="0.25">
      <c r="A698" s="638"/>
      <c r="B698" s="639"/>
      <c r="C698" s="639"/>
      <c r="D698" s="639"/>
      <c r="E698" s="639"/>
      <c r="F698" s="639"/>
      <c r="G698" s="639"/>
      <c r="H698" s="639"/>
      <c r="I698" s="639"/>
      <c r="J698" s="639"/>
      <c r="K698" s="639"/>
      <c r="L698" s="639"/>
      <c r="M698" s="639"/>
      <c r="N698" s="639"/>
      <c r="O698" s="639"/>
      <c r="P698" s="639"/>
      <c r="Q698" s="639"/>
      <c r="R698" s="639"/>
      <c r="S698" s="639"/>
      <c r="T698" s="639"/>
      <c r="U698" s="639"/>
      <c r="V698" s="639"/>
      <c r="W698" s="639"/>
      <c r="X698" s="639"/>
      <c r="Y698" s="639"/>
      <c r="Z698" s="639"/>
      <c r="AA698" s="639"/>
      <c r="AB698" s="639"/>
      <c r="AC698" s="639"/>
      <c r="AD698" s="639"/>
      <c r="AE698" s="639"/>
      <c r="AF698" s="639"/>
      <c r="AG698" s="639"/>
      <c r="AH698" s="639"/>
      <c r="AI698" s="639"/>
      <c r="AJ698" s="639"/>
      <c r="AK698" s="641"/>
      <c r="AL698" s="641"/>
      <c r="AM698" s="641"/>
      <c r="AN698" s="641"/>
      <c r="AO698" s="641"/>
      <c r="AP698" s="643"/>
    </row>
    <row r="699" spans="1:42" ht="13.95" hidden="1" customHeight="1" x14ac:dyDescent="0.25">
      <c r="A699" s="638"/>
      <c r="B699" s="639"/>
      <c r="C699" s="639"/>
      <c r="D699" s="639"/>
      <c r="E699" s="639"/>
      <c r="F699" s="639"/>
      <c r="G699" s="639"/>
      <c r="H699" s="639"/>
      <c r="I699" s="639"/>
      <c r="J699" s="639"/>
      <c r="K699" s="639"/>
      <c r="L699" s="639"/>
      <c r="M699" s="639"/>
      <c r="N699" s="639"/>
      <c r="O699" s="639"/>
      <c r="P699" s="639"/>
      <c r="Q699" s="639"/>
      <c r="R699" s="639"/>
      <c r="S699" s="639"/>
      <c r="T699" s="639"/>
      <c r="U699" s="639"/>
      <c r="V699" s="639"/>
      <c r="W699" s="639"/>
      <c r="X699" s="639"/>
      <c r="Y699" s="639"/>
      <c r="Z699" s="639"/>
      <c r="AA699" s="639"/>
      <c r="AB699" s="639"/>
      <c r="AC699" s="639"/>
      <c r="AD699" s="639"/>
      <c r="AE699" s="639"/>
      <c r="AF699" s="639"/>
      <c r="AG699" s="639"/>
      <c r="AH699" s="639"/>
      <c r="AI699" s="639"/>
      <c r="AJ699" s="639"/>
      <c r="AK699" s="641"/>
      <c r="AL699" s="641"/>
      <c r="AM699" s="641"/>
      <c r="AN699" s="641"/>
      <c r="AO699" s="641"/>
      <c r="AP699" s="643"/>
    </row>
    <row r="700" spans="1:42" ht="13.95" hidden="1" customHeight="1" x14ac:dyDescent="0.25">
      <c r="A700" s="638"/>
      <c r="B700" s="639"/>
      <c r="C700" s="639"/>
      <c r="D700" s="639"/>
      <c r="E700" s="639"/>
      <c r="F700" s="639"/>
      <c r="G700" s="639"/>
      <c r="H700" s="639"/>
      <c r="I700" s="639"/>
      <c r="J700" s="639"/>
      <c r="K700" s="639"/>
      <c r="L700" s="639"/>
      <c r="M700" s="639"/>
      <c r="N700" s="639"/>
      <c r="O700" s="639"/>
      <c r="P700" s="639"/>
      <c r="Q700" s="639"/>
      <c r="R700" s="639"/>
      <c r="S700" s="639"/>
      <c r="T700" s="639"/>
      <c r="U700" s="639"/>
      <c r="V700" s="639"/>
      <c r="W700" s="639"/>
      <c r="X700" s="639"/>
      <c r="Y700" s="639"/>
      <c r="Z700" s="639"/>
      <c r="AA700" s="639"/>
      <c r="AB700" s="639"/>
      <c r="AC700" s="639"/>
      <c r="AD700" s="639"/>
      <c r="AE700" s="639"/>
      <c r="AF700" s="639"/>
      <c r="AG700" s="639"/>
      <c r="AH700" s="639"/>
      <c r="AI700" s="639"/>
      <c r="AJ700" s="639"/>
      <c r="AK700" s="641"/>
      <c r="AL700" s="641"/>
      <c r="AM700" s="641"/>
      <c r="AN700" s="641"/>
      <c r="AO700" s="641"/>
      <c r="AP700" s="643"/>
    </row>
    <row r="701" spans="1:42" ht="13.95" hidden="1" customHeight="1" x14ac:dyDescent="0.25">
      <c r="A701" s="638"/>
      <c r="B701" s="639"/>
      <c r="C701" s="639"/>
      <c r="D701" s="639"/>
      <c r="E701" s="639"/>
      <c r="F701" s="639"/>
      <c r="G701" s="639"/>
      <c r="H701" s="639"/>
      <c r="I701" s="639"/>
      <c r="J701" s="639"/>
      <c r="K701" s="639"/>
      <c r="L701" s="639"/>
      <c r="M701" s="639"/>
      <c r="N701" s="639"/>
      <c r="O701" s="639"/>
      <c r="P701" s="639"/>
      <c r="Q701" s="639"/>
      <c r="R701" s="639"/>
      <c r="S701" s="639"/>
      <c r="T701" s="639"/>
      <c r="U701" s="639"/>
      <c r="V701" s="639"/>
      <c r="W701" s="639"/>
      <c r="X701" s="639"/>
      <c r="Y701" s="639"/>
      <c r="Z701" s="639"/>
      <c r="AA701" s="639"/>
      <c r="AB701" s="639"/>
      <c r="AC701" s="639"/>
      <c r="AD701" s="639"/>
      <c r="AE701" s="639"/>
      <c r="AF701" s="639"/>
      <c r="AG701" s="639"/>
      <c r="AH701" s="639"/>
      <c r="AI701" s="639"/>
      <c r="AJ701" s="639"/>
      <c r="AK701" s="641" t="s">
        <v>19</v>
      </c>
      <c r="AL701" s="641"/>
      <c r="AM701" s="641"/>
      <c r="AN701" s="641">
        <v>1</v>
      </c>
      <c r="AO701" s="641"/>
      <c r="AP701" s="643"/>
    </row>
    <row r="702" spans="1:42" ht="13.95" hidden="1" customHeight="1" x14ac:dyDescent="0.25">
      <c r="A702" s="638"/>
      <c r="B702" s="639"/>
      <c r="C702" s="639"/>
      <c r="D702" s="639"/>
      <c r="E702" s="639"/>
      <c r="F702" s="639"/>
      <c r="G702" s="639"/>
      <c r="H702" s="639"/>
      <c r="I702" s="639"/>
      <c r="J702" s="639"/>
      <c r="K702" s="639"/>
      <c r="L702" s="639"/>
      <c r="M702" s="639"/>
      <c r="N702" s="639"/>
      <c r="O702" s="639"/>
      <c r="P702" s="639"/>
      <c r="Q702" s="639"/>
      <c r="R702" s="639"/>
      <c r="S702" s="639"/>
      <c r="T702" s="639"/>
      <c r="U702" s="639"/>
      <c r="V702" s="639"/>
      <c r="W702" s="639"/>
      <c r="X702" s="639"/>
      <c r="Y702" s="639"/>
      <c r="Z702" s="639"/>
      <c r="AA702" s="639"/>
      <c r="AB702" s="639"/>
      <c r="AC702" s="639"/>
      <c r="AD702" s="639"/>
      <c r="AE702" s="639"/>
      <c r="AF702" s="639"/>
      <c r="AG702" s="639"/>
      <c r="AH702" s="639"/>
      <c r="AI702" s="639"/>
      <c r="AJ702" s="639"/>
      <c r="AK702" s="641"/>
      <c r="AL702" s="641"/>
      <c r="AM702" s="641"/>
      <c r="AN702" s="641"/>
      <c r="AO702" s="641"/>
      <c r="AP702" s="643"/>
    </row>
    <row r="703" spans="1:42" ht="13.95" hidden="1" customHeight="1" x14ac:dyDescent="0.25">
      <c r="A703" s="632" t="s">
        <v>1</v>
      </c>
      <c r="B703" s="633"/>
      <c r="C703" s="633"/>
      <c r="D703" s="633"/>
      <c r="E703" s="633"/>
      <c r="F703" s="633"/>
      <c r="G703" s="633"/>
      <c r="H703" s="633"/>
      <c r="I703" s="633"/>
      <c r="J703" s="633"/>
      <c r="K703" s="633"/>
      <c r="L703" s="633"/>
      <c r="M703" s="633"/>
      <c r="N703" s="633"/>
      <c r="O703" s="633"/>
      <c r="P703" s="633"/>
      <c r="Q703" s="633"/>
      <c r="R703" s="633"/>
      <c r="S703" s="633"/>
      <c r="T703" s="633"/>
      <c r="U703" s="633"/>
      <c r="V703" s="633"/>
      <c r="W703" s="633"/>
      <c r="X703" s="633"/>
      <c r="Y703" s="633"/>
      <c r="Z703" s="633"/>
      <c r="AA703" s="633"/>
      <c r="AB703" s="633"/>
      <c r="AC703" s="633"/>
      <c r="AD703" s="633"/>
      <c r="AE703" s="633"/>
      <c r="AF703" s="633"/>
      <c r="AG703" s="633"/>
      <c r="AH703" s="633"/>
      <c r="AI703" s="633"/>
      <c r="AJ703" s="633"/>
      <c r="AK703" s="633"/>
      <c r="AL703" s="633"/>
      <c r="AM703" s="633"/>
      <c r="AN703" s="633"/>
      <c r="AO703" s="633"/>
      <c r="AP703" s="634"/>
    </row>
    <row r="704" spans="1:42" ht="13.95" hidden="1" customHeight="1" x14ac:dyDescent="0.25">
      <c r="A704" s="632"/>
      <c r="B704" s="633"/>
      <c r="C704" s="633"/>
      <c r="D704" s="633"/>
      <c r="E704" s="633"/>
      <c r="F704" s="633"/>
      <c r="G704" s="633"/>
      <c r="H704" s="633"/>
      <c r="I704" s="633"/>
      <c r="J704" s="633"/>
      <c r="K704" s="633"/>
      <c r="L704" s="633"/>
      <c r="M704" s="633"/>
      <c r="N704" s="633"/>
      <c r="O704" s="633"/>
      <c r="P704" s="633"/>
      <c r="Q704" s="633"/>
      <c r="R704" s="633"/>
      <c r="S704" s="633"/>
      <c r="T704" s="633"/>
      <c r="U704" s="633"/>
      <c r="V704" s="633"/>
      <c r="W704" s="633"/>
      <c r="X704" s="633"/>
      <c r="Y704" s="633"/>
      <c r="Z704" s="633"/>
      <c r="AA704" s="633"/>
      <c r="AB704" s="633"/>
      <c r="AC704" s="633"/>
      <c r="AD704" s="633"/>
      <c r="AE704" s="633"/>
      <c r="AF704" s="633"/>
      <c r="AG704" s="633"/>
      <c r="AH704" s="633"/>
      <c r="AI704" s="633"/>
      <c r="AJ704" s="633"/>
      <c r="AK704" s="633"/>
      <c r="AL704" s="633"/>
      <c r="AM704" s="633"/>
      <c r="AN704" s="633"/>
      <c r="AO704" s="633"/>
      <c r="AP704" s="634"/>
    </row>
    <row r="705" spans="1:42" ht="30" hidden="1" customHeight="1" x14ac:dyDescent="0.25">
      <c r="A705" s="619" t="s">
        <v>2</v>
      </c>
      <c r="B705" s="620"/>
      <c r="C705" s="620"/>
      <c r="D705" s="620"/>
      <c r="E705" s="620"/>
      <c r="F705" s="620"/>
      <c r="G705" s="620"/>
      <c r="H705" s="620"/>
      <c r="I705" s="620"/>
      <c r="J705" s="620"/>
      <c r="K705" s="620"/>
      <c r="L705" s="620"/>
      <c r="M705" s="621" t="str">
        <f>+$M$11</f>
        <v>CANAL DE AGUAS LLUVIAS EN EL SECTOR PRADOS DEL ESTE, SAN JOSÉ DE CÚCUTA, NORTE DE SANTNADER</v>
      </c>
      <c r="N705" s="621"/>
      <c r="O705" s="621"/>
      <c r="P705" s="621"/>
      <c r="Q705" s="621"/>
      <c r="R705" s="621"/>
      <c r="S705" s="621"/>
      <c r="T705" s="621"/>
      <c r="U705" s="621"/>
      <c r="V705" s="621"/>
      <c r="W705" s="621"/>
      <c r="X705" s="621"/>
      <c r="Y705" s="621"/>
      <c r="Z705" s="621"/>
      <c r="AA705" s="621"/>
      <c r="AB705" s="621"/>
      <c r="AC705" s="621"/>
      <c r="AD705" s="621"/>
      <c r="AE705" s="621"/>
      <c r="AF705" s="621"/>
      <c r="AG705" s="621"/>
      <c r="AH705" s="621"/>
      <c r="AI705" s="621"/>
      <c r="AJ705" s="621"/>
      <c r="AK705" s="621"/>
      <c r="AL705" s="621"/>
      <c r="AM705" s="621"/>
      <c r="AN705" s="621"/>
      <c r="AO705" s="621"/>
      <c r="AP705" s="635"/>
    </row>
    <row r="706" spans="1:42" ht="30" hidden="1" customHeight="1" x14ac:dyDescent="0.25">
      <c r="A706" s="625" t="s">
        <v>46</v>
      </c>
      <c r="B706" s="622"/>
      <c r="C706" s="622"/>
      <c r="D706" s="622"/>
      <c r="E706" s="622"/>
      <c r="F706" s="622"/>
      <c r="G706" s="622"/>
      <c r="H706" s="622"/>
      <c r="I706" s="622"/>
      <c r="J706" s="622"/>
      <c r="K706" s="622"/>
      <c r="L706" s="622"/>
      <c r="M706" s="615" t="str">
        <f>+$M$12</f>
        <v xml:space="preserve">GESTIÓN DE RIESGOS </v>
      </c>
      <c r="N706" s="615"/>
      <c r="O706" s="615"/>
      <c r="P706" s="615"/>
      <c r="Q706" s="615"/>
      <c r="R706" s="615"/>
      <c r="S706" s="615"/>
      <c r="T706" s="615"/>
      <c r="U706" s="615"/>
      <c r="V706" s="615"/>
      <c r="W706" s="615"/>
      <c r="X706" s="615"/>
      <c r="Y706" s="615"/>
      <c r="Z706" s="615"/>
      <c r="AA706" s="615"/>
      <c r="AB706" s="615"/>
      <c r="AC706" s="615"/>
      <c r="AD706" s="615"/>
      <c r="AE706" s="615"/>
      <c r="AF706" s="615"/>
      <c r="AG706" s="615"/>
      <c r="AH706" s="615"/>
      <c r="AI706" s="615"/>
      <c r="AJ706" s="615"/>
      <c r="AK706" s="615"/>
      <c r="AL706" s="622" t="s">
        <v>3</v>
      </c>
      <c r="AM706" s="622"/>
      <c r="AN706" s="612" t="str">
        <f>+$AN$12</f>
        <v>-</v>
      </c>
      <c r="AO706" s="612"/>
      <c r="AP706" s="613"/>
    </row>
    <row r="707" spans="1:42" ht="30" hidden="1" customHeight="1" x14ac:dyDescent="0.25">
      <c r="A707" s="625" t="s">
        <v>4</v>
      </c>
      <c r="B707" s="622"/>
      <c r="C707" s="622"/>
      <c r="D707" s="622"/>
      <c r="E707" s="622"/>
      <c r="F707" s="622"/>
      <c r="G707" s="622"/>
      <c r="H707" s="622"/>
      <c r="I707" s="622"/>
      <c r="J707" s="622"/>
      <c r="K707" s="622"/>
      <c r="L707" s="622"/>
      <c r="M707" s="615" t="str">
        <f>+$M$13</f>
        <v>INTERVENTORÍA</v>
      </c>
      <c r="N707" s="615"/>
      <c r="O707" s="615"/>
      <c r="P707" s="615"/>
      <c r="Q707" s="615"/>
      <c r="R707" s="615"/>
      <c r="S707" s="615"/>
      <c r="T707" s="615"/>
      <c r="U707" s="615"/>
      <c r="V707" s="615"/>
      <c r="W707" s="615"/>
      <c r="X707" s="615"/>
      <c r="Y707" s="615"/>
      <c r="Z707" s="615"/>
      <c r="AA707" s="615"/>
      <c r="AB707" s="615"/>
      <c r="AC707" s="615"/>
      <c r="AD707" s="615"/>
      <c r="AE707" s="615"/>
      <c r="AF707" s="615"/>
      <c r="AG707" s="615"/>
      <c r="AH707" s="615"/>
      <c r="AI707" s="615"/>
      <c r="AJ707" s="615"/>
      <c r="AK707" s="615"/>
      <c r="AL707" s="622" t="s">
        <v>5</v>
      </c>
      <c r="AM707" s="622"/>
      <c r="AN707" s="626" t="str">
        <f>+$AN$13</f>
        <v>JULIO 2023</v>
      </c>
      <c r="AO707" s="627"/>
      <c r="AP707" s="628"/>
    </row>
    <row r="708" spans="1:42" ht="13.95" hidden="1" customHeight="1" x14ac:dyDescent="0.25">
      <c r="A708" s="629"/>
      <c r="B708" s="630"/>
      <c r="C708" s="630"/>
      <c r="D708" s="630"/>
      <c r="E708" s="630"/>
      <c r="F708" s="630"/>
      <c r="G708" s="630"/>
      <c r="H708" s="630"/>
      <c r="I708" s="630"/>
      <c r="J708" s="630"/>
      <c r="K708" s="630"/>
      <c r="L708" s="630"/>
      <c r="M708" s="630"/>
      <c r="N708" s="630"/>
      <c r="O708" s="630"/>
      <c r="P708" s="630"/>
      <c r="Q708" s="630"/>
      <c r="R708" s="630"/>
      <c r="S708" s="630"/>
      <c r="T708" s="630"/>
      <c r="U708" s="630"/>
      <c r="V708" s="630"/>
      <c r="W708" s="630"/>
      <c r="X708" s="630"/>
      <c r="Y708" s="630"/>
      <c r="Z708" s="630"/>
      <c r="AA708" s="630"/>
      <c r="AB708" s="630"/>
      <c r="AC708" s="630"/>
      <c r="AD708" s="630"/>
      <c r="AE708" s="630"/>
      <c r="AF708" s="630"/>
      <c r="AG708" s="630"/>
      <c r="AH708" s="630"/>
      <c r="AI708" s="630"/>
      <c r="AJ708" s="630"/>
      <c r="AK708" s="630"/>
      <c r="AL708" s="630"/>
      <c r="AM708" s="630"/>
      <c r="AN708" s="630"/>
      <c r="AO708" s="630"/>
      <c r="AP708" s="631"/>
    </row>
    <row r="709" spans="1:42" ht="30" hidden="1" customHeight="1" x14ac:dyDescent="0.25">
      <c r="A709" s="619" t="s">
        <v>6</v>
      </c>
      <c r="B709" s="620"/>
      <c r="C709" s="620"/>
      <c r="D709" s="620"/>
      <c r="E709" s="620"/>
      <c r="F709" s="620"/>
      <c r="G709" s="620"/>
      <c r="H709" s="474">
        <v>3</v>
      </c>
      <c r="I709" s="621" t="str">
        <f>IFERROR(VLOOKUP(H709,'PPTO CANAL DE AGUAS LLUVIAS'!B:G,2,FALSE),"")</f>
        <v xml:space="preserve">BOX CULVERT 1, 2, 3 </v>
      </c>
      <c r="J709" s="621"/>
      <c r="K709" s="621"/>
      <c r="L709" s="621"/>
      <c r="M709" s="621"/>
      <c r="N709" s="621"/>
      <c r="O709" s="621"/>
      <c r="P709" s="621"/>
      <c r="Q709" s="621"/>
      <c r="R709" s="621"/>
      <c r="S709" s="621"/>
      <c r="T709" s="621"/>
      <c r="U709" s="622" t="s">
        <v>0</v>
      </c>
      <c r="V709" s="622"/>
      <c r="W709" s="622"/>
      <c r="X709" s="622"/>
      <c r="Y709" s="622"/>
      <c r="Z709" s="622"/>
      <c r="AA709" s="622"/>
      <c r="AB709" s="622"/>
      <c r="AC709" s="622"/>
      <c r="AD709" s="622"/>
      <c r="AE709" s="623">
        <v>3.02</v>
      </c>
      <c r="AF709" s="623"/>
      <c r="AG709" s="624" t="str">
        <f>IFERROR(VLOOKUP(AE709,'PPTO CANAL DE AGUAS LLUVIAS'!B:G,2,FALSE),"")</f>
        <v xml:space="preserve">SOLADO EN CONCRETO SIMPLE e=0,05m DE 17 Mpa </v>
      </c>
      <c r="AH709" s="624"/>
      <c r="AI709" s="624"/>
      <c r="AJ709" s="624"/>
      <c r="AK709" s="624"/>
      <c r="AL709" s="570" t="s">
        <v>7</v>
      </c>
      <c r="AM709" s="572" t="str">
        <f>IFERROR(VLOOKUP(AE709,'PPTO CANAL DE AGUAS LLUVIAS'!B:G,3,FALSE),"")</f>
        <v>M2</v>
      </c>
      <c r="AN709" s="570" t="s">
        <v>8</v>
      </c>
      <c r="AO709" s="621" t="str">
        <f>+$AO$15</f>
        <v>MUNICIPIO SAN JOSÉ DE CÚCUTA</v>
      </c>
      <c r="AP709" s="635"/>
    </row>
    <row r="710" spans="1:42" hidden="1" x14ac:dyDescent="0.25">
      <c r="A710" s="614"/>
      <c r="B710" s="615"/>
      <c r="C710" s="615"/>
      <c r="D710" s="615"/>
      <c r="E710" s="615"/>
      <c r="F710" s="615"/>
      <c r="G710" s="615"/>
      <c r="H710" s="615"/>
      <c r="I710" s="615"/>
      <c r="J710" s="615"/>
      <c r="K710" s="615"/>
      <c r="L710" s="615"/>
      <c r="M710" s="615"/>
      <c r="N710" s="615"/>
      <c r="O710" s="615"/>
      <c r="P710" s="615"/>
      <c r="Q710" s="615"/>
      <c r="R710" s="615"/>
      <c r="S710" s="615"/>
      <c r="T710" s="615"/>
      <c r="U710" s="615"/>
      <c r="V710" s="615"/>
      <c r="W710" s="615"/>
      <c r="X710" s="615"/>
      <c r="Y710" s="615"/>
      <c r="Z710" s="615"/>
      <c r="AA710" s="615"/>
      <c r="AB710" s="615"/>
      <c r="AC710" s="615"/>
      <c r="AD710" s="615"/>
      <c r="AE710" s="615"/>
      <c r="AF710" s="615"/>
      <c r="AG710" s="615"/>
      <c r="AH710" s="615"/>
      <c r="AI710" s="615"/>
      <c r="AJ710" s="616" t="s">
        <v>9</v>
      </c>
      <c r="AK710" s="665" t="s">
        <v>38</v>
      </c>
      <c r="AL710" s="666"/>
      <c r="AM710" s="666"/>
      <c r="AN710" s="667"/>
      <c r="AO710" s="616" t="s">
        <v>10</v>
      </c>
      <c r="AP710" s="617" t="s">
        <v>11</v>
      </c>
    </row>
    <row r="711" spans="1:42" hidden="1" x14ac:dyDescent="0.25">
      <c r="A711" s="614"/>
      <c r="B711" s="615"/>
      <c r="C711" s="615"/>
      <c r="D711" s="615"/>
      <c r="E711" s="615"/>
      <c r="F711" s="615"/>
      <c r="G711" s="615"/>
      <c r="H711" s="615"/>
      <c r="I711" s="615"/>
      <c r="J711" s="615"/>
      <c r="K711" s="615"/>
      <c r="L711" s="615"/>
      <c r="M711" s="615"/>
      <c r="N711" s="615"/>
      <c r="O711" s="615"/>
      <c r="P711" s="615"/>
      <c r="Q711" s="615"/>
      <c r="R711" s="615"/>
      <c r="S711" s="615"/>
      <c r="T711" s="615"/>
      <c r="U711" s="615"/>
      <c r="V711" s="615"/>
      <c r="W711" s="615"/>
      <c r="X711" s="615"/>
      <c r="Y711" s="615"/>
      <c r="Z711" s="615"/>
      <c r="AA711" s="615"/>
      <c r="AB711" s="615"/>
      <c r="AC711" s="615"/>
      <c r="AD711" s="615"/>
      <c r="AE711" s="615"/>
      <c r="AF711" s="615"/>
      <c r="AG711" s="615"/>
      <c r="AH711" s="615"/>
      <c r="AI711" s="615"/>
      <c r="AJ711" s="616"/>
      <c r="AK711" s="571" t="s">
        <v>37</v>
      </c>
      <c r="AL711" s="570" t="s">
        <v>12</v>
      </c>
      <c r="AM711" s="570" t="s">
        <v>16</v>
      </c>
      <c r="AN711" s="570" t="s">
        <v>17</v>
      </c>
      <c r="AO711" s="616"/>
      <c r="AP711" s="617"/>
    </row>
    <row r="712" spans="1:42" hidden="1" x14ac:dyDescent="0.25">
      <c r="A712" s="614"/>
      <c r="B712" s="615"/>
      <c r="C712" s="615"/>
      <c r="D712" s="615"/>
      <c r="E712" s="615"/>
      <c r="F712" s="615"/>
      <c r="G712" s="615"/>
      <c r="H712" s="615"/>
      <c r="I712" s="615"/>
      <c r="J712" s="615"/>
      <c r="K712" s="615"/>
      <c r="L712" s="615"/>
      <c r="M712" s="615"/>
      <c r="N712" s="615"/>
      <c r="O712" s="615"/>
      <c r="P712" s="615"/>
      <c r="Q712" s="615"/>
      <c r="R712" s="615"/>
      <c r="S712" s="615"/>
      <c r="T712" s="615"/>
      <c r="U712" s="615"/>
      <c r="V712" s="615"/>
      <c r="W712" s="615"/>
      <c r="X712" s="615"/>
      <c r="Y712" s="615"/>
      <c r="Z712" s="615"/>
      <c r="AA712" s="615"/>
      <c r="AB712" s="615"/>
      <c r="AC712" s="615"/>
      <c r="AD712" s="615"/>
      <c r="AE712" s="615"/>
      <c r="AF712" s="615"/>
      <c r="AG712" s="615"/>
      <c r="AH712" s="615"/>
      <c r="AI712" s="615"/>
      <c r="AJ712" s="477" t="s">
        <v>532</v>
      </c>
      <c r="AK712" s="478"/>
      <c r="AL712" s="279">
        <v>1</v>
      </c>
      <c r="AM712" s="279"/>
      <c r="AN712" s="279"/>
      <c r="AO712" s="279">
        <v>1</v>
      </c>
      <c r="AP712" s="480">
        <f>AL712*AO712</f>
        <v>1</v>
      </c>
    </row>
    <row r="713" spans="1:42" hidden="1" x14ac:dyDescent="0.25">
      <c r="A713" s="614"/>
      <c r="B713" s="615"/>
      <c r="C713" s="615"/>
      <c r="D713" s="615"/>
      <c r="E713" s="615"/>
      <c r="F713" s="615"/>
      <c r="G713" s="615"/>
      <c r="H713" s="615"/>
      <c r="I713" s="615"/>
      <c r="J713" s="615"/>
      <c r="K713" s="615"/>
      <c r="L713" s="615"/>
      <c r="M713" s="615"/>
      <c r="N713" s="615"/>
      <c r="O713" s="615"/>
      <c r="P713" s="615"/>
      <c r="Q713" s="615"/>
      <c r="R713" s="615"/>
      <c r="S713" s="615"/>
      <c r="T713" s="615"/>
      <c r="U713" s="615"/>
      <c r="V713" s="615"/>
      <c r="W713" s="615"/>
      <c r="X713" s="615"/>
      <c r="Y713" s="615"/>
      <c r="Z713" s="615"/>
      <c r="AA713" s="615"/>
      <c r="AB713" s="615"/>
      <c r="AC713" s="615"/>
      <c r="AD713" s="615"/>
      <c r="AE713" s="615"/>
      <c r="AF713" s="615"/>
      <c r="AG713" s="615"/>
      <c r="AH713" s="615"/>
      <c r="AI713" s="615"/>
      <c r="AJ713" s="487"/>
      <c r="AK713" s="488"/>
      <c r="AL713" s="489"/>
      <c r="AM713" s="489"/>
      <c r="AN713" s="489"/>
      <c r="AO713" s="489"/>
      <c r="AP713" s="490"/>
    </row>
    <row r="714" spans="1:42" hidden="1" x14ac:dyDescent="0.25">
      <c r="A714" s="614"/>
      <c r="B714" s="615"/>
      <c r="C714" s="615"/>
      <c r="D714" s="615"/>
      <c r="E714" s="615"/>
      <c r="F714" s="615"/>
      <c r="G714" s="615"/>
      <c r="H714" s="615"/>
      <c r="I714" s="615"/>
      <c r="J714" s="615"/>
      <c r="K714" s="615"/>
      <c r="L714" s="615"/>
      <c r="M714" s="615"/>
      <c r="N714" s="615"/>
      <c r="O714" s="615"/>
      <c r="P714" s="615"/>
      <c r="Q714" s="615"/>
      <c r="R714" s="615"/>
      <c r="S714" s="615"/>
      <c r="T714" s="615"/>
      <c r="U714" s="615"/>
      <c r="V714" s="615"/>
      <c r="W714" s="615"/>
      <c r="X714" s="615"/>
      <c r="Y714" s="615"/>
      <c r="Z714" s="615"/>
      <c r="AA714" s="615"/>
      <c r="AB714" s="615"/>
      <c r="AC714" s="615"/>
      <c r="AD714" s="615"/>
      <c r="AE714" s="615"/>
      <c r="AF714" s="615"/>
      <c r="AG714" s="615"/>
      <c r="AH714" s="615"/>
      <c r="AI714" s="615"/>
      <c r="AJ714" s="572"/>
      <c r="AK714" s="572"/>
      <c r="AL714" s="279"/>
      <c r="AM714" s="279"/>
      <c r="AN714" s="279"/>
      <c r="AO714" s="279"/>
      <c r="AP714" s="480"/>
    </row>
    <row r="715" spans="1:42" hidden="1" x14ac:dyDescent="0.25">
      <c r="A715" s="614"/>
      <c r="B715" s="615"/>
      <c r="C715" s="615"/>
      <c r="D715" s="615"/>
      <c r="E715" s="615"/>
      <c r="F715" s="615"/>
      <c r="G715" s="615"/>
      <c r="H715" s="615"/>
      <c r="I715" s="615"/>
      <c r="J715" s="615"/>
      <c r="K715" s="615"/>
      <c r="L715" s="615"/>
      <c r="M715" s="615"/>
      <c r="N715" s="615"/>
      <c r="O715" s="615"/>
      <c r="P715" s="615"/>
      <c r="Q715" s="615"/>
      <c r="R715" s="615"/>
      <c r="S715" s="615"/>
      <c r="T715" s="615"/>
      <c r="U715" s="615"/>
      <c r="V715" s="615"/>
      <c r="W715" s="615"/>
      <c r="X715" s="615"/>
      <c r="Y715" s="615"/>
      <c r="Z715" s="615"/>
      <c r="AA715" s="615"/>
      <c r="AB715" s="615"/>
      <c r="AC715" s="615"/>
      <c r="AD715" s="615"/>
      <c r="AE715" s="615"/>
      <c r="AF715" s="615"/>
      <c r="AG715" s="615"/>
      <c r="AH715" s="615"/>
      <c r="AI715" s="615"/>
      <c r="AJ715" s="572"/>
      <c r="AK715" s="572"/>
      <c r="AL715" s="279"/>
      <c r="AM715" s="279"/>
      <c r="AN715" s="279"/>
      <c r="AO715" s="279"/>
      <c r="AP715" s="480"/>
    </row>
    <row r="716" spans="1:42" hidden="1" x14ac:dyDescent="0.25">
      <c r="A716" s="614"/>
      <c r="B716" s="615"/>
      <c r="C716" s="615"/>
      <c r="D716" s="615"/>
      <c r="E716" s="615"/>
      <c r="F716" s="615"/>
      <c r="G716" s="615"/>
      <c r="H716" s="615"/>
      <c r="I716" s="615"/>
      <c r="J716" s="615"/>
      <c r="K716" s="615"/>
      <c r="L716" s="615"/>
      <c r="M716" s="615"/>
      <c r="N716" s="615"/>
      <c r="O716" s="615"/>
      <c r="P716" s="615"/>
      <c r="Q716" s="615"/>
      <c r="R716" s="615"/>
      <c r="S716" s="615"/>
      <c r="T716" s="615"/>
      <c r="U716" s="615"/>
      <c r="V716" s="615"/>
      <c r="W716" s="615"/>
      <c r="X716" s="615"/>
      <c r="Y716" s="615"/>
      <c r="Z716" s="615"/>
      <c r="AA716" s="615"/>
      <c r="AB716" s="615"/>
      <c r="AC716" s="615"/>
      <c r="AD716" s="615"/>
      <c r="AE716" s="615"/>
      <c r="AF716" s="615"/>
      <c r="AG716" s="615"/>
      <c r="AH716" s="615"/>
      <c r="AI716" s="615"/>
      <c r="AJ716" s="477"/>
      <c r="AK716" s="478"/>
      <c r="AL716" s="279"/>
      <c r="AM716" s="279"/>
      <c r="AN716" s="279"/>
      <c r="AO716" s="279"/>
      <c r="AP716" s="480"/>
    </row>
    <row r="717" spans="1:42" hidden="1" x14ac:dyDescent="0.25">
      <c r="A717" s="614"/>
      <c r="B717" s="615"/>
      <c r="C717" s="615"/>
      <c r="D717" s="615"/>
      <c r="E717" s="615"/>
      <c r="F717" s="615"/>
      <c r="G717" s="615"/>
      <c r="H717" s="615"/>
      <c r="I717" s="615"/>
      <c r="J717" s="615"/>
      <c r="K717" s="615"/>
      <c r="L717" s="615"/>
      <c r="M717" s="615"/>
      <c r="N717" s="615"/>
      <c r="O717" s="615"/>
      <c r="P717" s="615"/>
      <c r="Q717" s="615"/>
      <c r="R717" s="615"/>
      <c r="S717" s="615"/>
      <c r="T717" s="615"/>
      <c r="U717" s="615"/>
      <c r="V717" s="615"/>
      <c r="W717" s="615"/>
      <c r="X717" s="615"/>
      <c r="Y717" s="615"/>
      <c r="Z717" s="615"/>
      <c r="AA717" s="615"/>
      <c r="AB717" s="615"/>
      <c r="AC717" s="615"/>
      <c r="AD717" s="615"/>
      <c r="AE717" s="615"/>
      <c r="AF717" s="615"/>
      <c r="AG717" s="615"/>
      <c r="AH717" s="615"/>
      <c r="AI717" s="615"/>
      <c r="AJ717" s="572"/>
      <c r="AK717" s="572"/>
      <c r="AL717" s="279"/>
      <c r="AM717" s="279"/>
      <c r="AN717" s="279"/>
      <c r="AO717" s="279"/>
      <c r="AP717" s="480"/>
    </row>
    <row r="718" spans="1:42" hidden="1" x14ac:dyDescent="0.25">
      <c r="A718" s="614"/>
      <c r="B718" s="615"/>
      <c r="C718" s="615"/>
      <c r="D718" s="615"/>
      <c r="E718" s="615"/>
      <c r="F718" s="615"/>
      <c r="G718" s="615"/>
      <c r="H718" s="615"/>
      <c r="I718" s="615"/>
      <c r="J718" s="615"/>
      <c r="K718" s="615"/>
      <c r="L718" s="615"/>
      <c r="M718" s="615"/>
      <c r="N718" s="615"/>
      <c r="O718" s="615"/>
      <c r="P718" s="615"/>
      <c r="Q718" s="615"/>
      <c r="R718" s="615"/>
      <c r="S718" s="615"/>
      <c r="T718" s="615"/>
      <c r="U718" s="615"/>
      <c r="V718" s="615"/>
      <c r="W718" s="615"/>
      <c r="X718" s="615"/>
      <c r="Y718" s="615"/>
      <c r="Z718" s="615"/>
      <c r="AA718" s="615"/>
      <c r="AB718" s="615"/>
      <c r="AC718" s="615"/>
      <c r="AD718" s="615"/>
      <c r="AE718" s="615"/>
      <c r="AF718" s="615"/>
      <c r="AG718" s="615"/>
      <c r="AH718" s="615"/>
      <c r="AI718" s="615"/>
      <c r="AJ718" s="572"/>
      <c r="AK718" s="572"/>
      <c r="AL718" s="279"/>
      <c r="AM718" s="279"/>
      <c r="AN718" s="279"/>
      <c r="AO718" s="279"/>
      <c r="AP718" s="480"/>
    </row>
    <row r="719" spans="1:42" hidden="1" x14ac:dyDescent="0.25">
      <c r="A719" s="614"/>
      <c r="B719" s="615"/>
      <c r="C719" s="615"/>
      <c r="D719" s="615"/>
      <c r="E719" s="615"/>
      <c r="F719" s="615"/>
      <c r="G719" s="615"/>
      <c r="H719" s="615"/>
      <c r="I719" s="615"/>
      <c r="J719" s="615"/>
      <c r="K719" s="615"/>
      <c r="L719" s="615"/>
      <c r="M719" s="615"/>
      <c r="N719" s="615"/>
      <c r="O719" s="615"/>
      <c r="P719" s="615"/>
      <c r="Q719" s="615"/>
      <c r="R719" s="615"/>
      <c r="S719" s="615"/>
      <c r="T719" s="615"/>
      <c r="U719" s="615"/>
      <c r="V719" s="615"/>
      <c r="W719" s="615"/>
      <c r="X719" s="615"/>
      <c r="Y719" s="615"/>
      <c r="Z719" s="615"/>
      <c r="AA719" s="615"/>
      <c r="AB719" s="615"/>
      <c r="AC719" s="615"/>
      <c r="AD719" s="615"/>
      <c r="AE719" s="615"/>
      <c r="AF719" s="615"/>
      <c r="AG719" s="615"/>
      <c r="AH719" s="615"/>
      <c r="AI719" s="615"/>
      <c r="AJ719" s="572"/>
      <c r="AK719" s="572"/>
      <c r="AL719" s="279"/>
      <c r="AM719" s="279"/>
      <c r="AN719" s="279"/>
      <c r="AO719" s="279"/>
      <c r="AP719" s="480"/>
    </row>
    <row r="720" spans="1:42" hidden="1" x14ac:dyDescent="0.25">
      <c r="A720" s="614"/>
      <c r="B720" s="615"/>
      <c r="C720" s="615"/>
      <c r="D720" s="615"/>
      <c r="E720" s="615"/>
      <c r="F720" s="615"/>
      <c r="G720" s="615"/>
      <c r="H720" s="615"/>
      <c r="I720" s="615"/>
      <c r="J720" s="615"/>
      <c r="K720" s="615"/>
      <c r="L720" s="615"/>
      <c r="M720" s="615"/>
      <c r="N720" s="615"/>
      <c r="O720" s="615"/>
      <c r="P720" s="615"/>
      <c r="Q720" s="615"/>
      <c r="R720" s="615"/>
      <c r="S720" s="615"/>
      <c r="T720" s="615"/>
      <c r="U720" s="615"/>
      <c r="V720" s="615"/>
      <c r="W720" s="615"/>
      <c r="X720" s="615"/>
      <c r="Y720" s="615"/>
      <c r="Z720" s="615"/>
      <c r="AA720" s="615"/>
      <c r="AB720" s="615"/>
      <c r="AC720" s="615"/>
      <c r="AD720" s="615"/>
      <c r="AE720" s="615"/>
      <c r="AF720" s="615"/>
      <c r="AG720" s="615"/>
      <c r="AH720" s="615"/>
      <c r="AI720" s="615"/>
      <c r="AJ720" s="572"/>
      <c r="AK720" s="572"/>
      <c r="AL720" s="279"/>
      <c r="AM720" s="279"/>
      <c r="AN720" s="279"/>
      <c r="AO720" s="279"/>
      <c r="AP720" s="480"/>
    </row>
    <row r="721" spans="1:42" hidden="1" x14ac:dyDescent="0.25">
      <c r="A721" s="614"/>
      <c r="B721" s="615"/>
      <c r="C721" s="615"/>
      <c r="D721" s="615"/>
      <c r="E721" s="615"/>
      <c r="F721" s="615"/>
      <c r="G721" s="615"/>
      <c r="H721" s="615"/>
      <c r="I721" s="615"/>
      <c r="J721" s="615"/>
      <c r="K721" s="615"/>
      <c r="L721" s="615"/>
      <c r="M721" s="615"/>
      <c r="N721" s="615"/>
      <c r="O721" s="615"/>
      <c r="P721" s="615"/>
      <c r="Q721" s="615"/>
      <c r="R721" s="615"/>
      <c r="S721" s="615"/>
      <c r="T721" s="615"/>
      <c r="U721" s="615"/>
      <c r="V721" s="615"/>
      <c r="W721" s="615"/>
      <c r="X721" s="615"/>
      <c r="Y721" s="615"/>
      <c r="Z721" s="615"/>
      <c r="AA721" s="615"/>
      <c r="AB721" s="615"/>
      <c r="AC721" s="615"/>
      <c r="AD721" s="615"/>
      <c r="AE721" s="615"/>
      <c r="AF721" s="615"/>
      <c r="AG721" s="615"/>
      <c r="AH721" s="615"/>
      <c r="AI721" s="615"/>
      <c r="AJ721" s="572"/>
      <c r="AK721" s="572"/>
      <c r="AL721" s="279"/>
      <c r="AM721" s="279"/>
      <c r="AN721" s="279"/>
      <c r="AO721" s="279"/>
      <c r="AP721" s="480"/>
    </row>
    <row r="722" spans="1:42" hidden="1" x14ac:dyDescent="0.25">
      <c r="A722" s="614"/>
      <c r="B722" s="615"/>
      <c r="C722" s="615"/>
      <c r="D722" s="615"/>
      <c r="E722" s="615"/>
      <c r="F722" s="615"/>
      <c r="G722" s="615"/>
      <c r="H722" s="615"/>
      <c r="I722" s="615"/>
      <c r="J722" s="615"/>
      <c r="K722" s="615"/>
      <c r="L722" s="615"/>
      <c r="M722" s="615"/>
      <c r="N722" s="615"/>
      <c r="O722" s="615"/>
      <c r="P722" s="615"/>
      <c r="Q722" s="615"/>
      <c r="R722" s="615"/>
      <c r="S722" s="615"/>
      <c r="T722" s="615"/>
      <c r="U722" s="615"/>
      <c r="V722" s="615"/>
      <c r="W722" s="615"/>
      <c r="X722" s="615"/>
      <c r="Y722" s="615"/>
      <c r="Z722" s="615"/>
      <c r="AA722" s="615"/>
      <c r="AB722" s="615"/>
      <c r="AC722" s="615"/>
      <c r="AD722" s="615"/>
      <c r="AE722" s="615"/>
      <c r="AF722" s="615"/>
      <c r="AG722" s="615"/>
      <c r="AH722" s="615"/>
      <c r="AI722" s="615"/>
      <c r="AJ722" s="572"/>
      <c r="AK722" s="572"/>
      <c r="AL722" s="279"/>
      <c r="AM722" s="279"/>
      <c r="AN722" s="279"/>
      <c r="AO722" s="279"/>
      <c r="AP722" s="480"/>
    </row>
    <row r="723" spans="1:42" hidden="1" x14ac:dyDescent="0.25">
      <c r="A723" s="614"/>
      <c r="B723" s="615"/>
      <c r="C723" s="615"/>
      <c r="D723" s="615"/>
      <c r="E723" s="615"/>
      <c r="F723" s="615"/>
      <c r="G723" s="615"/>
      <c r="H723" s="615"/>
      <c r="I723" s="615"/>
      <c r="J723" s="615"/>
      <c r="K723" s="615"/>
      <c r="L723" s="615"/>
      <c r="M723" s="615"/>
      <c r="N723" s="615"/>
      <c r="O723" s="615"/>
      <c r="P723" s="615"/>
      <c r="Q723" s="615"/>
      <c r="R723" s="615"/>
      <c r="S723" s="615"/>
      <c r="T723" s="615"/>
      <c r="U723" s="615"/>
      <c r="V723" s="615"/>
      <c r="W723" s="615"/>
      <c r="X723" s="615"/>
      <c r="Y723" s="615"/>
      <c r="Z723" s="615"/>
      <c r="AA723" s="615"/>
      <c r="AB723" s="615"/>
      <c r="AC723" s="615"/>
      <c r="AD723" s="615"/>
      <c r="AE723" s="615"/>
      <c r="AF723" s="615"/>
      <c r="AG723" s="615"/>
      <c r="AH723" s="615"/>
      <c r="AI723" s="615"/>
      <c r="AJ723" s="572"/>
      <c r="AK723" s="572"/>
      <c r="AL723" s="279"/>
      <c r="AM723" s="279"/>
      <c r="AN723" s="279"/>
      <c r="AO723" s="279"/>
      <c r="AP723" s="480"/>
    </row>
    <row r="724" spans="1:42" hidden="1" x14ac:dyDescent="0.25">
      <c r="A724" s="614"/>
      <c r="B724" s="615"/>
      <c r="C724" s="615"/>
      <c r="D724" s="615"/>
      <c r="E724" s="615"/>
      <c r="F724" s="615"/>
      <c r="G724" s="615"/>
      <c r="H724" s="615"/>
      <c r="I724" s="615"/>
      <c r="J724" s="615"/>
      <c r="K724" s="615"/>
      <c r="L724" s="615"/>
      <c r="M724" s="615"/>
      <c r="N724" s="615"/>
      <c r="O724" s="615"/>
      <c r="P724" s="615"/>
      <c r="Q724" s="615"/>
      <c r="R724" s="615"/>
      <c r="S724" s="615"/>
      <c r="T724" s="615"/>
      <c r="U724" s="615"/>
      <c r="V724" s="615"/>
      <c r="W724" s="615"/>
      <c r="X724" s="615"/>
      <c r="Y724" s="615"/>
      <c r="Z724" s="615"/>
      <c r="AA724" s="615"/>
      <c r="AB724" s="615"/>
      <c r="AC724" s="615"/>
      <c r="AD724" s="615"/>
      <c r="AE724" s="615"/>
      <c r="AF724" s="615"/>
      <c r="AG724" s="615"/>
      <c r="AH724" s="615"/>
      <c r="AI724" s="615"/>
      <c r="AJ724" s="572"/>
      <c r="AK724" s="572"/>
      <c r="AL724" s="279"/>
      <c r="AM724" s="279"/>
      <c r="AN724" s="279"/>
      <c r="AO724" s="279"/>
      <c r="AP724" s="480"/>
    </row>
    <row r="725" spans="1:42" hidden="1" x14ac:dyDescent="0.25">
      <c r="A725" s="614"/>
      <c r="B725" s="615"/>
      <c r="C725" s="615"/>
      <c r="D725" s="615"/>
      <c r="E725" s="615"/>
      <c r="F725" s="615"/>
      <c r="G725" s="615"/>
      <c r="H725" s="615"/>
      <c r="I725" s="615"/>
      <c r="J725" s="615"/>
      <c r="K725" s="615"/>
      <c r="L725" s="615"/>
      <c r="M725" s="615"/>
      <c r="N725" s="615"/>
      <c r="O725" s="615"/>
      <c r="P725" s="615"/>
      <c r="Q725" s="615"/>
      <c r="R725" s="615"/>
      <c r="S725" s="615"/>
      <c r="T725" s="615"/>
      <c r="U725" s="615"/>
      <c r="V725" s="615"/>
      <c r="W725" s="615"/>
      <c r="X725" s="615"/>
      <c r="Y725" s="615"/>
      <c r="Z725" s="615"/>
      <c r="AA725" s="615"/>
      <c r="AB725" s="615"/>
      <c r="AC725" s="615"/>
      <c r="AD725" s="615"/>
      <c r="AE725" s="615"/>
      <c r="AF725" s="615"/>
      <c r="AG725" s="615"/>
      <c r="AH725" s="615"/>
      <c r="AI725" s="615"/>
      <c r="AJ725" s="572"/>
      <c r="AK725" s="572"/>
      <c r="AL725" s="279"/>
      <c r="AM725" s="279"/>
      <c r="AN725" s="279"/>
      <c r="AO725" s="279"/>
      <c r="AP725" s="480"/>
    </row>
    <row r="726" spans="1:42" hidden="1" x14ac:dyDescent="0.25">
      <c r="A726" s="614"/>
      <c r="B726" s="615"/>
      <c r="C726" s="615"/>
      <c r="D726" s="615"/>
      <c r="E726" s="615"/>
      <c r="F726" s="615"/>
      <c r="G726" s="615"/>
      <c r="H726" s="615"/>
      <c r="I726" s="615"/>
      <c r="J726" s="615"/>
      <c r="K726" s="615"/>
      <c r="L726" s="615"/>
      <c r="M726" s="615"/>
      <c r="N726" s="615"/>
      <c r="O726" s="615"/>
      <c r="P726" s="615"/>
      <c r="Q726" s="615"/>
      <c r="R726" s="615"/>
      <c r="S726" s="615"/>
      <c r="T726" s="615"/>
      <c r="U726" s="615"/>
      <c r="V726" s="615"/>
      <c r="W726" s="615"/>
      <c r="X726" s="615"/>
      <c r="Y726" s="615"/>
      <c r="Z726" s="615"/>
      <c r="AA726" s="615"/>
      <c r="AB726" s="615"/>
      <c r="AC726" s="615"/>
      <c r="AD726" s="615"/>
      <c r="AE726" s="615"/>
      <c r="AF726" s="615"/>
      <c r="AG726" s="615"/>
      <c r="AH726" s="615"/>
      <c r="AI726" s="615"/>
      <c r="AJ726" s="572"/>
      <c r="AK726" s="572"/>
      <c r="AL726" s="279"/>
      <c r="AM726" s="279"/>
      <c r="AN726" s="279"/>
      <c r="AO726" s="279"/>
      <c r="AP726" s="480"/>
    </row>
    <row r="727" spans="1:42" hidden="1" x14ac:dyDescent="0.25">
      <c r="A727" s="614"/>
      <c r="B727" s="615"/>
      <c r="C727" s="615"/>
      <c r="D727" s="615"/>
      <c r="E727" s="615"/>
      <c r="F727" s="615"/>
      <c r="G727" s="615"/>
      <c r="H727" s="615"/>
      <c r="I727" s="615"/>
      <c r="J727" s="615"/>
      <c r="K727" s="615"/>
      <c r="L727" s="615"/>
      <c r="M727" s="615"/>
      <c r="N727" s="615"/>
      <c r="O727" s="615"/>
      <c r="P727" s="615"/>
      <c r="Q727" s="615"/>
      <c r="R727" s="615"/>
      <c r="S727" s="615"/>
      <c r="T727" s="615"/>
      <c r="U727" s="615"/>
      <c r="V727" s="615"/>
      <c r="W727" s="615"/>
      <c r="X727" s="615"/>
      <c r="Y727" s="615"/>
      <c r="Z727" s="615"/>
      <c r="AA727" s="615"/>
      <c r="AB727" s="615"/>
      <c r="AC727" s="615"/>
      <c r="AD727" s="615"/>
      <c r="AE727" s="615"/>
      <c r="AF727" s="615"/>
      <c r="AG727" s="615"/>
      <c r="AH727" s="615"/>
      <c r="AI727" s="615"/>
      <c r="AJ727" s="572"/>
      <c r="AK727" s="572"/>
      <c r="AL727" s="279"/>
      <c r="AM727" s="279"/>
      <c r="AN727" s="279"/>
      <c r="AO727" s="279"/>
      <c r="AP727" s="480"/>
    </row>
    <row r="728" spans="1:42" hidden="1" x14ac:dyDescent="0.25">
      <c r="A728" s="614"/>
      <c r="B728" s="615"/>
      <c r="C728" s="615"/>
      <c r="D728" s="615"/>
      <c r="E728" s="615"/>
      <c r="F728" s="615"/>
      <c r="G728" s="615"/>
      <c r="H728" s="615"/>
      <c r="I728" s="615"/>
      <c r="J728" s="615"/>
      <c r="K728" s="615"/>
      <c r="L728" s="615"/>
      <c r="M728" s="615"/>
      <c r="N728" s="615"/>
      <c r="O728" s="615"/>
      <c r="P728" s="615"/>
      <c r="Q728" s="615"/>
      <c r="R728" s="615"/>
      <c r="S728" s="615"/>
      <c r="T728" s="615"/>
      <c r="U728" s="615"/>
      <c r="V728" s="615"/>
      <c r="W728" s="615"/>
      <c r="X728" s="615"/>
      <c r="Y728" s="615"/>
      <c r="Z728" s="615"/>
      <c r="AA728" s="615"/>
      <c r="AB728" s="615"/>
      <c r="AC728" s="615"/>
      <c r="AD728" s="615"/>
      <c r="AE728" s="615"/>
      <c r="AF728" s="615"/>
      <c r="AG728" s="615"/>
      <c r="AH728" s="615"/>
      <c r="AI728" s="615"/>
      <c r="AJ728" s="572"/>
      <c r="AK728" s="572"/>
      <c r="AL728" s="279"/>
      <c r="AM728" s="279"/>
      <c r="AN728" s="279"/>
      <c r="AO728" s="279"/>
      <c r="AP728" s="480"/>
    </row>
    <row r="729" spans="1:42" hidden="1" x14ac:dyDescent="0.25">
      <c r="A729" s="614"/>
      <c r="B729" s="615"/>
      <c r="C729" s="615"/>
      <c r="D729" s="615"/>
      <c r="E729" s="615"/>
      <c r="F729" s="615"/>
      <c r="G729" s="615"/>
      <c r="H729" s="615"/>
      <c r="I729" s="615"/>
      <c r="J729" s="615"/>
      <c r="K729" s="615"/>
      <c r="L729" s="615"/>
      <c r="M729" s="615"/>
      <c r="N729" s="615"/>
      <c r="O729" s="615"/>
      <c r="P729" s="615"/>
      <c r="Q729" s="615"/>
      <c r="R729" s="615"/>
      <c r="S729" s="615"/>
      <c r="T729" s="615"/>
      <c r="U729" s="615"/>
      <c r="V729" s="615"/>
      <c r="W729" s="615"/>
      <c r="X729" s="615"/>
      <c r="Y729" s="615"/>
      <c r="Z729" s="615"/>
      <c r="AA729" s="615"/>
      <c r="AB729" s="615"/>
      <c r="AC729" s="615"/>
      <c r="AD729" s="615"/>
      <c r="AE729" s="615"/>
      <c r="AF729" s="615"/>
      <c r="AG729" s="615"/>
      <c r="AH729" s="615"/>
      <c r="AI729" s="615"/>
      <c r="AJ729" s="572"/>
      <c r="AK729" s="572"/>
      <c r="AL729" s="279"/>
      <c r="AM729" s="279"/>
      <c r="AN729" s="279"/>
      <c r="AO729" s="279"/>
      <c r="AP729" s="480"/>
    </row>
    <row r="730" spans="1:42" hidden="1" x14ac:dyDescent="0.25">
      <c r="A730" s="614"/>
      <c r="B730" s="615"/>
      <c r="C730" s="615"/>
      <c r="D730" s="615"/>
      <c r="E730" s="615"/>
      <c r="F730" s="615"/>
      <c r="G730" s="615"/>
      <c r="H730" s="615"/>
      <c r="I730" s="615"/>
      <c r="J730" s="615"/>
      <c r="K730" s="615"/>
      <c r="L730" s="615"/>
      <c r="M730" s="615"/>
      <c r="N730" s="615"/>
      <c r="O730" s="615"/>
      <c r="P730" s="615"/>
      <c r="Q730" s="615"/>
      <c r="R730" s="615"/>
      <c r="S730" s="615"/>
      <c r="T730" s="615"/>
      <c r="U730" s="615"/>
      <c r="V730" s="615"/>
      <c r="W730" s="615"/>
      <c r="X730" s="615"/>
      <c r="Y730" s="615"/>
      <c r="Z730" s="615"/>
      <c r="AA730" s="615"/>
      <c r="AB730" s="615"/>
      <c r="AC730" s="615"/>
      <c r="AD730" s="615"/>
      <c r="AE730" s="615"/>
      <c r="AF730" s="615"/>
      <c r="AG730" s="615"/>
      <c r="AH730" s="615"/>
      <c r="AI730" s="615"/>
      <c r="AJ730" s="572"/>
      <c r="AK730" s="572"/>
      <c r="AL730" s="279"/>
      <c r="AM730" s="279"/>
      <c r="AN730" s="279"/>
      <c r="AO730" s="279"/>
      <c r="AP730" s="480"/>
    </row>
    <row r="731" spans="1:42" hidden="1" x14ac:dyDescent="0.25">
      <c r="A731" s="614"/>
      <c r="B731" s="615"/>
      <c r="C731" s="615"/>
      <c r="D731" s="615"/>
      <c r="E731" s="615"/>
      <c r="F731" s="615"/>
      <c r="G731" s="615"/>
      <c r="H731" s="615"/>
      <c r="I731" s="615"/>
      <c r="J731" s="615"/>
      <c r="K731" s="615"/>
      <c r="L731" s="615"/>
      <c r="M731" s="615"/>
      <c r="N731" s="615"/>
      <c r="O731" s="615"/>
      <c r="P731" s="615"/>
      <c r="Q731" s="615"/>
      <c r="R731" s="615"/>
      <c r="S731" s="615"/>
      <c r="T731" s="615"/>
      <c r="U731" s="615"/>
      <c r="V731" s="615"/>
      <c r="W731" s="615"/>
      <c r="X731" s="615"/>
      <c r="Y731" s="615"/>
      <c r="Z731" s="615"/>
      <c r="AA731" s="615"/>
      <c r="AB731" s="615"/>
      <c r="AC731" s="615"/>
      <c r="AD731" s="615"/>
      <c r="AE731" s="615"/>
      <c r="AF731" s="615"/>
      <c r="AG731" s="615"/>
      <c r="AH731" s="615"/>
      <c r="AI731" s="615"/>
      <c r="AJ731" s="572"/>
      <c r="AK731" s="572"/>
      <c r="AL731" s="279"/>
      <c r="AM731" s="279"/>
      <c r="AN731" s="279"/>
      <c r="AO731" s="279"/>
      <c r="AP731" s="480"/>
    </row>
    <row r="732" spans="1:42" hidden="1" x14ac:dyDescent="0.25">
      <c r="A732" s="614"/>
      <c r="B732" s="615"/>
      <c r="C732" s="615"/>
      <c r="D732" s="615"/>
      <c r="E732" s="615"/>
      <c r="F732" s="615"/>
      <c r="G732" s="615"/>
      <c r="H732" s="615"/>
      <c r="I732" s="615"/>
      <c r="J732" s="615"/>
      <c r="K732" s="615"/>
      <c r="L732" s="615"/>
      <c r="M732" s="615"/>
      <c r="N732" s="615"/>
      <c r="O732" s="615"/>
      <c r="P732" s="615"/>
      <c r="Q732" s="615"/>
      <c r="R732" s="615"/>
      <c r="S732" s="615"/>
      <c r="T732" s="615"/>
      <c r="U732" s="615"/>
      <c r="V732" s="615"/>
      <c r="W732" s="615"/>
      <c r="X732" s="615"/>
      <c r="Y732" s="615"/>
      <c r="Z732" s="615"/>
      <c r="AA732" s="615"/>
      <c r="AB732" s="615"/>
      <c r="AC732" s="615"/>
      <c r="AD732" s="615"/>
      <c r="AE732" s="615"/>
      <c r="AF732" s="615"/>
      <c r="AG732" s="615"/>
      <c r="AH732" s="615"/>
      <c r="AI732" s="615"/>
      <c r="AJ732" s="572"/>
      <c r="AK732" s="572"/>
      <c r="AL732" s="279"/>
      <c r="AM732" s="279"/>
      <c r="AN732" s="279"/>
      <c r="AO732" s="279"/>
      <c r="AP732" s="480"/>
    </row>
    <row r="733" spans="1:42" hidden="1" x14ac:dyDescent="0.25">
      <c r="A733" s="614"/>
      <c r="B733" s="615"/>
      <c r="C733" s="615"/>
      <c r="D733" s="615"/>
      <c r="E733" s="615"/>
      <c r="F733" s="615"/>
      <c r="G733" s="615"/>
      <c r="H733" s="615"/>
      <c r="I733" s="615"/>
      <c r="J733" s="615"/>
      <c r="K733" s="615"/>
      <c r="L733" s="615"/>
      <c r="M733" s="615"/>
      <c r="N733" s="615"/>
      <c r="O733" s="615"/>
      <c r="P733" s="615"/>
      <c r="Q733" s="615"/>
      <c r="R733" s="615"/>
      <c r="S733" s="615"/>
      <c r="T733" s="615"/>
      <c r="U733" s="615"/>
      <c r="V733" s="615"/>
      <c r="W733" s="615"/>
      <c r="X733" s="615"/>
      <c r="Y733" s="615"/>
      <c r="Z733" s="615"/>
      <c r="AA733" s="615"/>
      <c r="AB733" s="615"/>
      <c r="AC733" s="615"/>
      <c r="AD733" s="615"/>
      <c r="AE733" s="615"/>
      <c r="AF733" s="615"/>
      <c r="AG733" s="615"/>
      <c r="AH733" s="615"/>
      <c r="AI733" s="615"/>
      <c r="AJ733" s="572"/>
      <c r="AK733" s="572"/>
      <c r="AL733" s="279"/>
      <c r="AM733" s="279"/>
      <c r="AN733" s="279"/>
      <c r="AO733" s="279"/>
      <c r="AP733" s="480"/>
    </row>
    <row r="734" spans="1:42" hidden="1" x14ac:dyDescent="0.25">
      <c r="A734" s="614"/>
      <c r="B734" s="615"/>
      <c r="C734" s="615"/>
      <c r="D734" s="615"/>
      <c r="E734" s="615"/>
      <c r="F734" s="615"/>
      <c r="G734" s="615"/>
      <c r="H734" s="615"/>
      <c r="I734" s="615"/>
      <c r="J734" s="615"/>
      <c r="K734" s="615"/>
      <c r="L734" s="615"/>
      <c r="M734" s="615"/>
      <c r="N734" s="615"/>
      <c r="O734" s="615"/>
      <c r="P734" s="615"/>
      <c r="Q734" s="615"/>
      <c r="R734" s="615"/>
      <c r="S734" s="615"/>
      <c r="T734" s="615"/>
      <c r="U734" s="615"/>
      <c r="V734" s="615"/>
      <c r="W734" s="615"/>
      <c r="X734" s="615"/>
      <c r="Y734" s="615"/>
      <c r="Z734" s="615"/>
      <c r="AA734" s="615"/>
      <c r="AB734" s="615"/>
      <c r="AC734" s="615"/>
      <c r="AD734" s="615"/>
      <c r="AE734" s="615"/>
      <c r="AF734" s="615"/>
      <c r="AG734" s="615"/>
      <c r="AH734" s="615"/>
      <c r="AI734" s="615"/>
      <c r="AJ734" s="568"/>
      <c r="AK734" s="572"/>
      <c r="AL734" s="279"/>
      <c r="AM734" s="279"/>
      <c r="AN734" s="279"/>
      <c r="AO734" s="279"/>
      <c r="AP734" s="480"/>
    </row>
    <row r="735" spans="1:42" hidden="1" x14ac:dyDescent="0.25">
      <c r="A735" s="614"/>
      <c r="B735" s="615"/>
      <c r="C735" s="615"/>
      <c r="D735" s="615"/>
      <c r="E735" s="615"/>
      <c r="F735" s="615"/>
      <c r="G735" s="615"/>
      <c r="H735" s="615"/>
      <c r="I735" s="615"/>
      <c r="J735" s="615"/>
      <c r="K735" s="615"/>
      <c r="L735" s="615"/>
      <c r="M735" s="615"/>
      <c r="N735" s="615"/>
      <c r="O735" s="615"/>
      <c r="P735" s="615"/>
      <c r="Q735" s="615"/>
      <c r="R735" s="615"/>
      <c r="S735" s="615"/>
      <c r="T735" s="615"/>
      <c r="U735" s="615"/>
      <c r="V735" s="615"/>
      <c r="W735" s="615"/>
      <c r="X735" s="615"/>
      <c r="Y735" s="615"/>
      <c r="Z735" s="615"/>
      <c r="AA735" s="615"/>
      <c r="AB735" s="615"/>
      <c r="AC735" s="615"/>
      <c r="AD735" s="615"/>
      <c r="AE735" s="615"/>
      <c r="AF735" s="615"/>
      <c r="AG735" s="615"/>
      <c r="AH735" s="615"/>
      <c r="AI735" s="615"/>
      <c r="AJ735" s="568"/>
      <c r="AK735" s="572"/>
      <c r="AL735" s="279"/>
      <c r="AM735" s="279"/>
      <c r="AN735" s="279"/>
      <c r="AO735" s="279"/>
      <c r="AP735" s="480"/>
    </row>
    <row r="736" spans="1:42" hidden="1" x14ac:dyDescent="0.25">
      <c r="A736" s="614"/>
      <c r="B736" s="615"/>
      <c r="C736" s="615"/>
      <c r="D736" s="615"/>
      <c r="E736" s="615"/>
      <c r="F736" s="615"/>
      <c r="G736" s="615"/>
      <c r="H736" s="615"/>
      <c r="I736" s="615"/>
      <c r="J736" s="615"/>
      <c r="K736" s="615"/>
      <c r="L736" s="615"/>
      <c r="M736" s="615"/>
      <c r="N736" s="615"/>
      <c r="O736" s="615"/>
      <c r="P736" s="615"/>
      <c r="Q736" s="615"/>
      <c r="R736" s="615"/>
      <c r="S736" s="615"/>
      <c r="T736" s="615"/>
      <c r="U736" s="615"/>
      <c r="V736" s="615"/>
      <c r="W736" s="615"/>
      <c r="X736" s="615"/>
      <c r="Y736" s="615"/>
      <c r="Z736" s="615"/>
      <c r="AA736" s="615"/>
      <c r="AB736" s="615"/>
      <c r="AC736" s="615"/>
      <c r="AD736" s="615"/>
      <c r="AE736" s="615"/>
      <c r="AF736" s="615"/>
      <c r="AG736" s="615"/>
      <c r="AH736" s="615"/>
      <c r="AI736" s="615"/>
      <c r="AJ736" s="572"/>
      <c r="AK736" s="572"/>
      <c r="AL736" s="279"/>
      <c r="AM736" s="279"/>
      <c r="AN736" s="279"/>
      <c r="AO736" s="279"/>
      <c r="AP736" s="480"/>
    </row>
    <row r="737" spans="1:42" hidden="1" x14ac:dyDescent="0.25">
      <c r="A737" s="614"/>
      <c r="B737" s="615"/>
      <c r="C737" s="615"/>
      <c r="D737" s="615"/>
      <c r="E737" s="615"/>
      <c r="F737" s="615"/>
      <c r="G737" s="615"/>
      <c r="H737" s="615"/>
      <c r="I737" s="615"/>
      <c r="J737" s="615"/>
      <c r="K737" s="615"/>
      <c r="L737" s="615"/>
      <c r="M737" s="615"/>
      <c r="N737" s="615"/>
      <c r="O737" s="615"/>
      <c r="P737" s="615"/>
      <c r="Q737" s="615"/>
      <c r="R737" s="615"/>
      <c r="S737" s="615"/>
      <c r="T737" s="615"/>
      <c r="U737" s="615"/>
      <c r="V737" s="615"/>
      <c r="W737" s="615"/>
      <c r="X737" s="615"/>
      <c r="Y737" s="615"/>
      <c r="Z737" s="615"/>
      <c r="AA737" s="615"/>
      <c r="AB737" s="615"/>
      <c r="AC737" s="615"/>
      <c r="AD737" s="615"/>
      <c r="AE737" s="615"/>
      <c r="AF737" s="615"/>
      <c r="AG737" s="615"/>
      <c r="AH737" s="615"/>
      <c r="AI737" s="615"/>
      <c r="AJ737" s="572"/>
      <c r="AK737" s="572"/>
      <c r="AL737" s="279"/>
      <c r="AM737" s="279"/>
      <c r="AN737" s="279"/>
      <c r="AO737" s="279"/>
      <c r="AP737" s="480"/>
    </row>
    <row r="738" spans="1:42" hidden="1" x14ac:dyDescent="0.25">
      <c r="A738" s="614"/>
      <c r="B738" s="615"/>
      <c r="C738" s="615"/>
      <c r="D738" s="615"/>
      <c r="E738" s="615"/>
      <c r="F738" s="615"/>
      <c r="G738" s="615"/>
      <c r="H738" s="615"/>
      <c r="I738" s="615"/>
      <c r="J738" s="615"/>
      <c r="K738" s="615"/>
      <c r="L738" s="615"/>
      <c r="M738" s="615"/>
      <c r="N738" s="615"/>
      <c r="O738" s="615"/>
      <c r="P738" s="615"/>
      <c r="Q738" s="615"/>
      <c r="R738" s="615"/>
      <c r="S738" s="615"/>
      <c r="T738" s="615"/>
      <c r="U738" s="615"/>
      <c r="V738" s="615"/>
      <c r="W738" s="615"/>
      <c r="X738" s="615"/>
      <c r="Y738" s="615"/>
      <c r="Z738" s="615"/>
      <c r="AA738" s="615"/>
      <c r="AB738" s="615"/>
      <c r="AC738" s="615"/>
      <c r="AD738" s="615"/>
      <c r="AE738" s="615"/>
      <c r="AF738" s="615"/>
      <c r="AG738" s="615"/>
      <c r="AH738" s="615"/>
      <c r="AI738" s="615"/>
      <c r="AJ738" s="572"/>
      <c r="AK738" s="568"/>
      <c r="AL738" s="279"/>
      <c r="AM738" s="279"/>
      <c r="AN738" s="279"/>
      <c r="AO738" s="279"/>
      <c r="AP738" s="480"/>
    </row>
    <row r="739" spans="1:42" hidden="1" x14ac:dyDescent="0.25">
      <c r="A739" s="614"/>
      <c r="B739" s="615"/>
      <c r="C739" s="615"/>
      <c r="D739" s="615"/>
      <c r="E739" s="615"/>
      <c r="F739" s="615"/>
      <c r="G739" s="615"/>
      <c r="H739" s="615"/>
      <c r="I739" s="615"/>
      <c r="J739" s="615"/>
      <c r="K739" s="615"/>
      <c r="L739" s="615"/>
      <c r="M739" s="615"/>
      <c r="N739" s="615"/>
      <c r="O739" s="615"/>
      <c r="P739" s="615"/>
      <c r="Q739" s="615"/>
      <c r="R739" s="615"/>
      <c r="S739" s="615"/>
      <c r="T739" s="615"/>
      <c r="U739" s="615"/>
      <c r="V739" s="615"/>
      <c r="W739" s="615"/>
      <c r="X739" s="615"/>
      <c r="Y739" s="615"/>
      <c r="Z739" s="615"/>
      <c r="AA739" s="615"/>
      <c r="AB739" s="615"/>
      <c r="AC739" s="615"/>
      <c r="AD739" s="615"/>
      <c r="AE739" s="615"/>
      <c r="AF739" s="615"/>
      <c r="AG739" s="615"/>
      <c r="AH739" s="615"/>
      <c r="AI739" s="615"/>
      <c r="AJ739" s="572"/>
      <c r="AK739" s="572"/>
      <c r="AL739" s="279"/>
      <c r="AM739" s="279"/>
      <c r="AN739" s="279"/>
      <c r="AO739" s="279"/>
      <c r="AP739" s="480"/>
    </row>
    <row r="740" spans="1:42" hidden="1" x14ac:dyDescent="0.25">
      <c r="A740" s="614"/>
      <c r="B740" s="615"/>
      <c r="C740" s="615"/>
      <c r="D740" s="615"/>
      <c r="E740" s="615"/>
      <c r="F740" s="615"/>
      <c r="G740" s="615"/>
      <c r="H740" s="615"/>
      <c r="I740" s="615"/>
      <c r="J740" s="615"/>
      <c r="K740" s="615"/>
      <c r="L740" s="615"/>
      <c r="M740" s="615"/>
      <c r="N740" s="615"/>
      <c r="O740" s="615"/>
      <c r="P740" s="615"/>
      <c r="Q740" s="615"/>
      <c r="R740" s="615"/>
      <c r="S740" s="615"/>
      <c r="T740" s="615"/>
      <c r="U740" s="615"/>
      <c r="V740" s="615"/>
      <c r="W740" s="615"/>
      <c r="X740" s="615"/>
      <c r="Y740" s="615"/>
      <c r="Z740" s="615"/>
      <c r="AA740" s="615"/>
      <c r="AB740" s="615"/>
      <c r="AC740" s="615"/>
      <c r="AD740" s="615"/>
      <c r="AE740" s="615"/>
      <c r="AF740" s="615"/>
      <c r="AG740" s="615"/>
      <c r="AH740" s="615"/>
      <c r="AI740" s="615"/>
      <c r="AJ740" s="572"/>
      <c r="AK740" s="572"/>
      <c r="AL740" s="279"/>
      <c r="AM740" s="279"/>
      <c r="AN740" s="279"/>
      <c r="AO740" s="279"/>
      <c r="AP740" s="480"/>
    </row>
    <row r="741" spans="1:42" hidden="1" x14ac:dyDescent="0.25">
      <c r="A741" s="614"/>
      <c r="B741" s="615"/>
      <c r="C741" s="615"/>
      <c r="D741" s="615"/>
      <c r="E741" s="615"/>
      <c r="F741" s="615"/>
      <c r="G741" s="615"/>
      <c r="H741" s="615"/>
      <c r="I741" s="615"/>
      <c r="J741" s="615"/>
      <c r="K741" s="615"/>
      <c r="L741" s="615"/>
      <c r="M741" s="615"/>
      <c r="N741" s="615"/>
      <c r="O741" s="615"/>
      <c r="P741" s="615"/>
      <c r="Q741" s="615"/>
      <c r="R741" s="615"/>
      <c r="S741" s="615"/>
      <c r="T741" s="615"/>
      <c r="U741" s="615"/>
      <c r="V741" s="615"/>
      <c r="W741" s="615"/>
      <c r="X741" s="615"/>
      <c r="Y741" s="615"/>
      <c r="Z741" s="615"/>
      <c r="AA741" s="615"/>
      <c r="AB741" s="615"/>
      <c r="AC741" s="615"/>
      <c r="AD741" s="615"/>
      <c r="AE741" s="615"/>
      <c r="AF741" s="615"/>
      <c r="AG741" s="615"/>
      <c r="AH741" s="615"/>
      <c r="AI741" s="615"/>
      <c r="AJ741" s="572"/>
      <c r="AK741" s="572"/>
      <c r="AL741" s="279"/>
      <c r="AM741" s="279"/>
      <c r="AN741" s="279"/>
      <c r="AO741" s="279"/>
      <c r="AP741" s="480"/>
    </row>
    <row r="742" spans="1:42" hidden="1" x14ac:dyDescent="0.25">
      <c r="A742" s="614"/>
      <c r="B742" s="615"/>
      <c r="C742" s="615"/>
      <c r="D742" s="615"/>
      <c r="E742" s="615"/>
      <c r="F742" s="615"/>
      <c r="G742" s="615"/>
      <c r="H742" s="615"/>
      <c r="I742" s="615"/>
      <c r="J742" s="615"/>
      <c r="K742" s="615"/>
      <c r="L742" s="615"/>
      <c r="M742" s="615"/>
      <c r="N742" s="615"/>
      <c r="O742" s="615"/>
      <c r="P742" s="615"/>
      <c r="Q742" s="615"/>
      <c r="R742" s="615"/>
      <c r="S742" s="615"/>
      <c r="T742" s="615"/>
      <c r="U742" s="615"/>
      <c r="V742" s="615"/>
      <c r="W742" s="615"/>
      <c r="X742" s="615"/>
      <c r="Y742" s="615"/>
      <c r="Z742" s="615"/>
      <c r="AA742" s="615"/>
      <c r="AB742" s="615"/>
      <c r="AC742" s="615"/>
      <c r="AD742" s="615"/>
      <c r="AE742" s="615"/>
      <c r="AF742" s="615"/>
      <c r="AG742" s="615"/>
      <c r="AH742" s="615"/>
      <c r="AI742" s="615"/>
      <c r="AJ742" s="572"/>
      <c r="AK742" s="573"/>
      <c r="AL742" s="279"/>
      <c r="AM742" s="279"/>
      <c r="AN742" s="279"/>
      <c r="AO742" s="279"/>
      <c r="AP742" s="480"/>
    </row>
    <row r="743" spans="1:42" hidden="1" x14ac:dyDescent="0.25">
      <c r="A743" s="614"/>
      <c r="B743" s="615"/>
      <c r="C743" s="615"/>
      <c r="D743" s="615"/>
      <c r="E743" s="615"/>
      <c r="F743" s="615"/>
      <c r="G743" s="615"/>
      <c r="H743" s="615"/>
      <c r="I743" s="615"/>
      <c r="J743" s="615"/>
      <c r="K743" s="615"/>
      <c r="L743" s="615"/>
      <c r="M743" s="615"/>
      <c r="N743" s="615"/>
      <c r="O743" s="615"/>
      <c r="P743" s="615"/>
      <c r="Q743" s="615"/>
      <c r="R743" s="615"/>
      <c r="S743" s="615"/>
      <c r="T743" s="615"/>
      <c r="U743" s="615"/>
      <c r="V743" s="615"/>
      <c r="W743" s="615"/>
      <c r="X743" s="615"/>
      <c r="Y743" s="615"/>
      <c r="Z743" s="615"/>
      <c r="AA743" s="615"/>
      <c r="AB743" s="615"/>
      <c r="AC743" s="615"/>
      <c r="AD743" s="615"/>
      <c r="AE743" s="615"/>
      <c r="AF743" s="615"/>
      <c r="AG743" s="615"/>
      <c r="AH743" s="615"/>
      <c r="AI743" s="615"/>
      <c r="AJ743" s="618"/>
      <c r="AK743" s="618"/>
      <c r="AL743" s="618"/>
      <c r="AM743" s="618"/>
      <c r="AN743" s="618"/>
      <c r="AO743" s="618"/>
      <c r="AP743" s="483"/>
    </row>
    <row r="744" spans="1:42" hidden="1" x14ac:dyDescent="0.25">
      <c r="A744" s="608" t="s">
        <v>717</v>
      </c>
      <c r="B744" s="609"/>
      <c r="C744" s="609"/>
      <c r="D744" s="609"/>
      <c r="E744" s="609"/>
      <c r="F744" s="609"/>
      <c r="G744" s="609"/>
      <c r="H744" s="609"/>
      <c r="I744" s="609"/>
      <c r="J744" s="609"/>
      <c r="K744" s="609"/>
      <c r="L744" s="609"/>
      <c r="M744" s="609"/>
      <c r="N744" s="609"/>
      <c r="O744" s="609"/>
      <c r="P744" s="609"/>
      <c r="Q744" s="609"/>
      <c r="R744" s="609"/>
      <c r="S744" s="609"/>
      <c r="T744" s="609"/>
      <c r="U744" s="609"/>
      <c r="V744" s="609"/>
      <c r="W744" s="609"/>
      <c r="X744" s="609"/>
      <c r="Y744" s="609"/>
      <c r="Z744" s="609"/>
      <c r="AA744" s="609"/>
      <c r="AB744" s="609"/>
      <c r="AC744" s="609"/>
      <c r="AD744" s="609"/>
      <c r="AE744" s="609"/>
      <c r="AF744" s="609"/>
      <c r="AG744" s="609"/>
      <c r="AH744" s="609"/>
      <c r="AI744" s="609"/>
      <c r="AJ744" s="610" t="s">
        <v>13</v>
      </c>
      <c r="AK744" s="610"/>
      <c r="AL744" s="610"/>
      <c r="AM744" s="610"/>
      <c r="AN744" s="610"/>
      <c r="AO744" s="610"/>
      <c r="AP744" s="480">
        <f>ROUND(SUM(AP712:AP743),2)</f>
        <v>1</v>
      </c>
    </row>
    <row r="745" spans="1:42" ht="15" hidden="1" x14ac:dyDescent="0.25">
      <c r="A745" s="608"/>
      <c r="B745" s="609"/>
      <c r="C745" s="609"/>
      <c r="D745" s="609"/>
      <c r="E745" s="609"/>
      <c r="F745" s="609"/>
      <c r="G745" s="609"/>
      <c r="H745" s="609"/>
      <c r="I745" s="609"/>
      <c r="J745" s="609"/>
      <c r="K745" s="609"/>
      <c r="L745" s="609"/>
      <c r="M745" s="609"/>
      <c r="N745" s="609"/>
      <c r="O745" s="609"/>
      <c r="P745" s="609"/>
      <c r="Q745" s="609"/>
      <c r="R745" s="609"/>
      <c r="S745" s="609"/>
      <c r="T745" s="609"/>
      <c r="U745" s="609"/>
      <c r="V745" s="609"/>
      <c r="W745" s="609"/>
      <c r="X745" s="609"/>
      <c r="Y745" s="609"/>
      <c r="Z745" s="609"/>
      <c r="AA745" s="609"/>
      <c r="AB745" s="609"/>
      <c r="AC745" s="609"/>
      <c r="AD745" s="609"/>
      <c r="AE745" s="609"/>
      <c r="AF745" s="609"/>
      <c r="AG745" s="609"/>
      <c r="AH745" s="609"/>
      <c r="AI745" s="609"/>
      <c r="AJ745" s="611" t="s">
        <v>14</v>
      </c>
      <c r="AK745" s="611"/>
      <c r="AL745" s="611"/>
      <c r="AM745" s="611"/>
      <c r="AN745" s="611"/>
      <c r="AO745" s="611"/>
      <c r="AP745" s="482">
        <f>+AP744</f>
        <v>1</v>
      </c>
    </row>
    <row r="746" spans="1:42" ht="15" hidden="1" x14ac:dyDescent="0.25">
      <c r="A746" s="605"/>
      <c r="B746" s="606"/>
      <c r="C746" s="606"/>
      <c r="D746" s="606"/>
      <c r="E746" s="606"/>
      <c r="F746" s="606"/>
      <c r="G746" s="606"/>
      <c r="H746" s="606"/>
      <c r="I746" s="606"/>
      <c r="J746" s="606"/>
      <c r="K746" s="606"/>
      <c r="L746" s="606"/>
      <c r="M746" s="606"/>
      <c r="N746" s="606"/>
      <c r="O746" s="606"/>
      <c r="P746" s="606"/>
      <c r="Q746" s="606"/>
      <c r="R746" s="606"/>
      <c r="S746" s="606"/>
      <c r="T746" s="606"/>
      <c r="U746" s="606"/>
      <c r="V746" s="606"/>
      <c r="W746" s="606"/>
      <c r="X746" s="606"/>
      <c r="Y746" s="606"/>
      <c r="Z746" s="606" t="s">
        <v>15</v>
      </c>
      <c r="AA746" s="606"/>
      <c r="AB746" s="606"/>
      <c r="AC746" s="606"/>
      <c r="AD746" s="606"/>
      <c r="AE746" s="606"/>
      <c r="AF746" s="606"/>
      <c r="AG746" s="606"/>
      <c r="AH746" s="606"/>
      <c r="AI746" s="606"/>
      <c r="AJ746" s="606"/>
      <c r="AK746" s="606"/>
      <c r="AL746" s="606"/>
      <c r="AM746" s="606"/>
      <c r="AN746" s="606"/>
      <c r="AO746" s="606"/>
      <c r="AP746" s="607"/>
    </row>
    <row r="747" spans="1:42" hidden="1" x14ac:dyDescent="0.25">
      <c r="A747" s="605"/>
      <c r="B747" s="606"/>
      <c r="C747" s="606"/>
      <c r="D747" s="606"/>
      <c r="E747" s="606"/>
      <c r="F747" s="606"/>
      <c r="G747" s="606"/>
      <c r="H747" s="606"/>
      <c r="I747" s="606"/>
      <c r="J747" s="606"/>
      <c r="K747" s="606"/>
      <c r="L747" s="606"/>
      <c r="M747" s="606"/>
      <c r="N747" s="606"/>
      <c r="O747" s="606"/>
      <c r="P747" s="606"/>
      <c r="Q747" s="606"/>
      <c r="R747" s="606"/>
      <c r="S747" s="606"/>
      <c r="T747" s="606"/>
      <c r="U747" s="606"/>
      <c r="V747" s="606"/>
      <c r="W747" s="606"/>
      <c r="X747" s="606"/>
      <c r="Y747" s="606"/>
      <c r="Z747" s="606"/>
      <c r="AA747" s="606"/>
      <c r="AB747" s="606"/>
      <c r="AC747" s="606"/>
      <c r="AD747" s="606"/>
      <c r="AE747" s="606"/>
      <c r="AF747" s="606"/>
      <c r="AG747" s="606"/>
      <c r="AH747" s="606"/>
      <c r="AI747" s="606"/>
      <c r="AJ747" s="606"/>
      <c r="AK747" s="606"/>
      <c r="AL747" s="606"/>
      <c r="AM747" s="606"/>
      <c r="AN747" s="606"/>
      <c r="AO747" s="606"/>
      <c r="AP747" s="607"/>
    </row>
    <row r="748" spans="1:42" hidden="1" x14ac:dyDescent="0.25">
      <c r="A748" s="605"/>
      <c r="B748" s="606"/>
      <c r="C748" s="606"/>
      <c r="D748" s="606"/>
      <c r="E748" s="606"/>
      <c r="F748" s="606"/>
      <c r="G748" s="606"/>
      <c r="H748" s="606"/>
      <c r="I748" s="606"/>
      <c r="J748" s="606"/>
      <c r="K748" s="606"/>
      <c r="L748" s="606"/>
      <c r="M748" s="606"/>
      <c r="N748" s="606"/>
      <c r="O748" s="606"/>
      <c r="P748" s="606"/>
      <c r="Q748" s="606"/>
      <c r="R748" s="606"/>
      <c r="S748" s="606"/>
      <c r="T748" s="606"/>
      <c r="U748" s="606"/>
      <c r="V748" s="606"/>
      <c r="W748" s="606"/>
      <c r="X748" s="606"/>
      <c r="Y748" s="606"/>
      <c r="Z748" s="606"/>
      <c r="AA748" s="606"/>
      <c r="AB748" s="606"/>
      <c r="AC748" s="606"/>
      <c r="AD748" s="606"/>
      <c r="AE748" s="606"/>
      <c r="AF748" s="606"/>
      <c r="AG748" s="606"/>
      <c r="AH748" s="606"/>
      <c r="AI748" s="606"/>
      <c r="AJ748" s="606"/>
      <c r="AK748" s="606"/>
      <c r="AL748" s="606"/>
      <c r="AM748" s="606"/>
      <c r="AN748" s="606"/>
      <c r="AO748" s="606"/>
      <c r="AP748" s="607"/>
    </row>
    <row r="749" spans="1:42" hidden="1" x14ac:dyDescent="0.25">
      <c r="A749" s="605"/>
      <c r="B749" s="606"/>
      <c r="C749" s="606"/>
      <c r="D749" s="606"/>
      <c r="E749" s="606"/>
      <c r="F749" s="606"/>
      <c r="G749" s="606"/>
      <c r="H749" s="606"/>
      <c r="I749" s="606"/>
      <c r="J749" s="606"/>
      <c r="K749" s="606"/>
      <c r="L749" s="606"/>
      <c r="M749" s="606"/>
      <c r="N749" s="606"/>
      <c r="O749" s="606"/>
      <c r="P749" s="606"/>
      <c r="Q749" s="606"/>
      <c r="R749" s="606"/>
      <c r="S749" s="606"/>
      <c r="T749" s="606"/>
      <c r="U749" s="606"/>
      <c r="V749" s="606"/>
      <c r="W749" s="606"/>
      <c r="X749" s="606"/>
      <c r="Y749" s="606"/>
      <c r="Z749" s="606"/>
      <c r="AA749" s="606"/>
      <c r="AB749" s="606"/>
      <c r="AC749" s="606"/>
      <c r="AD749" s="606"/>
      <c r="AE749" s="606"/>
      <c r="AF749" s="606"/>
      <c r="AG749" s="606"/>
      <c r="AH749" s="606"/>
      <c r="AI749" s="606"/>
      <c r="AJ749" s="606"/>
      <c r="AK749" s="606"/>
      <c r="AL749" s="606"/>
      <c r="AM749" s="606"/>
      <c r="AN749" s="606"/>
      <c r="AO749" s="606"/>
      <c r="AP749" s="607"/>
    </row>
    <row r="750" spans="1:42" ht="15" hidden="1" x14ac:dyDescent="0.25">
      <c r="A750" s="599"/>
      <c r="B750" s="600"/>
      <c r="C750" s="600"/>
      <c r="D750" s="600"/>
      <c r="E750" s="600"/>
      <c r="F750" s="600"/>
      <c r="G750" s="600"/>
      <c r="H750" s="600"/>
      <c r="I750" s="600"/>
      <c r="J750" s="600"/>
      <c r="K750" s="600"/>
      <c r="L750" s="600"/>
      <c r="M750" s="600"/>
      <c r="N750" s="600"/>
      <c r="O750" s="600"/>
      <c r="P750" s="600"/>
      <c r="Q750" s="600"/>
      <c r="R750" s="600"/>
      <c r="S750" s="600"/>
      <c r="T750" s="600"/>
      <c r="U750" s="600"/>
      <c r="V750" s="600"/>
      <c r="W750" s="600"/>
      <c r="X750" s="600"/>
      <c r="Y750" s="600"/>
      <c r="Z750" s="600"/>
      <c r="AA750" s="600"/>
      <c r="AB750" s="600"/>
      <c r="AC750" s="600"/>
      <c r="AD750" s="600"/>
      <c r="AE750" s="600"/>
      <c r="AF750" s="600"/>
      <c r="AG750" s="600"/>
      <c r="AH750" s="600"/>
      <c r="AI750" s="600"/>
      <c r="AJ750" s="600"/>
      <c r="AK750" s="600"/>
      <c r="AL750" s="600"/>
      <c r="AM750" s="600"/>
      <c r="AN750" s="600"/>
      <c r="AO750" s="600"/>
      <c r="AP750" s="601"/>
    </row>
    <row r="751" spans="1:42" ht="15" hidden="1" x14ac:dyDescent="0.25">
      <c r="A751" s="599"/>
      <c r="B751" s="600"/>
      <c r="C751" s="600"/>
      <c r="D751" s="600"/>
      <c r="E751" s="600"/>
      <c r="F751" s="600"/>
      <c r="G751" s="600"/>
      <c r="H751" s="600"/>
      <c r="I751" s="600"/>
      <c r="J751" s="600"/>
      <c r="K751" s="600"/>
      <c r="L751" s="600"/>
      <c r="M751" s="600"/>
      <c r="N751" s="600"/>
      <c r="O751" s="600"/>
      <c r="P751" s="600"/>
      <c r="Q751" s="600"/>
      <c r="R751" s="600"/>
      <c r="S751" s="600"/>
      <c r="T751" s="600"/>
      <c r="U751" s="600"/>
      <c r="V751" s="600"/>
      <c r="W751" s="600"/>
      <c r="X751" s="600"/>
      <c r="Y751" s="600"/>
      <c r="Z751" s="600"/>
      <c r="AA751" s="600"/>
      <c r="AB751" s="600"/>
      <c r="AC751" s="600"/>
      <c r="AD751" s="600"/>
      <c r="AE751" s="600"/>
      <c r="AF751" s="600"/>
      <c r="AG751" s="600"/>
      <c r="AH751" s="600"/>
      <c r="AI751" s="600"/>
      <c r="AJ751" s="600"/>
      <c r="AK751" s="600"/>
      <c r="AL751" s="600"/>
      <c r="AM751" s="600"/>
      <c r="AN751" s="600"/>
      <c r="AO751" s="600"/>
      <c r="AP751" s="601"/>
    </row>
    <row r="752" spans="1:42" ht="15.6" hidden="1" thickBot="1" x14ac:dyDescent="0.3">
      <c r="A752" s="602"/>
      <c r="B752" s="603"/>
      <c r="C752" s="603"/>
      <c r="D752" s="603"/>
      <c r="E752" s="603"/>
      <c r="F752" s="603"/>
      <c r="G752" s="603"/>
      <c r="H752" s="603"/>
      <c r="I752" s="603"/>
      <c r="J752" s="603"/>
      <c r="K752" s="603"/>
      <c r="L752" s="603"/>
      <c r="M752" s="603"/>
      <c r="N752" s="603"/>
      <c r="O752" s="603"/>
      <c r="P752" s="603"/>
      <c r="Q752" s="603"/>
      <c r="R752" s="603"/>
      <c r="S752" s="603"/>
      <c r="T752" s="603"/>
      <c r="U752" s="603"/>
      <c r="V752" s="603"/>
      <c r="W752" s="603"/>
      <c r="X752" s="603"/>
      <c r="Y752" s="603"/>
      <c r="Z752" s="603"/>
      <c r="AA752" s="603"/>
      <c r="AB752" s="603"/>
      <c r="AC752" s="603"/>
      <c r="AD752" s="603"/>
      <c r="AE752" s="603"/>
      <c r="AF752" s="603"/>
      <c r="AG752" s="603"/>
      <c r="AH752" s="603"/>
      <c r="AI752" s="603"/>
      <c r="AJ752" s="603"/>
      <c r="AK752" s="603"/>
      <c r="AL752" s="603"/>
      <c r="AM752" s="603"/>
      <c r="AN752" s="603"/>
      <c r="AO752" s="603"/>
      <c r="AP752" s="604"/>
    </row>
    <row r="753" spans="1:42" ht="13.95" hidden="1" customHeight="1" x14ac:dyDescent="0.25">
      <c r="A753" s="636" t="str">
        <f>+$A$1</f>
        <v>MEMORIA DE CÁLCULO CANAL PRADOS DEL ESTE</v>
      </c>
      <c r="B753" s="637"/>
      <c r="C753" s="637"/>
      <c r="D753" s="637"/>
      <c r="E753" s="637"/>
      <c r="F753" s="637"/>
      <c r="G753" s="637"/>
      <c r="H753" s="637"/>
      <c r="I753" s="637"/>
      <c r="J753" s="637"/>
      <c r="K753" s="637"/>
      <c r="L753" s="637"/>
      <c r="M753" s="637"/>
      <c r="N753" s="637"/>
      <c r="O753" s="637"/>
      <c r="P753" s="637"/>
      <c r="Q753" s="637"/>
      <c r="R753" s="637"/>
      <c r="S753" s="637"/>
      <c r="T753" s="637"/>
      <c r="U753" s="637"/>
      <c r="V753" s="637"/>
      <c r="W753" s="637"/>
      <c r="X753" s="637"/>
      <c r="Y753" s="637"/>
      <c r="Z753" s="637"/>
      <c r="AA753" s="637"/>
      <c r="AB753" s="637"/>
      <c r="AC753" s="637"/>
      <c r="AD753" s="637"/>
      <c r="AE753" s="637"/>
      <c r="AF753" s="637"/>
      <c r="AG753" s="637"/>
      <c r="AH753" s="637"/>
      <c r="AI753" s="637"/>
      <c r="AJ753" s="637"/>
      <c r="AK753" s="640" t="str">
        <f>+$AK$1</f>
        <v>FECHA DE EMISION:                                           JULIO 2023</v>
      </c>
      <c r="AL753" s="640"/>
      <c r="AM753" s="640"/>
      <c r="AN753" s="640"/>
      <c r="AO753" s="640"/>
      <c r="AP753" s="642"/>
    </row>
    <row r="754" spans="1:42" ht="13.95" hidden="1" customHeight="1" x14ac:dyDescent="0.25">
      <c r="A754" s="638"/>
      <c r="B754" s="639"/>
      <c r="C754" s="639"/>
      <c r="D754" s="639"/>
      <c r="E754" s="639"/>
      <c r="F754" s="639"/>
      <c r="G754" s="639"/>
      <c r="H754" s="639"/>
      <c r="I754" s="639"/>
      <c r="J754" s="639"/>
      <c r="K754" s="639"/>
      <c r="L754" s="639"/>
      <c r="M754" s="639"/>
      <c r="N754" s="639"/>
      <c r="O754" s="639"/>
      <c r="P754" s="639"/>
      <c r="Q754" s="639"/>
      <c r="R754" s="639"/>
      <c r="S754" s="639"/>
      <c r="T754" s="639"/>
      <c r="U754" s="639"/>
      <c r="V754" s="639"/>
      <c r="W754" s="639"/>
      <c r="X754" s="639"/>
      <c r="Y754" s="639"/>
      <c r="Z754" s="639"/>
      <c r="AA754" s="639"/>
      <c r="AB754" s="639"/>
      <c r="AC754" s="639"/>
      <c r="AD754" s="639"/>
      <c r="AE754" s="639"/>
      <c r="AF754" s="639"/>
      <c r="AG754" s="639"/>
      <c r="AH754" s="639"/>
      <c r="AI754" s="639"/>
      <c r="AJ754" s="639"/>
      <c r="AK754" s="641"/>
      <c r="AL754" s="641"/>
      <c r="AM754" s="641"/>
      <c r="AN754" s="641"/>
      <c r="AO754" s="641"/>
      <c r="AP754" s="643"/>
    </row>
    <row r="755" spans="1:42" ht="13.95" hidden="1" customHeight="1" x14ac:dyDescent="0.25">
      <c r="A755" s="638"/>
      <c r="B755" s="639"/>
      <c r="C755" s="639"/>
      <c r="D755" s="639"/>
      <c r="E755" s="639"/>
      <c r="F755" s="639"/>
      <c r="G755" s="639"/>
      <c r="H755" s="639"/>
      <c r="I755" s="639"/>
      <c r="J755" s="639"/>
      <c r="K755" s="639"/>
      <c r="L755" s="639"/>
      <c r="M755" s="639"/>
      <c r="N755" s="639"/>
      <c r="O755" s="639"/>
      <c r="P755" s="639"/>
      <c r="Q755" s="639"/>
      <c r="R755" s="639"/>
      <c r="S755" s="639"/>
      <c r="T755" s="639"/>
      <c r="U755" s="639"/>
      <c r="V755" s="639"/>
      <c r="W755" s="639"/>
      <c r="X755" s="639"/>
      <c r="Y755" s="639"/>
      <c r="Z755" s="639"/>
      <c r="AA755" s="639"/>
      <c r="AB755" s="639"/>
      <c r="AC755" s="639"/>
      <c r="AD755" s="639"/>
      <c r="AE755" s="639"/>
      <c r="AF755" s="639"/>
      <c r="AG755" s="639"/>
      <c r="AH755" s="639"/>
      <c r="AI755" s="639"/>
      <c r="AJ755" s="639"/>
      <c r="AK755" s="641"/>
      <c r="AL755" s="641"/>
      <c r="AM755" s="641"/>
      <c r="AN755" s="641"/>
      <c r="AO755" s="641"/>
      <c r="AP755" s="643"/>
    </row>
    <row r="756" spans="1:42" ht="13.95" hidden="1" customHeight="1" x14ac:dyDescent="0.25">
      <c r="A756" s="638"/>
      <c r="B756" s="639"/>
      <c r="C756" s="639"/>
      <c r="D756" s="639"/>
      <c r="E756" s="639"/>
      <c r="F756" s="639"/>
      <c r="G756" s="639"/>
      <c r="H756" s="639"/>
      <c r="I756" s="639"/>
      <c r="J756" s="639"/>
      <c r="K756" s="639"/>
      <c r="L756" s="639"/>
      <c r="M756" s="639"/>
      <c r="N756" s="639"/>
      <c r="O756" s="639"/>
      <c r="P756" s="639"/>
      <c r="Q756" s="639"/>
      <c r="R756" s="639"/>
      <c r="S756" s="639"/>
      <c r="T756" s="639"/>
      <c r="U756" s="639"/>
      <c r="V756" s="639"/>
      <c r="W756" s="639"/>
      <c r="X756" s="639"/>
      <c r="Y756" s="639"/>
      <c r="Z756" s="639"/>
      <c r="AA756" s="639"/>
      <c r="AB756" s="639"/>
      <c r="AC756" s="639"/>
      <c r="AD756" s="639"/>
      <c r="AE756" s="639"/>
      <c r="AF756" s="639"/>
      <c r="AG756" s="639"/>
      <c r="AH756" s="639"/>
      <c r="AI756" s="639"/>
      <c r="AJ756" s="639"/>
      <c r="AK756" s="641"/>
      <c r="AL756" s="641"/>
      <c r="AM756" s="641"/>
      <c r="AN756" s="641"/>
      <c r="AO756" s="641"/>
      <c r="AP756" s="643"/>
    </row>
    <row r="757" spans="1:42" ht="13.95" hidden="1" customHeight="1" x14ac:dyDescent="0.25">
      <c r="A757" s="638"/>
      <c r="B757" s="639"/>
      <c r="C757" s="639"/>
      <c r="D757" s="639"/>
      <c r="E757" s="639"/>
      <c r="F757" s="639"/>
      <c r="G757" s="639"/>
      <c r="H757" s="639"/>
      <c r="I757" s="639"/>
      <c r="J757" s="639"/>
      <c r="K757" s="639"/>
      <c r="L757" s="639"/>
      <c r="M757" s="639"/>
      <c r="N757" s="639"/>
      <c r="O757" s="639"/>
      <c r="P757" s="639"/>
      <c r="Q757" s="639"/>
      <c r="R757" s="639"/>
      <c r="S757" s="639"/>
      <c r="T757" s="639"/>
      <c r="U757" s="639"/>
      <c r="V757" s="639"/>
      <c r="W757" s="639"/>
      <c r="X757" s="639"/>
      <c r="Y757" s="639"/>
      <c r="Z757" s="639"/>
      <c r="AA757" s="639"/>
      <c r="AB757" s="639"/>
      <c r="AC757" s="639"/>
      <c r="AD757" s="639"/>
      <c r="AE757" s="639"/>
      <c r="AF757" s="639"/>
      <c r="AG757" s="639"/>
      <c r="AH757" s="639"/>
      <c r="AI757" s="639"/>
      <c r="AJ757" s="639"/>
      <c r="AK757" s="641"/>
      <c r="AL757" s="641"/>
      <c r="AM757" s="641"/>
      <c r="AN757" s="641"/>
      <c r="AO757" s="641"/>
      <c r="AP757" s="643"/>
    </row>
    <row r="758" spans="1:42" ht="13.95" hidden="1" customHeight="1" x14ac:dyDescent="0.25">
      <c r="A758" s="638"/>
      <c r="B758" s="639"/>
      <c r="C758" s="639"/>
      <c r="D758" s="639"/>
      <c r="E758" s="639"/>
      <c r="F758" s="639"/>
      <c r="G758" s="639"/>
      <c r="H758" s="639"/>
      <c r="I758" s="639"/>
      <c r="J758" s="639"/>
      <c r="K758" s="639"/>
      <c r="L758" s="639"/>
      <c r="M758" s="639"/>
      <c r="N758" s="639"/>
      <c r="O758" s="639"/>
      <c r="P758" s="639"/>
      <c r="Q758" s="639"/>
      <c r="R758" s="639"/>
      <c r="S758" s="639"/>
      <c r="T758" s="639"/>
      <c r="U758" s="639"/>
      <c r="V758" s="639"/>
      <c r="W758" s="639"/>
      <c r="X758" s="639"/>
      <c r="Y758" s="639"/>
      <c r="Z758" s="639"/>
      <c r="AA758" s="639"/>
      <c r="AB758" s="639"/>
      <c r="AC758" s="639"/>
      <c r="AD758" s="639"/>
      <c r="AE758" s="639"/>
      <c r="AF758" s="639"/>
      <c r="AG758" s="639"/>
      <c r="AH758" s="639"/>
      <c r="AI758" s="639"/>
      <c r="AJ758" s="639"/>
      <c r="AK758" s="641"/>
      <c r="AL758" s="641"/>
      <c r="AM758" s="641"/>
      <c r="AN758" s="641"/>
      <c r="AO758" s="641"/>
      <c r="AP758" s="643"/>
    </row>
    <row r="759" spans="1:42" ht="13.95" hidden="1" customHeight="1" x14ac:dyDescent="0.25">
      <c r="A759" s="638"/>
      <c r="B759" s="639"/>
      <c r="C759" s="639"/>
      <c r="D759" s="639"/>
      <c r="E759" s="639"/>
      <c r="F759" s="639"/>
      <c r="G759" s="639"/>
      <c r="H759" s="639"/>
      <c r="I759" s="639"/>
      <c r="J759" s="639"/>
      <c r="K759" s="639"/>
      <c r="L759" s="639"/>
      <c r="M759" s="639"/>
      <c r="N759" s="639"/>
      <c r="O759" s="639"/>
      <c r="P759" s="639"/>
      <c r="Q759" s="639"/>
      <c r="R759" s="639"/>
      <c r="S759" s="639"/>
      <c r="T759" s="639"/>
      <c r="U759" s="639"/>
      <c r="V759" s="639"/>
      <c r="W759" s="639"/>
      <c r="X759" s="639"/>
      <c r="Y759" s="639"/>
      <c r="Z759" s="639"/>
      <c r="AA759" s="639"/>
      <c r="AB759" s="639"/>
      <c r="AC759" s="639"/>
      <c r="AD759" s="639"/>
      <c r="AE759" s="639"/>
      <c r="AF759" s="639"/>
      <c r="AG759" s="639"/>
      <c r="AH759" s="639"/>
      <c r="AI759" s="639"/>
      <c r="AJ759" s="639"/>
      <c r="AK759" s="641" t="s">
        <v>19</v>
      </c>
      <c r="AL759" s="641"/>
      <c r="AM759" s="641"/>
      <c r="AN759" s="641">
        <v>1</v>
      </c>
      <c r="AO759" s="641"/>
      <c r="AP759" s="643"/>
    </row>
    <row r="760" spans="1:42" ht="13.95" hidden="1" customHeight="1" x14ac:dyDescent="0.25">
      <c r="A760" s="638"/>
      <c r="B760" s="639"/>
      <c r="C760" s="639"/>
      <c r="D760" s="639"/>
      <c r="E760" s="639"/>
      <c r="F760" s="639"/>
      <c r="G760" s="639"/>
      <c r="H760" s="639"/>
      <c r="I760" s="639"/>
      <c r="J760" s="639"/>
      <c r="K760" s="639"/>
      <c r="L760" s="639"/>
      <c r="M760" s="639"/>
      <c r="N760" s="639"/>
      <c r="O760" s="639"/>
      <c r="P760" s="639"/>
      <c r="Q760" s="639"/>
      <c r="R760" s="639"/>
      <c r="S760" s="639"/>
      <c r="T760" s="639"/>
      <c r="U760" s="639"/>
      <c r="V760" s="639"/>
      <c r="W760" s="639"/>
      <c r="X760" s="639"/>
      <c r="Y760" s="639"/>
      <c r="Z760" s="639"/>
      <c r="AA760" s="639"/>
      <c r="AB760" s="639"/>
      <c r="AC760" s="639"/>
      <c r="AD760" s="639"/>
      <c r="AE760" s="639"/>
      <c r="AF760" s="639"/>
      <c r="AG760" s="639"/>
      <c r="AH760" s="639"/>
      <c r="AI760" s="639"/>
      <c r="AJ760" s="639"/>
      <c r="AK760" s="641"/>
      <c r="AL760" s="641"/>
      <c r="AM760" s="641"/>
      <c r="AN760" s="641"/>
      <c r="AO760" s="641"/>
      <c r="AP760" s="643"/>
    </row>
    <row r="761" spans="1:42" ht="13.95" hidden="1" customHeight="1" x14ac:dyDescent="0.25">
      <c r="A761" s="632" t="s">
        <v>1</v>
      </c>
      <c r="B761" s="633"/>
      <c r="C761" s="633"/>
      <c r="D761" s="633"/>
      <c r="E761" s="633"/>
      <c r="F761" s="633"/>
      <c r="G761" s="633"/>
      <c r="H761" s="633"/>
      <c r="I761" s="633"/>
      <c r="J761" s="633"/>
      <c r="K761" s="633"/>
      <c r="L761" s="633"/>
      <c r="M761" s="633"/>
      <c r="N761" s="633"/>
      <c r="O761" s="633"/>
      <c r="P761" s="633"/>
      <c r="Q761" s="633"/>
      <c r="R761" s="633"/>
      <c r="S761" s="633"/>
      <c r="T761" s="633"/>
      <c r="U761" s="633"/>
      <c r="V761" s="633"/>
      <c r="W761" s="633"/>
      <c r="X761" s="633"/>
      <c r="Y761" s="633"/>
      <c r="Z761" s="633"/>
      <c r="AA761" s="633"/>
      <c r="AB761" s="633"/>
      <c r="AC761" s="633"/>
      <c r="AD761" s="633"/>
      <c r="AE761" s="633"/>
      <c r="AF761" s="633"/>
      <c r="AG761" s="633"/>
      <c r="AH761" s="633"/>
      <c r="AI761" s="633"/>
      <c r="AJ761" s="633"/>
      <c r="AK761" s="633"/>
      <c r="AL761" s="633"/>
      <c r="AM761" s="633"/>
      <c r="AN761" s="633"/>
      <c r="AO761" s="633"/>
      <c r="AP761" s="634"/>
    </row>
    <row r="762" spans="1:42" ht="13.95" hidden="1" customHeight="1" x14ac:dyDescent="0.25">
      <c r="A762" s="632"/>
      <c r="B762" s="633"/>
      <c r="C762" s="633"/>
      <c r="D762" s="633"/>
      <c r="E762" s="633"/>
      <c r="F762" s="633"/>
      <c r="G762" s="633"/>
      <c r="H762" s="633"/>
      <c r="I762" s="633"/>
      <c r="J762" s="633"/>
      <c r="K762" s="633"/>
      <c r="L762" s="633"/>
      <c r="M762" s="633"/>
      <c r="N762" s="633"/>
      <c r="O762" s="633"/>
      <c r="P762" s="633"/>
      <c r="Q762" s="633"/>
      <c r="R762" s="633"/>
      <c r="S762" s="633"/>
      <c r="T762" s="633"/>
      <c r="U762" s="633"/>
      <c r="V762" s="633"/>
      <c r="W762" s="633"/>
      <c r="X762" s="633"/>
      <c r="Y762" s="633"/>
      <c r="Z762" s="633"/>
      <c r="AA762" s="633"/>
      <c r="AB762" s="633"/>
      <c r="AC762" s="633"/>
      <c r="AD762" s="633"/>
      <c r="AE762" s="633"/>
      <c r="AF762" s="633"/>
      <c r="AG762" s="633"/>
      <c r="AH762" s="633"/>
      <c r="AI762" s="633"/>
      <c r="AJ762" s="633"/>
      <c r="AK762" s="633"/>
      <c r="AL762" s="633"/>
      <c r="AM762" s="633"/>
      <c r="AN762" s="633"/>
      <c r="AO762" s="633"/>
      <c r="AP762" s="634"/>
    </row>
    <row r="763" spans="1:42" ht="30" hidden="1" customHeight="1" x14ac:dyDescent="0.25">
      <c r="A763" s="619" t="s">
        <v>2</v>
      </c>
      <c r="B763" s="620"/>
      <c r="C763" s="620"/>
      <c r="D763" s="620"/>
      <c r="E763" s="620"/>
      <c r="F763" s="620"/>
      <c r="G763" s="620"/>
      <c r="H763" s="620"/>
      <c r="I763" s="620"/>
      <c r="J763" s="620"/>
      <c r="K763" s="620"/>
      <c r="L763" s="620"/>
      <c r="M763" s="621" t="str">
        <f>+$M$11</f>
        <v>CANAL DE AGUAS LLUVIAS EN EL SECTOR PRADOS DEL ESTE, SAN JOSÉ DE CÚCUTA, NORTE DE SANTNADER</v>
      </c>
      <c r="N763" s="621"/>
      <c r="O763" s="621"/>
      <c r="P763" s="621"/>
      <c r="Q763" s="621"/>
      <c r="R763" s="621"/>
      <c r="S763" s="621"/>
      <c r="T763" s="621"/>
      <c r="U763" s="621"/>
      <c r="V763" s="621"/>
      <c r="W763" s="621"/>
      <c r="X763" s="621"/>
      <c r="Y763" s="621"/>
      <c r="Z763" s="621"/>
      <c r="AA763" s="621"/>
      <c r="AB763" s="621"/>
      <c r="AC763" s="621"/>
      <c r="AD763" s="621"/>
      <c r="AE763" s="621"/>
      <c r="AF763" s="621"/>
      <c r="AG763" s="621"/>
      <c r="AH763" s="621"/>
      <c r="AI763" s="621"/>
      <c r="AJ763" s="621"/>
      <c r="AK763" s="621"/>
      <c r="AL763" s="621"/>
      <c r="AM763" s="621"/>
      <c r="AN763" s="621"/>
      <c r="AO763" s="621"/>
      <c r="AP763" s="635"/>
    </row>
    <row r="764" spans="1:42" ht="30" hidden="1" customHeight="1" x14ac:dyDescent="0.25">
      <c r="A764" s="625" t="s">
        <v>46</v>
      </c>
      <c r="B764" s="622"/>
      <c r="C764" s="622"/>
      <c r="D764" s="622"/>
      <c r="E764" s="622"/>
      <c r="F764" s="622"/>
      <c r="G764" s="622"/>
      <c r="H764" s="622"/>
      <c r="I764" s="622"/>
      <c r="J764" s="622"/>
      <c r="K764" s="622"/>
      <c r="L764" s="622"/>
      <c r="M764" s="615" t="str">
        <f>+$M$12</f>
        <v xml:space="preserve">GESTIÓN DE RIESGOS </v>
      </c>
      <c r="N764" s="615"/>
      <c r="O764" s="615"/>
      <c r="P764" s="615"/>
      <c r="Q764" s="615"/>
      <c r="R764" s="615"/>
      <c r="S764" s="615"/>
      <c r="T764" s="615"/>
      <c r="U764" s="615"/>
      <c r="V764" s="615"/>
      <c r="W764" s="615"/>
      <c r="X764" s="615"/>
      <c r="Y764" s="615"/>
      <c r="Z764" s="615"/>
      <c r="AA764" s="615"/>
      <c r="AB764" s="615"/>
      <c r="AC764" s="615"/>
      <c r="AD764" s="615"/>
      <c r="AE764" s="615"/>
      <c r="AF764" s="615"/>
      <c r="AG764" s="615"/>
      <c r="AH764" s="615"/>
      <c r="AI764" s="615"/>
      <c r="AJ764" s="615"/>
      <c r="AK764" s="615"/>
      <c r="AL764" s="622" t="s">
        <v>3</v>
      </c>
      <c r="AM764" s="622"/>
      <c r="AN764" s="612" t="str">
        <f>+$AN$12</f>
        <v>-</v>
      </c>
      <c r="AO764" s="612"/>
      <c r="AP764" s="613"/>
    </row>
    <row r="765" spans="1:42" ht="30" hidden="1" customHeight="1" x14ac:dyDescent="0.25">
      <c r="A765" s="625" t="s">
        <v>4</v>
      </c>
      <c r="B765" s="622"/>
      <c r="C765" s="622"/>
      <c r="D765" s="622"/>
      <c r="E765" s="622"/>
      <c r="F765" s="622"/>
      <c r="G765" s="622"/>
      <c r="H765" s="622"/>
      <c r="I765" s="622"/>
      <c r="J765" s="622"/>
      <c r="K765" s="622"/>
      <c r="L765" s="622"/>
      <c r="M765" s="615" t="str">
        <f>+$M$13</f>
        <v>INTERVENTORÍA</v>
      </c>
      <c r="N765" s="615"/>
      <c r="O765" s="615"/>
      <c r="P765" s="615"/>
      <c r="Q765" s="615"/>
      <c r="R765" s="615"/>
      <c r="S765" s="615"/>
      <c r="T765" s="615"/>
      <c r="U765" s="615"/>
      <c r="V765" s="615"/>
      <c r="W765" s="615"/>
      <c r="X765" s="615"/>
      <c r="Y765" s="615"/>
      <c r="Z765" s="615"/>
      <c r="AA765" s="615"/>
      <c r="AB765" s="615"/>
      <c r="AC765" s="615"/>
      <c r="AD765" s="615"/>
      <c r="AE765" s="615"/>
      <c r="AF765" s="615"/>
      <c r="AG765" s="615"/>
      <c r="AH765" s="615"/>
      <c r="AI765" s="615"/>
      <c r="AJ765" s="615"/>
      <c r="AK765" s="615"/>
      <c r="AL765" s="622" t="s">
        <v>5</v>
      </c>
      <c r="AM765" s="622"/>
      <c r="AN765" s="626" t="str">
        <f>+$AN$13</f>
        <v>JULIO 2023</v>
      </c>
      <c r="AO765" s="627"/>
      <c r="AP765" s="628"/>
    </row>
    <row r="766" spans="1:42" ht="13.95" hidden="1" customHeight="1" x14ac:dyDescent="0.25">
      <c r="A766" s="629"/>
      <c r="B766" s="630"/>
      <c r="C766" s="630"/>
      <c r="D766" s="630"/>
      <c r="E766" s="630"/>
      <c r="F766" s="630"/>
      <c r="G766" s="630"/>
      <c r="H766" s="630"/>
      <c r="I766" s="630"/>
      <c r="J766" s="630"/>
      <c r="K766" s="630"/>
      <c r="L766" s="630"/>
      <c r="M766" s="630"/>
      <c r="N766" s="630"/>
      <c r="O766" s="630"/>
      <c r="P766" s="630"/>
      <c r="Q766" s="630"/>
      <c r="R766" s="630"/>
      <c r="S766" s="630"/>
      <c r="T766" s="630"/>
      <c r="U766" s="630"/>
      <c r="V766" s="630"/>
      <c r="W766" s="630"/>
      <c r="X766" s="630"/>
      <c r="Y766" s="630"/>
      <c r="Z766" s="630"/>
      <c r="AA766" s="630"/>
      <c r="AB766" s="630"/>
      <c r="AC766" s="630"/>
      <c r="AD766" s="630"/>
      <c r="AE766" s="630"/>
      <c r="AF766" s="630"/>
      <c r="AG766" s="630"/>
      <c r="AH766" s="630"/>
      <c r="AI766" s="630"/>
      <c r="AJ766" s="630"/>
      <c r="AK766" s="630"/>
      <c r="AL766" s="630"/>
      <c r="AM766" s="630"/>
      <c r="AN766" s="630"/>
      <c r="AO766" s="630"/>
      <c r="AP766" s="631"/>
    </row>
    <row r="767" spans="1:42" ht="30" hidden="1" customHeight="1" x14ac:dyDescent="0.25">
      <c r="A767" s="619" t="s">
        <v>6</v>
      </c>
      <c r="B767" s="620"/>
      <c r="C767" s="620"/>
      <c r="D767" s="620"/>
      <c r="E767" s="620"/>
      <c r="F767" s="620"/>
      <c r="G767" s="620"/>
      <c r="H767" s="474">
        <v>3</v>
      </c>
      <c r="I767" s="621" t="str">
        <f>IFERROR(VLOOKUP(H767,'PPTO CANAL DE AGUAS LLUVIAS'!B:G,2,FALSE),"")</f>
        <v xml:space="preserve">BOX CULVERT 1, 2, 3 </v>
      </c>
      <c r="J767" s="621"/>
      <c r="K767" s="621"/>
      <c r="L767" s="621"/>
      <c r="M767" s="621"/>
      <c r="N767" s="621"/>
      <c r="O767" s="621"/>
      <c r="P767" s="621"/>
      <c r="Q767" s="621"/>
      <c r="R767" s="621"/>
      <c r="S767" s="621"/>
      <c r="T767" s="621"/>
      <c r="U767" s="622" t="s">
        <v>0</v>
      </c>
      <c r="V767" s="622"/>
      <c r="W767" s="622"/>
      <c r="X767" s="622"/>
      <c r="Y767" s="622"/>
      <c r="Z767" s="622"/>
      <c r="AA767" s="622"/>
      <c r="AB767" s="622"/>
      <c r="AC767" s="622"/>
      <c r="AD767" s="622"/>
      <c r="AE767" s="623">
        <v>3.02</v>
      </c>
      <c r="AF767" s="623"/>
      <c r="AG767" s="624" t="str">
        <f>IFERROR(VLOOKUP(AE767,'PPTO CANAL DE AGUAS LLUVIAS'!B:G,2,FALSE),"")</f>
        <v xml:space="preserve">SOLADO EN CONCRETO SIMPLE e=0,05m DE 17 Mpa </v>
      </c>
      <c r="AH767" s="624"/>
      <c r="AI767" s="624"/>
      <c r="AJ767" s="624"/>
      <c r="AK767" s="624"/>
      <c r="AL767" s="570" t="s">
        <v>7</v>
      </c>
      <c r="AM767" s="572" t="str">
        <f>IFERROR(VLOOKUP(AE767,'PPTO CANAL DE AGUAS LLUVIAS'!B:G,3,FALSE),"")</f>
        <v>M2</v>
      </c>
      <c r="AN767" s="570" t="s">
        <v>8</v>
      </c>
      <c r="AO767" s="621" t="str">
        <f>+$AO$15</f>
        <v>MUNICIPIO SAN JOSÉ DE CÚCUTA</v>
      </c>
      <c r="AP767" s="635"/>
    </row>
    <row r="768" spans="1:42" hidden="1" x14ac:dyDescent="0.25">
      <c r="A768" s="614"/>
      <c r="B768" s="615"/>
      <c r="C768" s="615"/>
      <c r="D768" s="615"/>
      <c r="E768" s="615"/>
      <c r="F768" s="615"/>
      <c r="G768" s="615"/>
      <c r="H768" s="615"/>
      <c r="I768" s="615"/>
      <c r="J768" s="615"/>
      <c r="K768" s="615"/>
      <c r="L768" s="615"/>
      <c r="M768" s="615"/>
      <c r="N768" s="615"/>
      <c r="O768" s="615"/>
      <c r="P768" s="615"/>
      <c r="Q768" s="615"/>
      <c r="R768" s="615"/>
      <c r="S768" s="615"/>
      <c r="T768" s="615"/>
      <c r="U768" s="615"/>
      <c r="V768" s="615"/>
      <c r="W768" s="615"/>
      <c r="X768" s="615"/>
      <c r="Y768" s="615"/>
      <c r="Z768" s="615"/>
      <c r="AA768" s="615"/>
      <c r="AB768" s="615"/>
      <c r="AC768" s="615"/>
      <c r="AD768" s="615"/>
      <c r="AE768" s="615"/>
      <c r="AF768" s="615"/>
      <c r="AG768" s="615"/>
      <c r="AH768" s="615"/>
      <c r="AI768" s="615"/>
      <c r="AJ768" s="616" t="s">
        <v>9</v>
      </c>
      <c r="AK768" s="665" t="s">
        <v>38</v>
      </c>
      <c r="AL768" s="666"/>
      <c r="AM768" s="666"/>
      <c r="AN768" s="667"/>
      <c r="AO768" s="616" t="s">
        <v>10</v>
      </c>
      <c r="AP768" s="617" t="s">
        <v>11</v>
      </c>
    </row>
    <row r="769" spans="1:42" hidden="1" x14ac:dyDescent="0.25">
      <c r="A769" s="614"/>
      <c r="B769" s="615"/>
      <c r="C769" s="615"/>
      <c r="D769" s="615"/>
      <c r="E769" s="615"/>
      <c r="F769" s="615"/>
      <c r="G769" s="615"/>
      <c r="H769" s="615"/>
      <c r="I769" s="615"/>
      <c r="J769" s="615"/>
      <c r="K769" s="615"/>
      <c r="L769" s="615"/>
      <c r="M769" s="615"/>
      <c r="N769" s="615"/>
      <c r="O769" s="615"/>
      <c r="P769" s="615"/>
      <c r="Q769" s="615"/>
      <c r="R769" s="615"/>
      <c r="S769" s="615"/>
      <c r="T769" s="615"/>
      <c r="U769" s="615"/>
      <c r="V769" s="615"/>
      <c r="W769" s="615"/>
      <c r="X769" s="615"/>
      <c r="Y769" s="615"/>
      <c r="Z769" s="615"/>
      <c r="AA769" s="615"/>
      <c r="AB769" s="615"/>
      <c r="AC769" s="615"/>
      <c r="AD769" s="615"/>
      <c r="AE769" s="615"/>
      <c r="AF769" s="615"/>
      <c r="AG769" s="615"/>
      <c r="AH769" s="615"/>
      <c r="AI769" s="615"/>
      <c r="AJ769" s="616"/>
      <c r="AK769" s="571" t="s">
        <v>37</v>
      </c>
      <c r="AL769" s="570" t="s">
        <v>12</v>
      </c>
      <c r="AM769" s="570" t="s">
        <v>16</v>
      </c>
      <c r="AN769" s="570" t="s">
        <v>17</v>
      </c>
      <c r="AO769" s="616"/>
      <c r="AP769" s="617"/>
    </row>
    <row r="770" spans="1:42" hidden="1" x14ac:dyDescent="0.25">
      <c r="A770" s="614"/>
      <c r="B770" s="615"/>
      <c r="C770" s="615"/>
      <c r="D770" s="615"/>
      <c r="E770" s="615"/>
      <c r="F770" s="615"/>
      <c r="G770" s="615"/>
      <c r="H770" s="615"/>
      <c r="I770" s="615"/>
      <c r="J770" s="615"/>
      <c r="K770" s="615"/>
      <c r="L770" s="615"/>
      <c r="M770" s="615"/>
      <c r="N770" s="615"/>
      <c r="O770" s="615"/>
      <c r="P770" s="615"/>
      <c r="Q770" s="615"/>
      <c r="R770" s="615"/>
      <c r="S770" s="615"/>
      <c r="T770" s="615"/>
      <c r="U770" s="615"/>
      <c r="V770" s="615"/>
      <c r="W770" s="615"/>
      <c r="X770" s="615"/>
      <c r="Y770" s="615"/>
      <c r="Z770" s="615"/>
      <c r="AA770" s="615"/>
      <c r="AB770" s="615"/>
      <c r="AC770" s="615"/>
      <c r="AD770" s="615"/>
      <c r="AE770" s="615"/>
      <c r="AF770" s="615"/>
      <c r="AG770" s="615"/>
      <c r="AH770" s="615"/>
      <c r="AI770" s="615"/>
      <c r="AJ770" s="477" t="s">
        <v>532</v>
      </c>
      <c r="AK770" s="478"/>
      <c r="AL770" s="279">
        <v>1</v>
      </c>
      <c r="AM770" s="279"/>
      <c r="AN770" s="279"/>
      <c r="AO770" s="279">
        <v>2</v>
      </c>
      <c r="AP770" s="480">
        <f>AL770*AO770</f>
        <v>2</v>
      </c>
    </row>
    <row r="771" spans="1:42" hidden="1" x14ac:dyDescent="0.25">
      <c r="A771" s="614"/>
      <c r="B771" s="615"/>
      <c r="C771" s="615"/>
      <c r="D771" s="615"/>
      <c r="E771" s="615"/>
      <c r="F771" s="615"/>
      <c r="G771" s="615"/>
      <c r="H771" s="615"/>
      <c r="I771" s="615"/>
      <c r="J771" s="615"/>
      <c r="K771" s="615"/>
      <c r="L771" s="615"/>
      <c r="M771" s="615"/>
      <c r="N771" s="615"/>
      <c r="O771" s="615"/>
      <c r="P771" s="615"/>
      <c r="Q771" s="615"/>
      <c r="R771" s="615"/>
      <c r="S771" s="615"/>
      <c r="T771" s="615"/>
      <c r="U771" s="615"/>
      <c r="V771" s="615"/>
      <c r="W771" s="615"/>
      <c r="X771" s="615"/>
      <c r="Y771" s="615"/>
      <c r="Z771" s="615"/>
      <c r="AA771" s="615"/>
      <c r="AB771" s="615"/>
      <c r="AC771" s="615"/>
      <c r="AD771" s="615"/>
      <c r="AE771" s="615"/>
      <c r="AF771" s="615"/>
      <c r="AG771" s="615"/>
      <c r="AH771" s="615"/>
      <c r="AI771" s="615"/>
      <c r="AJ771" s="487"/>
      <c r="AK771" s="488"/>
      <c r="AL771" s="489"/>
      <c r="AM771" s="489"/>
      <c r="AN771" s="489"/>
      <c r="AO771" s="489"/>
      <c r="AP771" s="490"/>
    </row>
    <row r="772" spans="1:42" hidden="1" x14ac:dyDescent="0.25">
      <c r="A772" s="614"/>
      <c r="B772" s="615"/>
      <c r="C772" s="615"/>
      <c r="D772" s="615"/>
      <c r="E772" s="615"/>
      <c r="F772" s="615"/>
      <c r="G772" s="615"/>
      <c r="H772" s="615"/>
      <c r="I772" s="615"/>
      <c r="J772" s="615"/>
      <c r="K772" s="615"/>
      <c r="L772" s="615"/>
      <c r="M772" s="615"/>
      <c r="N772" s="615"/>
      <c r="O772" s="615"/>
      <c r="P772" s="615"/>
      <c r="Q772" s="615"/>
      <c r="R772" s="615"/>
      <c r="S772" s="615"/>
      <c r="T772" s="615"/>
      <c r="U772" s="615"/>
      <c r="V772" s="615"/>
      <c r="W772" s="615"/>
      <c r="X772" s="615"/>
      <c r="Y772" s="615"/>
      <c r="Z772" s="615"/>
      <c r="AA772" s="615"/>
      <c r="AB772" s="615"/>
      <c r="AC772" s="615"/>
      <c r="AD772" s="615"/>
      <c r="AE772" s="615"/>
      <c r="AF772" s="615"/>
      <c r="AG772" s="615"/>
      <c r="AH772" s="615"/>
      <c r="AI772" s="615"/>
      <c r="AJ772" s="572"/>
      <c r="AK772" s="572"/>
      <c r="AL772" s="279"/>
      <c r="AM772" s="279"/>
      <c r="AN772" s="279"/>
      <c r="AO772" s="279"/>
      <c r="AP772" s="480"/>
    </row>
    <row r="773" spans="1:42" hidden="1" x14ac:dyDescent="0.25">
      <c r="A773" s="614"/>
      <c r="B773" s="615"/>
      <c r="C773" s="615"/>
      <c r="D773" s="615"/>
      <c r="E773" s="615"/>
      <c r="F773" s="615"/>
      <c r="G773" s="615"/>
      <c r="H773" s="615"/>
      <c r="I773" s="615"/>
      <c r="J773" s="615"/>
      <c r="K773" s="615"/>
      <c r="L773" s="615"/>
      <c r="M773" s="615"/>
      <c r="N773" s="615"/>
      <c r="O773" s="615"/>
      <c r="P773" s="615"/>
      <c r="Q773" s="615"/>
      <c r="R773" s="615"/>
      <c r="S773" s="615"/>
      <c r="T773" s="615"/>
      <c r="U773" s="615"/>
      <c r="V773" s="615"/>
      <c r="W773" s="615"/>
      <c r="X773" s="615"/>
      <c r="Y773" s="615"/>
      <c r="Z773" s="615"/>
      <c r="AA773" s="615"/>
      <c r="AB773" s="615"/>
      <c r="AC773" s="615"/>
      <c r="AD773" s="615"/>
      <c r="AE773" s="615"/>
      <c r="AF773" s="615"/>
      <c r="AG773" s="615"/>
      <c r="AH773" s="615"/>
      <c r="AI773" s="615"/>
      <c r="AJ773" s="572"/>
      <c r="AK773" s="572"/>
      <c r="AL773" s="279"/>
      <c r="AM773" s="279"/>
      <c r="AN773" s="279"/>
      <c r="AO773" s="279"/>
      <c r="AP773" s="480"/>
    </row>
    <row r="774" spans="1:42" hidden="1" x14ac:dyDescent="0.25">
      <c r="A774" s="614"/>
      <c r="B774" s="615"/>
      <c r="C774" s="615"/>
      <c r="D774" s="615"/>
      <c r="E774" s="615"/>
      <c r="F774" s="615"/>
      <c r="G774" s="615"/>
      <c r="H774" s="615"/>
      <c r="I774" s="615"/>
      <c r="J774" s="615"/>
      <c r="K774" s="615"/>
      <c r="L774" s="615"/>
      <c r="M774" s="615"/>
      <c r="N774" s="615"/>
      <c r="O774" s="615"/>
      <c r="P774" s="615"/>
      <c r="Q774" s="615"/>
      <c r="R774" s="615"/>
      <c r="S774" s="615"/>
      <c r="T774" s="615"/>
      <c r="U774" s="615"/>
      <c r="V774" s="615"/>
      <c r="W774" s="615"/>
      <c r="X774" s="615"/>
      <c r="Y774" s="615"/>
      <c r="Z774" s="615"/>
      <c r="AA774" s="615"/>
      <c r="AB774" s="615"/>
      <c r="AC774" s="615"/>
      <c r="AD774" s="615"/>
      <c r="AE774" s="615"/>
      <c r="AF774" s="615"/>
      <c r="AG774" s="615"/>
      <c r="AH774" s="615"/>
      <c r="AI774" s="615"/>
      <c r="AJ774" s="477"/>
      <c r="AK774" s="478"/>
      <c r="AL774" s="279"/>
      <c r="AM774" s="279"/>
      <c r="AN774" s="279"/>
      <c r="AO774" s="279"/>
      <c r="AP774" s="480"/>
    </row>
    <row r="775" spans="1:42" hidden="1" x14ac:dyDescent="0.25">
      <c r="A775" s="614"/>
      <c r="B775" s="615"/>
      <c r="C775" s="615"/>
      <c r="D775" s="615"/>
      <c r="E775" s="615"/>
      <c r="F775" s="615"/>
      <c r="G775" s="615"/>
      <c r="H775" s="615"/>
      <c r="I775" s="615"/>
      <c r="J775" s="615"/>
      <c r="K775" s="615"/>
      <c r="L775" s="615"/>
      <c r="M775" s="615"/>
      <c r="N775" s="615"/>
      <c r="O775" s="615"/>
      <c r="P775" s="615"/>
      <c r="Q775" s="615"/>
      <c r="R775" s="615"/>
      <c r="S775" s="615"/>
      <c r="T775" s="615"/>
      <c r="U775" s="615"/>
      <c r="V775" s="615"/>
      <c r="W775" s="615"/>
      <c r="X775" s="615"/>
      <c r="Y775" s="615"/>
      <c r="Z775" s="615"/>
      <c r="AA775" s="615"/>
      <c r="AB775" s="615"/>
      <c r="AC775" s="615"/>
      <c r="AD775" s="615"/>
      <c r="AE775" s="615"/>
      <c r="AF775" s="615"/>
      <c r="AG775" s="615"/>
      <c r="AH775" s="615"/>
      <c r="AI775" s="615"/>
      <c r="AJ775" s="572"/>
      <c r="AK775" s="572"/>
      <c r="AL775" s="279"/>
      <c r="AM775" s="279"/>
      <c r="AN775" s="279"/>
      <c r="AO775" s="279"/>
      <c r="AP775" s="480"/>
    </row>
    <row r="776" spans="1:42" hidden="1" x14ac:dyDescent="0.25">
      <c r="A776" s="614"/>
      <c r="B776" s="615"/>
      <c r="C776" s="615"/>
      <c r="D776" s="615"/>
      <c r="E776" s="615"/>
      <c r="F776" s="615"/>
      <c r="G776" s="615"/>
      <c r="H776" s="615"/>
      <c r="I776" s="615"/>
      <c r="J776" s="615"/>
      <c r="K776" s="615"/>
      <c r="L776" s="615"/>
      <c r="M776" s="615"/>
      <c r="N776" s="615"/>
      <c r="O776" s="615"/>
      <c r="P776" s="615"/>
      <c r="Q776" s="615"/>
      <c r="R776" s="615"/>
      <c r="S776" s="615"/>
      <c r="T776" s="615"/>
      <c r="U776" s="615"/>
      <c r="V776" s="615"/>
      <c r="W776" s="615"/>
      <c r="X776" s="615"/>
      <c r="Y776" s="615"/>
      <c r="Z776" s="615"/>
      <c r="AA776" s="615"/>
      <c r="AB776" s="615"/>
      <c r="AC776" s="615"/>
      <c r="AD776" s="615"/>
      <c r="AE776" s="615"/>
      <c r="AF776" s="615"/>
      <c r="AG776" s="615"/>
      <c r="AH776" s="615"/>
      <c r="AI776" s="615"/>
      <c r="AJ776" s="572"/>
      <c r="AK776" s="572"/>
      <c r="AL776" s="279"/>
      <c r="AM776" s="279"/>
      <c r="AN776" s="279"/>
      <c r="AO776" s="279"/>
      <c r="AP776" s="480"/>
    </row>
    <row r="777" spans="1:42" hidden="1" x14ac:dyDescent="0.25">
      <c r="A777" s="614"/>
      <c r="B777" s="615"/>
      <c r="C777" s="615"/>
      <c r="D777" s="615"/>
      <c r="E777" s="615"/>
      <c r="F777" s="615"/>
      <c r="G777" s="615"/>
      <c r="H777" s="615"/>
      <c r="I777" s="615"/>
      <c r="J777" s="615"/>
      <c r="K777" s="615"/>
      <c r="L777" s="615"/>
      <c r="M777" s="615"/>
      <c r="N777" s="615"/>
      <c r="O777" s="615"/>
      <c r="P777" s="615"/>
      <c r="Q777" s="615"/>
      <c r="R777" s="615"/>
      <c r="S777" s="615"/>
      <c r="T777" s="615"/>
      <c r="U777" s="615"/>
      <c r="V777" s="615"/>
      <c r="W777" s="615"/>
      <c r="X777" s="615"/>
      <c r="Y777" s="615"/>
      <c r="Z777" s="615"/>
      <c r="AA777" s="615"/>
      <c r="AB777" s="615"/>
      <c r="AC777" s="615"/>
      <c r="AD777" s="615"/>
      <c r="AE777" s="615"/>
      <c r="AF777" s="615"/>
      <c r="AG777" s="615"/>
      <c r="AH777" s="615"/>
      <c r="AI777" s="615"/>
      <c r="AJ777" s="572"/>
      <c r="AK777" s="572"/>
      <c r="AL777" s="279"/>
      <c r="AM777" s="279"/>
      <c r="AN777" s="279"/>
      <c r="AO777" s="279"/>
      <c r="AP777" s="480"/>
    </row>
    <row r="778" spans="1:42" hidden="1" x14ac:dyDescent="0.25">
      <c r="A778" s="614"/>
      <c r="B778" s="615"/>
      <c r="C778" s="615"/>
      <c r="D778" s="615"/>
      <c r="E778" s="615"/>
      <c r="F778" s="615"/>
      <c r="G778" s="615"/>
      <c r="H778" s="615"/>
      <c r="I778" s="615"/>
      <c r="J778" s="615"/>
      <c r="K778" s="615"/>
      <c r="L778" s="615"/>
      <c r="M778" s="615"/>
      <c r="N778" s="615"/>
      <c r="O778" s="615"/>
      <c r="P778" s="615"/>
      <c r="Q778" s="615"/>
      <c r="R778" s="615"/>
      <c r="S778" s="615"/>
      <c r="T778" s="615"/>
      <c r="U778" s="615"/>
      <c r="V778" s="615"/>
      <c r="W778" s="615"/>
      <c r="X778" s="615"/>
      <c r="Y778" s="615"/>
      <c r="Z778" s="615"/>
      <c r="AA778" s="615"/>
      <c r="AB778" s="615"/>
      <c r="AC778" s="615"/>
      <c r="AD778" s="615"/>
      <c r="AE778" s="615"/>
      <c r="AF778" s="615"/>
      <c r="AG778" s="615"/>
      <c r="AH778" s="615"/>
      <c r="AI778" s="615"/>
      <c r="AJ778" s="477"/>
      <c r="AK778" s="478"/>
      <c r="AL778" s="279"/>
      <c r="AM778" s="279"/>
      <c r="AN778" s="279"/>
      <c r="AO778" s="279"/>
      <c r="AP778" s="480"/>
    </row>
    <row r="779" spans="1:42" hidden="1" x14ac:dyDescent="0.25">
      <c r="A779" s="614"/>
      <c r="B779" s="615"/>
      <c r="C779" s="615"/>
      <c r="D779" s="615"/>
      <c r="E779" s="615"/>
      <c r="F779" s="615"/>
      <c r="G779" s="615"/>
      <c r="H779" s="615"/>
      <c r="I779" s="615"/>
      <c r="J779" s="615"/>
      <c r="K779" s="615"/>
      <c r="L779" s="615"/>
      <c r="M779" s="615"/>
      <c r="N779" s="615"/>
      <c r="O779" s="615"/>
      <c r="P779" s="615"/>
      <c r="Q779" s="615"/>
      <c r="R779" s="615"/>
      <c r="S779" s="615"/>
      <c r="T779" s="615"/>
      <c r="U779" s="615"/>
      <c r="V779" s="615"/>
      <c r="W779" s="615"/>
      <c r="X779" s="615"/>
      <c r="Y779" s="615"/>
      <c r="Z779" s="615"/>
      <c r="AA779" s="615"/>
      <c r="AB779" s="615"/>
      <c r="AC779" s="615"/>
      <c r="AD779" s="615"/>
      <c r="AE779" s="615"/>
      <c r="AF779" s="615"/>
      <c r="AG779" s="615"/>
      <c r="AH779" s="615"/>
      <c r="AI779" s="615"/>
      <c r="AJ779" s="572"/>
      <c r="AK779" s="572"/>
      <c r="AL779" s="279"/>
      <c r="AM779" s="279"/>
      <c r="AN779" s="279"/>
      <c r="AO779" s="279"/>
      <c r="AP779" s="480"/>
    </row>
    <row r="780" spans="1:42" hidden="1" x14ac:dyDescent="0.25">
      <c r="A780" s="614"/>
      <c r="B780" s="615"/>
      <c r="C780" s="615"/>
      <c r="D780" s="615"/>
      <c r="E780" s="615"/>
      <c r="F780" s="615"/>
      <c r="G780" s="615"/>
      <c r="H780" s="615"/>
      <c r="I780" s="615"/>
      <c r="J780" s="615"/>
      <c r="K780" s="615"/>
      <c r="L780" s="615"/>
      <c r="M780" s="615"/>
      <c r="N780" s="615"/>
      <c r="O780" s="615"/>
      <c r="P780" s="615"/>
      <c r="Q780" s="615"/>
      <c r="R780" s="615"/>
      <c r="S780" s="615"/>
      <c r="T780" s="615"/>
      <c r="U780" s="615"/>
      <c r="V780" s="615"/>
      <c r="W780" s="615"/>
      <c r="X780" s="615"/>
      <c r="Y780" s="615"/>
      <c r="Z780" s="615"/>
      <c r="AA780" s="615"/>
      <c r="AB780" s="615"/>
      <c r="AC780" s="615"/>
      <c r="AD780" s="615"/>
      <c r="AE780" s="615"/>
      <c r="AF780" s="615"/>
      <c r="AG780" s="615"/>
      <c r="AH780" s="615"/>
      <c r="AI780" s="615"/>
      <c r="AJ780" s="572"/>
      <c r="AK780" s="572"/>
      <c r="AL780" s="279"/>
      <c r="AM780" s="279"/>
      <c r="AN780" s="279"/>
      <c r="AO780" s="279"/>
      <c r="AP780" s="480"/>
    </row>
    <row r="781" spans="1:42" hidden="1" x14ac:dyDescent="0.25">
      <c r="A781" s="614"/>
      <c r="B781" s="615"/>
      <c r="C781" s="615"/>
      <c r="D781" s="615"/>
      <c r="E781" s="615"/>
      <c r="F781" s="615"/>
      <c r="G781" s="615"/>
      <c r="H781" s="615"/>
      <c r="I781" s="615"/>
      <c r="J781" s="615"/>
      <c r="K781" s="615"/>
      <c r="L781" s="615"/>
      <c r="M781" s="615"/>
      <c r="N781" s="615"/>
      <c r="O781" s="615"/>
      <c r="P781" s="615"/>
      <c r="Q781" s="615"/>
      <c r="R781" s="615"/>
      <c r="S781" s="615"/>
      <c r="T781" s="615"/>
      <c r="U781" s="615"/>
      <c r="V781" s="615"/>
      <c r="W781" s="615"/>
      <c r="X781" s="615"/>
      <c r="Y781" s="615"/>
      <c r="Z781" s="615"/>
      <c r="AA781" s="615"/>
      <c r="AB781" s="615"/>
      <c r="AC781" s="615"/>
      <c r="AD781" s="615"/>
      <c r="AE781" s="615"/>
      <c r="AF781" s="615"/>
      <c r="AG781" s="615"/>
      <c r="AH781" s="615"/>
      <c r="AI781" s="615"/>
      <c r="AJ781" s="572"/>
      <c r="AK781" s="572"/>
      <c r="AL781" s="279"/>
      <c r="AM781" s="279"/>
      <c r="AN781" s="279"/>
      <c r="AO781" s="279"/>
      <c r="AP781" s="480"/>
    </row>
    <row r="782" spans="1:42" hidden="1" x14ac:dyDescent="0.25">
      <c r="A782" s="614"/>
      <c r="B782" s="615"/>
      <c r="C782" s="615"/>
      <c r="D782" s="615"/>
      <c r="E782" s="615"/>
      <c r="F782" s="615"/>
      <c r="G782" s="615"/>
      <c r="H782" s="615"/>
      <c r="I782" s="615"/>
      <c r="J782" s="615"/>
      <c r="K782" s="615"/>
      <c r="L782" s="615"/>
      <c r="M782" s="615"/>
      <c r="N782" s="615"/>
      <c r="O782" s="615"/>
      <c r="P782" s="615"/>
      <c r="Q782" s="615"/>
      <c r="R782" s="615"/>
      <c r="S782" s="615"/>
      <c r="T782" s="615"/>
      <c r="U782" s="615"/>
      <c r="V782" s="615"/>
      <c r="W782" s="615"/>
      <c r="X782" s="615"/>
      <c r="Y782" s="615"/>
      <c r="Z782" s="615"/>
      <c r="AA782" s="615"/>
      <c r="AB782" s="615"/>
      <c r="AC782" s="615"/>
      <c r="AD782" s="615"/>
      <c r="AE782" s="615"/>
      <c r="AF782" s="615"/>
      <c r="AG782" s="615"/>
      <c r="AH782" s="615"/>
      <c r="AI782" s="615"/>
      <c r="AJ782" s="572"/>
      <c r="AK782" s="572"/>
      <c r="AL782" s="279"/>
      <c r="AM782" s="279"/>
      <c r="AN782" s="279"/>
      <c r="AO782" s="279"/>
      <c r="AP782" s="480"/>
    </row>
    <row r="783" spans="1:42" hidden="1" x14ac:dyDescent="0.25">
      <c r="A783" s="614"/>
      <c r="B783" s="615"/>
      <c r="C783" s="615"/>
      <c r="D783" s="615"/>
      <c r="E783" s="615"/>
      <c r="F783" s="615"/>
      <c r="G783" s="615"/>
      <c r="H783" s="615"/>
      <c r="I783" s="615"/>
      <c r="J783" s="615"/>
      <c r="K783" s="615"/>
      <c r="L783" s="615"/>
      <c r="M783" s="615"/>
      <c r="N783" s="615"/>
      <c r="O783" s="615"/>
      <c r="P783" s="615"/>
      <c r="Q783" s="615"/>
      <c r="R783" s="615"/>
      <c r="S783" s="615"/>
      <c r="T783" s="615"/>
      <c r="U783" s="615"/>
      <c r="V783" s="615"/>
      <c r="W783" s="615"/>
      <c r="X783" s="615"/>
      <c r="Y783" s="615"/>
      <c r="Z783" s="615"/>
      <c r="AA783" s="615"/>
      <c r="AB783" s="615"/>
      <c r="AC783" s="615"/>
      <c r="AD783" s="615"/>
      <c r="AE783" s="615"/>
      <c r="AF783" s="615"/>
      <c r="AG783" s="615"/>
      <c r="AH783" s="615"/>
      <c r="AI783" s="615"/>
      <c r="AJ783" s="572"/>
      <c r="AK783" s="572"/>
      <c r="AL783" s="279"/>
      <c r="AM783" s="279"/>
      <c r="AN783" s="279"/>
      <c r="AO783" s="279"/>
      <c r="AP783" s="480"/>
    </row>
    <row r="784" spans="1:42" hidden="1" x14ac:dyDescent="0.25">
      <c r="A784" s="614"/>
      <c r="B784" s="615"/>
      <c r="C784" s="615"/>
      <c r="D784" s="615"/>
      <c r="E784" s="615"/>
      <c r="F784" s="615"/>
      <c r="G784" s="615"/>
      <c r="H784" s="615"/>
      <c r="I784" s="615"/>
      <c r="J784" s="615"/>
      <c r="K784" s="615"/>
      <c r="L784" s="615"/>
      <c r="M784" s="615"/>
      <c r="N784" s="615"/>
      <c r="O784" s="615"/>
      <c r="P784" s="615"/>
      <c r="Q784" s="615"/>
      <c r="R784" s="615"/>
      <c r="S784" s="615"/>
      <c r="T784" s="615"/>
      <c r="U784" s="615"/>
      <c r="V784" s="615"/>
      <c r="W784" s="615"/>
      <c r="X784" s="615"/>
      <c r="Y784" s="615"/>
      <c r="Z784" s="615"/>
      <c r="AA784" s="615"/>
      <c r="AB784" s="615"/>
      <c r="AC784" s="615"/>
      <c r="AD784" s="615"/>
      <c r="AE784" s="615"/>
      <c r="AF784" s="615"/>
      <c r="AG784" s="615"/>
      <c r="AH784" s="615"/>
      <c r="AI784" s="615"/>
      <c r="AJ784" s="572"/>
      <c r="AK784" s="572"/>
      <c r="AL784" s="279"/>
      <c r="AM784" s="279"/>
      <c r="AN784" s="279"/>
      <c r="AO784" s="279"/>
      <c r="AP784" s="480"/>
    </row>
    <row r="785" spans="1:42" hidden="1" x14ac:dyDescent="0.25">
      <c r="A785" s="614"/>
      <c r="B785" s="615"/>
      <c r="C785" s="615"/>
      <c r="D785" s="615"/>
      <c r="E785" s="615"/>
      <c r="F785" s="615"/>
      <c r="G785" s="615"/>
      <c r="H785" s="615"/>
      <c r="I785" s="615"/>
      <c r="J785" s="615"/>
      <c r="K785" s="615"/>
      <c r="L785" s="615"/>
      <c r="M785" s="615"/>
      <c r="N785" s="615"/>
      <c r="O785" s="615"/>
      <c r="P785" s="615"/>
      <c r="Q785" s="615"/>
      <c r="R785" s="615"/>
      <c r="S785" s="615"/>
      <c r="T785" s="615"/>
      <c r="U785" s="615"/>
      <c r="V785" s="615"/>
      <c r="W785" s="615"/>
      <c r="X785" s="615"/>
      <c r="Y785" s="615"/>
      <c r="Z785" s="615"/>
      <c r="AA785" s="615"/>
      <c r="AB785" s="615"/>
      <c r="AC785" s="615"/>
      <c r="AD785" s="615"/>
      <c r="AE785" s="615"/>
      <c r="AF785" s="615"/>
      <c r="AG785" s="615"/>
      <c r="AH785" s="615"/>
      <c r="AI785" s="615"/>
      <c r="AJ785" s="572"/>
      <c r="AK785" s="572"/>
      <c r="AL785" s="279"/>
      <c r="AM785" s="279"/>
      <c r="AN785" s="279"/>
      <c r="AO785" s="279"/>
      <c r="AP785" s="480"/>
    </row>
    <row r="786" spans="1:42" hidden="1" x14ac:dyDescent="0.25">
      <c r="A786" s="614"/>
      <c r="B786" s="615"/>
      <c r="C786" s="615"/>
      <c r="D786" s="615"/>
      <c r="E786" s="615"/>
      <c r="F786" s="615"/>
      <c r="G786" s="615"/>
      <c r="H786" s="615"/>
      <c r="I786" s="615"/>
      <c r="J786" s="615"/>
      <c r="K786" s="615"/>
      <c r="L786" s="615"/>
      <c r="M786" s="615"/>
      <c r="N786" s="615"/>
      <c r="O786" s="615"/>
      <c r="P786" s="615"/>
      <c r="Q786" s="615"/>
      <c r="R786" s="615"/>
      <c r="S786" s="615"/>
      <c r="T786" s="615"/>
      <c r="U786" s="615"/>
      <c r="V786" s="615"/>
      <c r="W786" s="615"/>
      <c r="X786" s="615"/>
      <c r="Y786" s="615"/>
      <c r="Z786" s="615"/>
      <c r="AA786" s="615"/>
      <c r="AB786" s="615"/>
      <c r="AC786" s="615"/>
      <c r="AD786" s="615"/>
      <c r="AE786" s="615"/>
      <c r="AF786" s="615"/>
      <c r="AG786" s="615"/>
      <c r="AH786" s="615"/>
      <c r="AI786" s="615"/>
      <c r="AJ786" s="572"/>
      <c r="AK786" s="572"/>
      <c r="AL786" s="279"/>
      <c r="AM786" s="279"/>
      <c r="AN786" s="279"/>
      <c r="AO786" s="279"/>
      <c r="AP786" s="480"/>
    </row>
    <row r="787" spans="1:42" hidden="1" x14ac:dyDescent="0.25">
      <c r="A787" s="614"/>
      <c r="B787" s="615"/>
      <c r="C787" s="615"/>
      <c r="D787" s="615"/>
      <c r="E787" s="615"/>
      <c r="F787" s="615"/>
      <c r="G787" s="615"/>
      <c r="H787" s="615"/>
      <c r="I787" s="615"/>
      <c r="J787" s="615"/>
      <c r="K787" s="615"/>
      <c r="L787" s="615"/>
      <c r="M787" s="615"/>
      <c r="N787" s="615"/>
      <c r="O787" s="615"/>
      <c r="P787" s="615"/>
      <c r="Q787" s="615"/>
      <c r="R787" s="615"/>
      <c r="S787" s="615"/>
      <c r="T787" s="615"/>
      <c r="U787" s="615"/>
      <c r="V787" s="615"/>
      <c r="W787" s="615"/>
      <c r="X787" s="615"/>
      <c r="Y787" s="615"/>
      <c r="Z787" s="615"/>
      <c r="AA787" s="615"/>
      <c r="AB787" s="615"/>
      <c r="AC787" s="615"/>
      <c r="AD787" s="615"/>
      <c r="AE787" s="615"/>
      <c r="AF787" s="615"/>
      <c r="AG787" s="615"/>
      <c r="AH787" s="615"/>
      <c r="AI787" s="615"/>
      <c r="AJ787" s="572"/>
      <c r="AK787" s="572"/>
      <c r="AL787" s="279"/>
      <c r="AM787" s="279"/>
      <c r="AN787" s="279"/>
      <c r="AO787" s="279"/>
      <c r="AP787" s="480"/>
    </row>
    <row r="788" spans="1:42" hidden="1" x14ac:dyDescent="0.25">
      <c r="A788" s="614"/>
      <c r="B788" s="615"/>
      <c r="C788" s="615"/>
      <c r="D788" s="615"/>
      <c r="E788" s="615"/>
      <c r="F788" s="615"/>
      <c r="G788" s="615"/>
      <c r="H788" s="615"/>
      <c r="I788" s="615"/>
      <c r="J788" s="615"/>
      <c r="K788" s="615"/>
      <c r="L788" s="615"/>
      <c r="M788" s="615"/>
      <c r="N788" s="615"/>
      <c r="O788" s="615"/>
      <c r="P788" s="615"/>
      <c r="Q788" s="615"/>
      <c r="R788" s="615"/>
      <c r="S788" s="615"/>
      <c r="T788" s="615"/>
      <c r="U788" s="615"/>
      <c r="V788" s="615"/>
      <c r="W788" s="615"/>
      <c r="X788" s="615"/>
      <c r="Y788" s="615"/>
      <c r="Z788" s="615"/>
      <c r="AA788" s="615"/>
      <c r="AB788" s="615"/>
      <c r="AC788" s="615"/>
      <c r="AD788" s="615"/>
      <c r="AE788" s="615"/>
      <c r="AF788" s="615"/>
      <c r="AG788" s="615"/>
      <c r="AH788" s="615"/>
      <c r="AI788" s="615"/>
      <c r="AJ788" s="572"/>
      <c r="AK788" s="572"/>
      <c r="AL788" s="279"/>
      <c r="AM788" s="279"/>
      <c r="AN788" s="279"/>
      <c r="AO788" s="279"/>
      <c r="AP788" s="480"/>
    </row>
    <row r="789" spans="1:42" hidden="1" x14ac:dyDescent="0.25">
      <c r="A789" s="614"/>
      <c r="B789" s="615"/>
      <c r="C789" s="615"/>
      <c r="D789" s="615"/>
      <c r="E789" s="615"/>
      <c r="F789" s="615"/>
      <c r="G789" s="615"/>
      <c r="H789" s="615"/>
      <c r="I789" s="615"/>
      <c r="J789" s="615"/>
      <c r="K789" s="615"/>
      <c r="L789" s="615"/>
      <c r="M789" s="615"/>
      <c r="N789" s="615"/>
      <c r="O789" s="615"/>
      <c r="P789" s="615"/>
      <c r="Q789" s="615"/>
      <c r="R789" s="615"/>
      <c r="S789" s="615"/>
      <c r="T789" s="615"/>
      <c r="U789" s="615"/>
      <c r="V789" s="615"/>
      <c r="W789" s="615"/>
      <c r="X789" s="615"/>
      <c r="Y789" s="615"/>
      <c r="Z789" s="615"/>
      <c r="AA789" s="615"/>
      <c r="AB789" s="615"/>
      <c r="AC789" s="615"/>
      <c r="AD789" s="615"/>
      <c r="AE789" s="615"/>
      <c r="AF789" s="615"/>
      <c r="AG789" s="615"/>
      <c r="AH789" s="615"/>
      <c r="AI789" s="615"/>
      <c r="AJ789" s="572"/>
      <c r="AK789" s="572"/>
      <c r="AL789" s="279"/>
      <c r="AM789" s="279"/>
      <c r="AN789" s="279"/>
      <c r="AO789" s="279"/>
      <c r="AP789" s="480"/>
    </row>
    <row r="790" spans="1:42" hidden="1" x14ac:dyDescent="0.25">
      <c r="A790" s="614"/>
      <c r="B790" s="615"/>
      <c r="C790" s="615"/>
      <c r="D790" s="615"/>
      <c r="E790" s="615"/>
      <c r="F790" s="615"/>
      <c r="G790" s="615"/>
      <c r="H790" s="615"/>
      <c r="I790" s="615"/>
      <c r="J790" s="615"/>
      <c r="K790" s="615"/>
      <c r="L790" s="615"/>
      <c r="M790" s="615"/>
      <c r="N790" s="615"/>
      <c r="O790" s="615"/>
      <c r="P790" s="615"/>
      <c r="Q790" s="615"/>
      <c r="R790" s="615"/>
      <c r="S790" s="615"/>
      <c r="T790" s="615"/>
      <c r="U790" s="615"/>
      <c r="V790" s="615"/>
      <c r="W790" s="615"/>
      <c r="X790" s="615"/>
      <c r="Y790" s="615"/>
      <c r="Z790" s="615"/>
      <c r="AA790" s="615"/>
      <c r="AB790" s="615"/>
      <c r="AC790" s="615"/>
      <c r="AD790" s="615"/>
      <c r="AE790" s="615"/>
      <c r="AF790" s="615"/>
      <c r="AG790" s="615"/>
      <c r="AH790" s="615"/>
      <c r="AI790" s="615"/>
      <c r="AJ790" s="572"/>
      <c r="AK790" s="572"/>
      <c r="AL790" s="279"/>
      <c r="AM790" s="279"/>
      <c r="AN790" s="279"/>
      <c r="AO790" s="279"/>
      <c r="AP790" s="480"/>
    </row>
    <row r="791" spans="1:42" hidden="1" x14ac:dyDescent="0.25">
      <c r="A791" s="614"/>
      <c r="B791" s="615"/>
      <c r="C791" s="615"/>
      <c r="D791" s="615"/>
      <c r="E791" s="615"/>
      <c r="F791" s="615"/>
      <c r="G791" s="615"/>
      <c r="H791" s="615"/>
      <c r="I791" s="615"/>
      <c r="J791" s="615"/>
      <c r="K791" s="615"/>
      <c r="L791" s="615"/>
      <c r="M791" s="615"/>
      <c r="N791" s="615"/>
      <c r="O791" s="615"/>
      <c r="P791" s="615"/>
      <c r="Q791" s="615"/>
      <c r="R791" s="615"/>
      <c r="S791" s="615"/>
      <c r="T791" s="615"/>
      <c r="U791" s="615"/>
      <c r="V791" s="615"/>
      <c r="W791" s="615"/>
      <c r="X791" s="615"/>
      <c r="Y791" s="615"/>
      <c r="Z791" s="615"/>
      <c r="AA791" s="615"/>
      <c r="AB791" s="615"/>
      <c r="AC791" s="615"/>
      <c r="AD791" s="615"/>
      <c r="AE791" s="615"/>
      <c r="AF791" s="615"/>
      <c r="AG791" s="615"/>
      <c r="AH791" s="615"/>
      <c r="AI791" s="615"/>
      <c r="AJ791" s="572"/>
      <c r="AK791" s="572"/>
      <c r="AL791" s="279"/>
      <c r="AM791" s="279"/>
      <c r="AN791" s="279"/>
      <c r="AO791" s="279"/>
      <c r="AP791" s="480"/>
    </row>
    <row r="792" spans="1:42" hidden="1" x14ac:dyDescent="0.25">
      <c r="A792" s="614"/>
      <c r="B792" s="615"/>
      <c r="C792" s="615"/>
      <c r="D792" s="615"/>
      <c r="E792" s="615"/>
      <c r="F792" s="615"/>
      <c r="G792" s="615"/>
      <c r="H792" s="615"/>
      <c r="I792" s="615"/>
      <c r="J792" s="615"/>
      <c r="K792" s="615"/>
      <c r="L792" s="615"/>
      <c r="M792" s="615"/>
      <c r="N792" s="615"/>
      <c r="O792" s="615"/>
      <c r="P792" s="615"/>
      <c r="Q792" s="615"/>
      <c r="R792" s="615"/>
      <c r="S792" s="615"/>
      <c r="T792" s="615"/>
      <c r="U792" s="615"/>
      <c r="V792" s="615"/>
      <c r="W792" s="615"/>
      <c r="X792" s="615"/>
      <c r="Y792" s="615"/>
      <c r="Z792" s="615"/>
      <c r="AA792" s="615"/>
      <c r="AB792" s="615"/>
      <c r="AC792" s="615"/>
      <c r="AD792" s="615"/>
      <c r="AE792" s="615"/>
      <c r="AF792" s="615"/>
      <c r="AG792" s="615"/>
      <c r="AH792" s="615"/>
      <c r="AI792" s="615"/>
      <c r="AJ792" s="568"/>
      <c r="AK792" s="572"/>
      <c r="AL792" s="279"/>
      <c r="AM792" s="279"/>
      <c r="AN792" s="279"/>
      <c r="AO792" s="279"/>
      <c r="AP792" s="480"/>
    </row>
    <row r="793" spans="1:42" hidden="1" x14ac:dyDescent="0.25">
      <c r="A793" s="614"/>
      <c r="B793" s="615"/>
      <c r="C793" s="615"/>
      <c r="D793" s="615"/>
      <c r="E793" s="615"/>
      <c r="F793" s="615"/>
      <c r="G793" s="615"/>
      <c r="H793" s="615"/>
      <c r="I793" s="615"/>
      <c r="J793" s="615"/>
      <c r="K793" s="615"/>
      <c r="L793" s="615"/>
      <c r="M793" s="615"/>
      <c r="N793" s="615"/>
      <c r="O793" s="615"/>
      <c r="P793" s="615"/>
      <c r="Q793" s="615"/>
      <c r="R793" s="615"/>
      <c r="S793" s="615"/>
      <c r="T793" s="615"/>
      <c r="U793" s="615"/>
      <c r="V793" s="615"/>
      <c r="W793" s="615"/>
      <c r="X793" s="615"/>
      <c r="Y793" s="615"/>
      <c r="Z793" s="615"/>
      <c r="AA793" s="615"/>
      <c r="AB793" s="615"/>
      <c r="AC793" s="615"/>
      <c r="AD793" s="615"/>
      <c r="AE793" s="615"/>
      <c r="AF793" s="615"/>
      <c r="AG793" s="615"/>
      <c r="AH793" s="615"/>
      <c r="AI793" s="615"/>
      <c r="AJ793" s="568"/>
      <c r="AK793" s="572"/>
      <c r="AL793" s="279"/>
      <c r="AM793" s="279"/>
      <c r="AN793" s="279"/>
      <c r="AO793" s="279"/>
      <c r="AP793" s="480"/>
    </row>
    <row r="794" spans="1:42" hidden="1" x14ac:dyDescent="0.25">
      <c r="A794" s="614"/>
      <c r="B794" s="615"/>
      <c r="C794" s="615"/>
      <c r="D794" s="615"/>
      <c r="E794" s="615"/>
      <c r="F794" s="615"/>
      <c r="G794" s="615"/>
      <c r="H794" s="615"/>
      <c r="I794" s="615"/>
      <c r="J794" s="615"/>
      <c r="K794" s="615"/>
      <c r="L794" s="615"/>
      <c r="M794" s="615"/>
      <c r="N794" s="615"/>
      <c r="O794" s="615"/>
      <c r="P794" s="615"/>
      <c r="Q794" s="615"/>
      <c r="R794" s="615"/>
      <c r="S794" s="615"/>
      <c r="T794" s="615"/>
      <c r="U794" s="615"/>
      <c r="V794" s="615"/>
      <c r="W794" s="615"/>
      <c r="X794" s="615"/>
      <c r="Y794" s="615"/>
      <c r="Z794" s="615"/>
      <c r="AA794" s="615"/>
      <c r="AB794" s="615"/>
      <c r="AC794" s="615"/>
      <c r="AD794" s="615"/>
      <c r="AE794" s="615"/>
      <c r="AF794" s="615"/>
      <c r="AG794" s="615"/>
      <c r="AH794" s="615"/>
      <c r="AI794" s="615"/>
      <c r="AJ794" s="572"/>
      <c r="AK794" s="572"/>
      <c r="AL794" s="279"/>
      <c r="AM794" s="279"/>
      <c r="AN794" s="279"/>
      <c r="AO794" s="279"/>
      <c r="AP794" s="480"/>
    </row>
    <row r="795" spans="1:42" hidden="1" x14ac:dyDescent="0.25">
      <c r="A795" s="614"/>
      <c r="B795" s="615"/>
      <c r="C795" s="615"/>
      <c r="D795" s="615"/>
      <c r="E795" s="615"/>
      <c r="F795" s="615"/>
      <c r="G795" s="615"/>
      <c r="H795" s="615"/>
      <c r="I795" s="615"/>
      <c r="J795" s="615"/>
      <c r="K795" s="615"/>
      <c r="L795" s="615"/>
      <c r="M795" s="615"/>
      <c r="N795" s="615"/>
      <c r="O795" s="615"/>
      <c r="P795" s="615"/>
      <c r="Q795" s="615"/>
      <c r="R795" s="615"/>
      <c r="S795" s="615"/>
      <c r="T795" s="615"/>
      <c r="U795" s="615"/>
      <c r="V795" s="615"/>
      <c r="W795" s="615"/>
      <c r="X795" s="615"/>
      <c r="Y795" s="615"/>
      <c r="Z795" s="615"/>
      <c r="AA795" s="615"/>
      <c r="AB795" s="615"/>
      <c r="AC795" s="615"/>
      <c r="AD795" s="615"/>
      <c r="AE795" s="615"/>
      <c r="AF795" s="615"/>
      <c r="AG795" s="615"/>
      <c r="AH795" s="615"/>
      <c r="AI795" s="615"/>
      <c r="AJ795" s="572"/>
      <c r="AK795" s="572"/>
      <c r="AL795" s="279"/>
      <c r="AM795" s="279"/>
      <c r="AN795" s="279"/>
      <c r="AO795" s="279"/>
      <c r="AP795" s="480"/>
    </row>
    <row r="796" spans="1:42" hidden="1" x14ac:dyDescent="0.25">
      <c r="A796" s="614"/>
      <c r="B796" s="615"/>
      <c r="C796" s="615"/>
      <c r="D796" s="615"/>
      <c r="E796" s="615"/>
      <c r="F796" s="615"/>
      <c r="G796" s="615"/>
      <c r="H796" s="615"/>
      <c r="I796" s="615"/>
      <c r="J796" s="615"/>
      <c r="K796" s="615"/>
      <c r="L796" s="615"/>
      <c r="M796" s="615"/>
      <c r="N796" s="615"/>
      <c r="O796" s="615"/>
      <c r="P796" s="615"/>
      <c r="Q796" s="615"/>
      <c r="R796" s="615"/>
      <c r="S796" s="615"/>
      <c r="T796" s="615"/>
      <c r="U796" s="615"/>
      <c r="V796" s="615"/>
      <c r="W796" s="615"/>
      <c r="X796" s="615"/>
      <c r="Y796" s="615"/>
      <c r="Z796" s="615"/>
      <c r="AA796" s="615"/>
      <c r="AB796" s="615"/>
      <c r="AC796" s="615"/>
      <c r="AD796" s="615"/>
      <c r="AE796" s="615"/>
      <c r="AF796" s="615"/>
      <c r="AG796" s="615"/>
      <c r="AH796" s="615"/>
      <c r="AI796" s="615"/>
      <c r="AJ796" s="572"/>
      <c r="AK796" s="568"/>
      <c r="AL796" s="279"/>
      <c r="AM796" s="279"/>
      <c r="AN796" s="279"/>
      <c r="AO796" s="279"/>
      <c r="AP796" s="480"/>
    </row>
    <row r="797" spans="1:42" hidden="1" x14ac:dyDescent="0.25">
      <c r="A797" s="614"/>
      <c r="B797" s="615"/>
      <c r="C797" s="615"/>
      <c r="D797" s="615"/>
      <c r="E797" s="615"/>
      <c r="F797" s="615"/>
      <c r="G797" s="615"/>
      <c r="H797" s="615"/>
      <c r="I797" s="615"/>
      <c r="J797" s="615"/>
      <c r="K797" s="615"/>
      <c r="L797" s="615"/>
      <c r="M797" s="615"/>
      <c r="N797" s="615"/>
      <c r="O797" s="615"/>
      <c r="P797" s="615"/>
      <c r="Q797" s="615"/>
      <c r="R797" s="615"/>
      <c r="S797" s="615"/>
      <c r="T797" s="615"/>
      <c r="U797" s="615"/>
      <c r="V797" s="615"/>
      <c r="W797" s="615"/>
      <c r="X797" s="615"/>
      <c r="Y797" s="615"/>
      <c r="Z797" s="615"/>
      <c r="AA797" s="615"/>
      <c r="AB797" s="615"/>
      <c r="AC797" s="615"/>
      <c r="AD797" s="615"/>
      <c r="AE797" s="615"/>
      <c r="AF797" s="615"/>
      <c r="AG797" s="615"/>
      <c r="AH797" s="615"/>
      <c r="AI797" s="615"/>
      <c r="AJ797" s="572"/>
      <c r="AK797" s="572"/>
      <c r="AL797" s="279"/>
      <c r="AM797" s="279"/>
      <c r="AN797" s="279"/>
      <c r="AO797" s="279"/>
      <c r="AP797" s="480"/>
    </row>
    <row r="798" spans="1:42" hidden="1" x14ac:dyDescent="0.25">
      <c r="A798" s="614"/>
      <c r="B798" s="615"/>
      <c r="C798" s="615"/>
      <c r="D798" s="615"/>
      <c r="E798" s="615"/>
      <c r="F798" s="615"/>
      <c r="G798" s="615"/>
      <c r="H798" s="615"/>
      <c r="I798" s="615"/>
      <c r="J798" s="615"/>
      <c r="K798" s="615"/>
      <c r="L798" s="615"/>
      <c r="M798" s="615"/>
      <c r="N798" s="615"/>
      <c r="O798" s="615"/>
      <c r="P798" s="615"/>
      <c r="Q798" s="615"/>
      <c r="R798" s="615"/>
      <c r="S798" s="615"/>
      <c r="T798" s="615"/>
      <c r="U798" s="615"/>
      <c r="V798" s="615"/>
      <c r="W798" s="615"/>
      <c r="X798" s="615"/>
      <c r="Y798" s="615"/>
      <c r="Z798" s="615"/>
      <c r="AA798" s="615"/>
      <c r="AB798" s="615"/>
      <c r="AC798" s="615"/>
      <c r="AD798" s="615"/>
      <c r="AE798" s="615"/>
      <c r="AF798" s="615"/>
      <c r="AG798" s="615"/>
      <c r="AH798" s="615"/>
      <c r="AI798" s="615"/>
      <c r="AJ798" s="572"/>
      <c r="AK798" s="572"/>
      <c r="AL798" s="279"/>
      <c r="AM798" s="279"/>
      <c r="AN798" s="279"/>
      <c r="AO798" s="279"/>
      <c r="AP798" s="480"/>
    </row>
    <row r="799" spans="1:42" hidden="1" x14ac:dyDescent="0.25">
      <c r="A799" s="614"/>
      <c r="B799" s="615"/>
      <c r="C799" s="615"/>
      <c r="D799" s="615"/>
      <c r="E799" s="615"/>
      <c r="F799" s="615"/>
      <c r="G799" s="615"/>
      <c r="H799" s="615"/>
      <c r="I799" s="615"/>
      <c r="J799" s="615"/>
      <c r="K799" s="615"/>
      <c r="L799" s="615"/>
      <c r="M799" s="615"/>
      <c r="N799" s="615"/>
      <c r="O799" s="615"/>
      <c r="P799" s="615"/>
      <c r="Q799" s="615"/>
      <c r="R799" s="615"/>
      <c r="S799" s="615"/>
      <c r="T799" s="615"/>
      <c r="U799" s="615"/>
      <c r="V799" s="615"/>
      <c r="W799" s="615"/>
      <c r="X799" s="615"/>
      <c r="Y799" s="615"/>
      <c r="Z799" s="615"/>
      <c r="AA799" s="615"/>
      <c r="AB799" s="615"/>
      <c r="AC799" s="615"/>
      <c r="AD799" s="615"/>
      <c r="AE799" s="615"/>
      <c r="AF799" s="615"/>
      <c r="AG799" s="615"/>
      <c r="AH799" s="615"/>
      <c r="AI799" s="615"/>
      <c r="AJ799" s="572"/>
      <c r="AK799" s="572"/>
      <c r="AL799" s="279"/>
      <c r="AM799" s="279"/>
      <c r="AN799" s="279"/>
      <c r="AO799" s="279"/>
      <c r="AP799" s="480"/>
    </row>
    <row r="800" spans="1:42" hidden="1" x14ac:dyDescent="0.25">
      <c r="A800" s="614"/>
      <c r="B800" s="615"/>
      <c r="C800" s="615"/>
      <c r="D800" s="615"/>
      <c r="E800" s="615"/>
      <c r="F800" s="615"/>
      <c r="G800" s="615"/>
      <c r="H800" s="615"/>
      <c r="I800" s="615"/>
      <c r="J800" s="615"/>
      <c r="K800" s="615"/>
      <c r="L800" s="615"/>
      <c r="M800" s="615"/>
      <c r="N800" s="615"/>
      <c r="O800" s="615"/>
      <c r="P800" s="615"/>
      <c r="Q800" s="615"/>
      <c r="R800" s="615"/>
      <c r="S800" s="615"/>
      <c r="T800" s="615"/>
      <c r="U800" s="615"/>
      <c r="V800" s="615"/>
      <c r="W800" s="615"/>
      <c r="X800" s="615"/>
      <c r="Y800" s="615"/>
      <c r="Z800" s="615"/>
      <c r="AA800" s="615"/>
      <c r="AB800" s="615"/>
      <c r="AC800" s="615"/>
      <c r="AD800" s="615"/>
      <c r="AE800" s="615"/>
      <c r="AF800" s="615"/>
      <c r="AG800" s="615"/>
      <c r="AH800" s="615"/>
      <c r="AI800" s="615"/>
      <c r="AJ800" s="572"/>
      <c r="AK800" s="573"/>
      <c r="AL800" s="279"/>
      <c r="AM800" s="279"/>
      <c r="AN800" s="279"/>
      <c r="AO800" s="279"/>
      <c r="AP800" s="480"/>
    </row>
    <row r="801" spans="1:42" hidden="1" x14ac:dyDescent="0.25">
      <c r="A801" s="614"/>
      <c r="B801" s="615"/>
      <c r="C801" s="615"/>
      <c r="D801" s="615"/>
      <c r="E801" s="615"/>
      <c r="F801" s="615"/>
      <c r="G801" s="615"/>
      <c r="H801" s="615"/>
      <c r="I801" s="615"/>
      <c r="J801" s="615"/>
      <c r="K801" s="615"/>
      <c r="L801" s="615"/>
      <c r="M801" s="615"/>
      <c r="N801" s="615"/>
      <c r="O801" s="615"/>
      <c r="P801" s="615"/>
      <c r="Q801" s="615"/>
      <c r="R801" s="615"/>
      <c r="S801" s="615"/>
      <c r="T801" s="615"/>
      <c r="U801" s="615"/>
      <c r="V801" s="615"/>
      <c r="W801" s="615"/>
      <c r="X801" s="615"/>
      <c r="Y801" s="615"/>
      <c r="Z801" s="615"/>
      <c r="AA801" s="615"/>
      <c r="AB801" s="615"/>
      <c r="AC801" s="615"/>
      <c r="AD801" s="615"/>
      <c r="AE801" s="615"/>
      <c r="AF801" s="615"/>
      <c r="AG801" s="615"/>
      <c r="AH801" s="615"/>
      <c r="AI801" s="615"/>
      <c r="AJ801" s="618"/>
      <c r="AK801" s="618"/>
      <c r="AL801" s="618"/>
      <c r="AM801" s="618"/>
      <c r="AN801" s="618"/>
      <c r="AO801" s="618"/>
      <c r="AP801" s="483"/>
    </row>
    <row r="802" spans="1:42" hidden="1" x14ac:dyDescent="0.25">
      <c r="A802" s="608" t="s">
        <v>717</v>
      </c>
      <c r="B802" s="609"/>
      <c r="C802" s="609"/>
      <c r="D802" s="609"/>
      <c r="E802" s="609"/>
      <c r="F802" s="609"/>
      <c r="G802" s="609"/>
      <c r="H802" s="609"/>
      <c r="I802" s="609"/>
      <c r="J802" s="609"/>
      <c r="K802" s="609"/>
      <c r="L802" s="609"/>
      <c r="M802" s="609"/>
      <c r="N802" s="609"/>
      <c r="O802" s="609"/>
      <c r="P802" s="609"/>
      <c r="Q802" s="609"/>
      <c r="R802" s="609"/>
      <c r="S802" s="609"/>
      <c r="T802" s="609"/>
      <c r="U802" s="609"/>
      <c r="V802" s="609"/>
      <c r="W802" s="609"/>
      <c r="X802" s="609"/>
      <c r="Y802" s="609"/>
      <c r="Z802" s="609"/>
      <c r="AA802" s="609"/>
      <c r="AB802" s="609"/>
      <c r="AC802" s="609"/>
      <c r="AD802" s="609"/>
      <c r="AE802" s="609"/>
      <c r="AF802" s="609"/>
      <c r="AG802" s="609"/>
      <c r="AH802" s="609"/>
      <c r="AI802" s="609"/>
      <c r="AJ802" s="610" t="s">
        <v>13</v>
      </c>
      <c r="AK802" s="610"/>
      <c r="AL802" s="610"/>
      <c r="AM802" s="610"/>
      <c r="AN802" s="610"/>
      <c r="AO802" s="610"/>
      <c r="AP802" s="480">
        <f>ROUND(SUM(AP770:AP801),2)</f>
        <v>2</v>
      </c>
    </row>
    <row r="803" spans="1:42" ht="15" hidden="1" x14ac:dyDescent="0.25">
      <c r="A803" s="608"/>
      <c r="B803" s="609"/>
      <c r="C803" s="609"/>
      <c r="D803" s="609"/>
      <c r="E803" s="609"/>
      <c r="F803" s="609"/>
      <c r="G803" s="609"/>
      <c r="H803" s="609"/>
      <c r="I803" s="609"/>
      <c r="J803" s="609"/>
      <c r="K803" s="609"/>
      <c r="L803" s="609"/>
      <c r="M803" s="609"/>
      <c r="N803" s="609"/>
      <c r="O803" s="609"/>
      <c r="P803" s="609"/>
      <c r="Q803" s="609"/>
      <c r="R803" s="609"/>
      <c r="S803" s="609"/>
      <c r="T803" s="609"/>
      <c r="U803" s="609"/>
      <c r="V803" s="609"/>
      <c r="W803" s="609"/>
      <c r="X803" s="609"/>
      <c r="Y803" s="609"/>
      <c r="Z803" s="609"/>
      <c r="AA803" s="609"/>
      <c r="AB803" s="609"/>
      <c r="AC803" s="609"/>
      <c r="AD803" s="609"/>
      <c r="AE803" s="609"/>
      <c r="AF803" s="609"/>
      <c r="AG803" s="609"/>
      <c r="AH803" s="609"/>
      <c r="AI803" s="609"/>
      <c r="AJ803" s="611" t="s">
        <v>14</v>
      </c>
      <c r="AK803" s="611"/>
      <c r="AL803" s="611"/>
      <c r="AM803" s="611"/>
      <c r="AN803" s="611"/>
      <c r="AO803" s="611"/>
      <c r="AP803" s="482">
        <f>+AP802</f>
        <v>2</v>
      </c>
    </row>
    <row r="804" spans="1:42" ht="15" hidden="1" x14ac:dyDescent="0.25">
      <c r="A804" s="605"/>
      <c r="B804" s="606"/>
      <c r="C804" s="606"/>
      <c r="D804" s="606"/>
      <c r="E804" s="606"/>
      <c r="F804" s="606"/>
      <c r="G804" s="606"/>
      <c r="H804" s="606"/>
      <c r="I804" s="606"/>
      <c r="J804" s="606"/>
      <c r="K804" s="606"/>
      <c r="L804" s="606"/>
      <c r="M804" s="606"/>
      <c r="N804" s="606"/>
      <c r="O804" s="606"/>
      <c r="P804" s="606"/>
      <c r="Q804" s="606"/>
      <c r="R804" s="606"/>
      <c r="S804" s="606"/>
      <c r="T804" s="606"/>
      <c r="U804" s="606"/>
      <c r="V804" s="606"/>
      <c r="W804" s="606"/>
      <c r="X804" s="606"/>
      <c r="Y804" s="606"/>
      <c r="Z804" s="606" t="s">
        <v>15</v>
      </c>
      <c r="AA804" s="606"/>
      <c r="AB804" s="606"/>
      <c r="AC804" s="606"/>
      <c r="AD804" s="606"/>
      <c r="AE804" s="606"/>
      <c r="AF804" s="606"/>
      <c r="AG804" s="606"/>
      <c r="AH804" s="606"/>
      <c r="AI804" s="606"/>
      <c r="AJ804" s="606"/>
      <c r="AK804" s="606"/>
      <c r="AL804" s="606"/>
      <c r="AM804" s="606"/>
      <c r="AN804" s="606"/>
      <c r="AO804" s="606"/>
      <c r="AP804" s="607"/>
    </row>
    <row r="805" spans="1:42" hidden="1" x14ac:dyDescent="0.25">
      <c r="A805" s="605"/>
      <c r="B805" s="606"/>
      <c r="C805" s="606"/>
      <c r="D805" s="606"/>
      <c r="E805" s="606"/>
      <c r="F805" s="606"/>
      <c r="G805" s="606"/>
      <c r="H805" s="606"/>
      <c r="I805" s="606"/>
      <c r="J805" s="606"/>
      <c r="K805" s="606"/>
      <c r="L805" s="606"/>
      <c r="M805" s="606"/>
      <c r="N805" s="606"/>
      <c r="O805" s="606"/>
      <c r="P805" s="606"/>
      <c r="Q805" s="606"/>
      <c r="R805" s="606"/>
      <c r="S805" s="606"/>
      <c r="T805" s="606"/>
      <c r="U805" s="606"/>
      <c r="V805" s="606"/>
      <c r="W805" s="606"/>
      <c r="X805" s="606"/>
      <c r="Y805" s="606"/>
      <c r="Z805" s="606"/>
      <c r="AA805" s="606"/>
      <c r="AB805" s="606"/>
      <c r="AC805" s="606"/>
      <c r="AD805" s="606"/>
      <c r="AE805" s="606"/>
      <c r="AF805" s="606"/>
      <c r="AG805" s="606"/>
      <c r="AH805" s="606"/>
      <c r="AI805" s="606"/>
      <c r="AJ805" s="606"/>
      <c r="AK805" s="606"/>
      <c r="AL805" s="606"/>
      <c r="AM805" s="606"/>
      <c r="AN805" s="606"/>
      <c r="AO805" s="606"/>
      <c r="AP805" s="607"/>
    </row>
    <row r="806" spans="1:42" hidden="1" x14ac:dyDescent="0.25">
      <c r="A806" s="605"/>
      <c r="B806" s="606"/>
      <c r="C806" s="606"/>
      <c r="D806" s="606"/>
      <c r="E806" s="606"/>
      <c r="F806" s="606"/>
      <c r="G806" s="606"/>
      <c r="H806" s="606"/>
      <c r="I806" s="606"/>
      <c r="J806" s="606"/>
      <c r="K806" s="606"/>
      <c r="L806" s="606"/>
      <c r="M806" s="606"/>
      <c r="N806" s="606"/>
      <c r="O806" s="606"/>
      <c r="P806" s="606"/>
      <c r="Q806" s="606"/>
      <c r="R806" s="606"/>
      <c r="S806" s="606"/>
      <c r="T806" s="606"/>
      <c r="U806" s="606"/>
      <c r="V806" s="606"/>
      <c r="W806" s="606"/>
      <c r="X806" s="606"/>
      <c r="Y806" s="606"/>
      <c r="Z806" s="606"/>
      <c r="AA806" s="606"/>
      <c r="AB806" s="606"/>
      <c r="AC806" s="606"/>
      <c r="AD806" s="606"/>
      <c r="AE806" s="606"/>
      <c r="AF806" s="606"/>
      <c r="AG806" s="606"/>
      <c r="AH806" s="606"/>
      <c r="AI806" s="606"/>
      <c r="AJ806" s="606"/>
      <c r="AK806" s="606"/>
      <c r="AL806" s="606"/>
      <c r="AM806" s="606"/>
      <c r="AN806" s="606"/>
      <c r="AO806" s="606"/>
      <c r="AP806" s="607"/>
    </row>
    <row r="807" spans="1:42" hidden="1" x14ac:dyDescent="0.25">
      <c r="A807" s="605"/>
      <c r="B807" s="606"/>
      <c r="C807" s="606"/>
      <c r="D807" s="606"/>
      <c r="E807" s="606"/>
      <c r="F807" s="606"/>
      <c r="G807" s="606"/>
      <c r="H807" s="606"/>
      <c r="I807" s="606"/>
      <c r="J807" s="606"/>
      <c r="K807" s="606"/>
      <c r="L807" s="606"/>
      <c r="M807" s="606"/>
      <c r="N807" s="606"/>
      <c r="O807" s="606"/>
      <c r="P807" s="606"/>
      <c r="Q807" s="606"/>
      <c r="R807" s="606"/>
      <c r="S807" s="606"/>
      <c r="T807" s="606"/>
      <c r="U807" s="606"/>
      <c r="V807" s="606"/>
      <c r="W807" s="606"/>
      <c r="X807" s="606"/>
      <c r="Y807" s="606"/>
      <c r="Z807" s="606"/>
      <c r="AA807" s="606"/>
      <c r="AB807" s="606"/>
      <c r="AC807" s="606"/>
      <c r="AD807" s="606"/>
      <c r="AE807" s="606"/>
      <c r="AF807" s="606"/>
      <c r="AG807" s="606"/>
      <c r="AH807" s="606"/>
      <c r="AI807" s="606"/>
      <c r="AJ807" s="606"/>
      <c r="AK807" s="606"/>
      <c r="AL807" s="606"/>
      <c r="AM807" s="606"/>
      <c r="AN807" s="606"/>
      <c r="AO807" s="606"/>
      <c r="AP807" s="607"/>
    </row>
    <row r="808" spans="1:42" ht="15" hidden="1" x14ac:dyDescent="0.25">
      <c r="A808" s="599"/>
      <c r="B808" s="600"/>
      <c r="C808" s="600"/>
      <c r="D808" s="600"/>
      <c r="E808" s="600"/>
      <c r="F808" s="600"/>
      <c r="G808" s="600"/>
      <c r="H808" s="600"/>
      <c r="I808" s="600"/>
      <c r="J808" s="600"/>
      <c r="K808" s="600"/>
      <c r="L808" s="600"/>
      <c r="M808" s="600"/>
      <c r="N808" s="600"/>
      <c r="O808" s="600"/>
      <c r="P808" s="600"/>
      <c r="Q808" s="600"/>
      <c r="R808" s="600"/>
      <c r="S808" s="600"/>
      <c r="T808" s="600"/>
      <c r="U808" s="600"/>
      <c r="V808" s="600"/>
      <c r="W808" s="600"/>
      <c r="X808" s="600"/>
      <c r="Y808" s="600"/>
      <c r="Z808" s="600"/>
      <c r="AA808" s="600"/>
      <c r="AB808" s="600"/>
      <c r="AC808" s="600"/>
      <c r="AD808" s="600"/>
      <c r="AE808" s="600"/>
      <c r="AF808" s="600"/>
      <c r="AG808" s="600"/>
      <c r="AH808" s="600"/>
      <c r="AI808" s="600"/>
      <c r="AJ808" s="600"/>
      <c r="AK808" s="600"/>
      <c r="AL808" s="600"/>
      <c r="AM808" s="600"/>
      <c r="AN808" s="600"/>
      <c r="AO808" s="600"/>
      <c r="AP808" s="601"/>
    </row>
    <row r="809" spans="1:42" ht="15" hidden="1" x14ac:dyDescent="0.25">
      <c r="A809" s="599"/>
      <c r="B809" s="600"/>
      <c r="C809" s="600"/>
      <c r="D809" s="600"/>
      <c r="E809" s="600"/>
      <c r="F809" s="600"/>
      <c r="G809" s="600"/>
      <c r="H809" s="600"/>
      <c r="I809" s="600"/>
      <c r="J809" s="600"/>
      <c r="K809" s="600"/>
      <c r="L809" s="600"/>
      <c r="M809" s="600"/>
      <c r="N809" s="600"/>
      <c r="O809" s="600"/>
      <c r="P809" s="600"/>
      <c r="Q809" s="600"/>
      <c r="R809" s="600"/>
      <c r="S809" s="600"/>
      <c r="T809" s="600"/>
      <c r="U809" s="600"/>
      <c r="V809" s="600"/>
      <c r="W809" s="600"/>
      <c r="X809" s="600"/>
      <c r="Y809" s="600"/>
      <c r="Z809" s="600"/>
      <c r="AA809" s="600"/>
      <c r="AB809" s="600"/>
      <c r="AC809" s="600"/>
      <c r="AD809" s="600"/>
      <c r="AE809" s="600"/>
      <c r="AF809" s="600"/>
      <c r="AG809" s="600"/>
      <c r="AH809" s="600"/>
      <c r="AI809" s="600"/>
      <c r="AJ809" s="600"/>
      <c r="AK809" s="600"/>
      <c r="AL809" s="600"/>
      <c r="AM809" s="600"/>
      <c r="AN809" s="600"/>
      <c r="AO809" s="600"/>
      <c r="AP809" s="601"/>
    </row>
    <row r="810" spans="1:42" ht="15.6" hidden="1" thickBot="1" x14ac:dyDescent="0.3">
      <c r="A810" s="602"/>
      <c r="B810" s="603"/>
      <c r="C810" s="603"/>
      <c r="D810" s="603"/>
      <c r="E810" s="603"/>
      <c r="F810" s="603"/>
      <c r="G810" s="603"/>
      <c r="H810" s="603"/>
      <c r="I810" s="603"/>
      <c r="J810" s="603"/>
      <c r="K810" s="603"/>
      <c r="L810" s="603"/>
      <c r="M810" s="603"/>
      <c r="N810" s="603"/>
      <c r="O810" s="603"/>
      <c r="P810" s="603"/>
      <c r="Q810" s="603"/>
      <c r="R810" s="603"/>
      <c r="S810" s="603"/>
      <c r="T810" s="603"/>
      <c r="U810" s="603"/>
      <c r="V810" s="603"/>
      <c r="W810" s="603"/>
      <c r="X810" s="603"/>
      <c r="Y810" s="603"/>
      <c r="Z810" s="603"/>
      <c r="AA810" s="603"/>
      <c r="AB810" s="603"/>
      <c r="AC810" s="603"/>
      <c r="AD810" s="603"/>
      <c r="AE810" s="603"/>
      <c r="AF810" s="603"/>
      <c r="AG810" s="603"/>
      <c r="AH810" s="603"/>
      <c r="AI810" s="603"/>
      <c r="AJ810" s="603"/>
      <c r="AK810" s="603"/>
      <c r="AL810" s="603"/>
      <c r="AM810" s="603"/>
      <c r="AN810" s="603"/>
      <c r="AO810" s="603"/>
      <c r="AP810" s="604"/>
    </row>
    <row r="811" spans="1:42" ht="13.95" hidden="1" customHeight="1" x14ac:dyDescent="0.25">
      <c r="A811" s="636" t="str">
        <f>+$A$1</f>
        <v>MEMORIA DE CÁLCULO CANAL PRADOS DEL ESTE</v>
      </c>
      <c r="B811" s="637"/>
      <c r="C811" s="637"/>
      <c r="D811" s="637"/>
      <c r="E811" s="637"/>
      <c r="F811" s="637"/>
      <c r="G811" s="637"/>
      <c r="H811" s="637"/>
      <c r="I811" s="637"/>
      <c r="J811" s="637"/>
      <c r="K811" s="637"/>
      <c r="L811" s="637"/>
      <c r="M811" s="637"/>
      <c r="N811" s="637"/>
      <c r="O811" s="637"/>
      <c r="P811" s="637"/>
      <c r="Q811" s="637"/>
      <c r="R811" s="637"/>
      <c r="S811" s="637"/>
      <c r="T811" s="637"/>
      <c r="U811" s="637"/>
      <c r="V811" s="637"/>
      <c r="W811" s="637"/>
      <c r="X811" s="637"/>
      <c r="Y811" s="637"/>
      <c r="Z811" s="637"/>
      <c r="AA811" s="637"/>
      <c r="AB811" s="637"/>
      <c r="AC811" s="637"/>
      <c r="AD811" s="637"/>
      <c r="AE811" s="637"/>
      <c r="AF811" s="637"/>
      <c r="AG811" s="637"/>
      <c r="AH811" s="637"/>
      <c r="AI811" s="637"/>
      <c r="AJ811" s="637"/>
      <c r="AK811" s="640" t="str">
        <f>+$AK$1</f>
        <v>FECHA DE EMISION:                                           JULIO 2023</v>
      </c>
      <c r="AL811" s="640"/>
      <c r="AM811" s="640"/>
      <c r="AN811" s="640"/>
      <c r="AO811" s="640"/>
      <c r="AP811" s="642"/>
    </row>
    <row r="812" spans="1:42" ht="13.95" hidden="1" customHeight="1" x14ac:dyDescent="0.25">
      <c r="A812" s="638"/>
      <c r="B812" s="639"/>
      <c r="C812" s="639"/>
      <c r="D812" s="639"/>
      <c r="E812" s="639"/>
      <c r="F812" s="639"/>
      <c r="G812" s="639"/>
      <c r="H812" s="639"/>
      <c r="I812" s="639"/>
      <c r="J812" s="639"/>
      <c r="K812" s="639"/>
      <c r="L812" s="639"/>
      <c r="M812" s="639"/>
      <c r="N812" s="639"/>
      <c r="O812" s="639"/>
      <c r="P812" s="639"/>
      <c r="Q812" s="639"/>
      <c r="R812" s="639"/>
      <c r="S812" s="639"/>
      <c r="T812" s="639"/>
      <c r="U812" s="639"/>
      <c r="V812" s="639"/>
      <c r="W812" s="639"/>
      <c r="X812" s="639"/>
      <c r="Y812" s="639"/>
      <c r="Z812" s="639"/>
      <c r="AA812" s="639"/>
      <c r="AB812" s="639"/>
      <c r="AC812" s="639"/>
      <c r="AD812" s="639"/>
      <c r="AE812" s="639"/>
      <c r="AF812" s="639"/>
      <c r="AG812" s="639"/>
      <c r="AH812" s="639"/>
      <c r="AI812" s="639"/>
      <c r="AJ812" s="639"/>
      <c r="AK812" s="641"/>
      <c r="AL812" s="641"/>
      <c r="AM812" s="641"/>
      <c r="AN812" s="641"/>
      <c r="AO812" s="641"/>
      <c r="AP812" s="643"/>
    </row>
    <row r="813" spans="1:42" ht="13.95" hidden="1" customHeight="1" x14ac:dyDescent="0.25">
      <c r="A813" s="638"/>
      <c r="B813" s="639"/>
      <c r="C813" s="639"/>
      <c r="D813" s="639"/>
      <c r="E813" s="639"/>
      <c r="F813" s="639"/>
      <c r="G813" s="639"/>
      <c r="H813" s="639"/>
      <c r="I813" s="639"/>
      <c r="J813" s="639"/>
      <c r="K813" s="639"/>
      <c r="L813" s="639"/>
      <c r="M813" s="639"/>
      <c r="N813" s="639"/>
      <c r="O813" s="639"/>
      <c r="P813" s="639"/>
      <c r="Q813" s="639"/>
      <c r="R813" s="639"/>
      <c r="S813" s="639"/>
      <c r="T813" s="639"/>
      <c r="U813" s="639"/>
      <c r="V813" s="639"/>
      <c r="W813" s="639"/>
      <c r="X813" s="639"/>
      <c r="Y813" s="639"/>
      <c r="Z813" s="639"/>
      <c r="AA813" s="639"/>
      <c r="AB813" s="639"/>
      <c r="AC813" s="639"/>
      <c r="AD813" s="639"/>
      <c r="AE813" s="639"/>
      <c r="AF813" s="639"/>
      <c r="AG813" s="639"/>
      <c r="AH813" s="639"/>
      <c r="AI813" s="639"/>
      <c r="AJ813" s="639"/>
      <c r="AK813" s="641"/>
      <c r="AL813" s="641"/>
      <c r="AM813" s="641"/>
      <c r="AN813" s="641"/>
      <c r="AO813" s="641"/>
      <c r="AP813" s="643"/>
    </row>
    <row r="814" spans="1:42" ht="13.95" hidden="1" customHeight="1" x14ac:dyDescent="0.25">
      <c r="A814" s="638"/>
      <c r="B814" s="639"/>
      <c r="C814" s="639"/>
      <c r="D814" s="639"/>
      <c r="E814" s="639"/>
      <c r="F814" s="639"/>
      <c r="G814" s="639"/>
      <c r="H814" s="639"/>
      <c r="I814" s="639"/>
      <c r="J814" s="639"/>
      <c r="K814" s="639"/>
      <c r="L814" s="639"/>
      <c r="M814" s="639"/>
      <c r="N814" s="639"/>
      <c r="O814" s="639"/>
      <c r="P814" s="639"/>
      <c r="Q814" s="639"/>
      <c r="R814" s="639"/>
      <c r="S814" s="639"/>
      <c r="T814" s="639"/>
      <c r="U814" s="639"/>
      <c r="V814" s="639"/>
      <c r="W814" s="639"/>
      <c r="X814" s="639"/>
      <c r="Y814" s="639"/>
      <c r="Z814" s="639"/>
      <c r="AA814" s="639"/>
      <c r="AB814" s="639"/>
      <c r="AC814" s="639"/>
      <c r="AD814" s="639"/>
      <c r="AE814" s="639"/>
      <c r="AF814" s="639"/>
      <c r="AG814" s="639"/>
      <c r="AH814" s="639"/>
      <c r="AI814" s="639"/>
      <c r="AJ814" s="639"/>
      <c r="AK814" s="641"/>
      <c r="AL814" s="641"/>
      <c r="AM814" s="641"/>
      <c r="AN814" s="641"/>
      <c r="AO814" s="641"/>
      <c r="AP814" s="643"/>
    </row>
    <row r="815" spans="1:42" ht="13.95" hidden="1" customHeight="1" x14ac:dyDescent="0.25">
      <c r="A815" s="638"/>
      <c r="B815" s="639"/>
      <c r="C815" s="639"/>
      <c r="D815" s="639"/>
      <c r="E815" s="639"/>
      <c r="F815" s="639"/>
      <c r="G815" s="639"/>
      <c r="H815" s="639"/>
      <c r="I815" s="639"/>
      <c r="J815" s="639"/>
      <c r="K815" s="639"/>
      <c r="L815" s="639"/>
      <c r="M815" s="639"/>
      <c r="N815" s="639"/>
      <c r="O815" s="639"/>
      <c r="P815" s="639"/>
      <c r="Q815" s="639"/>
      <c r="R815" s="639"/>
      <c r="S815" s="639"/>
      <c r="T815" s="639"/>
      <c r="U815" s="639"/>
      <c r="V815" s="639"/>
      <c r="W815" s="639"/>
      <c r="X815" s="639"/>
      <c r="Y815" s="639"/>
      <c r="Z815" s="639"/>
      <c r="AA815" s="639"/>
      <c r="AB815" s="639"/>
      <c r="AC815" s="639"/>
      <c r="AD815" s="639"/>
      <c r="AE815" s="639"/>
      <c r="AF815" s="639"/>
      <c r="AG815" s="639"/>
      <c r="AH815" s="639"/>
      <c r="AI815" s="639"/>
      <c r="AJ815" s="639"/>
      <c r="AK815" s="641"/>
      <c r="AL815" s="641"/>
      <c r="AM815" s="641"/>
      <c r="AN815" s="641"/>
      <c r="AO815" s="641"/>
      <c r="AP815" s="643"/>
    </row>
    <row r="816" spans="1:42" ht="13.95" hidden="1" customHeight="1" x14ac:dyDescent="0.25">
      <c r="A816" s="638"/>
      <c r="B816" s="639"/>
      <c r="C816" s="639"/>
      <c r="D816" s="639"/>
      <c r="E816" s="639"/>
      <c r="F816" s="639"/>
      <c r="G816" s="639"/>
      <c r="H816" s="639"/>
      <c r="I816" s="639"/>
      <c r="J816" s="639"/>
      <c r="K816" s="639"/>
      <c r="L816" s="639"/>
      <c r="M816" s="639"/>
      <c r="N816" s="639"/>
      <c r="O816" s="639"/>
      <c r="P816" s="639"/>
      <c r="Q816" s="639"/>
      <c r="R816" s="639"/>
      <c r="S816" s="639"/>
      <c r="T816" s="639"/>
      <c r="U816" s="639"/>
      <c r="V816" s="639"/>
      <c r="W816" s="639"/>
      <c r="X816" s="639"/>
      <c r="Y816" s="639"/>
      <c r="Z816" s="639"/>
      <c r="AA816" s="639"/>
      <c r="AB816" s="639"/>
      <c r="AC816" s="639"/>
      <c r="AD816" s="639"/>
      <c r="AE816" s="639"/>
      <c r="AF816" s="639"/>
      <c r="AG816" s="639"/>
      <c r="AH816" s="639"/>
      <c r="AI816" s="639"/>
      <c r="AJ816" s="639"/>
      <c r="AK816" s="641"/>
      <c r="AL816" s="641"/>
      <c r="AM816" s="641"/>
      <c r="AN816" s="641"/>
      <c r="AO816" s="641"/>
      <c r="AP816" s="643"/>
    </row>
    <row r="817" spans="1:42" ht="13.95" hidden="1" customHeight="1" x14ac:dyDescent="0.25">
      <c r="A817" s="638"/>
      <c r="B817" s="639"/>
      <c r="C817" s="639"/>
      <c r="D817" s="639"/>
      <c r="E817" s="639"/>
      <c r="F817" s="639"/>
      <c r="G817" s="639"/>
      <c r="H817" s="639"/>
      <c r="I817" s="639"/>
      <c r="J817" s="639"/>
      <c r="K817" s="639"/>
      <c r="L817" s="639"/>
      <c r="M817" s="639"/>
      <c r="N817" s="639"/>
      <c r="O817" s="639"/>
      <c r="P817" s="639"/>
      <c r="Q817" s="639"/>
      <c r="R817" s="639"/>
      <c r="S817" s="639"/>
      <c r="T817" s="639"/>
      <c r="U817" s="639"/>
      <c r="V817" s="639"/>
      <c r="W817" s="639"/>
      <c r="X817" s="639"/>
      <c r="Y817" s="639"/>
      <c r="Z817" s="639"/>
      <c r="AA817" s="639"/>
      <c r="AB817" s="639"/>
      <c r="AC817" s="639"/>
      <c r="AD817" s="639"/>
      <c r="AE817" s="639"/>
      <c r="AF817" s="639"/>
      <c r="AG817" s="639"/>
      <c r="AH817" s="639"/>
      <c r="AI817" s="639"/>
      <c r="AJ817" s="639"/>
      <c r="AK817" s="641" t="s">
        <v>19</v>
      </c>
      <c r="AL817" s="641"/>
      <c r="AM817" s="641"/>
      <c r="AN817" s="641">
        <v>1</v>
      </c>
      <c r="AO817" s="641"/>
      <c r="AP817" s="643"/>
    </row>
    <row r="818" spans="1:42" ht="13.95" hidden="1" customHeight="1" x14ac:dyDescent="0.25">
      <c r="A818" s="638"/>
      <c r="B818" s="639"/>
      <c r="C818" s="639"/>
      <c r="D818" s="639"/>
      <c r="E818" s="639"/>
      <c r="F818" s="639"/>
      <c r="G818" s="639"/>
      <c r="H818" s="639"/>
      <c r="I818" s="639"/>
      <c r="J818" s="639"/>
      <c r="K818" s="639"/>
      <c r="L818" s="639"/>
      <c r="M818" s="639"/>
      <c r="N818" s="639"/>
      <c r="O818" s="639"/>
      <c r="P818" s="639"/>
      <c r="Q818" s="639"/>
      <c r="R818" s="639"/>
      <c r="S818" s="639"/>
      <c r="T818" s="639"/>
      <c r="U818" s="639"/>
      <c r="V818" s="639"/>
      <c r="W818" s="639"/>
      <c r="X818" s="639"/>
      <c r="Y818" s="639"/>
      <c r="Z818" s="639"/>
      <c r="AA818" s="639"/>
      <c r="AB818" s="639"/>
      <c r="AC818" s="639"/>
      <c r="AD818" s="639"/>
      <c r="AE818" s="639"/>
      <c r="AF818" s="639"/>
      <c r="AG818" s="639"/>
      <c r="AH818" s="639"/>
      <c r="AI818" s="639"/>
      <c r="AJ818" s="639"/>
      <c r="AK818" s="641"/>
      <c r="AL818" s="641"/>
      <c r="AM818" s="641"/>
      <c r="AN818" s="641"/>
      <c r="AO818" s="641"/>
      <c r="AP818" s="643"/>
    </row>
    <row r="819" spans="1:42" ht="13.95" hidden="1" customHeight="1" x14ac:dyDescent="0.25">
      <c r="A819" s="632" t="s">
        <v>1</v>
      </c>
      <c r="B819" s="633"/>
      <c r="C819" s="633"/>
      <c r="D819" s="633"/>
      <c r="E819" s="633"/>
      <c r="F819" s="633"/>
      <c r="G819" s="633"/>
      <c r="H819" s="633"/>
      <c r="I819" s="633"/>
      <c r="J819" s="633"/>
      <c r="K819" s="633"/>
      <c r="L819" s="633"/>
      <c r="M819" s="633"/>
      <c r="N819" s="633"/>
      <c r="O819" s="633"/>
      <c r="P819" s="633"/>
      <c r="Q819" s="633"/>
      <c r="R819" s="633"/>
      <c r="S819" s="633"/>
      <c r="T819" s="633"/>
      <c r="U819" s="633"/>
      <c r="V819" s="633"/>
      <c r="W819" s="633"/>
      <c r="X819" s="633"/>
      <c r="Y819" s="633"/>
      <c r="Z819" s="633"/>
      <c r="AA819" s="633"/>
      <c r="AB819" s="633"/>
      <c r="AC819" s="633"/>
      <c r="AD819" s="633"/>
      <c r="AE819" s="633"/>
      <c r="AF819" s="633"/>
      <c r="AG819" s="633"/>
      <c r="AH819" s="633"/>
      <c r="AI819" s="633"/>
      <c r="AJ819" s="633"/>
      <c r="AK819" s="633"/>
      <c r="AL819" s="633"/>
      <c r="AM819" s="633"/>
      <c r="AN819" s="633"/>
      <c r="AO819" s="633"/>
      <c r="AP819" s="634"/>
    </row>
    <row r="820" spans="1:42" ht="13.95" hidden="1" customHeight="1" x14ac:dyDescent="0.25">
      <c r="A820" s="632"/>
      <c r="B820" s="633"/>
      <c r="C820" s="633"/>
      <c r="D820" s="633"/>
      <c r="E820" s="633"/>
      <c r="F820" s="633"/>
      <c r="G820" s="633"/>
      <c r="H820" s="633"/>
      <c r="I820" s="633"/>
      <c r="J820" s="633"/>
      <c r="K820" s="633"/>
      <c r="L820" s="633"/>
      <c r="M820" s="633"/>
      <c r="N820" s="633"/>
      <c r="O820" s="633"/>
      <c r="P820" s="633"/>
      <c r="Q820" s="633"/>
      <c r="R820" s="633"/>
      <c r="S820" s="633"/>
      <c r="T820" s="633"/>
      <c r="U820" s="633"/>
      <c r="V820" s="633"/>
      <c r="W820" s="633"/>
      <c r="X820" s="633"/>
      <c r="Y820" s="633"/>
      <c r="Z820" s="633"/>
      <c r="AA820" s="633"/>
      <c r="AB820" s="633"/>
      <c r="AC820" s="633"/>
      <c r="AD820" s="633"/>
      <c r="AE820" s="633"/>
      <c r="AF820" s="633"/>
      <c r="AG820" s="633"/>
      <c r="AH820" s="633"/>
      <c r="AI820" s="633"/>
      <c r="AJ820" s="633"/>
      <c r="AK820" s="633"/>
      <c r="AL820" s="633"/>
      <c r="AM820" s="633"/>
      <c r="AN820" s="633"/>
      <c r="AO820" s="633"/>
      <c r="AP820" s="634"/>
    </row>
    <row r="821" spans="1:42" ht="30" hidden="1" customHeight="1" x14ac:dyDescent="0.25">
      <c r="A821" s="619" t="s">
        <v>2</v>
      </c>
      <c r="B821" s="620"/>
      <c r="C821" s="620"/>
      <c r="D821" s="620"/>
      <c r="E821" s="620"/>
      <c r="F821" s="620"/>
      <c r="G821" s="620"/>
      <c r="H821" s="620"/>
      <c r="I821" s="620"/>
      <c r="J821" s="620"/>
      <c r="K821" s="620"/>
      <c r="L821" s="620"/>
      <c r="M821" s="621" t="str">
        <f>+$M$11</f>
        <v>CANAL DE AGUAS LLUVIAS EN EL SECTOR PRADOS DEL ESTE, SAN JOSÉ DE CÚCUTA, NORTE DE SANTNADER</v>
      </c>
      <c r="N821" s="621"/>
      <c r="O821" s="621"/>
      <c r="P821" s="621"/>
      <c r="Q821" s="621"/>
      <c r="R821" s="621"/>
      <c r="S821" s="621"/>
      <c r="T821" s="621"/>
      <c r="U821" s="621"/>
      <c r="V821" s="621"/>
      <c r="W821" s="621"/>
      <c r="X821" s="621"/>
      <c r="Y821" s="621"/>
      <c r="Z821" s="621"/>
      <c r="AA821" s="621"/>
      <c r="AB821" s="621"/>
      <c r="AC821" s="621"/>
      <c r="AD821" s="621"/>
      <c r="AE821" s="621"/>
      <c r="AF821" s="621"/>
      <c r="AG821" s="621"/>
      <c r="AH821" s="621"/>
      <c r="AI821" s="621"/>
      <c r="AJ821" s="621"/>
      <c r="AK821" s="621"/>
      <c r="AL821" s="621"/>
      <c r="AM821" s="621"/>
      <c r="AN821" s="621"/>
      <c r="AO821" s="621"/>
      <c r="AP821" s="635"/>
    </row>
    <row r="822" spans="1:42" ht="30" hidden="1" customHeight="1" x14ac:dyDescent="0.25">
      <c r="A822" s="625" t="s">
        <v>46</v>
      </c>
      <c r="B822" s="622"/>
      <c r="C822" s="622"/>
      <c r="D822" s="622"/>
      <c r="E822" s="622"/>
      <c r="F822" s="622"/>
      <c r="G822" s="622"/>
      <c r="H822" s="622"/>
      <c r="I822" s="622"/>
      <c r="J822" s="622"/>
      <c r="K822" s="622"/>
      <c r="L822" s="622"/>
      <c r="M822" s="615" t="str">
        <f>+$M$12</f>
        <v xml:space="preserve">GESTIÓN DE RIESGOS </v>
      </c>
      <c r="N822" s="615"/>
      <c r="O822" s="615"/>
      <c r="P822" s="615"/>
      <c r="Q822" s="615"/>
      <c r="R822" s="615"/>
      <c r="S822" s="615"/>
      <c r="T822" s="615"/>
      <c r="U822" s="615"/>
      <c r="V822" s="615"/>
      <c r="W822" s="615"/>
      <c r="X822" s="615"/>
      <c r="Y822" s="615"/>
      <c r="Z822" s="615"/>
      <c r="AA822" s="615"/>
      <c r="AB822" s="615"/>
      <c r="AC822" s="615"/>
      <c r="AD822" s="615"/>
      <c r="AE822" s="615"/>
      <c r="AF822" s="615"/>
      <c r="AG822" s="615"/>
      <c r="AH822" s="615"/>
      <c r="AI822" s="615"/>
      <c r="AJ822" s="615"/>
      <c r="AK822" s="615"/>
      <c r="AL822" s="622" t="s">
        <v>3</v>
      </c>
      <c r="AM822" s="622"/>
      <c r="AN822" s="612" t="str">
        <f>+$AN$12</f>
        <v>-</v>
      </c>
      <c r="AO822" s="612"/>
      <c r="AP822" s="613"/>
    </row>
    <row r="823" spans="1:42" ht="30" hidden="1" customHeight="1" x14ac:dyDescent="0.25">
      <c r="A823" s="625" t="s">
        <v>4</v>
      </c>
      <c r="B823" s="622"/>
      <c r="C823" s="622"/>
      <c r="D823" s="622"/>
      <c r="E823" s="622"/>
      <c r="F823" s="622"/>
      <c r="G823" s="622"/>
      <c r="H823" s="622"/>
      <c r="I823" s="622"/>
      <c r="J823" s="622"/>
      <c r="K823" s="622"/>
      <c r="L823" s="622"/>
      <c r="M823" s="615" t="str">
        <f>+$M$13</f>
        <v>INTERVENTORÍA</v>
      </c>
      <c r="N823" s="615"/>
      <c r="O823" s="615"/>
      <c r="P823" s="615"/>
      <c r="Q823" s="615"/>
      <c r="R823" s="615"/>
      <c r="S823" s="615"/>
      <c r="T823" s="615"/>
      <c r="U823" s="615"/>
      <c r="V823" s="615"/>
      <c r="W823" s="615"/>
      <c r="X823" s="615"/>
      <c r="Y823" s="615"/>
      <c r="Z823" s="615"/>
      <c r="AA823" s="615"/>
      <c r="AB823" s="615"/>
      <c r="AC823" s="615"/>
      <c r="AD823" s="615"/>
      <c r="AE823" s="615"/>
      <c r="AF823" s="615"/>
      <c r="AG823" s="615"/>
      <c r="AH823" s="615"/>
      <c r="AI823" s="615"/>
      <c r="AJ823" s="615"/>
      <c r="AK823" s="615"/>
      <c r="AL823" s="622" t="s">
        <v>5</v>
      </c>
      <c r="AM823" s="622"/>
      <c r="AN823" s="626" t="str">
        <f>+$AN$13</f>
        <v>JULIO 2023</v>
      </c>
      <c r="AO823" s="627"/>
      <c r="AP823" s="628"/>
    </row>
    <row r="824" spans="1:42" ht="13.95" hidden="1" customHeight="1" x14ac:dyDescent="0.25">
      <c r="A824" s="629"/>
      <c r="B824" s="630"/>
      <c r="C824" s="630"/>
      <c r="D824" s="630"/>
      <c r="E824" s="630"/>
      <c r="F824" s="630"/>
      <c r="G824" s="630"/>
      <c r="H824" s="630"/>
      <c r="I824" s="630"/>
      <c r="J824" s="630"/>
      <c r="K824" s="630"/>
      <c r="L824" s="630"/>
      <c r="M824" s="630"/>
      <c r="N824" s="630"/>
      <c r="O824" s="630"/>
      <c r="P824" s="630"/>
      <c r="Q824" s="630"/>
      <c r="R824" s="630"/>
      <c r="S824" s="630"/>
      <c r="T824" s="630"/>
      <c r="U824" s="630"/>
      <c r="V824" s="630"/>
      <c r="W824" s="630"/>
      <c r="X824" s="630"/>
      <c r="Y824" s="630"/>
      <c r="Z824" s="630"/>
      <c r="AA824" s="630"/>
      <c r="AB824" s="630"/>
      <c r="AC824" s="630"/>
      <c r="AD824" s="630"/>
      <c r="AE824" s="630"/>
      <c r="AF824" s="630"/>
      <c r="AG824" s="630"/>
      <c r="AH824" s="630"/>
      <c r="AI824" s="630"/>
      <c r="AJ824" s="630"/>
      <c r="AK824" s="630"/>
      <c r="AL824" s="630"/>
      <c r="AM824" s="630"/>
      <c r="AN824" s="630"/>
      <c r="AO824" s="630"/>
      <c r="AP824" s="631"/>
    </row>
    <row r="825" spans="1:42" ht="30" hidden="1" customHeight="1" x14ac:dyDescent="0.25">
      <c r="A825" s="619" t="s">
        <v>6</v>
      </c>
      <c r="B825" s="620"/>
      <c r="C825" s="620"/>
      <c r="D825" s="620"/>
      <c r="E825" s="620"/>
      <c r="F825" s="620"/>
      <c r="G825" s="620"/>
      <c r="H825" s="474">
        <v>3</v>
      </c>
      <c r="I825" s="621" t="str">
        <f>IFERROR(VLOOKUP(H825,'PPTO CANAL DE AGUAS LLUVIAS'!B:G,2,FALSE),"")</f>
        <v xml:space="preserve">BOX CULVERT 1, 2, 3 </v>
      </c>
      <c r="J825" s="621"/>
      <c r="K825" s="621"/>
      <c r="L825" s="621"/>
      <c r="M825" s="621"/>
      <c r="N825" s="621"/>
      <c r="O825" s="621"/>
      <c r="P825" s="621"/>
      <c r="Q825" s="621"/>
      <c r="R825" s="621"/>
      <c r="S825" s="621"/>
      <c r="T825" s="621"/>
      <c r="U825" s="622" t="s">
        <v>0</v>
      </c>
      <c r="V825" s="622"/>
      <c r="W825" s="622"/>
      <c r="X825" s="622"/>
      <c r="Y825" s="622"/>
      <c r="Z825" s="622"/>
      <c r="AA825" s="622"/>
      <c r="AB825" s="622"/>
      <c r="AC825" s="622"/>
      <c r="AD825" s="622"/>
      <c r="AE825" s="623">
        <v>3.02</v>
      </c>
      <c r="AF825" s="623"/>
      <c r="AG825" s="624" t="str">
        <f>IFERROR(VLOOKUP(AE825,'PPTO CANAL DE AGUAS LLUVIAS'!B:G,2,FALSE),"")</f>
        <v xml:space="preserve">SOLADO EN CONCRETO SIMPLE e=0,05m DE 17 Mpa </v>
      </c>
      <c r="AH825" s="624"/>
      <c r="AI825" s="624"/>
      <c r="AJ825" s="624"/>
      <c r="AK825" s="624"/>
      <c r="AL825" s="570" t="s">
        <v>7</v>
      </c>
      <c r="AM825" s="572" t="str">
        <f>IFERROR(VLOOKUP(AE825,'PPTO CANAL DE AGUAS LLUVIAS'!B:G,3,FALSE),"")</f>
        <v>M2</v>
      </c>
      <c r="AN825" s="570" t="s">
        <v>8</v>
      </c>
      <c r="AO825" s="621" t="str">
        <f>+$AO$15</f>
        <v>MUNICIPIO SAN JOSÉ DE CÚCUTA</v>
      </c>
      <c r="AP825" s="635"/>
    </row>
    <row r="826" spans="1:42" hidden="1" x14ac:dyDescent="0.25">
      <c r="A826" s="614"/>
      <c r="B826" s="615"/>
      <c r="C826" s="615"/>
      <c r="D826" s="615"/>
      <c r="E826" s="615"/>
      <c r="F826" s="615"/>
      <c r="G826" s="615"/>
      <c r="H826" s="615"/>
      <c r="I826" s="615"/>
      <c r="J826" s="615"/>
      <c r="K826" s="615"/>
      <c r="L826" s="615"/>
      <c r="M826" s="615"/>
      <c r="N826" s="615"/>
      <c r="O826" s="615"/>
      <c r="P826" s="615"/>
      <c r="Q826" s="615"/>
      <c r="R826" s="615"/>
      <c r="S826" s="615"/>
      <c r="T826" s="615"/>
      <c r="U826" s="615"/>
      <c r="V826" s="615"/>
      <c r="W826" s="615"/>
      <c r="X826" s="615"/>
      <c r="Y826" s="615"/>
      <c r="Z826" s="615"/>
      <c r="AA826" s="615"/>
      <c r="AB826" s="615"/>
      <c r="AC826" s="615"/>
      <c r="AD826" s="615"/>
      <c r="AE826" s="615"/>
      <c r="AF826" s="615"/>
      <c r="AG826" s="615"/>
      <c r="AH826" s="615"/>
      <c r="AI826" s="615"/>
      <c r="AJ826" s="616" t="s">
        <v>9</v>
      </c>
      <c r="AK826" s="665" t="s">
        <v>38</v>
      </c>
      <c r="AL826" s="666"/>
      <c r="AM826" s="666"/>
      <c r="AN826" s="667"/>
      <c r="AO826" s="616" t="s">
        <v>10</v>
      </c>
      <c r="AP826" s="617" t="s">
        <v>11</v>
      </c>
    </row>
    <row r="827" spans="1:42" hidden="1" x14ac:dyDescent="0.25">
      <c r="A827" s="614"/>
      <c r="B827" s="615"/>
      <c r="C827" s="615"/>
      <c r="D827" s="615"/>
      <c r="E827" s="615"/>
      <c r="F827" s="615"/>
      <c r="G827" s="615"/>
      <c r="H827" s="615"/>
      <c r="I827" s="615"/>
      <c r="J827" s="615"/>
      <c r="K827" s="615"/>
      <c r="L827" s="615"/>
      <c r="M827" s="615"/>
      <c r="N827" s="615"/>
      <c r="O827" s="615"/>
      <c r="P827" s="615"/>
      <c r="Q827" s="615"/>
      <c r="R827" s="615"/>
      <c r="S827" s="615"/>
      <c r="T827" s="615"/>
      <c r="U827" s="615"/>
      <c r="V827" s="615"/>
      <c r="W827" s="615"/>
      <c r="X827" s="615"/>
      <c r="Y827" s="615"/>
      <c r="Z827" s="615"/>
      <c r="AA827" s="615"/>
      <c r="AB827" s="615"/>
      <c r="AC827" s="615"/>
      <c r="AD827" s="615"/>
      <c r="AE827" s="615"/>
      <c r="AF827" s="615"/>
      <c r="AG827" s="615"/>
      <c r="AH827" s="615"/>
      <c r="AI827" s="615"/>
      <c r="AJ827" s="616"/>
      <c r="AK827" s="571" t="s">
        <v>37</v>
      </c>
      <c r="AL827" s="570" t="s">
        <v>12</v>
      </c>
      <c r="AM827" s="570" t="s">
        <v>16</v>
      </c>
      <c r="AN827" s="570" t="s">
        <v>17</v>
      </c>
      <c r="AO827" s="616"/>
      <c r="AP827" s="617"/>
    </row>
    <row r="828" spans="1:42" hidden="1" x14ac:dyDescent="0.25">
      <c r="A828" s="614"/>
      <c r="B828" s="615"/>
      <c r="C828" s="615"/>
      <c r="D828" s="615"/>
      <c r="E828" s="615"/>
      <c r="F828" s="615"/>
      <c r="G828" s="615"/>
      <c r="H828" s="615"/>
      <c r="I828" s="615"/>
      <c r="J828" s="615"/>
      <c r="K828" s="615"/>
      <c r="L828" s="615"/>
      <c r="M828" s="615"/>
      <c r="N828" s="615"/>
      <c r="O828" s="615"/>
      <c r="P828" s="615"/>
      <c r="Q828" s="615"/>
      <c r="R828" s="615"/>
      <c r="S828" s="615"/>
      <c r="T828" s="615"/>
      <c r="U828" s="615"/>
      <c r="V828" s="615"/>
      <c r="W828" s="615"/>
      <c r="X828" s="615"/>
      <c r="Y828" s="615"/>
      <c r="Z828" s="615"/>
      <c r="AA828" s="615"/>
      <c r="AB828" s="615"/>
      <c r="AC828" s="615"/>
      <c r="AD828" s="615"/>
      <c r="AE828" s="615"/>
      <c r="AF828" s="615"/>
      <c r="AG828" s="615"/>
      <c r="AH828" s="615"/>
      <c r="AI828" s="615"/>
      <c r="AJ828" s="477" t="s">
        <v>532</v>
      </c>
      <c r="AK828" s="478"/>
      <c r="AL828" s="279">
        <v>1</v>
      </c>
      <c r="AM828" s="279"/>
      <c r="AN828" s="279"/>
      <c r="AO828" s="279">
        <v>1</v>
      </c>
      <c r="AP828" s="480">
        <f>AL828*AO828</f>
        <v>1</v>
      </c>
    </row>
    <row r="829" spans="1:42" hidden="1" x14ac:dyDescent="0.25">
      <c r="A829" s="614"/>
      <c r="B829" s="615"/>
      <c r="C829" s="615"/>
      <c r="D829" s="615"/>
      <c r="E829" s="615"/>
      <c r="F829" s="615"/>
      <c r="G829" s="615"/>
      <c r="H829" s="615"/>
      <c r="I829" s="615"/>
      <c r="J829" s="615"/>
      <c r="K829" s="615"/>
      <c r="L829" s="615"/>
      <c r="M829" s="615"/>
      <c r="N829" s="615"/>
      <c r="O829" s="615"/>
      <c r="P829" s="615"/>
      <c r="Q829" s="615"/>
      <c r="R829" s="615"/>
      <c r="S829" s="615"/>
      <c r="T829" s="615"/>
      <c r="U829" s="615"/>
      <c r="V829" s="615"/>
      <c r="W829" s="615"/>
      <c r="X829" s="615"/>
      <c r="Y829" s="615"/>
      <c r="Z829" s="615"/>
      <c r="AA829" s="615"/>
      <c r="AB829" s="615"/>
      <c r="AC829" s="615"/>
      <c r="AD829" s="615"/>
      <c r="AE829" s="615"/>
      <c r="AF829" s="615"/>
      <c r="AG829" s="615"/>
      <c r="AH829" s="615"/>
      <c r="AI829" s="615"/>
      <c r="AJ829" s="487"/>
      <c r="AK829" s="488"/>
      <c r="AL829" s="489"/>
      <c r="AM829" s="489"/>
      <c r="AN829" s="489"/>
      <c r="AO829" s="489"/>
      <c r="AP829" s="490"/>
    </row>
    <row r="830" spans="1:42" hidden="1" x14ac:dyDescent="0.25">
      <c r="A830" s="614"/>
      <c r="B830" s="615"/>
      <c r="C830" s="615"/>
      <c r="D830" s="615"/>
      <c r="E830" s="615"/>
      <c r="F830" s="615"/>
      <c r="G830" s="615"/>
      <c r="H830" s="615"/>
      <c r="I830" s="615"/>
      <c r="J830" s="615"/>
      <c r="K830" s="615"/>
      <c r="L830" s="615"/>
      <c r="M830" s="615"/>
      <c r="N830" s="615"/>
      <c r="O830" s="615"/>
      <c r="P830" s="615"/>
      <c r="Q830" s="615"/>
      <c r="R830" s="615"/>
      <c r="S830" s="615"/>
      <c r="T830" s="615"/>
      <c r="U830" s="615"/>
      <c r="V830" s="615"/>
      <c r="W830" s="615"/>
      <c r="X830" s="615"/>
      <c r="Y830" s="615"/>
      <c r="Z830" s="615"/>
      <c r="AA830" s="615"/>
      <c r="AB830" s="615"/>
      <c r="AC830" s="615"/>
      <c r="AD830" s="615"/>
      <c r="AE830" s="615"/>
      <c r="AF830" s="615"/>
      <c r="AG830" s="615"/>
      <c r="AH830" s="615"/>
      <c r="AI830" s="615"/>
      <c r="AJ830" s="572"/>
      <c r="AK830" s="572"/>
      <c r="AL830" s="279"/>
      <c r="AM830" s="279"/>
      <c r="AN830" s="279"/>
      <c r="AO830" s="279"/>
      <c r="AP830" s="480"/>
    </row>
    <row r="831" spans="1:42" hidden="1" x14ac:dyDescent="0.25">
      <c r="A831" s="614"/>
      <c r="B831" s="615"/>
      <c r="C831" s="615"/>
      <c r="D831" s="615"/>
      <c r="E831" s="615"/>
      <c r="F831" s="615"/>
      <c r="G831" s="615"/>
      <c r="H831" s="615"/>
      <c r="I831" s="615"/>
      <c r="J831" s="615"/>
      <c r="K831" s="615"/>
      <c r="L831" s="615"/>
      <c r="M831" s="615"/>
      <c r="N831" s="615"/>
      <c r="O831" s="615"/>
      <c r="P831" s="615"/>
      <c r="Q831" s="615"/>
      <c r="R831" s="615"/>
      <c r="S831" s="615"/>
      <c r="T831" s="615"/>
      <c r="U831" s="615"/>
      <c r="V831" s="615"/>
      <c r="W831" s="615"/>
      <c r="X831" s="615"/>
      <c r="Y831" s="615"/>
      <c r="Z831" s="615"/>
      <c r="AA831" s="615"/>
      <c r="AB831" s="615"/>
      <c r="AC831" s="615"/>
      <c r="AD831" s="615"/>
      <c r="AE831" s="615"/>
      <c r="AF831" s="615"/>
      <c r="AG831" s="615"/>
      <c r="AH831" s="615"/>
      <c r="AI831" s="615"/>
      <c r="AJ831" s="572"/>
      <c r="AK831" s="572"/>
      <c r="AL831" s="279"/>
      <c r="AM831" s="279"/>
      <c r="AN831" s="279"/>
      <c r="AO831" s="279"/>
      <c r="AP831" s="480"/>
    </row>
    <row r="832" spans="1:42" hidden="1" x14ac:dyDescent="0.25">
      <c r="A832" s="614"/>
      <c r="B832" s="615"/>
      <c r="C832" s="615"/>
      <c r="D832" s="615"/>
      <c r="E832" s="615"/>
      <c r="F832" s="615"/>
      <c r="G832" s="615"/>
      <c r="H832" s="615"/>
      <c r="I832" s="615"/>
      <c r="J832" s="615"/>
      <c r="K832" s="615"/>
      <c r="L832" s="615"/>
      <c r="M832" s="615"/>
      <c r="N832" s="615"/>
      <c r="O832" s="615"/>
      <c r="P832" s="615"/>
      <c r="Q832" s="615"/>
      <c r="R832" s="615"/>
      <c r="S832" s="615"/>
      <c r="T832" s="615"/>
      <c r="U832" s="615"/>
      <c r="V832" s="615"/>
      <c r="W832" s="615"/>
      <c r="X832" s="615"/>
      <c r="Y832" s="615"/>
      <c r="Z832" s="615"/>
      <c r="AA832" s="615"/>
      <c r="AB832" s="615"/>
      <c r="AC832" s="615"/>
      <c r="AD832" s="615"/>
      <c r="AE832" s="615"/>
      <c r="AF832" s="615"/>
      <c r="AG832" s="615"/>
      <c r="AH832" s="615"/>
      <c r="AI832" s="615"/>
      <c r="AJ832" s="477"/>
      <c r="AK832" s="478"/>
      <c r="AL832" s="279"/>
      <c r="AM832" s="279"/>
      <c r="AN832" s="279"/>
      <c r="AO832" s="279"/>
      <c r="AP832" s="480"/>
    </row>
    <row r="833" spans="1:42" hidden="1" x14ac:dyDescent="0.25">
      <c r="A833" s="614"/>
      <c r="B833" s="615"/>
      <c r="C833" s="615"/>
      <c r="D833" s="615"/>
      <c r="E833" s="615"/>
      <c r="F833" s="615"/>
      <c r="G833" s="615"/>
      <c r="H833" s="615"/>
      <c r="I833" s="615"/>
      <c r="J833" s="615"/>
      <c r="K833" s="615"/>
      <c r="L833" s="615"/>
      <c r="M833" s="615"/>
      <c r="N833" s="615"/>
      <c r="O833" s="615"/>
      <c r="P833" s="615"/>
      <c r="Q833" s="615"/>
      <c r="R833" s="615"/>
      <c r="S833" s="615"/>
      <c r="T833" s="615"/>
      <c r="U833" s="615"/>
      <c r="V833" s="615"/>
      <c r="W833" s="615"/>
      <c r="X833" s="615"/>
      <c r="Y833" s="615"/>
      <c r="Z833" s="615"/>
      <c r="AA833" s="615"/>
      <c r="AB833" s="615"/>
      <c r="AC833" s="615"/>
      <c r="AD833" s="615"/>
      <c r="AE833" s="615"/>
      <c r="AF833" s="615"/>
      <c r="AG833" s="615"/>
      <c r="AH833" s="615"/>
      <c r="AI833" s="615"/>
      <c r="AJ833" s="572"/>
      <c r="AK833" s="572"/>
      <c r="AL833" s="279"/>
      <c r="AM833" s="279"/>
      <c r="AN833" s="279"/>
      <c r="AO833" s="279"/>
      <c r="AP833" s="480"/>
    </row>
    <row r="834" spans="1:42" hidden="1" x14ac:dyDescent="0.25">
      <c r="A834" s="614"/>
      <c r="B834" s="615"/>
      <c r="C834" s="615"/>
      <c r="D834" s="615"/>
      <c r="E834" s="615"/>
      <c r="F834" s="615"/>
      <c r="G834" s="615"/>
      <c r="H834" s="615"/>
      <c r="I834" s="615"/>
      <c r="J834" s="615"/>
      <c r="K834" s="615"/>
      <c r="L834" s="615"/>
      <c r="M834" s="615"/>
      <c r="N834" s="615"/>
      <c r="O834" s="615"/>
      <c r="P834" s="615"/>
      <c r="Q834" s="615"/>
      <c r="R834" s="615"/>
      <c r="S834" s="615"/>
      <c r="T834" s="615"/>
      <c r="U834" s="615"/>
      <c r="V834" s="615"/>
      <c r="W834" s="615"/>
      <c r="X834" s="615"/>
      <c r="Y834" s="615"/>
      <c r="Z834" s="615"/>
      <c r="AA834" s="615"/>
      <c r="AB834" s="615"/>
      <c r="AC834" s="615"/>
      <c r="AD834" s="615"/>
      <c r="AE834" s="615"/>
      <c r="AF834" s="615"/>
      <c r="AG834" s="615"/>
      <c r="AH834" s="615"/>
      <c r="AI834" s="615"/>
      <c r="AJ834" s="572"/>
      <c r="AK834" s="572"/>
      <c r="AL834" s="279"/>
      <c r="AM834" s="279"/>
      <c r="AN834" s="279"/>
      <c r="AO834" s="279"/>
      <c r="AP834" s="480"/>
    </row>
    <row r="835" spans="1:42" hidden="1" x14ac:dyDescent="0.25">
      <c r="A835" s="614"/>
      <c r="B835" s="615"/>
      <c r="C835" s="615"/>
      <c r="D835" s="615"/>
      <c r="E835" s="615"/>
      <c r="F835" s="615"/>
      <c r="G835" s="615"/>
      <c r="H835" s="615"/>
      <c r="I835" s="615"/>
      <c r="J835" s="615"/>
      <c r="K835" s="615"/>
      <c r="L835" s="615"/>
      <c r="M835" s="615"/>
      <c r="N835" s="615"/>
      <c r="O835" s="615"/>
      <c r="P835" s="615"/>
      <c r="Q835" s="615"/>
      <c r="R835" s="615"/>
      <c r="S835" s="615"/>
      <c r="T835" s="615"/>
      <c r="U835" s="615"/>
      <c r="V835" s="615"/>
      <c r="W835" s="615"/>
      <c r="X835" s="615"/>
      <c r="Y835" s="615"/>
      <c r="Z835" s="615"/>
      <c r="AA835" s="615"/>
      <c r="AB835" s="615"/>
      <c r="AC835" s="615"/>
      <c r="AD835" s="615"/>
      <c r="AE835" s="615"/>
      <c r="AF835" s="615"/>
      <c r="AG835" s="615"/>
      <c r="AH835" s="615"/>
      <c r="AI835" s="615"/>
      <c r="AJ835" s="572"/>
      <c r="AK835" s="572"/>
      <c r="AL835" s="279"/>
      <c r="AM835" s="279"/>
      <c r="AN835" s="279"/>
      <c r="AO835" s="279"/>
      <c r="AP835" s="480"/>
    </row>
    <row r="836" spans="1:42" hidden="1" x14ac:dyDescent="0.25">
      <c r="A836" s="614"/>
      <c r="B836" s="615"/>
      <c r="C836" s="615"/>
      <c r="D836" s="615"/>
      <c r="E836" s="615"/>
      <c r="F836" s="615"/>
      <c r="G836" s="615"/>
      <c r="H836" s="615"/>
      <c r="I836" s="615"/>
      <c r="J836" s="615"/>
      <c r="K836" s="615"/>
      <c r="L836" s="615"/>
      <c r="M836" s="615"/>
      <c r="N836" s="615"/>
      <c r="O836" s="615"/>
      <c r="P836" s="615"/>
      <c r="Q836" s="615"/>
      <c r="R836" s="615"/>
      <c r="S836" s="615"/>
      <c r="T836" s="615"/>
      <c r="U836" s="615"/>
      <c r="V836" s="615"/>
      <c r="W836" s="615"/>
      <c r="X836" s="615"/>
      <c r="Y836" s="615"/>
      <c r="Z836" s="615"/>
      <c r="AA836" s="615"/>
      <c r="AB836" s="615"/>
      <c r="AC836" s="615"/>
      <c r="AD836" s="615"/>
      <c r="AE836" s="615"/>
      <c r="AF836" s="615"/>
      <c r="AG836" s="615"/>
      <c r="AH836" s="615"/>
      <c r="AI836" s="615"/>
      <c r="AJ836" s="572"/>
      <c r="AK836" s="572"/>
      <c r="AL836" s="279"/>
      <c r="AM836" s="279"/>
      <c r="AN836" s="279"/>
      <c r="AO836" s="279"/>
      <c r="AP836" s="480"/>
    </row>
    <row r="837" spans="1:42" hidden="1" x14ac:dyDescent="0.25">
      <c r="A837" s="614"/>
      <c r="B837" s="615"/>
      <c r="C837" s="615"/>
      <c r="D837" s="615"/>
      <c r="E837" s="615"/>
      <c r="F837" s="615"/>
      <c r="G837" s="615"/>
      <c r="H837" s="615"/>
      <c r="I837" s="615"/>
      <c r="J837" s="615"/>
      <c r="K837" s="615"/>
      <c r="L837" s="615"/>
      <c r="M837" s="615"/>
      <c r="N837" s="615"/>
      <c r="O837" s="615"/>
      <c r="P837" s="615"/>
      <c r="Q837" s="615"/>
      <c r="R837" s="615"/>
      <c r="S837" s="615"/>
      <c r="T837" s="615"/>
      <c r="U837" s="615"/>
      <c r="V837" s="615"/>
      <c r="W837" s="615"/>
      <c r="X837" s="615"/>
      <c r="Y837" s="615"/>
      <c r="Z837" s="615"/>
      <c r="AA837" s="615"/>
      <c r="AB837" s="615"/>
      <c r="AC837" s="615"/>
      <c r="AD837" s="615"/>
      <c r="AE837" s="615"/>
      <c r="AF837" s="615"/>
      <c r="AG837" s="615"/>
      <c r="AH837" s="615"/>
      <c r="AI837" s="615"/>
      <c r="AJ837" s="572"/>
      <c r="AK837" s="572"/>
      <c r="AL837" s="279"/>
      <c r="AM837" s="279"/>
      <c r="AN837" s="279"/>
      <c r="AO837" s="279"/>
      <c r="AP837" s="480"/>
    </row>
    <row r="838" spans="1:42" hidden="1" x14ac:dyDescent="0.25">
      <c r="A838" s="614"/>
      <c r="B838" s="615"/>
      <c r="C838" s="615"/>
      <c r="D838" s="615"/>
      <c r="E838" s="615"/>
      <c r="F838" s="615"/>
      <c r="G838" s="615"/>
      <c r="H838" s="615"/>
      <c r="I838" s="615"/>
      <c r="J838" s="615"/>
      <c r="K838" s="615"/>
      <c r="L838" s="615"/>
      <c r="M838" s="615"/>
      <c r="N838" s="615"/>
      <c r="O838" s="615"/>
      <c r="P838" s="615"/>
      <c r="Q838" s="615"/>
      <c r="R838" s="615"/>
      <c r="S838" s="615"/>
      <c r="T838" s="615"/>
      <c r="U838" s="615"/>
      <c r="V838" s="615"/>
      <c r="W838" s="615"/>
      <c r="X838" s="615"/>
      <c r="Y838" s="615"/>
      <c r="Z838" s="615"/>
      <c r="AA838" s="615"/>
      <c r="AB838" s="615"/>
      <c r="AC838" s="615"/>
      <c r="AD838" s="615"/>
      <c r="AE838" s="615"/>
      <c r="AF838" s="615"/>
      <c r="AG838" s="615"/>
      <c r="AH838" s="615"/>
      <c r="AI838" s="615"/>
      <c r="AJ838" s="572"/>
      <c r="AK838" s="572"/>
      <c r="AL838" s="279"/>
      <c r="AM838" s="279"/>
      <c r="AN838" s="279"/>
      <c r="AO838" s="279"/>
      <c r="AP838" s="480"/>
    </row>
    <row r="839" spans="1:42" hidden="1" x14ac:dyDescent="0.25">
      <c r="A839" s="614"/>
      <c r="B839" s="615"/>
      <c r="C839" s="615"/>
      <c r="D839" s="615"/>
      <c r="E839" s="615"/>
      <c r="F839" s="615"/>
      <c r="G839" s="615"/>
      <c r="H839" s="615"/>
      <c r="I839" s="615"/>
      <c r="J839" s="615"/>
      <c r="K839" s="615"/>
      <c r="L839" s="615"/>
      <c r="M839" s="615"/>
      <c r="N839" s="615"/>
      <c r="O839" s="615"/>
      <c r="P839" s="615"/>
      <c r="Q839" s="615"/>
      <c r="R839" s="615"/>
      <c r="S839" s="615"/>
      <c r="T839" s="615"/>
      <c r="U839" s="615"/>
      <c r="V839" s="615"/>
      <c r="W839" s="615"/>
      <c r="X839" s="615"/>
      <c r="Y839" s="615"/>
      <c r="Z839" s="615"/>
      <c r="AA839" s="615"/>
      <c r="AB839" s="615"/>
      <c r="AC839" s="615"/>
      <c r="AD839" s="615"/>
      <c r="AE839" s="615"/>
      <c r="AF839" s="615"/>
      <c r="AG839" s="615"/>
      <c r="AH839" s="615"/>
      <c r="AI839" s="615"/>
      <c r="AJ839" s="572"/>
      <c r="AK839" s="572"/>
      <c r="AL839" s="279"/>
      <c r="AM839" s="279"/>
      <c r="AN839" s="279"/>
      <c r="AO839" s="279"/>
      <c r="AP839" s="480"/>
    </row>
    <row r="840" spans="1:42" hidden="1" x14ac:dyDescent="0.25">
      <c r="A840" s="614"/>
      <c r="B840" s="615"/>
      <c r="C840" s="615"/>
      <c r="D840" s="615"/>
      <c r="E840" s="615"/>
      <c r="F840" s="615"/>
      <c r="G840" s="615"/>
      <c r="H840" s="615"/>
      <c r="I840" s="615"/>
      <c r="J840" s="615"/>
      <c r="K840" s="615"/>
      <c r="L840" s="615"/>
      <c r="M840" s="615"/>
      <c r="N840" s="615"/>
      <c r="O840" s="615"/>
      <c r="P840" s="615"/>
      <c r="Q840" s="615"/>
      <c r="R840" s="615"/>
      <c r="S840" s="615"/>
      <c r="T840" s="615"/>
      <c r="U840" s="615"/>
      <c r="V840" s="615"/>
      <c r="W840" s="615"/>
      <c r="X840" s="615"/>
      <c r="Y840" s="615"/>
      <c r="Z840" s="615"/>
      <c r="AA840" s="615"/>
      <c r="AB840" s="615"/>
      <c r="AC840" s="615"/>
      <c r="AD840" s="615"/>
      <c r="AE840" s="615"/>
      <c r="AF840" s="615"/>
      <c r="AG840" s="615"/>
      <c r="AH840" s="615"/>
      <c r="AI840" s="615"/>
      <c r="AJ840" s="572"/>
      <c r="AK840" s="572"/>
      <c r="AL840" s="279"/>
      <c r="AM840" s="279"/>
      <c r="AN840" s="279"/>
      <c r="AO840" s="279"/>
      <c r="AP840" s="480"/>
    </row>
    <row r="841" spans="1:42" hidden="1" x14ac:dyDescent="0.25">
      <c r="A841" s="614"/>
      <c r="B841" s="615"/>
      <c r="C841" s="615"/>
      <c r="D841" s="615"/>
      <c r="E841" s="615"/>
      <c r="F841" s="615"/>
      <c r="G841" s="615"/>
      <c r="H841" s="615"/>
      <c r="I841" s="615"/>
      <c r="J841" s="615"/>
      <c r="K841" s="615"/>
      <c r="L841" s="615"/>
      <c r="M841" s="615"/>
      <c r="N841" s="615"/>
      <c r="O841" s="615"/>
      <c r="P841" s="615"/>
      <c r="Q841" s="615"/>
      <c r="R841" s="615"/>
      <c r="S841" s="615"/>
      <c r="T841" s="615"/>
      <c r="U841" s="615"/>
      <c r="V841" s="615"/>
      <c r="W841" s="615"/>
      <c r="X841" s="615"/>
      <c r="Y841" s="615"/>
      <c r="Z841" s="615"/>
      <c r="AA841" s="615"/>
      <c r="AB841" s="615"/>
      <c r="AC841" s="615"/>
      <c r="AD841" s="615"/>
      <c r="AE841" s="615"/>
      <c r="AF841" s="615"/>
      <c r="AG841" s="615"/>
      <c r="AH841" s="615"/>
      <c r="AI841" s="615"/>
      <c r="AJ841" s="572"/>
      <c r="AK841" s="572"/>
      <c r="AL841" s="279"/>
      <c r="AM841" s="279"/>
      <c r="AN841" s="279"/>
      <c r="AO841" s="279"/>
      <c r="AP841" s="480"/>
    </row>
    <row r="842" spans="1:42" hidden="1" x14ac:dyDescent="0.25">
      <c r="A842" s="614"/>
      <c r="B842" s="615"/>
      <c r="C842" s="615"/>
      <c r="D842" s="615"/>
      <c r="E842" s="615"/>
      <c r="F842" s="615"/>
      <c r="G842" s="615"/>
      <c r="H842" s="615"/>
      <c r="I842" s="615"/>
      <c r="J842" s="615"/>
      <c r="K842" s="615"/>
      <c r="L842" s="615"/>
      <c r="M842" s="615"/>
      <c r="N842" s="615"/>
      <c r="O842" s="615"/>
      <c r="P842" s="615"/>
      <c r="Q842" s="615"/>
      <c r="R842" s="615"/>
      <c r="S842" s="615"/>
      <c r="T842" s="615"/>
      <c r="U842" s="615"/>
      <c r="V842" s="615"/>
      <c r="W842" s="615"/>
      <c r="X842" s="615"/>
      <c r="Y842" s="615"/>
      <c r="Z842" s="615"/>
      <c r="AA842" s="615"/>
      <c r="AB842" s="615"/>
      <c r="AC842" s="615"/>
      <c r="AD842" s="615"/>
      <c r="AE842" s="615"/>
      <c r="AF842" s="615"/>
      <c r="AG842" s="615"/>
      <c r="AH842" s="615"/>
      <c r="AI842" s="615"/>
      <c r="AJ842" s="572"/>
      <c r="AK842" s="572"/>
      <c r="AL842" s="279"/>
      <c r="AM842" s="279"/>
      <c r="AN842" s="279"/>
      <c r="AO842" s="279"/>
      <c r="AP842" s="480"/>
    </row>
    <row r="843" spans="1:42" hidden="1" x14ac:dyDescent="0.25">
      <c r="A843" s="614"/>
      <c r="B843" s="615"/>
      <c r="C843" s="615"/>
      <c r="D843" s="615"/>
      <c r="E843" s="615"/>
      <c r="F843" s="615"/>
      <c r="G843" s="615"/>
      <c r="H843" s="615"/>
      <c r="I843" s="615"/>
      <c r="J843" s="615"/>
      <c r="K843" s="615"/>
      <c r="L843" s="615"/>
      <c r="M843" s="615"/>
      <c r="N843" s="615"/>
      <c r="O843" s="615"/>
      <c r="P843" s="615"/>
      <c r="Q843" s="615"/>
      <c r="R843" s="615"/>
      <c r="S843" s="615"/>
      <c r="T843" s="615"/>
      <c r="U843" s="615"/>
      <c r="V843" s="615"/>
      <c r="W843" s="615"/>
      <c r="X843" s="615"/>
      <c r="Y843" s="615"/>
      <c r="Z843" s="615"/>
      <c r="AA843" s="615"/>
      <c r="AB843" s="615"/>
      <c r="AC843" s="615"/>
      <c r="AD843" s="615"/>
      <c r="AE843" s="615"/>
      <c r="AF843" s="615"/>
      <c r="AG843" s="615"/>
      <c r="AH843" s="615"/>
      <c r="AI843" s="615"/>
      <c r="AJ843" s="572"/>
      <c r="AK843" s="572"/>
      <c r="AL843" s="279"/>
      <c r="AM843" s="279"/>
      <c r="AN843" s="279"/>
      <c r="AO843" s="279"/>
      <c r="AP843" s="480"/>
    </row>
    <row r="844" spans="1:42" hidden="1" x14ac:dyDescent="0.25">
      <c r="A844" s="614"/>
      <c r="B844" s="615"/>
      <c r="C844" s="615"/>
      <c r="D844" s="615"/>
      <c r="E844" s="615"/>
      <c r="F844" s="615"/>
      <c r="G844" s="615"/>
      <c r="H844" s="615"/>
      <c r="I844" s="615"/>
      <c r="J844" s="615"/>
      <c r="K844" s="615"/>
      <c r="L844" s="615"/>
      <c r="M844" s="615"/>
      <c r="N844" s="615"/>
      <c r="O844" s="615"/>
      <c r="P844" s="615"/>
      <c r="Q844" s="615"/>
      <c r="R844" s="615"/>
      <c r="S844" s="615"/>
      <c r="T844" s="615"/>
      <c r="U844" s="615"/>
      <c r="V844" s="615"/>
      <c r="W844" s="615"/>
      <c r="X844" s="615"/>
      <c r="Y844" s="615"/>
      <c r="Z844" s="615"/>
      <c r="AA844" s="615"/>
      <c r="AB844" s="615"/>
      <c r="AC844" s="615"/>
      <c r="AD844" s="615"/>
      <c r="AE844" s="615"/>
      <c r="AF844" s="615"/>
      <c r="AG844" s="615"/>
      <c r="AH844" s="615"/>
      <c r="AI844" s="615"/>
      <c r="AJ844" s="572"/>
      <c r="AK844" s="572"/>
      <c r="AL844" s="279"/>
      <c r="AM844" s="279"/>
      <c r="AN844" s="279"/>
      <c r="AO844" s="279"/>
      <c r="AP844" s="480"/>
    </row>
    <row r="845" spans="1:42" hidden="1" x14ac:dyDescent="0.25">
      <c r="A845" s="614"/>
      <c r="B845" s="615"/>
      <c r="C845" s="615"/>
      <c r="D845" s="615"/>
      <c r="E845" s="615"/>
      <c r="F845" s="615"/>
      <c r="G845" s="615"/>
      <c r="H845" s="615"/>
      <c r="I845" s="615"/>
      <c r="J845" s="615"/>
      <c r="K845" s="615"/>
      <c r="L845" s="615"/>
      <c r="M845" s="615"/>
      <c r="N845" s="615"/>
      <c r="O845" s="615"/>
      <c r="P845" s="615"/>
      <c r="Q845" s="615"/>
      <c r="R845" s="615"/>
      <c r="S845" s="615"/>
      <c r="T845" s="615"/>
      <c r="U845" s="615"/>
      <c r="V845" s="615"/>
      <c r="W845" s="615"/>
      <c r="X845" s="615"/>
      <c r="Y845" s="615"/>
      <c r="Z845" s="615"/>
      <c r="AA845" s="615"/>
      <c r="AB845" s="615"/>
      <c r="AC845" s="615"/>
      <c r="AD845" s="615"/>
      <c r="AE845" s="615"/>
      <c r="AF845" s="615"/>
      <c r="AG845" s="615"/>
      <c r="AH845" s="615"/>
      <c r="AI845" s="615"/>
      <c r="AJ845" s="572"/>
      <c r="AK845" s="572"/>
      <c r="AL845" s="279"/>
      <c r="AM845" s="279"/>
      <c r="AN845" s="279"/>
      <c r="AO845" s="279"/>
      <c r="AP845" s="480"/>
    </row>
    <row r="846" spans="1:42" hidden="1" x14ac:dyDescent="0.25">
      <c r="A846" s="614"/>
      <c r="B846" s="615"/>
      <c r="C846" s="615"/>
      <c r="D846" s="615"/>
      <c r="E846" s="615"/>
      <c r="F846" s="615"/>
      <c r="G846" s="615"/>
      <c r="H846" s="615"/>
      <c r="I846" s="615"/>
      <c r="J846" s="615"/>
      <c r="K846" s="615"/>
      <c r="L846" s="615"/>
      <c r="M846" s="615"/>
      <c r="N846" s="615"/>
      <c r="O846" s="615"/>
      <c r="P846" s="615"/>
      <c r="Q846" s="615"/>
      <c r="R846" s="615"/>
      <c r="S846" s="615"/>
      <c r="T846" s="615"/>
      <c r="U846" s="615"/>
      <c r="V846" s="615"/>
      <c r="W846" s="615"/>
      <c r="X846" s="615"/>
      <c r="Y846" s="615"/>
      <c r="Z846" s="615"/>
      <c r="AA846" s="615"/>
      <c r="AB846" s="615"/>
      <c r="AC846" s="615"/>
      <c r="AD846" s="615"/>
      <c r="AE846" s="615"/>
      <c r="AF846" s="615"/>
      <c r="AG846" s="615"/>
      <c r="AH846" s="615"/>
      <c r="AI846" s="615"/>
      <c r="AJ846" s="572"/>
      <c r="AK846" s="572"/>
      <c r="AL846" s="279"/>
      <c r="AM846" s="279"/>
      <c r="AN846" s="279"/>
      <c r="AO846" s="279"/>
      <c r="AP846" s="480"/>
    </row>
    <row r="847" spans="1:42" hidden="1" x14ac:dyDescent="0.25">
      <c r="A847" s="614"/>
      <c r="B847" s="615"/>
      <c r="C847" s="615"/>
      <c r="D847" s="615"/>
      <c r="E847" s="615"/>
      <c r="F847" s="615"/>
      <c r="G847" s="615"/>
      <c r="H847" s="615"/>
      <c r="I847" s="615"/>
      <c r="J847" s="615"/>
      <c r="K847" s="615"/>
      <c r="L847" s="615"/>
      <c r="M847" s="615"/>
      <c r="N847" s="615"/>
      <c r="O847" s="615"/>
      <c r="P847" s="615"/>
      <c r="Q847" s="615"/>
      <c r="R847" s="615"/>
      <c r="S847" s="615"/>
      <c r="T847" s="615"/>
      <c r="U847" s="615"/>
      <c r="V847" s="615"/>
      <c r="W847" s="615"/>
      <c r="X847" s="615"/>
      <c r="Y847" s="615"/>
      <c r="Z847" s="615"/>
      <c r="AA847" s="615"/>
      <c r="AB847" s="615"/>
      <c r="AC847" s="615"/>
      <c r="AD847" s="615"/>
      <c r="AE847" s="615"/>
      <c r="AF847" s="615"/>
      <c r="AG847" s="615"/>
      <c r="AH847" s="615"/>
      <c r="AI847" s="615"/>
      <c r="AJ847" s="572"/>
      <c r="AK847" s="572"/>
      <c r="AL847" s="279"/>
      <c r="AM847" s="279"/>
      <c r="AN847" s="279"/>
      <c r="AO847" s="279"/>
      <c r="AP847" s="480"/>
    </row>
    <row r="848" spans="1:42" hidden="1" x14ac:dyDescent="0.25">
      <c r="A848" s="614"/>
      <c r="B848" s="615"/>
      <c r="C848" s="615"/>
      <c r="D848" s="615"/>
      <c r="E848" s="615"/>
      <c r="F848" s="615"/>
      <c r="G848" s="615"/>
      <c r="H848" s="615"/>
      <c r="I848" s="615"/>
      <c r="J848" s="615"/>
      <c r="K848" s="615"/>
      <c r="L848" s="615"/>
      <c r="M848" s="615"/>
      <c r="N848" s="615"/>
      <c r="O848" s="615"/>
      <c r="P848" s="615"/>
      <c r="Q848" s="615"/>
      <c r="R848" s="615"/>
      <c r="S848" s="615"/>
      <c r="T848" s="615"/>
      <c r="U848" s="615"/>
      <c r="V848" s="615"/>
      <c r="W848" s="615"/>
      <c r="X848" s="615"/>
      <c r="Y848" s="615"/>
      <c r="Z848" s="615"/>
      <c r="AA848" s="615"/>
      <c r="AB848" s="615"/>
      <c r="AC848" s="615"/>
      <c r="AD848" s="615"/>
      <c r="AE848" s="615"/>
      <c r="AF848" s="615"/>
      <c r="AG848" s="615"/>
      <c r="AH848" s="615"/>
      <c r="AI848" s="615"/>
      <c r="AJ848" s="572"/>
      <c r="AK848" s="572"/>
      <c r="AL848" s="279"/>
      <c r="AM848" s="279"/>
      <c r="AN848" s="279"/>
      <c r="AO848" s="279"/>
      <c r="AP848" s="480"/>
    </row>
    <row r="849" spans="1:42" hidden="1" x14ac:dyDescent="0.25">
      <c r="A849" s="614"/>
      <c r="B849" s="615"/>
      <c r="C849" s="615"/>
      <c r="D849" s="615"/>
      <c r="E849" s="615"/>
      <c r="F849" s="615"/>
      <c r="G849" s="615"/>
      <c r="H849" s="615"/>
      <c r="I849" s="615"/>
      <c r="J849" s="615"/>
      <c r="K849" s="615"/>
      <c r="L849" s="615"/>
      <c r="M849" s="615"/>
      <c r="N849" s="615"/>
      <c r="O849" s="615"/>
      <c r="P849" s="615"/>
      <c r="Q849" s="615"/>
      <c r="R849" s="615"/>
      <c r="S849" s="615"/>
      <c r="T849" s="615"/>
      <c r="U849" s="615"/>
      <c r="V849" s="615"/>
      <c r="W849" s="615"/>
      <c r="X849" s="615"/>
      <c r="Y849" s="615"/>
      <c r="Z849" s="615"/>
      <c r="AA849" s="615"/>
      <c r="AB849" s="615"/>
      <c r="AC849" s="615"/>
      <c r="AD849" s="615"/>
      <c r="AE849" s="615"/>
      <c r="AF849" s="615"/>
      <c r="AG849" s="615"/>
      <c r="AH849" s="615"/>
      <c r="AI849" s="615"/>
      <c r="AJ849" s="572"/>
      <c r="AK849" s="572"/>
      <c r="AL849" s="279"/>
      <c r="AM849" s="279"/>
      <c r="AN849" s="279"/>
      <c r="AO849" s="279"/>
      <c r="AP849" s="480"/>
    </row>
    <row r="850" spans="1:42" hidden="1" x14ac:dyDescent="0.25">
      <c r="A850" s="614"/>
      <c r="B850" s="615"/>
      <c r="C850" s="615"/>
      <c r="D850" s="615"/>
      <c r="E850" s="615"/>
      <c r="F850" s="615"/>
      <c r="G850" s="615"/>
      <c r="H850" s="615"/>
      <c r="I850" s="615"/>
      <c r="J850" s="615"/>
      <c r="K850" s="615"/>
      <c r="L850" s="615"/>
      <c r="M850" s="615"/>
      <c r="N850" s="615"/>
      <c r="O850" s="615"/>
      <c r="P850" s="615"/>
      <c r="Q850" s="615"/>
      <c r="R850" s="615"/>
      <c r="S850" s="615"/>
      <c r="T850" s="615"/>
      <c r="U850" s="615"/>
      <c r="V850" s="615"/>
      <c r="W850" s="615"/>
      <c r="X850" s="615"/>
      <c r="Y850" s="615"/>
      <c r="Z850" s="615"/>
      <c r="AA850" s="615"/>
      <c r="AB850" s="615"/>
      <c r="AC850" s="615"/>
      <c r="AD850" s="615"/>
      <c r="AE850" s="615"/>
      <c r="AF850" s="615"/>
      <c r="AG850" s="615"/>
      <c r="AH850" s="615"/>
      <c r="AI850" s="615"/>
      <c r="AJ850" s="568"/>
      <c r="AK850" s="572"/>
      <c r="AL850" s="279"/>
      <c r="AM850" s="279"/>
      <c r="AN850" s="279"/>
      <c r="AO850" s="279"/>
      <c r="AP850" s="480"/>
    </row>
    <row r="851" spans="1:42" hidden="1" x14ac:dyDescent="0.25">
      <c r="A851" s="614"/>
      <c r="B851" s="615"/>
      <c r="C851" s="615"/>
      <c r="D851" s="615"/>
      <c r="E851" s="615"/>
      <c r="F851" s="615"/>
      <c r="G851" s="615"/>
      <c r="H851" s="615"/>
      <c r="I851" s="615"/>
      <c r="J851" s="615"/>
      <c r="K851" s="615"/>
      <c r="L851" s="615"/>
      <c r="M851" s="615"/>
      <c r="N851" s="615"/>
      <c r="O851" s="615"/>
      <c r="P851" s="615"/>
      <c r="Q851" s="615"/>
      <c r="R851" s="615"/>
      <c r="S851" s="615"/>
      <c r="T851" s="615"/>
      <c r="U851" s="615"/>
      <c r="V851" s="615"/>
      <c r="W851" s="615"/>
      <c r="X851" s="615"/>
      <c r="Y851" s="615"/>
      <c r="Z851" s="615"/>
      <c r="AA851" s="615"/>
      <c r="AB851" s="615"/>
      <c r="AC851" s="615"/>
      <c r="AD851" s="615"/>
      <c r="AE851" s="615"/>
      <c r="AF851" s="615"/>
      <c r="AG851" s="615"/>
      <c r="AH851" s="615"/>
      <c r="AI851" s="615"/>
      <c r="AJ851" s="568"/>
      <c r="AK851" s="572"/>
      <c r="AL851" s="279"/>
      <c r="AM851" s="279"/>
      <c r="AN851" s="279"/>
      <c r="AO851" s="279"/>
      <c r="AP851" s="480"/>
    </row>
    <row r="852" spans="1:42" hidden="1" x14ac:dyDescent="0.25">
      <c r="A852" s="614"/>
      <c r="B852" s="615"/>
      <c r="C852" s="615"/>
      <c r="D852" s="615"/>
      <c r="E852" s="615"/>
      <c r="F852" s="615"/>
      <c r="G852" s="615"/>
      <c r="H852" s="615"/>
      <c r="I852" s="615"/>
      <c r="J852" s="615"/>
      <c r="K852" s="615"/>
      <c r="L852" s="615"/>
      <c r="M852" s="615"/>
      <c r="N852" s="615"/>
      <c r="O852" s="615"/>
      <c r="P852" s="615"/>
      <c r="Q852" s="615"/>
      <c r="R852" s="615"/>
      <c r="S852" s="615"/>
      <c r="T852" s="615"/>
      <c r="U852" s="615"/>
      <c r="V852" s="615"/>
      <c r="W852" s="615"/>
      <c r="X852" s="615"/>
      <c r="Y852" s="615"/>
      <c r="Z852" s="615"/>
      <c r="AA852" s="615"/>
      <c r="AB852" s="615"/>
      <c r="AC852" s="615"/>
      <c r="AD852" s="615"/>
      <c r="AE852" s="615"/>
      <c r="AF852" s="615"/>
      <c r="AG852" s="615"/>
      <c r="AH852" s="615"/>
      <c r="AI852" s="615"/>
      <c r="AJ852" s="572"/>
      <c r="AK852" s="572"/>
      <c r="AL852" s="279"/>
      <c r="AM852" s="279"/>
      <c r="AN852" s="279"/>
      <c r="AO852" s="279"/>
      <c r="AP852" s="480"/>
    </row>
    <row r="853" spans="1:42" hidden="1" x14ac:dyDescent="0.25">
      <c r="A853" s="614"/>
      <c r="B853" s="615"/>
      <c r="C853" s="615"/>
      <c r="D853" s="615"/>
      <c r="E853" s="615"/>
      <c r="F853" s="615"/>
      <c r="G853" s="615"/>
      <c r="H853" s="615"/>
      <c r="I853" s="615"/>
      <c r="J853" s="615"/>
      <c r="K853" s="615"/>
      <c r="L853" s="615"/>
      <c r="M853" s="615"/>
      <c r="N853" s="615"/>
      <c r="O853" s="615"/>
      <c r="P853" s="615"/>
      <c r="Q853" s="615"/>
      <c r="R853" s="615"/>
      <c r="S853" s="615"/>
      <c r="T853" s="615"/>
      <c r="U853" s="615"/>
      <c r="V853" s="615"/>
      <c r="W853" s="615"/>
      <c r="X853" s="615"/>
      <c r="Y853" s="615"/>
      <c r="Z853" s="615"/>
      <c r="AA853" s="615"/>
      <c r="AB853" s="615"/>
      <c r="AC853" s="615"/>
      <c r="AD853" s="615"/>
      <c r="AE853" s="615"/>
      <c r="AF853" s="615"/>
      <c r="AG853" s="615"/>
      <c r="AH853" s="615"/>
      <c r="AI853" s="615"/>
      <c r="AJ853" s="572"/>
      <c r="AK853" s="572"/>
      <c r="AL853" s="279"/>
      <c r="AM853" s="279"/>
      <c r="AN853" s="279"/>
      <c r="AO853" s="279"/>
      <c r="AP853" s="480"/>
    </row>
    <row r="854" spans="1:42" hidden="1" x14ac:dyDescent="0.25">
      <c r="A854" s="614"/>
      <c r="B854" s="615"/>
      <c r="C854" s="615"/>
      <c r="D854" s="615"/>
      <c r="E854" s="615"/>
      <c r="F854" s="615"/>
      <c r="G854" s="615"/>
      <c r="H854" s="615"/>
      <c r="I854" s="615"/>
      <c r="J854" s="615"/>
      <c r="K854" s="615"/>
      <c r="L854" s="615"/>
      <c r="M854" s="615"/>
      <c r="N854" s="615"/>
      <c r="O854" s="615"/>
      <c r="P854" s="615"/>
      <c r="Q854" s="615"/>
      <c r="R854" s="615"/>
      <c r="S854" s="615"/>
      <c r="T854" s="615"/>
      <c r="U854" s="615"/>
      <c r="V854" s="615"/>
      <c r="W854" s="615"/>
      <c r="X854" s="615"/>
      <c r="Y854" s="615"/>
      <c r="Z854" s="615"/>
      <c r="AA854" s="615"/>
      <c r="AB854" s="615"/>
      <c r="AC854" s="615"/>
      <c r="AD854" s="615"/>
      <c r="AE854" s="615"/>
      <c r="AF854" s="615"/>
      <c r="AG854" s="615"/>
      <c r="AH854" s="615"/>
      <c r="AI854" s="615"/>
      <c r="AJ854" s="572"/>
      <c r="AK854" s="568"/>
      <c r="AL854" s="279"/>
      <c r="AM854" s="279"/>
      <c r="AN854" s="279"/>
      <c r="AO854" s="279"/>
      <c r="AP854" s="480"/>
    </row>
    <row r="855" spans="1:42" hidden="1" x14ac:dyDescent="0.25">
      <c r="A855" s="614"/>
      <c r="B855" s="615"/>
      <c r="C855" s="615"/>
      <c r="D855" s="615"/>
      <c r="E855" s="615"/>
      <c r="F855" s="615"/>
      <c r="G855" s="615"/>
      <c r="H855" s="615"/>
      <c r="I855" s="615"/>
      <c r="J855" s="615"/>
      <c r="K855" s="615"/>
      <c r="L855" s="615"/>
      <c r="M855" s="615"/>
      <c r="N855" s="615"/>
      <c r="O855" s="615"/>
      <c r="P855" s="615"/>
      <c r="Q855" s="615"/>
      <c r="R855" s="615"/>
      <c r="S855" s="615"/>
      <c r="T855" s="615"/>
      <c r="U855" s="615"/>
      <c r="V855" s="615"/>
      <c r="W855" s="615"/>
      <c r="X855" s="615"/>
      <c r="Y855" s="615"/>
      <c r="Z855" s="615"/>
      <c r="AA855" s="615"/>
      <c r="AB855" s="615"/>
      <c r="AC855" s="615"/>
      <c r="AD855" s="615"/>
      <c r="AE855" s="615"/>
      <c r="AF855" s="615"/>
      <c r="AG855" s="615"/>
      <c r="AH855" s="615"/>
      <c r="AI855" s="615"/>
      <c r="AJ855" s="572"/>
      <c r="AK855" s="572"/>
      <c r="AL855" s="279"/>
      <c r="AM855" s="279"/>
      <c r="AN855" s="279"/>
      <c r="AO855" s="279"/>
      <c r="AP855" s="480"/>
    </row>
    <row r="856" spans="1:42" hidden="1" x14ac:dyDescent="0.25">
      <c r="A856" s="614"/>
      <c r="B856" s="615"/>
      <c r="C856" s="615"/>
      <c r="D856" s="615"/>
      <c r="E856" s="615"/>
      <c r="F856" s="615"/>
      <c r="G856" s="615"/>
      <c r="H856" s="615"/>
      <c r="I856" s="615"/>
      <c r="J856" s="615"/>
      <c r="K856" s="615"/>
      <c r="L856" s="615"/>
      <c r="M856" s="615"/>
      <c r="N856" s="615"/>
      <c r="O856" s="615"/>
      <c r="P856" s="615"/>
      <c r="Q856" s="615"/>
      <c r="R856" s="615"/>
      <c r="S856" s="615"/>
      <c r="T856" s="615"/>
      <c r="U856" s="615"/>
      <c r="V856" s="615"/>
      <c r="W856" s="615"/>
      <c r="X856" s="615"/>
      <c r="Y856" s="615"/>
      <c r="Z856" s="615"/>
      <c r="AA856" s="615"/>
      <c r="AB856" s="615"/>
      <c r="AC856" s="615"/>
      <c r="AD856" s="615"/>
      <c r="AE856" s="615"/>
      <c r="AF856" s="615"/>
      <c r="AG856" s="615"/>
      <c r="AH856" s="615"/>
      <c r="AI856" s="615"/>
      <c r="AJ856" s="572"/>
      <c r="AK856" s="572"/>
      <c r="AL856" s="279"/>
      <c r="AM856" s="279"/>
      <c r="AN856" s="279"/>
      <c r="AO856" s="279"/>
      <c r="AP856" s="480"/>
    </row>
    <row r="857" spans="1:42" hidden="1" x14ac:dyDescent="0.25">
      <c r="A857" s="614"/>
      <c r="B857" s="615"/>
      <c r="C857" s="615"/>
      <c r="D857" s="615"/>
      <c r="E857" s="615"/>
      <c r="F857" s="615"/>
      <c r="G857" s="615"/>
      <c r="H857" s="615"/>
      <c r="I857" s="615"/>
      <c r="J857" s="615"/>
      <c r="K857" s="615"/>
      <c r="L857" s="615"/>
      <c r="M857" s="615"/>
      <c r="N857" s="615"/>
      <c r="O857" s="615"/>
      <c r="P857" s="615"/>
      <c r="Q857" s="615"/>
      <c r="R857" s="615"/>
      <c r="S857" s="615"/>
      <c r="T857" s="615"/>
      <c r="U857" s="615"/>
      <c r="V857" s="615"/>
      <c r="W857" s="615"/>
      <c r="X857" s="615"/>
      <c r="Y857" s="615"/>
      <c r="Z857" s="615"/>
      <c r="AA857" s="615"/>
      <c r="AB857" s="615"/>
      <c r="AC857" s="615"/>
      <c r="AD857" s="615"/>
      <c r="AE857" s="615"/>
      <c r="AF857" s="615"/>
      <c r="AG857" s="615"/>
      <c r="AH857" s="615"/>
      <c r="AI857" s="615"/>
      <c r="AJ857" s="572"/>
      <c r="AK857" s="572"/>
      <c r="AL857" s="279"/>
      <c r="AM857" s="279"/>
      <c r="AN857" s="279"/>
      <c r="AO857" s="279"/>
      <c r="AP857" s="480"/>
    </row>
    <row r="858" spans="1:42" hidden="1" x14ac:dyDescent="0.25">
      <c r="A858" s="614"/>
      <c r="B858" s="615"/>
      <c r="C858" s="615"/>
      <c r="D858" s="615"/>
      <c r="E858" s="615"/>
      <c r="F858" s="615"/>
      <c r="G858" s="615"/>
      <c r="H858" s="615"/>
      <c r="I858" s="615"/>
      <c r="J858" s="615"/>
      <c r="K858" s="615"/>
      <c r="L858" s="615"/>
      <c r="M858" s="615"/>
      <c r="N858" s="615"/>
      <c r="O858" s="615"/>
      <c r="P858" s="615"/>
      <c r="Q858" s="615"/>
      <c r="R858" s="615"/>
      <c r="S858" s="615"/>
      <c r="T858" s="615"/>
      <c r="U858" s="615"/>
      <c r="V858" s="615"/>
      <c r="W858" s="615"/>
      <c r="X858" s="615"/>
      <c r="Y858" s="615"/>
      <c r="Z858" s="615"/>
      <c r="AA858" s="615"/>
      <c r="AB858" s="615"/>
      <c r="AC858" s="615"/>
      <c r="AD858" s="615"/>
      <c r="AE858" s="615"/>
      <c r="AF858" s="615"/>
      <c r="AG858" s="615"/>
      <c r="AH858" s="615"/>
      <c r="AI858" s="615"/>
      <c r="AJ858" s="572"/>
      <c r="AK858" s="573"/>
      <c r="AL858" s="279"/>
      <c r="AM858" s="279"/>
      <c r="AN858" s="279"/>
      <c r="AO858" s="279"/>
      <c r="AP858" s="480"/>
    </row>
    <row r="859" spans="1:42" hidden="1" x14ac:dyDescent="0.25">
      <c r="A859" s="614"/>
      <c r="B859" s="615"/>
      <c r="C859" s="615"/>
      <c r="D859" s="615"/>
      <c r="E859" s="615"/>
      <c r="F859" s="615"/>
      <c r="G859" s="615"/>
      <c r="H859" s="615"/>
      <c r="I859" s="615"/>
      <c r="J859" s="615"/>
      <c r="K859" s="615"/>
      <c r="L859" s="615"/>
      <c r="M859" s="615"/>
      <c r="N859" s="615"/>
      <c r="O859" s="615"/>
      <c r="P859" s="615"/>
      <c r="Q859" s="615"/>
      <c r="R859" s="615"/>
      <c r="S859" s="615"/>
      <c r="T859" s="615"/>
      <c r="U859" s="615"/>
      <c r="V859" s="615"/>
      <c r="W859" s="615"/>
      <c r="X859" s="615"/>
      <c r="Y859" s="615"/>
      <c r="Z859" s="615"/>
      <c r="AA859" s="615"/>
      <c r="AB859" s="615"/>
      <c r="AC859" s="615"/>
      <c r="AD859" s="615"/>
      <c r="AE859" s="615"/>
      <c r="AF859" s="615"/>
      <c r="AG859" s="615"/>
      <c r="AH859" s="615"/>
      <c r="AI859" s="615"/>
      <c r="AJ859" s="618"/>
      <c r="AK859" s="618"/>
      <c r="AL859" s="618"/>
      <c r="AM859" s="618"/>
      <c r="AN859" s="618"/>
      <c r="AO859" s="618"/>
      <c r="AP859" s="483"/>
    </row>
    <row r="860" spans="1:42" hidden="1" x14ac:dyDescent="0.25">
      <c r="A860" s="608" t="s">
        <v>717</v>
      </c>
      <c r="B860" s="609"/>
      <c r="C860" s="609"/>
      <c r="D860" s="609"/>
      <c r="E860" s="609"/>
      <c r="F860" s="609"/>
      <c r="G860" s="609"/>
      <c r="H860" s="609"/>
      <c r="I860" s="609"/>
      <c r="J860" s="609"/>
      <c r="K860" s="609"/>
      <c r="L860" s="609"/>
      <c r="M860" s="609"/>
      <c r="N860" s="609"/>
      <c r="O860" s="609"/>
      <c r="P860" s="609"/>
      <c r="Q860" s="609"/>
      <c r="R860" s="609"/>
      <c r="S860" s="609"/>
      <c r="T860" s="609"/>
      <c r="U860" s="609"/>
      <c r="V860" s="609"/>
      <c r="W860" s="609"/>
      <c r="X860" s="609"/>
      <c r="Y860" s="609"/>
      <c r="Z860" s="609"/>
      <c r="AA860" s="609"/>
      <c r="AB860" s="609"/>
      <c r="AC860" s="609"/>
      <c r="AD860" s="609"/>
      <c r="AE860" s="609"/>
      <c r="AF860" s="609"/>
      <c r="AG860" s="609"/>
      <c r="AH860" s="609"/>
      <c r="AI860" s="609"/>
      <c r="AJ860" s="610" t="s">
        <v>13</v>
      </c>
      <c r="AK860" s="610"/>
      <c r="AL860" s="610"/>
      <c r="AM860" s="610"/>
      <c r="AN860" s="610"/>
      <c r="AO860" s="610"/>
      <c r="AP860" s="480">
        <f>ROUND(SUM(AP828:AP859),2)</f>
        <v>1</v>
      </c>
    </row>
    <row r="861" spans="1:42" ht="15" hidden="1" x14ac:dyDescent="0.25">
      <c r="A861" s="608"/>
      <c r="B861" s="609"/>
      <c r="C861" s="609"/>
      <c r="D861" s="609"/>
      <c r="E861" s="609"/>
      <c r="F861" s="609"/>
      <c r="G861" s="609"/>
      <c r="H861" s="609"/>
      <c r="I861" s="609"/>
      <c r="J861" s="609"/>
      <c r="K861" s="609"/>
      <c r="L861" s="609"/>
      <c r="M861" s="609"/>
      <c r="N861" s="609"/>
      <c r="O861" s="609"/>
      <c r="P861" s="609"/>
      <c r="Q861" s="609"/>
      <c r="R861" s="609"/>
      <c r="S861" s="609"/>
      <c r="T861" s="609"/>
      <c r="U861" s="609"/>
      <c r="V861" s="609"/>
      <c r="W861" s="609"/>
      <c r="X861" s="609"/>
      <c r="Y861" s="609"/>
      <c r="Z861" s="609"/>
      <c r="AA861" s="609"/>
      <c r="AB861" s="609"/>
      <c r="AC861" s="609"/>
      <c r="AD861" s="609"/>
      <c r="AE861" s="609"/>
      <c r="AF861" s="609"/>
      <c r="AG861" s="609"/>
      <c r="AH861" s="609"/>
      <c r="AI861" s="609"/>
      <c r="AJ861" s="611" t="s">
        <v>14</v>
      </c>
      <c r="AK861" s="611"/>
      <c r="AL861" s="611"/>
      <c r="AM861" s="611"/>
      <c r="AN861" s="611"/>
      <c r="AO861" s="611"/>
      <c r="AP861" s="482">
        <f>+AP860</f>
        <v>1</v>
      </c>
    </row>
    <row r="862" spans="1:42" ht="15" hidden="1" x14ac:dyDescent="0.25">
      <c r="A862" s="605"/>
      <c r="B862" s="606"/>
      <c r="C862" s="606"/>
      <c r="D862" s="606"/>
      <c r="E862" s="606"/>
      <c r="F862" s="606"/>
      <c r="G862" s="606"/>
      <c r="H862" s="606"/>
      <c r="I862" s="606"/>
      <c r="J862" s="606"/>
      <c r="K862" s="606"/>
      <c r="L862" s="606"/>
      <c r="M862" s="606"/>
      <c r="N862" s="606"/>
      <c r="O862" s="606"/>
      <c r="P862" s="606"/>
      <c r="Q862" s="606"/>
      <c r="R862" s="606"/>
      <c r="S862" s="606"/>
      <c r="T862" s="606"/>
      <c r="U862" s="606"/>
      <c r="V862" s="606"/>
      <c r="W862" s="606"/>
      <c r="X862" s="606"/>
      <c r="Y862" s="606"/>
      <c r="Z862" s="606" t="s">
        <v>15</v>
      </c>
      <c r="AA862" s="606"/>
      <c r="AB862" s="606"/>
      <c r="AC862" s="606"/>
      <c r="AD862" s="606"/>
      <c r="AE862" s="606"/>
      <c r="AF862" s="606"/>
      <c r="AG862" s="606"/>
      <c r="AH862" s="606"/>
      <c r="AI862" s="606"/>
      <c r="AJ862" s="606"/>
      <c r="AK862" s="606"/>
      <c r="AL862" s="606"/>
      <c r="AM862" s="606"/>
      <c r="AN862" s="606"/>
      <c r="AO862" s="606"/>
      <c r="AP862" s="607"/>
    </row>
    <row r="863" spans="1:42" hidden="1" x14ac:dyDescent="0.25">
      <c r="A863" s="605"/>
      <c r="B863" s="606"/>
      <c r="C863" s="606"/>
      <c r="D863" s="606"/>
      <c r="E863" s="606"/>
      <c r="F863" s="606"/>
      <c r="G863" s="606"/>
      <c r="H863" s="606"/>
      <c r="I863" s="606"/>
      <c r="J863" s="606"/>
      <c r="K863" s="606"/>
      <c r="L863" s="606"/>
      <c r="M863" s="606"/>
      <c r="N863" s="606"/>
      <c r="O863" s="606"/>
      <c r="P863" s="606"/>
      <c r="Q863" s="606"/>
      <c r="R863" s="606"/>
      <c r="S863" s="606"/>
      <c r="T863" s="606"/>
      <c r="U863" s="606"/>
      <c r="V863" s="606"/>
      <c r="W863" s="606"/>
      <c r="X863" s="606"/>
      <c r="Y863" s="606"/>
      <c r="Z863" s="606"/>
      <c r="AA863" s="606"/>
      <c r="AB863" s="606"/>
      <c r="AC863" s="606"/>
      <c r="AD863" s="606"/>
      <c r="AE863" s="606"/>
      <c r="AF863" s="606"/>
      <c r="AG863" s="606"/>
      <c r="AH863" s="606"/>
      <c r="AI863" s="606"/>
      <c r="AJ863" s="606"/>
      <c r="AK863" s="606"/>
      <c r="AL863" s="606"/>
      <c r="AM863" s="606"/>
      <c r="AN863" s="606"/>
      <c r="AO863" s="606"/>
      <c r="AP863" s="607"/>
    </row>
    <row r="864" spans="1:42" hidden="1" x14ac:dyDescent="0.25">
      <c r="A864" s="605"/>
      <c r="B864" s="606"/>
      <c r="C864" s="606"/>
      <c r="D864" s="606"/>
      <c r="E864" s="606"/>
      <c r="F864" s="606"/>
      <c r="G864" s="606"/>
      <c r="H864" s="606"/>
      <c r="I864" s="606"/>
      <c r="J864" s="606"/>
      <c r="K864" s="606"/>
      <c r="L864" s="606"/>
      <c r="M864" s="606"/>
      <c r="N864" s="606"/>
      <c r="O864" s="606"/>
      <c r="P864" s="606"/>
      <c r="Q864" s="606"/>
      <c r="R864" s="606"/>
      <c r="S864" s="606"/>
      <c r="T864" s="606"/>
      <c r="U864" s="606"/>
      <c r="V864" s="606"/>
      <c r="W864" s="606"/>
      <c r="X864" s="606"/>
      <c r="Y864" s="606"/>
      <c r="Z864" s="606"/>
      <c r="AA864" s="606"/>
      <c r="AB864" s="606"/>
      <c r="AC864" s="606"/>
      <c r="AD864" s="606"/>
      <c r="AE864" s="606"/>
      <c r="AF864" s="606"/>
      <c r="AG864" s="606"/>
      <c r="AH864" s="606"/>
      <c r="AI864" s="606"/>
      <c r="AJ864" s="606"/>
      <c r="AK864" s="606"/>
      <c r="AL864" s="606"/>
      <c r="AM864" s="606"/>
      <c r="AN864" s="606"/>
      <c r="AO864" s="606"/>
      <c r="AP864" s="607"/>
    </row>
    <row r="865" spans="1:42" hidden="1" x14ac:dyDescent="0.25">
      <c r="A865" s="605"/>
      <c r="B865" s="606"/>
      <c r="C865" s="606"/>
      <c r="D865" s="606"/>
      <c r="E865" s="606"/>
      <c r="F865" s="606"/>
      <c r="G865" s="606"/>
      <c r="H865" s="606"/>
      <c r="I865" s="606"/>
      <c r="J865" s="606"/>
      <c r="K865" s="606"/>
      <c r="L865" s="606"/>
      <c r="M865" s="606"/>
      <c r="N865" s="606"/>
      <c r="O865" s="606"/>
      <c r="P865" s="606"/>
      <c r="Q865" s="606"/>
      <c r="R865" s="606"/>
      <c r="S865" s="606"/>
      <c r="T865" s="606"/>
      <c r="U865" s="606"/>
      <c r="V865" s="606"/>
      <c r="W865" s="606"/>
      <c r="X865" s="606"/>
      <c r="Y865" s="606"/>
      <c r="Z865" s="606"/>
      <c r="AA865" s="606"/>
      <c r="AB865" s="606"/>
      <c r="AC865" s="606"/>
      <c r="AD865" s="606"/>
      <c r="AE865" s="606"/>
      <c r="AF865" s="606"/>
      <c r="AG865" s="606"/>
      <c r="AH865" s="606"/>
      <c r="AI865" s="606"/>
      <c r="AJ865" s="606"/>
      <c r="AK865" s="606"/>
      <c r="AL865" s="606"/>
      <c r="AM865" s="606"/>
      <c r="AN865" s="606"/>
      <c r="AO865" s="606"/>
      <c r="AP865" s="607"/>
    </row>
    <row r="866" spans="1:42" ht="15" hidden="1" x14ac:dyDescent="0.25">
      <c r="A866" s="599"/>
      <c r="B866" s="600"/>
      <c r="C866" s="600"/>
      <c r="D866" s="600"/>
      <c r="E866" s="600"/>
      <c r="F866" s="600"/>
      <c r="G866" s="600"/>
      <c r="H866" s="600"/>
      <c r="I866" s="600"/>
      <c r="J866" s="600"/>
      <c r="K866" s="600"/>
      <c r="L866" s="600"/>
      <c r="M866" s="600"/>
      <c r="N866" s="600"/>
      <c r="O866" s="600"/>
      <c r="P866" s="600"/>
      <c r="Q866" s="600"/>
      <c r="R866" s="600"/>
      <c r="S866" s="600"/>
      <c r="T866" s="600"/>
      <c r="U866" s="600"/>
      <c r="V866" s="600"/>
      <c r="W866" s="600"/>
      <c r="X866" s="600"/>
      <c r="Y866" s="600"/>
      <c r="Z866" s="600"/>
      <c r="AA866" s="600"/>
      <c r="AB866" s="600"/>
      <c r="AC866" s="600"/>
      <c r="AD866" s="600"/>
      <c r="AE866" s="600"/>
      <c r="AF866" s="600"/>
      <c r="AG866" s="600"/>
      <c r="AH866" s="600"/>
      <c r="AI866" s="600"/>
      <c r="AJ866" s="600"/>
      <c r="AK866" s="600"/>
      <c r="AL866" s="600"/>
      <c r="AM866" s="600"/>
      <c r="AN866" s="600"/>
      <c r="AO866" s="600"/>
      <c r="AP866" s="601"/>
    </row>
    <row r="867" spans="1:42" ht="15" hidden="1" x14ac:dyDescent="0.25">
      <c r="A867" s="599"/>
      <c r="B867" s="600"/>
      <c r="C867" s="600"/>
      <c r="D867" s="600"/>
      <c r="E867" s="600"/>
      <c r="F867" s="600"/>
      <c r="G867" s="600"/>
      <c r="H867" s="600"/>
      <c r="I867" s="600"/>
      <c r="J867" s="600"/>
      <c r="K867" s="600"/>
      <c r="L867" s="600"/>
      <c r="M867" s="600"/>
      <c r="N867" s="600"/>
      <c r="O867" s="600"/>
      <c r="P867" s="600"/>
      <c r="Q867" s="600"/>
      <c r="R867" s="600"/>
      <c r="S867" s="600"/>
      <c r="T867" s="600"/>
      <c r="U867" s="600"/>
      <c r="V867" s="600"/>
      <c r="W867" s="600"/>
      <c r="X867" s="600"/>
      <c r="Y867" s="600"/>
      <c r="Z867" s="600"/>
      <c r="AA867" s="600"/>
      <c r="AB867" s="600"/>
      <c r="AC867" s="600"/>
      <c r="AD867" s="600"/>
      <c r="AE867" s="600"/>
      <c r="AF867" s="600"/>
      <c r="AG867" s="600"/>
      <c r="AH867" s="600"/>
      <c r="AI867" s="600"/>
      <c r="AJ867" s="600"/>
      <c r="AK867" s="600"/>
      <c r="AL867" s="600"/>
      <c r="AM867" s="600"/>
      <c r="AN867" s="600"/>
      <c r="AO867" s="600"/>
      <c r="AP867" s="601"/>
    </row>
    <row r="868" spans="1:42" ht="15.6" hidden="1" thickBot="1" x14ac:dyDescent="0.3">
      <c r="A868" s="602"/>
      <c r="B868" s="603"/>
      <c r="C868" s="603"/>
      <c r="D868" s="603"/>
      <c r="E868" s="603"/>
      <c r="F868" s="603"/>
      <c r="G868" s="603"/>
      <c r="H868" s="603"/>
      <c r="I868" s="603"/>
      <c r="J868" s="603"/>
      <c r="K868" s="603"/>
      <c r="L868" s="603"/>
      <c r="M868" s="603"/>
      <c r="N868" s="603"/>
      <c r="O868" s="603"/>
      <c r="P868" s="603"/>
      <c r="Q868" s="603"/>
      <c r="R868" s="603"/>
      <c r="S868" s="603"/>
      <c r="T868" s="603"/>
      <c r="U868" s="603"/>
      <c r="V868" s="603"/>
      <c r="W868" s="603"/>
      <c r="X868" s="603"/>
      <c r="Y868" s="603"/>
      <c r="Z868" s="603"/>
      <c r="AA868" s="603"/>
      <c r="AB868" s="603"/>
      <c r="AC868" s="603"/>
      <c r="AD868" s="603"/>
      <c r="AE868" s="603"/>
      <c r="AF868" s="603"/>
      <c r="AG868" s="603"/>
      <c r="AH868" s="603"/>
      <c r="AI868" s="603"/>
      <c r="AJ868" s="603"/>
      <c r="AK868" s="603"/>
      <c r="AL868" s="603"/>
      <c r="AM868" s="603"/>
      <c r="AN868" s="603"/>
      <c r="AO868" s="603"/>
      <c r="AP868" s="604"/>
    </row>
    <row r="869" spans="1:42" ht="13.95" hidden="1" customHeight="1" x14ac:dyDescent="0.25">
      <c r="A869" s="636" t="str">
        <f>+$A$1</f>
        <v>MEMORIA DE CÁLCULO CANAL PRADOS DEL ESTE</v>
      </c>
      <c r="B869" s="637"/>
      <c r="C869" s="637"/>
      <c r="D869" s="637"/>
      <c r="E869" s="637"/>
      <c r="F869" s="637"/>
      <c r="G869" s="637"/>
      <c r="H869" s="637"/>
      <c r="I869" s="637"/>
      <c r="J869" s="637"/>
      <c r="K869" s="637"/>
      <c r="L869" s="637"/>
      <c r="M869" s="637"/>
      <c r="N869" s="637"/>
      <c r="O869" s="637"/>
      <c r="P869" s="637"/>
      <c r="Q869" s="637"/>
      <c r="R869" s="637"/>
      <c r="S869" s="637"/>
      <c r="T869" s="637"/>
      <c r="U869" s="637"/>
      <c r="V869" s="637"/>
      <c r="W869" s="637"/>
      <c r="X869" s="637"/>
      <c r="Y869" s="637"/>
      <c r="Z869" s="637"/>
      <c r="AA869" s="637"/>
      <c r="AB869" s="637"/>
      <c r="AC869" s="637"/>
      <c r="AD869" s="637"/>
      <c r="AE869" s="637"/>
      <c r="AF869" s="637"/>
      <c r="AG869" s="637"/>
      <c r="AH869" s="637"/>
      <c r="AI869" s="637"/>
      <c r="AJ869" s="637"/>
      <c r="AK869" s="640" t="str">
        <f>+$AK$1</f>
        <v>FECHA DE EMISION:                                           JULIO 2023</v>
      </c>
      <c r="AL869" s="640"/>
      <c r="AM869" s="640"/>
      <c r="AN869" s="640"/>
      <c r="AO869" s="640"/>
      <c r="AP869" s="642"/>
    </row>
    <row r="870" spans="1:42" ht="13.95" hidden="1" customHeight="1" x14ac:dyDescent="0.25">
      <c r="A870" s="638"/>
      <c r="B870" s="639"/>
      <c r="C870" s="639"/>
      <c r="D870" s="639"/>
      <c r="E870" s="639"/>
      <c r="F870" s="639"/>
      <c r="G870" s="639"/>
      <c r="H870" s="639"/>
      <c r="I870" s="639"/>
      <c r="J870" s="639"/>
      <c r="K870" s="639"/>
      <c r="L870" s="639"/>
      <c r="M870" s="639"/>
      <c r="N870" s="639"/>
      <c r="O870" s="639"/>
      <c r="P870" s="639"/>
      <c r="Q870" s="639"/>
      <c r="R870" s="639"/>
      <c r="S870" s="639"/>
      <c r="T870" s="639"/>
      <c r="U870" s="639"/>
      <c r="V870" s="639"/>
      <c r="W870" s="639"/>
      <c r="X870" s="639"/>
      <c r="Y870" s="639"/>
      <c r="Z870" s="639"/>
      <c r="AA870" s="639"/>
      <c r="AB870" s="639"/>
      <c r="AC870" s="639"/>
      <c r="AD870" s="639"/>
      <c r="AE870" s="639"/>
      <c r="AF870" s="639"/>
      <c r="AG870" s="639"/>
      <c r="AH870" s="639"/>
      <c r="AI870" s="639"/>
      <c r="AJ870" s="639"/>
      <c r="AK870" s="641"/>
      <c r="AL870" s="641"/>
      <c r="AM870" s="641"/>
      <c r="AN870" s="641"/>
      <c r="AO870" s="641"/>
      <c r="AP870" s="643"/>
    </row>
    <row r="871" spans="1:42" ht="13.95" hidden="1" customHeight="1" x14ac:dyDescent="0.25">
      <c r="A871" s="638"/>
      <c r="B871" s="639"/>
      <c r="C871" s="639"/>
      <c r="D871" s="639"/>
      <c r="E871" s="639"/>
      <c r="F871" s="639"/>
      <c r="G871" s="639"/>
      <c r="H871" s="639"/>
      <c r="I871" s="639"/>
      <c r="J871" s="639"/>
      <c r="K871" s="639"/>
      <c r="L871" s="639"/>
      <c r="M871" s="639"/>
      <c r="N871" s="639"/>
      <c r="O871" s="639"/>
      <c r="P871" s="639"/>
      <c r="Q871" s="639"/>
      <c r="R871" s="639"/>
      <c r="S871" s="639"/>
      <c r="T871" s="639"/>
      <c r="U871" s="639"/>
      <c r="V871" s="639"/>
      <c r="W871" s="639"/>
      <c r="X871" s="639"/>
      <c r="Y871" s="639"/>
      <c r="Z871" s="639"/>
      <c r="AA871" s="639"/>
      <c r="AB871" s="639"/>
      <c r="AC871" s="639"/>
      <c r="AD871" s="639"/>
      <c r="AE871" s="639"/>
      <c r="AF871" s="639"/>
      <c r="AG871" s="639"/>
      <c r="AH871" s="639"/>
      <c r="AI871" s="639"/>
      <c r="AJ871" s="639"/>
      <c r="AK871" s="641"/>
      <c r="AL871" s="641"/>
      <c r="AM871" s="641"/>
      <c r="AN871" s="641"/>
      <c r="AO871" s="641"/>
      <c r="AP871" s="643"/>
    </row>
    <row r="872" spans="1:42" ht="13.95" hidden="1" customHeight="1" x14ac:dyDescent="0.25">
      <c r="A872" s="638"/>
      <c r="B872" s="639"/>
      <c r="C872" s="639"/>
      <c r="D872" s="639"/>
      <c r="E872" s="639"/>
      <c r="F872" s="639"/>
      <c r="G872" s="639"/>
      <c r="H872" s="639"/>
      <c r="I872" s="639"/>
      <c r="J872" s="639"/>
      <c r="K872" s="639"/>
      <c r="L872" s="639"/>
      <c r="M872" s="639"/>
      <c r="N872" s="639"/>
      <c r="O872" s="639"/>
      <c r="P872" s="639"/>
      <c r="Q872" s="639"/>
      <c r="R872" s="639"/>
      <c r="S872" s="639"/>
      <c r="T872" s="639"/>
      <c r="U872" s="639"/>
      <c r="V872" s="639"/>
      <c r="W872" s="639"/>
      <c r="X872" s="639"/>
      <c r="Y872" s="639"/>
      <c r="Z872" s="639"/>
      <c r="AA872" s="639"/>
      <c r="AB872" s="639"/>
      <c r="AC872" s="639"/>
      <c r="AD872" s="639"/>
      <c r="AE872" s="639"/>
      <c r="AF872" s="639"/>
      <c r="AG872" s="639"/>
      <c r="AH872" s="639"/>
      <c r="AI872" s="639"/>
      <c r="AJ872" s="639"/>
      <c r="AK872" s="641"/>
      <c r="AL872" s="641"/>
      <c r="AM872" s="641"/>
      <c r="AN872" s="641"/>
      <c r="AO872" s="641"/>
      <c r="AP872" s="643"/>
    </row>
    <row r="873" spans="1:42" ht="13.95" hidden="1" customHeight="1" x14ac:dyDescent="0.25">
      <c r="A873" s="638"/>
      <c r="B873" s="639"/>
      <c r="C873" s="639"/>
      <c r="D873" s="639"/>
      <c r="E873" s="639"/>
      <c r="F873" s="639"/>
      <c r="G873" s="639"/>
      <c r="H873" s="639"/>
      <c r="I873" s="639"/>
      <c r="J873" s="639"/>
      <c r="K873" s="639"/>
      <c r="L873" s="639"/>
      <c r="M873" s="639"/>
      <c r="N873" s="639"/>
      <c r="O873" s="639"/>
      <c r="P873" s="639"/>
      <c r="Q873" s="639"/>
      <c r="R873" s="639"/>
      <c r="S873" s="639"/>
      <c r="T873" s="639"/>
      <c r="U873" s="639"/>
      <c r="V873" s="639"/>
      <c r="W873" s="639"/>
      <c r="X873" s="639"/>
      <c r="Y873" s="639"/>
      <c r="Z873" s="639"/>
      <c r="AA873" s="639"/>
      <c r="AB873" s="639"/>
      <c r="AC873" s="639"/>
      <c r="AD873" s="639"/>
      <c r="AE873" s="639"/>
      <c r="AF873" s="639"/>
      <c r="AG873" s="639"/>
      <c r="AH873" s="639"/>
      <c r="AI873" s="639"/>
      <c r="AJ873" s="639"/>
      <c r="AK873" s="641"/>
      <c r="AL873" s="641"/>
      <c r="AM873" s="641"/>
      <c r="AN873" s="641"/>
      <c r="AO873" s="641"/>
      <c r="AP873" s="643"/>
    </row>
    <row r="874" spans="1:42" ht="13.95" hidden="1" customHeight="1" x14ac:dyDescent="0.25">
      <c r="A874" s="638"/>
      <c r="B874" s="639"/>
      <c r="C874" s="639"/>
      <c r="D874" s="639"/>
      <c r="E874" s="639"/>
      <c r="F874" s="639"/>
      <c r="G874" s="639"/>
      <c r="H874" s="639"/>
      <c r="I874" s="639"/>
      <c r="J874" s="639"/>
      <c r="K874" s="639"/>
      <c r="L874" s="639"/>
      <c r="M874" s="639"/>
      <c r="N874" s="639"/>
      <c r="O874" s="639"/>
      <c r="P874" s="639"/>
      <c r="Q874" s="639"/>
      <c r="R874" s="639"/>
      <c r="S874" s="639"/>
      <c r="T874" s="639"/>
      <c r="U874" s="639"/>
      <c r="V874" s="639"/>
      <c r="W874" s="639"/>
      <c r="X874" s="639"/>
      <c r="Y874" s="639"/>
      <c r="Z874" s="639"/>
      <c r="AA874" s="639"/>
      <c r="AB874" s="639"/>
      <c r="AC874" s="639"/>
      <c r="AD874" s="639"/>
      <c r="AE874" s="639"/>
      <c r="AF874" s="639"/>
      <c r="AG874" s="639"/>
      <c r="AH874" s="639"/>
      <c r="AI874" s="639"/>
      <c r="AJ874" s="639"/>
      <c r="AK874" s="641"/>
      <c r="AL874" s="641"/>
      <c r="AM874" s="641"/>
      <c r="AN874" s="641"/>
      <c r="AO874" s="641"/>
      <c r="AP874" s="643"/>
    </row>
    <row r="875" spans="1:42" ht="13.95" hidden="1" customHeight="1" x14ac:dyDescent="0.25">
      <c r="A875" s="638"/>
      <c r="B875" s="639"/>
      <c r="C875" s="639"/>
      <c r="D875" s="639"/>
      <c r="E875" s="639"/>
      <c r="F875" s="639"/>
      <c r="G875" s="639"/>
      <c r="H875" s="639"/>
      <c r="I875" s="639"/>
      <c r="J875" s="639"/>
      <c r="K875" s="639"/>
      <c r="L875" s="639"/>
      <c r="M875" s="639"/>
      <c r="N875" s="639"/>
      <c r="O875" s="639"/>
      <c r="P875" s="639"/>
      <c r="Q875" s="639"/>
      <c r="R875" s="639"/>
      <c r="S875" s="639"/>
      <c r="T875" s="639"/>
      <c r="U875" s="639"/>
      <c r="V875" s="639"/>
      <c r="W875" s="639"/>
      <c r="X875" s="639"/>
      <c r="Y875" s="639"/>
      <c r="Z875" s="639"/>
      <c r="AA875" s="639"/>
      <c r="AB875" s="639"/>
      <c r="AC875" s="639"/>
      <c r="AD875" s="639"/>
      <c r="AE875" s="639"/>
      <c r="AF875" s="639"/>
      <c r="AG875" s="639"/>
      <c r="AH875" s="639"/>
      <c r="AI875" s="639"/>
      <c r="AJ875" s="639"/>
      <c r="AK875" s="641" t="s">
        <v>19</v>
      </c>
      <c r="AL875" s="641"/>
      <c r="AM875" s="641"/>
      <c r="AN875" s="641">
        <v>1</v>
      </c>
      <c r="AO875" s="641"/>
      <c r="AP875" s="643"/>
    </row>
    <row r="876" spans="1:42" ht="13.95" hidden="1" customHeight="1" x14ac:dyDescent="0.25">
      <c r="A876" s="638"/>
      <c r="B876" s="639"/>
      <c r="C876" s="639"/>
      <c r="D876" s="639"/>
      <c r="E876" s="639"/>
      <c r="F876" s="639"/>
      <c r="G876" s="639"/>
      <c r="H876" s="639"/>
      <c r="I876" s="639"/>
      <c r="J876" s="639"/>
      <c r="K876" s="639"/>
      <c r="L876" s="639"/>
      <c r="M876" s="639"/>
      <c r="N876" s="639"/>
      <c r="O876" s="639"/>
      <c r="P876" s="639"/>
      <c r="Q876" s="639"/>
      <c r="R876" s="639"/>
      <c r="S876" s="639"/>
      <c r="T876" s="639"/>
      <c r="U876" s="639"/>
      <c r="V876" s="639"/>
      <c r="W876" s="639"/>
      <c r="X876" s="639"/>
      <c r="Y876" s="639"/>
      <c r="Z876" s="639"/>
      <c r="AA876" s="639"/>
      <c r="AB876" s="639"/>
      <c r="AC876" s="639"/>
      <c r="AD876" s="639"/>
      <c r="AE876" s="639"/>
      <c r="AF876" s="639"/>
      <c r="AG876" s="639"/>
      <c r="AH876" s="639"/>
      <c r="AI876" s="639"/>
      <c r="AJ876" s="639"/>
      <c r="AK876" s="641"/>
      <c r="AL876" s="641"/>
      <c r="AM876" s="641"/>
      <c r="AN876" s="641"/>
      <c r="AO876" s="641"/>
      <c r="AP876" s="643"/>
    </row>
    <row r="877" spans="1:42" ht="13.95" hidden="1" customHeight="1" x14ac:dyDescent="0.25">
      <c r="A877" s="632" t="s">
        <v>1</v>
      </c>
      <c r="B877" s="633"/>
      <c r="C877" s="633"/>
      <c r="D877" s="633"/>
      <c r="E877" s="633"/>
      <c r="F877" s="633"/>
      <c r="G877" s="633"/>
      <c r="H877" s="633"/>
      <c r="I877" s="633"/>
      <c r="J877" s="633"/>
      <c r="K877" s="633"/>
      <c r="L877" s="633"/>
      <c r="M877" s="633"/>
      <c r="N877" s="633"/>
      <c r="O877" s="633"/>
      <c r="P877" s="633"/>
      <c r="Q877" s="633"/>
      <c r="R877" s="633"/>
      <c r="S877" s="633"/>
      <c r="T877" s="633"/>
      <c r="U877" s="633"/>
      <c r="V877" s="633"/>
      <c r="W877" s="633"/>
      <c r="X877" s="633"/>
      <c r="Y877" s="633"/>
      <c r="Z877" s="633"/>
      <c r="AA877" s="633"/>
      <c r="AB877" s="633"/>
      <c r="AC877" s="633"/>
      <c r="AD877" s="633"/>
      <c r="AE877" s="633"/>
      <c r="AF877" s="633"/>
      <c r="AG877" s="633"/>
      <c r="AH877" s="633"/>
      <c r="AI877" s="633"/>
      <c r="AJ877" s="633"/>
      <c r="AK877" s="633"/>
      <c r="AL877" s="633"/>
      <c r="AM877" s="633"/>
      <c r="AN877" s="633"/>
      <c r="AO877" s="633"/>
      <c r="AP877" s="634"/>
    </row>
    <row r="878" spans="1:42" ht="13.95" hidden="1" customHeight="1" x14ac:dyDescent="0.25">
      <c r="A878" s="632"/>
      <c r="B878" s="633"/>
      <c r="C878" s="633"/>
      <c r="D878" s="633"/>
      <c r="E878" s="633"/>
      <c r="F878" s="633"/>
      <c r="G878" s="633"/>
      <c r="H878" s="633"/>
      <c r="I878" s="633"/>
      <c r="J878" s="633"/>
      <c r="K878" s="633"/>
      <c r="L878" s="633"/>
      <c r="M878" s="633"/>
      <c r="N878" s="633"/>
      <c r="O878" s="633"/>
      <c r="P878" s="633"/>
      <c r="Q878" s="633"/>
      <c r="R878" s="633"/>
      <c r="S878" s="633"/>
      <c r="T878" s="633"/>
      <c r="U878" s="633"/>
      <c r="V878" s="633"/>
      <c r="W878" s="633"/>
      <c r="X878" s="633"/>
      <c r="Y878" s="633"/>
      <c r="Z878" s="633"/>
      <c r="AA878" s="633"/>
      <c r="AB878" s="633"/>
      <c r="AC878" s="633"/>
      <c r="AD878" s="633"/>
      <c r="AE878" s="633"/>
      <c r="AF878" s="633"/>
      <c r="AG878" s="633"/>
      <c r="AH878" s="633"/>
      <c r="AI878" s="633"/>
      <c r="AJ878" s="633"/>
      <c r="AK878" s="633"/>
      <c r="AL878" s="633"/>
      <c r="AM878" s="633"/>
      <c r="AN878" s="633"/>
      <c r="AO878" s="633"/>
      <c r="AP878" s="634"/>
    </row>
    <row r="879" spans="1:42" ht="30" hidden="1" customHeight="1" x14ac:dyDescent="0.25">
      <c r="A879" s="619" t="s">
        <v>2</v>
      </c>
      <c r="B879" s="620"/>
      <c r="C879" s="620"/>
      <c r="D879" s="620"/>
      <c r="E879" s="620"/>
      <c r="F879" s="620"/>
      <c r="G879" s="620"/>
      <c r="H879" s="620"/>
      <c r="I879" s="620"/>
      <c r="J879" s="620"/>
      <c r="K879" s="620"/>
      <c r="L879" s="620"/>
      <c r="M879" s="621" t="str">
        <f>+$M$11</f>
        <v>CANAL DE AGUAS LLUVIAS EN EL SECTOR PRADOS DEL ESTE, SAN JOSÉ DE CÚCUTA, NORTE DE SANTNADER</v>
      </c>
      <c r="N879" s="621"/>
      <c r="O879" s="621"/>
      <c r="P879" s="621"/>
      <c r="Q879" s="621"/>
      <c r="R879" s="621"/>
      <c r="S879" s="621"/>
      <c r="T879" s="621"/>
      <c r="U879" s="621"/>
      <c r="V879" s="621"/>
      <c r="W879" s="621"/>
      <c r="X879" s="621"/>
      <c r="Y879" s="621"/>
      <c r="Z879" s="621"/>
      <c r="AA879" s="621"/>
      <c r="AB879" s="621"/>
      <c r="AC879" s="621"/>
      <c r="AD879" s="621"/>
      <c r="AE879" s="621"/>
      <c r="AF879" s="621"/>
      <c r="AG879" s="621"/>
      <c r="AH879" s="621"/>
      <c r="AI879" s="621"/>
      <c r="AJ879" s="621"/>
      <c r="AK879" s="621"/>
      <c r="AL879" s="621"/>
      <c r="AM879" s="621"/>
      <c r="AN879" s="621"/>
      <c r="AO879" s="621"/>
      <c r="AP879" s="635"/>
    </row>
    <row r="880" spans="1:42" ht="30" hidden="1" customHeight="1" x14ac:dyDescent="0.25">
      <c r="A880" s="625" t="s">
        <v>46</v>
      </c>
      <c r="B880" s="622"/>
      <c r="C880" s="622"/>
      <c r="D880" s="622"/>
      <c r="E880" s="622"/>
      <c r="F880" s="622"/>
      <c r="G880" s="622"/>
      <c r="H880" s="622"/>
      <c r="I880" s="622"/>
      <c r="J880" s="622"/>
      <c r="K880" s="622"/>
      <c r="L880" s="622"/>
      <c r="M880" s="615" t="str">
        <f>+$M$12</f>
        <v xml:space="preserve">GESTIÓN DE RIESGOS </v>
      </c>
      <c r="N880" s="615"/>
      <c r="O880" s="615"/>
      <c r="P880" s="615"/>
      <c r="Q880" s="615"/>
      <c r="R880" s="615"/>
      <c r="S880" s="615"/>
      <c r="T880" s="615"/>
      <c r="U880" s="615"/>
      <c r="V880" s="615"/>
      <c r="W880" s="615"/>
      <c r="X880" s="615"/>
      <c r="Y880" s="615"/>
      <c r="Z880" s="615"/>
      <c r="AA880" s="615"/>
      <c r="AB880" s="615"/>
      <c r="AC880" s="615"/>
      <c r="AD880" s="615"/>
      <c r="AE880" s="615"/>
      <c r="AF880" s="615"/>
      <c r="AG880" s="615"/>
      <c r="AH880" s="615"/>
      <c r="AI880" s="615"/>
      <c r="AJ880" s="615"/>
      <c r="AK880" s="615"/>
      <c r="AL880" s="622" t="s">
        <v>3</v>
      </c>
      <c r="AM880" s="622"/>
      <c r="AN880" s="612" t="str">
        <f>+$AN$12</f>
        <v>-</v>
      </c>
      <c r="AO880" s="612"/>
      <c r="AP880" s="613"/>
    </row>
    <row r="881" spans="1:42" ht="30" hidden="1" customHeight="1" x14ac:dyDescent="0.25">
      <c r="A881" s="625" t="s">
        <v>4</v>
      </c>
      <c r="B881" s="622"/>
      <c r="C881" s="622"/>
      <c r="D881" s="622"/>
      <c r="E881" s="622"/>
      <c r="F881" s="622"/>
      <c r="G881" s="622"/>
      <c r="H881" s="622"/>
      <c r="I881" s="622"/>
      <c r="J881" s="622"/>
      <c r="K881" s="622"/>
      <c r="L881" s="622"/>
      <c r="M881" s="615" t="str">
        <f>+$M$13</f>
        <v>INTERVENTORÍA</v>
      </c>
      <c r="N881" s="615"/>
      <c r="O881" s="615"/>
      <c r="P881" s="615"/>
      <c r="Q881" s="615"/>
      <c r="R881" s="615"/>
      <c r="S881" s="615"/>
      <c r="T881" s="615"/>
      <c r="U881" s="615"/>
      <c r="V881" s="615"/>
      <c r="W881" s="615"/>
      <c r="X881" s="615"/>
      <c r="Y881" s="615"/>
      <c r="Z881" s="615"/>
      <c r="AA881" s="615"/>
      <c r="AB881" s="615"/>
      <c r="AC881" s="615"/>
      <c r="AD881" s="615"/>
      <c r="AE881" s="615"/>
      <c r="AF881" s="615"/>
      <c r="AG881" s="615"/>
      <c r="AH881" s="615"/>
      <c r="AI881" s="615"/>
      <c r="AJ881" s="615"/>
      <c r="AK881" s="615"/>
      <c r="AL881" s="622" t="s">
        <v>5</v>
      </c>
      <c r="AM881" s="622"/>
      <c r="AN881" s="626" t="str">
        <f>+$AN$13</f>
        <v>JULIO 2023</v>
      </c>
      <c r="AO881" s="627"/>
      <c r="AP881" s="628"/>
    </row>
    <row r="882" spans="1:42" ht="13.95" hidden="1" customHeight="1" x14ac:dyDescent="0.25">
      <c r="A882" s="629"/>
      <c r="B882" s="630"/>
      <c r="C882" s="630"/>
      <c r="D882" s="630"/>
      <c r="E882" s="630"/>
      <c r="F882" s="630"/>
      <c r="G882" s="630"/>
      <c r="H882" s="630"/>
      <c r="I882" s="630"/>
      <c r="J882" s="630"/>
      <c r="K882" s="630"/>
      <c r="L882" s="630"/>
      <c r="M882" s="630"/>
      <c r="N882" s="630"/>
      <c r="O882" s="630"/>
      <c r="P882" s="630"/>
      <c r="Q882" s="630"/>
      <c r="R882" s="630"/>
      <c r="S882" s="630"/>
      <c r="T882" s="630"/>
      <c r="U882" s="630"/>
      <c r="V882" s="630"/>
      <c r="W882" s="630"/>
      <c r="X882" s="630"/>
      <c r="Y882" s="630"/>
      <c r="Z882" s="630"/>
      <c r="AA882" s="630"/>
      <c r="AB882" s="630"/>
      <c r="AC882" s="630"/>
      <c r="AD882" s="630"/>
      <c r="AE882" s="630"/>
      <c r="AF882" s="630"/>
      <c r="AG882" s="630"/>
      <c r="AH882" s="630"/>
      <c r="AI882" s="630"/>
      <c r="AJ882" s="630"/>
      <c r="AK882" s="630"/>
      <c r="AL882" s="630"/>
      <c r="AM882" s="630"/>
      <c r="AN882" s="630"/>
      <c r="AO882" s="630"/>
      <c r="AP882" s="631"/>
    </row>
    <row r="883" spans="1:42" ht="30" hidden="1" customHeight="1" x14ac:dyDescent="0.25">
      <c r="A883" s="619" t="s">
        <v>6</v>
      </c>
      <c r="B883" s="620"/>
      <c r="C883" s="620"/>
      <c r="D883" s="620"/>
      <c r="E883" s="620"/>
      <c r="F883" s="620"/>
      <c r="G883" s="620"/>
      <c r="H883" s="474">
        <v>3</v>
      </c>
      <c r="I883" s="621" t="str">
        <f>IFERROR(VLOOKUP(H883,'PPTO CANAL DE AGUAS LLUVIAS'!B:G,2,FALSE),"")</f>
        <v xml:space="preserve">BOX CULVERT 1, 2, 3 </v>
      </c>
      <c r="J883" s="621"/>
      <c r="K883" s="621"/>
      <c r="L883" s="621"/>
      <c r="M883" s="621"/>
      <c r="N883" s="621"/>
      <c r="O883" s="621"/>
      <c r="P883" s="621"/>
      <c r="Q883" s="621"/>
      <c r="R883" s="621"/>
      <c r="S883" s="621"/>
      <c r="T883" s="621"/>
      <c r="U883" s="622" t="s">
        <v>0</v>
      </c>
      <c r="V883" s="622"/>
      <c r="W883" s="622"/>
      <c r="X883" s="622"/>
      <c r="Y883" s="622"/>
      <c r="Z883" s="622"/>
      <c r="AA883" s="622"/>
      <c r="AB883" s="622"/>
      <c r="AC883" s="622"/>
      <c r="AD883" s="622"/>
      <c r="AE883" s="623">
        <v>3.02</v>
      </c>
      <c r="AF883" s="623"/>
      <c r="AG883" s="624" t="str">
        <f>IFERROR(VLOOKUP(AE883,'PPTO CANAL DE AGUAS LLUVIAS'!B:G,2,FALSE),"")</f>
        <v xml:space="preserve">SOLADO EN CONCRETO SIMPLE e=0,05m DE 17 Mpa </v>
      </c>
      <c r="AH883" s="624"/>
      <c r="AI883" s="624"/>
      <c r="AJ883" s="624"/>
      <c r="AK883" s="624"/>
      <c r="AL883" s="570" t="s">
        <v>7</v>
      </c>
      <c r="AM883" s="572" t="str">
        <f>IFERROR(VLOOKUP(AE883,'PPTO CANAL DE AGUAS LLUVIAS'!B:G,3,FALSE),"")</f>
        <v>M2</v>
      </c>
      <c r="AN883" s="570" t="s">
        <v>8</v>
      </c>
      <c r="AO883" s="621" t="str">
        <f>+$AO$15</f>
        <v>MUNICIPIO SAN JOSÉ DE CÚCUTA</v>
      </c>
      <c r="AP883" s="635"/>
    </row>
    <row r="884" spans="1:42" hidden="1" x14ac:dyDescent="0.25">
      <c r="A884" s="614"/>
      <c r="B884" s="615"/>
      <c r="C884" s="615"/>
      <c r="D884" s="615"/>
      <c r="E884" s="615"/>
      <c r="F884" s="615"/>
      <c r="G884" s="615"/>
      <c r="H884" s="615"/>
      <c r="I884" s="615"/>
      <c r="J884" s="615"/>
      <c r="K884" s="615"/>
      <c r="L884" s="615"/>
      <c r="M884" s="615"/>
      <c r="N884" s="615"/>
      <c r="O884" s="615"/>
      <c r="P884" s="615"/>
      <c r="Q884" s="615"/>
      <c r="R884" s="615"/>
      <c r="S884" s="615"/>
      <c r="T884" s="615"/>
      <c r="U884" s="615"/>
      <c r="V884" s="615"/>
      <c r="W884" s="615"/>
      <c r="X884" s="615"/>
      <c r="Y884" s="615"/>
      <c r="Z884" s="615"/>
      <c r="AA884" s="615"/>
      <c r="AB884" s="615"/>
      <c r="AC884" s="615"/>
      <c r="AD884" s="615"/>
      <c r="AE884" s="615"/>
      <c r="AF884" s="615"/>
      <c r="AG884" s="615"/>
      <c r="AH884" s="615"/>
      <c r="AI884" s="615"/>
      <c r="AJ884" s="616" t="s">
        <v>9</v>
      </c>
      <c r="AK884" s="665" t="s">
        <v>38</v>
      </c>
      <c r="AL884" s="666"/>
      <c r="AM884" s="666"/>
      <c r="AN884" s="667"/>
      <c r="AO884" s="616" t="s">
        <v>10</v>
      </c>
      <c r="AP884" s="617" t="s">
        <v>11</v>
      </c>
    </row>
    <row r="885" spans="1:42" hidden="1" x14ac:dyDescent="0.25">
      <c r="A885" s="614"/>
      <c r="B885" s="615"/>
      <c r="C885" s="615"/>
      <c r="D885" s="615"/>
      <c r="E885" s="615"/>
      <c r="F885" s="615"/>
      <c r="G885" s="615"/>
      <c r="H885" s="615"/>
      <c r="I885" s="615"/>
      <c r="J885" s="615"/>
      <c r="K885" s="615"/>
      <c r="L885" s="615"/>
      <c r="M885" s="615"/>
      <c r="N885" s="615"/>
      <c r="O885" s="615"/>
      <c r="P885" s="615"/>
      <c r="Q885" s="615"/>
      <c r="R885" s="615"/>
      <c r="S885" s="615"/>
      <c r="T885" s="615"/>
      <c r="U885" s="615"/>
      <c r="V885" s="615"/>
      <c r="W885" s="615"/>
      <c r="X885" s="615"/>
      <c r="Y885" s="615"/>
      <c r="Z885" s="615"/>
      <c r="AA885" s="615"/>
      <c r="AB885" s="615"/>
      <c r="AC885" s="615"/>
      <c r="AD885" s="615"/>
      <c r="AE885" s="615"/>
      <c r="AF885" s="615"/>
      <c r="AG885" s="615"/>
      <c r="AH885" s="615"/>
      <c r="AI885" s="615"/>
      <c r="AJ885" s="616"/>
      <c r="AK885" s="571" t="s">
        <v>37</v>
      </c>
      <c r="AL885" s="570" t="s">
        <v>12</v>
      </c>
      <c r="AM885" s="570" t="s">
        <v>16</v>
      </c>
      <c r="AN885" s="570" t="s">
        <v>17</v>
      </c>
      <c r="AO885" s="616"/>
      <c r="AP885" s="617"/>
    </row>
    <row r="886" spans="1:42" hidden="1" x14ac:dyDescent="0.25">
      <c r="A886" s="614"/>
      <c r="B886" s="615"/>
      <c r="C886" s="615"/>
      <c r="D886" s="615"/>
      <c r="E886" s="615"/>
      <c r="F886" s="615"/>
      <c r="G886" s="615"/>
      <c r="H886" s="615"/>
      <c r="I886" s="615"/>
      <c r="J886" s="615"/>
      <c r="K886" s="615"/>
      <c r="L886" s="615"/>
      <c r="M886" s="615"/>
      <c r="N886" s="615"/>
      <c r="O886" s="615"/>
      <c r="P886" s="615"/>
      <c r="Q886" s="615"/>
      <c r="R886" s="615"/>
      <c r="S886" s="615"/>
      <c r="T886" s="615"/>
      <c r="U886" s="615"/>
      <c r="V886" s="615"/>
      <c r="W886" s="615"/>
      <c r="X886" s="615"/>
      <c r="Y886" s="615"/>
      <c r="Z886" s="615"/>
      <c r="AA886" s="615"/>
      <c r="AB886" s="615"/>
      <c r="AC886" s="615"/>
      <c r="AD886" s="615"/>
      <c r="AE886" s="615"/>
      <c r="AF886" s="615"/>
      <c r="AG886" s="615"/>
      <c r="AH886" s="615"/>
      <c r="AI886" s="615"/>
      <c r="AJ886" s="477" t="s">
        <v>533</v>
      </c>
      <c r="AK886" s="478"/>
      <c r="AL886" s="279">
        <v>1</v>
      </c>
      <c r="AM886" s="279"/>
      <c r="AN886" s="279"/>
      <c r="AO886" s="279">
        <v>7</v>
      </c>
      <c r="AP886" s="480">
        <f>AL886*AO886</f>
        <v>7</v>
      </c>
    </row>
    <row r="887" spans="1:42" hidden="1" x14ac:dyDescent="0.25">
      <c r="A887" s="614"/>
      <c r="B887" s="615"/>
      <c r="C887" s="615"/>
      <c r="D887" s="615"/>
      <c r="E887" s="615"/>
      <c r="F887" s="615"/>
      <c r="G887" s="615"/>
      <c r="H887" s="615"/>
      <c r="I887" s="615"/>
      <c r="J887" s="615"/>
      <c r="K887" s="615"/>
      <c r="L887" s="615"/>
      <c r="M887" s="615"/>
      <c r="N887" s="615"/>
      <c r="O887" s="615"/>
      <c r="P887" s="615"/>
      <c r="Q887" s="615"/>
      <c r="R887" s="615"/>
      <c r="S887" s="615"/>
      <c r="T887" s="615"/>
      <c r="U887" s="615"/>
      <c r="V887" s="615"/>
      <c r="W887" s="615"/>
      <c r="X887" s="615"/>
      <c r="Y887" s="615"/>
      <c r="Z887" s="615"/>
      <c r="AA887" s="615"/>
      <c r="AB887" s="615"/>
      <c r="AC887" s="615"/>
      <c r="AD887" s="615"/>
      <c r="AE887" s="615"/>
      <c r="AF887" s="615"/>
      <c r="AG887" s="615"/>
      <c r="AH887" s="615"/>
      <c r="AI887" s="615"/>
      <c r="AJ887" s="487"/>
      <c r="AK887" s="488"/>
      <c r="AL887" s="489"/>
      <c r="AM887" s="489"/>
      <c r="AN887" s="489"/>
      <c r="AO887" s="489"/>
      <c r="AP887" s="490"/>
    </row>
    <row r="888" spans="1:42" hidden="1" x14ac:dyDescent="0.25">
      <c r="A888" s="614"/>
      <c r="B888" s="615"/>
      <c r="C888" s="615"/>
      <c r="D888" s="615"/>
      <c r="E888" s="615"/>
      <c r="F888" s="615"/>
      <c r="G888" s="615"/>
      <c r="H888" s="615"/>
      <c r="I888" s="615"/>
      <c r="J888" s="615"/>
      <c r="K888" s="615"/>
      <c r="L888" s="615"/>
      <c r="M888" s="615"/>
      <c r="N888" s="615"/>
      <c r="O888" s="615"/>
      <c r="P888" s="615"/>
      <c r="Q888" s="615"/>
      <c r="R888" s="615"/>
      <c r="S888" s="615"/>
      <c r="T888" s="615"/>
      <c r="U888" s="615"/>
      <c r="V888" s="615"/>
      <c r="W888" s="615"/>
      <c r="X888" s="615"/>
      <c r="Y888" s="615"/>
      <c r="Z888" s="615"/>
      <c r="AA888" s="615"/>
      <c r="AB888" s="615"/>
      <c r="AC888" s="615"/>
      <c r="AD888" s="615"/>
      <c r="AE888" s="615"/>
      <c r="AF888" s="615"/>
      <c r="AG888" s="615"/>
      <c r="AH888" s="615"/>
      <c r="AI888" s="615"/>
      <c r="AJ888" s="572"/>
      <c r="AK888" s="572"/>
      <c r="AL888" s="279"/>
      <c r="AM888" s="279"/>
      <c r="AN888" s="279"/>
      <c r="AO888" s="279"/>
      <c r="AP888" s="480"/>
    </row>
    <row r="889" spans="1:42" hidden="1" x14ac:dyDescent="0.25">
      <c r="A889" s="614"/>
      <c r="B889" s="615"/>
      <c r="C889" s="615"/>
      <c r="D889" s="615"/>
      <c r="E889" s="615"/>
      <c r="F889" s="615"/>
      <c r="G889" s="615"/>
      <c r="H889" s="615"/>
      <c r="I889" s="615"/>
      <c r="J889" s="615"/>
      <c r="K889" s="615"/>
      <c r="L889" s="615"/>
      <c r="M889" s="615"/>
      <c r="N889" s="615"/>
      <c r="O889" s="615"/>
      <c r="P889" s="615"/>
      <c r="Q889" s="615"/>
      <c r="R889" s="615"/>
      <c r="S889" s="615"/>
      <c r="T889" s="615"/>
      <c r="U889" s="615"/>
      <c r="V889" s="615"/>
      <c r="W889" s="615"/>
      <c r="X889" s="615"/>
      <c r="Y889" s="615"/>
      <c r="Z889" s="615"/>
      <c r="AA889" s="615"/>
      <c r="AB889" s="615"/>
      <c r="AC889" s="615"/>
      <c r="AD889" s="615"/>
      <c r="AE889" s="615"/>
      <c r="AF889" s="615"/>
      <c r="AG889" s="615"/>
      <c r="AH889" s="615"/>
      <c r="AI889" s="615"/>
      <c r="AJ889" s="572"/>
      <c r="AK889" s="572"/>
      <c r="AL889" s="279"/>
      <c r="AM889" s="279"/>
      <c r="AN889" s="279"/>
      <c r="AO889" s="279"/>
      <c r="AP889" s="480"/>
    </row>
    <row r="890" spans="1:42" hidden="1" x14ac:dyDescent="0.25">
      <c r="A890" s="614"/>
      <c r="B890" s="615"/>
      <c r="C890" s="615"/>
      <c r="D890" s="615"/>
      <c r="E890" s="615"/>
      <c r="F890" s="615"/>
      <c r="G890" s="615"/>
      <c r="H890" s="615"/>
      <c r="I890" s="615"/>
      <c r="J890" s="615"/>
      <c r="K890" s="615"/>
      <c r="L890" s="615"/>
      <c r="M890" s="615"/>
      <c r="N890" s="615"/>
      <c r="O890" s="615"/>
      <c r="P890" s="615"/>
      <c r="Q890" s="615"/>
      <c r="R890" s="615"/>
      <c r="S890" s="615"/>
      <c r="T890" s="615"/>
      <c r="U890" s="615"/>
      <c r="V890" s="615"/>
      <c r="W890" s="615"/>
      <c r="X890" s="615"/>
      <c r="Y890" s="615"/>
      <c r="Z890" s="615"/>
      <c r="AA890" s="615"/>
      <c r="AB890" s="615"/>
      <c r="AC890" s="615"/>
      <c r="AD890" s="615"/>
      <c r="AE890" s="615"/>
      <c r="AF890" s="615"/>
      <c r="AG890" s="615"/>
      <c r="AH890" s="615"/>
      <c r="AI890" s="615"/>
      <c r="AJ890" s="477"/>
      <c r="AK890" s="478"/>
      <c r="AL890" s="279"/>
      <c r="AM890" s="279"/>
      <c r="AN890" s="279"/>
      <c r="AO890" s="279"/>
      <c r="AP890" s="480"/>
    </row>
    <row r="891" spans="1:42" hidden="1" x14ac:dyDescent="0.25">
      <c r="A891" s="614"/>
      <c r="B891" s="615"/>
      <c r="C891" s="615"/>
      <c r="D891" s="615"/>
      <c r="E891" s="615"/>
      <c r="F891" s="615"/>
      <c r="G891" s="615"/>
      <c r="H891" s="615"/>
      <c r="I891" s="615"/>
      <c r="J891" s="615"/>
      <c r="K891" s="615"/>
      <c r="L891" s="615"/>
      <c r="M891" s="615"/>
      <c r="N891" s="615"/>
      <c r="O891" s="615"/>
      <c r="P891" s="615"/>
      <c r="Q891" s="615"/>
      <c r="R891" s="615"/>
      <c r="S891" s="615"/>
      <c r="T891" s="615"/>
      <c r="U891" s="615"/>
      <c r="V891" s="615"/>
      <c r="W891" s="615"/>
      <c r="X891" s="615"/>
      <c r="Y891" s="615"/>
      <c r="Z891" s="615"/>
      <c r="AA891" s="615"/>
      <c r="AB891" s="615"/>
      <c r="AC891" s="615"/>
      <c r="AD891" s="615"/>
      <c r="AE891" s="615"/>
      <c r="AF891" s="615"/>
      <c r="AG891" s="615"/>
      <c r="AH891" s="615"/>
      <c r="AI891" s="615"/>
      <c r="AJ891" s="572"/>
      <c r="AK891" s="572"/>
      <c r="AL891" s="279"/>
      <c r="AM891" s="279"/>
      <c r="AN891" s="279"/>
      <c r="AO891" s="279"/>
      <c r="AP891" s="480"/>
    </row>
    <row r="892" spans="1:42" hidden="1" x14ac:dyDescent="0.25">
      <c r="A892" s="614"/>
      <c r="B892" s="615"/>
      <c r="C892" s="615"/>
      <c r="D892" s="615"/>
      <c r="E892" s="615"/>
      <c r="F892" s="615"/>
      <c r="G892" s="615"/>
      <c r="H892" s="615"/>
      <c r="I892" s="615"/>
      <c r="J892" s="615"/>
      <c r="K892" s="615"/>
      <c r="L892" s="615"/>
      <c r="M892" s="615"/>
      <c r="N892" s="615"/>
      <c r="O892" s="615"/>
      <c r="P892" s="615"/>
      <c r="Q892" s="615"/>
      <c r="R892" s="615"/>
      <c r="S892" s="615"/>
      <c r="T892" s="615"/>
      <c r="U892" s="615"/>
      <c r="V892" s="615"/>
      <c r="W892" s="615"/>
      <c r="X892" s="615"/>
      <c r="Y892" s="615"/>
      <c r="Z892" s="615"/>
      <c r="AA892" s="615"/>
      <c r="AB892" s="615"/>
      <c r="AC892" s="615"/>
      <c r="AD892" s="615"/>
      <c r="AE892" s="615"/>
      <c r="AF892" s="615"/>
      <c r="AG892" s="615"/>
      <c r="AH892" s="615"/>
      <c r="AI892" s="615"/>
      <c r="AJ892" s="572"/>
      <c r="AK892" s="572"/>
      <c r="AL892" s="279"/>
      <c r="AM892" s="279"/>
      <c r="AN892" s="279"/>
      <c r="AO892" s="279"/>
      <c r="AP892" s="480"/>
    </row>
    <row r="893" spans="1:42" hidden="1" x14ac:dyDescent="0.25">
      <c r="A893" s="614"/>
      <c r="B893" s="615"/>
      <c r="C893" s="615"/>
      <c r="D893" s="615"/>
      <c r="E893" s="615"/>
      <c r="F893" s="615"/>
      <c r="G893" s="615"/>
      <c r="H893" s="615"/>
      <c r="I893" s="615"/>
      <c r="J893" s="615"/>
      <c r="K893" s="615"/>
      <c r="L893" s="615"/>
      <c r="M893" s="615"/>
      <c r="N893" s="615"/>
      <c r="O893" s="615"/>
      <c r="P893" s="615"/>
      <c r="Q893" s="615"/>
      <c r="R893" s="615"/>
      <c r="S893" s="615"/>
      <c r="T893" s="615"/>
      <c r="U893" s="615"/>
      <c r="V893" s="615"/>
      <c r="W893" s="615"/>
      <c r="X893" s="615"/>
      <c r="Y893" s="615"/>
      <c r="Z893" s="615"/>
      <c r="AA893" s="615"/>
      <c r="AB893" s="615"/>
      <c r="AC893" s="615"/>
      <c r="AD893" s="615"/>
      <c r="AE893" s="615"/>
      <c r="AF893" s="615"/>
      <c r="AG893" s="615"/>
      <c r="AH893" s="615"/>
      <c r="AI893" s="615"/>
      <c r="AJ893" s="572"/>
      <c r="AK893" s="572"/>
      <c r="AL893" s="279"/>
      <c r="AM893" s="279"/>
      <c r="AN893" s="279"/>
      <c r="AO893" s="279"/>
      <c r="AP893" s="480"/>
    </row>
    <row r="894" spans="1:42" hidden="1" x14ac:dyDescent="0.25">
      <c r="A894" s="614"/>
      <c r="B894" s="615"/>
      <c r="C894" s="615"/>
      <c r="D894" s="615"/>
      <c r="E894" s="615"/>
      <c r="F894" s="615"/>
      <c r="G894" s="615"/>
      <c r="H894" s="615"/>
      <c r="I894" s="615"/>
      <c r="J894" s="615"/>
      <c r="K894" s="615"/>
      <c r="L894" s="615"/>
      <c r="M894" s="615"/>
      <c r="N894" s="615"/>
      <c r="O894" s="615"/>
      <c r="P894" s="615"/>
      <c r="Q894" s="615"/>
      <c r="R894" s="615"/>
      <c r="S894" s="615"/>
      <c r="T894" s="615"/>
      <c r="U894" s="615"/>
      <c r="V894" s="615"/>
      <c r="W894" s="615"/>
      <c r="X894" s="615"/>
      <c r="Y894" s="615"/>
      <c r="Z894" s="615"/>
      <c r="AA894" s="615"/>
      <c r="AB894" s="615"/>
      <c r="AC894" s="615"/>
      <c r="AD894" s="615"/>
      <c r="AE894" s="615"/>
      <c r="AF894" s="615"/>
      <c r="AG894" s="615"/>
      <c r="AH894" s="615"/>
      <c r="AI894" s="615"/>
      <c r="AJ894" s="572"/>
      <c r="AK894" s="572"/>
      <c r="AL894" s="279"/>
      <c r="AM894" s="279"/>
      <c r="AN894" s="279"/>
      <c r="AO894" s="279"/>
      <c r="AP894" s="480"/>
    </row>
    <row r="895" spans="1:42" hidden="1" x14ac:dyDescent="0.25">
      <c r="A895" s="614"/>
      <c r="B895" s="615"/>
      <c r="C895" s="615"/>
      <c r="D895" s="615"/>
      <c r="E895" s="615"/>
      <c r="F895" s="615"/>
      <c r="G895" s="615"/>
      <c r="H895" s="615"/>
      <c r="I895" s="615"/>
      <c r="J895" s="615"/>
      <c r="K895" s="615"/>
      <c r="L895" s="615"/>
      <c r="M895" s="615"/>
      <c r="N895" s="615"/>
      <c r="O895" s="615"/>
      <c r="P895" s="615"/>
      <c r="Q895" s="615"/>
      <c r="R895" s="615"/>
      <c r="S895" s="615"/>
      <c r="T895" s="615"/>
      <c r="U895" s="615"/>
      <c r="V895" s="615"/>
      <c r="W895" s="615"/>
      <c r="X895" s="615"/>
      <c r="Y895" s="615"/>
      <c r="Z895" s="615"/>
      <c r="AA895" s="615"/>
      <c r="AB895" s="615"/>
      <c r="AC895" s="615"/>
      <c r="AD895" s="615"/>
      <c r="AE895" s="615"/>
      <c r="AF895" s="615"/>
      <c r="AG895" s="615"/>
      <c r="AH895" s="615"/>
      <c r="AI895" s="615"/>
      <c r="AJ895" s="572"/>
      <c r="AK895" s="572"/>
      <c r="AL895" s="279"/>
      <c r="AM895" s="279"/>
      <c r="AN895" s="279"/>
      <c r="AO895" s="279"/>
      <c r="AP895" s="480"/>
    </row>
    <row r="896" spans="1:42" hidden="1" x14ac:dyDescent="0.25">
      <c r="A896" s="614"/>
      <c r="B896" s="615"/>
      <c r="C896" s="615"/>
      <c r="D896" s="615"/>
      <c r="E896" s="615"/>
      <c r="F896" s="615"/>
      <c r="G896" s="615"/>
      <c r="H896" s="615"/>
      <c r="I896" s="615"/>
      <c r="J896" s="615"/>
      <c r="K896" s="615"/>
      <c r="L896" s="615"/>
      <c r="M896" s="615"/>
      <c r="N896" s="615"/>
      <c r="O896" s="615"/>
      <c r="P896" s="615"/>
      <c r="Q896" s="615"/>
      <c r="R896" s="615"/>
      <c r="S896" s="615"/>
      <c r="T896" s="615"/>
      <c r="U896" s="615"/>
      <c r="V896" s="615"/>
      <c r="W896" s="615"/>
      <c r="X896" s="615"/>
      <c r="Y896" s="615"/>
      <c r="Z896" s="615"/>
      <c r="AA896" s="615"/>
      <c r="AB896" s="615"/>
      <c r="AC896" s="615"/>
      <c r="AD896" s="615"/>
      <c r="AE896" s="615"/>
      <c r="AF896" s="615"/>
      <c r="AG896" s="615"/>
      <c r="AH896" s="615"/>
      <c r="AI896" s="615"/>
      <c r="AJ896" s="572"/>
      <c r="AK896" s="572"/>
      <c r="AL896" s="279"/>
      <c r="AM896" s="279"/>
      <c r="AN896" s="279"/>
      <c r="AO896" s="279"/>
      <c r="AP896" s="480"/>
    </row>
    <row r="897" spans="1:42" hidden="1" x14ac:dyDescent="0.25">
      <c r="A897" s="614"/>
      <c r="B897" s="615"/>
      <c r="C897" s="615"/>
      <c r="D897" s="615"/>
      <c r="E897" s="615"/>
      <c r="F897" s="615"/>
      <c r="G897" s="615"/>
      <c r="H897" s="615"/>
      <c r="I897" s="615"/>
      <c r="J897" s="615"/>
      <c r="K897" s="615"/>
      <c r="L897" s="615"/>
      <c r="M897" s="615"/>
      <c r="N897" s="615"/>
      <c r="O897" s="615"/>
      <c r="P897" s="615"/>
      <c r="Q897" s="615"/>
      <c r="R897" s="615"/>
      <c r="S897" s="615"/>
      <c r="T897" s="615"/>
      <c r="U897" s="615"/>
      <c r="V897" s="615"/>
      <c r="W897" s="615"/>
      <c r="X897" s="615"/>
      <c r="Y897" s="615"/>
      <c r="Z897" s="615"/>
      <c r="AA897" s="615"/>
      <c r="AB897" s="615"/>
      <c r="AC897" s="615"/>
      <c r="AD897" s="615"/>
      <c r="AE897" s="615"/>
      <c r="AF897" s="615"/>
      <c r="AG897" s="615"/>
      <c r="AH897" s="615"/>
      <c r="AI897" s="615"/>
      <c r="AJ897" s="572"/>
      <c r="AK897" s="572"/>
      <c r="AL897" s="279"/>
      <c r="AM897" s="279"/>
      <c r="AN897" s="279"/>
      <c r="AO897" s="279"/>
      <c r="AP897" s="480"/>
    </row>
    <row r="898" spans="1:42" hidden="1" x14ac:dyDescent="0.25">
      <c r="A898" s="614"/>
      <c r="B898" s="615"/>
      <c r="C898" s="615"/>
      <c r="D898" s="615"/>
      <c r="E898" s="615"/>
      <c r="F898" s="615"/>
      <c r="G898" s="615"/>
      <c r="H898" s="615"/>
      <c r="I898" s="615"/>
      <c r="J898" s="615"/>
      <c r="K898" s="615"/>
      <c r="L898" s="615"/>
      <c r="M898" s="615"/>
      <c r="N898" s="615"/>
      <c r="O898" s="615"/>
      <c r="P898" s="615"/>
      <c r="Q898" s="615"/>
      <c r="R898" s="615"/>
      <c r="S898" s="615"/>
      <c r="T898" s="615"/>
      <c r="U898" s="615"/>
      <c r="V898" s="615"/>
      <c r="W898" s="615"/>
      <c r="X898" s="615"/>
      <c r="Y898" s="615"/>
      <c r="Z898" s="615"/>
      <c r="AA898" s="615"/>
      <c r="AB898" s="615"/>
      <c r="AC898" s="615"/>
      <c r="AD898" s="615"/>
      <c r="AE898" s="615"/>
      <c r="AF898" s="615"/>
      <c r="AG898" s="615"/>
      <c r="AH898" s="615"/>
      <c r="AI898" s="615"/>
      <c r="AJ898" s="572"/>
      <c r="AK898" s="572"/>
      <c r="AL898" s="279"/>
      <c r="AM898" s="279"/>
      <c r="AN898" s="279"/>
      <c r="AO898" s="279"/>
      <c r="AP898" s="480"/>
    </row>
    <row r="899" spans="1:42" hidden="1" x14ac:dyDescent="0.25">
      <c r="A899" s="614"/>
      <c r="B899" s="615"/>
      <c r="C899" s="615"/>
      <c r="D899" s="615"/>
      <c r="E899" s="615"/>
      <c r="F899" s="615"/>
      <c r="G899" s="615"/>
      <c r="H899" s="615"/>
      <c r="I899" s="615"/>
      <c r="J899" s="615"/>
      <c r="K899" s="615"/>
      <c r="L899" s="615"/>
      <c r="M899" s="615"/>
      <c r="N899" s="615"/>
      <c r="O899" s="615"/>
      <c r="P899" s="615"/>
      <c r="Q899" s="615"/>
      <c r="R899" s="615"/>
      <c r="S899" s="615"/>
      <c r="T899" s="615"/>
      <c r="U899" s="615"/>
      <c r="V899" s="615"/>
      <c r="W899" s="615"/>
      <c r="X899" s="615"/>
      <c r="Y899" s="615"/>
      <c r="Z899" s="615"/>
      <c r="AA899" s="615"/>
      <c r="AB899" s="615"/>
      <c r="AC899" s="615"/>
      <c r="AD899" s="615"/>
      <c r="AE899" s="615"/>
      <c r="AF899" s="615"/>
      <c r="AG899" s="615"/>
      <c r="AH899" s="615"/>
      <c r="AI899" s="615"/>
      <c r="AJ899" s="572"/>
      <c r="AK899" s="572"/>
      <c r="AL899" s="279"/>
      <c r="AM899" s="279"/>
      <c r="AN899" s="279"/>
      <c r="AO899" s="279"/>
      <c r="AP899" s="480"/>
    </row>
    <row r="900" spans="1:42" hidden="1" x14ac:dyDescent="0.25">
      <c r="A900" s="614"/>
      <c r="B900" s="615"/>
      <c r="C900" s="615"/>
      <c r="D900" s="615"/>
      <c r="E900" s="615"/>
      <c r="F900" s="615"/>
      <c r="G900" s="615"/>
      <c r="H900" s="615"/>
      <c r="I900" s="615"/>
      <c r="J900" s="615"/>
      <c r="K900" s="615"/>
      <c r="L900" s="615"/>
      <c r="M900" s="615"/>
      <c r="N900" s="615"/>
      <c r="O900" s="615"/>
      <c r="P900" s="615"/>
      <c r="Q900" s="615"/>
      <c r="R900" s="615"/>
      <c r="S900" s="615"/>
      <c r="T900" s="615"/>
      <c r="U900" s="615"/>
      <c r="V900" s="615"/>
      <c r="W900" s="615"/>
      <c r="X900" s="615"/>
      <c r="Y900" s="615"/>
      <c r="Z900" s="615"/>
      <c r="AA900" s="615"/>
      <c r="AB900" s="615"/>
      <c r="AC900" s="615"/>
      <c r="AD900" s="615"/>
      <c r="AE900" s="615"/>
      <c r="AF900" s="615"/>
      <c r="AG900" s="615"/>
      <c r="AH900" s="615"/>
      <c r="AI900" s="615"/>
      <c r="AJ900" s="572"/>
      <c r="AK900" s="572"/>
      <c r="AL900" s="279"/>
      <c r="AM900" s="279"/>
      <c r="AN900" s="279"/>
      <c r="AO900" s="279"/>
      <c r="AP900" s="480"/>
    </row>
    <row r="901" spans="1:42" hidden="1" x14ac:dyDescent="0.25">
      <c r="A901" s="614"/>
      <c r="B901" s="615"/>
      <c r="C901" s="615"/>
      <c r="D901" s="615"/>
      <c r="E901" s="615"/>
      <c r="F901" s="615"/>
      <c r="G901" s="615"/>
      <c r="H901" s="615"/>
      <c r="I901" s="615"/>
      <c r="J901" s="615"/>
      <c r="K901" s="615"/>
      <c r="L901" s="615"/>
      <c r="M901" s="615"/>
      <c r="N901" s="615"/>
      <c r="O901" s="615"/>
      <c r="P901" s="615"/>
      <c r="Q901" s="615"/>
      <c r="R901" s="615"/>
      <c r="S901" s="615"/>
      <c r="T901" s="615"/>
      <c r="U901" s="615"/>
      <c r="V901" s="615"/>
      <c r="W901" s="615"/>
      <c r="X901" s="615"/>
      <c r="Y901" s="615"/>
      <c r="Z901" s="615"/>
      <c r="AA901" s="615"/>
      <c r="AB901" s="615"/>
      <c r="AC901" s="615"/>
      <c r="AD901" s="615"/>
      <c r="AE901" s="615"/>
      <c r="AF901" s="615"/>
      <c r="AG901" s="615"/>
      <c r="AH901" s="615"/>
      <c r="AI901" s="615"/>
      <c r="AJ901" s="572"/>
      <c r="AK901" s="572"/>
      <c r="AL901" s="279"/>
      <c r="AM901" s="279"/>
      <c r="AN901" s="279"/>
      <c r="AO901" s="279"/>
      <c r="AP901" s="480"/>
    </row>
    <row r="902" spans="1:42" hidden="1" x14ac:dyDescent="0.25">
      <c r="A902" s="614"/>
      <c r="B902" s="615"/>
      <c r="C902" s="615"/>
      <c r="D902" s="615"/>
      <c r="E902" s="615"/>
      <c r="F902" s="615"/>
      <c r="G902" s="615"/>
      <c r="H902" s="615"/>
      <c r="I902" s="615"/>
      <c r="J902" s="615"/>
      <c r="K902" s="615"/>
      <c r="L902" s="615"/>
      <c r="M902" s="615"/>
      <c r="N902" s="615"/>
      <c r="O902" s="615"/>
      <c r="P902" s="615"/>
      <c r="Q902" s="615"/>
      <c r="R902" s="615"/>
      <c r="S902" s="615"/>
      <c r="T902" s="615"/>
      <c r="U902" s="615"/>
      <c r="V902" s="615"/>
      <c r="W902" s="615"/>
      <c r="X902" s="615"/>
      <c r="Y902" s="615"/>
      <c r="Z902" s="615"/>
      <c r="AA902" s="615"/>
      <c r="AB902" s="615"/>
      <c r="AC902" s="615"/>
      <c r="AD902" s="615"/>
      <c r="AE902" s="615"/>
      <c r="AF902" s="615"/>
      <c r="AG902" s="615"/>
      <c r="AH902" s="615"/>
      <c r="AI902" s="615"/>
      <c r="AJ902" s="572"/>
      <c r="AK902" s="572"/>
      <c r="AL902" s="279"/>
      <c r="AM902" s="279"/>
      <c r="AN902" s="279"/>
      <c r="AO902" s="279"/>
      <c r="AP902" s="480"/>
    </row>
    <row r="903" spans="1:42" hidden="1" x14ac:dyDescent="0.25">
      <c r="A903" s="614"/>
      <c r="B903" s="615"/>
      <c r="C903" s="615"/>
      <c r="D903" s="615"/>
      <c r="E903" s="615"/>
      <c r="F903" s="615"/>
      <c r="G903" s="615"/>
      <c r="H903" s="615"/>
      <c r="I903" s="615"/>
      <c r="J903" s="615"/>
      <c r="K903" s="615"/>
      <c r="L903" s="615"/>
      <c r="M903" s="615"/>
      <c r="N903" s="615"/>
      <c r="O903" s="615"/>
      <c r="P903" s="615"/>
      <c r="Q903" s="615"/>
      <c r="R903" s="615"/>
      <c r="S903" s="615"/>
      <c r="T903" s="615"/>
      <c r="U903" s="615"/>
      <c r="V903" s="615"/>
      <c r="W903" s="615"/>
      <c r="X903" s="615"/>
      <c r="Y903" s="615"/>
      <c r="Z903" s="615"/>
      <c r="AA903" s="615"/>
      <c r="AB903" s="615"/>
      <c r="AC903" s="615"/>
      <c r="AD903" s="615"/>
      <c r="AE903" s="615"/>
      <c r="AF903" s="615"/>
      <c r="AG903" s="615"/>
      <c r="AH903" s="615"/>
      <c r="AI903" s="615"/>
      <c r="AJ903" s="572"/>
      <c r="AK903" s="572"/>
      <c r="AL903" s="279"/>
      <c r="AM903" s="279"/>
      <c r="AN903" s="279"/>
      <c r="AO903" s="279"/>
      <c r="AP903" s="480"/>
    </row>
    <row r="904" spans="1:42" hidden="1" x14ac:dyDescent="0.25">
      <c r="A904" s="614"/>
      <c r="B904" s="615"/>
      <c r="C904" s="615"/>
      <c r="D904" s="615"/>
      <c r="E904" s="615"/>
      <c r="F904" s="615"/>
      <c r="G904" s="615"/>
      <c r="H904" s="615"/>
      <c r="I904" s="615"/>
      <c r="J904" s="615"/>
      <c r="K904" s="615"/>
      <c r="L904" s="615"/>
      <c r="M904" s="615"/>
      <c r="N904" s="615"/>
      <c r="O904" s="615"/>
      <c r="P904" s="615"/>
      <c r="Q904" s="615"/>
      <c r="R904" s="615"/>
      <c r="S904" s="615"/>
      <c r="T904" s="615"/>
      <c r="U904" s="615"/>
      <c r="V904" s="615"/>
      <c r="W904" s="615"/>
      <c r="X904" s="615"/>
      <c r="Y904" s="615"/>
      <c r="Z904" s="615"/>
      <c r="AA904" s="615"/>
      <c r="AB904" s="615"/>
      <c r="AC904" s="615"/>
      <c r="AD904" s="615"/>
      <c r="AE904" s="615"/>
      <c r="AF904" s="615"/>
      <c r="AG904" s="615"/>
      <c r="AH904" s="615"/>
      <c r="AI904" s="615"/>
      <c r="AJ904" s="572"/>
      <c r="AK904" s="572"/>
      <c r="AL904" s="279"/>
      <c r="AM904" s="279"/>
      <c r="AN904" s="279"/>
      <c r="AO904" s="279"/>
      <c r="AP904" s="480"/>
    </row>
    <row r="905" spans="1:42" hidden="1" x14ac:dyDescent="0.25">
      <c r="A905" s="614"/>
      <c r="B905" s="615"/>
      <c r="C905" s="615"/>
      <c r="D905" s="615"/>
      <c r="E905" s="615"/>
      <c r="F905" s="615"/>
      <c r="G905" s="615"/>
      <c r="H905" s="615"/>
      <c r="I905" s="615"/>
      <c r="J905" s="615"/>
      <c r="K905" s="615"/>
      <c r="L905" s="615"/>
      <c r="M905" s="615"/>
      <c r="N905" s="615"/>
      <c r="O905" s="615"/>
      <c r="P905" s="615"/>
      <c r="Q905" s="615"/>
      <c r="R905" s="615"/>
      <c r="S905" s="615"/>
      <c r="T905" s="615"/>
      <c r="U905" s="615"/>
      <c r="V905" s="615"/>
      <c r="W905" s="615"/>
      <c r="X905" s="615"/>
      <c r="Y905" s="615"/>
      <c r="Z905" s="615"/>
      <c r="AA905" s="615"/>
      <c r="AB905" s="615"/>
      <c r="AC905" s="615"/>
      <c r="AD905" s="615"/>
      <c r="AE905" s="615"/>
      <c r="AF905" s="615"/>
      <c r="AG905" s="615"/>
      <c r="AH905" s="615"/>
      <c r="AI905" s="615"/>
      <c r="AJ905" s="572"/>
      <c r="AK905" s="572"/>
      <c r="AL905" s="279"/>
      <c r="AM905" s="279"/>
      <c r="AN905" s="279"/>
      <c r="AO905" s="279"/>
      <c r="AP905" s="480"/>
    </row>
    <row r="906" spans="1:42" hidden="1" x14ac:dyDescent="0.25">
      <c r="A906" s="614"/>
      <c r="B906" s="615"/>
      <c r="C906" s="615"/>
      <c r="D906" s="615"/>
      <c r="E906" s="615"/>
      <c r="F906" s="615"/>
      <c r="G906" s="615"/>
      <c r="H906" s="615"/>
      <c r="I906" s="615"/>
      <c r="J906" s="615"/>
      <c r="K906" s="615"/>
      <c r="L906" s="615"/>
      <c r="M906" s="615"/>
      <c r="N906" s="615"/>
      <c r="O906" s="615"/>
      <c r="P906" s="615"/>
      <c r="Q906" s="615"/>
      <c r="R906" s="615"/>
      <c r="S906" s="615"/>
      <c r="T906" s="615"/>
      <c r="U906" s="615"/>
      <c r="V906" s="615"/>
      <c r="W906" s="615"/>
      <c r="X906" s="615"/>
      <c r="Y906" s="615"/>
      <c r="Z906" s="615"/>
      <c r="AA906" s="615"/>
      <c r="AB906" s="615"/>
      <c r="AC906" s="615"/>
      <c r="AD906" s="615"/>
      <c r="AE906" s="615"/>
      <c r="AF906" s="615"/>
      <c r="AG906" s="615"/>
      <c r="AH906" s="615"/>
      <c r="AI906" s="615"/>
      <c r="AJ906" s="572"/>
      <c r="AK906" s="572"/>
      <c r="AL906" s="279"/>
      <c r="AM906" s="279"/>
      <c r="AN906" s="279"/>
      <c r="AO906" s="279"/>
      <c r="AP906" s="480"/>
    </row>
    <row r="907" spans="1:42" hidden="1" x14ac:dyDescent="0.25">
      <c r="A907" s="614"/>
      <c r="B907" s="615"/>
      <c r="C907" s="615"/>
      <c r="D907" s="615"/>
      <c r="E907" s="615"/>
      <c r="F907" s="615"/>
      <c r="G907" s="615"/>
      <c r="H907" s="615"/>
      <c r="I907" s="615"/>
      <c r="J907" s="615"/>
      <c r="K907" s="615"/>
      <c r="L907" s="615"/>
      <c r="M907" s="615"/>
      <c r="N907" s="615"/>
      <c r="O907" s="615"/>
      <c r="P907" s="615"/>
      <c r="Q907" s="615"/>
      <c r="R907" s="615"/>
      <c r="S907" s="615"/>
      <c r="T907" s="615"/>
      <c r="U907" s="615"/>
      <c r="V907" s="615"/>
      <c r="W907" s="615"/>
      <c r="X907" s="615"/>
      <c r="Y907" s="615"/>
      <c r="Z907" s="615"/>
      <c r="AA907" s="615"/>
      <c r="AB907" s="615"/>
      <c r="AC907" s="615"/>
      <c r="AD907" s="615"/>
      <c r="AE907" s="615"/>
      <c r="AF907" s="615"/>
      <c r="AG907" s="615"/>
      <c r="AH907" s="615"/>
      <c r="AI907" s="615"/>
      <c r="AJ907" s="572"/>
      <c r="AK907" s="572"/>
      <c r="AL907" s="279"/>
      <c r="AM907" s="279"/>
      <c r="AN907" s="279"/>
      <c r="AO907" s="279"/>
      <c r="AP907" s="480"/>
    </row>
    <row r="908" spans="1:42" hidden="1" x14ac:dyDescent="0.25">
      <c r="A908" s="614"/>
      <c r="B908" s="615"/>
      <c r="C908" s="615"/>
      <c r="D908" s="615"/>
      <c r="E908" s="615"/>
      <c r="F908" s="615"/>
      <c r="G908" s="615"/>
      <c r="H908" s="615"/>
      <c r="I908" s="615"/>
      <c r="J908" s="615"/>
      <c r="K908" s="615"/>
      <c r="L908" s="615"/>
      <c r="M908" s="615"/>
      <c r="N908" s="615"/>
      <c r="O908" s="615"/>
      <c r="P908" s="615"/>
      <c r="Q908" s="615"/>
      <c r="R908" s="615"/>
      <c r="S908" s="615"/>
      <c r="T908" s="615"/>
      <c r="U908" s="615"/>
      <c r="V908" s="615"/>
      <c r="W908" s="615"/>
      <c r="X908" s="615"/>
      <c r="Y908" s="615"/>
      <c r="Z908" s="615"/>
      <c r="AA908" s="615"/>
      <c r="AB908" s="615"/>
      <c r="AC908" s="615"/>
      <c r="AD908" s="615"/>
      <c r="AE908" s="615"/>
      <c r="AF908" s="615"/>
      <c r="AG908" s="615"/>
      <c r="AH908" s="615"/>
      <c r="AI908" s="615"/>
      <c r="AJ908" s="568"/>
      <c r="AK908" s="572"/>
      <c r="AL908" s="279"/>
      <c r="AM908" s="279"/>
      <c r="AN908" s="279"/>
      <c r="AO908" s="279"/>
      <c r="AP908" s="480"/>
    </row>
    <row r="909" spans="1:42" hidden="1" x14ac:dyDescent="0.25">
      <c r="A909" s="614"/>
      <c r="B909" s="615"/>
      <c r="C909" s="615"/>
      <c r="D909" s="615"/>
      <c r="E909" s="615"/>
      <c r="F909" s="615"/>
      <c r="G909" s="615"/>
      <c r="H909" s="615"/>
      <c r="I909" s="615"/>
      <c r="J909" s="615"/>
      <c r="K909" s="615"/>
      <c r="L909" s="615"/>
      <c r="M909" s="615"/>
      <c r="N909" s="615"/>
      <c r="O909" s="615"/>
      <c r="P909" s="615"/>
      <c r="Q909" s="615"/>
      <c r="R909" s="615"/>
      <c r="S909" s="615"/>
      <c r="T909" s="615"/>
      <c r="U909" s="615"/>
      <c r="V909" s="615"/>
      <c r="W909" s="615"/>
      <c r="X909" s="615"/>
      <c r="Y909" s="615"/>
      <c r="Z909" s="615"/>
      <c r="AA909" s="615"/>
      <c r="AB909" s="615"/>
      <c r="AC909" s="615"/>
      <c r="AD909" s="615"/>
      <c r="AE909" s="615"/>
      <c r="AF909" s="615"/>
      <c r="AG909" s="615"/>
      <c r="AH909" s="615"/>
      <c r="AI909" s="615"/>
      <c r="AJ909" s="568"/>
      <c r="AK909" s="572"/>
      <c r="AL909" s="279"/>
      <c r="AM909" s="279"/>
      <c r="AN909" s="279"/>
      <c r="AO909" s="279"/>
      <c r="AP909" s="480"/>
    </row>
    <row r="910" spans="1:42" hidden="1" x14ac:dyDescent="0.25">
      <c r="A910" s="614"/>
      <c r="B910" s="615"/>
      <c r="C910" s="615"/>
      <c r="D910" s="615"/>
      <c r="E910" s="615"/>
      <c r="F910" s="615"/>
      <c r="G910" s="615"/>
      <c r="H910" s="615"/>
      <c r="I910" s="615"/>
      <c r="J910" s="615"/>
      <c r="K910" s="615"/>
      <c r="L910" s="615"/>
      <c r="M910" s="615"/>
      <c r="N910" s="615"/>
      <c r="O910" s="615"/>
      <c r="P910" s="615"/>
      <c r="Q910" s="615"/>
      <c r="R910" s="615"/>
      <c r="S910" s="615"/>
      <c r="T910" s="615"/>
      <c r="U910" s="615"/>
      <c r="V910" s="615"/>
      <c r="W910" s="615"/>
      <c r="X910" s="615"/>
      <c r="Y910" s="615"/>
      <c r="Z910" s="615"/>
      <c r="AA910" s="615"/>
      <c r="AB910" s="615"/>
      <c r="AC910" s="615"/>
      <c r="AD910" s="615"/>
      <c r="AE910" s="615"/>
      <c r="AF910" s="615"/>
      <c r="AG910" s="615"/>
      <c r="AH910" s="615"/>
      <c r="AI910" s="615"/>
      <c r="AJ910" s="572"/>
      <c r="AK910" s="572"/>
      <c r="AL910" s="279"/>
      <c r="AM910" s="279"/>
      <c r="AN910" s="279"/>
      <c r="AO910" s="279"/>
      <c r="AP910" s="480"/>
    </row>
    <row r="911" spans="1:42" hidden="1" x14ac:dyDescent="0.25">
      <c r="A911" s="614"/>
      <c r="B911" s="615"/>
      <c r="C911" s="615"/>
      <c r="D911" s="615"/>
      <c r="E911" s="615"/>
      <c r="F911" s="615"/>
      <c r="G911" s="615"/>
      <c r="H911" s="615"/>
      <c r="I911" s="615"/>
      <c r="J911" s="615"/>
      <c r="K911" s="615"/>
      <c r="L911" s="615"/>
      <c r="M911" s="615"/>
      <c r="N911" s="615"/>
      <c r="O911" s="615"/>
      <c r="P911" s="615"/>
      <c r="Q911" s="615"/>
      <c r="R911" s="615"/>
      <c r="S911" s="615"/>
      <c r="T911" s="615"/>
      <c r="U911" s="615"/>
      <c r="V911" s="615"/>
      <c r="W911" s="615"/>
      <c r="X911" s="615"/>
      <c r="Y911" s="615"/>
      <c r="Z911" s="615"/>
      <c r="AA911" s="615"/>
      <c r="AB911" s="615"/>
      <c r="AC911" s="615"/>
      <c r="AD911" s="615"/>
      <c r="AE911" s="615"/>
      <c r="AF911" s="615"/>
      <c r="AG911" s="615"/>
      <c r="AH911" s="615"/>
      <c r="AI911" s="615"/>
      <c r="AJ911" s="572"/>
      <c r="AK911" s="572"/>
      <c r="AL911" s="279"/>
      <c r="AM911" s="279"/>
      <c r="AN911" s="279"/>
      <c r="AO911" s="279"/>
      <c r="AP911" s="480"/>
    </row>
    <row r="912" spans="1:42" hidden="1" x14ac:dyDescent="0.25">
      <c r="A912" s="614"/>
      <c r="B912" s="615"/>
      <c r="C912" s="615"/>
      <c r="D912" s="615"/>
      <c r="E912" s="615"/>
      <c r="F912" s="615"/>
      <c r="G912" s="615"/>
      <c r="H912" s="615"/>
      <c r="I912" s="615"/>
      <c r="J912" s="615"/>
      <c r="K912" s="615"/>
      <c r="L912" s="615"/>
      <c r="M912" s="615"/>
      <c r="N912" s="615"/>
      <c r="O912" s="615"/>
      <c r="P912" s="615"/>
      <c r="Q912" s="615"/>
      <c r="R912" s="615"/>
      <c r="S912" s="615"/>
      <c r="T912" s="615"/>
      <c r="U912" s="615"/>
      <c r="V912" s="615"/>
      <c r="W912" s="615"/>
      <c r="X912" s="615"/>
      <c r="Y912" s="615"/>
      <c r="Z912" s="615"/>
      <c r="AA912" s="615"/>
      <c r="AB912" s="615"/>
      <c r="AC912" s="615"/>
      <c r="AD912" s="615"/>
      <c r="AE912" s="615"/>
      <c r="AF912" s="615"/>
      <c r="AG912" s="615"/>
      <c r="AH912" s="615"/>
      <c r="AI912" s="615"/>
      <c r="AJ912" s="572"/>
      <c r="AK912" s="568"/>
      <c r="AL912" s="279"/>
      <c r="AM912" s="279"/>
      <c r="AN912" s="279"/>
      <c r="AO912" s="279"/>
      <c r="AP912" s="480"/>
    </row>
    <row r="913" spans="1:42" hidden="1" x14ac:dyDescent="0.25">
      <c r="A913" s="614"/>
      <c r="B913" s="615"/>
      <c r="C913" s="615"/>
      <c r="D913" s="615"/>
      <c r="E913" s="615"/>
      <c r="F913" s="615"/>
      <c r="G913" s="615"/>
      <c r="H913" s="615"/>
      <c r="I913" s="615"/>
      <c r="J913" s="615"/>
      <c r="K913" s="615"/>
      <c r="L913" s="615"/>
      <c r="M913" s="615"/>
      <c r="N913" s="615"/>
      <c r="O913" s="615"/>
      <c r="P913" s="615"/>
      <c r="Q913" s="615"/>
      <c r="R913" s="615"/>
      <c r="S913" s="615"/>
      <c r="T913" s="615"/>
      <c r="U913" s="615"/>
      <c r="V913" s="615"/>
      <c r="W913" s="615"/>
      <c r="X913" s="615"/>
      <c r="Y913" s="615"/>
      <c r="Z913" s="615"/>
      <c r="AA913" s="615"/>
      <c r="AB913" s="615"/>
      <c r="AC913" s="615"/>
      <c r="AD913" s="615"/>
      <c r="AE913" s="615"/>
      <c r="AF913" s="615"/>
      <c r="AG913" s="615"/>
      <c r="AH913" s="615"/>
      <c r="AI913" s="615"/>
      <c r="AJ913" s="572"/>
      <c r="AK913" s="572"/>
      <c r="AL913" s="279"/>
      <c r="AM913" s="279"/>
      <c r="AN913" s="279"/>
      <c r="AO913" s="279"/>
      <c r="AP913" s="480"/>
    </row>
    <row r="914" spans="1:42" hidden="1" x14ac:dyDescent="0.25">
      <c r="A914" s="614"/>
      <c r="B914" s="615"/>
      <c r="C914" s="615"/>
      <c r="D914" s="615"/>
      <c r="E914" s="615"/>
      <c r="F914" s="615"/>
      <c r="G914" s="615"/>
      <c r="H914" s="615"/>
      <c r="I914" s="615"/>
      <c r="J914" s="615"/>
      <c r="K914" s="615"/>
      <c r="L914" s="615"/>
      <c r="M914" s="615"/>
      <c r="N914" s="615"/>
      <c r="O914" s="615"/>
      <c r="P914" s="615"/>
      <c r="Q914" s="615"/>
      <c r="R914" s="615"/>
      <c r="S914" s="615"/>
      <c r="T914" s="615"/>
      <c r="U914" s="615"/>
      <c r="V914" s="615"/>
      <c r="W914" s="615"/>
      <c r="X914" s="615"/>
      <c r="Y914" s="615"/>
      <c r="Z914" s="615"/>
      <c r="AA914" s="615"/>
      <c r="AB914" s="615"/>
      <c r="AC914" s="615"/>
      <c r="AD914" s="615"/>
      <c r="AE914" s="615"/>
      <c r="AF914" s="615"/>
      <c r="AG914" s="615"/>
      <c r="AH914" s="615"/>
      <c r="AI914" s="615"/>
      <c r="AJ914" s="572"/>
      <c r="AK914" s="572"/>
      <c r="AL914" s="279"/>
      <c r="AM914" s="279"/>
      <c r="AN914" s="279"/>
      <c r="AO914" s="279"/>
      <c r="AP914" s="480"/>
    </row>
    <row r="915" spans="1:42" hidden="1" x14ac:dyDescent="0.25">
      <c r="A915" s="614"/>
      <c r="B915" s="615"/>
      <c r="C915" s="615"/>
      <c r="D915" s="615"/>
      <c r="E915" s="615"/>
      <c r="F915" s="615"/>
      <c r="G915" s="615"/>
      <c r="H915" s="615"/>
      <c r="I915" s="615"/>
      <c r="J915" s="615"/>
      <c r="K915" s="615"/>
      <c r="L915" s="615"/>
      <c r="M915" s="615"/>
      <c r="N915" s="615"/>
      <c r="O915" s="615"/>
      <c r="P915" s="615"/>
      <c r="Q915" s="615"/>
      <c r="R915" s="615"/>
      <c r="S915" s="615"/>
      <c r="T915" s="615"/>
      <c r="U915" s="615"/>
      <c r="V915" s="615"/>
      <c r="W915" s="615"/>
      <c r="X915" s="615"/>
      <c r="Y915" s="615"/>
      <c r="Z915" s="615"/>
      <c r="AA915" s="615"/>
      <c r="AB915" s="615"/>
      <c r="AC915" s="615"/>
      <c r="AD915" s="615"/>
      <c r="AE915" s="615"/>
      <c r="AF915" s="615"/>
      <c r="AG915" s="615"/>
      <c r="AH915" s="615"/>
      <c r="AI915" s="615"/>
      <c r="AJ915" s="572"/>
      <c r="AK915" s="572"/>
      <c r="AL915" s="279"/>
      <c r="AM915" s="279"/>
      <c r="AN915" s="279"/>
      <c r="AO915" s="279"/>
      <c r="AP915" s="480"/>
    </row>
    <row r="916" spans="1:42" hidden="1" x14ac:dyDescent="0.25">
      <c r="A916" s="614"/>
      <c r="B916" s="615"/>
      <c r="C916" s="615"/>
      <c r="D916" s="615"/>
      <c r="E916" s="615"/>
      <c r="F916" s="615"/>
      <c r="G916" s="615"/>
      <c r="H916" s="615"/>
      <c r="I916" s="615"/>
      <c r="J916" s="615"/>
      <c r="K916" s="615"/>
      <c r="L916" s="615"/>
      <c r="M916" s="615"/>
      <c r="N916" s="615"/>
      <c r="O916" s="615"/>
      <c r="P916" s="615"/>
      <c r="Q916" s="615"/>
      <c r="R916" s="615"/>
      <c r="S916" s="615"/>
      <c r="T916" s="615"/>
      <c r="U916" s="615"/>
      <c r="V916" s="615"/>
      <c r="W916" s="615"/>
      <c r="X916" s="615"/>
      <c r="Y916" s="615"/>
      <c r="Z916" s="615"/>
      <c r="AA916" s="615"/>
      <c r="AB916" s="615"/>
      <c r="AC916" s="615"/>
      <c r="AD916" s="615"/>
      <c r="AE916" s="615"/>
      <c r="AF916" s="615"/>
      <c r="AG916" s="615"/>
      <c r="AH916" s="615"/>
      <c r="AI916" s="615"/>
      <c r="AJ916" s="572"/>
      <c r="AK916" s="573"/>
      <c r="AL916" s="279"/>
      <c r="AM916" s="279"/>
      <c r="AN916" s="279"/>
      <c r="AO916" s="279"/>
      <c r="AP916" s="480"/>
    </row>
    <row r="917" spans="1:42" hidden="1" x14ac:dyDescent="0.25">
      <c r="A917" s="614"/>
      <c r="B917" s="615"/>
      <c r="C917" s="615"/>
      <c r="D917" s="615"/>
      <c r="E917" s="615"/>
      <c r="F917" s="615"/>
      <c r="G917" s="615"/>
      <c r="H917" s="615"/>
      <c r="I917" s="615"/>
      <c r="J917" s="615"/>
      <c r="K917" s="615"/>
      <c r="L917" s="615"/>
      <c r="M917" s="615"/>
      <c r="N917" s="615"/>
      <c r="O917" s="615"/>
      <c r="P917" s="615"/>
      <c r="Q917" s="615"/>
      <c r="R917" s="615"/>
      <c r="S917" s="615"/>
      <c r="T917" s="615"/>
      <c r="U917" s="615"/>
      <c r="V917" s="615"/>
      <c r="W917" s="615"/>
      <c r="X917" s="615"/>
      <c r="Y917" s="615"/>
      <c r="Z917" s="615"/>
      <c r="AA917" s="615"/>
      <c r="AB917" s="615"/>
      <c r="AC917" s="615"/>
      <c r="AD917" s="615"/>
      <c r="AE917" s="615"/>
      <c r="AF917" s="615"/>
      <c r="AG917" s="615"/>
      <c r="AH917" s="615"/>
      <c r="AI917" s="615"/>
      <c r="AJ917" s="618"/>
      <c r="AK917" s="618"/>
      <c r="AL917" s="618"/>
      <c r="AM917" s="618"/>
      <c r="AN917" s="618"/>
      <c r="AO917" s="618"/>
      <c r="AP917" s="483"/>
    </row>
    <row r="918" spans="1:42" hidden="1" x14ac:dyDescent="0.25">
      <c r="A918" s="608" t="s">
        <v>717</v>
      </c>
      <c r="B918" s="609"/>
      <c r="C918" s="609"/>
      <c r="D918" s="609"/>
      <c r="E918" s="609"/>
      <c r="F918" s="609"/>
      <c r="G918" s="609"/>
      <c r="H918" s="609"/>
      <c r="I918" s="609"/>
      <c r="J918" s="609"/>
      <c r="K918" s="609"/>
      <c r="L918" s="609"/>
      <c r="M918" s="609"/>
      <c r="N918" s="609"/>
      <c r="O918" s="609"/>
      <c r="P918" s="609"/>
      <c r="Q918" s="609"/>
      <c r="R918" s="609"/>
      <c r="S918" s="609"/>
      <c r="T918" s="609"/>
      <c r="U918" s="609"/>
      <c r="V918" s="609"/>
      <c r="W918" s="609"/>
      <c r="X918" s="609"/>
      <c r="Y918" s="609"/>
      <c r="Z918" s="609"/>
      <c r="AA918" s="609"/>
      <c r="AB918" s="609"/>
      <c r="AC918" s="609"/>
      <c r="AD918" s="609"/>
      <c r="AE918" s="609"/>
      <c r="AF918" s="609"/>
      <c r="AG918" s="609"/>
      <c r="AH918" s="609"/>
      <c r="AI918" s="609"/>
      <c r="AJ918" s="610" t="s">
        <v>13</v>
      </c>
      <c r="AK918" s="610"/>
      <c r="AL918" s="610"/>
      <c r="AM918" s="610"/>
      <c r="AN918" s="610"/>
      <c r="AO918" s="610"/>
      <c r="AP918" s="480">
        <f>ROUND(SUM(AP886:AP917),2)</f>
        <v>7</v>
      </c>
    </row>
    <row r="919" spans="1:42" ht="15" hidden="1" x14ac:dyDescent="0.25">
      <c r="A919" s="608"/>
      <c r="B919" s="609"/>
      <c r="C919" s="609"/>
      <c r="D919" s="609"/>
      <c r="E919" s="609"/>
      <c r="F919" s="609"/>
      <c r="G919" s="609"/>
      <c r="H919" s="609"/>
      <c r="I919" s="609"/>
      <c r="J919" s="609"/>
      <c r="K919" s="609"/>
      <c r="L919" s="609"/>
      <c r="M919" s="609"/>
      <c r="N919" s="609"/>
      <c r="O919" s="609"/>
      <c r="P919" s="609"/>
      <c r="Q919" s="609"/>
      <c r="R919" s="609"/>
      <c r="S919" s="609"/>
      <c r="T919" s="609"/>
      <c r="U919" s="609"/>
      <c r="V919" s="609"/>
      <c r="W919" s="609"/>
      <c r="X919" s="609"/>
      <c r="Y919" s="609"/>
      <c r="Z919" s="609"/>
      <c r="AA919" s="609"/>
      <c r="AB919" s="609"/>
      <c r="AC919" s="609"/>
      <c r="AD919" s="609"/>
      <c r="AE919" s="609"/>
      <c r="AF919" s="609"/>
      <c r="AG919" s="609"/>
      <c r="AH919" s="609"/>
      <c r="AI919" s="609"/>
      <c r="AJ919" s="611" t="s">
        <v>14</v>
      </c>
      <c r="AK919" s="611"/>
      <c r="AL919" s="611"/>
      <c r="AM919" s="611"/>
      <c r="AN919" s="611"/>
      <c r="AO919" s="611"/>
      <c r="AP919" s="482">
        <f>+AP918</f>
        <v>7</v>
      </c>
    </row>
    <row r="920" spans="1:42" ht="15" hidden="1" x14ac:dyDescent="0.25">
      <c r="A920" s="605"/>
      <c r="B920" s="606"/>
      <c r="C920" s="606"/>
      <c r="D920" s="606"/>
      <c r="E920" s="606"/>
      <c r="F920" s="606"/>
      <c r="G920" s="606"/>
      <c r="H920" s="606"/>
      <c r="I920" s="606"/>
      <c r="J920" s="606"/>
      <c r="K920" s="606"/>
      <c r="L920" s="606"/>
      <c r="M920" s="606"/>
      <c r="N920" s="606"/>
      <c r="O920" s="606"/>
      <c r="P920" s="606"/>
      <c r="Q920" s="606"/>
      <c r="R920" s="606"/>
      <c r="S920" s="606"/>
      <c r="T920" s="606"/>
      <c r="U920" s="606"/>
      <c r="V920" s="606"/>
      <c r="W920" s="606"/>
      <c r="X920" s="606"/>
      <c r="Y920" s="606"/>
      <c r="Z920" s="606" t="s">
        <v>15</v>
      </c>
      <c r="AA920" s="606"/>
      <c r="AB920" s="606"/>
      <c r="AC920" s="606"/>
      <c r="AD920" s="606"/>
      <c r="AE920" s="606"/>
      <c r="AF920" s="606"/>
      <c r="AG920" s="606"/>
      <c r="AH920" s="606"/>
      <c r="AI920" s="606"/>
      <c r="AJ920" s="606"/>
      <c r="AK920" s="606"/>
      <c r="AL920" s="606"/>
      <c r="AM920" s="606"/>
      <c r="AN920" s="606"/>
      <c r="AO920" s="606"/>
      <c r="AP920" s="607"/>
    </row>
    <row r="921" spans="1:42" hidden="1" x14ac:dyDescent="0.25">
      <c r="A921" s="605"/>
      <c r="B921" s="606"/>
      <c r="C921" s="606"/>
      <c r="D921" s="606"/>
      <c r="E921" s="606"/>
      <c r="F921" s="606"/>
      <c r="G921" s="606"/>
      <c r="H921" s="606"/>
      <c r="I921" s="606"/>
      <c r="J921" s="606"/>
      <c r="K921" s="606"/>
      <c r="L921" s="606"/>
      <c r="M921" s="606"/>
      <c r="N921" s="606"/>
      <c r="O921" s="606"/>
      <c r="P921" s="606"/>
      <c r="Q921" s="606"/>
      <c r="R921" s="606"/>
      <c r="S921" s="606"/>
      <c r="T921" s="606"/>
      <c r="U921" s="606"/>
      <c r="V921" s="606"/>
      <c r="W921" s="606"/>
      <c r="X921" s="606"/>
      <c r="Y921" s="606"/>
      <c r="Z921" s="606"/>
      <c r="AA921" s="606"/>
      <c r="AB921" s="606"/>
      <c r="AC921" s="606"/>
      <c r="AD921" s="606"/>
      <c r="AE921" s="606"/>
      <c r="AF921" s="606"/>
      <c r="AG921" s="606"/>
      <c r="AH921" s="606"/>
      <c r="AI921" s="606"/>
      <c r="AJ921" s="606"/>
      <c r="AK921" s="606"/>
      <c r="AL921" s="606"/>
      <c r="AM921" s="606"/>
      <c r="AN921" s="606"/>
      <c r="AO921" s="606"/>
      <c r="AP921" s="607"/>
    </row>
    <row r="922" spans="1:42" hidden="1" x14ac:dyDescent="0.25">
      <c r="A922" s="605"/>
      <c r="B922" s="606"/>
      <c r="C922" s="606"/>
      <c r="D922" s="606"/>
      <c r="E922" s="606"/>
      <c r="F922" s="606"/>
      <c r="G922" s="606"/>
      <c r="H922" s="606"/>
      <c r="I922" s="606"/>
      <c r="J922" s="606"/>
      <c r="K922" s="606"/>
      <c r="L922" s="606"/>
      <c r="M922" s="606"/>
      <c r="N922" s="606"/>
      <c r="O922" s="606"/>
      <c r="P922" s="606"/>
      <c r="Q922" s="606"/>
      <c r="R922" s="606"/>
      <c r="S922" s="606"/>
      <c r="T922" s="606"/>
      <c r="U922" s="606"/>
      <c r="V922" s="606"/>
      <c r="W922" s="606"/>
      <c r="X922" s="606"/>
      <c r="Y922" s="606"/>
      <c r="Z922" s="606"/>
      <c r="AA922" s="606"/>
      <c r="AB922" s="606"/>
      <c r="AC922" s="606"/>
      <c r="AD922" s="606"/>
      <c r="AE922" s="606"/>
      <c r="AF922" s="606"/>
      <c r="AG922" s="606"/>
      <c r="AH922" s="606"/>
      <c r="AI922" s="606"/>
      <c r="AJ922" s="606"/>
      <c r="AK922" s="606"/>
      <c r="AL922" s="606"/>
      <c r="AM922" s="606"/>
      <c r="AN922" s="606"/>
      <c r="AO922" s="606"/>
      <c r="AP922" s="607"/>
    </row>
    <row r="923" spans="1:42" hidden="1" x14ac:dyDescent="0.25">
      <c r="A923" s="605"/>
      <c r="B923" s="606"/>
      <c r="C923" s="606"/>
      <c r="D923" s="606"/>
      <c r="E923" s="606"/>
      <c r="F923" s="606"/>
      <c r="G923" s="606"/>
      <c r="H923" s="606"/>
      <c r="I923" s="606"/>
      <c r="J923" s="606"/>
      <c r="K923" s="606"/>
      <c r="L923" s="606"/>
      <c r="M923" s="606"/>
      <c r="N923" s="606"/>
      <c r="O923" s="606"/>
      <c r="P923" s="606"/>
      <c r="Q923" s="606"/>
      <c r="R923" s="606"/>
      <c r="S923" s="606"/>
      <c r="T923" s="606"/>
      <c r="U923" s="606"/>
      <c r="V923" s="606"/>
      <c r="W923" s="606"/>
      <c r="X923" s="606"/>
      <c r="Y923" s="606"/>
      <c r="Z923" s="606"/>
      <c r="AA923" s="606"/>
      <c r="AB923" s="606"/>
      <c r="AC923" s="606"/>
      <c r="AD923" s="606"/>
      <c r="AE923" s="606"/>
      <c r="AF923" s="606"/>
      <c r="AG923" s="606"/>
      <c r="AH923" s="606"/>
      <c r="AI923" s="606"/>
      <c r="AJ923" s="606"/>
      <c r="AK923" s="606"/>
      <c r="AL923" s="606"/>
      <c r="AM923" s="606"/>
      <c r="AN923" s="606"/>
      <c r="AO923" s="606"/>
      <c r="AP923" s="607"/>
    </row>
    <row r="924" spans="1:42" ht="15" hidden="1" x14ac:dyDescent="0.25">
      <c r="A924" s="599"/>
      <c r="B924" s="600"/>
      <c r="C924" s="600"/>
      <c r="D924" s="600"/>
      <c r="E924" s="600"/>
      <c r="F924" s="600"/>
      <c r="G924" s="600"/>
      <c r="H924" s="600"/>
      <c r="I924" s="600"/>
      <c r="J924" s="600"/>
      <c r="K924" s="600"/>
      <c r="L924" s="600"/>
      <c r="M924" s="600"/>
      <c r="N924" s="600"/>
      <c r="O924" s="600"/>
      <c r="P924" s="600"/>
      <c r="Q924" s="600"/>
      <c r="R924" s="600"/>
      <c r="S924" s="600"/>
      <c r="T924" s="600"/>
      <c r="U924" s="600"/>
      <c r="V924" s="600"/>
      <c r="W924" s="600"/>
      <c r="X924" s="600"/>
      <c r="Y924" s="600"/>
      <c r="Z924" s="600"/>
      <c r="AA924" s="600"/>
      <c r="AB924" s="600"/>
      <c r="AC924" s="600"/>
      <c r="AD924" s="600"/>
      <c r="AE924" s="600"/>
      <c r="AF924" s="600"/>
      <c r="AG924" s="600"/>
      <c r="AH924" s="600"/>
      <c r="AI924" s="600"/>
      <c r="AJ924" s="600"/>
      <c r="AK924" s="600"/>
      <c r="AL924" s="600"/>
      <c r="AM924" s="600"/>
      <c r="AN924" s="600"/>
      <c r="AO924" s="600"/>
      <c r="AP924" s="601"/>
    </row>
    <row r="925" spans="1:42" ht="15" hidden="1" x14ac:dyDescent="0.25">
      <c r="A925" s="599"/>
      <c r="B925" s="600"/>
      <c r="C925" s="600"/>
      <c r="D925" s="600"/>
      <c r="E925" s="600"/>
      <c r="F925" s="600"/>
      <c r="G925" s="600"/>
      <c r="H925" s="600"/>
      <c r="I925" s="600"/>
      <c r="J925" s="600"/>
      <c r="K925" s="600"/>
      <c r="L925" s="600"/>
      <c r="M925" s="600"/>
      <c r="N925" s="600"/>
      <c r="O925" s="600"/>
      <c r="P925" s="600"/>
      <c r="Q925" s="600"/>
      <c r="R925" s="600"/>
      <c r="S925" s="600"/>
      <c r="T925" s="600"/>
      <c r="U925" s="600"/>
      <c r="V925" s="600"/>
      <c r="W925" s="600"/>
      <c r="X925" s="600"/>
      <c r="Y925" s="600"/>
      <c r="Z925" s="600"/>
      <c r="AA925" s="600"/>
      <c r="AB925" s="600"/>
      <c r="AC925" s="600"/>
      <c r="AD925" s="600"/>
      <c r="AE925" s="600"/>
      <c r="AF925" s="600"/>
      <c r="AG925" s="600"/>
      <c r="AH925" s="600"/>
      <c r="AI925" s="600"/>
      <c r="AJ925" s="600"/>
      <c r="AK925" s="600"/>
      <c r="AL925" s="600"/>
      <c r="AM925" s="600"/>
      <c r="AN925" s="600"/>
      <c r="AO925" s="600"/>
      <c r="AP925" s="601"/>
    </row>
    <row r="926" spans="1:42" ht="15.6" hidden="1" thickBot="1" x14ac:dyDescent="0.3">
      <c r="A926" s="602"/>
      <c r="B926" s="603"/>
      <c r="C926" s="603"/>
      <c r="D926" s="603"/>
      <c r="E926" s="603"/>
      <c r="F926" s="603"/>
      <c r="G926" s="603"/>
      <c r="H926" s="603"/>
      <c r="I926" s="603"/>
      <c r="J926" s="603"/>
      <c r="K926" s="603"/>
      <c r="L926" s="603"/>
      <c r="M926" s="603"/>
      <c r="N926" s="603"/>
      <c r="O926" s="603"/>
      <c r="P926" s="603"/>
      <c r="Q926" s="603"/>
      <c r="R926" s="603"/>
      <c r="S926" s="603"/>
      <c r="T926" s="603"/>
      <c r="U926" s="603"/>
      <c r="V926" s="603"/>
      <c r="W926" s="603"/>
      <c r="X926" s="603"/>
      <c r="Y926" s="603"/>
      <c r="Z926" s="603"/>
      <c r="AA926" s="603"/>
      <c r="AB926" s="603"/>
      <c r="AC926" s="603"/>
      <c r="AD926" s="603"/>
      <c r="AE926" s="603"/>
      <c r="AF926" s="603"/>
      <c r="AG926" s="603"/>
      <c r="AH926" s="603"/>
      <c r="AI926" s="603"/>
      <c r="AJ926" s="603"/>
      <c r="AK926" s="603"/>
      <c r="AL926" s="603"/>
      <c r="AM926" s="603"/>
      <c r="AN926" s="603"/>
      <c r="AO926" s="603"/>
      <c r="AP926" s="604"/>
    </row>
  </sheetData>
  <mergeCells count="746">
    <mergeCell ref="A925:Y925"/>
    <mergeCell ref="Z925:AJ925"/>
    <mergeCell ref="AK925:AP925"/>
    <mergeCell ref="A926:Y926"/>
    <mergeCell ref="Z926:AJ926"/>
    <mergeCell ref="AK926:AP926"/>
    <mergeCell ref="A921:Y923"/>
    <mergeCell ref="Z921:AJ923"/>
    <mergeCell ref="AK921:AP923"/>
    <mergeCell ref="A924:Y924"/>
    <mergeCell ref="Z924:AJ924"/>
    <mergeCell ref="AK924:AP924"/>
    <mergeCell ref="A918:AI919"/>
    <mergeCell ref="AJ918:AO918"/>
    <mergeCell ref="AJ919:AO919"/>
    <mergeCell ref="A920:Y920"/>
    <mergeCell ref="Z920:AJ920"/>
    <mergeCell ref="AK920:AP920"/>
    <mergeCell ref="AO883:AP883"/>
    <mergeCell ref="A884:AI917"/>
    <mergeCell ref="AJ884:AJ885"/>
    <mergeCell ref="AK884:AN884"/>
    <mergeCell ref="AO884:AO885"/>
    <mergeCell ref="AP884:AP885"/>
    <mergeCell ref="AJ917:AO917"/>
    <mergeCell ref="A881:L881"/>
    <mergeCell ref="M881:AK881"/>
    <mergeCell ref="AL881:AM881"/>
    <mergeCell ref="AN881:AP881"/>
    <mergeCell ref="A882:AP882"/>
    <mergeCell ref="A883:G883"/>
    <mergeCell ref="I883:T883"/>
    <mergeCell ref="U883:AD883"/>
    <mergeCell ref="AE883:AF883"/>
    <mergeCell ref="AG883:AK883"/>
    <mergeCell ref="A879:L879"/>
    <mergeCell ref="M879:AP879"/>
    <mergeCell ref="A880:L880"/>
    <mergeCell ref="M880:AK880"/>
    <mergeCell ref="AL880:AM880"/>
    <mergeCell ref="AN880:AP880"/>
    <mergeCell ref="A869:AJ876"/>
    <mergeCell ref="AK869:AN874"/>
    <mergeCell ref="AO869:AP876"/>
    <mergeCell ref="AK875:AM876"/>
    <mergeCell ref="AN875:AN876"/>
    <mergeCell ref="A877:AP878"/>
    <mergeCell ref="A867:Y867"/>
    <mergeCell ref="Z867:AJ867"/>
    <mergeCell ref="AK867:AP867"/>
    <mergeCell ref="A868:Y868"/>
    <mergeCell ref="Z868:AJ868"/>
    <mergeCell ref="AK868:AP868"/>
    <mergeCell ref="A863:Y865"/>
    <mergeCell ref="Z863:AJ865"/>
    <mergeCell ref="AK863:AP865"/>
    <mergeCell ref="A866:Y866"/>
    <mergeCell ref="Z866:AJ866"/>
    <mergeCell ref="AK866:AP866"/>
    <mergeCell ref="A860:AI861"/>
    <mergeCell ref="AJ860:AO860"/>
    <mergeCell ref="AJ861:AO861"/>
    <mergeCell ref="A862:Y862"/>
    <mergeCell ref="Z862:AJ862"/>
    <mergeCell ref="AK862:AP862"/>
    <mergeCell ref="AO825:AP825"/>
    <mergeCell ref="A826:AI859"/>
    <mergeCell ref="AJ826:AJ827"/>
    <mergeCell ref="AK826:AN826"/>
    <mergeCell ref="AO826:AO827"/>
    <mergeCell ref="AP826:AP827"/>
    <mergeCell ref="AJ859:AO859"/>
    <mergeCell ref="A823:L823"/>
    <mergeCell ref="M823:AK823"/>
    <mergeCell ref="AL823:AM823"/>
    <mergeCell ref="AN823:AP823"/>
    <mergeCell ref="A824:AP824"/>
    <mergeCell ref="A825:G825"/>
    <mergeCell ref="I825:T825"/>
    <mergeCell ref="U825:AD825"/>
    <mergeCell ref="AE825:AF825"/>
    <mergeCell ref="AG825:AK825"/>
    <mergeCell ref="A821:L821"/>
    <mergeCell ref="M821:AP821"/>
    <mergeCell ref="A822:L822"/>
    <mergeCell ref="M822:AK822"/>
    <mergeCell ref="AL822:AM822"/>
    <mergeCell ref="AN822:AP822"/>
    <mergeCell ref="A811:AJ818"/>
    <mergeCell ref="AK811:AN816"/>
    <mergeCell ref="AO811:AP818"/>
    <mergeCell ref="AK817:AM818"/>
    <mergeCell ref="AN817:AN818"/>
    <mergeCell ref="A819:AP820"/>
    <mergeCell ref="A809:Y809"/>
    <mergeCell ref="Z809:AJ809"/>
    <mergeCell ref="AK809:AP809"/>
    <mergeCell ref="A810:Y810"/>
    <mergeCell ref="Z810:AJ810"/>
    <mergeCell ref="AK810:AP810"/>
    <mergeCell ref="A805:Y807"/>
    <mergeCell ref="Z805:AJ807"/>
    <mergeCell ref="AK805:AP807"/>
    <mergeCell ref="A808:Y808"/>
    <mergeCell ref="Z808:AJ808"/>
    <mergeCell ref="AK808:AP808"/>
    <mergeCell ref="A802:AI803"/>
    <mergeCell ref="AJ802:AO802"/>
    <mergeCell ref="AJ803:AO803"/>
    <mergeCell ref="A804:Y804"/>
    <mergeCell ref="Z804:AJ804"/>
    <mergeCell ref="AK804:AP804"/>
    <mergeCell ref="AO767:AP767"/>
    <mergeCell ref="A768:AI801"/>
    <mergeCell ref="AJ768:AJ769"/>
    <mergeCell ref="AK768:AN768"/>
    <mergeCell ref="AO768:AO769"/>
    <mergeCell ref="AP768:AP769"/>
    <mergeCell ref="AJ801:AO801"/>
    <mergeCell ref="A765:L765"/>
    <mergeCell ref="M765:AK765"/>
    <mergeCell ref="AL765:AM765"/>
    <mergeCell ref="AN765:AP765"/>
    <mergeCell ref="A766:AP766"/>
    <mergeCell ref="A767:G767"/>
    <mergeCell ref="I767:T767"/>
    <mergeCell ref="U767:AD767"/>
    <mergeCell ref="AE767:AF767"/>
    <mergeCell ref="AG767:AK767"/>
    <mergeCell ref="A763:L763"/>
    <mergeCell ref="M763:AP763"/>
    <mergeCell ref="A764:L764"/>
    <mergeCell ref="M764:AK764"/>
    <mergeCell ref="AL764:AM764"/>
    <mergeCell ref="AN764:AP764"/>
    <mergeCell ref="A753:AJ760"/>
    <mergeCell ref="AK753:AN758"/>
    <mergeCell ref="AO753:AP760"/>
    <mergeCell ref="AK759:AM760"/>
    <mergeCell ref="AN759:AN760"/>
    <mergeCell ref="A761:AP762"/>
    <mergeCell ref="A751:Y751"/>
    <mergeCell ref="Z751:AJ751"/>
    <mergeCell ref="AK751:AP751"/>
    <mergeCell ref="A752:Y752"/>
    <mergeCell ref="Z752:AJ752"/>
    <mergeCell ref="AK752:AP752"/>
    <mergeCell ref="A747:Y749"/>
    <mergeCell ref="Z747:AJ749"/>
    <mergeCell ref="AK747:AP749"/>
    <mergeCell ref="A750:Y750"/>
    <mergeCell ref="Z750:AJ750"/>
    <mergeCell ref="AK750:AP750"/>
    <mergeCell ref="A744:AI745"/>
    <mergeCell ref="AJ744:AO744"/>
    <mergeCell ref="AJ745:AO745"/>
    <mergeCell ref="A746:Y746"/>
    <mergeCell ref="Z746:AJ746"/>
    <mergeCell ref="AK746:AP746"/>
    <mergeCell ref="AO709:AP709"/>
    <mergeCell ref="A710:AI743"/>
    <mergeCell ref="AJ710:AJ711"/>
    <mergeCell ref="AK710:AN710"/>
    <mergeCell ref="AO710:AO711"/>
    <mergeCell ref="AP710:AP711"/>
    <mergeCell ref="AJ743:AO743"/>
    <mergeCell ref="A707:L707"/>
    <mergeCell ref="M707:AK707"/>
    <mergeCell ref="AL707:AM707"/>
    <mergeCell ref="AN707:AP707"/>
    <mergeCell ref="A708:AP708"/>
    <mergeCell ref="A709:G709"/>
    <mergeCell ref="I709:T709"/>
    <mergeCell ref="U709:AD709"/>
    <mergeCell ref="AE709:AF709"/>
    <mergeCell ref="AG709:AK709"/>
    <mergeCell ref="A705:L705"/>
    <mergeCell ref="M705:AP705"/>
    <mergeCell ref="A706:L706"/>
    <mergeCell ref="M706:AK706"/>
    <mergeCell ref="AL706:AM706"/>
    <mergeCell ref="AN706:AP706"/>
    <mergeCell ref="A695:AJ702"/>
    <mergeCell ref="AK695:AN700"/>
    <mergeCell ref="AO695:AP702"/>
    <mergeCell ref="AK701:AM702"/>
    <mergeCell ref="AN701:AN702"/>
    <mergeCell ref="A703:AP704"/>
    <mergeCell ref="A693:Y693"/>
    <mergeCell ref="Z693:AJ693"/>
    <mergeCell ref="AK693:AP693"/>
    <mergeCell ref="A694:Y694"/>
    <mergeCell ref="Z694:AJ694"/>
    <mergeCell ref="AK694:AP694"/>
    <mergeCell ref="A689:Y691"/>
    <mergeCell ref="Z689:AJ691"/>
    <mergeCell ref="AK689:AP691"/>
    <mergeCell ref="A692:Y692"/>
    <mergeCell ref="Z692:AJ692"/>
    <mergeCell ref="AK692:AP692"/>
    <mergeCell ref="A686:AI687"/>
    <mergeCell ref="AJ686:AO686"/>
    <mergeCell ref="AJ687:AO687"/>
    <mergeCell ref="A688:Y688"/>
    <mergeCell ref="Z688:AJ688"/>
    <mergeCell ref="AK688:AP688"/>
    <mergeCell ref="AO651:AP651"/>
    <mergeCell ref="A652:AI685"/>
    <mergeCell ref="AJ652:AJ653"/>
    <mergeCell ref="AK652:AN652"/>
    <mergeCell ref="AO652:AO653"/>
    <mergeCell ref="AP652:AP653"/>
    <mergeCell ref="AJ685:AO685"/>
    <mergeCell ref="A649:L649"/>
    <mergeCell ref="M649:AK649"/>
    <mergeCell ref="AL649:AM649"/>
    <mergeCell ref="AN649:AP649"/>
    <mergeCell ref="A650:AP650"/>
    <mergeCell ref="A651:G651"/>
    <mergeCell ref="I651:T651"/>
    <mergeCell ref="U651:AD651"/>
    <mergeCell ref="AE651:AF651"/>
    <mergeCell ref="AG651:AK651"/>
    <mergeCell ref="A647:L647"/>
    <mergeCell ref="M647:AP647"/>
    <mergeCell ref="A648:L648"/>
    <mergeCell ref="M648:AK648"/>
    <mergeCell ref="AL648:AM648"/>
    <mergeCell ref="AN648:AP648"/>
    <mergeCell ref="A637:AJ644"/>
    <mergeCell ref="AK637:AN642"/>
    <mergeCell ref="AO637:AP644"/>
    <mergeCell ref="AK643:AM644"/>
    <mergeCell ref="AN643:AN644"/>
    <mergeCell ref="A645:AP646"/>
    <mergeCell ref="A635:Y635"/>
    <mergeCell ref="Z635:AJ635"/>
    <mergeCell ref="AK635:AP635"/>
    <mergeCell ref="A636:Y636"/>
    <mergeCell ref="Z636:AJ636"/>
    <mergeCell ref="AK636:AP636"/>
    <mergeCell ref="A631:Y633"/>
    <mergeCell ref="Z631:AJ633"/>
    <mergeCell ref="AK631:AP633"/>
    <mergeCell ref="A634:Y634"/>
    <mergeCell ref="Z634:AJ634"/>
    <mergeCell ref="AK634:AP634"/>
    <mergeCell ref="A628:AI629"/>
    <mergeCell ref="AJ628:AO628"/>
    <mergeCell ref="AJ629:AO629"/>
    <mergeCell ref="A630:Y630"/>
    <mergeCell ref="Z630:AJ630"/>
    <mergeCell ref="AK630:AP630"/>
    <mergeCell ref="AO593:AP593"/>
    <mergeCell ref="A594:AI627"/>
    <mergeCell ref="AJ594:AJ595"/>
    <mergeCell ref="AK594:AN594"/>
    <mergeCell ref="AO594:AO595"/>
    <mergeCell ref="AP594:AP595"/>
    <mergeCell ref="AJ627:AO627"/>
    <mergeCell ref="A591:L591"/>
    <mergeCell ref="M591:AK591"/>
    <mergeCell ref="AL591:AM591"/>
    <mergeCell ref="AN591:AP591"/>
    <mergeCell ref="A592:AP592"/>
    <mergeCell ref="A593:G593"/>
    <mergeCell ref="I593:T593"/>
    <mergeCell ref="U593:AD593"/>
    <mergeCell ref="AE593:AF593"/>
    <mergeCell ref="AG593:AK593"/>
    <mergeCell ref="A589:L589"/>
    <mergeCell ref="M589:AP589"/>
    <mergeCell ref="A590:L590"/>
    <mergeCell ref="M590:AK590"/>
    <mergeCell ref="AL590:AM590"/>
    <mergeCell ref="AN590:AP590"/>
    <mergeCell ref="A579:AJ586"/>
    <mergeCell ref="AK579:AN584"/>
    <mergeCell ref="AO579:AP586"/>
    <mergeCell ref="AK585:AM586"/>
    <mergeCell ref="AN585:AN586"/>
    <mergeCell ref="A587:AP588"/>
    <mergeCell ref="A577:Y577"/>
    <mergeCell ref="Z577:AJ577"/>
    <mergeCell ref="AK577:AP577"/>
    <mergeCell ref="A578:Y578"/>
    <mergeCell ref="Z578:AJ578"/>
    <mergeCell ref="AK578:AP578"/>
    <mergeCell ref="A573:Y575"/>
    <mergeCell ref="Z573:AJ575"/>
    <mergeCell ref="AK573:AP575"/>
    <mergeCell ref="A576:Y576"/>
    <mergeCell ref="Z576:AJ576"/>
    <mergeCell ref="AK576:AP576"/>
    <mergeCell ref="A570:AI571"/>
    <mergeCell ref="AJ570:AO570"/>
    <mergeCell ref="AJ571:AO571"/>
    <mergeCell ref="A572:Y572"/>
    <mergeCell ref="Z572:AJ572"/>
    <mergeCell ref="AK572:AP572"/>
    <mergeCell ref="AO535:AP535"/>
    <mergeCell ref="A536:AI569"/>
    <mergeCell ref="AJ536:AJ537"/>
    <mergeCell ref="AK536:AN536"/>
    <mergeCell ref="AO536:AO537"/>
    <mergeCell ref="AP536:AP537"/>
    <mergeCell ref="AJ569:AO569"/>
    <mergeCell ref="A533:L533"/>
    <mergeCell ref="M533:AK533"/>
    <mergeCell ref="AL533:AM533"/>
    <mergeCell ref="AN533:AP533"/>
    <mergeCell ref="A534:AP534"/>
    <mergeCell ref="A535:G535"/>
    <mergeCell ref="I535:T535"/>
    <mergeCell ref="U535:AD535"/>
    <mergeCell ref="AE535:AF535"/>
    <mergeCell ref="AG535:AK535"/>
    <mergeCell ref="A531:L531"/>
    <mergeCell ref="M531:AP531"/>
    <mergeCell ref="A532:L532"/>
    <mergeCell ref="M532:AK532"/>
    <mergeCell ref="AL532:AM532"/>
    <mergeCell ref="AN532:AP532"/>
    <mergeCell ref="A521:AJ528"/>
    <mergeCell ref="AK521:AN526"/>
    <mergeCell ref="AO521:AP528"/>
    <mergeCell ref="AK527:AM528"/>
    <mergeCell ref="AN527:AN528"/>
    <mergeCell ref="A529:AP530"/>
    <mergeCell ref="A519:Y519"/>
    <mergeCell ref="Z519:AJ519"/>
    <mergeCell ref="AK519:AP519"/>
    <mergeCell ref="A520:Y520"/>
    <mergeCell ref="Z520:AJ520"/>
    <mergeCell ref="AK520:AP520"/>
    <mergeCell ref="A515:Y517"/>
    <mergeCell ref="Z515:AJ517"/>
    <mergeCell ref="AK515:AP517"/>
    <mergeCell ref="A518:Y518"/>
    <mergeCell ref="Z518:AJ518"/>
    <mergeCell ref="AK518:AP518"/>
    <mergeCell ref="A512:AI513"/>
    <mergeCell ref="AJ512:AO512"/>
    <mergeCell ref="AJ513:AO513"/>
    <mergeCell ref="A514:Y514"/>
    <mergeCell ref="Z514:AJ514"/>
    <mergeCell ref="AK514:AP514"/>
    <mergeCell ref="AO477:AP477"/>
    <mergeCell ref="A478:AI511"/>
    <mergeCell ref="AJ478:AJ479"/>
    <mergeCell ref="AK478:AN478"/>
    <mergeCell ref="AO478:AO479"/>
    <mergeCell ref="AP478:AP479"/>
    <mergeCell ref="AJ511:AO511"/>
    <mergeCell ref="A475:L475"/>
    <mergeCell ref="M475:AK475"/>
    <mergeCell ref="AL475:AM475"/>
    <mergeCell ref="AN475:AP475"/>
    <mergeCell ref="A476:AP476"/>
    <mergeCell ref="A477:G477"/>
    <mergeCell ref="I477:T477"/>
    <mergeCell ref="U477:AD477"/>
    <mergeCell ref="AE477:AF477"/>
    <mergeCell ref="AG477:AK477"/>
    <mergeCell ref="A473:L473"/>
    <mergeCell ref="M473:AP473"/>
    <mergeCell ref="A474:L474"/>
    <mergeCell ref="M474:AK474"/>
    <mergeCell ref="AL474:AM474"/>
    <mergeCell ref="AN474:AP474"/>
    <mergeCell ref="A463:AJ470"/>
    <mergeCell ref="AK463:AN468"/>
    <mergeCell ref="AO463:AP470"/>
    <mergeCell ref="AK469:AM470"/>
    <mergeCell ref="AN469:AN470"/>
    <mergeCell ref="A471:AP472"/>
    <mergeCell ref="A461:Y461"/>
    <mergeCell ref="Z461:AJ461"/>
    <mergeCell ref="AK461:AP461"/>
    <mergeCell ref="A462:Y462"/>
    <mergeCell ref="Z462:AJ462"/>
    <mergeCell ref="AK462:AP462"/>
    <mergeCell ref="A457:Y459"/>
    <mergeCell ref="Z457:AJ459"/>
    <mergeCell ref="AK457:AP459"/>
    <mergeCell ref="A460:Y460"/>
    <mergeCell ref="Z460:AJ460"/>
    <mergeCell ref="AK460:AP460"/>
    <mergeCell ref="A454:AI455"/>
    <mergeCell ref="AJ454:AO454"/>
    <mergeCell ref="AJ455:AO455"/>
    <mergeCell ref="A456:Y456"/>
    <mergeCell ref="Z456:AJ456"/>
    <mergeCell ref="AK456:AP456"/>
    <mergeCell ref="AO419:AP419"/>
    <mergeCell ref="A420:AI453"/>
    <mergeCell ref="AJ420:AJ421"/>
    <mergeCell ref="AK420:AN420"/>
    <mergeCell ref="AO420:AO421"/>
    <mergeCell ref="AP420:AP421"/>
    <mergeCell ref="AJ453:AO453"/>
    <mergeCell ref="A417:L417"/>
    <mergeCell ref="M417:AK417"/>
    <mergeCell ref="AL417:AM417"/>
    <mergeCell ref="AN417:AP417"/>
    <mergeCell ref="A418:AP418"/>
    <mergeCell ref="A419:G419"/>
    <mergeCell ref="I419:T419"/>
    <mergeCell ref="U419:AD419"/>
    <mergeCell ref="AE419:AF419"/>
    <mergeCell ref="AG419:AK419"/>
    <mergeCell ref="A415:L415"/>
    <mergeCell ref="M415:AP415"/>
    <mergeCell ref="A416:L416"/>
    <mergeCell ref="M416:AK416"/>
    <mergeCell ref="AL416:AM416"/>
    <mergeCell ref="AN416:AP416"/>
    <mergeCell ref="A405:AJ412"/>
    <mergeCell ref="AK405:AN410"/>
    <mergeCell ref="AO405:AP412"/>
    <mergeCell ref="AK411:AM412"/>
    <mergeCell ref="AN411:AN412"/>
    <mergeCell ref="A413:AP414"/>
    <mergeCell ref="A403:Y403"/>
    <mergeCell ref="Z403:AJ403"/>
    <mergeCell ref="AK403:AP403"/>
    <mergeCell ref="A404:Y404"/>
    <mergeCell ref="Z404:AJ404"/>
    <mergeCell ref="AK404:AP404"/>
    <mergeCell ref="A399:Y401"/>
    <mergeCell ref="Z399:AJ401"/>
    <mergeCell ref="AK399:AP401"/>
    <mergeCell ref="A402:Y402"/>
    <mergeCell ref="Z402:AJ402"/>
    <mergeCell ref="AK402:AP402"/>
    <mergeCell ref="A396:AI397"/>
    <mergeCell ref="AJ396:AO396"/>
    <mergeCell ref="AJ397:AO397"/>
    <mergeCell ref="A398:Y398"/>
    <mergeCell ref="Z398:AJ398"/>
    <mergeCell ref="AK398:AP398"/>
    <mergeCell ref="AO361:AP361"/>
    <mergeCell ref="A362:AI395"/>
    <mergeCell ref="AJ362:AJ363"/>
    <mergeCell ref="AK362:AN362"/>
    <mergeCell ref="AO362:AO363"/>
    <mergeCell ref="AP362:AP363"/>
    <mergeCell ref="AJ395:AO395"/>
    <mergeCell ref="A359:L359"/>
    <mergeCell ref="M359:AK359"/>
    <mergeCell ref="AL359:AM359"/>
    <mergeCell ref="AN359:AP359"/>
    <mergeCell ref="A360:AP360"/>
    <mergeCell ref="A361:G361"/>
    <mergeCell ref="I361:T361"/>
    <mergeCell ref="U361:AD361"/>
    <mergeCell ref="AE361:AF361"/>
    <mergeCell ref="AG361:AK361"/>
    <mergeCell ref="A357:L357"/>
    <mergeCell ref="M357:AP357"/>
    <mergeCell ref="A358:L358"/>
    <mergeCell ref="M358:AK358"/>
    <mergeCell ref="AL358:AM358"/>
    <mergeCell ref="AN358:AP358"/>
    <mergeCell ref="A347:AJ354"/>
    <mergeCell ref="AK347:AN352"/>
    <mergeCell ref="AO347:AP354"/>
    <mergeCell ref="AK353:AM354"/>
    <mergeCell ref="AN353:AN354"/>
    <mergeCell ref="A355:AP356"/>
    <mergeCell ref="A345:Y345"/>
    <mergeCell ref="Z345:AJ345"/>
    <mergeCell ref="AK345:AP345"/>
    <mergeCell ref="A346:Y346"/>
    <mergeCell ref="Z346:AJ346"/>
    <mergeCell ref="AK346:AP346"/>
    <mergeCell ref="A341:Y343"/>
    <mergeCell ref="Z341:AJ343"/>
    <mergeCell ref="AK341:AP343"/>
    <mergeCell ref="A344:Y344"/>
    <mergeCell ref="Z344:AJ344"/>
    <mergeCell ref="AK344:AP344"/>
    <mergeCell ref="A338:AI339"/>
    <mergeCell ref="AJ338:AO338"/>
    <mergeCell ref="AJ339:AO339"/>
    <mergeCell ref="A340:Y340"/>
    <mergeCell ref="Z340:AJ340"/>
    <mergeCell ref="AK340:AP340"/>
    <mergeCell ref="AO303:AP303"/>
    <mergeCell ref="A304:AI337"/>
    <mergeCell ref="AJ304:AJ305"/>
    <mergeCell ref="AK304:AN304"/>
    <mergeCell ref="AO304:AO305"/>
    <mergeCell ref="AP304:AP305"/>
    <mergeCell ref="AJ337:AO337"/>
    <mergeCell ref="A301:L301"/>
    <mergeCell ref="M301:AK301"/>
    <mergeCell ref="AL301:AM301"/>
    <mergeCell ref="AN301:AP301"/>
    <mergeCell ref="A302:AP302"/>
    <mergeCell ref="A303:G303"/>
    <mergeCell ref="I303:T303"/>
    <mergeCell ref="U303:AD303"/>
    <mergeCell ref="AE303:AF303"/>
    <mergeCell ref="AG303:AK303"/>
    <mergeCell ref="A299:L299"/>
    <mergeCell ref="M299:AP299"/>
    <mergeCell ref="A300:L300"/>
    <mergeCell ref="M300:AK300"/>
    <mergeCell ref="AL300:AM300"/>
    <mergeCell ref="AN300:AP300"/>
    <mergeCell ref="A289:AJ296"/>
    <mergeCell ref="AK289:AN294"/>
    <mergeCell ref="AO289:AP296"/>
    <mergeCell ref="AK295:AM296"/>
    <mergeCell ref="AN295:AN296"/>
    <mergeCell ref="A297:AP298"/>
    <mergeCell ref="A285:Y287"/>
    <mergeCell ref="Z285:AJ287"/>
    <mergeCell ref="AK285:AP287"/>
    <mergeCell ref="A288:Y288"/>
    <mergeCell ref="Z288:AJ288"/>
    <mergeCell ref="AK288:AP288"/>
    <mergeCell ref="A282:AI283"/>
    <mergeCell ref="AJ282:AO282"/>
    <mergeCell ref="AJ283:AO283"/>
    <mergeCell ref="A284:Y284"/>
    <mergeCell ref="Z284:AJ284"/>
    <mergeCell ref="AK284:AP284"/>
    <mergeCell ref="AO247:AP247"/>
    <mergeCell ref="A248:AI281"/>
    <mergeCell ref="AJ248:AJ249"/>
    <mergeCell ref="AK248:AN248"/>
    <mergeCell ref="AO248:AO249"/>
    <mergeCell ref="AP248:AP249"/>
    <mergeCell ref="AJ281:AO281"/>
    <mergeCell ref="A245:L245"/>
    <mergeCell ref="M245:AK245"/>
    <mergeCell ref="AL245:AM245"/>
    <mergeCell ref="AN245:AP245"/>
    <mergeCell ref="A246:AP246"/>
    <mergeCell ref="A247:G247"/>
    <mergeCell ref="I247:T247"/>
    <mergeCell ref="U247:AD247"/>
    <mergeCell ref="AE247:AF247"/>
    <mergeCell ref="AG247:AK247"/>
    <mergeCell ref="A243:L243"/>
    <mergeCell ref="M243:AP243"/>
    <mergeCell ref="A244:L244"/>
    <mergeCell ref="M244:AK244"/>
    <mergeCell ref="AL244:AM244"/>
    <mergeCell ref="AN244:AP244"/>
    <mergeCell ref="A233:AJ240"/>
    <mergeCell ref="AK233:AN238"/>
    <mergeCell ref="AO233:AP240"/>
    <mergeCell ref="AK239:AM240"/>
    <mergeCell ref="AN239:AN240"/>
    <mergeCell ref="A241:AP242"/>
    <mergeCell ref="A231:Y231"/>
    <mergeCell ref="Z231:AJ231"/>
    <mergeCell ref="AK231:AP231"/>
    <mergeCell ref="A232:Y232"/>
    <mergeCell ref="Z232:AJ232"/>
    <mergeCell ref="AK232:AP232"/>
    <mergeCell ref="A227:Y229"/>
    <mergeCell ref="Z227:AJ229"/>
    <mergeCell ref="AK227:AP229"/>
    <mergeCell ref="A230:Y230"/>
    <mergeCell ref="Z230:AJ230"/>
    <mergeCell ref="AK230:AP230"/>
    <mergeCell ref="A224:AI225"/>
    <mergeCell ref="AJ224:AO224"/>
    <mergeCell ref="AJ225:AO225"/>
    <mergeCell ref="A226:Y226"/>
    <mergeCell ref="Z226:AJ226"/>
    <mergeCell ref="AK226:AP226"/>
    <mergeCell ref="AO189:AP189"/>
    <mergeCell ref="A190:AI223"/>
    <mergeCell ref="AJ190:AJ191"/>
    <mergeCell ref="AK190:AN190"/>
    <mergeCell ref="AO190:AO191"/>
    <mergeCell ref="AP190:AP191"/>
    <mergeCell ref="AJ223:AO223"/>
    <mergeCell ref="A187:L187"/>
    <mergeCell ref="M187:AK187"/>
    <mergeCell ref="AL187:AM187"/>
    <mergeCell ref="AN187:AP187"/>
    <mergeCell ref="A188:AP188"/>
    <mergeCell ref="A189:G189"/>
    <mergeCell ref="I189:T189"/>
    <mergeCell ref="U189:AD189"/>
    <mergeCell ref="AE189:AF189"/>
    <mergeCell ref="AG189:AK189"/>
    <mergeCell ref="A185:L185"/>
    <mergeCell ref="M185:AP185"/>
    <mergeCell ref="A186:L186"/>
    <mergeCell ref="M186:AK186"/>
    <mergeCell ref="AL186:AM186"/>
    <mergeCell ref="AN186:AP186"/>
    <mergeCell ref="A175:AJ182"/>
    <mergeCell ref="AK175:AN180"/>
    <mergeCell ref="AO175:AP182"/>
    <mergeCell ref="AK181:AM182"/>
    <mergeCell ref="AN181:AN182"/>
    <mergeCell ref="A183:AP184"/>
    <mergeCell ref="A173:Y173"/>
    <mergeCell ref="Z173:AJ173"/>
    <mergeCell ref="AK173:AP173"/>
    <mergeCell ref="A174:Y174"/>
    <mergeCell ref="Z174:AJ174"/>
    <mergeCell ref="AK174:AP174"/>
    <mergeCell ref="A169:Y171"/>
    <mergeCell ref="Z169:AJ171"/>
    <mergeCell ref="AK169:AP171"/>
    <mergeCell ref="A172:Y172"/>
    <mergeCell ref="Z172:AJ172"/>
    <mergeCell ref="AK172:AP172"/>
    <mergeCell ref="A166:AI167"/>
    <mergeCell ref="AJ166:AO166"/>
    <mergeCell ref="AJ167:AO167"/>
    <mergeCell ref="A168:Y168"/>
    <mergeCell ref="Z168:AJ168"/>
    <mergeCell ref="AK168:AP168"/>
    <mergeCell ref="AO131:AP131"/>
    <mergeCell ref="A132:AI165"/>
    <mergeCell ref="AJ132:AJ133"/>
    <mergeCell ref="AK132:AN132"/>
    <mergeCell ref="AO132:AO133"/>
    <mergeCell ref="AP132:AP133"/>
    <mergeCell ref="AJ165:AO165"/>
    <mergeCell ref="A129:L129"/>
    <mergeCell ref="M129:AK129"/>
    <mergeCell ref="AL129:AM129"/>
    <mergeCell ref="AN129:AP129"/>
    <mergeCell ref="A130:AP130"/>
    <mergeCell ref="A131:G131"/>
    <mergeCell ref="I131:T131"/>
    <mergeCell ref="U131:AD131"/>
    <mergeCell ref="AE131:AF131"/>
    <mergeCell ref="AG131:AK131"/>
    <mergeCell ref="A127:L127"/>
    <mergeCell ref="M127:AP127"/>
    <mergeCell ref="A128:L128"/>
    <mergeCell ref="M128:AK128"/>
    <mergeCell ref="AL128:AM128"/>
    <mergeCell ref="AN128:AP128"/>
    <mergeCell ref="A117:AJ124"/>
    <mergeCell ref="AK117:AN122"/>
    <mergeCell ref="AO117:AP124"/>
    <mergeCell ref="AK123:AM124"/>
    <mergeCell ref="AN123:AN124"/>
    <mergeCell ref="A125:AP126"/>
    <mergeCell ref="A115:Y115"/>
    <mergeCell ref="Z115:AJ115"/>
    <mergeCell ref="AK115:AP115"/>
    <mergeCell ref="A116:Y116"/>
    <mergeCell ref="Z116:AJ116"/>
    <mergeCell ref="AK116:AP116"/>
    <mergeCell ref="A111:Y113"/>
    <mergeCell ref="Z111:AJ113"/>
    <mergeCell ref="AK111:AP113"/>
    <mergeCell ref="A114:Y114"/>
    <mergeCell ref="Z114:AJ114"/>
    <mergeCell ref="AK114:AP114"/>
    <mergeCell ref="A108:AI109"/>
    <mergeCell ref="AJ108:AO108"/>
    <mergeCell ref="AJ109:AO109"/>
    <mergeCell ref="A110:Y110"/>
    <mergeCell ref="Z110:AJ110"/>
    <mergeCell ref="AK110:AP110"/>
    <mergeCell ref="AO73:AP73"/>
    <mergeCell ref="A74:AI107"/>
    <mergeCell ref="AJ74:AJ75"/>
    <mergeCell ref="AK74:AN74"/>
    <mergeCell ref="AO74:AO75"/>
    <mergeCell ref="AP74:AP75"/>
    <mergeCell ref="AJ107:AO107"/>
    <mergeCell ref="A71:L71"/>
    <mergeCell ref="M71:AK71"/>
    <mergeCell ref="AL71:AM71"/>
    <mergeCell ref="AN71:AP71"/>
    <mergeCell ref="A72:AP72"/>
    <mergeCell ref="A73:G73"/>
    <mergeCell ref="I73:T73"/>
    <mergeCell ref="U73:AD73"/>
    <mergeCell ref="AE73:AF73"/>
    <mergeCell ref="AG73:AK73"/>
    <mergeCell ref="A69:L69"/>
    <mergeCell ref="M69:AP69"/>
    <mergeCell ref="A70:L70"/>
    <mergeCell ref="M70:AK70"/>
    <mergeCell ref="AL70:AM70"/>
    <mergeCell ref="AN70:AP70"/>
    <mergeCell ref="A59:AJ66"/>
    <mergeCell ref="AK59:AN64"/>
    <mergeCell ref="AO59:AP66"/>
    <mergeCell ref="AK65:AM66"/>
    <mergeCell ref="AN65:AN66"/>
    <mergeCell ref="A67:AP68"/>
    <mergeCell ref="A57:Y57"/>
    <mergeCell ref="Z57:AJ57"/>
    <mergeCell ref="AK57:AP57"/>
    <mergeCell ref="A58:Y58"/>
    <mergeCell ref="Z58:AJ58"/>
    <mergeCell ref="AK58:AP58"/>
    <mergeCell ref="A53:Y55"/>
    <mergeCell ref="Z53:AJ55"/>
    <mergeCell ref="AK53:AP55"/>
    <mergeCell ref="A56:Y56"/>
    <mergeCell ref="Z56:AJ56"/>
    <mergeCell ref="AK56:AP56"/>
    <mergeCell ref="A50:AI51"/>
    <mergeCell ref="AJ50:AO50"/>
    <mergeCell ref="AJ51:AO51"/>
    <mergeCell ref="A52:Y52"/>
    <mergeCell ref="Z52:AJ52"/>
    <mergeCell ref="AK52:AP52"/>
    <mergeCell ref="AO15:AP15"/>
    <mergeCell ref="A16:AI49"/>
    <mergeCell ref="AJ16:AJ17"/>
    <mergeCell ref="AK16:AN16"/>
    <mergeCell ref="AO16:AO17"/>
    <mergeCell ref="AP16:AP17"/>
    <mergeCell ref="AJ49:AO49"/>
    <mergeCell ref="A13:L13"/>
    <mergeCell ref="M13:AK13"/>
    <mergeCell ref="AL13:AM13"/>
    <mergeCell ref="AN13:AP13"/>
    <mergeCell ref="A14:AP14"/>
    <mergeCell ref="A15:G15"/>
    <mergeCell ref="I15:T15"/>
    <mergeCell ref="U15:AD15"/>
    <mergeCell ref="AE15:AF15"/>
    <mergeCell ref="AG15:AK15"/>
    <mergeCell ref="A11:L11"/>
    <mergeCell ref="M11:AP11"/>
    <mergeCell ref="A12:L12"/>
    <mergeCell ref="M12:AK12"/>
    <mergeCell ref="AL12:AM12"/>
    <mergeCell ref="AN12:AP12"/>
    <mergeCell ref="A1:AJ8"/>
    <mergeCell ref="AK1:AN6"/>
    <mergeCell ref="AO1:AP8"/>
    <mergeCell ref="AK7:AM8"/>
    <mergeCell ref="AN7:AN8"/>
    <mergeCell ref="A9:AP10"/>
  </mergeCells>
  <pageMargins left="0.70866141732283472" right="0.70866141732283472" top="0.74803149606299213" bottom="0.74803149606299213" header="0.31496062992125984" footer="0.31496062992125984"/>
  <pageSetup scale="52" fitToHeight="0" orientation="landscape" horizontalDpi="4294967293" verticalDpi="4294967293" r:id="rId1"/>
  <rowBreaks count="15" manualBreakCount="15">
    <brk id="58" max="41" man="1"/>
    <brk id="116" max="41" man="1"/>
    <brk id="174" max="41" man="1"/>
    <brk id="232" max="41" man="1"/>
    <brk id="288" max="41" man="1"/>
    <brk id="346" max="41" man="1"/>
    <brk id="404" max="41" man="1"/>
    <brk id="462" max="41" man="1"/>
    <brk id="520" max="41" man="1"/>
    <brk id="578" max="41" man="1"/>
    <brk id="636" max="41" man="1"/>
    <brk id="694" max="41" man="1"/>
    <brk id="752" max="41" man="1"/>
    <brk id="810" max="41" man="1"/>
    <brk id="868" max="41" man="1"/>
  </rowBreak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79998168889431442"/>
    <pageSetUpPr fitToPage="1"/>
  </sheetPr>
  <dimension ref="A1:AP754"/>
  <sheetViews>
    <sheetView showGridLines="0" view="pageBreakPreview" topLeftCell="A419" zoomScale="70" zoomScaleNormal="80" zoomScaleSheetLayoutView="70" workbookViewId="0">
      <selection activeCell="A407" sqref="A407:AP464"/>
    </sheetView>
  </sheetViews>
  <sheetFormatPr baseColWidth="10" defaultColWidth="11.44140625" defaultRowHeight="13.8" x14ac:dyDescent="0.25"/>
  <cols>
    <col min="1" max="7" width="2.6640625" style="230" customWidth="1"/>
    <col min="8" max="8" width="6.6640625" style="230" customWidth="1"/>
    <col min="9" max="20" width="3.33203125" style="230" customWidth="1"/>
    <col min="21" max="30" width="2.6640625" style="230" customWidth="1"/>
    <col min="31" max="32" width="3.6640625" style="230" customWidth="1"/>
    <col min="33" max="35" width="2.6640625" style="230" customWidth="1"/>
    <col min="36" max="36" width="52" style="491" customWidth="1"/>
    <col min="37" max="37" width="11" style="491" customWidth="1"/>
    <col min="38" max="39" width="11" style="230" customWidth="1"/>
    <col min="40" max="40" width="12.6640625" style="230" customWidth="1"/>
    <col min="41" max="41" width="11" style="230" customWidth="1"/>
    <col min="42" max="42" width="15.6640625" style="230" customWidth="1"/>
    <col min="43" max="16384" width="11.44140625" style="230"/>
  </cols>
  <sheetData>
    <row r="1" spans="1:42" ht="15" customHeight="1" x14ac:dyDescent="0.25">
      <c r="A1" s="636" t="str">
        <f>+'M. de C. 1 '!A1:AJ8</f>
        <v>MEMORIA DE CÁLCULO CANAL PRADOS DEL ESTE</v>
      </c>
      <c r="B1" s="637"/>
      <c r="C1" s="637"/>
      <c r="D1" s="637"/>
      <c r="E1" s="637"/>
      <c r="F1" s="637"/>
      <c r="G1" s="637"/>
      <c r="H1" s="637"/>
      <c r="I1" s="637"/>
      <c r="J1" s="637"/>
      <c r="K1" s="637"/>
      <c r="L1" s="637"/>
      <c r="M1" s="637"/>
      <c r="N1" s="637"/>
      <c r="O1" s="637"/>
      <c r="P1" s="637"/>
      <c r="Q1" s="637"/>
      <c r="R1" s="637"/>
      <c r="S1" s="637"/>
      <c r="T1" s="637"/>
      <c r="U1" s="637"/>
      <c r="V1" s="637"/>
      <c r="W1" s="637"/>
      <c r="X1" s="637"/>
      <c r="Y1" s="637"/>
      <c r="Z1" s="637"/>
      <c r="AA1" s="637"/>
      <c r="AB1" s="637"/>
      <c r="AC1" s="637"/>
      <c r="AD1" s="637"/>
      <c r="AE1" s="637"/>
      <c r="AF1" s="637"/>
      <c r="AG1" s="637"/>
      <c r="AH1" s="637"/>
      <c r="AI1" s="637"/>
      <c r="AJ1" s="637"/>
      <c r="AK1" s="640" t="str">
        <f>+'M. de C. 1 '!AK1:AN6</f>
        <v>FECHA DE EMISION:                                           JULIO 2023</v>
      </c>
      <c r="AL1" s="640"/>
      <c r="AM1" s="640"/>
      <c r="AN1" s="640"/>
      <c r="AO1" s="640"/>
      <c r="AP1" s="642"/>
    </row>
    <row r="2" spans="1:42" ht="15" customHeight="1" x14ac:dyDescent="0.25">
      <c r="A2" s="638"/>
      <c r="B2" s="639"/>
      <c r="C2" s="639"/>
      <c r="D2" s="639"/>
      <c r="E2" s="639"/>
      <c r="F2" s="639"/>
      <c r="G2" s="639"/>
      <c r="H2" s="639"/>
      <c r="I2" s="639"/>
      <c r="J2" s="639"/>
      <c r="K2" s="639"/>
      <c r="L2" s="639"/>
      <c r="M2" s="639"/>
      <c r="N2" s="639"/>
      <c r="O2" s="639"/>
      <c r="P2" s="639"/>
      <c r="Q2" s="639"/>
      <c r="R2" s="639"/>
      <c r="S2" s="639"/>
      <c r="T2" s="639"/>
      <c r="U2" s="639"/>
      <c r="V2" s="639"/>
      <c r="W2" s="639"/>
      <c r="X2" s="639"/>
      <c r="Y2" s="639"/>
      <c r="Z2" s="639"/>
      <c r="AA2" s="639"/>
      <c r="AB2" s="639"/>
      <c r="AC2" s="639"/>
      <c r="AD2" s="639"/>
      <c r="AE2" s="639"/>
      <c r="AF2" s="639"/>
      <c r="AG2" s="639"/>
      <c r="AH2" s="639"/>
      <c r="AI2" s="639"/>
      <c r="AJ2" s="639"/>
      <c r="AK2" s="641"/>
      <c r="AL2" s="641"/>
      <c r="AM2" s="641"/>
      <c r="AN2" s="641"/>
      <c r="AO2" s="641"/>
      <c r="AP2" s="643"/>
    </row>
    <row r="3" spans="1:42" ht="15" customHeight="1" x14ac:dyDescent="0.25">
      <c r="A3" s="638"/>
      <c r="B3" s="639"/>
      <c r="C3" s="639"/>
      <c r="D3" s="639"/>
      <c r="E3" s="639"/>
      <c r="F3" s="639"/>
      <c r="G3" s="639"/>
      <c r="H3" s="639"/>
      <c r="I3" s="639"/>
      <c r="J3" s="639"/>
      <c r="K3" s="639"/>
      <c r="L3" s="639"/>
      <c r="M3" s="639"/>
      <c r="N3" s="639"/>
      <c r="O3" s="639"/>
      <c r="P3" s="639"/>
      <c r="Q3" s="639"/>
      <c r="R3" s="639"/>
      <c r="S3" s="639"/>
      <c r="T3" s="639"/>
      <c r="U3" s="639"/>
      <c r="V3" s="639"/>
      <c r="W3" s="639"/>
      <c r="X3" s="639"/>
      <c r="Y3" s="639"/>
      <c r="Z3" s="639"/>
      <c r="AA3" s="639"/>
      <c r="AB3" s="639"/>
      <c r="AC3" s="639"/>
      <c r="AD3" s="639"/>
      <c r="AE3" s="639"/>
      <c r="AF3" s="639"/>
      <c r="AG3" s="639"/>
      <c r="AH3" s="639"/>
      <c r="AI3" s="639"/>
      <c r="AJ3" s="639"/>
      <c r="AK3" s="641"/>
      <c r="AL3" s="641"/>
      <c r="AM3" s="641"/>
      <c r="AN3" s="641"/>
      <c r="AO3" s="641"/>
      <c r="AP3" s="643"/>
    </row>
    <row r="4" spans="1:42" ht="15" customHeight="1" x14ac:dyDescent="0.25">
      <c r="A4" s="638"/>
      <c r="B4" s="639"/>
      <c r="C4" s="639"/>
      <c r="D4" s="639"/>
      <c r="E4" s="639"/>
      <c r="F4" s="639"/>
      <c r="G4" s="639"/>
      <c r="H4" s="639"/>
      <c r="I4" s="639"/>
      <c r="J4" s="639"/>
      <c r="K4" s="639"/>
      <c r="L4" s="639"/>
      <c r="M4" s="639"/>
      <c r="N4" s="639"/>
      <c r="O4" s="639"/>
      <c r="P4" s="639"/>
      <c r="Q4" s="639"/>
      <c r="R4" s="639"/>
      <c r="S4" s="639"/>
      <c r="T4" s="639"/>
      <c r="U4" s="639"/>
      <c r="V4" s="639"/>
      <c r="W4" s="639"/>
      <c r="X4" s="639"/>
      <c r="Y4" s="639"/>
      <c r="Z4" s="639"/>
      <c r="AA4" s="639"/>
      <c r="AB4" s="639"/>
      <c r="AC4" s="639"/>
      <c r="AD4" s="639"/>
      <c r="AE4" s="639"/>
      <c r="AF4" s="639"/>
      <c r="AG4" s="639"/>
      <c r="AH4" s="639"/>
      <c r="AI4" s="639"/>
      <c r="AJ4" s="639"/>
      <c r="AK4" s="641"/>
      <c r="AL4" s="641"/>
      <c r="AM4" s="641"/>
      <c r="AN4" s="641"/>
      <c r="AO4" s="641"/>
      <c r="AP4" s="643"/>
    </row>
    <row r="5" spans="1:42" ht="15" customHeight="1" x14ac:dyDescent="0.25">
      <c r="A5" s="638"/>
      <c r="B5" s="639"/>
      <c r="C5" s="639"/>
      <c r="D5" s="639"/>
      <c r="E5" s="639"/>
      <c r="F5" s="639"/>
      <c r="G5" s="639"/>
      <c r="H5" s="639"/>
      <c r="I5" s="639"/>
      <c r="J5" s="639"/>
      <c r="K5" s="639"/>
      <c r="L5" s="639"/>
      <c r="M5" s="639"/>
      <c r="N5" s="639"/>
      <c r="O5" s="639"/>
      <c r="P5" s="639"/>
      <c r="Q5" s="639"/>
      <c r="R5" s="639"/>
      <c r="S5" s="639"/>
      <c r="T5" s="639"/>
      <c r="U5" s="639"/>
      <c r="V5" s="639"/>
      <c r="W5" s="639"/>
      <c r="X5" s="639"/>
      <c r="Y5" s="639"/>
      <c r="Z5" s="639"/>
      <c r="AA5" s="639"/>
      <c r="AB5" s="639"/>
      <c r="AC5" s="639"/>
      <c r="AD5" s="639"/>
      <c r="AE5" s="639"/>
      <c r="AF5" s="639"/>
      <c r="AG5" s="639"/>
      <c r="AH5" s="639"/>
      <c r="AI5" s="639"/>
      <c r="AJ5" s="639"/>
      <c r="AK5" s="641"/>
      <c r="AL5" s="641"/>
      <c r="AM5" s="641"/>
      <c r="AN5" s="641"/>
      <c r="AO5" s="641"/>
      <c r="AP5" s="643"/>
    </row>
    <row r="6" spans="1:42" ht="15" customHeight="1" x14ac:dyDescent="0.25">
      <c r="A6" s="638"/>
      <c r="B6" s="639"/>
      <c r="C6" s="639"/>
      <c r="D6" s="639"/>
      <c r="E6" s="639"/>
      <c r="F6" s="639"/>
      <c r="G6" s="639"/>
      <c r="H6" s="639"/>
      <c r="I6" s="639"/>
      <c r="J6" s="639"/>
      <c r="K6" s="639"/>
      <c r="L6" s="639"/>
      <c r="M6" s="639"/>
      <c r="N6" s="639"/>
      <c r="O6" s="639"/>
      <c r="P6" s="639"/>
      <c r="Q6" s="639"/>
      <c r="R6" s="639"/>
      <c r="S6" s="639"/>
      <c r="T6" s="639"/>
      <c r="U6" s="639"/>
      <c r="V6" s="639"/>
      <c r="W6" s="639"/>
      <c r="X6" s="639"/>
      <c r="Y6" s="639"/>
      <c r="Z6" s="639"/>
      <c r="AA6" s="639"/>
      <c r="AB6" s="639"/>
      <c r="AC6" s="639"/>
      <c r="AD6" s="639"/>
      <c r="AE6" s="639"/>
      <c r="AF6" s="639"/>
      <c r="AG6" s="639"/>
      <c r="AH6" s="639"/>
      <c r="AI6" s="639"/>
      <c r="AJ6" s="639"/>
      <c r="AK6" s="641"/>
      <c r="AL6" s="641"/>
      <c r="AM6" s="641"/>
      <c r="AN6" s="641"/>
      <c r="AO6" s="641"/>
      <c r="AP6" s="643"/>
    </row>
    <row r="7" spans="1:42" ht="15" customHeight="1" x14ac:dyDescent="0.25">
      <c r="A7" s="638"/>
      <c r="B7" s="639"/>
      <c r="C7" s="639"/>
      <c r="D7" s="639"/>
      <c r="E7" s="639"/>
      <c r="F7" s="639"/>
      <c r="G7" s="639"/>
      <c r="H7" s="639"/>
      <c r="I7" s="639"/>
      <c r="J7" s="639"/>
      <c r="K7" s="639"/>
      <c r="L7" s="639"/>
      <c r="M7" s="639"/>
      <c r="N7" s="639"/>
      <c r="O7" s="639"/>
      <c r="P7" s="639"/>
      <c r="Q7" s="639"/>
      <c r="R7" s="639"/>
      <c r="S7" s="639"/>
      <c r="T7" s="639"/>
      <c r="U7" s="639"/>
      <c r="V7" s="639"/>
      <c r="W7" s="639"/>
      <c r="X7" s="639"/>
      <c r="Y7" s="639"/>
      <c r="Z7" s="639"/>
      <c r="AA7" s="639"/>
      <c r="AB7" s="639"/>
      <c r="AC7" s="639"/>
      <c r="AD7" s="639"/>
      <c r="AE7" s="639"/>
      <c r="AF7" s="639"/>
      <c r="AG7" s="639"/>
      <c r="AH7" s="639"/>
      <c r="AI7" s="639"/>
      <c r="AJ7" s="639"/>
      <c r="AK7" s="641" t="s">
        <v>19</v>
      </c>
      <c r="AL7" s="641"/>
      <c r="AM7" s="641"/>
      <c r="AN7" s="641">
        <v>1</v>
      </c>
      <c r="AO7" s="641"/>
      <c r="AP7" s="643"/>
    </row>
    <row r="8" spans="1:42" ht="15" customHeight="1" x14ac:dyDescent="0.25">
      <c r="A8" s="638"/>
      <c r="B8" s="639"/>
      <c r="C8" s="639"/>
      <c r="D8" s="639"/>
      <c r="E8" s="639"/>
      <c r="F8" s="639"/>
      <c r="G8" s="639"/>
      <c r="H8" s="639"/>
      <c r="I8" s="639"/>
      <c r="J8" s="639"/>
      <c r="K8" s="639"/>
      <c r="L8" s="639"/>
      <c r="M8" s="639"/>
      <c r="N8" s="639"/>
      <c r="O8" s="639"/>
      <c r="P8" s="639"/>
      <c r="Q8" s="639"/>
      <c r="R8" s="639"/>
      <c r="S8" s="639"/>
      <c r="T8" s="639"/>
      <c r="U8" s="639"/>
      <c r="V8" s="639"/>
      <c r="W8" s="639"/>
      <c r="X8" s="639"/>
      <c r="Y8" s="639"/>
      <c r="Z8" s="639"/>
      <c r="AA8" s="639"/>
      <c r="AB8" s="639"/>
      <c r="AC8" s="639"/>
      <c r="AD8" s="639"/>
      <c r="AE8" s="639"/>
      <c r="AF8" s="639"/>
      <c r="AG8" s="639"/>
      <c r="AH8" s="639"/>
      <c r="AI8" s="639"/>
      <c r="AJ8" s="639"/>
      <c r="AK8" s="641"/>
      <c r="AL8" s="641"/>
      <c r="AM8" s="641"/>
      <c r="AN8" s="641"/>
      <c r="AO8" s="641"/>
      <c r="AP8" s="643"/>
    </row>
    <row r="9" spans="1:42" ht="13.95" customHeight="1" x14ac:dyDescent="0.25">
      <c r="A9" s="632" t="s">
        <v>1</v>
      </c>
      <c r="B9" s="633"/>
      <c r="C9" s="633"/>
      <c r="D9" s="633"/>
      <c r="E9" s="633"/>
      <c r="F9" s="633"/>
      <c r="G9" s="633"/>
      <c r="H9" s="633"/>
      <c r="I9" s="633"/>
      <c r="J9" s="633"/>
      <c r="K9" s="633"/>
      <c r="L9" s="633"/>
      <c r="M9" s="633"/>
      <c r="N9" s="633"/>
      <c r="O9" s="633"/>
      <c r="P9" s="633"/>
      <c r="Q9" s="633"/>
      <c r="R9" s="633"/>
      <c r="S9" s="633"/>
      <c r="T9" s="633"/>
      <c r="U9" s="633"/>
      <c r="V9" s="633"/>
      <c r="W9" s="633"/>
      <c r="X9" s="633"/>
      <c r="Y9" s="633"/>
      <c r="Z9" s="633"/>
      <c r="AA9" s="633"/>
      <c r="AB9" s="633"/>
      <c r="AC9" s="633"/>
      <c r="AD9" s="633"/>
      <c r="AE9" s="633"/>
      <c r="AF9" s="633"/>
      <c r="AG9" s="633"/>
      <c r="AH9" s="633"/>
      <c r="AI9" s="633"/>
      <c r="AJ9" s="633"/>
      <c r="AK9" s="633"/>
      <c r="AL9" s="633"/>
      <c r="AM9" s="633"/>
      <c r="AN9" s="633"/>
      <c r="AO9" s="633"/>
      <c r="AP9" s="634"/>
    </row>
    <row r="10" spans="1:42" ht="13.95" customHeight="1" x14ac:dyDescent="0.25">
      <c r="A10" s="632"/>
      <c r="B10" s="633"/>
      <c r="C10" s="633"/>
      <c r="D10" s="633"/>
      <c r="E10" s="633"/>
      <c r="F10" s="633"/>
      <c r="G10" s="633"/>
      <c r="H10" s="633"/>
      <c r="I10" s="633"/>
      <c r="J10" s="633"/>
      <c r="K10" s="633"/>
      <c r="L10" s="633"/>
      <c r="M10" s="633"/>
      <c r="N10" s="633"/>
      <c r="O10" s="633"/>
      <c r="P10" s="633"/>
      <c r="Q10" s="633"/>
      <c r="R10" s="633"/>
      <c r="S10" s="633"/>
      <c r="T10" s="633"/>
      <c r="U10" s="633"/>
      <c r="V10" s="633"/>
      <c r="W10" s="633"/>
      <c r="X10" s="633"/>
      <c r="Y10" s="633"/>
      <c r="Z10" s="633"/>
      <c r="AA10" s="633"/>
      <c r="AB10" s="633"/>
      <c r="AC10" s="633"/>
      <c r="AD10" s="633"/>
      <c r="AE10" s="633"/>
      <c r="AF10" s="633"/>
      <c r="AG10" s="633"/>
      <c r="AH10" s="633"/>
      <c r="AI10" s="633"/>
      <c r="AJ10" s="633"/>
      <c r="AK10" s="633"/>
      <c r="AL10" s="633"/>
      <c r="AM10" s="633"/>
      <c r="AN10" s="633"/>
      <c r="AO10" s="633"/>
      <c r="AP10" s="634"/>
    </row>
    <row r="11" spans="1:42" ht="30" customHeight="1" x14ac:dyDescent="0.25">
      <c r="A11" s="619" t="s">
        <v>2</v>
      </c>
      <c r="B11" s="620"/>
      <c r="C11" s="620"/>
      <c r="D11" s="620"/>
      <c r="E11" s="620"/>
      <c r="F11" s="620"/>
      <c r="G11" s="620"/>
      <c r="H11" s="620"/>
      <c r="I11" s="620"/>
      <c r="J11" s="620"/>
      <c r="K11" s="620"/>
      <c r="L11" s="620"/>
      <c r="M11" s="621" t="str">
        <f>+'M. de C. 1 '!M11:AP11</f>
        <v>CANAL DE AGUAS LLUVIAS EN EL SECTOR PRADOS DEL ESTE, SAN JOSÉ DE CÚCUTA, NORTE DE SANTNADER</v>
      </c>
      <c r="N11" s="621"/>
      <c r="O11" s="621"/>
      <c r="P11" s="621"/>
      <c r="Q11" s="621"/>
      <c r="R11" s="621"/>
      <c r="S11" s="621"/>
      <c r="T11" s="621"/>
      <c r="U11" s="621"/>
      <c r="V11" s="621"/>
      <c r="W11" s="621"/>
      <c r="X11" s="621"/>
      <c r="Y11" s="621"/>
      <c r="Z11" s="621"/>
      <c r="AA11" s="621"/>
      <c r="AB11" s="621"/>
      <c r="AC11" s="621"/>
      <c r="AD11" s="621"/>
      <c r="AE11" s="621"/>
      <c r="AF11" s="621"/>
      <c r="AG11" s="621"/>
      <c r="AH11" s="621"/>
      <c r="AI11" s="621"/>
      <c r="AJ11" s="621"/>
      <c r="AK11" s="621"/>
      <c r="AL11" s="621"/>
      <c r="AM11" s="621"/>
      <c r="AN11" s="621"/>
      <c r="AO11" s="621"/>
      <c r="AP11" s="635"/>
    </row>
    <row r="12" spans="1:42" ht="30" customHeight="1" x14ac:dyDescent="0.25">
      <c r="A12" s="625" t="s">
        <v>46</v>
      </c>
      <c r="B12" s="622"/>
      <c r="C12" s="622"/>
      <c r="D12" s="622"/>
      <c r="E12" s="622"/>
      <c r="F12" s="622"/>
      <c r="G12" s="622"/>
      <c r="H12" s="622"/>
      <c r="I12" s="622"/>
      <c r="J12" s="622"/>
      <c r="K12" s="622"/>
      <c r="L12" s="622"/>
      <c r="M12" s="615" t="str">
        <f>+'M. de C. 1 '!M12:AK12</f>
        <v xml:space="preserve">GESTIÓN DE RIESGOS </v>
      </c>
      <c r="N12" s="615"/>
      <c r="O12" s="615"/>
      <c r="P12" s="615"/>
      <c r="Q12" s="615"/>
      <c r="R12" s="615"/>
      <c r="S12" s="615"/>
      <c r="T12" s="615"/>
      <c r="U12" s="615"/>
      <c r="V12" s="615"/>
      <c r="W12" s="615"/>
      <c r="X12" s="615"/>
      <c r="Y12" s="615"/>
      <c r="Z12" s="615"/>
      <c r="AA12" s="615"/>
      <c r="AB12" s="615"/>
      <c r="AC12" s="615"/>
      <c r="AD12" s="615"/>
      <c r="AE12" s="615"/>
      <c r="AF12" s="615"/>
      <c r="AG12" s="615"/>
      <c r="AH12" s="615"/>
      <c r="AI12" s="615"/>
      <c r="AJ12" s="615"/>
      <c r="AK12" s="615"/>
      <c r="AL12" s="622" t="s">
        <v>3</v>
      </c>
      <c r="AM12" s="622"/>
      <c r="AN12" s="612" t="str">
        <f>+'M. de C. 1 '!AN12:AP12</f>
        <v>-</v>
      </c>
      <c r="AO12" s="612"/>
      <c r="AP12" s="613"/>
    </row>
    <row r="13" spans="1:42" ht="30" customHeight="1" x14ac:dyDescent="0.25">
      <c r="A13" s="625" t="s">
        <v>4</v>
      </c>
      <c r="B13" s="622"/>
      <c r="C13" s="622"/>
      <c r="D13" s="622"/>
      <c r="E13" s="622"/>
      <c r="F13" s="622"/>
      <c r="G13" s="622"/>
      <c r="H13" s="622"/>
      <c r="I13" s="622"/>
      <c r="J13" s="622"/>
      <c r="K13" s="622"/>
      <c r="L13" s="622"/>
      <c r="M13" s="615" t="str">
        <f>+'M. de C. 1 '!M13:AK13</f>
        <v>INTERVENTORÍA</v>
      </c>
      <c r="N13" s="615"/>
      <c r="O13" s="615"/>
      <c r="P13" s="615"/>
      <c r="Q13" s="615"/>
      <c r="R13" s="615"/>
      <c r="S13" s="615"/>
      <c r="T13" s="615"/>
      <c r="U13" s="615"/>
      <c r="V13" s="615"/>
      <c r="W13" s="615"/>
      <c r="X13" s="615"/>
      <c r="Y13" s="615"/>
      <c r="Z13" s="615"/>
      <c r="AA13" s="615"/>
      <c r="AB13" s="615"/>
      <c r="AC13" s="615"/>
      <c r="AD13" s="615"/>
      <c r="AE13" s="615"/>
      <c r="AF13" s="615"/>
      <c r="AG13" s="615"/>
      <c r="AH13" s="615"/>
      <c r="AI13" s="615"/>
      <c r="AJ13" s="615"/>
      <c r="AK13" s="615"/>
      <c r="AL13" s="622" t="s">
        <v>5</v>
      </c>
      <c r="AM13" s="622"/>
      <c r="AN13" s="626" t="str">
        <f>+'M. de C. 1 '!AN13:AP13</f>
        <v>JULIO 2023</v>
      </c>
      <c r="AO13" s="627"/>
      <c r="AP13" s="628"/>
    </row>
    <row r="14" spans="1:42" ht="13.95" customHeight="1" x14ac:dyDescent="0.25">
      <c r="A14" s="629"/>
      <c r="B14" s="630"/>
      <c r="C14" s="630"/>
      <c r="D14" s="630"/>
      <c r="E14" s="630"/>
      <c r="F14" s="630"/>
      <c r="G14" s="630"/>
      <c r="H14" s="630"/>
      <c r="I14" s="630"/>
      <c r="J14" s="630"/>
      <c r="K14" s="630"/>
      <c r="L14" s="630"/>
      <c r="M14" s="630"/>
      <c r="N14" s="630"/>
      <c r="O14" s="630"/>
      <c r="P14" s="630"/>
      <c r="Q14" s="630"/>
      <c r="R14" s="630"/>
      <c r="S14" s="630"/>
      <c r="T14" s="630"/>
      <c r="U14" s="630"/>
      <c r="V14" s="630"/>
      <c r="W14" s="630"/>
      <c r="X14" s="630"/>
      <c r="Y14" s="630"/>
      <c r="Z14" s="630"/>
      <c r="AA14" s="630"/>
      <c r="AB14" s="630"/>
      <c r="AC14" s="630"/>
      <c r="AD14" s="630"/>
      <c r="AE14" s="630"/>
      <c r="AF14" s="630"/>
      <c r="AG14" s="630"/>
      <c r="AH14" s="630"/>
      <c r="AI14" s="630"/>
      <c r="AJ14" s="630"/>
      <c r="AK14" s="630"/>
      <c r="AL14" s="630"/>
      <c r="AM14" s="630"/>
      <c r="AN14" s="630"/>
      <c r="AO14" s="630"/>
      <c r="AP14" s="631"/>
    </row>
    <row r="15" spans="1:42" ht="30" customHeight="1" x14ac:dyDescent="0.25">
      <c r="A15" s="619" t="s">
        <v>6</v>
      </c>
      <c r="B15" s="620"/>
      <c r="C15" s="620"/>
      <c r="D15" s="620"/>
      <c r="E15" s="620"/>
      <c r="F15" s="620"/>
      <c r="G15" s="620"/>
      <c r="H15" s="474">
        <v>4</v>
      </c>
      <c r="I15" s="621" t="str">
        <f>IFERROR(VLOOKUP(H15,'PPTO CANAL DE AGUAS LLUVIAS'!B:G,2,FALSE),"")</f>
        <v xml:space="preserve">TUBERÍA DE DESCARGA AGUAS LLUVIA </v>
      </c>
      <c r="J15" s="621"/>
      <c r="K15" s="621"/>
      <c r="L15" s="621"/>
      <c r="M15" s="621"/>
      <c r="N15" s="621"/>
      <c r="O15" s="621"/>
      <c r="P15" s="621"/>
      <c r="Q15" s="621"/>
      <c r="R15" s="621"/>
      <c r="S15" s="621"/>
      <c r="T15" s="621"/>
      <c r="U15" s="622" t="s">
        <v>0</v>
      </c>
      <c r="V15" s="622"/>
      <c r="W15" s="622"/>
      <c r="X15" s="622"/>
      <c r="Y15" s="622"/>
      <c r="Z15" s="622"/>
      <c r="AA15" s="622"/>
      <c r="AB15" s="622"/>
      <c r="AC15" s="622"/>
      <c r="AD15" s="622"/>
      <c r="AE15" s="623">
        <v>4.01</v>
      </c>
      <c r="AF15" s="623"/>
      <c r="AG15" s="624" t="str">
        <f>IFERROR(VLOOKUP(AE15,'PPTO CANAL DE AGUAS LLUVIAS'!B:G,2,FALSE),"")</f>
        <v>TUBERÍA PARA AGUAS LLUVIAS DE 4"</v>
      </c>
      <c r="AH15" s="624"/>
      <c r="AI15" s="624"/>
      <c r="AJ15" s="624"/>
      <c r="AK15" s="624"/>
      <c r="AL15" s="475" t="s">
        <v>7</v>
      </c>
      <c r="AM15" s="281" t="str">
        <f>IFERROR(VLOOKUP(AE15,'PPTO CANAL DE AGUAS LLUVIAS'!B:G,3,FALSE),"")</f>
        <v>UND</v>
      </c>
      <c r="AN15" s="475" t="s">
        <v>8</v>
      </c>
      <c r="AO15" s="612" t="str">
        <f>+'M. de C. 1 '!AO15:AP15</f>
        <v>MUNICIPIO SAN JOSÉ DE CÚCUTA</v>
      </c>
      <c r="AP15" s="613"/>
    </row>
    <row r="16" spans="1:42" ht="15" customHeight="1" x14ac:dyDescent="0.25">
      <c r="A16" s="614"/>
      <c r="B16" s="615"/>
      <c r="C16" s="615"/>
      <c r="D16" s="615"/>
      <c r="E16" s="615"/>
      <c r="F16" s="615"/>
      <c r="G16" s="615"/>
      <c r="H16" s="615"/>
      <c r="I16" s="615"/>
      <c r="J16" s="615"/>
      <c r="K16" s="615"/>
      <c r="L16" s="615"/>
      <c r="M16" s="615"/>
      <c r="N16" s="615"/>
      <c r="O16" s="615"/>
      <c r="P16" s="615"/>
      <c r="Q16" s="615"/>
      <c r="R16" s="615"/>
      <c r="S16" s="615"/>
      <c r="T16" s="615"/>
      <c r="U16" s="615"/>
      <c r="V16" s="615"/>
      <c r="W16" s="615"/>
      <c r="X16" s="615"/>
      <c r="Y16" s="615"/>
      <c r="Z16" s="615"/>
      <c r="AA16" s="615"/>
      <c r="AB16" s="615"/>
      <c r="AC16" s="615"/>
      <c r="AD16" s="615"/>
      <c r="AE16" s="615"/>
      <c r="AF16" s="615"/>
      <c r="AG16" s="615"/>
      <c r="AH16" s="615"/>
      <c r="AI16" s="615"/>
      <c r="AJ16" s="616" t="s">
        <v>9</v>
      </c>
      <c r="AK16" s="665" t="s">
        <v>38</v>
      </c>
      <c r="AL16" s="666"/>
      <c r="AM16" s="666"/>
      <c r="AN16" s="667"/>
      <c r="AO16" s="616" t="s">
        <v>10</v>
      </c>
      <c r="AP16" s="617" t="s">
        <v>11</v>
      </c>
    </row>
    <row r="17" spans="1:42" ht="15" customHeight="1" x14ac:dyDescent="0.25">
      <c r="A17" s="614"/>
      <c r="B17" s="615"/>
      <c r="C17" s="615"/>
      <c r="D17" s="615"/>
      <c r="E17" s="615"/>
      <c r="F17" s="615"/>
      <c r="G17" s="615"/>
      <c r="H17" s="615"/>
      <c r="I17" s="615"/>
      <c r="J17" s="615"/>
      <c r="K17" s="615"/>
      <c r="L17" s="615"/>
      <c r="M17" s="615"/>
      <c r="N17" s="615"/>
      <c r="O17" s="615"/>
      <c r="P17" s="615"/>
      <c r="Q17" s="615"/>
      <c r="R17" s="615"/>
      <c r="S17" s="615"/>
      <c r="T17" s="615"/>
      <c r="U17" s="615"/>
      <c r="V17" s="615"/>
      <c r="W17" s="615"/>
      <c r="X17" s="615"/>
      <c r="Y17" s="615"/>
      <c r="Z17" s="615"/>
      <c r="AA17" s="615"/>
      <c r="AB17" s="615"/>
      <c r="AC17" s="615"/>
      <c r="AD17" s="615"/>
      <c r="AE17" s="615"/>
      <c r="AF17" s="615"/>
      <c r="AG17" s="615"/>
      <c r="AH17" s="615"/>
      <c r="AI17" s="615"/>
      <c r="AJ17" s="616"/>
      <c r="AK17" s="476" t="s">
        <v>37</v>
      </c>
      <c r="AL17" s="475" t="s">
        <v>12</v>
      </c>
      <c r="AM17" s="475" t="s">
        <v>16</v>
      </c>
      <c r="AN17" s="475" t="s">
        <v>17</v>
      </c>
      <c r="AO17" s="616"/>
      <c r="AP17" s="617"/>
    </row>
    <row r="18" spans="1:42" ht="15" customHeight="1" x14ac:dyDescent="0.25">
      <c r="A18" s="614"/>
      <c r="B18" s="615"/>
      <c r="C18" s="615"/>
      <c r="D18" s="615"/>
      <c r="E18" s="615"/>
      <c r="F18" s="615"/>
      <c r="G18" s="615"/>
      <c r="H18" s="615"/>
      <c r="I18" s="615"/>
      <c r="J18" s="615"/>
      <c r="K18" s="615"/>
      <c r="L18" s="615"/>
      <c r="M18" s="615"/>
      <c r="N18" s="615"/>
      <c r="O18" s="615"/>
      <c r="P18" s="615"/>
      <c r="Q18" s="615"/>
      <c r="R18" s="615"/>
      <c r="S18" s="615"/>
      <c r="T18" s="615"/>
      <c r="U18" s="615"/>
      <c r="V18" s="615"/>
      <c r="W18" s="615"/>
      <c r="X18" s="615"/>
      <c r="Y18" s="615"/>
      <c r="Z18" s="615"/>
      <c r="AA18" s="615"/>
      <c r="AB18" s="615"/>
      <c r="AC18" s="615"/>
      <c r="AD18" s="615"/>
      <c r="AE18" s="615"/>
      <c r="AF18" s="615"/>
      <c r="AG18" s="615"/>
      <c r="AH18" s="615"/>
      <c r="AI18" s="615"/>
      <c r="AJ18" s="477" t="s">
        <v>801</v>
      </c>
      <c r="AK18" s="478"/>
      <c r="AL18" s="279"/>
      <c r="AM18" s="279"/>
      <c r="AN18" s="279"/>
      <c r="AO18" s="279">
        <v>1</v>
      </c>
      <c r="AP18" s="480">
        <f>AO18</f>
        <v>1</v>
      </c>
    </row>
    <row r="19" spans="1:42" ht="15" customHeight="1" x14ac:dyDescent="0.25">
      <c r="A19" s="614"/>
      <c r="B19" s="615"/>
      <c r="C19" s="615"/>
      <c r="D19" s="615"/>
      <c r="E19" s="615"/>
      <c r="F19" s="615"/>
      <c r="G19" s="615"/>
      <c r="H19" s="615"/>
      <c r="I19" s="615"/>
      <c r="J19" s="615"/>
      <c r="K19" s="615"/>
      <c r="L19" s="615"/>
      <c r="M19" s="615"/>
      <c r="N19" s="615"/>
      <c r="O19" s="615"/>
      <c r="P19" s="615"/>
      <c r="Q19" s="615"/>
      <c r="R19" s="615"/>
      <c r="S19" s="615"/>
      <c r="T19" s="615"/>
      <c r="U19" s="615"/>
      <c r="V19" s="615"/>
      <c r="W19" s="615"/>
      <c r="X19" s="615"/>
      <c r="Y19" s="615"/>
      <c r="Z19" s="615"/>
      <c r="AA19" s="615"/>
      <c r="AB19" s="615"/>
      <c r="AC19" s="615"/>
      <c r="AD19" s="615"/>
      <c r="AE19" s="615"/>
      <c r="AF19" s="615"/>
      <c r="AG19" s="615"/>
      <c r="AH19" s="615"/>
      <c r="AI19" s="615"/>
      <c r="AJ19" s="477"/>
      <c r="AK19" s="478"/>
      <c r="AL19" s="279"/>
      <c r="AM19" s="279"/>
      <c r="AN19" s="279"/>
      <c r="AO19" s="279"/>
      <c r="AP19" s="480"/>
    </row>
    <row r="20" spans="1:42" ht="15" customHeight="1" x14ac:dyDescent="0.25">
      <c r="A20" s="614"/>
      <c r="B20" s="615"/>
      <c r="C20" s="615"/>
      <c r="D20" s="615"/>
      <c r="E20" s="615"/>
      <c r="F20" s="615"/>
      <c r="G20" s="615"/>
      <c r="H20" s="615"/>
      <c r="I20" s="615"/>
      <c r="J20" s="615"/>
      <c r="K20" s="615"/>
      <c r="L20" s="615"/>
      <c r="M20" s="615"/>
      <c r="N20" s="615"/>
      <c r="O20" s="615"/>
      <c r="P20" s="615"/>
      <c r="Q20" s="615"/>
      <c r="R20" s="615"/>
      <c r="S20" s="615"/>
      <c r="T20" s="615"/>
      <c r="U20" s="615"/>
      <c r="V20" s="615"/>
      <c r="W20" s="615"/>
      <c r="X20" s="615"/>
      <c r="Y20" s="615"/>
      <c r="Z20" s="615"/>
      <c r="AA20" s="615"/>
      <c r="AB20" s="615"/>
      <c r="AC20" s="615"/>
      <c r="AD20" s="615"/>
      <c r="AE20" s="615"/>
      <c r="AF20" s="615"/>
      <c r="AG20" s="615"/>
      <c r="AH20" s="615"/>
      <c r="AI20" s="615"/>
      <c r="AJ20" s="477"/>
      <c r="AK20" s="478"/>
      <c r="AL20" s="279"/>
      <c r="AM20" s="279"/>
      <c r="AN20" s="279"/>
      <c r="AO20" s="279"/>
      <c r="AP20" s="480"/>
    </row>
    <row r="21" spans="1:42" ht="15" customHeight="1" x14ac:dyDescent="0.25">
      <c r="A21" s="614"/>
      <c r="B21" s="615"/>
      <c r="C21" s="615"/>
      <c r="D21" s="615"/>
      <c r="E21" s="615"/>
      <c r="F21" s="615"/>
      <c r="G21" s="615"/>
      <c r="H21" s="615"/>
      <c r="I21" s="615"/>
      <c r="J21" s="615"/>
      <c r="K21" s="615"/>
      <c r="L21" s="615"/>
      <c r="M21" s="615"/>
      <c r="N21" s="615"/>
      <c r="O21" s="615"/>
      <c r="P21" s="615"/>
      <c r="Q21" s="615"/>
      <c r="R21" s="615"/>
      <c r="S21" s="615"/>
      <c r="T21" s="615"/>
      <c r="U21" s="615"/>
      <c r="V21" s="615"/>
      <c r="W21" s="615"/>
      <c r="X21" s="615"/>
      <c r="Y21" s="615"/>
      <c r="Z21" s="615"/>
      <c r="AA21" s="615"/>
      <c r="AB21" s="615"/>
      <c r="AC21" s="615"/>
      <c r="AD21" s="615"/>
      <c r="AE21" s="615"/>
      <c r="AF21" s="615"/>
      <c r="AG21" s="615"/>
      <c r="AH21" s="615"/>
      <c r="AI21" s="615"/>
      <c r="AJ21" s="477"/>
      <c r="AK21" s="478"/>
      <c r="AL21" s="279"/>
      <c r="AM21" s="279"/>
      <c r="AN21" s="279"/>
      <c r="AO21" s="279"/>
      <c r="AP21" s="480"/>
    </row>
    <row r="22" spans="1:42" ht="15" customHeight="1" x14ac:dyDescent="0.25">
      <c r="A22" s="614"/>
      <c r="B22" s="615"/>
      <c r="C22" s="615"/>
      <c r="D22" s="615"/>
      <c r="E22" s="615"/>
      <c r="F22" s="615"/>
      <c r="G22" s="615"/>
      <c r="H22" s="615"/>
      <c r="I22" s="615"/>
      <c r="J22" s="615"/>
      <c r="K22" s="615"/>
      <c r="L22" s="615"/>
      <c r="M22" s="615"/>
      <c r="N22" s="615"/>
      <c r="O22" s="615"/>
      <c r="P22" s="615"/>
      <c r="Q22" s="615"/>
      <c r="R22" s="615"/>
      <c r="S22" s="615"/>
      <c r="T22" s="615"/>
      <c r="U22" s="615"/>
      <c r="V22" s="615"/>
      <c r="W22" s="615"/>
      <c r="X22" s="615"/>
      <c r="Y22" s="615"/>
      <c r="Z22" s="615"/>
      <c r="AA22" s="615"/>
      <c r="AB22" s="615"/>
      <c r="AC22" s="615"/>
      <c r="AD22" s="615"/>
      <c r="AE22" s="615"/>
      <c r="AF22" s="615"/>
      <c r="AG22" s="615"/>
      <c r="AH22" s="615"/>
      <c r="AI22" s="615"/>
      <c r="AJ22" s="281"/>
      <c r="AK22" s="281"/>
      <c r="AL22" s="279"/>
      <c r="AM22" s="279"/>
      <c r="AN22" s="279"/>
      <c r="AO22" s="279"/>
      <c r="AP22" s="480"/>
    </row>
    <row r="23" spans="1:42" ht="15" customHeight="1" x14ac:dyDescent="0.25">
      <c r="A23" s="614"/>
      <c r="B23" s="615"/>
      <c r="C23" s="615"/>
      <c r="D23" s="615"/>
      <c r="E23" s="615"/>
      <c r="F23" s="615"/>
      <c r="G23" s="615"/>
      <c r="H23" s="615"/>
      <c r="I23" s="615"/>
      <c r="J23" s="615"/>
      <c r="K23" s="615"/>
      <c r="L23" s="615"/>
      <c r="M23" s="615"/>
      <c r="N23" s="615"/>
      <c r="O23" s="615"/>
      <c r="P23" s="615"/>
      <c r="Q23" s="615"/>
      <c r="R23" s="615"/>
      <c r="S23" s="615"/>
      <c r="T23" s="615"/>
      <c r="U23" s="615"/>
      <c r="V23" s="615"/>
      <c r="W23" s="615"/>
      <c r="X23" s="615"/>
      <c r="Y23" s="615"/>
      <c r="Z23" s="615"/>
      <c r="AA23" s="615"/>
      <c r="AB23" s="615"/>
      <c r="AC23" s="615"/>
      <c r="AD23" s="615"/>
      <c r="AE23" s="615"/>
      <c r="AF23" s="615"/>
      <c r="AG23" s="615"/>
      <c r="AH23" s="615"/>
      <c r="AI23" s="615"/>
      <c r="AJ23" s="281"/>
      <c r="AK23" s="281"/>
      <c r="AL23" s="279"/>
      <c r="AM23" s="279"/>
      <c r="AN23" s="279"/>
      <c r="AO23" s="279"/>
      <c r="AP23" s="480"/>
    </row>
    <row r="24" spans="1:42" ht="15" customHeight="1" x14ac:dyDescent="0.25">
      <c r="A24" s="614"/>
      <c r="B24" s="615"/>
      <c r="C24" s="615"/>
      <c r="D24" s="615"/>
      <c r="E24" s="615"/>
      <c r="F24" s="615"/>
      <c r="G24" s="615"/>
      <c r="H24" s="615"/>
      <c r="I24" s="615"/>
      <c r="J24" s="615"/>
      <c r="K24" s="615"/>
      <c r="L24" s="615"/>
      <c r="M24" s="615"/>
      <c r="N24" s="615"/>
      <c r="O24" s="615"/>
      <c r="P24" s="615"/>
      <c r="Q24" s="615"/>
      <c r="R24" s="615"/>
      <c r="S24" s="615"/>
      <c r="T24" s="615"/>
      <c r="U24" s="615"/>
      <c r="V24" s="615"/>
      <c r="W24" s="615"/>
      <c r="X24" s="615"/>
      <c r="Y24" s="615"/>
      <c r="Z24" s="615"/>
      <c r="AA24" s="615"/>
      <c r="AB24" s="615"/>
      <c r="AC24" s="615"/>
      <c r="AD24" s="615"/>
      <c r="AE24" s="615"/>
      <c r="AF24" s="615"/>
      <c r="AG24" s="615"/>
      <c r="AH24" s="615"/>
      <c r="AI24" s="615"/>
      <c r="AJ24" s="281"/>
      <c r="AK24" s="281"/>
      <c r="AL24" s="279"/>
      <c r="AM24" s="279"/>
      <c r="AN24" s="279"/>
      <c r="AO24" s="279"/>
      <c r="AP24" s="480"/>
    </row>
    <row r="25" spans="1:42" ht="15" customHeight="1" x14ac:dyDescent="0.25">
      <c r="A25" s="614"/>
      <c r="B25" s="615"/>
      <c r="C25" s="615"/>
      <c r="D25" s="615"/>
      <c r="E25" s="615"/>
      <c r="F25" s="615"/>
      <c r="G25" s="615"/>
      <c r="H25" s="615"/>
      <c r="I25" s="615"/>
      <c r="J25" s="615"/>
      <c r="K25" s="615"/>
      <c r="L25" s="615"/>
      <c r="M25" s="615"/>
      <c r="N25" s="615"/>
      <c r="O25" s="615"/>
      <c r="P25" s="615"/>
      <c r="Q25" s="615"/>
      <c r="R25" s="615"/>
      <c r="S25" s="615"/>
      <c r="T25" s="615"/>
      <c r="U25" s="615"/>
      <c r="V25" s="615"/>
      <c r="W25" s="615"/>
      <c r="X25" s="615"/>
      <c r="Y25" s="615"/>
      <c r="Z25" s="615"/>
      <c r="AA25" s="615"/>
      <c r="AB25" s="615"/>
      <c r="AC25" s="615"/>
      <c r="AD25" s="615"/>
      <c r="AE25" s="615"/>
      <c r="AF25" s="615"/>
      <c r="AG25" s="615"/>
      <c r="AH25" s="615"/>
      <c r="AI25" s="615"/>
      <c r="AJ25" s="281"/>
      <c r="AK25" s="281"/>
      <c r="AL25" s="279"/>
      <c r="AM25" s="279"/>
      <c r="AN25" s="279"/>
      <c r="AO25" s="279"/>
      <c r="AP25" s="480"/>
    </row>
    <row r="26" spans="1:42" ht="15" customHeight="1" x14ac:dyDescent="0.25">
      <c r="A26" s="614"/>
      <c r="B26" s="615"/>
      <c r="C26" s="615"/>
      <c r="D26" s="615"/>
      <c r="E26" s="615"/>
      <c r="F26" s="615"/>
      <c r="G26" s="615"/>
      <c r="H26" s="615"/>
      <c r="I26" s="615"/>
      <c r="J26" s="615"/>
      <c r="K26" s="615"/>
      <c r="L26" s="615"/>
      <c r="M26" s="615"/>
      <c r="N26" s="615"/>
      <c r="O26" s="615"/>
      <c r="P26" s="615"/>
      <c r="Q26" s="615"/>
      <c r="R26" s="615"/>
      <c r="S26" s="615"/>
      <c r="T26" s="615"/>
      <c r="U26" s="615"/>
      <c r="V26" s="615"/>
      <c r="W26" s="615"/>
      <c r="X26" s="615"/>
      <c r="Y26" s="615"/>
      <c r="Z26" s="615"/>
      <c r="AA26" s="615"/>
      <c r="AB26" s="615"/>
      <c r="AC26" s="615"/>
      <c r="AD26" s="615"/>
      <c r="AE26" s="615"/>
      <c r="AF26" s="615"/>
      <c r="AG26" s="615"/>
      <c r="AH26" s="615"/>
      <c r="AI26" s="615"/>
      <c r="AJ26" s="281"/>
      <c r="AK26" s="281"/>
      <c r="AL26" s="279"/>
      <c r="AM26" s="279"/>
      <c r="AN26" s="279"/>
      <c r="AO26" s="279"/>
      <c r="AP26" s="480"/>
    </row>
    <row r="27" spans="1:42" ht="15" customHeight="1" x14ac:dyDescent="0.25">
      <c r="A27" s="614"/>
      <c r="B27" s="615"/>
      <c r="C27" s="615"/>
      <c r="D27" s="615"/>
      <c r="E27" s="615"/>
      <c r="F27" s="615"/>
      <c r="G27" s="615"/>
      <c r="H27" s="615"/>
      <c r="I27" s="615"/>
      <c r="J27" s="615"/>
      <c r="K27" s="615"/>
      <c r="L27" s="615"/>
      <c r="M27" s="615"/>
      <c r="N27" s="615"/>
      <c r="O27" s="615"/>
      <c r="P27" s="615"/>
      <c r="Q27" s="615"/>
      <c r="R27" s="615"/>
      <c r="S27" s="615"/>
      <c r="T27" s="615"/>
      <c r="U27" s="615"/>
      <c r="V27" s="615"/>
      <c r="W27" s="615"/>
      <c r="X27" s="615"/>
      <c r="Y27" s="615"/>
      <c r="Z27" s="615"/>
      <c r="AA27" s="615"/>
      <c r="AB27" s="615"/>
      <c r="AC27" s="615"/>
      <c r="AD27" s="615"/>
      <c r="AE27" s="615"/>
      <c r="AF27" s="615"/>
      <c r="AG27" s="615"/>
      <c r="AH27" s="615"/>
      <c r="AI27" s="615"/>
      <c r="AJ27" s="281"/>
      <c r="AK27" s="281"/>
      <c r="AL27" s="279"/>
      <c r="AM27" s="279"/>
      <c r="AN27" s="279"/>
      <c r="AO27" s="279"/>
      <c r="AP27" s="480"/>
    </row>
    <row r="28" spans="1:42" ht="15" customHeight="1" x14ac:dyDescent="0.25">
      <c r="A28" s="614"/>
      <c r="B28" s="615"/>
      <c r="C28" s="615"/>
      <c r="D28" s="615"/>
      <c r="E28" s="615"/>
      <c r="F28" s="615"/>
      <c r="G28" s="615"/>
      <c r="H28" s="615"/>
      <c r="I28" s="615"/>
      <c r="J28" s="615"/>
      <c r="K28" s="615"/>
      <c r="L28" s="615"/>
      <c r="M28" s="615"/>
      <c r="N28" s="615"/>
      <c r="O28" s="615"/>
      <c r="P28" s="615"/>
      <c r="Q28" s="615"/>
      <c r="R28" s="615"/>
      <c r="S28" s="615"/>
      <c r="T28" s="615"/>
      <c r="U28" s="615"/>
      <c r="V28" s="615"/>
      <c r="W28" s="615"/>
      <c r="X28" s="615"/>
      <c r="Y28" s="615"/>
      <c r="Z28" s="615"/>
      <c r="AA28" s="615"/>
      <c r="AB28" s="615"/>
      <c r="AC28" s="615"/>
      <c r="AD28" s="615"/>
      <c r="AE28" s="615"/>
      <c r="AF28" s="615"/>
      <c r="AG28" s="615"/>
      <c r="AH28" s="615"/>
      <c r="AI28" s="615"/>
      <c r="AJ28" s="281"/>
      <c r="AK28" s="281"/>
      <c r="AL28" s="279"/>
      <c r="AM28" s="279"/>
      <c r="AN28" s="279"/>
      <c r="AO28" s="279"/>
      <c r="AP28" s="480"/>
    </row>
    <row r="29" spans="1:42" ht="15" customHeight="1" x14ac:dyDescent="0.25">
      <c r="A29" s="614"/>
      <c r="B29" s="615"/>
      <c r="C29" s="615"/>
      <c r="D29" s="615"/>
      <c r="E29" s="615"/>
      <c r="F29" s="615"/>
      <c r="G29" s="615"/>
      <c r="H29" s="615"/>
      <c r="I29" s="615"/>
      <c r="J29" s="615"/>
      <c r="K29" s="615"/>
      <c r="L29" s="615"/>
      <c r="M29" s="615"/>
      <c r="N29" s="615"/>
      <c r="O29" s="615"/>
      <c r="P29" s="615"/>
      <c r="Q29" s="615"/>
      <c r="R29" s="615"/>
      <c r="S29" s="615"/>
      <c r="T29" s="615"/>
      <c r="U29" s="615"/>
      <c r="V29" s="615"/>
      <c r="W29" s="615"/>
      <c r="X29" s="615"/>
      <c r="Y29" s="615"/>
      <c r="Z29" s="615"/>
      <c r="AA29" s="615"/>
      <c r="AB29" s="615"/>
      <c r="AC29" s="615"/>
      <c r="AD29" s="615"/>
      <c r="AE29" s="615"/>
      <c r="AF29" s="615"/>
      <c r="AG29" s="615"/>
      <c r="AH29" s="615"/>
      <c r="AI29" s="615"/>
      <c r="AJ29" s="281"/>
      <c r="AK29" s="281"/>
      <c r="AL29" s="279"/>
      <c r="AM29" s="279"/>
      <c r="AN29" s="279"/>
      <c r="AO29" s="279"/>
      <c r="AP29" s="480"/>
    </row>
    <row r="30" spans="1:42" ht="15" customHeight="1" x14ac:dyDescent="0.25">
      <c r="A30" s="614"/>
      <c r="B30" s="615"/>
      <c r="C30" s="615"/>
      <c r="D30" s="615"/>
      <c r="E30" s="615"/>
      <c r="F30" s="615"/>
      <c r="G30" s="615"/>
      <c r="H30" s="615"/>
      <c r="I30" s="615"/>
      <c r="J30" s="615"/>
      <c r="K30" s="615"/>
      <c r="L30" s="615"/>
      <c r="M30" s="615"/>
      <c r="N30" s="615"/>
      <c r="O30" s="615"/>
      <c r="P30" s="615"/>
      <c r="Q30" s="615"/>
      <c r="R30" s="615"/>
      <c r="S30" s="615"/>
      <c r="T30" s="615"/>
      <c r="U30" s="615"/>
      <c r="V30" s="615"/>
      <c r="W30" s="615"/>
      <c r="X30" s="615"/>
      <c r="Y30" s="615"/>
      <c r="Z30" s="615"/>
      <c r="AA30" s="615"/>
      <c r="AB30" s="615"/>
      <c r="AC30" s="615"/>
      <c r="AD30" s="615"/>
      <c r="AE30" s="615"/>
      <c r="AF30" s="615"/>
      <c r="AG30" s="615"/>
      <c r="AH30" s="615"/>
      <c r="AI30" s="615"/>
      <c r="AJ30" s="281"/>
      <c r="AK30" s="281"/>
      <c r="AL30" s="279"/>
      <c r="AM30" s="279"/>
      <c r="AN30" s="279"/>
      <c r="AO30" s="279"/>
      <c r="AP30" s="480"/>
    </row>
    <row r="31" spans="1:42" ht="15" customHeight="1" x14ac:dyDescent="0.25">
      <c r="A31" s="614"/>
      <c r="B31" s="615"/>
      <c r="C31" s="615"/>
      <c r="D31" s="615"/>
      <c r="E31" s="615"/>
      <c r="F31" s="615"/>
      <c r="G31" s="615"/>
      <c r="H31" s="615"/>
      <c r="I31" s="615"/>
      <c r="J31" s="615"/>
      <c r="K31" s="615"/>
      <c r="L31" s="615"/>
      <c r="M31" s="615"/>
      <c r="N31" s="615"/>
      <c r="O31" s="615"/>
      <c r="P31" s="615"/>
      <c r="Q31" s="615"/>
      <c r="R31" s="615"/>
      <c r="S31" s="615"/>
      <c r="T31" s="615"/>
      <c r="U31" s="615"/>
      <c r="V31" s="615"/>
      <c r="W31" s="615"/>
      <c r="X31" s="615"/>
      <c r="Y31" s="615"/>
      <c r="Z31" s="615"/>
      <c r="AA31" s="615"/>
      <c r="AB31" s="615"/>
      <c r="AC31" s="615"/>
      <c r="AD31" s="615"/>
      <c r="AE31" s="615"/>
      <c r="AF31" s="615"/>
      <c r="AG31" s="615"/>
      <c r="AH31" s="615"/>
      <c r="AI31" s="615"/>
      <c r="AJ31" s="281"/>
      <c r="AK31" s="281"/>
      <c r="AL31" s="279"/>
      <c r="AM31" s="279"/>
      <c r="AN31" s="279"/>
      <c r="AO31" s="279"/>
      <c r="AP31" s="480"/>
    </row>
    <row r="32" spans="1:42" ht="15" customHeight="1" x14ac:dyDescent="0.25">
      <c r="A32" s="614"/>
      <c r="B32" s="615"/>
      <c r="C32" s="615"/>
      <c r="D32" s="615"/>
      <c r="E32" s="615"/>
      <c r="F32" s="615"/>
      <c r="G32" s="615"/>
      <c r="H32" s="615"/>
      <c r="I32" s="615"/>
      <c r="J32" s="615"/>
      <c r="K32" s="615"/>
      <c r="L32" s="615"/>
      <c r="M32" s="615"/>
      <c r="N32" s="615"/>
      <c r="O32" s="615"/>
      <c r="P32" s="615"/>
      <c r="Q32" s="615"/>
      <c r="R32" s="615"/>
      <c r="S32" s="615"/>
      <c r="T32" s="615"/>
      <c r="U32" s="615"/>
      <c r="V32" s="615"/>
      <c r="W32" s="615"/>
      <c r="X32" s="615"/>
      <c r="Y32" s="615"/>
      <c r="Z32" s="615"/>
      <c r="AA32" s="615"/>
      <c r="AB32" s="615"/>
      <c r="AC32" s="615"/>
      <c r="AD32" s="615"/>
      <c r="AE32" s="615"/>
      <c r="AF32" s="615"/>
      <c r="AG32" s="615"/>
      <c r="AH32" s="615"/>
      <c r="AI32" s="615"/>
      <c r="AJ32" s="281"/>
      <c r="AK32" s="281"/>
      <c r="AL32" s="279"/>
      <c r="AM32" s="279"/>
      <c r="AN32" s="279"/>
      <c r="AO32" s="279"/>
      <c r="AP32" s="480"/>
    </row>
    <row r="33" spans="1:42" ht="15" customHeight="1" x14ac:dyDescent="0.25">
      <c r="A33" s="614"/>
      <c r="B33" s="615"/>
      <c r="C33" s="615"/>
      <c r="D33" s="615"/>
      <c r="E33" s="615"/>
      <c r="F33" s="615"/>
      <c r="G33" s="615"/>
      <c r="H33" s="615"/>
      <c r="I33" s="615"/>
      <c r="J33" s="615"/>
      <c r="K33" s="615"/>
      <c r="L33" s="615"/>
      <c r="M33" s="615"/>
      <c r="N33" s="615"/>
      <c r="O33" s="615"/>
      <c r="P33" s="615"/>
      <c r="Q33" s="615"/>
      <c r="R33" s="615"/>
      <c r="S33" s="615"/>
      <c r="T33" s="615"/>
      <c r="U33" s="615"/>
      <c r="V33" s="615"/>
      <c r="W33" s="615"/>
      <c r="X33" s="615"/>
      <c r="Y33" s="615"/>
      <c r="Z33" s="615"/>
      <c r="AA33" s="615"/>
      <c r="AB33" s="615"/>
      <c r="AC33" s="615"/>
      <c r="AD33" s="615"/>
      <c r="AE33" s="615"/>
      <c r="AF33" s="615"/>
      <c r="AG33" s="615"/>
      <c r="AH33" s="615"/>
      <c r="AI33" s="615"/>
      <c r="AJ33" s="281"/>
      <c r="AK33" s="281"/>
      <c r="AL33" s="279"/>
      <c r="AM33" s="279"/>
      <c r="AN33" s="279"/>
      <c r="AO33" s="279"/>
      <c r="AP33" s="480"/>
    </row>
    <row r="34" spans="1:42" ht="15" customHeight="1" x14ac:dyDescent="0.25">
      <c r="A34" s="614"/>
      <c r="B34" s="615"/>
      <c r="C34" s="615"/>
      <c r="D34" s="615"/>
      <c r="E34" s="615"/>
      <c r="F34" s="615"/>
      <c r="G34" s="615"/>
      <c r="H34" s="615"/>
      <c r="I34" s="615"/>
      <c r="J34" s="615"/>
      <c r="K34" s="615"/>
      <c r="L34" s="615"/>
      <c r="M34" s="615"/>
      <c r="N34" s="615"/>
      <c r="O34" s="615"/>
      <c r="P34" s="615"/>
      <c r="Q34" s="615"/>
      <c r="R34" s="615"/>
      <c r="S34" s="615"/>
      <c r="T34" s="615"/>
      <c r="U34" s="615"/>
      <c r="V34" s="615"/>
      <c r="W34" s="615"/>
      <c r="X34" s="615"/>
      <c r="Y34" s="615"/>
      <c r="Z34" s="615"/>
      <c r="AA34" s="615"/>
      <c r="AB34" s="615"/>
      <c r="AC34" s="615"/>
      <c r="AD34" s="615"/>
      <c r="AE34" s="615"/>
      <c r="AF34" s="615"/>
      <c r="AG34" s="615"/>
      <c r="AH34" s="615"/>
      <c r="AI34" s="615"/>
      <c r="AJ34" s="281"/>
      <c r="AK34" s="281"/>
      <c r="AL34" s="279"/>
      <c r="AM34" s="279"/>
      <c r="AN34" s="279"/>
      <c r="AO34" s="279"/>
      <c r="AP34" s="480"/>
    </row>
    <row r="35" spans="1:42" ht="15" customHeight="1" x14ac:dyDescent="0.25">
      <c r="A35" s="614"/>
      <c r="B35" s="615"/>
      <c r="C35" s="615"/>
      <c r="D35" s="615"/>
      <c r="E35" s="615"/>
      <c r="F35" s="615"/>
      <c r="G35" s="615"/>
      <c r="H35" s="615"/>
      <c r="I35" s="615"/>
      <c r="J35" s="615"/>
      <c r="K35" s="615"/>
      <c r="L35" s="615"/>
      <c r="M35" s="615"/>
      <c r="N35" s="615"/>
      <c r="O35" s="615"/>
      <c r="P35" s="615"/>
      <c r="Q35" s="615"/>
      <c r="R35" s="615"/>
      <c r="S35" s="615"/>
      <c r="T35" s="615"/>
      <c r="U35" s="615"/>
      <c r="V35" s="615"/>
      <c r="W35" s="615"/>
      <c r="X35" s="615"/>
      <c r="Y35" s="615"/>
      <c r="Z35" s="615"/>
      <c r="AA35" s="615"/>
      <c r="AB35" s="615"/>
      <c r="AC35" s="615"/>
      <c r="AD35" s="615"/>
      <c r="AE35" s="615"/>
      <c r="AF35" s="615"/>
      <c r="AG35" s="615"/>
      <c r="AH35" s="615"/>
      <c r="AI35" s="615"/>
      <c r="AJ35" s="281"/>
      <c r="AK35" s="281"/>
      <c r="AL35" s="279"/>
      <c r="AM35" s="279"/>
      <c r="AN35" s="279"/>
      <c r="AO35" s="279"/>
      <c r="AP35" s="480"/>
    </row>
    <row r="36" spans="1:42" ht="15" customHeight="1" x14ac:dyDescent="0.25">
      <c r="A36" s="614"/>
      <c r="B36" s="615"/>
      <c r="C36" s="615"/>
      <c r="D36" s="615"/>
      <c r="E36" s="615"/>
      <c r="F36" s="615"/>
      <c r="G36" s="615"/>
      <c r="H36" s="615"/>
      <c r="I36" s="615"/>
      <c r="J36" s="615"/>
      <c r="K36" s="615"/>
      <c r="L36" s="615"/>
      <c r="M36" s="615"/>
      <c r="N36" s="615"/>
      <c r="O36" s="615"/>
      <c r="P36" s="615"/>
      <c r="Q36" s="615"/>
      <c r="R36" s="615"/>
      <c r="S36" s="615"/>
      <c r="T36" s="615"/>
      <c r="U36" s="615"/>
      <c r="V36" s="615"/>
      <c r="W36" s="615"/>
      <c r="X36" s="615"/>
      <c r="Y36" s="615"/>
      <c r="Z36" s="615"/>
      <c r="AA36" s="615"/>
      <c r="AB36" s="615"/>
      <c r="AC36" s="615"/>
      <c r="AD36" s="615"/>
      <c r="AE36" s="615"/>
      <c r="AF36" s="615"/>
      <c r="AG36" s="615"/>
      <c r="AH36" s="615"/>
      <c r="AI36" s="615"/>
      <c r="AJ36" s="281"/>
      <c r="AK36" s="281"/>
      <c r="AL36" s="279"/>
      <c r="AM36" s="279"/>
      <c r="AN36" s="279"/>
      <c r="AO36" s="279"/>
      <c r="AP36" s="480"/>
    </row>
    <row r="37" spans="1:42" ht="15" customHeight="1" x14ac:dyDescent="0.25">
      <c r="A37" s="614"/>
      <c r="B37" s="615"/>
      <c r="C37" s="615"/>
      <c r="D37" s="615"/>
      <c r="E37" s="615"/>
      <c r="F37" s="615"/>
      <c r="G37" s="615"/>
      <c r="H37" s="615"/>
      <c r="I37" s="615"/>
      <c r="J37" s="615"/>
      <c r="K37" s="615"/>
      <c r="L37" s="615"/>
      <c r="M37" s="615"/>
      <c r="N37" s="615"/>
      <c r="O37" s="615"/>
      <c r="P37" s="615"/>
      <c r="Q37" s="615"/>
      <c r="R37" s="615"/>
      <c r="S37" s="615"/>
      <c r="T37" s="615"/>
      <c r="U37" s="615"/>
      <c r="V37" s="615"/>
      <c r="W37" s="615"/>
      <c r="X37" s="615"/>
      <c r="Y37" s="615"/>
      <c r="Z37" s="615"/>
      <c r="AA37" s="615"/>
      <c r="AB37" s="615"/>
      <c r="AC37" s="615"/>
      <c r="AD37" s="615"/>
      <c r="AE37" s="615"/>
      <c r="AF37" s="615"/>
      <c r="AG37" s="615"/>
      <c r="AH37" s="615"/>
      <c r="AI37" s="615"/>
      <c r="AJ37" s="281"/>
      <c r="AK37" s="281"/>
      <c r="AL37" s="279"/>
      <c r="AM37" s="279"/>
      <c r="AN37" s="279"/>
      <c r="AO37" s="279"/>
      <c r="AP37" s="480"/>
    </row>
    <row r="38" spans="1:42" ht="15" customHeight="1" x14ac:dyDescent="0.25">
      <c r="A38" s="614"/>
      <c r="B38" s="615"/>
      <c r="C38" s="615"/>
      <c r="D38" s="615"/>
      <c r="E38" s="615"/>
      <c r="F38" s="615"/>
      <c r="G38" s="615"/>
      <c r="H38" s="615"/>
      <c r="I38" s="615"/>
      <c r="J38" s="615"/>
      <c r="K38" s="615"/>
      <c r="L38" s="615"/>
      <c r="M38" s="615"/>
      <c r="N38" s="615"/>
      <c r="O38" s="615"/>
      <c r="P38" s="615"/>
      <c r="Q38" s="615"/>
      <c r="R38" s="615"/>
      <c r="S38" s="615"/>
      <c r="T38" s="615"/>
      <c r="U38" s="615"/>
      <c r="V38" s="615"/>
      <c r="W38" s="615"/>
      <c r="X38" s="615"/>
      <c r="Y38" s="615"/>
      <c r="Z38" s="615"/>
      <c r="AA38" s="615"/>
      <c r="AB38" s="615"/>
      <c r="AC38" s="615"/>
      <c r="AD38" s="615"/>
      <c r="AE38" s="615"/>
      <c r="AF38" s="615"/>
      <c r="AG38" s="615"/>
      <c r="AH38" s="615"/>
      <c r="AI38" s="615"/>
      <c r="AJ38" s="281"/>
      <c r="AK38" s="281"/>
      <c r="AL38" s="279"/>
      <c r="AM38" s="279"/>
      <c r="AN38" s="279"/>
      <c r="AO38" s="279"/>
      <c r="AP38" s="480"/>
    </row>
    <row r="39" spans="1:42" ht="15" customHeight="1" x14ac:dyDescent="0.25">
      <c r="A39" s="614"/>
      <c r="B39" s="615"/>
      <c r="C39" s="615"/>
      <c r="D39" s="615"/>
      <c r="E39" s="615"/>
      <c r="F39" s="615"/>
      <c r="G39" s="615"/>
      <c r="H39" s="615"/>
      <c r="I39" s="615"/>
      <c r="J39" s="615"/>
      <c r="K39" s="615"/>
      <c r="L39" s="615"/>
      <c r="M39" s="615"/>
      <c r="N39" s="615"/>
      <c r="O39" s="615"/>
      <c r="P39" s="615"/>
      <c r="Q39" s="615"/>
      <c r="R39" s="615"/>
      <c r="S39" s="615"/>
      <c r="T39" s="615"/>
      <c r="U39" s="615"/>
      <c r="V39" s="615"/>
      <c r="W39" s="615"/>
      <c r="X39" s="615"/>
      <c r="Y39" s="615"/>
      <c r="Z39" s="615"/>
      <c r="AA39" s="615"/>
      <c r="AB39" s="615"/>
      <c r="AC39" s="615"/>
      <c r="AD39" s="615"/>
      <c r="AE39" s="615"/>
      <c r="AF39" s="615"/>
      <c r="AG39" s="615"/>
      <c r="AH39" s="615"/>
      <c r="AI39" s="615"/>
      <c r="AJ39" s="281"/>
      <c r="AK39" s="281"/>
      <c r="AL39" s="279"/>
      <c r="AM39" s="279"/>
      <c r="AN39" s="279"/>
      <c r="AO39" s="279"/>
      <c r="AP39" s="480"/>
    </row>
    <row r="40" spans="1:42" ht="15" customHeight="1" x14ac:dyDescent="0.25">
      <c r="A40" s="614"/>
      <c r="B40" s="615"/>
      <c r="C40" s="615"/>
      <c r="D40" s="615"/>
      <c r="E40" s="615"/>
      <c r="F40" s="615"/>
      <c r="G40" s="615"/>
      <c r="H40" s="615"/>
      <c r="I40" s="615"/>
      <c r="J40" s="615"/>
      <c r="K40" s="615"/>
      <c r="L40" s="615"/>
      <c r="M40" s="615"/>
      <c r="N40" s="615"/>
      <c r="O40" s="615"/>
      <c r="P40" s="615"/>
      <c r="Q40" s="615"/>
      <c r="R40" s="615"/>
      <c r="S40" s="615"/>
      <c r="T40" s="615"/>
      <c r="U40" s="615"/>
      <c r="V40" s="615"/>
      <c r="W40" s="615"/>
      <c r="X40" s="615"/>
      <c r="Y40" s="615"/>
      <c r="Z40" s="615"/>
      <c r="AA40" s="615"/>
      <c r="AB40" s="615"/>
      <c r="AC40" s="615"/>
      <c r="AD40" s="615"/>
      <c r="AE40" s="615"/>
      <c r="AF40" s="615"/>
      <c r="AG40" s="615"/>
      <c r="AH40" s="615"/>
      <c r="AI40" s="615"/>
      <c r="AJ40" s="481"/>
      <c r="AK40" s="281"/>
      <c r="AL40" s="279"/>
      <c r="AM40" s="279"/>
      <c r="AN40" s="279"/>
      <c r="AO40" s="279"/>
      <c r="AP40" s="480"/>
    </row>
    <row r="41" spans="1:42" ht="15" customHeight="1" x14ac:dyDescent="0.25">
      <c r="A41" s="614"/>
      <c r="B41" s="615"/>
      <c r="C41" s="615"/>
      <c r="D41" s="615"/>
      <c r="E41" s="615"/>
      <c r="F41" s="615"/>
      <c r="G41" s="615"/>
      <c r="H41" s="615"/>
      <c r="I41" s="615"/>
      <c r="J41" s="615"/>
      <c r="K41" s="615"/>
      <c r="L41" s="615"/>
      <c r="M41" s="615"/>
      <c r="N41" s="615"/>
      <c r="O41" s="615"/>
      <c r="P41" s="615"/>
      <c r="Q41" s="615"/>
      <c r="R41" s="615"/>
      <c r="S41" s="615"/>
      <c r="T41" s="615"/>
      <c r="U41" s="615"/>
      <c r="V41" s="615"/>
      <c r="W41" s="615"/>
      <c r="X41" s="615"/>
      <c r="Y41" s="615"/>
      <c r="Z41" s="615"/>
      <c r="AA41" s="615"/>
      <c r="AB41" s="615"/>
      <c r="AC41" s="615"/>
      <c r="AD41" s="615"/>
      <c r="AE41" s="615"/>
      <c r="AF41" s="615"/>
      <c r="AG41" s="615"/>
      <c r="AH41" s="615"/>
      <c r="AI41" s="615"/>
      <c r="AJ41" s="481"/>
      <c r="AK41" s="281"/>
      <c r="AL41" s="279"/>
      <c r="AM41" s="279"/>
      <c r="AN41" s="279"/>
      <c r="AO41" s="279"/>
      <c r="AP41" s="480"/>
    </row>
    <row r="42" spans="1:42" ht="15" customHeight="1" x14ac:dyDescent="0.25">
      <c r="A42" s="614"/>
      <c r="B42" s="615"/>
      <c r="C42" s="615"/>
      <c r="D42" s="615"/>
      <c r="E42" s="615"/>
      <c r="F42" s="615"/>
      <c r="G42" s="615"/>
      <c r="H42" s="615"/>
      <c r="I42" s="615"/>
      <c r="J42" s="615"/>
      <c r="K42" s="615"/>
      <c r="L42" s="615"/>
      <c r="M42" s="615"/>
      <c r="N42" s="615"/>
      <c r="O42" s="615"/>
      <c r="P42" s="615"/>
      <c r="Q42" s="615"/>
      <c r="R42" s="615"/>
      <c r="S42" s="615"/>
      <c r="T42" s="615"/>
      <c r="U42" s="615"/>
      <c r="V42" s="615"/>
      <c r="W42" s="615"/>
      <c r="X42" s="615"/>
      <c r="Y42" s="615"/>
      <c r="Z42" s="615"/>
      <c r="AA42" s="615"/>
      <c r="AB42" s="615"/>
      <c r="AC42" s="615"/>
      <c r="AD42" s="615"/>
      <c r="AE42" s="615"/>
      <c r="AF42" s="615"/>
      <c r="AG42" s="615"/>
      <c r="AH42" s="615"/>
      <c r="AI42" s="615"/>
      <c r="AJ42" s="281"/>
      <c r="AK42" s="281"/>
      <c r="AL42" s="279"/>
      <c r="AM42" s="279"/>
      <c r="AN42" s="279"/>
      <c r="AO42" s="279"/>
      <c r="AP42" s="480"/>
    </row>
    <row r="43" spans="1:42" ht="15" customHeight="1" x14ac:dyDescent="0.25">
      <c r="A43" s="614"/>
      <c r="B43" s="615"/>
      <c r="C43" s="615"/>
      <c r="D43" s="615"/>
      <c r="E43" s="615"/>
      <c r="F43" s="615"/>
      <c r="G43" s="615"/>
      <c r="H43" s="615"/>
      <c r="I43" s="615"/>
      <c r="J43" s="615"/>
      <c r="K43" s="615"/>
      <c r="L43" s="615"/>
      <c r="M43" s="615"/>
      <c r="N43" s="615"/>
      <c r="O43" s="615"/>
      <c r="P43" s="615"/>
      <c r="Q43" s="615"/>
      <c r="R43" s="615"/>
      <c r="S43" s="615"/>
      <c r="T43" s="615"/>
      <c r="U43" s="615"/>
      <c r="V43" s="615"/>
      <c r="W43" s="615"/>
      <c r="X43" s="615"/>
      <c r="Y43" s="615"/>
      <c r="Z43" s="615"/>
      <c r="AA43" s="615"/>
      <c r="AB43" s="615"/>
      <c r="AC43" s="615"/>
      <c r="AD43" s="615"/>
      <c r="AE43" s="615"/>
      <c r="AF43" s="615"/>
      <c r="AG43" s="615"/>
      <c r="AH43" s="615"/>
      <c r="AI43" s="615"/>
      <c r="AJ43" s="281"/>
      <c r="AK43" s="281"/>
      <c r="AL43" s="279"/>
      <c r="AM43" s="279"/>
      <c r="AN43" s="279"/>
      <c r="AO43" s="279"/>
      <c r="AP43" s="480"/>
    </row>
    <row r="44" spans="1:42" ht="15" customHeight="1" x14ac:dyDescent="0.25">
      <c r="A44" s="614"/>
      <c r="B44" s="615"/>
      <c r="C44" s="615"/>
      <c r="D44" s="615"/>
      <c r="E44" s="615"/>
      <c r="F44" s="615"/>
      <c r="G44" s="615"/>
      <c r="H44" s="615"/>
      <c r="I44" s="615"/>
      <c r="J44" s="615"/>
      <c r="K44" s="615"/>
      <c r="L44" s="615"/>
      <c r="M44" s="615"/>
      <c r="N44" s="615"/>
      <c r="O44" s="615"/>
      <c r="P44" s="615"/>
      <c r="Q44" s="615"/>
      <c r="R44" s="615"/>
      <c r="S44" s="615"/>
      <c r="T44" s="615"/>
      <c r="U44" s="615"/>
      <c r="V44" s="615"/>
      <c r="W44" s="615"/>
      <c r="X44" s="615"/>
      <c r="Y44" s="615"/>
      <c r="Z44" s="615"/>
      <c r="AA44" s="615"/>
      <c r="AB44" s="615"/>
      <c r="AC44" s="615"/>
      <c r="AD44" s="615"/>
      <c r="AE44" s="615"/>
      <c r="AF44" s="615"/>
      <c r="AG44" s="615"/>
      <c r="AH44" s="615"/>
      <c r="AI44" s="615"/>
      <c r="AJ44" s="281"/>
      <c r="AK44" s="481"/>
      <c r="AL44" s="279"/>
      <c r="AM44" s="279"/>
      <c r="AN44" s="279"/>
      <c r="AO44" s="279"/>
      <c r="AP44" s="480"/>
    </row>
    <row r="45" spans="1:42" ht="15" customHeight="1" x14ac:dyDescent="0.25">
      <c r="A45" s="614"/>
      <c r="B45" s="615"/>
      <c r="C45" s="615"/>
      <c r="D45" s="615"/>
      <c r="E45" s="615"/>
      <c r="F45" s="615"/>
      <c r="G45" s="615"/>
      <c r="H45" s="615"/>
      <c r="I45" s="615"/>
      <c r="J45" s="615"/>
      <c r="K45" s="615"/>
      <c r="L45" s="615"/>
      <c r="M45" s="615"/>
      <c r="N45" s="615"/>
      <c r="O45" s="615"/>
      <c r="P45" s="615"/>
      <c r="Q45" s="615"/>
      <c r="R45" s="615"/>
      <c r="S45" s="615"/>
      <c r="T45" s="615"/>
      <c r="U45" s="615"/>
      <c r="V45" s="615"/>
      <c r="W45" s="615"/>
      <c r="X45" s="615"/>
      <c r="Y45" s="615"/>
      <c r="Z45" s="615"/>
      <c r="AA45" s="615"/>
      <c r="AB45" s="615"/>
      <c r="AC45" s="615"/>
      <c r="AD45" s="615"/>
      <c r="AE45" s="615"/>
      <c r="AF45" s="615"/>
      <c r="AG45" s="615"/>
      <c r="AH45" s="615"/>
      <c r="AI45" s="615"/>
      <c r="AJ45" s="281"/>
      <c r="AK45" s="281"/>
      <c r="AL45" s="279"/>
      <c r="AM45" s="279"/>
      <c r="AN45" s="279"/>
      <c r="AO45" s="279"/>
      <c r="AP45" s="480"/>
    </row>
    <row r="46" spans="1:42" ht="15" customHeight="1" x14ac:dyDescent="0.25">
      <c r="A46" s="614"/>
      <c r="B46" s="615"/>
      <c r="C46" s="615"/>
      <c r="D46" s="615"/>
      <c r="E46" s="615"/>
      <c r="F46" s="615"/>
      <c r="G46" s="615"/>
      <c r="H46" s="615"/>
      <c r="I46" s="615"/>
      <c r="J46" s="615"/>
      <c r="K46" s="615"/>
      <c r="L46" s="615"/>
      <c r="M46" s="615"/>
      <c r="N46" s="615"/>
      <c r="O46" s="615"/>
      <c r="P46" s="615"/>
      <c r="Q46" s="615"/>
      <c r="R46" s="615"/>
      <c r="S46" s="615"/>
      <c r="T46" s="615"/>
      <c r="U46" s="615"/>
      <c r="V46" s="615"/>
      <c r="W46" s="615"/>
      <c r="X46" s="615"/>
      <c r="Y46" s="615"/>
      <c r="Z46" s="615"/>
      <c r="AA46" s="615"/>
      <c r="AB46" s="615"/>
      <c r="AC46" s="615"/>
      <c r="AD46" s="615"/>
      <c r="AE46" s="615"/>
      <c r="AF46" s="615"/>
      <c r="AG46" s="615"/>
      <c r="AH46" s="615"/>
      <c r="AI46" s="615"/>
      <c r="AJ46" s="281"/>
      <c r="AK46" s="281"/>
      <c r="AL46" s="279"/>
      <c r="AM46" s="279"/>
      <c r="AN46" s="279"/>
      <c r="AO46" s="279"/>
      <c r="AP46" s="480"/>
    </row>
    <row r="47" spans="1:42" ht="15" customHeight="1" x14ac:dyDescent="0.25">
      <c r="A47" s="614"/>
      <c r="B47" s="615"/>
      <c r="C47" s="615"/>
      <c r="D47" s="615"/>
      <c r="E47" s="615"/>
      <c r="F47" s="615"/>
      <c r="G47" s="615"/>
      <c r="H47" s="615"/>
      <c r="I47" s="615"/>
      <c r="J47" s="615"/>
      <c r="K47" s="615"/>
      <c r="L47" s="615"/>
      <c r="M47" s="615"/>
      <c r="N47" s="615"/>
      <c r="O47" s="615"/>
      <c r="P47" s="615"/>
      <c r="Q47" s="615"/>
      <c r="R47" s="615"/>
      <c r="S47" s="615"/>
      <c r="T47" s="615"/>
      <c r="U47" s="615"/>
      <c r="V47" s="615"/>
      <c r="W47" s="615"/>
      <c r="X47" s="615"/>
      <c r="Y47" s="615"/>
      <c r="Z47" s="615"/>
      <c r="AA47" s="615"/>
      <c r="AB47" s="615"/>
      <c r="AC47" s="615"/>
      <c r="AD47" s="615"/>
      <c r="AE47" s="615"/>
      <c r="AF47" s="615"/>
      <c r="AG47" s="615"/>
      <c r="AH47" s="615"/>
      <c r="AI47" s="615"/>
      <c r="AJ47" s="281"/>
      <c r="AK47" s="281"/>
      <c r="AL47" s="279"/>
      <c r="AM47" s="279"/>
      <c r="AN47" s="279"/>
      <c r="AO47" s="279"/>
      <c r="AP47" s="480"/>
    </row>
    <row r="48" spans="1:42" ht="15" customHeight="1" x14ac:dyDescent="0.25">
      <c r="A48" s="614"/>
      <c r="B48" s="615"/>
      <c r="C48" s="615"/>
      <c r="D48" s="615"/>
      <c r="E48" s="615"/>
      <c r="F48" s="615"/>
      <c r="G48" s="615"/>
      <c r="H48" s="615"/>
      <c r="I48" s="615"/>
      <c r="J48" s="615"/>
      <c r="K48" s="615"/>
      <c r="L48" s="615"/>
      <c r="M48" s="615"/>
      <c r="N48" s="615"/>
      <c r="O48" s="615"/>
      <c r="P48" s="615"/>
      <c r="Q48" s="615"/>
      <c r="R48" s="615"/>
      <c r="S48" s="615"/>
      <c r="T48" s="615"/>
      <c r="U48" s="615"/>
      <c r="V48" s="615"/>
      <c r="W48" s="615"/>
      <c r="X48" s="615"/>
      <c r="Y48" s="615"/>
      <c r="Z48" s="615"/>
      <c r="AA48" s="615"/>
      <c r="AB48" s="615"/>
      <c r="AC48" s="615"/>
      <c r="AD48" s="615"/>
      <c r="AE48" s="615"/>
      <c r="AF48" s="615"/>
      <c r="AG48" s="615"/>
      <c r="AH48" s="615"/>
      <c r="AI48" s="615"/>
      <c r="AJ48" s="281"/>
      <c r="AK48" s="484"/>
      <c r="AL48" s="279"/>
      <c r="AM48" s="279"/>
      <c r="AN48" s="279"/>
      <c r="AO48" s="279"/>
      <c r="AP48" s="480"/>
    </row>
    <row r="49" spans="1:42" ht="15" customHeight="1" x14ac:dyDescent="0.25">
      <c r="A49" s="614"/>
      <c r="B49" s="615"/>
      <c r="C49" s="615"/>
      <c r="D49" s="615"/>
      <c r="E49" s="615"/>
      <c r="F49" s="615"/>
      <c r="G49" s="615"/>
      <c r="H49" s="615"/>
      <c r="I49" s="615"/>
      <c r="J49" s="615"/>
      <c r="K49" s="615"/>
      <c r="L49" s="615"/>
      <c r="M49" s="615"/>
      <c r="N49" s="615"/>
      <c r="O49" s="615"/>
      <c r="P49" s="615"/>
      <c r="Q49" s="615"/>
      <c r="R49" s="615"/>
      <c r="S49" s="615"/>
      <c r="T49" s="615"/>
      <c r="U49" s="615"/>
      <c r="V49" s="615"/>
      <c r="W49" s="615"/>
      <c r="X49" s="615"/>
      <c r="Y49" s="615"/>
      <c r="Z49" s="615"/>
      <c r="AA49" s="615"/>
      <c r="AB49" s="615"/>
      <c r="AC49" s="615"/>
      <c r="AD49" s="615"/>
      <c r="AE49" s="615"/>
      <c r="AF49" s="615"/>
      <c r="AG49" s="615"/>
      <c r="AH49" s="615"/>
      <c r="AI49" s="615"/>
      <c r="AJ49" s="618"/>
      <c r="AK49" s="618"/>
      <c r="AL49" s="618"/>
      <c r="AM49" s="618"/>
      <c r="AN49" s="618"/>
      <c r="AO49" s="618"/>
      <c r="AP49" s="483"/>
    </row>
    <row r="50" spans="1:42" ht="15" customHeight="1" x14ac:dyDescent="0.25">
      <c r="A50" s="608" t="s">
        <v>717</v>
      </c>
      <c r="B50" s="609"/>
      <c r="C50" s="609"/>
      <c r="D50" s="609"/>
      <c r="E50" s="609"/>
      <c r="F50" s="609"/>
      <c r="G50" s="609"/>
      <c r="H50" s="609"/>
      <c r="I50" s="609"/>
      <c r="J50" s="609"/>
      <c r="K50" s="609"/>
      <c r="L50" s="609"/>
      <c r="M50" s="609"/>
      <c r="N50" s="609"/>
      <c r="O50" s="609"/>
      <c r="P50" s="609"/>
      <c r="Q50" s="609"/>
      <c r="R50" s="609"/>
      <c r="S50" s="609"/>
      <c r="T50" s="609"/>
      <c r="U50" s="609"/>
      <c r="V50" s="609"/>
      <c r="W50" s="609"/>
      <c r="X50" s="609"/>
      <c r="Y50" s="609"/>
      <c r="Z50" s="609"/>
      <c r="AA50" s="609"/>
      <c r="AB50" s="609"/>
      <c r="AC50" s="609"/>
      <c r="AD50" s="609"/>
      <c r="AE50" s="609"/>
      <c r="AF50" s="609"/>
      <c r="AG50" s="609"/>
      <c r="AH50" s="609"/>
      <c r="AI50" s="609"/>
      <c r="AJ50" s="610" t="s">
        <v>13</v>
      </c>
      <c r="AK50" s="610"/>
      <c r="AL50" s="610"/>
      <c r="AM50" s="610"/>
      <c r="AN50" s="610"/>
      <c r="AO50" s="610"/>
      <c r="AP50" s="480">
        <f>ROUND(SUM(AP18:AP49),1)</f>
        <v>1</v>
      </c>
    </row>
    <row r="51" spans="1:42" ht="16.2" customHeight="1" x14ac:dyDescent="0.25">
      <c r="A51" s="608"/>
      <c r="B51" s="609"/>
      <c r="C51" s="609"/>
      <c r="D51" s="609"/>
      <c r="E51" s="609"/>
      <c r="F51" s="609"/>
      <c r="G51" s="609"/>
      <c r="H51" s="609"/>
      <c r="I51" s="609"/>
      <c r="J51" s="609"/>
      <c r="K51" s="609"/>
      <c r="L51" s="609"/>
      <c r="M51" s="609"/>
      <c r="N51" s="609"/>
      <c r="O51" s="609"/>
      <c r="P51" s="609"/>
      <c r="Q51" s="609"/>
      <c r="R51" s="609"/>
      <c r="S51" s="609"/>
      <c r="T51" s="609"/>
      <c r="U51" s="609"/>
      <c r="V51" s="609"/>
      <c r="W51" s="609"/>
      <c r="X51" s="609"/>
      <c r="Y51" s="609"/>
      <c r="Z51" s="609"/>
      <c r="AA51" s="609"/>
      <c r="AB51" s="609"/>
      <c r="AC51" s="609"/>
      <c r="AD51" s="609"/>
      <c r="AE51" s="609"/>
      <c r="AF51" s="609"/>
      <c r="AG51" s="609"/>
      <c r="AH51" s="609"/>
      <c r="AI51" s="609"/>
      <c r="AJ51" s="611" t="s">
        <v>14</v>
      </c>
      <c r="AK51" s="611"/>
      <c r="AL51" s="611"/>
      <c r="AM51" s="611"/>
      <c r="AN51" s="611"/>
      <c r="AO51" s="611"/>
      <c r="AP51" s="482">
        <f>+AP50</f>
        <v>1</v>
      </c>
    </row>
    <row r="52" spans="1:42" ht="15" customHeight="1" x14ac:dyDescent="0.25">
      <c r="A52" s="605"/>
      <c r="B52" s="606"/>
      <c r="C52" s="606"/>
      <c r="D52" s="606"/>
      <c r="E52" s="606"/>
      <c r="F52" s="606"/>
      <c r="G52" s="606"/>
      <c r="H52" s="606"/>
      <c r="I52" s="606"/>
      <c r="J52" s="606"/>
      <c r="K52" s="606"/>
      <c r="L52" s="606"/>
      <c r="M52" s="606"/>
      <c r="N52" s="606"/>
      <c r="O52" s="606"/>
      <c r="P52" s="606"/>
      <c r="Q52" s="606"/>
      <c r="R52" s="606"/>
      <c r="S52" s="606"/>
      <c r="T52" s="606"/>
      <c r="U52" s="606"/>
      <c r="V52" s="606"/>
      <c r="W52" s="606"/>
      <c r="X52" s="606"/>
      <c r="Y52" s="606"/>
      <c r="Z52" s="606" t="s">
        <v>15</v>
      </c>
      <c r="AA52" s="606"/>
      <c r="AB52" s="606"/>
      <c r="AC52" s="606"/>
      <c r="AD52" s="606"/>
      <c r="AE52" s="606"/>
      <c r="AF52" s="606"/>
      <c r="AG52" s="606"/>
      <c r="AH52" s="606"/>
      <c r="AI52" s="606"/>
      <c r="AJ52" s="606"/>
      <c r="AK52" s="606"/>
      <c r="AL52" s="606"/>
      <c r="AM52" s="606"/>
      <c r="AN52" s="606"/>
      <c r="AO52" s="606"/>
      <c r="AP52" s="607"/>
    </row>
    <row r="53" spans="1:42" ht="15" customHeight="1" x14ac:dyDescent="0.25">
      <c r="A53" s="605"/>
      <c r="B53" s="606"/>
      <c r="C53" s="606"/>
      <c r="D53" s="606"/>
      <c r="E53" s="606"/>
      <c r="F53" s="606"/>
      <c r="G53" s="606"/>
      <c r="H53" s="606"/>
      <c r="I53" s="606"/>
      <c r="J53" s="606"/>
      <c r="K53" s="606"/>
      <c r="L53" s="606"/>
      <c r="M53" s="606"/>
      <c r="N53" s="606"/>
      <c r="O53" s="606"/>
      <c r="P53" s="606"/>
      <c r="Q53" s="606"/>
      <c r="R53" s="606"/>
      <c r="S53" s="606"/>
      <c r="T53" s="606"/>
      <c r="U53" s="606"/>
      <c r="V53" s="606"/>
      <c r="W53" s="606"/>
      <c r="X53" s="606"/>
      <c r="Y53" s="606"/>
      <c r="Z53" s="606"/>
      <c r="AA53" s="606"/>
      <c r="AB53" s="606"/>
      <c r="AC53" s="606"/>
      <c r="AD53" s="606"/>
      <c r="AE53" s="606"/>
      <c r="AF53" s="606"/>
      <c r="AG53" s="606"/>
      <c r="AH53" s="606"/>
      <c r="AI53" s="606"/>
      <c r="AJ53" s="606"/>
      <c r="AK53" s="606"/>
      <c r="AL53" s="606"/>
      <c r="AM53" s="606"/>
      <c r="AN53" s="606"/>
      <c r="AO53" s="606"/>
      <c r="AP53" s="607"/>
    </row>
    <row r="54" spans="1:42" ht="15" customHeight="1" x14ac:dyDescent="0.25">
      <c r="A54" s="605"/>
      <c r="B54" s="606"/>
      <c r="C54" s="606"/>
      <c r="D54" s="606"/>
      <c r="E54" s="606"/>
      <c r="F54" s="606"/>
      <c r="G54" s="606"/>
      <c r="H54" s="606"/>
      <c r="I54" s="606"/>
      <c r="J54" s="606"/>
      <c r="K54" s="606"/>
      <c r="L54" s="606"/>
      <c r="M54" s="606"/>
      <c r="N54" s="606"/>
      <c r="O54" s="606"/>
      <c r="P54" s="606"/>
      <c r="Q54" s="606"/>
      <c r="R54" s="606"/>
      <c r="S54" s="606"/>
      <c r="T54" s="606"/>
      <c r="U54" s="606"/>
      <c r="V54" s="606"/>
      <c r="W54" s="606"/>
      <c r="X54" s="606"/>
      <c r="Y54" s="606"/>
      <c r="Z54" s="606"/>
      <c r="AA54" s="606"/>
      <c r="AB54" s="606"/>
      <c r="AC54" s="606"/>
      <c r="AD54" s="606"/>
      <c r="AE54" s="606"/>
      <c r="AF54" s="606"/>
      <c r="AG54" s="606"/>
      <c r="AH54" s="606"/>
      <c r="AI54" s="606"/>
      <c r="AJ54" s="606"/>
      <c r="AK54" s="606"/>
      <c r="AL54" s="606"/>
      <c r="AM54" s="606"/>
      <c r="AN54" s="606"/>
      <c r="AO54" s="606"/>
      <c r="AP54" s="607"/>
    </row>
    <row r="55" spans="1:42" ht="15" customHeight="1" x14ac:dyDescent="0.25">
      <c r="A55" s="605"/>
      <c r="B55" s="606"/>
      <c r="C55" s="606"/>
      <c r="D55" s="606"/>
      <c r="E55" s="606"/>
      <c r="F55" s="606"/>
      <c r="G55" s="606"/>
      <c r="H55" s="606"/>
      <c r="I55" s="606"/>
      <c r="J55" s="606"/>
      <c r="K55" s="606"/>
      <c r="L55" s="606"/>
      <c r="M55" s="606"/>
      <c r="N55" s="606"/>
      <c r="O55" s="606"/>
      <c r="P55" s="606"/>
      <c r="Q55" s="606"/>
      <c r="R55" s="606"/>
      <c r="S55" s="606"/>
      <c r="T55" s="606"/>
      <c r="U55" s="606"/>
      <c r="V55" s="606"/>
      <c r="W55" s="606"/>
      <c r="X55" s="606"/>
      <c r="Y55" s="606"/>
      <c r="Z55" s="606"/>
      <c r="AA55" s="606"/>
      <c r="AB55" s="606"/>
      <c r="AC55" s="606"/>
      <c r="AD55" s="606"/>
      <c r="AE55" s="606"/>
      <c r="AF55" s="606"/>
      <c r="AG55" s="606"/>
      <c r="AH55" s="606"/>
      <c r="AI55" s="606"/>
      <c r="AJ55" s="606"/>
      <c r="AK55" s="606"/>
      <c r="AL55" s="606"/>
      <c r="AM55" s="606"/>
      <c r="AN55" s="606"/>
      <c r="AO55" s="606"/>
      <c r="AP55" s="607"/>
    </row>
    <row r="56" spans="1:42" ht="15" customHeight="1" x14ac:dyDescent="0.25">
      <c r="A56" s="599"/>
      <c r="B56" s="600"/>
      <c r="C56" s="600"/>
      <c r="D56" s="600"/>
      <c r="E56" s="600"/>
      <c r="F56" s="600"/>
      <c r="G56" s="600"/>
      <c r="H56" s="600"/>
      <c r="I56" s="600"/>
      <c r="J56" s="600"/>
      <c r="K56" s="600"/>
      <c r="L56" s="600"/>
      <c r="M56" s="600"/>
      <c r="N56" s="600"/>
      <c r="O56" s="600"/>
      <c r="P56" s="600"/>
      <c r="Q56" s="600"/>
      <c r="R56" s="600"/>
      <c r="S56" s="600"/>
      <c r="T56" s="600"/>
      <c r="U56" s="600"/>
      <c r="V56" s="600"/>
      <c r="W56" s="600"/>
      <c r="X56" s="600"/>
      <c r="Y56" s="600"/>
      <c r="Z56" s="600"/>
      <c r="AA56" s="600"/>
      <c r="AB56" s="600"/>
      <c r="AC56" s="600"/>
      <c r="AD56" s="600"/>
      <c r="AE56" s="600"/>
      <c r="AF56" s="600"/>
      <c r="AG56" s="600"/>
      <c r="AH56" s="600"/>
      <c r="AI56" s="600"/>
      <c r="AJ56" s="600"/>
      <c r="AK56" s="600"/>
      <c r="AL56" s="600"/>
      <c r="AM56" s="600"/>
      <c r="AN56" s="600"/>
      <c r="AO56" s="600"/>
      <c r="AP56" s="601"/>
    </row>
    <row r="57" spans="1:42" ht="15" customHeight="1" x14ac:dyDescent="0.25">
      <c r="A57" s="599"/>
      <c r="B57" s="600"/>
      <c r="C57" s="600"/>
      <c r="D57" s="600"/>
      <c r="E57" s="600"/>
      <c r="F57" s="600"/>
      <c r="G57" s="600"/>
      <c r="H57" s="600"/>
      <c r="I57" s="600"/>
      <c r="J57" s="600"/>
      <c r="K57" s="600"/>
      <c r="L57" s="600"/>
      <c r="M57" s="600"/>
      <c r="N57" s="600"/>
      <c r="O57" s="600"/>
      <c r="P57" s="600"/>
      <c r="Q57" s="600"/>
      <c r="R57" s="600"/>
      <c r="S57" s="600"/>
      <c r="T57" s="600"/>
      <c r="U57" s="600"/>
      <c r="V57" s="600"/>
      <c r="W57" s="600"/>
      <c r="X57" s="600"/>
      <c r="Y57" s="600"/>
      <c r="Z57" s="600"/>
      <c r="AA57" s="600"/>
      <c r="AB57" s="600"/>
      <c r="AC57" s="600"/>
      <c r="AD57" s="600"/>
      <c r="AE57" s="600"/>
      <c r="AF57" s="600"/>
      <c r="AG57" s="600"/>
      <c r="AH57" s="600"/>
      <c r="AI57" s="600"/>
      <c r="AJ57" s="600"/>
      <c r="AK57" s="600"/>
      <c r="AL57" s="600"/>
      <c r="AM57" s="600"/>
      <c r="AN57" s="600"/>
      <c r="AO57" s="600"/>
      <c r="AP57" s="601"/>
    </row>
    <row r="58" spans="1:42" ht="15" customHeight="1" thickBot="1" x14ac:dyDescent="0.3">
      <c r="A58" s="602"/>
      <c r="B58" s="603"/>
      <c r="C58" s="603"/>
      <c r="D58" s="603"/>
      <c r="E58" s="603"/>
      <c r="F58" s="603"/>
      <c r="G58" s="603"/>
      <c r="H58" s="603"/>
      <c r="I58" s="603"/>
      <c r="J58" s="603"/>
      <c r="K58" s="603"/>
      <c r="L58" s="603"/>
      <c r="M58" s="603"/>
      <c r="N58" s="603"/>
      <c r="O58" s="603"/>
      <c r="P58" s="603"/>
      <c r="Q58" s="603"/>
      <c r="R58" s="603"/>
      <c r="S58" s="603"/>
      <c r="T58" s="603"/>
      <c r="U58" s="603"/>
      <c r="V58" s="603"/>
      <c r="W58" s="603"/>
      <c r="X58" s="603"/>
      <c r="Y58" s="603"/>
      <c r="Z58" s="603"/>
      <c r="AA58" s="603"/>
      <c r="AB58" s="603"/>
      <c r="AC58" s="603"/>
      <c r="AD58" s="603"/>
      <c r="AE58" s="603"/>
      <c r="AF58" s="603"/>
      <c r="AG58" s="603"/>
      <c r="AH58" s="603"/>
      <c r="AI58" s="603"/>
      <c r="AJ58" s="603"/>
      <c r="AK58" s="603"/>
      <c r="AL58" s="603"/>
      <c r="AM58" s="603"/>
      <c r="AN58" s="603"/>
      <c r="AO58" s="603"/>
      <c r="AP58" s="604"/>
    </row>
    <row r="59" spans="1:42" ht="15" customHeight="1" x14ac:dyDescent="0.25">
      <c r="A59" s="636" t="str">
        <f>+$A$1</f>
        <v>MEMORIA DE CÁLCULO CANAL PRADOS DEL ESTE</v>
      </c>
      <c r="B59" s="637"/>
      <c r="C59" s="637"/>
      <c r="D59" s="637"/>
      <c r="E59" s="637"/>
      <c r="F59" s="637"/>
      <c r="G59" s="637"/>
      <c r="H59" s="637"/>
      <c r="I59" s="637"/>
      <c r="J59" s="637"/>
      <c r="K59" s="637"/>
      <c r="L59" s="637"/>
      <c r="M59" s="637"/>
      <c r="N59" s="637"/>
      <c r="O59" s="637"/>
      <c r="P59" s="637"/>
      <c r="Q59" s="637"/>
      <c r="R59" s="637"/>
      <c r="S59" s="637"/>
      <c r="T59" s="637"/>
      <c r="U59" s="637"/>
      <c r="V59" s="637"/>
      <c r="W59" s="637"/>
      <c r="X59" s="637"/>
      <c r="Y59" s="637"/>
      <c r="Z59" s="637"/>
      <c r="AA59" s="637"/>
      <c r="AB59" s="637"/>
      <c r="AC59" s="637"/>
      <c r="AD59" s="637"/>
      <c r="AE59" s="637"/>
      <c r="AF59" s="637"/>
      <c r="AG59" s="637"/>
      <c r="AH59" s="637"/>
      <c r="AI59" s="637"/>
      <c r="AJ59" s="637"/>
      <c r="AK59" s="640" t="str">
        <f>+$AK$1</f>
        <v>FECHA DE EMISION:                                           JULIO 2023</v>
      </c>
      <c r="AL59" s="640"/>
      <c r="AM59" s="640"/>
      <c r="AN59" s="640"/>
      <c r="AO59" s="640"/>
      <c r="AP59" s="642"/>
    </row>
    <row r="60" spans="1:42" ht="15" customHeight="1" x14ac:dyDescent="0.25">
      <c r="A60" s="638"/>
      <c r="B60" s="639"/>
      <c r="C60" s="639"/>
      <c r="D60" s="639"/>
      <c r="E60" s="639"/>
      <c r="F60" s="639"/>
      <c r="G60" s="639"/>
      <c r="H60" s="639"/>
      <c r="I60" s="639"/>
      <c r="J60" s="639"/>
      <c r="K60" s="639"/>
      <c r="L60" s="639"/>
      <c r="M60" s="639"/>
      <c r="N60" s="639"/>
      <c r="O60" s="639"/>
      <c r="P60" s="639"/>
      <c r="Q60" s="639"/>
      <c r="R60" s="639"/>
      <c r="S60" s="639"/>
      <c r="T60" s="639"/>
      <c r="U60" s="639"/>
      <c r="V60" s="639"/>
      <c r="W60" s="639"/>
      <c r="X60" s="639"/>
      <c r="Y60" s="639"/>
      <c r="Z60" s="639"/>
      <c r="AA60" s="639"/>
      <c r="AB60" s="639"/>
      <c r="AC60" s="639"/>
      <c r="AD60" s="639"/>
      <c r="AE60" s="639"/>
      <c r="AF60" s="639"/>
      <c r="AG60" s="639"/>
      <c r="AH60" s="639"/>
      <c r="AI60" s="639"/>
      <c r="AJ60" s="639"/>
      <c r="AK60" s="641"/>
      <c r="AL60" s="641"/>
      <c r="AM60" s="641"/>
      <c r="AN60" s="641"/>
      <c r="AO60" s="641"/>
      <c r="AP60" s="643"/>
    </row>
    <row r="61" spans="1:42" ht="15" customHeight="1" x14ac:dyDescent="0.25">
      <c r="A61" s="638"/>
      <c r="B61" s="639"/>
      <c r="C61" s="639"/>
      <c r="D61" s="639"/>
      <c r="E61" s="639"/>
      <c r="F61" s="639"/>
      <c r="G61" s="639"/>
      <c r="H61" s="639"/>
      <c r="I61" s="639"/>
      <c r="J61" s="639"/>
      <c r="K61" s="639"/>
      <c r="L61" s="639"/>
      <c r="M61" s="639"/>
      <c r="N61" s="639"/>
      <c r="O61" s="639"/>
      <c r="P61" s="639"/>
      <c r="Q61" s="639"/>
      <c r="R61" s="639"/>
      <c r="S61" s="639"/>
      <c r="T61" s="639"/>
      <c r="U61" s="639"/>
      <c r="V61" s="639"/>
      <c r="W61" s="639"/>
      <c r="X61" s="639"/>
      <c r="Y61" s="639"/>
      <c r="Z61" s="639"/>
      <c r="AA61" s="639"/>
      <c r="AB61" s="639"/>
      <c r="AC61" s="639"/>
      <c r="AD61" s="639"/>
      <c r="AE61" s="639"/>
      <c r="AF61" s="639"/>
      <c r="AG61" s="639"/>
      <c r="AH61" s="639"/>
      <c r="AI61" s="639"/>
      <c r="AJ61" s="639"/>
      <c r="AK61" s="641"/>
      <c r="AL61" s="641"/>
      <c r="AM61" s="641"/>
      <c r="AN61" s="641"/>
      <c r="AO61" s="641"/>
      <c r="AP61" s="643"/>
    </row>
    <row r="62" spans="1:42" ht="15" customHeight="1" x14ac:dyDescent="0.25">
      <c r="A62" s="638"/>
      <c r="B62" s="639"/>
      <c r="C62" s="639"/>
      <c r="D62" s="639"/>
      <c r="E62" s="639"/>
      <c r="F62" s="639"/>
      <c r="G62" s="639"/>
      <c r="H62" s="639"/>
      <c r="I62" s="639"/>
      <c r="J62" s="639"/>
      <c r="K62" s="639"/>
      <c r="L62" s="639"/>
      <c r="M62" s="639"/>
      <c r="N62" s="639"/>
      <c r="O62" s="639"/>
      <c r="P62" s="639"/>
      <c r="Q62" s="639"/>
      <c r="R62" s="639"/>
      <c r="S62" s="639"/>
      <c r="T62" s="639"/>
      <c r="U62" s="639"/>
      <c r="V62" s="639"/>
      <c r="W62" s="639"/>
      <c r="X62" s="639"/>
      <c r="Y62" s="639"/>
      <c r="Z62" s="639"/>
      <c r="AA62" s="639"/>
      <c r="AB62" s="639"/>
      <c r="AC62" s="639"/>
      <c r="AD62" s="639"/>
      <c r="AE62" s="639"/>
      <c r="AF62" s="639"/>
      <c r="AG62" s="639"/>
      <c r="AH62" s="639"/>
      <c r="AI62" s="639"/>
      <c r="AJ62" s="639"/>
      <c r="AK62" s="641"/>
      <c r="AL62" s="641"/>
      <c r="AM62" s="641"/>
      <c r="AN62" s="641"/>
      <c r="AO62" s="641"/>
      <c r="AP62" s="643"/>
    </row>
    <row r="63" spans="1:42" ht="15" customHeight="1" x14ac:dyDescent="0.25">
      <c r="A63" s="638"/>
      <c r="B63" s="639"/>
      <c r="C63" s="639"/>
      <c r="D63" s="639"/>
      <c r="E63" s="639"/>
      <c r="F63" s="639"/>
      <c r="G63" s="639"/>
      <c r="H63" s="639"/>
      <c r="I63" s="639"/>
      <c r="J63" s="639"/>
      <c r="K63" s="639"/>
      <c r="L63" s="639"/>
      <c r="M63" s="639"/>
      <c r="N63" s="639"/>
      <c r="O63" s="639"/>
      <c r="P63" s="639"/>
      <c r="Q63" s="639"/>
      <c r="R63" s="639"/>
      <c r="S63" s="639"/>
      <c r="T63" s="639"/>
      <c r="U63" s="639"/>
      <c r="V63" s="639"/>
      <c r="W63" s="639"/>
      <c r="X63" s="639"/>
      <c r="Y63" s="639"/>
      <c r="Z63" s="639"/>
      <c r="AA63" s="639"/>
      <c r="AB63" s="639"/>
      <c r="AC63" s="639"/>
      <c r="AD63" s="639"/>
      <c r="AE63" s="639"/>
      <c r="AF63" s="639"/>
      <c r="AG63" s="639"/>
      <c r="AH63" s="639"/>
      <c r="AI63" s="639"/>
      <c r="AJ63" s="639"/>
      <c r="AK63" s="641"/>
      <c r="AL63" s="641"/>
      <c r="AM63" s="641"/>
      <c r="AN63" s="641"/>
      <c r="AO63" s="641"/>
      <c r="AP63" s="643"/>
    </row>
    <row r="64" spans="1:42" ht="15" customHeight="1" x14ac:dyDescent="0.25">
      <c r="A64" s="638"/>
      <c r="B64" s="639"/>
      <c r="C64" s="639"/>
      <c r="D64" s="639"/>
      <c r="E64" s="639"/>
      <c r="F64" s="639"/>
      <c r="G64" s="639"/>
      <c r="H64" s="639"/>
      <c r="I64" s="639"/>
      <c r="J64" s="639"/>
      <c r="K64" s="639"/>
      <c r="L64" s="639"/>
      <c r="M64" s="639"/>
      <c r="N64" s="639"/>
      <c r="O64" s="639"/>
      <c r="P64" s="639"/>
      <c r="Q64" s="639"/>
      <c r="R64" s="639"/>
      <c r="S64" s="639"/>
      <c r="T64" s="639"/>
      <c r="U64" s="639"/>
      <c r="V64" s="639"/>
      <c r="W64" s="639"/>
      <c r="X64" s="639"/>
      <c r="Y64" s="639"/>
      <c r="Z64" s="639"/>
      <c r="AA64" s="639"/>
      <c r="AB64" s="639"/>
      <c r="AC64" s="639"/>
      <c r="AD64" s="639"/>
      <c r="AE64" s="639"/>
      <c r="AF64" s="639"/>
      <c r="AG64" s="639"/>
      <c r="AH64" s="639"/>
      <c r="AI64" s="639"/>
      <c r="AJ64" s="639"/>
      <c r="AK64" s="641"/>
      <c r="AL64" s="641"/>
      <c r="AM64" s="641"/>
      <c r="AN64" s="641"/>
      <c r="AO64" s="641"/>
      <c r="AP64" s="643"/>
    </row>
    <row r="65" spans="1:42" ht="15" customHeight="1" x14ac:dyDescent="0.25">
      <c r="A65" s="638"/>
      <c r="B65" s="639"/>
      <c r="C65" s="639"/>
      <c r="D65" s="639"/>
      <c r="E65" s="639"/>
      <c r="F65" s="639"/>
      <c r="G65" s="639"/>
      <c r="H65" s="639"/>
      <c r="I65" s="639"/>
      <c r="J65" s="639"/>
      <c r="K65" s="639"/>
      <c r="L65" s="639"/>
      <c r="M65" s="639"/>
      <c r="N65" s="639"/>
      <c r="O65" s="639"/>
      <c r="P65" s="639"/>
      <c r="Q65" s="639"/>
      <c r="R65" s="639"/>
      <c r="S65" s="639"/>
      <c r="T65" s="639"/>
      <c r="U65" s="639"/>
      <c r="V65" s="639"/>
      <c r="W65" s="639"/>
      <c r="X65" s="639"/>
      <c r="Y65" s="639"/>
      <c r="Z65" s="639"/>
      <c r="AA65" s="639"/>
      <c r="AB65" s="639"/>
      <c r="AC65" s="639"/>
      <c r="AD65" s="639"/>
      <c r="AE65" s="639"/>
      <c r="AF65" s="639"/>
      <c r="AG65" s="639"/>
      <c r="AH65" s="639"/>
      <c r="AI65" s="639"/>
      <c r="AJ65" s="639"/>
      <c r="AK65" s="641" t="s">
        <v>19</v>
      </c>
      <c r="AL65" s="641"/>
      <c r="AM65" s="641"/>
      <c r="AN65" s="641">
        <v>1</v>
      </c>
      <c r="AO65" s="641"/>
      <c r="AP65" s="643"/>
    </row>
    <row r="66" spans="1:42" ht="15" customHeight="1" x14ac:dyDescent="0.25">
      <c r="A66" s="638"/>
      <c r="B66" s="639"/>
      <c r="C66" s="639"/>
      <c r="D66" s="639"/>
      <c r="E66" s="639"/>
      <c r="F66" s="639"/>
      <c r="G66" s="639"/>
      <c r="H66" s="639"/>
      <c r="I66" s="639"/>
      <c r="J66" s="639"/>
      <c r="K66" s="639"/>
      <c r="L66" s="639"/>
      <c r="M66" s="639"/>
      <c r="N66" s="639"/>
      <c r="O66" s="639"/>
      <c r="P66" s="639"/>
      <c r="Q66" s="639"/>
      <c r="R66" s="639"/>
      <c r="S66" s="639"/>
      <c r="T66" s="639"/>
      <c r="U66" s="639"/>
      <c r="V66" s="639"/>
      <c r="W66" s="639"/>
      <c r="X66" s="639"/>
      <c r="Y66" s="639"/>
      <c r="Z66" s="639"/>
      <c r="AA66" s="639"/>
      <c r="AB66" s="639"/>
      <c r="AC66" s="639"/>
      <c r="AD66" s="639"/>
      <c r="AE66" s="639"/>
      <c r="AF66" s="639"/>
      <c r="AG66" s="639"/>
      <c r="AH66" s="639"/>
      <c r="AI66" s="639"/>
      <c r="AJ66" s="639"/>
      <c r="AK66" s="641"/>
      <c r="AL66" s="641"/>
      <c r="AM66" s="641"/>
      <c r="AN66" s="641"/>
      <c r="AO66" s="641"/>
      <c r="AP66" s="643"/>
    </row>
    <row r="67" spans="1:42" ht="13.95" customHeight="1" x14ac:dyDescent="0.25">
      <c r="A67" s="632" t="s">
        <v>1</v>
      </c>
      <c r="B67" s="633"/>
      <c r="C67" s="633"/>
      <c r="D67" s="633"/>
      <c r="E67" s="633"/>
      <c r="F67" s="633"/>
      <c r="G67" s="633"/>
      <c r="H67" s="633"/>
      <c r="I67" s="633"/>
      <c r="J67" s="633"/>
      <c r="K67" s="633"/>
      <c r="L67" s="633"/>
      <c r="M67" s="633"/>
      <c r="N67" s="633"/>
      <c r="O67" s="633"/>
      <c r="P67" s="633"/>
      <c r="Q67" s="633"/>
      <c r="R67" s="633"/>
      <c r="S67" s="633"/>
      <c r="T67" s="633"/>
      <c r="U67" s="633"/>
      <c r="V67" s="633"/>
      <c r="W67" s="633"/>
      <c r="X67" s="633"/>
      <c r="Y67" s="633"/>
      <c r="Z67" s="633"/>
      <c r="AA67" s="633"/>
      <c r="AB67" s="633"/>
      <c r="AC67" s="633"/>
      <c r="AD67" s="633"/>
      <c r="AE67" s="633"/>
      <c r="AF67" s="633"/>
      <c r="AG67" s="633"/>
      <c r="AH67" s="633"/>
      <c r="AI67" s="633"/>
      <c r="AJ67" s="633"/>
      <c r="AK67" s="633"/>
      <c r="AL67" s="633"/>
      <c r="AM67" s="633"/>
      <c r="AN67" s="633"/>
      <c r="AO67" s="633"/>
      <c r="AP67" s="634"/>
    </row>
    <row r="68" spans="1:42" ht="13.95" customHeight="1" x14ac:dyDescent="0.25">
      <c r="A68" s="632"/>
      <c r="B68" s="633"/>
      <c r="C68" s="633"/>
      <c r="D68" s="633"/>
      <c r="E68" s="633"/>
      <c r="F68" s="633"/>
      <c r="G68" s="633"/>
      <c r="H68" s="633"/>
      <c r="I68" s="633"/>
      <c r="J68" s="633"/>
      <c r="K68" s="633"/>
      <c r="L68" s="633"/>
      <c r="M68" s="633"/>
      <c r="N68" s="633"/>
      <c r="O68" s="633"/>
      <c r="P68" s="633"/>
      <c r="Q68" s="633"/>
      <c r="R68" s="633"/>
      <c r="S68" s="633"/>
      <c r="T68" s="633"/>
      <c r="U68" s="633"/>
      <c r="V68" s="633"/>
      <c r="W68" s="633"/>
      <c r="X68" s="633"/>
      <c r="Y68" s="633"/>
      <c r="Z68" s="633"/>
      <c r="AA68" s="633"/>
      <c r="AB68" s="633"/>
      <c r="AC68" s="633"/>
      <c r="AD68" s="633"/>
      <c r="AE68" s="633"/>
      <c r="AF68" s="633"/>
      <c r="AG68" s="633"/>
      <c r="AH68" s="633"/>
      <c r="AI68" s="633"/>
      <c r="AJ68" s="633"/>
      <c r="AK68" s="633"/>
      <c r="AL68" s="633"/>
      <c r="AM68" s="633"/>
      <c r="AN68" s="633"/>
      <c r="AO68" s="633"/>
      <c r="AP68" s="634"/>
    </row>
    <row r="69" spans="1:42" ht="30" customHeight="1" x14ac:dyDescent="0.25">
      <c r="A69" s="619" t="s">
        <v>2</v>
      </c>
      <c r="B69" s="620"/>
      <c r="C69" s="620"/>
      <c r="D69" s="620"/>
      <c r="E69" s="620"/>
      <c r="F69" s="620"/>
      <c r="G69" s="620"/>
      <c r="H69" s="620"/>
      <c r="I69" s="620"/>
      <c r="J69" s="620"/>
      <c r="K69" s="620"/>
      <c r="L69" s="620"/>
      <c r="M69" s="621" t="str">
        <f>+$M$11</f>
        <v>CANAL DE AGUAS LLUVIAS EN EL SECTOR PRADOS DEL ESTE, SAN JOSÉ DE CÚCUTA, NORTE DE SANTNADER</v>
      </c>
      <c r="N69" s="621"/>
      <c r="O69" s="621"/>
      <c r="P69" s="621"/>
      <c r="Q69" s="621"/>
      <c r="R69" s="621"/>
      <c r="S69" s="621"/>
      <c r="T69" s="621"/>
      <c r="U69" s="621"/>
      <c r="V69" s="621"/>
      <c r="W69" s="621"/>
      <c r="X69" s="621"/>
      <c r="Y69" s="621"/>
      <c r="Z69" s="621"/>
      <c r="AA69" s="621"/>
      <c r="AB69" s="621"/>
      <c r="AC69" s="621"/>
      <c r="AD69" s="621"/>
      <c r="AE69" s="621"/>
      <c r="AF69" s="621"/>
      <c r="AG69" s="621"/>
      <c r="AH69" s="621"/>
      <c r="AI69" s="621"/>
      <c r="AJ69" s="621"/>
      <c r="AK69" s="621"/>
      <c r="AL69" s="621"/>
      <c r="AM69" s="621"/>
      <c r="AN69" s="621"/>
      <c r="AO69" s="621"/>
      <c r="AP69" s="635"/>
    </row>
    <row r="70" spans="1:42" ht="30" customHeight="1" x14ac:dyDescent="0.25">
      <c r="A70" s="625" t="s">
        <v>46</v>
      </c>
      <c r="B70" s="622"/>
      <c r="C70" s="622"/>
      <c r="D70" s="622"/>
      <c r="E70" s="622"/>
      <c r="F70" s="622"/>
      <c r="G70" s="622"/>
      <c r="H70" s="622"/>
      <c r="I70" s="622"/>
      <c r="J70" s="622"/>
      <c r="K70" s="622"/>
      <c r="L70" s="622"/>
      <c r="M70" s="615" t="str">
        <f>+$M$12</f>
        <v xml:space="preserve">GESTIÓN DE RIESGOS </v>
      </c>
      <c r="N70" s="615"/>
      <c r="O70" s="615"/>
      <c r="P70" s="615"/>
      <c r="Q70" s="615"/>
      <c r="R70" s="615"/>
      <c r="S70" s="615"/>
      <c r="T70" s="615"/>
      <c r="U70" s="615"/>
      <c r="V70" s="615"/>
      <c r="W70" s="615"/>
      <c r="X70" s="615"/>
      <c r="Y70" s="615"/>
      <c r="Z70" s="615"/>
      <c r="AA70" s="615"/>
      <c r="AB70" s="615"/>
      <c r="AC70" s="615"/>
      <c r="AD70" s="615"/>
      <c r="AE70" s="615"/>
      <c r="AF70" s="615"/>
      <c r="AG70" s="615"/>
      <c r="AH70" s="615"/>
      <c r="AI70" s="615"/>
      <c r="AJ70" s="615"/>
      <c r="AK70" s="615"/>
      <c r="AL70" s="622" t="s">
        <v>3</v>
      </c>
      <c r="AM70" s="622"/>
      <c r="AN70" s="612" t="str">
        <f>+$AN$12</f>
        <v>-</v>
      </c>
      <c r="AO70" s="612"/>
      <c r="AP70" s="613"/>
    </row>
    <row r="71" spans="1:42" ht="30" customHeight="1" x14ac:dyDescent="0.25">
      <c r="A71" s="625" t="s">
        <v>4</v>
      </c>
      <c r="B71" s="622"/>
      <c r="C71" s="622"/>
      <c r="D71" s="622"/>
      <c r="E71" s="622"/>
      <c r="F71" s="622"/>
      <c r="G71" s="622"/>
      <c r="H71" s="622"/>
      <c r="I71" s="622"/>
      <c r="J71" s="622"/>
      <c r="K71" s="622"/>
      <c r="L71" s="622"/>
      <c r="M71" s="615" t="str">
        <f>+$M$13</f>
        <v>INTERVENTORÍA</v>
      </c>
      <c r="N71" s="615"/>
      <c r="O71" s="615"/>
      <c r="P71" s="615"/>
      <c r="Q71" s="615"/>
      <c r="R71" s="615"/>
      <c r="S71" s="615"/>
      <c r="T71" s="615"/>
      <c r="U71" s="615"/>
      <c r="V71" s="615"/>
      <c r="W71" s="615"/>
      <c r="X71" s="615"/>
      <c r="Y71" s="615"/>
      <c r="Z71" s="615"/>
      <c r="AA71" s="615"/>
      <c r="AB71" s="615"/>
      <c r="AC71" s="615"/>
      <c r="AD71" s="615"/>
      <c r="AE71" s="615"/>
      <c r="AF71" s="615"/>
      <c r="AG71" s="615"/>
      <c r="AH71" s="615"/>
      <c r="AI71" s="615"/>
      <c r="AJ71" s="615"/>
      <c r="AK71" s="615"/>
      <c r="AL71" s="622" t="s">
        <v>5</v>
      </c>
      <c r="AM71" s="622"/>
      <c r="AN71" s="626" t="str">
        <f>+$AN$13</f>
        <v>JULIO 2023</v>
      </c>
      <c r="AO71" s="627"/>
      <c r="AP71" s="628"/>
    </row>
    <row r="72" spans="1:42" ht="13.95" customHeight="1" x14ac:dyDescent="0.25">
      <c r="A72" s="629"/>
      <c r="B72" s="630"/>
      <c r="C72" s="630"/>
      <c r="D72" s="630"/>
      <c r="E72" s="630"/>
      <c r="F72" s="630"/>
      <c r="G72" s="630"/>
      <c r="H72" s="630"/>
      <c r="I72" s="630"/>
      <c r="J72" s="630"/>
      <c r="K72" s="630"/>
      <c r="L72" s="630"/>
      <c r="M72" s="630"/>
      <c r="N72" s="630"/>
      <c r="O72" s="630"/>
      <c r="P72" s="630"/>
      <c r="Q72" s="630"/>
      <c r="R72" s="630"/>
      <c r="S72" s="630"/>
      <c r="T72" s="630"/>
      <c r="U72" s="630"/>
      <c r="V72" s="630"/>
      <c r="W72" s="630"/>
      <c r="X72" s="630"/>
      <c r="Y72" s="630"/>
      <c r="Z72" s="630"/>
      <c r="AA72" s="630"/>
      <c r="AB72" s="630"/>
      <c r="AC72" s="630"/>
      <c r="AD72" s="630"/>
      <c r="AE72" s="630"/>
      <c r="AF72" s="630"/>
      <c r="AG72" s="630"/>
      <c r="AH72" s="630"/>
      <c r="AI72" s="630"/>
      <c r="AJ72" s="630"/>
      <c r="AK72" s="630"/>
      <c r="AL72" s="630"/>
      <c r="AM72" s="630"/>
      <c r="AN72" s="630"/>
      <c r="AO72" s="630"/>
      <c r="AP72" s="631"/>
    </row>
    <row r="73" spans="1:42" ht="30" customHeight="1" x14ac:dyDescent="0.25">
      <c r="A73" s="619" t="s">
        <v>6</v>
      </c>
      <c r="B73" s="620"/>
      <c r="C73" s="620"/>
      <c r="D73" s="620"/>
      <c r="E73" s="620"/>
      <c r="F73" s="620"/>
      <c r="G73" s="620"/>
      <c r="H73" s="474">
        <v>4</v>
      </c>
      <c r="I73" s="621" t="str">
        <f>IFERROR(VLOOKUP(H73,'PPTO CANAL DE AGUAS LLUVIAS'!B:G,2,FALSE),"")</f>
        <v xml:space="preserve">TUBERÍA DE DESCARGA AGUAS LLUVIA </v>
      </c>
      <c r="J73" s="621"/>
      <c r="K73" s="621"/>
      <c r="L73" s="621"/>
      <c r="M73" s="621"/>
      <c r="N73" s="621"/>
      <c r="O73" s="621"/>
      <c r="P73" s="621"/>
      <c r="Q73" s="621"/>
      <c r="R73" s="621"/>
      <c r="S73" s="621"/>
      <c r="T73" s="621"/>
      <c r="U73" s="622" t="s">
        <v>0</v>
      </c>
      <c r="V73" s="622"/>
      <c r="W73" s="622"/>
      <c r="X73" s="622"/>
      <c r="Y73" s="622"/>
      <c r="Z73" s="622"/>
      <c r="AA73" s="622"/>
      <c r="AB73" s="622"/>
      <c r="AC73" s="622"/>
      <c r="AD73" s="622"/>
      <c r="AE73" s="623">
        <v>4.0199999999999996</v>
      </c>
      <c r="AF73" s="623"/>
      <c r="AG73" s="624" t="str">
        <f>IFERROR(VLOOKUP(AE73,'PPTO CANAL DE AGUAS LLUVIAS'!B:G,2,FALSE),"")</f>
        <v>TUBERÍA PARA AGUAS LLUVIAS DE 6"</v>
      </c>
      <c r="AH73" s="624"/>
      <c r="AI73" s="624"/>
      <c r="AJ73" s="624"/>
      <c r="AK73" s="624"/>
      <c r="AL73" s="475" t="s">
        <v>7</v>
      </c>
      <c r="AM73" s="281" t="str">
        <f>IFERROR(VLOOKUP(AE73,'PPTO CANAL DE AGUAS LLUVIAS'!B:G,3,FALSE),"")</f>
        <v>UND</v>
      </c>
      <c r="AN73" s="475" t="s">
        <v>8</v>
      </c>
      <c r="AO73" s="612" t="str">
        <f>+$AO$15</f>
        <v>MUNICIPIO SAN JOSÉ DE CÚCUTA</v>
      </c>
      <c r="AP73" s="613"/>
    </row>
    <row r="74" spans="1:42" x14ac:dyDescent="0.25">
      <c r="A74" s="614"/>
      <c r="B74" s="615"/>
      <c r="C74" s="615"/>
      <c r="D74" s="615"/>
      <c r="E74" s="615"/>
      <c r="F74" s="615"/>
      <c r="G74" s="615"/>
      <c r="H74" s="615"/>
      <c r="I74" s="615"/>
      <c r="J74" s="615"/>
      <c r="K74" s="615"/>
      <c r="L74" s="615"/>
      <c r="M74" s="615"/>
      <c r="N74" s="615"/>
      <c r="O74" s="615"/>
      <c r="P74" s="615"/>
      <c r="Q74" s="615"/>
      <c r="R74" s="615"/>
      <c r="S74" s="615"/>
      <c r="T74" s="615"/>
      <c r="U74" s="615"/>
      <c r="V74" s="615"/>
      <c r="W74" s="615"/>
      <c r="X74" s="615"/>
      <c r="Y74" s="615"/>
      <c r="Z74" s="615"/>
      <c r="AA74" s="615"/>
      <c r="AB74" s="615"/>
      <c r="AC74" s="615"/>
      <c r="AD74" s="615"/>
      <c r="AE74" s="615"/>
      <c r="AF74" s="615"/>
      <c r="AG74" s="615"/>
      <c r="AH74" s="615"/>
      <c r="AI74" s="615"/>
      <c r="AJ74" s="616" t="s">
        <v>9</v>
      </c>
      <c r="AK74" s="665" t="s">
        <v>38</v>
      </c>
      <c r="AL74" s="666"/>
      <c r="AM74" s="666"/>
      <c r="AN74" s="667"/>
      <c r="AO74" s="616" t="s">
        <v>10</v>
      </c>
      <c r="AP74" s="617" t="s">
        <v>11</v>
      </c>
    </row>
    <row r="75" spans="1:42" x14ac:dyDescent="0.25">
      <c r="A75" s="614"/>
      <c r="B75" s="615"/>
      <c r="C75" s="615"/>
      <c r="D75" s="615"/>
      <c r="E75" s="615"/>
      <c r="F75" s="615"/>
      <c r="G75" s="615"/>
      <c r="H75" s="615"/>
      <c r="I75" s="615"/>
      <c r="J75" s="615"/>
      <c r="K75" s="615"/>
      <c r="L75" s="615"/>
      <c r="M75" s="615"/>
      <c r="N75" s="615"/>
      <c r="O75" s="615"/>
      <c r="P75" s="615"/>
      <c r="Q75" s="615"/>
      <c r="R75" s="615"/>
      <c r="S75" s="615"/>
      <c r="T75" s="615"/>
      <c r="U75" s="615"/>
      <c r="V75" s="615"/>
      <c r="W75" s="615"/>
      <c r="X75" s="615"/>
      <c r="Y75" s="615"/>
      <c r="Z75" s="615"/>
      <c r="AA75" s="615"/>
      <c r="AB75" s="615"/>
      <c r="AC75" s="615"/>
      <c r="AD75" s="615"/>
      <c r="AE75" s="615"/>
      <c r="AF75" s="615"/>
      <c r="AG75" s="615"/>
      <c r="AH75" s="615"/>
      <c r="AI75" s="615"/>
      <c r="AJ75" s="616"/>
      <c r="AK75" s="476" t="s">
        <v>37</v>
      </c>
      <c r="AL75" s="475" t="s">
        <v>12</v>
      </c>
      <c r="AM75" s="475" t="s">
        <v>16</v>
      </c>
      <c r="AN75" s="475" t="s">
        <v>17</v>
      </c>
      <c r="AO75" s="616"/>
      <c r="AP75" s="617"/>
    </row>
    <row r="76" spans="1:42" x14ac:dyDescent="0.25">
      <c r="A76" s="614"/>
      <c r="B76" s="615"/>
      <c r="C76" s="615"/>
      <c r="D76" s="615"/>
      <c r="E76" s="615"/>
      <c r="F76" s="615"/>
      <c r="G76" s="615"/>
      <c r="H76" s="615"/>
      <c r="I76" s="615"/>
      <c r="J76" s="615"/>
      <c r="K76" s="615"/>
      <c r="L76" s="615"/>
      <c r="M76" s="615"/>
      <c r="N76" s="615"/>
      <c r="O76" s="615"/>
      <c r="P76" s="615"/>
      <c r="Q76" s="615"/>
      <c r="R76" s="615"/>
      <c r="S76" s="615"/>
      <c r="T76" s="615"/>
      <c r="U76" s="615"/>
      <c r="V76" s="615"/>
      <c r="W76" s="615"/>
      <c r="X76" s="615"/>
      <c r="Y76" s="615"/>
      <c r="Z76" s="615"/>
      <c r="AA76" s="615"/>
      <c r="AB76" s="615"/>
      <c r="AC76" s="615"/>
      <c r="AD76" s="615"/>
      <c r="AE76" s="615"/>
      <c r="AF76" s="615"/>
      <c r="AG76" s="615"/>
      <c r="AH76" s="615"/>
      <c r="AI76" s="615"/>
      <c r="AJ76" s="477" t="s">
        <v>802</v>
      </c>
      <c r="AK76" s="478"/>
      <c r="AL76" s="279"/>
      <c r="AM76" s="279"/>
      <c r="AN76" s="279"/>
      <c r="AO76" s="279">
        <v>3</v>
      </c>
      <c r="AP76" s="480">
        <f>AO76</f>
        <v>3</v>
      </c>
    </row>
    <row r="77" spans="1:42" x14ac:dyDescent="0.25">
      <c r="A77" s="614"/>
      <c r="B77" s="615"/>
      <c r="C77" s="615"/>
      <c r="D77" s="615"/>
      <c r="E77" s="615"/>
      <c r="F77" s="615"/>
      <c r="G77" s="615"/>
      <c r="H77" s="615"/>
      <c r="I77" s="615"/>
      <c r="J77" s="615"/>
      <c r="K77" s="615"/>
      <c r="L77" s="615"/>
      <c r="M77" s="615"/>
      <c r="N77" s="615"/>
      <c r="O77" s="615"/>
      <c r="P77" s="615"/>
      <c r="Q77" s="615"/>
      <c r="R77" s="615"/>
      <c r="S77" s="615"/>
      <c r="T77" s="615"/>
      <c r="U77" s="615"/>
      <c r="V77" s="615"/>
      <c r="W77" s="615"/>
      <c r="X77" s="615"/>
      <c r="Y77" s="615"/>
      <c r="Z77" s="615"/>
      <c r="AA77" s="615"/>
      <c r="AB77" s="615"/>
      <c r="AC77" s="615"/>
      <c r="AD77" s="615"/>
      <c r="AE77" s="615"/>
      <c r="AF77" s="615"/>
      <c r="AG77" s="615"/>
      <c r="AH77" s="615"/>
      <c r="AI77" s="615"/>
      <c r="AJ77" s="477"/>
      <c r="AK77" s="478"/>
      <c r="AL77" s="279"/>
      <c r="AM77" s="489"/>
      <c r="AN77" s="489"/>
      <c r="AO77" s="279"/>
      <c r="AP77" s="480"/>
    </row>
    <row r="78" spans="1:42" x14ac:dyDescent="0.25">
      <c r="A78" s="614"/>
      <c r="B78" s="615"/>
      <c r="C78" s="615"/>
      <c r="D78" s="615"/>
      <c r="E78" s="615"/>
      <c r="F78" s="615"/>
      <c r="G78" s="615"/>
      <c r="H78" s="615"/>
      <c r="I78" s="615"/>
      <c r="J78" s="615"/>
      <c r="K78" s="615"/>
      <c r="L78" s="615"/>
      <c r="M78" s="615"/>
      <c r="N78" s="615"/>
      <c r="O78" s="615"/>
      <c r="P78" s="615"/>
      <c r="Q78" s="615"/>
      <c r="R78" s="615"/>
      <c r="S78" s="615"/>
      <c r="T78" s="615"/>
      <c r="U78" s="615"/>
      <c r="V78" s="615"/>
      <c r="W78" s="615"/>
      <c r="X78" s="615"/>
      <c r="Y78" s="615"/>
      <c r="Z78" s="615"/>
      <c r="AA78" s="615"/>
      <c r="AB78" s="615"/>
      <c r="AC78" s="615"/>
      <c r="AD78" s="615"/>
      <c r="AE78" s="615"/>
      <c r="AF78" s="615"/>
      <c r="AG78" s="615"/>
      <c r="AH78" s="615"/>
      <c r="AI78" s="615"/>
      <c r="AJ78" s="477"/>
      <c r="AK78" s="478"/>
      <c r="AL78" s="279"/>
      <c r="AM78" s="279"/>
      <c r="AN78" s="279"/>
      <c r="AO78" s="279"/>
      <c r="AP78" s="480"/>
    </row>
    <row r="79" spans="1:42" x14ac:dyDescent="0.25">
      <c r="A79" s="614"/>
      <c r="B79" s="615"/>
      <c r="C79" s="615"/>
      <c r="D79" s="615"/>
      <c r="E79" s="615"/>
      <c r="F79" s="615"/>
      <c r="G79" s="615"/>
      <c r="H79" s="615"/>
      <c r="I79" s="615"/>
      <c r="J79" s="615"/>
      <c r="K79" s="615"/>
      <c r="L79" s="615"/>
      <c r="M79" s="615"/>
      <c r="N79" s="615"/>
      <c r="O79" s="615"/>
      <c r="P79" s="615"/>
      <c r="Q79" s="615"/>
      <c r="R79" s="615"/>
      <c r="S79" s="615"/>
      <c r="T79" s="615"/>
      <c r="U79" s="615"/>
      <c r="V79" s="615"/>
      <c r="W79" s="615"/>
      <c r="X79" s="615"/>
      <c r="Y79" s="615"/>
      <c r="Z79" s="615"/>
      <c r="AA79" s="615"/>
      <c r="AB79" s="615"/>
      <c r="AC79" s="615"/>
      <c r="AD79" s="615"/>
      <c r="AE79" s="615"/>
      <c r="AF79" s="615"/>
      <c r="AG79" s="615"/>
      <c r="AH79" s="615"/>
      <c r="AI79" s="615"/>
      <c r="AJ79" s="477"/>
      <c r="AK79" s="478"/>
      <c r="AL79" s="279"/>
      <c r="AM79" s="279"/>
      <c r="AN79" s="279"/>
      <c r="AO79" s="279"/>
      <c r="AP79" s="480"/>
    </row>
    <row r="80" spans="1:42" x14ac:dyDescent="0.25">
      <c r="A80" s="614"/>
      <c r="B80" s="615"/>
      <c r="C80" s="615"/>
      <c r="D80" s="615"/>
      <c r="E80" s="615"/>
      <c r="F80" s="615"/>
      <c r="G80" s="615"/>
      <c r="H80" s="615"/>
      <c r="I80" s="615"/>
      <c r="J80" s="615"/>
      <c r="K80" s="615"/>
      <c r="L80" s="615"/>
      <c r="M80" s="615"/>
      <c r="N80" s="615"/>
      <c r="O80" s="615"/>
      <c r="P80" s="615"/>
      <c r="Q80" s="615"/>
      <c r="R80" s="615"/>
      <c r="S80" s="615"/>
      <c r="T80" s="615"/>
      <c r="U80" s="615"/>
      <c r="V80" s="615"/>
      <c r="W80" s="615"/>
      <c r="X80" s="615"/>
      <c r="Y80" s="615"/>
      <c r="Z80" s="615"/>
      <c r="AA80" s="615"/>
      <c r="AB80" s="615"/>
      <c r="AC80" s="615"/>
      <c r="AD80" s="615"/>
      <c r="AE80" s="615"/>
      <c r="AF80" s="615"/>
      <c r="AG80" s="615"/>
      <c r="AH80" s="615"/>
      <c r="AI80" s="615"/>
      <c r="AJ80" s="281"/>
      <c r="AK80" s="281"/>
      <c r="AL80" s="279"/>
      <c r="AM80" s="279"/>
      <c r="AN80" s="279"/>
      <c r="AO80" s="279"/>
      <c r="AP80" s="480"/>
    </row>
    <row r="81" spans="1:42" x14ac:dyDescent="0.25">
      <c r="A81" s="614"/>
      <c r="B81" s="615"/>
      <c r="C81" s="615"/>
      <c r="D81" s="615"/>
      <c r="E81" s="615"/>
      <c r="F81" s="615"/>
      <c r="G81" s="615"/>
      <c r="H81" s="615"/>
      <c r="I81" s="615"/>
      <c r="J81" s="615"/>
      <c r="K81" s="615"/>
      <c r="L81" s="615"/>
      <c r="M81" s="615"/>
      <c r="N81" s="615"/>
      <c r="O81" s="615"/>
      <c r="P81" s="615"/>
      <c r="Q81" s="615"/>
      <c r="R81" s="615"/>
      <c r="S81" s="615"/>
      <c r="T81" s="615"/>
      <c r="U81" s="615"/>
      <c r="V81" s="615"/>
      <c r="W81" s="615"/>
      <c r="X81" s="615"/>
      <c r="Y81" s="615"/>
      <c r="Z81" s="615"/>
      <c r="AA81" s="615"/>
      <c r="AB81" s="615"/>
      <c r="AC81" s="615"/>
      <c r="AD81" s="615"/>
      <c r="AE81" s="615"/>
      <c r="AF81" s="615"/>
      <c r="AG81" s="615"/>
      <c r="AH81" s="615"/>
      <c r="AI81" s="615"/>
      <c r="AJ81" s="281"/>
      <c r="AK81" s="281"/>
      <c r="AL81" s="279"/>
      <c r="AM81" s="279"/>
      <c r="AN81" s="279"/>
      <c r="AO81" s="279"/>
      <c r="AP81" s="480"/>
    </row>
    <row r="82" spans="1:42" x14ac:dyDescent="0.25">
      <c r="A82" s="614"/>
      <c r="B82" s="615"/>
      <c r="C82" s="615"/>
      <c r="D82" s="615"/>
      <c r="E82" s="615"/>
      <c r="F82" s="615"/>
      <c r="G82" s="615"/>
      <c r="H82" s="615"/>
      <c r="I82" s="615"/>
      <c r="J82" s="615"/>
      <c r="K82" s="615"/>
      <c r="L82" s="615"/>
      <c r="M82" s="615"/>
      <c r="N82" s="615"/>
      <c r="O82" s="615"/>
      <c r="P82" s="615"/>
      <c r="Q82" s="615"/>
      <c r="R82" s="615"/>
      <c r="S82" s="615"/>
      <c r="T82" s="615"/>
      <c r="U82" s="615"/>
      <c r="V82" s="615"/>
      <c r="W82" s="615"/>
      <c r="X82" s="615"/>
      <c r="Y82" s="615"/>
      <c r="Z82" s="615"/>
      <c r="AA82" s="615"/>
      <c r="AB82" s="615"/>
      <c r="AC82" s="615"/>
      <c r="AD82" s="615"/>
      <c r="AE82" s="615"/>
      <c r="AF82" s="615"/>
      <c r="AG82" s="615"/>
      <c r="AH82" s="615"/>
      <c r="AI82" s="615"/>
      <c r="AJ82" s="281"/>
      <c r="AK82" s="281"/>
      <c r="AL82" s="279"/>
      <c r="AM82" s="279"/>
      <c r="AN82" s="279"/>
      <c r="AO82" s="279"/>
      <c r="AP82" s="480"/>
    </row>
    <row r="83" spans="1:42" x14ac:dyDescent="0.25">
      <c r="A83" s="614"/>
      <c r="B83" s="615"/>
      <c r="C83" s="615"/>
      <c r="D83" s="615"/>
      <c r="E83" s="615"/>
      <c r="F83" s="615"/>
      <c r="G83" s="615"/>
      <c r="H83" s="615"/>
      <c r="I83" s="615"/>
      <c r="J83" s="615"/>
      <c r="K83" s="615"/>
      <c r="L83" s="615"/>
      <c r="M83" s="615"/>
      <c r="N83" s="615"/>
      <c r="O83" s="615"/>
      <c r="P83" s="615"/>
      <c r="Q83" s="615"/>
      <c r="R83" s="615"/>
      <c r="S83" s="615"/>
      <c r="T83" s="615"/>
      <c r="U83" s="615"/>
      <c r="V83" s="615"/>
      <c r="W83" s="615"/>
      <c r="X83" s="615"/>
      <c r="Y83" s="615"/>
      <c r="Z83" s="615"/>
      <c r="AA83" s="615"/>
      <c r="AB83" s="615"/>
      <c r="AC83" s="615"/>
      <c r="AD83" s="615"/>
      <c r="AE83" s="615"/>
      <c r="AF83" s="615"/>
      <c r="AG83" s="615"/>
      <c r="AH83" s="615"/>
      <c r="AI83" s="615"/>
      <c r="AJ83" s="281"/>
      <c r="AK83" s="281"/>
      <c r="AL83" s="279"/>
      <c r="AM83" s="279"/>
      <c r="AN83" s="279"/>
      <c r="AO83" s="279"/>
      <c r="AP83" s="480"/>
    </row>
    <row r="84" spans="1:42" x14ac:dyDescent="0.25">
      <c r="A84" s="614"/>
      <c r="B84" s="615"/>
      <c r="C84" s="615"/>
      <c r="D84" s="615"/>
      <c r="E84" s="615"/>
      <c r="F84" s="615"/>
      <c r="G84" s="615"/>
      <c r="H84" s="615"/>
      <c r="I84" s="615"/>
      <c r="J84" s="615"/>
      <c r="K84" s="615"/>
      <c r="L84" s="615"/>
      <c r="M84" s="615"/>
      <c r="N84" s="615"/>
      <c r="O84" s="615"/>
      <c r="P84" s="615"/>
      <c r="Q84" s="615"/>
      <c r="R84" s="615"/>
      <c r="S84" s="615"/>
      <c r="T84" s="615"/>
      <c r="U84" s="615"/>
      <c r="V84" s="615"/>
      <c r="W84" s="615"/>
      <c r="X84" s="615"/>
      <c r="Y84" s="615"/>
      <c r="Z84" s="615"/>
      <c r="AA84" s="615"/>
      <c r="AB84" s="615"/>
      <c r="AC84" s="615"/>
      <c r="AD84" s="615"/>
      <c r="AE84" s="615"/>
      <c r="AF84" s="615"/>
      <c r="AG84" s="615"/>
      <c r="AH84" s="615"/>
      <c r="AI84" s="615"/>
      <c r="AJ84" s="281"/>
      <c r="AK84" s="281"/>
      <c r="AL84" s="279"/>
      <c r="AM84" s="279"/>
      <c r="AN84" s="279"/>
      <c r="AO84" s="279"/>
      <c r="AP84" s="480"/>
    </row>
    <row r="85" spans="1:42" x14ac:dyDescent="0.25">
      <c r="A85" s="614"/>
      <c r="B85" s="615"/>
      <c r="C85" s="615"/>
      <c r="D85" s="615"/>
      <c r="E85" s="615"/>
      <c r="F85" s="615"/>
      <c r="G85" s="615"/>
      <c r="H85" s="615"/>
      <c r="I85" s="615"/>
      <c r="J85" s="615"/>
      <c r="K85" s="615"/>
      <c r="L85" s="615"/>
      <c r="M85" s="615"/>
      <c r="N85" s="615"/>
      <c r="O85" s="615"/>
      <c r="P85" s="615"/>
      <c r="Q85" s="615"/>
      <c r="R85" s="615"/>
      <c r="S85" s="615"/>
      <c r="T85" s="615"/>
      <c r="U85" s="615"/>
      <c r="V85" s="615"/>
      <c r="W85" s="615"/>
      <c r="X85" s="615"/>
      <c r="Y85" s="615"/>
      <c r="Z85" s="615"/>
      <c r="AA85" s="615"/>
      <c r="AB85" s="615"/>
      <c r="AC85" s="615"/>
      <c r="AD85" s="615"/>
      <c r="AE85" s="615"/>
      <c r="AF85" s="615"/>
      <c r="AG85" s="615"/>
      <c r="AH85" s="615"/>
      <c r="AI85" s="615"/>
      <c r="AJ85" s="281"/>
      <c r="AK85" s="281"/>
      <c r="AL85" s="279"/>
      <c r="AM85" s="279"/>
      <c r="AN85" s="279"/>
      <c r="AO85" s="279"/>
      <c r="AP85" s="480"/>
    </row>
    <row r="86" spans="1:42" x14ac:dyDescent="0.25">
      <c r="A86" s="614"/>
      <c r="B86" s="615"/>
      <c r="C86" s="615"/>
      <c r="D86" s="615"/>
      <c r="E86" s="615"/>
      <c r="F86" s="615"/>
      <c r="G86" s="615"/>
      <c r="H86" s="615"/>
      <c r="I86" s="615"/>
      <c r="J86" s="615"/>
      <c r="K86" s="615"/>
      <c r="L86" s="615"/>
      <c r="M86" s="615"/>
      <c r="N86" s="615"/>
      <c r="O86" s="615"/>
      <c r="P86" s="615"/>
      <c r="Q86" s="615"/>
      <c r="R86" s="615"/>
      <c r="S86" s="615"/>
      <c r="T86" s="615"/>
      <c r="U86" s="615"/>
      <c r="V86" s="615"/>
      <c r="W86" s="615"/>
      <c r="X86" s="615"/>
      <c r="Y86" s="615"/>
      <c r="Z86" s="615"/>
      <c r="AA86" s="615"/>
      <c r="AB86" s="615"/>
      <c r="AC86" s="615"/>
      <c r="AD86" s="615"/>
      <c r="AE86" s="615"/>
      <c r="AF86" s="615"/>
      <c r="AG86" s="615"/>
      <c r="AH86" s="615"/>
      <c r="AI86" s="615"/>
      <c r="AJ86" s="281"/>
      <c r="AK86" s="281"/>
      <c r="AL86" s="279"/>
      <c r="AM86" s="279"/>
      <c r="AN86" s="279"/>
      <c r="AO86" s="279"/>
      <c r="AP86" s="480"/>
    </row>
    <row r="87" spans="1:42" x14ac:dyDescent="0.25">
      <c r="A87" s="614"/>
      <c r="B87" s="615"/>
      <c r="C87" s="615"/>
      <c r="D87" s="615"/>
      <c r="E87" s="615"/>
      <c r="F87" s="615"/>
      <c r="G87" s="615"/>
      <c r="H87" s="615"/>
      <c r="I87" s="615"/>
      <c r="J87" s="615"/>
      <c r="K87" s="615"/>
      <c r="L87" s="615"/>
      <c r="M87" s="615"/>
      <c r="N87" s="615"/>
      <c r="O87" s="615"/>
      <c r="P87" s="615"/>
      <c r="Q87" s="615"/>
      <c r="R87" s="615"/>
      <c r="S87" s="615"/>
      <c r="T87" s="615"/>
      <c r="U87" s="615"/>
      <c r="V87" s="615"/>
      <c r="W87" s="615"/>
      <c r="X87" s="615"/>
      <c r="Y87" s="615"/>
      <c r="Z87" s="615"/>
      <c r="AA87" s="615"/>
      <c r="AB87" s="615"/>
      <c r="AC87" s="615"/>
      <c r="AD87" s="615"/>
      <c r="AE87" s="615"/>
      <c r="AF87" s="615"/>
      <c r="AG87" s="615"/>
      <c r="AH87" s="615"/>
      <c r="AI87" s="615"/>
      <c r="AJ87" s="281"/>
      <c r="AK87" s="281"/>
      <c r="AL87" s="279"/>
      <c r="AM87" s="279"/>
      <c r="AN87" s="279"/>
      <c r="AO87" s="279"/>
      <c r="AP87" s="480"/>
    </row>
    <row r="88" spans="1:42" x14ac:dyDescent="0.25">
      <c r="A88" s="614"/>
      <c r="B88" s="615"/>
      <c r="C88" s="615"/>
      <c r="D88" s="615"/>
      <c r="E88" s="615"/>
      <c r="F88" s="615"/>
      <c r="G88" s="615"/>
      <c r="H88" s="615"/>
      <c r="I88" s="615"/>
      <c r="J88" s="615"/>
      <c r="K88" s="615"/>
      <c r="L88" s="615"/>
      <c r="M88" s="615"/>
      <c r="N88" s="615"/>
      <c r="O88" s="615"/>
      <c r="P88" s="615"/>
      <c r="Q88" s="615"/>
      <c r="R88" s="615"/>
      <c r="S88" s="615"/>
      <c r="T88" s="615"/>
      <c r="U88" s="615"/>
      <c r="V88" s="615"/>
      <c r="W88" s="615"/>
      <c r="X88" s="615"/>
      <c r="Y88" s="615"/>
      <c r="Z88" s="615"/>
      <c r="AA88" s="615"/>
      <c r="AB88" s="615"/>
      <c r="AC88" s="615"/>
      <c r="AD88" s="615"/>
      <c r="AE88" s="615"/>
      <c r="AF88" s="615"/>
      <c r="AG88" s="615"/>
      <c r="AH88" s="615"/>
      <c r="AI88" s="615"/>
      <c r="AJ88" s="281"/>
      <c r="AK88" s="281"/>
      <c r="AL88" s="279"/>
      <c r="AM88" s="279"/>
      <c r="AN88" s="279"/>
      <c r="AO88" s="279"/>
      <c r="AP88" s="480"/>
    </row>
    <row r="89" spans="1:42" x14ac:dyDescent="0.25">
      <c r="A89" s="614"/>
      <c r="B89" s="615"/>
      <c r="C89" s="615"/>
      <c r="D89" s="615"/>
      <c r="E89" s="615"/>
      <c r="F89" s="615"/>
      <c r="G89" s="615"/>
      <c r="H89" s="615"/>
      <c r="I89" s="615"/>
      <c r="J89" s="615"/>
      <c r="K89" s="615"/>
      <c r="L89" s="615"/>
      <c r="M89" s="615"/>
      <c r="N89" s="615"/>
      <c r="O89" s="615"/>
      <c r="P89" s="615"/>
      <c r="Q89" s="615"/>
      <c r="R89" s="615"/>
      <c r="S89" s="615"/>
      <c r="T89" s="615"/>
      <c r="U89" s="615"/>
      <c r="V89" s="615"/>
      <c r="W89" s="615"/>
      <c r="X89" s="615"/>
      <c r="Y89" s="615"/>
      <c r="Z89" s="615"/>
      <c r="AA89" s="615"/>
      <c r="AB89" s="615"/>
      <c r="AC89" s="615"/>
      <c r="AD89" s="615"/>
      <c r="AE89" s="615"/>
      <c r="AF89" s="615"/>
      <c r="AG89" s="615"/>
      <c r="AH89" s="615"/>
      <c r="AI89" s="615"/>
      <c r="AJ89" s="281"/>
      <c r="AK89" s="281"/>
      <c r="AL89" s="279"/>
      <c r="AM89" s="279"/>
      <c r="AN89" s="279"/>
      <c r="AO89" s="279"/>
      <c r="AP89" s="480"/>
    </row>
    <row r="90" spans="1:42" x14ac:dyDescent="0.25">
      <c r="A90" s="614"/>
      <c r="B90" s="615"/>
      <c r="C90" s="615"/>
      <c r="D90" s="615"/>
      <c r="E90" s="615"/>
      <c r="F90" s="615"/>
      <c r="G90" s="615"/>
      <c r="H90" s="615"/>
      <c r="I90" s="615"/>
      <c r="J90" s="615"/>
      <c r="K90" s="615"/>
      <c r="L90" s="615"/>
      <c r="M90" s="615"/>
      <c r="N90" s="615"/>
      <c r="O90" s="615"/>
      <c r="P90" s="615"/>
      <c r="Q90" s="615"/>
      <c r="R90" s="615"/>
      <c r="S90" s="615"/>
      <c r="T90" s="615"/>
      <c r="U90" s="615"/>
      <c r="V90" s="615"/>
      <c r="W90" s="615"/>
      <c r="X90" s="615"/>
      <c r="Y90" s="615"/>
      <c r="Z90" s="615"/>
      <c r="AA90" s="615"/>
      <c r="AB90" s="615"/>
      <c r="AC90" s="615"/>
      <c r="AD90" s="615"/>
      <c r="AE90" s="615"/>
      <c r="AF90" s="615"/>
      <c r="AG90" s="615"/>
      <c r="AH90" s="615"/>
      <c r="AI90" s="615"/>
      <c r="AJ90" s="281"/>
      <c r="AK90" s="281"/>
      <c r="AL90" s="279"/>
      <c r="AM90" s="279"/>
      <c r="AN90" s="279"/>
      <c r="AO90" s="279"/>
      <c r="AP90" s="480"/>
    </row>
    <row r="91" spans="1:42" x14ac:dyDescent="0.25">
      <c r="A91" s="614"/>
      <c r="B91" s="615"/>
      <c r="C91" s="615"/>
      <c r="D91" s="615"/>
      <c r="E91" s="615"/>
      <c r="F91" s="615"/>
      <c r="G91" s="615"/>
      <c r="H91" s="615"/>
      <c r="I91" s="615"/>
      <c r="J91" s="615"/>
      <c r="K91" s="615"/>
      <c r="L91" s="615"/>
      <c r="M91" s="615"/>
      <c r="N91" s="615"/>
      <c r="O91" s="615"/>
      <c r="P91" s="615"/>
      <c r="Q91" s="615"/>
      <c r="R91" s="615"/>
      <c r="S91" s="615"/>
      <c r="T91" s="615"/>
      <c r="U91" s="615"/>
      <c r="V91" s="615"/>
      <c r="W91" s="615"/>
      <c r="X91" s="615"/>
      <c r="Y91" s="615"/>
      <c r="Z91" s="615"/>
      <c r="AA91" s="615"/>
      <c r="AB91" s="615"/>
      <c r="AC91" s="615"/>
      <c r="AD91" s="615"/>
      <c r="AE91" s="615"/>
      <c r="AF91" s="615"/>
      <c r="AG91" s="615"/>
      <c r="AH91" s="615"/>
      <c r="AI91" s="615"/>
      <c r="AJ91" s="281"/>
      <c r="AK91" s="281"/>
      <c r="AL91" s="279"/>
      <c r="AM91" s="279"/>
      <c r="AN91" s="279"/>
      <c r="AO91" s="279"/>
      <c r="AP91" s="480"/>
    </row>
    <row r="92" spans="1:42" x14ac:dyDescent="0.25">
      <c r="A92" s="614"/>
      <c r="B92" s="615"/>
      <c r="C92" s="615"/>
      <c r="D92" s="615"/>
      <c r="E92" s="615"/>
      <c r="F92" s="615"/>
      <c r="G92" s="615"/>
      <c r="H92" s="615"/>
      <c r="I92" s="615"/>
      <c r="J92" s="615"/>
      <c r="K92" s="615"/>
      <c r="L92" s="615"/>
      <c r="M92" s="615"/>
      <c r="N92" s="615"/>
      <c r="O92" s="615"/>
      <c r="P92" s="615"/>
      <c r="Q92" s="615"/>
      <c r="R92" s="615"/>
      <c r="S92" s="615"/>
      <c r="T92" s="615"/>
      <c r="U92" s="615"/>
      <c r="V92" s="615"/>
      <c r="W92" s="615"/>
      <c r="X92" s="615"/>
      <c r="Y92" s="615"/>
      <c r="Z92" s="615"/>
      <c r="AA92" s="615"/>
      <c r="AB92" s="615"/>
      <c r="AC92" s="615"/>
      <c r="AD92" s="615"/>
      <c r="AE92" s="615"/>
      <c r="AF92" s="615"/>
      <c r="AG92" s="615"/>
      <c r="AH92" s="615"/>
      <c r="AI92" s="615"/>
      <c r="AJ92" s="281"/>
      <c r="AK92" s="281"/>
      <c r="AL92" s="279"/>
      <c r="AM92" s="279"/>
      <c r="AN92" s="279"/>
      <c r="AO92" s="279"/>
      <c r="AP92" s="480"/>
    </row>
    <row r="93" spans="1:42" x14ac:dyDescent="0.25">
      <c r="A93" s="614"/>
      <c r="B93" s="615"/>
      <c r="C93" s="615"/>
      <c r="D93" s="615"/>
      <c r="E93" s="615"/>
      <c r="F93" s="615"/>
      <c r="G93" s="615"/>
      <c r="H93" s="615"/>
      <c r="I93" s="615"/>
      <c r="J93" s="615"/>
      <c r="K93" s="615"/>
      <c r="L93" s="615"/>
      <c r="M93" s="615"/>
      <c r="N93" s="615"/>
      <c r="O93" s="615"/>
      <c r="P93" s="615"/>
      <c r="Q93" s="615"/>
      <c r="R93" s="615"/>
      <c r="S93" s="615"/>
      <c r="T93" s="615"/>
      <c r="U93" s="615"/>
      <c r="V93" s="615"/>
      <c r="W93" s="615"/>
      <c r="X93" s="615"/>
      <c r="Y93" s="615"/>
      <c r="Z93" s="615"/>
      <c r="AA93" s="615"/>
      <c r="AB93" s="615"/>
      <c r="AC93" s="615"/>
      <c r="AD93" s="615"/>
      <c r="AE93" s="615"/>
      <c r="AF93" s="615"/>
      <c r="AG93" s="615"/>
      <c r="AH93" s="615"/>
      <c r="AI93" s="615"/>
      <c r="AJ93" s="281"/>
      <c r="AK93" s="281"/>
      <c r="AL93" s="279"/>
      <c r="AM93" s="279"/>
      <c r="AN93" s="279"/>
      <c r="AO93" s="279"/>
      <c r="AP93" s="480"/>
    </row>
    <row r="94" spans="1:42" x14ac:dyDescent="0.25">
      <c r="A94" s="614"/>
      <c r="B94" s="615"/>
      <c r="C94" s="615"/>
      <c r="D94" s="615"/>
      <c r="E94" s="615"/>
      <c r="F94" s="615"/>
      <c r="G94" s="615"/>
      <c r="H94" s="615"/>
      <c r="I94" s="615"/>
      <c r="J94" s="615"/>
      <c r="K94" s="615"/>
      <c r="L94" s="615"/>
      <c r="M94" s="615"/>
      <c r="N94" s="615"/>
      <c r="O94" s="615"/>
      <c r="P94" s="615"/>
      <c r="Q94" s="615"/>
      <c r="R94" s="615"/>
      <c r="S94" s="615"/>
      <c r="T94" s="615"/>
      <c r="U94" s="615"/>
      <c r="V94" s="615"/>
      <c r="W94" s="615"/>
      <c r="X94" s="615"/>
      <c r="Y94" s="615"/>
      <c r="Z94" s="615"/>
      <c r="AA94" s="615"/>
      <c r="AB94" s="615"/>
      <c r="AC94" s="615"/>
      <c r="AD94" s="615"/>
      <c r="AE94" s="615"/>
      <c r="AF94" s="615"/>
      <c r="AG94" s="615"/>
      <c r="AH94" s="615"/>
      <c r="AI94" s="615"/>
      <c r="AJ94" s="281"/>
      <c r="AK94" s="281"/>
      <c r="AL94" s="279"/>
      <c r="AM94" s="279"/>
      <c r="AN94" s="279"/>
      <c r="AO94" s="279"/>
      <c r="AP94" s="480"/>
    </row>
    <row r="95" spans="1:42" x14ac:dyDescent="0.25">
      <c r="A95" s="614"/>
      <c r="B95" s="615"/>
      <c r="C95" s="615"/>
      <c r="D95" s="615"/>
      <c r="E95" s="615"/>
      <c r="F95" s="615"/>
      <c r="G95" s="615"/>
      <c r="H95" s="615"/>
      <c r="I95" s="615"/>
      <c r="J95" s="615"/>
      <c r="K95" s="615"/>
      <c r="L95" s="615"/>
      <c r="M95" s="615"/>
      <c r="N95" s="615"/>
      <c r="O95" s="615"/>
      <c r="P95" s="615"/>
      <c r="Q95" s="615"/>
      <c r="R95" s="615"/>
      <c r="S95" s="615"/>
      <c r="T95" s="615"/>
      <c r="U95" s="615"/>
      <c r="V95" s="615"/>
      <c r="W95" s="615"/>
      <c r="X95" s="615"/>
      <c r="Y95" s="615"/>
      <c r="Z95" s="615"/>
      <c r="AA95" s="615"/>
      <c r="AB95" s="615"/>
      <c r="AC95" s="615"/>
      <c r="AD95" s="615"/>
      <c r="AE95" s="615"/>
      <c r="AF95" s="615"/>
      <c r="AG95" s="615"/>
      <c r="AH95" s="615"/>
      <c r="AI95" s="615"/>
      <c r="AJ95" s="281"/>
      <c r="AK95" s="281"/>
      <c r="AL95" s="279"/>
      <c r="AM95" s="279"/>
      <c r="AN95" s="279"/>
      <c r="AO95" s="279"/>
      <c r="AP95" s="480"/>
    </row>
    <row r="96" spans="1:42" x14ac:dyDescent="0.25">
      <c r="A96" s="614"/>
      <c r="B96" s="615"/>
      <c r="C96" s="615"/>
      <c r="D96" s="615"/>
      <c r="E96" s="615"/>
      <c r="F96" s="615"/>
      <c r="G96" s="615"/>
      <c r="H96" s="615"/>
      <c r="I96" s="615"/>
      <c r="J96" s="615"/>
      <c r="K96" s="615"/>
      <c r="L96" s="615"/>
      <c r="M96" s="615"/>
      <c r="N96" s="615"/>
      <c r="O96" s="615"/>
      <c r="P96" s="615"/>
      <c r="Q96" s="615"/>
      <c r="R96" s="615"/>
      <c r="S96" s="615"/>
      <c r="T96" s="615"/>
      <c r="U96" s="615"/>
      <c r="V96" s="615"/>
      <c r="W96" s="615"/>
      <c r="X96" s="615"/>
      <c r="Y96" s="615"/>
      <c r="Z96" s="615"/>
      <c r="AA96" s="615"/>
      <c r="AB96" s="615"/>
      <c r="AC96" s="615"/>
      <c r="AD96" s="615"/>
      <c r="AE96" s="615"/>
      <c r="AF96" s="615"/>
      <c r="AG96" s="615"/>
      <c r="AH96" s="615"/>
      <c r="AI96" s="615"/>
      <c r="AJ96" s="281"/>
      <c r="AK96" s="281"/>
      <c r="AL96" s="279"/>
      <c r="AM96" s="279"/>
      <c r="AN96" s="279"/>
      <c r="AO96" s="279"/>
      <c r="AP96" s="480"/>
    </row>
    <row r="97" spans="1:42" x14ac:dyDescent="0.25">
      <c r="A97" s="614"/>
      <c r="B97" s="615"/>
      <c r="C97" s="615"/>
      <c r="D97" s="615"/>
      <c r="E97" s="615"/>
      <c r="F97" s="615"/>
      <c r="G97" s="615"/>
      <c r="H97" s="615"/>
      <c r="I97" s="615"/>
      <c r="J97" s="615"/>
      <c r="K97" s="615"/>
      <c r="L97" s="615"/>
      <c r="M97" s="615"/>
      <c r="N97" s="615"/>
      <c r="O97" s="615"/>
      <c r="P97" s="615"/>
      <c r="Q97" s="615"/>
      <c r="R97" s="615"/>
      <c r="S97" s="615"/>
      <c r="T97" s="615"/>
      <c r="U97" s="615"/>
      <c r="V97" s="615"/>
      <c r="W97" s="615"/>
      <c r="X97" s="615"/>
      <c r="Y97" s="615"/>
      <c r="Z97" s="615"/>
      <c r="AA97" s="615"/>
      <c r="AB97" s="615"/>
      <c r="AC97" s="615"/>
      <c r="AD97" s="615"/>
      <c r="AE97" s="615"/>
      <c r="AF97" s="615"/>
      <c r="AG97" s="615"/>
      <c r="AH97" s="615"/>
      <c r="AI97" s="615"/>
      <c r="AJ97" s="281"/>
      <c r="AK97" s="281"/>
      <c r="AL97" s="279"/>
      <c r="AM97" s="279"/>
      <c r="AN97" s="279"/>
      <c r="AO97" s="279"/>
      <c r="AP97" s="480"/>
    </row>
    <row r="98" spans="1:42" x14ac:dyDescent="0.25">
      <c r="A98" s="614"/>
      <c r="B98" s="615"/>
      <c r="C98" s="615"/>
      <c r="D98" s="615"/>
      <c r="E98" s="615"/>
      <c r="F98" s="615"/>
      <c r="G98" s="615"/>
      <c r="H98" s="615"/>
      <c r="I98" s="615"/>
      <c r="J98" s="615"/>
      <c r="K98" s="615"/>
      <c r="L98" s="615"/>
      <c r="M98" s="615"/>
      <c r="N98" s="615"/>
      <c r="O98" s="615"/>
      <c r="P98" s="615"/>
      <c r="Q98" s="615"/>
      <c r="R98" s="615"/>
      <c r="S98" s="615"/>
      <c r="T98" s="615"/>
      <c r="U98" s="615"/>
      <c r="V98" s="615"/>
      <c r="W98" s="615"/>
      <c r="X98" s="615"/>
      <c r="Y98" s="615"/>
      <c r="Z98" s="615"/>
      <c r="AA98" s="615"/>
      <c r="AB98" s="615"/>
      <c r="AC98" s="615"/>
      <c r="AD98" s="615"/>
      <c r="AE98" s="615"/>
      <c r="AF98" s="615"/>
      <c r="AG98" s="615"/>
      <c r="AH98" s="615"/>
      <c r="AI98" s="615"/>
      <c r="AJ98" s="481"/>
      <c r="AK98" s="281"/>
      <c r="AL98" s="279"/>
      <c r="AM98" s="279"/>
      <c r="AN98" s="279"/>
      <c r="AO98" s="279"/>
      <c r="AP98" s="480"/>
    </row>
    <row r="99" spans="1:42" x14ac:dyDescent="0.25">
      <c r="A99" s="614"/>
      <c r="B99" s="615"/>
      <c r="C99" s="615"/>
      <c r="D99" s="615"/>
      <c r="E99" s="615"/>
      <c r="F99" s="615"/>
      <c r="G99" s="615"/>
      <c r="H99" s="615"/>
      <c r="I99" s="615"/>
      <c r="J99" s="615"/>
      <c r="K99" s="615"/>
      <c r="L99" s="615"/>
      <c r="M99" s="615"/>
      <c r="N99" s="615"/>
      <c r="O99" s="615"/>
      <c r="P99" s="615"/>
      <c r="Q99" s="615"/>
      <c r="R99" s="615"/>
      <c r="S99" s="615"/>
      <c r="T99" s="615"/>
      <c r="U99" s="615"/>
      <c r="V99" s="615"/>
      <c r="W99" s="615"/>
      <c r="X99" s="615"/>
      <c r="Y99" s="615"/>
      <c r="Z99" s="615"/>
      <c r="AA99" s="615"/>
      <c r="AB99" s="615"/>
      <c r="AC99" s="615"/>
      <c r="AD99" s="615"/>
      <c r="AE99" s="615"/>
      <c r="AF99" s="615"/>
      <c r="AG99" s="615"/>
      <c r="AH99" s="615"/>
      <c r="AI99" s="615"/>
      <c r="AJ99" s="481"/>
      <c r="AK99" s="281"/>
      <c r="AL99" s="279"/>
      <c r="AM99" s="279"/>
      <c r="AN99" s="279"/>
      <c r="AO99" s="279"/>
      <c r="AP99" s="480"/>
    </row>
    <row r="100" spans="1:42" x14ac:dyDescent="0.25">
      <c r="A100" s="614"/>
      <c r="B100" s="615"/>
      <c r="C100" s="615"/>
      <c r="D100" s="615"/>
      <c r="E100" s="615"/>
      <c r="F100" s="615"/>
      <c r="G100" s="615"/>
      <c r="H100" s="615"/>
      <c r="I100" s="615"/>
      <c r="J100" s="615"/>
      <c r="K100" s="615"/>
      <c r="L100" s="615"/>
      <c r="M100" s="615"/>
      <c r="N100" s="615"/>
      <c r="O100" s="615"/>
      <c r="P100" s="615"/>
      <c r="Q100" s="615"/>
      <c r="R100" s="615"/>
      <c r="S100" s="615"/>
      <c r="T100" s="615"/>
      <c r="U100" s="615"/>
      <c r="V100" s="615"/>
      <c r="W100" s="615"/>
      <c r="X100" s="615"/>
      <c r="Y100" s="615"/>
      <c r="Z100" s="615"/>
      <c r="AA100" s="615"/>
      <c r="AB100" s="615"/>
      <c r="AC100" s="615"/>
      <c r="AD100" s="615"/>
      <c r="AE100" s="615"/>
      <c r="AF100" s="615"/>
      <c r="AG100" s="615"/>
      <c r="AH100" s="615"/>
      <c r="AI100" s="615"/>
      <c r="AJ100" s="281"/>
      <c r="AK100" s="281"/>
      <c r="AL100" s="279"/>
      <c r="AM100" s="279"/>
      <c r="AN100" s="279"/>
      <c r="AO100" s="279"/>
      <c r="AP100" s="480"/>
    </row>
    <row r="101" spans="1:42" x14ac:dyDescent="0.25">
      <c r="A101" s="614"/>
      <c r="B101" s="615"/>
      <c r="C101" s="615"/>
      <c r="D101" s="615"/>
      <c r="E101" s="615"/>
      <c r="F101" s="615"/>
      <c r="G101" s="615"/>
      <c r="H101" s="615"/>
      <c r="I101" s="615"/>
      <c r="J101" s="615"/>
      <c r="K101" s="615"/>
      <c r="L101" s="615"/>
      <c r="M101" s="615"/>
      <c r="N101" s="615"/>
      <c r="O101" s="615"/>
      <c r="P101" s="615"/>
      <c r="Q101" s="615"/>
      <c r="R101" s="615"/>
      <c r="S101" s="615"/>
      <c r="T101" s="615"/>
      <c r="U101" s="615"/>
      <c r="V101" s="615"/>
      <c r="W101" s="615"/>
      <c r="X101" s="615"/>
      <c r="Y101" s="615"/>
      <c r="Z101" s="615"/>
      <c r="AA101" s="615"/>
      <c r="AB101" s="615"/>
      <c r="AC101" s="615"/>
      <c r="AD101" s="615"/>
      <c r="AE101" s="615"/>
      <c r="AF101" s="615"/>
      <c r="AG101" s="615"/>
      <c r="AH101" s="615"/>
      <c r="AI101" s="615"/>
      <c r="AJ101" s="281"/>
      <c r="AK101" s="281"/>
      <c r="AL101" s="279"/>
      <c r="AM101" s="279"/>
      <c r="AN101" s="279"/>
      <c r="AO101" s="279"/>
      <c r="AP101" s="480"/>
    </row>
    <row r="102" spans="1:42" x14ac:dyDescent="0.25">
      <c r="A102" s="614"/>
      <c r="B102" s="615"/>
      <c r="C102" s="615"/>
      <c r="D102" s="615"/>
      <c r="E102" s="615"/>
      <c r="F102" s="615"/>
      <c r="G102" s="615"/>
      <c r="H102" s="615"/>
      <c r="I102" s="615"/>
      <c r="J102" s="615"/>
      <c r="K102" s="615"/>
      <c r="L102" s="615"/>
      <c r="M102" s="615"/>
      <c r="N102" s="615"/>
      <c r="O102" s="615"/>
      <c r="P102" s="615"/>
      <c r="Q102" s="615"/>
      <c r="R102" s="615"/>
      <c r="S102" s="615"/>
      <c r="T102" s="615"/>
      <c r="U102" s="615"/>
      <c r="V102" s="615"/>
      <c r="W102" s="615"/>
      <c r="X102" s="615"/>
      <c r="Y102" s="615"/>
      <c r="Z102" s="615"/>
      <c r="AA102" s="615"/>
      <c r="AB102" s="615"/>
      <c r="AC102" s="615"/>
      <c r="AD102" s="615"/>
      <c r="AE102" s="615"/>
      <c r="AF102" s="615"/>
      <c r="AG102" s="615"/>
      <c r="AH102" s="615"/>
      <c r="AI102" s="615"/>
      <c r="AJ102" s="281"/>
      <c r="AK102" s="481"/>
      <c r="AL102" s="279"/>
      <c r="AM102" s="279"/>
      <c r="AN102" s="279"/>
      <c r="AO102" s="279"/>
      <c r="AP102" s="480"/>
    </row>
    <row r="103" spans="1:42" x14ac:dyDescent="0.25">
      <c r="A103" s="614"/>
      <c r="B103" s="615"/>
      <c r="C103" s="615"/>
      <c r="D103" s="615"/>
      <c r="E103" s="615"/>
      <c r="F103" s="615"/>
      <c r="G103" s="615"/>
      <c r="H103" s="615"/>
      <c r="I103" s="615"/>
      <c r="J103" s="615"/>
      <c r="K103" s="615"/>
      <c r="L103" s="615"/>
      <c r="M103" s="615"/>
      <c r="N103" s="615"/>
      <c r="O103" s="615"/>
      <c r="P103" s="615"/>
      <c r="Q103" s="615"/>
      <c r="R103" s="615"/>
      <c r="S103" s="615"/>
      <c r="T103" s="615"/>
      <c r="U103" s="615"/>
      <c r="V103" s="615"/>
      <c r="W103" s="615"/>
      <c r="X103" s="615"/>
      <c r="Y103" s="615"/>
      <c r="Z103" s="615"/>
      <c r="AA103" s="615"/>
      <c r="AB103" s="615"/>
      <c r="AC103" s="615"/>
      <c r="AD103" s="615"/>
      <c r="AE103" s="615"/>
      <c r="AF103" s="615"/>
      <c r="AG103" s="615"/>
      <c r="AH103" s="615"/>
      <c r="AI103" s="615"/>
      <c r="AJ103" s="281"/>
      <c r="AK103" s="281"/>
      <c r="AL103" s="279"/>
      <c r="AM103" s="279"/>
      <c r="AN103" s="279"/>
      <c r="AO103" s="279"/>
      <c r="AP103" s="480"/>
    </row>
    <row r="104" spans="1:42" x14ac:dyDescent="0.25">
      <c r="A104" s="614"/>
      <c r="B104" s="615"/>
      <c r="C104" s="615"/>
      <c r="D104" s="615"/>
      <c r="E104" s="615"/>
      <c r="F104" s="615"/>
      <c r="G104" s="615"/>
      <c r="H104" s="615"/>
      <c r="I104" s="615"/>
      <c r="J104" s="615"/>
      <c r="K104" s="615"/>
      <c r="L104" s="615"/>
      <c r="M104" s="615"/>
      <c r="N104" s="615"/>
      <c r="O104" s="615"/>
      <c r="P104" s="615"/>
      <c r="Q104" s="615"/>
      <c r="R104" s="615"/>
      <c r="S104" s="615"/>
      <c r="T104" s="615"/>
      <c r="U104" s="615"/>
      <c r="V104" s="615"/>
      <c r="W104" s="615"/>
      <c r="X104" s="615"/>
      <c r="Y104" s="615"/>
      <c r="Z104" s="615"/>
      <c r="AA104" s="615"/>
      <c r="AB104" s="615"/>
      <c r="AC104" s="615"/>
      <c r="AD104" s="615"/>
      <c r="AE104" s="615"/>
      <c r="AF104" s="615"/>
      <c r="AG104" s="615"/>
      <c r="AH104" s="615"/>
      <c r="AI104" s="615"/>
      <c r="AJ104" s="281"/>
      <c r="AK104" s="281"/>
      <c r="AL104" s="279"/>
      <c r="AM104" s="279"/>
      <c r="AN104" s="279"/>
      <c r="AO104" s="279"/>
      <c r="AP104" s="480"/>
    </row>
    <row r="105" spans="1:42" x14ac:dyDescent="0.25">
      <c r="A105" s="614"/>
      <c r="B105" s="615"/>
      <c r="C105" s="615"/>
      <c r="D105" s="615"/>
      <c r="E105" s="615"/>
      <c r="F105" s="615"/>
      <c r="G105" s="615"/>
      <c r="H105" s="615"/>
      <c r="I105" s="615"/>
      <c r="J105" s="615"/>
      <c r="K105" s="615"/>
      <c r="L105" s="615"/>
      <c r="M105" s="615"/>
      <c r="N105" s="615"/>
      <c r="O105" s="615"/>
      <c r="P105" s="615"/>
      <c r="Q105" s="615"/>
      <c r="R105" s="615"/>
      <c r="S105" s="615"/>
      <c r="T105" s="615"/>
      <c r="U105" s="615"/>
      <c r="V105" s="615"/>
      <c r="W105" s="615"/>
      <c r="X105" s="615"/>
      <c r="Y105" s="615"/>
      <c r="Z105" s="615"/>
      <c r="AA105" s="615"/>
      <c r="AB105" s="615"/>
      <c r="AC105" s="615"/>
      <c r="AD105" s="615"/>
      <c r="AE105" s="615"/>
      <c r="AF105" s="615"/>
      <c r="AG105" s="615"/>
      <c r="AH105" s="615"/>
      <c r="AI105" s="615"/>
      <c r="AJ105" s="281"/>
      <c r="AK105" s="281"/>
      <c r="AL105" s="279"/>
      <c r="AM105" s="279"/>
      <c r="AN105" s="279"/>
      <c r="AO105" s="279"/>
      <c r="AP105" s="480"/>
    </row>
    <row r="106" spans="1:42" x14ac:dyDescent="0.25">
      <c r="A106" s="614"/>
      <c r="B106" s="615"/>
      <c r="C106" s="615"/>
      <c r="D106" s="615"/>
      <c r="E106" s="615"/>
      <c r="F106" s="615"/>
      <c r="G106" s="615"/>
      <c r="H106" s="615"/>
      <c r="I106" s="615"/>
      <c r="J106" s="615"/>
      <c r="K106" s="615"/>
      <c r="L106" s="615"/>
      <c r="M106" s="615"/>
      <c r="N106" s="615"/>
      <c r="O106" s="615"/>
      <c r="P106" s="615"/>
      <c r="Q106" s="615"/>
      <c r="R106" s="615"/>
      <c r="S106" s="615"/>
      <c r="T106" s="615"/>
      <c r="U106" s="615"/>
      <c r="V106" s="615"/>
      <c r="W106" s="615"/>
      <c r="X106" s="615"/>
      <c r="Y106" s="615"/>
      <c r="Z106" s="615"/>
      <c r="AA106" s="615"/>
      <c r="AB106" s="615"/>
      <c r="AC106" s="615"/>
      <c r="AD106" s="615"/>
      <c r="AE106" s="615"/>
      <c r="AF106" s="615"/>
      <c r="AG106" s="615"/>
      <c r="AH106" s="615"/>
      <c r="AI106" s="615"/>
      <c r="AJ106" s="281"/>
      <c r="AK106" s="484"/>
      <c r="AL106" s="279"/>
      <c r="AM106" s="279"/>
      <c r="AN106" s="279"/>
      <c r="AO106" s="279"/>
      <c r="AP106" s="480"/>
    </row>
    <row r="107" spans="1:42" x14ac:dyDescent="0.25">
      <c r="A107" s="614"/>
      <c r="B107" s="615"/>
      <c r="C107" s="615"/>
      <c r="D107" s="615"/>
      <c r="E107" s="615"/>
      <c r="F107" s="615"/>
      <c r="G107" s="615"/>
      <c r="H107" s="615"/>
      <c r="I107" s="615"/>
      <c r="J107" s="615"/>
      <c r="K107" s="615"/>
      <c r="L107" s="615"/>
      <c r="M107" s="615"/>
      <c r="N107" s="615"/>
      <c r="O107" s="615"/>
      <c r="P107" s="615"/>
      <c r="Q107" s="615"/>
      <c r="R107" s="615"/>
      <c r="S107" s="615"/>
      <c r="T107" s="615"/>
      <c r="U107" s="615"/>
      <c r="V107" s="615"/>
      <c r="W107" s="615"/>
      <c r="X107" s="615"/>
      <c r="Y107" s="615"/>
      <c r="Z107" s="615"/>
      <c r="AA107" s="615"/>
      <c r="AB107" s="615"/>
      <c r="AC107" s="615"/>
      <c r="AD107" s="615"/>
      <c r="AE107" s="615"/>
      <c r="AF107" s="615"/>
      <c r="AG107" s="615"/>
      <c r="AH107" s="615"/>
      <c r="AI107" s="615"/>
      <c r="AJ107" s="618"/>
      <c r="AK107" s="618"/>
      <c r="AL107" s="618"/>
      <c r="AM107" s="618"/>
      <c r="AN107" s="618"/>
      <c r="AO107" s="618"/>
      <c r="AP107" s="483"/>
    </row>
    <row r="108" spans="1:42" x14ac:dyDescent="0.25">
      <c r="A108" s="608" t="s">
        <v>717</v>
      </c>
      <c r="B108" s="609"/>
      <c r="C108" s="609"/>
      <c r="D108" s="609"/>
      <c r="E108" s="609"/>
      <c r="F108" s="609"/>
      <c r="G108" s="609"/>
      <c r="H108" s="609"/>
      <c r="I108" s="609"/>
      <c r="J108" s="609"/>
      <c r="K108" s="609"/>
      <c r="L108" s="609"/>
      <c r="M108" s="609"/>
      <c r="N108" s="609"/>
      <c r="O108" s="609"/>
      <c r="P108" s="609"/>
      <c r="Q108" s="609"/>
      <c r="R108" s="609"/>
      <c r="S108" s="609"/>
      <c r="T108" s="609"/>
      <c r="U108" s="609"/>
      <c r="V108" s="609"/>
      <c r="W108" s="609"/>
      <c r="X108" s="609"/>
      <c r="Y108" s="609"/>
      <c r="Z108" s="609"/>
      <c r="AA108" s="609"/>
      <c r="AB108" s="609"/>
      <c r="AC108" s="609"/>
      <c r="AD108" s="609"/>
      <c r="AE108" s="609"/>
      <c r="AF108" s="609"/>
      <c r="AG108" s="609"/>
      <c r="AH108" s="609"/>
      <c r="AI108" s="609"/>
      <c r="AJ108" s="610" t="s">
        <v>13</v>
      </c>
      <c r="AK108" s="610"/>
      <c r="AL108" s="610"/>
      <c r="AM108" s="610"/>
      <c r="AN108" s="610"/>
      <c r="AO108" s="610"/>
      <c r="AP108" s="480">
        <f>ROUND(SUM(AP76:AP107),1)</f>
        <v>3</v>
      </c>
    </row>
    <row r="109" spans="1:42" ht="15" x14ac:dyDescent="0.25">
      <c r="A109" s="608"/>
      <c r="B109" s="609"/>
      <c r="C109" s="609"/>
      <c r="D109" s="609"/>
      <c r="E109" s="609"/>
      <c r="F109" s="609"/>
      <c r="G109" s="609"/>
      <c r="H109" s="609"/>
      <c r="I109" s="609"/>
      <c r="J109" s="609"/>
      <c r="K109" s="609"/>
      <c r="L109" s="609"/>
      <c r="M109" s="609"/>
      <c r="N109" s="609"/>
      <c r="O109" s="609"/>
      <c r="P109" s="609"/>
      <c r="Q109" s="609"/>
      <c r="R109" s="609"/>
      <c r="S109" s="609"/>
      <c r="T109" s="609"/>
      <c r="U109" s="609"/>
      <c r="V109" s="609"/>
      <c r="W109" s="609"/>
      <c r="X109" s="609"/>
      <c r="Y109" s="609"/>
      <c r="Z109" s="609"/>
      <c r="AA109" s="609"/>
      <c r="AB109" s="609"/>
      <c r="AC109" s="609"/>
      <c r="AD109" s="609"/>
      <c r="AE109" s="609"/>
      <c r="AF109" s="609"/>
      <c r="AG109" s="609"/>
      <c r="AH109" s="609"/>
      <c r="AI109" s="609"/>
      <c r="AJ109" s="611" t="s">
        <v>14</v>
      </c>
      <c r="AK109" s="611"/>
      <c r="AL109" s="611"/>
      <c r="AM109" s="611"/>
      <c r="AN109" s="611"/>
      <c r="AO109" s="611"/>
      <c r="AP109" s="482">
        <f>+AP108</f>
        <v>3</v>
      </c>
    </row>
    <row r="110" spans="1:42" ht="15" x14ac:dyDescent="0.25">
      <c r="A110" s="605"/>
      <c r="B110" s="606"/>
      <c r="C110" s="606"/>
      <c r="D110" s="606"/>
      <c r="E110" s="606"/>
      <c r="F110" s="606"/>
      <c r="G110" s="606"/>
      <c r="H110" s="606"/>
      <c r="I110" s="606"/>
      <c r="J110" s="606"/>
      <c r="K110" s="606"/>
      <c r="L110" s="606"/>
      <c r="M110" s="606"/>
      <c r="N110" s="606"/>
      <c r="O110" s="606"/>
      <c r="P110" s="606"/>
      <c r="Q110" s="606"/>
      <c r="R110" s="606"/>
      <c r="S110" s="606"/>
      <c r="T110" s="606"/>
      <c r="U110" s="606"/>
      <c r="V110" s="606"/>
      <c r="W110" s="606"/>
      <c r="X110" s="606"/>
      <c r="Y110" s="606"/>
      <c r="Z110" s="606" t="s">
        <v>15</v>
      </c>
      <c r="AA110" s="606"/>
      <c r="AB110" s="606"/>
      <c r="AC110" s="606"/>
      <c r="AD110" s="606"/>
      <c r="AE110" s="606"/>
      <c r="AF110" s="606"/>
      <c r="AG110" s="606"/>
      <c r="AH110" s="606"/>
      <c r="AI110" s="606"/>
      <c r="AJ110" s="606"/>
      <c r="AK110" s="606"/>
      <c r="AL110" s="606"/>
      <c r="AM110" s="606"/>
      <c r="AN110" s="606"/>
      <c r="AO110" s="606"/>
      <c r="AP110" s="607"/>
    </row>
    <row r="111" spans="1:42" x14ac:dyDescent="0.25">
      <c r="A111" s="605"/>
      <c r="B111" s="606"/>
      <c r="C111" s="606"/>
      <c r="D111" s="606"/>
      <c r="E111" s="606"/>
      <c r="F111" s="606"/>
      <c r="G111" s="606"/>
      <c r="H111" s="606"/>
      <c r="I111" s="606"/>
      <c r="J111" s="606"/>
      <c r="K111" s="606"/>
      <c r="L111" s="606"/>
      <c r="M111" s="606"/>
      <c r="N111" s="606"/>
      <c r="O111" s="606"/>
      <c r="P111" s="606"/>
      <c r="Q111" s="606"/>
      <c r="R111" s="606"/>
      <c r="S111" s="606"/>
      <c r="T111" s="606"/>
      <c r="U111" s="606"/>
      <c r="V111" s="606"/>
      <c r="W111" s="606"/>
      <c r="X111" s="606"/>
      <c r="Y111" s="606"/>
      <c r="Z111" s="606"/>
      <c r="AA111" s="606"/>
      <c r="AB111" s="606"/>
      <c r="AC111" s="606"/>
      <c r="AD111" s="606"/>
      <c r="AE111" s="606"/>
      <c r="AF111" s="606"/>
      <c r="AG111" s="606"/>
      <c r="AH111" s="606"/>
      <c r="AI111" s="606"/>
      <c r="AJ111" s="606"/>
      <c r="AK111" s="606"/>
      <c r="AL111" s="606"/>
      <c r="AM111" s="606"/>
      <c r="AN111" s="606"/>
      <c r="AO111" s="606"/>
      <c r="AP111" s="607"/>
    </row>
    <row r="112" spans="1:42" x14ac:dyDescent="0.25">
      <c r="A112" s="605"/>
      <c r="B112" s="606"/>
      <c r="C112" s="606"/>
      <c r="D112" s="606"/>
      <c r="E112" s="606"/>
      <c r="F112" s="606"/>
      <c r="G112" s="606"/>
      <c r="H112" s="606"/>
      <c r="I112" s="606"/>
      <c r="J112" s="606"/>
      <c r="K112" s="606"/>
      <c r="L112" s="606"/>
      <c r="M112" s="606"/>
      <c r="N112" s="606"/>
      <c r="O112" s="606"/>
      <c r="P112" s="606"/>
      <c r="Q112" s="606"/>
      <c r="R112" s="606"/>
      <c r="S112" s="606"/>
      <c r="T112" s="606"/>
      <c r="U112" s="606"/>
      <c r="V112" s="606"/>
      <c r="W112" s="606"/>
      <c r="X112" s="606"/>
      <c r="Y112" s="606"/>
      <c r="Z112" s="606"/>
      <c r="AA112" s="606"/>
      <c r="AB112" s="606"/>
      <c r="AC112" s="606"/>
      <c r="AD112" s="606"/>
      <c r="AE112" s="606"/>
      <c r="AF112" s="606"/>
      <c r="AG112" s="606"/>
      <c r="AH112" s="606"/>
      <c r="AI112" s="606"/>
      <c r="AJ112" s="606"/>
      <c r="AK112" s="606"/>
      <c r="AL112" s="606"/>
      <c r="AM112" s="606"/>
      <c r="AN112" s="606"/>
      <c r="AO112" s="606"/>
      <c r="AP112" s="607"/>
    </row>
    <row r="113" spans="1:42" x14ac:dyDescent="0.25">
      <c r="A113" s="605"/>
      <c r="B113" s="606"/>
      <c r="C113" s="606"/>
      <c r="D113" s="606"/>
      <c r="E113" s="606"/>
      <c r="F113" s="606"/>
      <c r="G113" s="606"/>
      <c r="H113" s="606"/>
      <c r="I113" s="606"/>
      <c r="J113" s="606"/>
      <c r="K113" s="606"/>
      <c r="L113" s="606"/>
      <c r="M113" s="606"/>
      <c r="N113" s="606"/>
      <c r="O113" s="606"/>
      <c r="P113" s="606"/>
      <c r="Q113" s="606"/>
      <c r="R113" s="606"/>
      <c r="S113" s="606"/>
      <c r="T113" s="606"/>
      <c r="U113" s="606"/>
      <c r="V113" s="606"/>
      <c r="W113" s="606"/>
      <c r="X113" s="606"/>
      <c r="Y113" s="606"/>
      <c r="Z113" s="606"/>
      <c r="AA113" s="606"/>
      <c r="AB113" s="606"/>
      <c r="AC113" s="606"/>
      <c r="AD113" s="606"/>
      <c r="AE113" s="606"/>
      <c r="AF113" s="606"/>
      <c r="AG113" s="606"/>
      <c r="AH113" s="606"/>
      <c r="AI113" s="606"/>
      <c r="AJ113" s="606"/>
      <c r="AK113" s="606"/>
      <c r="AL113" s="606"/>
      <c r="AM113" s="606"/>
      <c r="AN113" s="606"/>
      <c r="AO113" s="606"/>
      <c r="AP113" s="607"/>
    </row>
    <row r="114" spans="1:42" ht="15" x14ac:dyDescent="0.25">
      <c r="A114" s="599"/>
      <c r="B114" s="600"/>
      <c r="C114" s="600"/>
      <c r="D114" s="600"/>
      <c r="E114" s="600"/>
      <c r="F114" s="600"/>
      <c r="G114" s="600"/>
      <c r="H114" s="600"/>
      <c r="I114" s="600"/>
      <c r="J114" s="600"/>
      <c r="K114" s="600"/>
      <c r="L114" s="600"/>
      <c r="M114" s="600"/>
      <c r="N114" s="600"/>
      <c r="O114" s="600"/>
      <c r="P114" s="600"/>
      <c r="Q114" s="600"/>
      <c r="R114" s="600"/>
      <c r="S114" s="600"/>
      <c r="T114" s="600"/>
      <c r="U114" s="600"/>
      <c r="V114" s="600"/>
      <c r="W114" s="600"/>
      <c r="X114" s="600"/>
      <c r="Y114" s="600"/>
      <c r="Z114" s="600"/>
      <c r="AA114" s="600"/>
      <c r="AB114" s="600"/>
      <c r="AC114" s="600"/>
      <c r="AD114" s="600"/>
      <c r="AE114" s="600"/>
      <c r="AF114" s="600"/>
      <c r="AG114" s="600"/>
      <c r="AH114" s="600"/>
      <c r="AI114" s="600"/>
      <c r="AJ114" s="600"/>
      <c r="AK114" s="600"/>
      <c r="AL114" s="600"/>
      <c r="AM114" s="600"/>
      <c r="AN114" s="600"/>
      <c r="AO114" s="600"/>
      <c r="AP114" s="601"/>
    </row>
    <row r="115" spans="1:42" ht="15" x14ac:dyDescent="0.25">
      <c r="A115" s="599"/>
      <c r="B115" s="600"/>
      <c r="C115" s="600"/>
      <c r="D115" s="600"/>
      <c r="E115" s="600"/>
      <c r="F115" s="600"/>
      <c r="G115" s="600"/>
      <c r="H115" s="600"/>
      <c r="I115" s="600"/>
      <c r="J115" s="600"/>
      <c r="K115" s="600"/>
      <c r="L115" s="600"/>
      <c r="M115" s="600"/>
      <c r="N115" s="600"/>
      <c r="O115" s="600"/>
      <c r="P115" s="600"/>
      <c r="Q115" s="600"/>
      <c r="R115" s="600"/>
      <c r="S115" s="600"/>
      <c r="T115" s="600"/>
      <c r="U115" s="600"/>
      <c r="V115" s="600"/>
      <c r="W115" s="600"/>
      <c r="X115" s="600"/>
      <c r="Y115" s="600"/>
      <c r="Z115" s="600"/>
      <c r="AA115" s="600"/>
      <c r="AB115" s="600"/>
      <c r="AC115" s="600"/>
      <c r="AD115" s="600"/>
      <c r="AE115" s="600"/>
      <c r="AF115" s="600"/>
      <c r="AG115" s="600"/>
      <c r="AH115" s="600"/>
      <c r="AI115" s="600"/>
      <c r="AJ115" s="600"/>
      <c r="AK115" s="600"/>
      <c r="AL115" s="600"/>
      <c r="AM115" s="600"/>
      <c r="AN115" s="600"/>
      <c r="AO115" s="600"/>
      <c r="AP115" s="601"/>
    </row>
    <row r="116" spans="1:42" ht="15.6" thickBot="1" x14ac:dyDescent="0.3">
      <c r="A116" s="602"/>
      <c r="B116" s="603"/>
      <c r="C116" s="603"/>
      <c r="D116" s="603"/>
      <c r="E116" s="603"/>
      <c r="F116" s="603"/>
      <c r="G116" s="603"/>
      <c r="H116" s="603"/>
      <c r="I116" s="603"/>
      <c r="J116" s="603"/>
      <c r="K116" s="603"/>
      <c r="L116" s="603"/>
      <c r="M116" s="603"/>
      <c r="N116" s="603"/>
      <c r="O116" s="603"/>
      <c r="P116" s="603"/>
      <c r="Q116" s="603"/>
      <c r="R116" s="603"/>
      <c r="S116" s="603"/>
      <c r="T116" s="603"/>
      <c r="U116" s="603"/>
      <c r="V116" s="603"/>
      <c r="W116" s="603"/>
      <c r="X116" s="603"/>
      <c r="Y116" s="603"/>
      <c r="Z116" s="603"/>
      <c r="AA116" s="603"/>
      <c r="AB116" s="603"/>
      <c r="AC116" s="603"/>
      <c r="AD116" s="603"/>
      <c r="AE116" s="603"/>
      <c r="AF116" s="603"/>
      <c r="AG116" s="603"/>
      <c r="AH116" s="603"/>
      <c r="AI116" s="603"/>
      <c r="AJ116" s="603"/>
      <c r="AK116" s="603"/>
      <c r="AL116" s="603"/>
      <c r="AM116" s="603"/>
      <c r="AN116" s="603"/>
      <c r="AO116" s="603"/>
      <c r="AP116" s="604"/>
    </row>
    <row r="117" spans="1:42" ht="15" customHeight="1" x14ac:dyDescent="0.25">
      <c r="A117" s="636" t="str">
        <f>+$A$1</f>
        <v>MEMORIA DE CÁLCULO CANAL PRADOS DEL ESTE</v>
      </c>
      <c r="B117" s="637"/>
      <c r="C117" s="637"/>
      <c r="D117" s="637"/>
      <c r="E117" s="637"/>
      <c r="F117" s="637"/>
      <c r="G117" s="637"/>
      <c r="H117" s="637"/>
      <c r="I117" s="637"/>
      <c r="J117" s="637"/>
      <c r="K117" s="637"/>
      <c r="L117" s="637"/>
      <c r="M117" s="637"/>
      <c r="N117" s="637"/>
      <c r="O117" s="637"/>
      <c r="P117" s="637"/>
      <c r="Q117" s="637"/>
      <c r="R117" s="637"/>
      <c r="S117" s="637"/>
      <c r="T117" s="637"/>
      <c r="U117" s="637"/>
      <c r="V117" s="637"/>
      <c r="W117" s="637"/>
      <c r="X117" s="637"/>
      <c r="Y117" s="637"/>
      <c r="Z117" s="637"/>
      <c r="AA117" s="637"/>
      <c r="AB117" s="637"/>
      <c r="AC117" s="637"/>
      <c r="AD117" s="637"/>
      <c r="AE117" s="637"/>
      <c r="AF117" s="637"/>
      <c r="AG117" s="637"/>
      <c r="AH117" s="637"/>
      <c r="AI117" s="637"/>
      <c r="AJ117" s="637"/>
      <c r="AK117" s="640" t="str">
        <f>+$AK$1</f>
        <v>FECHA DE EMISION:                                           JULIO 2023</v>
      </c>
      <c r="AL117" s="640"/>
      <c r="AM117" s="640"/>
      <c r="AN117" s="640"/>
      <c r="AO117" s="640"/>
      <c r="AP117" s="642"/>
    </row>
    <row r="118" spans="1:42" ht="15" customHeight="1" x14ac:dyDescent="0.25">
      <c r="A118" s="638"/>
      <c r="B118" s="639"/>
      <c r="C118" s="639"/>
      <c r="D118" s="639"/>
      <c r="E118" s="639"/>
      <c r="F118" s="639"/>
      <c r="G118" s="639"/>
      <c r="H118" s="639"/>
      <c r="I118" s="639"/>
      <c r="J118" s="639"/>
      <c r="K118" s="639"/>
      <c r="L118" s="639"/>
      <c r="M118" s="639"/>
      <c r="N118" s="639"/>
      <c r="O118" s="639"/>
      <c r="P118" s="639"/>
      <c r="Q118" s="639"/>
      <c r="R118" s="639"/>
      <c r="S118" s="639"/>
      <c r="T118" s="639"/>
      <c r="U118" s="639"/>
      <c r="V118" s="639"/>
      <c r="W118" s="639"/>
      <c r="X118" s="639"/>
      <c r="Y118" s="639"/>
      <c r="Z118" s="639"/>
      <c r="AA118" s="639"/>
      <c r="AB118" s="639"/>
      <c r="AC118" s="639"/>
      <c r="AD118" s="639"/>
      <c r="AE118" s="639"/>
      <c r="AF118" s="639"/>
      <c r="AG118" s="639"/>
      <c r="AH118" s="639"/>
      <c r="AI118" s="639"/>
      <c r="AJ118" s="639"/>
      <c r="AK118" s="641"/>
      <c r="AL118" s="641"/>
      <c r="AM118" s="641"/>
      <c r="AN118" s="641"/>
      <c r="AO118" s="641"/>
      <c r="AP118" s="643"/>
    </row>
    <row r="119" spans="1:42" ht="15" customHeight="1" x14ac:dyDescent="0.25">
      <c r="A119" s="638"/>
      <c r="B119" s="639"/>
      <c r="C119" s="639"/>
      <c r="D119" s="639"/>
      <c r="E119" s="639"/>
      <c r="F119" s="639"/>
      <c r="G119" s="639"/>
      <c r="H119" s="639"/>
      <c r="I119" s="639"/>
      <c r="J119" s="639"/>
      <c r="K119" s="639"/>
      <c r="L119" s="639"/>
      <c r="M119" s="639"/>
      <c r="N119" s="639"/>
      <c r="O119" s="639"/>
      <c r="P119" s="639"/>
      <c r="Q119" s="639"/>
      <c r="R119" s="639"/>
      <c r="S119" s="639"/>
      <c r="T119" s="639"/>
      <c r="U119" s="639"/>
      <c r="V119" s="639"/>
      <c r="W119" s="639"/>
      <c r="X119" s="639"/>
      <c r="Y119" s="639"/>
      <c r="Z119" s="639"/>
      <c r="AA119" s="639"/>
      <c r="AB119" s="639"/>
      <c r="AC119" s="639"/>
      <c r="AD119" s="639"/>
      <c r="AE119" s="639"/>
      <c r="AF119" s="639"/>
      <c r="AG119" s="639"/>
      <c r="AH119" s="639"/>
      <c r="AI119" s="639"/>
      <c r="AJ119" s="639"/>
      <c r="AK119" s="641"/>
      <c r="AL119" s="641"/>
      <c r="AM119" s="641"/>
      <c r="AN119" s="641"/>
      <c r="AO119" s="641"/>
      <c r="AP119" s="643"/>
    </row>
    <row r="120" spans="1:42" ht="15" customHeight="1" x14ac:dyDescent="0.25">
      <c r="A120" s="638"/>
      <c r="B120" s="639"/>
      <c r="C120" s="639"/>
      <c r="D120" s="639"/>
      <c r="E120" s="639"/>
      <c r="F120" s="639"/>
      <c r="G120" s="639"/>
      <c r="H120" s="639"/>
      <c r="I120" s="639"/>
      <c r="J120" s="639"/>
      <c r="K120" s="639"/>
      <c r="L120" s="639"/>
      <c r="M120" s="639"/>
      <c r="N120" s="639"/>
      <c r="O120" s="639"/>
      <c r="P120" s="639"/>
      <c r="Q120" s="639"/>
      <c r="R120" s="639"/>
      <c r="S120" s="639"/>
      <c r="T120" s="639"/>
      <c r="U120" s="639"/>
      <c r="V120" s="639"/>
      <c r="W120" s="639"/>
      <c r="X120" s="639"/>
      <c r="Y120" s="639"/>
      <c r="Z120" s="639"/>
      <c r="AA120" s="639"/>
      <c r="AB120" s="639"/>
      <c r="AC120" s="639"/>
      <c r="AD120" s="639"/>
      <c r="AE120" s="639"/>
      <c r="AF120" s="639"/>
      <c r="AG120" s="639"/>
      <c r="AH120" s="639"/>
      <c r="AI120" s="639"/>
      <c r="AJ120" s="639"/>
      <c r="AK120" s="641"/>
      <c r="AL120" s="641"/>
      <c r="AM120" s="641"/>
      <c r="AN120" s="641"/>
      <c r="AO120" s="641"/>
      <c r="AP120" s="643"/>
    </row>
    <row r="121" spans="1:42" ht="15" customHeight="1" x14ac:dyDescent="0.25">
      <c r="A121" s="638"/>
      <c r="B121" s="639"/>
      <c r="C121" s="639"/>
      <c r="D121" s="639"/>
      <c r="E121" s="639"/>
      <c r="F121" s="639"/>
      <c r="G121" s="639"/>
      <c r="H121" s="639"/>
      <c r="I121" s="639"/>
      <c r="J121" s="639"/>
      <c r="K121" s="639"/>
      <c r="L121" s="639"/>
      <c r="M121" s="639"/>
      <c r="N121" s="639"/>
      <c r="O121" s="639"/>
      <c r="P121" s="639"/>
      <c r="Q121" s="639"/>
      <c r="R121" s="639"/>
      <c r="S121" s="639"/>
      <c r="T121" s="639"/>
      <c r="U121" s="639"/>
      <c r="V121" s="639"/>
      <c r="W121" s="639"/>
      <c r="X121" s="639"/>
      <c r="Y121" s="639"/>
      <c r="Z121" s="639"/>
      <c r="AA121" s="639"/>
      <c r="AB121" s="639"/>
      <c r="AC121" s="639"/>
      <c r="AD121" s="639"/>
      <c r="AE121" s="639"/>
      <c r="AF121" s="639"/>
      <c r="AG121" s="639"/>
      <c r="AH121" s="639"/>
      <c r="AI121" s="639"/>
      <c r="AJ121" s="639"/>
      <c r="AK121" s="641"/>
      <c r="AL121" s="641"/>
      <c r="AM121" s="641"/>
      <c r="AN121" s="641"/>
      <c r="AO121" s="641"/>
      <c r="AP121" s="643"/>
    </row>
    <row r="122" spans="1:42" ht="15" customHeight="1" x14ac:dyDescent="0.25">
      <c r="A122" s="638"/>
      <c r="B122" s="639"/>
      <c r="C122" s="639"/>
      <c r="D122" s="639"/>
      <c r="E122" s="639"/>
      <c r="F122" s="639"/>
      <c r="G122" s="639"/>
      <c r="H122" s="639"/>
      <c r="I122" s="639"/>
      <c r="J122" s="639"/>
      <c r="K122" s="639"/>
      <c r="L122" s="639"/>
      <c r="M122" s="639"/>
      <c r="N122" s="639"/>
      <c r="O122" s="639"/>
      <c r="P122" s="639"/>
      <c r="Q122" s="639"/>
      <c r="R122" s="639"/>
      <c r="S122" s="639"/>
      <c r="T122" s="639"/>
      <c r="U122" s="639"/>
      <c r="V122" s="639"/>
      <c r="W122" s="639"/>
      <c r="X122" s="639"/>
      <c r="Y122" s="639"/>
      <c r="Z122" s="639"/>
      <c r="AA122" s="639"/>
      <c r="AB122" s="639"/>
      <c r="AC122" s="639"/>
      <c r="AD122" s="639"/>
      <c r="AE122" s="639"/>
      <c r="AF122" s="639"/>
      <c r="AG122" s="639"/>
      <c r="AH122" s="639"/>
      <c r="AI122" s="639"/>
      <c r="AJ122" s="639"/>
      <c r="AK122" s="641"/>
      <c r="AL122" s="641"/>
      <c r="AM122" s="641"/>
      <c r="AN122" s="641"/>
      <c r="AO122" s="641"/>
      <c r="AP122" s="643"/>
    </row>
    <row r="123" spans="1:42" ht="15" customHeight="1" x14ac:dyDescent="0.25">
      <c r="A123" s="638"/>
      <c r="B123" s="639"/>
      <c r="C123" s="639"/>
      <c r="D123" s="639"/>
      <c r="E123" s="639"/>
      <c r="F123" s="639"/>
      <c r="G123" s="639"/>
      <c r="H123" s="639"/>
      <c r="I123" s="639"/>
      <c r="J123" s="639"/>
      <c r="K123" s="639"/>
      <c r="L123" s="639"/>
      <c r="M123" s="639"/>
      <c r="N123" s="639"/>
      <c r="O123" s="639"/>
      <c r="P123" s="639"/>
      <c r="Q123" s="639"/>
      <c r="R123" s="639"/>
      <c r="S123" s="639"/>
      <c r="T123" s="639"/>
      <c r="U123" s="639"/>
      <c r="V123" s="639"/>
      <c r="W123" s="639"/>
      <c r="X123" s="639"/>
      <c r="Y123" s="639"/>
      <c r="Z123" s="639"/>
      <c r="AA123" s="639"/>
      <c r="AB123" s="639"/>
      <c r="AC123" s="639"/>
      <c r="AD123" s="639"/>
      <c r="AE123" s="639"/>
      <c r="AF123" s="639"/>
      <c r="AG123" s="639"/>
      <c r="AH123" s="639"/>
      <c r="AI123" s="639"/>
      <c r="AJ123" s="639"/>
      <c r="AK123" s="641" t="s">
        <v>19</v>
      </c>
      <c r="AL123" s="641"/>
      <c r="AM123" s="641"/>
      <c r="AN123" s="641">
        <v>1</v>
      </c>
      <c r="AO123" s="641"/>
      <c r="AP123" s="643"/>
    </row>
    <row r="124" spans="1:42" ht="15" customHeight="1" x14ac:dyDescent="0.25">
      <c r="A124" s="638"/>
      <c r="B124" s="639"/>
      <c r="C124" s="639"/>
      <c r="D124" s="639"/>
      <c r="E124" s="639"/>
      <c r="F124" s="639"/>
      <c r="G124" s="639"/>
      <c r="H124" s="639"/>
      <c r="I124" s="639"/>
      <c r="J124" s="639"/>
      <c r="K124" s="639"/>
      <c r="L124" s="639"/>
      <c r="M124" s="639"/>
      <c r="N124" s="639"/>
      <c r="O124" s="639"/>
      <c r="P124" s="639"/>
      <c r="Q124" s="639"/>
      <c r="R124" s="639"/>
      <c r="S124" s="639"/>
      <c r="T124" s="639"/>
      <c r="U124" s="639"/>
      <c r="V124" s="639"/>
      <c r="W124" s="639"/>
      <c r="X124" s="639"/>
      <c r="Y124" s="639"/>
      <c r="Z124" s="639"/>
      <c r="AA124" s="639"/>
      <c r="AB124" s="639"/>
      <c r="AC124" s="639"/>
      <c r="AD124" s="639"/>
      <c r="AE124" s="639"/>
      <c r="AF124" s="639"/>
      <c r="AG124" s="639"/>
      <c r="AH124" s="639"/>
      <c r="AI124" s="639"/>
      <c r="AJ124" s="639"/>
      <c r="AK124" s="641"/>
      <c r="AL124" s="641"/>
      <c r="AM124" s="641"/>
      <c r="AN124" s="641"/>
      <c r="AO124" s="641"/>
      <c r="AP124" s="643"/>
    </row>
    <row r="125" spans="1:42" ht="13.95" customHeight="1" x14ac:dyDescent="0.25">
      <c r="A125" s="632" t="s">
        <v>1</v>
      </c>
      <c r="B125" s="633"/>
      <c r="C125" s="633"/>
      <c r="D125" s="633"/>
      <c r="E125" s="633"/>
      <c r="F125" s="633"/>
      <c r="G125" s="633"/>
      <c r="H125" s="633"/>
      <c r="I125" s="633"/>
      <c r="J125" s="633"/>
      <c r="K125" s="633"/>
      <c r="L125" s="633"/>
      <c r="M125" s="633"/>
      <c r="N125" s="633"/>
      <c r="O125" s="633"/>
      <c r="P125" s="633"/>
      <c r="Q125" s="633"/>
      <c r="R125" s="633"/>
      <c r="S125" s="633"/>
      <c r="T125" s="633"/>
      <c r="U125" s="633"/>
      <c r="V125" s="633"/>
      <c r="W125" s="633"/>
      <c r="X125" s="633"/>
      <c r="Y125" s="633"/>
      <c r="Z125" s="633"/>
      <c r="AA125" s="633"/>
      <c r="AB125" s="633"/>
      <c r="AC125" s="633"/>
      <c r="AD125" s="633"/>
      <c r="AE125" s="633"/>
      <c r="AF125" s="633"/>
      <c r="AG125" s="633"/>
      <c r="AH125" s="633"/>
      <c r="AI125" s="633"/>
      <c r="AJ125" s="633"/>
      <c r="AK125" s="633"/>
      <c r="AL125" s="633"/>
      <c r="AM125" s="633"/>
      <c r="AN125" s="633"/>
      <c r="AO125" s="633"/>
      <c r="AP125" s="634"/>
    </row>
    <row r="126" spans="1:42" ht="13.95" customHeight="1" x14ac:dyDescent="0.25">
      <c r="A126" s="632"/>
      <c r="B126" s="633"/>
      <c r="C126" s="633"/>
      <c r="D126" s="633"/>
      <c r="E126" s="633"/>
      <c r="F126" s="633"/>
      <c r="G126" s="633"/>
      <c r="H126" s="633"/>
      <c r="I126" s="633"/>
      <c r="J126" s="633"/>
      <c r="K126" s="633"/>
      <c r="L126" s="633"/>
      <c r="M126" s="633"/>
      <c r="N126" s="633"/>
      <c r="O126" s="633"/>
      <c r="P126" s="633"/>
      <c r="Q126" s="633"/>
      <c r="R126" s="633"/>
      <c r="S126" s="633"/>
      <c r="T126" s="633"/>
      <c r="U126" s="633"/>
      <c r="V126" s="633"/>
      <c r="W126" s="633"/>
      <c r="X126" s="633"/>
      <c r="Y126" s="633"/>
      <c r="Z126" s="633"/>
      <c r="AA126" s="633"/>
      <c r="AB126" s="633"/>
      <c r="AC126" s="633"/>
      <c r="AD126" s="633"/>
      <c r="AE126" s="633"/>
      <c r="AF126" s="633"/>
      <c r="AG126" s="633"/>
      <c r="AH126" s="633"/>
      <c r="AI126" s="633"/>
      <c r="AJ126" s="633"/>
      <c r="AK126" s="633"/>
      <c r="AL126" s="633"/>
      <c r="AM126" s="633"/>
      <c r="AN126" s="633"/>
      <c r="AO126" s="633"/>
      <c r="AP126" s="634"/>
    </row>
    <row r="127" spans="1:42" ht="30" customHeight="1" x14ac:dyDescent="0.25">
      <c r="A127" s="619" t="s">
        <v>2</v>
      </c>
      <c r="B127" s="620"/>
      <c r="C127" s="620"/>
      <c r="D127" s="620"/>
      <c r="E127" s="620"/>
      <c r="F127" s="620"/>
      <c r="G127" s="620"/>
      <c r="H127" s="620"/>
      <c r="I127" s="620"/>
      <c r="J127" s="620"/>
      <c r="K127" s="620"/>
      <c r="L127" s="620"/>
      <c r="M127" s="621" t="str">
        <f>+$M$11</f>
        <v>CANAL DE AGUAS LLUVIAS EN EL SECTOR PRADOS DEL ESTE, SAN JOSÉ DE CÚCUTA, NORTE DE SANTNADER</v>
      </c>
      <c r="N127" s="621"/>
      <c r="O127" s="621"/>
      <c r="P127" s="621"/>
      <c r="Q127" s="621"/>
      <c r="R127" s="621"/>
      <c r="S127" s="621"/>
      <c r="T127" s="621"/>
      <c r="U127" s="621"/>
      <c r="V127" s="621"/>
      <c r="W127" s="621"/>
      <c r="X127" s="621"/>
      <c r="Y127" s="621"/>
      <c r="Z127" s="621"/>
      <c r="AA127" s="621"/>
      <c r="AB127" s="621"/>
      <c r="AC127" s="621"/>
      <c r="AD127" s="621"/>
      <c r="AE127" s="621"/>
      <c r="AF127" s="621"/>
      <c r="AG127" s="621"/>
      <c r="AH127" s="621"/>
      <c r="AI127" s="621"/>
      <c r="AJ127" s="621"/>
      <c r="AK127" s="621"/>
      <c r="AL127" s="621"/>
      <c r="AM127" s="621"/>
      <c r="AN127" s="621"/>
      <c r="AO127" s="621"/>
      <c r="AP127" s="635"/>
    </row>
    <row r="128" spans="1:42" ht="30" customHeight="1" x14ac:dyDescent="0.25">
      <c r="A128" s="625" t="s">
        <v>46</v>
      </c>
      <c r="B128" s="622"/>
      <c r="C128" s="622"/>
      <c r="D128" s="622"/>
      <c r="E128" s="622"/>
      <c r="F128" s="622"/>
      <c r="G128" s="622"/>
      <c r="H128" s="622"/>
      <c r="I128" s="622"/>
      <c r="J128" s="622"/>
      <c r="K128" s="622"/>
      <c r="L128" s="622"/>
      <c r="M128" s="615" t="str">
        <f>+$M$12</f>
        <v xml:space="preserve">GESTIÓN DE RIESGOS </v>
      </c>
      <c r="N128" s="615"/>
      <c r="O128" s="615"/>
      <c r="P128" s="615"/>
      <c r="Q128" s="615"/>
      <c r="R128" s="615"/>
      <c r="S128" s="615"/>
      <c r="T128" s="615"/>
      <c r="U128" s="615"/>
      <c r="V128" s="615"/>
      <c r="W128" s="615"/>
      <c r="X128" s="615"/>
      <c r="Y128" s="615"/>
      <c r="Z128" s="615"/>
      <c r="AA128" s="615"/>
      <c r="AB128" s="615"/>
      <c r="AC128" s="615"/>
      <c r="AD128" s="615"/>
      <c r="AE128" s="615"/>
      <c r="AF128" s="615"/>
      <c r="AG128" s="615"/>
      <c r="AH128" s="615"/>
      <c r="AI128" s="615"/>
      <c r="AJ128" s="615"/>
      <c r="AK128" s="615"/>
      <c r="AL128" s="622" t="s">
        <v>3</v>
      </c>
      <c r="AM128" s="622"/>
      <c r="AN128" s="612" t="str">
        <f>+$AN$12</f>
        <v>-</v>
      </c>
      <c r="AO128" s="612"/>
      <c r="AP128" s="613"/>
    </row>
    <row r="129" spans="1:42" ht="30" customHeight="1" x14ac:dyDescent="0.25">
      <c r="A129" s="625" t="s">
        <v>4</v>
      </c>
      <c r="B129" s="622"/>
      <c r="C129" s="622"/>
      <c r="D129" s="622"/>
      <c r="E129" s="622"/>
      <c r="F129" s="622"/>
      <c r="G129" s="622"/>
      <c r="H129" s="622"/>
      <c r="I129" s="622"/>
      <c r="J129" s="622"/>
      <c r="K129" s="622"/>
      <c r="L129" s="622"/>
      <c r="M129" s="615" t="str">
        <f>+$M$13</f>
        <v>INTERVENTORÍA</v>
      </c>
      <c r="N129" s="615"/>
      <c r="O129" s="615"/>
      <c r="P129" s="615"/>
      <c r="Q129" s="615"/>
      <c r="R129" s="615"/>
      <c r="S129" s="615"/>
      <c r="T129" s="615"/>
      <c r="U129" s="615"/>
      <c r="V129" s="615"/>
      <c r="W129" s="615"/>
      <c r="X129" s="615"/>
      <c r="Y129" s="615"/>
      <c r="Z129" s="615"/>
      <c r="AA129" s="615"/>
      <c r="AB129" s="615"/>
      <c r="AC129" s="615"/>
      <c r="AD129" s="615"/>
      <c r="AE129" s="615"/>
      <c r="AF129" s="615"/>
      <c r="AG129" s="615"/>
      <c r="AH129" s="615"/>
      <c r="AI129" s="615"/>
      <c r="AJ129" s="615"/>
      <c r="AK129" s="615"/>
      <c r="AL129" s="622" t="s">
        <v>5</v>
      </c>
      <c r="AM129" s="622"/>
      <c r="AN129" s="626" t="str">
        <f>+$AN$13</f>
        <v>JULIO 2023</v>
      </c>
      <c r="AO129" s="627"/>
      <c r="AP129" s="628"/>
    </row>
    <row r="130" spans="1:42" ht="13.95" customHeight="1" x14ac:dyDescent="0.25">
      <c r="A130" s="629"/>
      <c r="B130" s="630"/>
      <c r="C130" s="630"/>
      <c r="D130" s="630"/>
      <c r="E130" s="630"/>
      <c r="F130" s="630"/>
      <c r="G130" s="630"/>
      <c r="H130" s="630"/>
      <c r="I130" s="630"/>
      <c r="J130" s="630"/>
      <c r="K130" s="630"/>
      <c r="L130" s="630"/>
      <c r="M130" s="630"/>
      <c r="N130" s="630"/>
      <c r="O130" s="630"/>
      <c r="P130" s="630"/>
      <c r="Q130" s="630"/>
      <c r="R130" s="630"/>
      <c r="S130" s="630"/>
      <c r="T130" s="630"/>
      <c r="U130" s="630"/>
      <c r="V130" s="630"/>
      <c r="W130" s="630"/>
      <c r="X130" s="630"/>
      <c r="Y130" s="630"/>
      <c r="Z130" s="630"/>
      <c r="AA130" s="630"/>
      <c r="AB130" s="630"/>
      <c r="AC130" s="630"/>
      <c r="AD130" s="630"/>
      <c r="AE130" s="630"/>
      <c r="AF130" s="630"/>
      <c r="AG130" s="630"/>
      <c r="AH130" s="630"/>
      <c r="AI130" s="630"/>
      <c r="AJ130" s="630"/>
      <c r="AK130" s="630"/>
      <c r="AL130" s="630"/>
      <c r="AM130" s="630"/>
      <c r="AN130" s="630"/>
      <c r="AO130" s="630"/>
      <c r="AP130" s="631"/>
    </row>
    <row r="131" spans="1:42" ht="30" customHeight="1" x14ac:dyDescent="0.25">
      <c r="A131" s="619" t="s">
        <v>6</v>
      </c>
      <c r="B131" s="620"/>
      <c r="C131" s="620"/>
      <c r="D131" s="620"/>
      <c r="E131" s="620"/>
      <c r="F131" s="620"/>
      <c r="G131" s="620"/>
      <c r="H131" s="474">
        <v>4</v>
      </c>
      <c r="I131" s="621" t="str">
        <f>IFERROR(VLOOKUP(H131,'PPTO CANAL DE AGUAS LLUVIAS'!B:G,2,FALSE),"")</f>
        <v xml:space="preserve">TUBERÍA DE DESCARGA AGUAS LLUVIA </v>
      </c>
      <c r="J131" s="621"/>
      <c r="K131" s="621"/>
      <c r="L131" s="621"/>
      <c r="M131" s="621"/>
      <c r="N131" s="621"/>
      <c r="O131" s="621"/>
      <c r="P131" s="621"/>
      <c r="Q131" s="621"/>
      <c r="R131" s="621"/>
      <c r="S131" s="621"/>
      <c r="T131" s="621"/>
      <c r="U131" s="622" t="s">
        <v>0</v>
      </c>
      <c r="V131" s="622"/>
      <c r="W131" s="622"/>
      <c r="X131" s="622"/>
      <c r="Y131" s="622"/>
      <c r="Z131" s="622"/>
      <c r="AA131" s="622"/>
      <c r="AB131" s="622"/>
      <c r="AC131" s="622"/>
      <c r="AD131" s="622"/>
      <c r="AE131" s="623">
        <v>4.03</v>
      </c>
      <c r="AF131" s="623"/>
      <c r="AG131" s="624" t="str">
        <f>IFERROR(VLOOKUP(AE131,'PPTO CANAL DE AGUAS LLUVIAS'!B:G,2,FALSE),"")</f>
        <v>TUBERÍA PARA AGUAS LLUVIAS DE 8"</v>
      </c>
      <c r="AH131" s="624"/>
      <c r="AI131" s="624"/>
      <c r="AJ131" s="624"/>
      <c r="AK131" s="624"/>
      <c r="AL131" s="475" t="s">
        <v>7</v>
      </c>
      <c r="AM131" s="281" t="str">
        <f>IFERROR(VLOOKUP(AE131,'PPTO CANAL DE AGUAS LLUVIAS'!B:G,3,FALSE),"")</f>
        <v>UND</v>
      </c>
      <c r="AN131" s="475" t="s">
        <v>8</v>
      </c>
      <c r="AO131" s="612" t="str">
        <f>+$AO$15</f>
        <v>MUNICIPIO SAN JOSÉ DE CÚCUTA</v>
      </c>
      <c r="AP131" s="613"/>
    </row>
    <row r="132" spans="1:42" x14ac:dyDescent="0.25">
      <c r="A132" s="614"/>
      <c r="B132" s="615"/>
      <c r="C132" s="615"/>
      <c r="D132" s="615"/>
      <c r="E132" s="615"/>
      <c r="F132" s="615"/>
      <c r="G132" s="615"/>
      <c r="H132" s="615"/>
      <c r="I132" s="615"/>
      <c r="J132" s="615"/>
      <c r="K132" s="615"/>
      <c r="L132" s="615"/>
      <c r="M132" s="615"/>
      <c r="N132" s="615"/>
      <c r="O132" s="615"/>
      <c r="P132" s="615"/>
      <c r="Q132" s="615"/>
      <c r="R132" s="615"/>
      <c r="S132" s="615"/>
      <c r="T132" s="615"/>
      <c r="U132" s="615"/>
      <c r="V132" s="615"/>
      <c r="W132" s="615"/>
      <c r="X132" s="615"/>
      <c r="Y132" s="615"/>
      <c r="Z132" s="615"/>
      <c r="AA132" s="615"/>
      <c r="AB132" s="615"/>
      <c r="AC132" s="615"/>
      <c r="AD132" s="615"/>
      <c r="AE132" s="615"/>
      <c r="AF132" s="615"/>
      <c r="AG132" s="615"/>
      <c r="AH132" s="615"/>
      <c r="AI132" s="615"/>
      <c r="AJ132" s="616" t="s">
        <v>9</v>
      </c>
      <c r="AK132" s="665" t="s">
        <v>38</v>
      </c>
      <c r="AL132" s="666"/>
      <c r="AM132" s="666"/>
      <c r="AN132" s="667"/>
      <c r="AO132" s="616" t="s">
        <v>10</v>
      </c>
      <c r="AP132" s="617" t="s">
        <v>11</v>
      </c>
    </row>
    <row r="133" spans="1:42" x14ac:dyDescent="0.25">
      <c r="A133" s="614"/>
      <c r="B133" s="615"/>
      <c r="C133" s="615"/>
      <c r="D133" s="615"/>
      <c r="E133" s="615"/>
      <c r="F133" s="615"/>
      <c r="G133" s="615"/>
      <c r="H133" s="615"/>
      <c r="I133" s="615"/>
      <c r="J133" s="615"/>
      <c r="K133" s="615"/>
      <c r="L133" s="615"/>
      <c r="M133" s="615"/>
      <c r="N133" s="615"/>
      <c r="O133" s="615"/>
      <c r="P133" s="615"/>
      <c r="Q133" s="615"/>
      <c r="R133" s="615"/>
      <c r="S133" s="615"/>
      <c r="T133" s="615"/>
      <c r="U133" s="615"/>
      <c r="V133" s="615"/>
      <c r="W133" s="615"/>
      <c r="X133" s="615"/>
      <c r="Y133" s="615"/>
      <c r="Z133" s="615"/>
      <c r="AA133" s="615"/>
      <c r="AB133" s="615"/>
      <c r="AC133" s="615"/>
      <c r="AD133" s="615"/>
      <c r="AE133" s="615"/>
      <c r="AF133" s="615"/>
      <c r="AG133" s="615"/>
      <c r="AH133" s="615"/>
      <c r="AI133" s="615"/>
      <c r="AJ133" s="616"/>
      <c r="AK133" s="476" t="s">
        <v>37</v>
      </c>
      <c r="AL133" s="475" t="s">
        <v>12</v>
      </c>
      <c r="AM133" s="475" t="s">
        <v>16</v>
      </c>
      <c r="AN133" s="475" t="s">
        <v>17</v>
      </c>
      <c r="AO133" s="616"/>
      <c r="AP133" s="617"/>
    </row>
    <row r="134" spans="1:42" x14ac:dyDescent="0.25">
      <c r="A134" s="614"/>
      <c r="B134" s="615"/>
      <c r="C134" s="615"/>
      <c r="D134" s="615"/>
      <c r="E134" s="615"/>
      <c r="F134" s="615"/>
      <c r="G134" s="615"/>
      <c r="H134" s="615"/>
      <c r="I134" s="615"/>
      <c r="J134" s="615"/>
      <c r="K134" s="615"/>
      <c r="L134" s="615"/>
      <c r="M134" s="615"/>
      <c r="N134" s="615"/>
      <c r="O134" s="615"/>
      <c r="P134" s="615"/>
      <c r="Q134" s="615"/>
      <c r="R134" s="615"/>
      <c r="S134" s="615"/>
      <c r="T134" s="615"/>
      <c r="U134" s="615"/>
      <c r="V134" s="615"/>
      <c r="W134" s="615"/>
      <c r="X134" s="615"/>
      <c r="Y134" s="615"/>
      <c r="Z134" s="615"/>
      <c r="AA134" s="615"/>
      <c r="AB134" s="615"/>
      <c r="AC134" s="615"/>
      <c r="AD134" s="615"/>
      <c r="AE134" s="615"/>
      <c r="AF134" s="615"/>
      <c r="AG134" s="615"/>
      <c r="AH134" s="615"/>
      <c r="AI134" s="615"/>
      <c r="AJ134" s="477" t="s">
        <v>803</v>
      </c>
      <c r="AK134" s="478"/>
      <c r="AL134" s="279"/>
      <c r="AM134" s="279"/>
      <c r="AN134" s="279"/>
      <c r="AO134" s="279">
        <v>4</v>
      </c>
      <c r="AP134" s="480">
        <f>AO134</f>
        <v>4</v>
      </c>
    </row>
    <row r="135" spans="1:42" x14ac:dyDescent="0.25">
      <c r="A135" s="614"/>
      <c r="B135" s="615"/>
      <c r="C135" s="615"/>
      <c r="D135" s="615"/>
      <c r="E135" s="615"/>
      <c r="F135" s="615"/>
      <c r="G135" s="615"/>
      <c r="H135" s="615"/>
      <c r="I135" s="615"/>
      <c r="J135" s="615"/>
      <c r="K135" s="615"/>
      <c r="L135" s="615"/>
      <c r="M135" s="615"/>
      <c r="N135" s="615"/>
      <c r="O135" s="615"/>
      <c r="P135" s="615"/>
      <c r="Q135" s="615"/>
      <c r="R135" s="615"/>
      <c r="S135" s="615"/>
      <c r="T135" s="615"/>
      <c r="U135" s="615"/>
      <c r="V135" s="615"/>
      <c r="W135" s="615"/>
      <c r="X135" s="615"/>
      <c r="Y135" s="615"/>
      <c r="Z135" s="615"/>
      <c r="AA135" s="615"/>
      <c r="AB135" s="615"/>
      <c r="AC135" s="615"/>
      <c r="AD135" s="615"/>
      <c r="AE135" s="615"/>
      <c r="AF135" s="615"/>
      <c r="AG135" s="615"/>
      <c r="AH135" s="615"/>
      <c r="AI135" s="615"/>
      <c r="AJ135" s="487"/>
      <c r="AK135" s="488"/>
      <c r="AL135" s="489"/>
      <c r="AM135" s="489"/>
      <c r="AN135" s="489"/>
      <c r="AO135" s="489"/>
      <c r="AP135" s="490"/>
    </row>
    <row r="136" spans="1:42" x14ac:dyDescent="0.25">
      <c r="A136" s="614"/>
      <c r="B136" s="615"/>
      <c r="C136" s="615"/>
      <c r="D136" s="615"/>
      <c r="E136" s="615"/>
      <c r="F136" s="615"/>
      <c r="G136" s="615"/>
      <c r="H136" s="615"/>
      <c r="I136" s="615"/>
      <c r="J136" s="615"/>
      <c r="K136" s="615"/>
      <c r="L136" s="615"/>
      <c r="M136" s="615"/>
      <c r="N136" s="615"/>
      <c r="O136" s="615"/>
      <c r="P136" s="615"/>
      <c r="Q136" s="615"/>
      <c r="R136" s="615"/>
      <c r="S136" s="615"/>
      <c r="T136" s="615"/>
      <c r="U136" s="615"/>
      <c r="V136" s="615"/>
      <c r="W136" s="615"/>
      <c r="X136" s="615"/>
      <c r="Y136" s="615"/>
      <c r="Z136" s="615"/>
      <c r="AA136" s="615"/>
      <c r="AB136" s="615"/>
      <c r="AC136" s="615"/>
      <c r="AD136" s="615"/>
      <c r="AE136" s="615"/>
      <c r="AF136" s="615"/>
      <c r="AG136" s="615"/>
      <c r="AH136" s="615"/>
      <c r="AI136" s="615"/>
      <c r="AJ136" s="281"/>
      <c r="AK136" s="281"/>
      <c r="AL136" s="279"/>
      <c r="AM136" s="279"/>
      <c r="AN136" s="279"/>
      <c r="AO136" s="279"/>
      <c r="AP136" s="480"/>
    </row>
    <row r="137" spans="1:42" x14ac:dyDescent="0.25">
      <c r="A137" s="614"/>
      <c r="B137" s="615"/>
      <c r="C137" s="615"/>
      <c r="D137" s="615"/>
      <c r="E137" s="615"/>
      <c r="F137" s="615"/>
      <c r="G137" s="615"/>
      <c r="H137" s="615"/>
      <c r="I137" s="615"/>
      <c r="J137" s="615"/>
      <c r="K137" s="615"/>
      <c r="L137" s="615"/>
      <c r="M137" s="615"/>
      <c r="N137" s="615"/>
      <c r="O137" s="615"/>
      <c r="P137" s="615"/>
      <c r="Q137" s="615"/>
      <c r="R137" s="615"/>
      <c r="S137" s="615"/>
      <c r="T137" s="615"/>
      <c r="U137" s="615"/>
      <c r="V137" s="615"/>
      <c r="W137" s="615"/>
      <c r="X137" s="615"/>
      <c r="Y137" s="615"/>
      <c r="Z137" s="615"/>
      <c r="AA137" s="615"/>
      <c r="AB137" s="615"/>
      <c r="AC137" s="615"/>
      <c r="AD137" s="615"/>
      <c r="AE137" s="615"/>
      <c r="AF137" s="615"/>
      <c r="AG137" s="615"/>
      <c r="AH137" s="615"/>
      <c r="AI137" s="615"/>
      <c r="AJ137" s="281"/>
      <c r="AK137" s="281"/>
      <c r="AL137" s="279"/>
      <c r="AM137" s="279"/>
      <c r="AN137" s="279"/>
      <c r="AO137" s="279"/>
      <c r="AP137" s="480"/>
    </row>
    <row r="138" spans="1:42" x14ac:dyDescent="0.25">
      <c r="A138" s="614"/>
      <c r="B138" s="615"/>
      <c r="C138" s="615"/>
      <c r="D138" s="615"/>
      <c r="E138" s="615"/>
      <c r="F138" s="615"/>
      <c r="G138" s="615"/>
      <c r="H138" s="615"/>
      <c r="I138" s="615"/>
      <c r="J138" s="615"/>
      <c r="K138" s="615"/>
      <c r="L138" s="615"/>
      <c r="M138" s="615"/>
      <c r="N138" s="615"/>
      <c r="O138" s="615"/>
      <c r="P138" s="615"/>
      <c r="Q138" s="615"/>
      <c r="R138" s="615"/>
      <c r="S138" s="615"/>
      <c r="T138" s="615"/>
      <c r="U138" s="615"/>
      <c r="V138" s="615"/>
      <c r="W138" s="615"/>
      <c r="X138" s="615"/>
      <c r="Y138" s="615"/>
      <c r="Z138" s="615"/>
      <c r="AA138" s="615"/>
      <c r="AB138" s="615"/>
      <c r="AC138" s="615"/>
      <c r="AD138" s="615"/>
      <c r="AE138" s="615"/>
      <c r="AF138" s="615"/>
      <c r="AG138" s="615"/>
      <c r="AH138" s="615"/>
      <c r="AI138" s="615"/>
      <c r="AJ138" s="281"/>
      <c r="AK138" s="281"/>
      <c r="AL138" s="279"/>
      <c r="AM138" s="279"/>
      <c r="AN138" s="279"/>
      <c r="AO138" s="279"/>
      <c r="AP138" s="480"/>
    </row>
    <row r="139" spans="1:42" x14ac:dyDescent="0.25">
      <c r="A139" s="614"/>
      <c r="B139" s="615"/>
      <c r="C139" s="615"/>
      <c r="D139" s="615"/>
      <c r="E139" s="615"/>
      <c r="F139" s="615"/>
      <c r="G139" s="615"/>
      <c r="H139" s="615"/>
      <c r="I139" s="615"/>
      <c r="J139" s="615"/>
      <c r="K139" s="615"/>
      <c r="L139" s="615"/>
      <c r="M139" s="615"/>
      <c r="N139" s="615"/>
      <c r="O139" s="615"/>
      <c r="P139" s="615"/>
      <c r="Q139" s="615"/>
      <c r="R139" s="615"/>
      <c r="S139" s="615"/>
      <c r="T139" s="615"/>
      <c r="U139" s="615"/>
      <c r="V139" s="615"/>
      <c r="W139" s="615"/>
      <c r="X139" s="615"/>
      <c r="Y139" s="615"/>
      <c r="Z139" s="615"/>
      <c r="AA139" s="615"/>
      <c r="AB139" s="615"/>
      <c r="AC139" s="615"/>
      <c r="AD139" s="615"/>
      <c r="AE139" s="615"/>
      <c r="AF139" s="615"/>
      <c r="AG139" s="615"/>
      <c r="AH139" s="615"/>
      <c r="AI139" s="615"/>
      <c r="AJ139" s="281"/>
      <c r="AK139" s="281"/>
      <c r="AL139" s="279"/>
      <c r="AM139" s="279"/>
      <c r="AN139" s="279"/>
      <c r="AO139" s="279"/>
      <c r="AP139" s="480"/>
    </row>
    <row r="140" spans="1:42" x14ac:dyDescent="0.25">
      <c r="A140" s="614"/>
      <c r="B140" s="615"/>
      <c r="C140" s="615"/>
      <c r="D140" s="615"/>
      <c r="E140" s="615"/>
      <c r="F140" s="615"/>
      <c r="G140" s="615"/>
      <c r="H140" s="615"/>
      <c r="I140" s="615"/>
      <c r="J140" s="615"/>
      <c r="K140" s="615"/>
      <c r="L140" s="615"/>
      <c r="M140" s="615"/>
      <c r="N140" s="615"/>
      <c r="O140" s="615"/>
      <c r="P140" s="615"/>
      <c r="Q140" s="615"/>
      <c r="R140" s="615"/>
      <c r="S140" s="615"/>
      <c r="T140" s="615"/>
      <c r="U140" s="615"/>
      <c r="V140" s="615"/>
      <c r="W140" s="615"/>
      <c r="X140" s="615"/>
      <c r="Y140" s="615"/>
      <c r="Z140" s="615"/>
      <c r="AA140" s="615"/>
      <c r="AB140" s="615"/>
      <c r="AC140" s="615"/>
      <c r="AD140" s="615"/>
      <c r="AE140" s="615"/>
      <c r="AF140" s="615"/>
      <c r="AG140" s="615"/>
      <c r="AH140" s="615"/>
      <c r="AI140" s="615"/>
      <c r="AJ140" s="281"/>
      <c r="AK140" s="281"/>
      <c r="AL140" s="279"/>
      <c r="AM140" s="279"/>
      <c r="AN140" s="279"/>
      <c r="AO140" s="279"/>
      <c r="AP140" s="480"/>
    </row>
    <row r="141" spans="1:42" x14ac:dyDescent="0.25">
      <c r="A141" s="614"/>
      <c r="B141" s="615"/>
      <c r="C141" s="615"/>
      <c r="D141" s="615"/>
      <c r="E141" s="615"/>
      <c r="F141" s="615"/>
      <c r="G141" s="615"/>
      <c r="H141" s="615"/>
      <c r="I141" s="615"/>
      <c r="J141" s="615"/>
      <c r="K141" s="615"/>
      <c r="L141" s="615"/>
      <c r="M141" s="615"/>
      <c r="N141" s="615"/>
      <c r="O141" s="615"/>
      <c r="P141" s="615"/>
      <c r="Q141" s="615"/>
      <c r="R141" s="615"/>
      <c r="S141" s="615"/>
      <c r="T141" s="615"/>
      <c r="U141" s="615"/>
      <c r="V141" s="615"/>
      <c r="W141" s="615"/>
      <c r="X141" s="615"/>
      <c r="Y141" s="615"/>
      <c r="Z141" s="615"/>
      <c r="AA141" s="615"/>
      <c r="AB141" s="615"/>
      <c r="AC141" s="615"/>
      <c r="AD141" s="615"/>
      <c r="AE141" s="615"/>
      <c r="AF141" s="615"/>
      <c r="AG141" s="615"/>
      <c r="AH141" s="615"/>
      <c r="AI141" s="615"/>
      <c r="AJ141" s="281"/>
      <c r="AK141" s="281"/>
      <c r="AL141" s="279"/>
      <c r="AM141" s="279"/>
      <c r="AN141" s="279"/>
      <c r="AO141" s="279"/>
      <c r="AP141" s="480"/>
    </row>
    <row r="142" spans="1:42" x14ac:dyDescent="0.25">
      <c r="A142" s="614"/>
      <c r="B142" s="615"/>
      <c r="C142" s="615"/>
      <c r="D142" s="615"/>
      <c r="E142" s="615"/>
      <c r="F142" s="615"/>
      <c r="G142" s="615"/>
      <c r="H142" s="615"/>
      <c r="I142" s="615"/>
      <c r="J142" s="615"/>
      <c r="K142" s="615"/>
      <c r="L142" s="615"/>
      <c r="M142" s="615"/>
      <c r="N142" s="615"/>
      <c r="O142" s="615"/>
      <c r="P142" s="615"/>
      <c r="Q142" s="615"/>
      <c r="R142" s="615"/>
      <c r="S142" s="615"/>
      <c r="T142" s="615"/>
      <c r="U142" s="615"/>
      <c r="V142" s="615"/>
      <c r="W142" s="615"/>
      <c r="X142" s="615"/>
      <c r="Y142" s="615"/>
      <c r="Z142" s="615"/>
      <c r="AA142" s="615"/>
      <c r="AB142" s="615"/>
      <c r="AC142" s="615"/>
      <c r="AD142" s="615"/>
      <c r="AE142" s="615"/>
      <c r="AF142" s="615"/>
      <c r="AG142" s="615"/>
      <c r="AH142" s="615"/>
      <c r="AI142" s="615"/>
      <c r="AJ142" s="281"/>
      <c r="AK142" s="281"/>
      <c r="AL142" s="279"/>
      <c r="AM142" s="279"/>
      <c r="AN142" s="279"/>
      <c r="AO142" s="279"/>
      <c r="AP142" s="480"/>
    </row>
    <row r="143" spans="1:42" x14ac:dyDescent="0.25">
      <c r="A143" s="614"/>
      <c r="B143" s="615"/>
      <c r="C143" s="615"/>
      <c r="D143" s="615"/>
      <c r="E143" s="615"/>
      <c r="F143" s="615"/>
      <c r="G143" s="615"/>
      <c r="H143" s="615"/>
      <c r="I143" s="615"/>
      <c r="J143" s="615"/>
      <c r="K143" s="615"/>
      <c r="L143" s="615"/>
      <c r="M143" s="615"/>
      <c r="N143" s="615"/>
      <c r="O143" s="615"/>
      <c r="P143" s="615"/>
      <c r="Q143" s="615"/>
      <c r="R143" s="615"/>
      <c r="S143" s="615"/>
      <c r="T143" s="615"/>
      <c r="U143" s="615"/>
      <c r="V143" s="615"/>
      <c r="W143" s="615"/>
      <c r="X143" s="615"/>
      <c r="Y143" s="615"/>
      <c r="Z143" s="615"/>
      <c r="AA143" s="615"/>
      <c r="AB143" s="615"/>
      <c r="AC143" s="615"/>
      <c r="AD143" s="615"/>
      <c r="AE143" s="615"/>
      <c r="AF143" s="615"/>
      <c r="AG143" s="615"/>
      <c r="AH143" s="615"/>
      <c r="AI143" s="615"/>
      <c r="AJ143" s="281"/>
      <c r="AK143" s="281"/>
      <c r="AL143" s="279"/>
      <c r="AM143" s="279"/>
      <c r="AN143" s="279"/>
      <c r="AO143" s="279"/>
      <c r="AP143" s="480"/>
    </row>
    <row r="144" spans="1:42" x14ac:dyDescent="0.25">
      <c r="A144" s="614"/>
      <c r="B144" s="615"/>
      <c r="C144" s="615"/>
      <c r="D144" s="615"/>
      <c r="E144" s="615"/>
      <c r="F144" s="615"/>
      <c r="G144" s="615"/>
      <c r="H144" s="615"/>
      <c r="I144" s="615"/>
      <c r="J144" s="615"/>
      <c r="K144" s="615"/>
      <c r="L144" s="615"/>
      <c r="M144" s="615"/>
      <c r="N144" s="615"/>
      <c r="O144" s="615"/>
      <c r="P144" s="615"/>
      <c r="Q144" s="615"/>
      <c r="R144" s="615"/>
      <c r="S144" s="615"/>
      <c r="T144" s="615"/>
      <c r="U144" s="615"/>
      <c r="V144" s="615"/>
      <c r="W144" s="615"/>
      <c r="X144" s="615"/>
      <c r="Y144" s="615"/>
      <c r="Z144" s="615"/>
      <c r="AA144" s="615"/>
      <c r="AB144" s="615"/>
      <c r="AC144" s="615"/>
      <c r="AD144" s="615"/>
      <c r="AE144" s="615"/>
      <c r="AF144" s="615"/>
      <c r="AG144" s="615"/>
      <c r="AH144" s="615"/>
      <c r="AI144" s="615"/>
      <c r="AJ144" s="281"/>
      <c r="AK144" s="281"/>
      <c r="AL144" s="279"/>
      <c r="AM144" s="279"/>
      <c r="AN144" s="279"/>
      <c r="AO144" s="279"/>
      <c r="AP144" s="480"/>
    </row>
    <row r="145" spans="1:42" x14ac:dyDescent="0.25">
      <c r="A145" s="614"/>
      <c r="B145" s="615"/>
      <c r="C145" s="615"/>
      <c r="D145" s="615"/>
      <c r="E145" s="615"/>
      <c r="F145" s="615"/>
      <c r="G145" s="615"/>
      <c r="H145" s="615"/>
      <c r="I145" s="615"/>
      <c r="J145" s="615"/>
      <c r="K145" s="615"/>
      <c r="L145" s="615"/>
      <c r="M145" s="615"/>
      <c r="N145" s="615"/>
      <c r="O145" s="615"/>
      <c r="P145" s="615"/>
      <c r="Q145" s="615"/>
      <c r="R145" s="615"/>
      <c r="S145" s="615"/>
      <c r="T145" s="615"/>
      <c r="U145" s="615"/>
      <c r="V145" s="615"/>
      <c r="W145" s="615"/>
      <c r="X145" s="615"/>
      <c r="Y145" s="615"/>
      <c r="Z145" s="615"/>
      <c r="AA145" s="615"/>
      <c r="AB145" s="615"/>
      <c r="AC145" s="615"/>
      <c r="AD145" s="615"/>
      <c r="AE145" s="615"/>
      <c r="AF145" s="615"/>
      <c r="AG145" s="615"/>
      <c r="AH145" s="615"/>
      <c r="AI145" s="615"/>
      <c r="AJ145" s="281"/>
      <c r="AK145" s="281"/>
      <c r="AL145" s="279"/>
      <c r="AM145" s="279"/>
      <c r="AN145" s="279"/>
      <c r="AO145" s="279"/>
      <c r="AP145" s="480"/>
    </row>
    <row r="146" spans="1:42" x14ac:dyDescent="0.25">
      <c r="A146" s="614"/>
      <c r="B146" s="615"/>
      <c r="C146" s="615"/>
      <c r="D146" s="615"/>
      <c r="E146" s="615"/>
      <c r="F146" s="615"/>
      <c r="G146" s="615"/>
      <c r="H146" s="615"/>
      <c r="I146" s="615"/>
      <c r="J146" s="615"/>
      <c r="K146" s="615"/>
      <c r="L146" s="615"/>
      <c r="M146" s="615"/>
      <c r="N146" s="615"/>
      <c r="O146" s="615"/>
      <c r="P146" s="615"/>
      <c r="Q146" s="615"/>
      <c r="R146" s="615"/>
      <c r="S146" s="615"/>
      <c r="T146" s="615"/>
      <c r="U146" s="615"/>
      <c r="V146" s="615"/>
      <c r="W146" s="615"/>
      <c r="X146" s="615"/>
      <c r="Y146" s="615"/>
      <c r="Z146" s="615"/>
      <c r="AA146" s="615"/>
      <c r="AB146" s="615"/>
      <c r="AC146" s="615"/>
      <c r="AD146" s="615"/>
      <c r="AE146" s="615"/>
      <c r="AF146" s="615"/>
      <c r="AG146" s="615"/>
      <c r="AH146" s="615"/>
      <c r="AI146" s="615"/>
      <c r="AJ146" s="281"/>
      <c r="AK146" s="281"/>
      <c r="AL146" s="279"/>
      <c r="AM146" s="279"/>
      <c r="AN146" s="279"/>
      <c r="AO146" s="279"/>
      <c r="AP146" s="480"/>
    </row>
    <row r="147" spans="1:42" x14ac:dyDescent="0.25">
      <c r="A147" s="614"/>
      <c r="B147" s="615"/>
      <c r="C147" s="615"/>
      <c r="D147" s="615"/>
      <c r="E147" s="615"/>
      <c r="F147" s="615"/>
      <c r="G147" s="615"/>
      <c r="H147" s="615"/>
      <c r="I147" s="615"/>
      <c r="J147" s="615"/>
      <c r="K147" s="615"/>
      <c r="L147" s="615"/>
      <c r="M147" s="615"/>
      <c r="N147" s="615"/>
      <c r="O147" s="615"/>
      <c r="P147" s="615"/>
      <c r="Q147" s="615"/>
      <c r="R147" s="615"/>
      <c r="S147" s="615"/>
      <c r="T147" s="615"/>
      <c r="U147" s="615"/>
      <c r="V147" s="615"/>
      <c r="W147" s="615"/>
      <c r="X147" s="615"/>
      <c r="Y147" s="615"/>
      <c r="Z147" s="615"/>
      <c r="AA147" s="615"/>
      <c r="AB147" s="615"/>
      <c r="AC147" s="615"/>
      <c r="AD147" s="615"/>
      <c r="AE147" s="615"/>
      <c r="AF147" s="615"/>
      <c r="AG147" s="615"/>
      <c r="AH147" s="615"/>
      <c r="AI147" s="615"/>
      <c r="AJ147" s="281"/>
      <c r="AK147" s="281"/>
      <c r="AL147" s="279"/>
      <c r="AM147" s="279"/>
      <c r="AN147" s="279"/>
      <c r="AO147" s="279"/>
      <c r="AP147" s="480"/>
    </row>
    <row r="148" spans="1:42" x14ac:dyDescent="0.25">
      <c r="A148" s="614"/>
      <c r="B148" s="615"/>
      <c r="C148" s="615"/>
      <c r="D148" s="615"/>
      <c r="E148" s="615"/>
      <c r="F148" s="615"/>
      <c r="G148" s="615"/>
      <c r="H148" s="615"/>
      <c r="I148" s="615"/>
      <c r="J148" s="615"/>
      <c r="K148" s="615"/>
      <c r="L148" s="615"/>
      <c r="M148" s="615"/>
      <c r="N148" s="615"/>
      <c r="O148" s="615"/>
      <c r="P148" s="615"/>
      <c r="Q148" s="615"/>
      <c r="R148" s="615"/>
      <c r="S148" s="615"/>
      <c r="T148" s="615"/>
      <c r="U148" s="615"/>
      <c r="V148" s="615"/>
      <c r="W148" s="615"/>
      <c r="X148" s="615"/>
      <c r="Y148" s="615"/>
      <c r="Z148" s="615"/>
      <c r="AA148" s="615"/>
      <c r="AB148" s="615"/>
      <c r="AC148" s="615"/>
      <c r="AD148" s="615"/>
      <c r="AE148" s="615"/>
      <c r="AF148" s="615"/>
      <c r="AG148" s="615"/>
      <c r="AH148" s="615"/>
      <c r="AI148" s="615"/>
      <c r="AJ148" s="281"/>
      <c r="AK148" s="281"/>
      <c r="AL148" s="279"/>
      <c r="AM148" s="279"/>
      <c r="AN148" s="279"/>
      <c r="AO148" s="279"/>
      <c r="AP148" s="480"/>
    </row>
    <row r="149" spans="1:42" x14ac:dyDescent="0.25">
      <c r="A149" s="614"/>
      <c r="B149" s="615"/>
      <c r="C149" s="615"/>
      <c r="D149" s="615"/>
      <c r="E149" s="615"/>
      <c r="F149" s="615"/>
      <c r="G149" s="615"/>
      <c r="H149" s="615"/>
      <c r="I149" s="615"/>
      <c r="J149" s="615"/>
      <c r="K149" s="615"/>
      <c r="L149" s="615"/>
      <c r="M149" s="615"/>
      <c r="N149" s="615"/>
      <c r="O149" s="615"/>
      <c r="P149" s="615"/>
      <c r="Q149" s="615"/>
      <c r="R149" s="615"/>
      <c r="S149" s="615"/>
      <c r="T149" s="615"/>
      <c r="U149" s="615"/>
      <c r="V149" s="615"/>
      <c r="W149" s="615"/>
      <c r="X149" s="615"/>
      <c r="Y149" s="615"/>
      <c r="Z149" s="615"/>
      <c r="AA149" s="615"/>
      <c r="AB149" s="615"/>
      <c r="AC149" s="615"/>
      <c r="AD149" s="615"/>
      <c r="AE149" s="615"/>
      <c r="AF149" s="615"/>
      <c r="AG149" s="615"/>
      <c r="AH149" s="615"/>
      <c r="AI149" s="615"/>
      <c r="AJ149" s="281"/>
      <c r="AK149" s="281"/>
      <c r="AL149" s="279"/>
      <c r="AM149" s="279"/>
      <c r="AN149" s="279"/>
      <c r="AO149" s="279"/>
      <c r="AP149" s="480"/>
    </row>
    <row r="150" spans="1:42" x14ac:dyDescent="0.25">
      <c r="A150" s="614"/>
      <c r="B150" s="615"/>
      <c r="C150" s="615"/>
      <c r="D150" s="615"/>
      <c r="E150" s="615"/>
      <c r="F150" s="615"/>
      <c r="G150" s="615"/>
      <c r="H150" s="615"/>
      <c r="I150" s="615"/>
      <c r="J150" s="615"/>
      <c r="K150" s="615"/>
      <c r="L150" s="615"/>
      <c r="M150" s="615"/>
      <c r="N150" s="615"/>
      <c r="O150" s="615"/>
      <c r="P150" s="615"/>
      <c r="Q150" s="615"/>
      <c r="R150" s="615"/>
      <c r="S150" s="615"/>
      <c r="T150" s="615"/>
      <c r="U150" s="615"/>
      <c r="V150" s="615"/>
      <c r="W150" s="615"/>
      <c r="X150" s="615"/>
      <c r="Y150" s="615"/>
      <c r="Z150" s="615"/>
      <c r="AA150" s="615"/>
      <c r="AB150" s="615"/>
      <c r="AC150" s="615"/>
      <c r="AD150" s="615"/>
      <c r="AE150" s="615"/>
      <c r="AF150" s="615"/>
      <c r="AG150" s="615"/>
      <c r="AH150" s="615"/>
      <c r="AI150" s="615"/>
      <c r="AJ150" s="281"/>
      <c r="AK150" s="281"/>
      <c r="AL150" s="279"/>
      <c r="AM150" s="279"/>
      <c r="AN150" s="279"/>
      <c r="AO150" s="279"/>
      <c r="AP150" s="480"/>
    </row>
    <row r="151" spans="1:42" x14ac:dyDescent="0.25">
      <c r="A151" s="614"/>
      <c r="B151" s="615"/>
      <c r="C151" s="615"/>
      <c r="D151" s="615"/>
      <c r="E151" s="615"/>
      <c r="F151" s="615"/>
      <c r="G151" s="615"/>
      <c r="H151" s="615"/>
      <c r="I151" s="615"/>
      <c r="J151" s="615"/>
      <c r="K151" s="615"/>
      <c r="L151" s="615"/>
      <c r="M151" s="615"/>
      <c r="N151" s="615"/>
      <c r="O151" s="615"/>
      <c r="P151" s="615"/>
      <c r="Q151" s="615"/>
      <c r="R151" s="615"/>
      <c r="S151" s="615"/>
      <c r="T151" s="615"/>
      <c r="U151" s="615"/>
      <c r="V151" s="615"/>
      <c r="W151" s="615"/>
      <c r="X151" s="615"/>
      <c r="Y151" s="615"/>
      <c r="Z151" s="615"/>
      <c r="AA151" s="615"/>
      <c r="AB151" s="615"/>
      <c r="AC151" s="615"/>
      <c r="AD151" s="615"/>
      <c r="AE151" s="615"/>
      <c r="AF151" s="615"/>
      <c r="AG151" s="615"/>
      <c r="AH151" s="615"/>
      <c r="AI151" s="615"/>
      <c r="AJ151" s="281"/>
      <c r="AK151" s="281"/>
      <c r="AL151" s="279"/>
      <c r="AM151" s="279"/>
      <c r="AN151" s="279"/>
      <c r="AO151" s="279"/>
      <c r="AP151" s="480"/>
    </row>
    <row r="152" spans="1:42" x14ac:dyDescent="0.25">
      <c r="A152" s="614"/>
      <c r="B152" s="615"/>
      <c r="C152" s="615"/>
      <c r="D152" s="615"/>
      <c r="E152" s="615"/>
      <c r="F152" s="615"/>
      <c r="G152" s="615"/>
      <c r="H152" s="615"/>
      <c r="I152" s="615"/>
      <c r="J152" s="615"/>
      <c r="K152" s="615"/>
      <c r="L152" s="615"/>
      <c r="M152" s="615"/>
      <c r="N152" s="615"/>
      <c r="O152" s="615"/>
      <c r="P152" s="615"/>
      <c r="Q152" s="615"/>
      <c r="R152" s="615"/>
      <c r="S152" s="615"/>
      <c r="T152" s="615"/>
      <c r="U152" s="615"/>
      <c r="V152" s="615"/>
      <c r="W152" s="615"/>
      <c r="X152" s="615"/>
      <c r="Y152" s="615"/>
      <c r="Z152" s="615"/>
      <c r="AA152" s="615"/>
      <c r="AB152" s="615"/>
      <c r="AC152" s="615"/>
      <c r="AD152" s="615"/>
      <c r="AE152" s="615"/>
      <c r="AF152" s="615"/>
      <c r="AG152" s="615"/>
      <c r="AH152" s="615"/>
      <c r="AI152" s="615"/>
      <c r="AJ152" s="281"/>
      <c r="AK152" s="281"/>
      <c r="AL152" s="279"/>
      <c r="AM152" s="279"/>
      <c r="AN152" s="279"/>
      <c r="AO152" s="279"/>
      <c r="AP152" s="480"/>
    </row>
    <row r="153" spans="1:42" x14ac:dyDescent="0.25">
      <c r="A153" s="614"/>
      <c r="B153" s="615"/>
      <c r="C153" s="615"/>
      <c r="D153" s="615"/>
      <c r="E153" s="615"/>
      <c r="F153" s="615"/>
      <c r="G153" s="615"/>
      <c r="H153" s="615"/>
      <c r="I153" s="615"/>
      <c r="J153" s="615"/>
      <c r="K153" s="615"/>
      <c r="L153" s="615"/>
      <c r="M153" s="615"/>
      <c r="N153" s="615"/>
      <c r="O153" s="615"/>
      <c r="P153" s="615"/>
      <c r="Q153" s="615"/>
      <c r="R153" s="615"/>
      <c r="S153" s="615"/>
      <c r="T153" s="615"/>
      <c r="U153" s="615"/>
      <c r="V153" s="615"/>
      <c r="W153" s="615"/>
      <c r="X153" s="615"/>
      <c r="Y153" s="615"/>
      <c r="Z153" s="615"/>
      <c r="AA153" s="615"/>
      <c r="AB153" s="615"/>
      <c r="AC153" s="615"/>
      <c r="AD153" s="615"/>
      <c r="AE153" s="615"/>
      <c r="AF153" s="615"/>
      <c r="AG153" s="615"/>
      <c r="AH153" s="615"/>
      <c r="AI153" s="615"/>
      <c r="AJ153" s="281"/>
      <c r="AK153" s="281"/>
      <c r="AL153" s="279"/>
      <c r="AM153" s="279"/>
      <c r="AN153" s="279"/>
      <c r="AO153" s="279"/>
      <c r="AP153" s="480"/>
    </row>
    <row r="154" spans="1:42" x14ac:dyDescent="0.25">
      <c r="A154" s="614"/>
      <c r="B154" s="615"/>
      <c r="C154" s="615"/>
      <c r="D154" s="615"/>
      <c r="E154" s="615"/>
      <c r="F154" s="615"/>
      <c r="G154" s="615"/>
      <c r="H154" s="615"/>
      <c r="I154" s="615"/>
      <c r="J154" s="615"/>
      <c r="K154" s="615"/>
      <c r="L154" s="615"/>
      <c r="M154" s="615"/>
      <c r="N154" s="615"/>
      <c r="O154" s="615"/>
      <c r="P154" s="615"/>
      <c r="Q154" s="615"/>
      <c r="R154" s="615"/>
      <c r="S154" s="615"/>
      <c r="T154" s="615"/>
      <c r="U154" s="615"/>
      <c r="V154" s="615"/>
      <c r="W154" s="615"/>
      <c r="X154" s="615"/>
      <c r="Y154" s="615"/>
      <c r="Z154" s="615"/>
      <c r="AA154" s="615"/>
      <c r="AB154" s="615"/>
      <c r="AC154" s="615"/>
      <c r="AD154" s="615"/>
      <c r="AE154" s="615"/>
      <c r="AF154" s="615"/>
      <c r="AG154" s="615"/>
      <c r="AH154" s="615"/>
      <c r="AI154" s="615"/>
      <c r="AJ154" s="281"/>
      <c r="AK154" s="281"/>
      <c r="AL154" s="279"/>
      <c r="AM154" s="279"/>
      <c r="AN154" s="279"/>
      <c r="AO154" s="279"/>
      <c r="AP154" s="480"/>
    </row>
    <row r="155" spans="1:42" x14ac:dyDescent="0.25">
      <c r="A155" s="614"/>
      <c r="B155" s="615"/>
      <c r="C155" s="615"/>
      <c r="D155" s="615"/>
      <c r="E155" s="615"/>
      <c r="F155" s="615"/>
      <c r="G155" s="615"/>
      <c r="H155" s="615"/>
      <c r="I155" s="615"/>
      <c r="J155" s="615"/>
      <c r="K155" s="615"/>
      <c r="L155" s="615"/>
      <c r="M155" s="615"/>
      <c r="N155" s="615"/>
      <c r="O155" s="615"/>
      <c r="P155" s="615"/>
      <c r="Q155" s="615"/>
      <c r="R155" s="615"/>
      <c r="S155" s="615"/>
      <c r="T155" s="615"/>
      <c r="U155" s="615"/>
      <c r="V155" s="615"/>
      <c r="W155" s="615"/>
      <c r="X155" s="615"/>
      <c r="Y155" s="615"/>
      <c r="Z155" s="615"/>
      <c r="AA155" s="615"/>
      <c r="AB155" s="615"/>
      <c r="AC155" s="615"/>
      <c r="AD155" s="615"/>
      <c r="AE155" s="615"/>
      <c r="AF155" s="615"/>
      <c r="AG155" s="615"/>
      <c r="AH155" s="615"/>
      <c r="AI155" s="615"/>
      <c r="AJ155" s="281"/>
      <c r="AK155" s="281"/>
      <c r="AL155" s="279"/>
      <c r="AM155" s="279"/>
      <c r="AN155" s="279"/>
      <c r="AO155" s="279"/>
      <c r="AP155" s="480"/>
    </row>
    <row r="156" spans="1:42" x14ac:dyDescent="0.25">
      <c r="A156" s="614"/>
      <c r="B156" s="615"/>
      <c r="C156" s="615"/>
      <c r="D156" s="615"/>
      <c r="E156" s="615"/>
      <c r="F156" s="615"/>
      <c r="G156" s="615"/>
      <c r="H156" s="615"/>
      <c r="I156" s="615"/>
      <c r="J156" s="615"/>
      <c r="K156" s="615"/>
      <c r="L156" s="615"/>
      <c r="M156" s="615"/>
      <c r="N156" s="615"/>
      <c r="O156" s="615"/>
      <c r="P156" s="615"/>
      <c r="Q156" s="615"/>
      <c r="R156" s="615"/>
      <c r="S156" s="615"/>
      <c r="T156" s="615"/>
      <c r="U156" s="615"/>
      <c r="V156" s="615"/>
      <c r="W156" s="615"/>
      <c r="X156" s="615"/>
      <c r="Y156" s="615"/>
      <c r="Z156" s="615"/>
      <c r="AA156" s="615"/>
      <c r="AB156" s="615"/>
      <c r="AC156" s="615"/>
      <c r="AD156" s="615"/>
      <c r="AE156" s="615"/>
      <c r="AF156" s="615"/>
      <c r="AG156" s="615"/>
      <c r="AH156" s="615"/>
      <c r="AI156" s="615"/>
      <c r="AJ156" s="481"/>
      <c r="AK156" s="281"/>
      <c r="AL156" s="279"/>
      <c r="AM156" s="279"/>
      <c r="AN156" s="279"/>
      <c r="AO156" s="279"/>
      <c r="AP156" s="480"/>
    </row>
    <row r="157" spans="1:42" x14ac:dyDescent="0.25">
      <c r="A157" s="614"/>
      <c r="B157" s="615"/>
      <c r="C157" s="615"/>
      <c r="D157" s="615"/>
      <c r="E157" s="615"/>
      <c r="F157" s="615"/>
      <c r="G157" s="615"/>
      <c r="H157" s="615"/>
      <c r="I157" s="615"/>
      <c r="J157" s="615"/>
      <c r="K157" s="615"/>
      <c r="L157" s="615"/>
      <c r="M157" s="615"/>
      <c r="N157" s="615"/>
      <c r="O157" s="615"/>
      <c r="P157" s="615"/>
      <c r="Q157" s="615"/>
      <c r="R157" s="615"/>
      <c r="S157" s="615"/>
      <c r="T157" s="615"/>
      <c r="U157" s="615"/>
      <c r="V157" s="615"/>
      <c r="W157" s="615"/>
      <c r="X157" s="615"/>
      <c r="Y157" s="615"/>
      <c r="Z157" s="615"/>
      <c r="AA157" s="615"/>
      <c r="AB157" s="615"/>
      <c r="AC157" s="615"/>
      <c r="AD157" s="615"/>
      <c r="AE157" s="615"/>
      <c r="AF157" s="615"/>
      <c r="AG157" s="615"/>
      <c r="AH157" s="615"/>
      <c r="AI157" s="615"/>
      <c r="AJ157" s="481"/>
      <c r="AK157" s="281"/>
      <c r="AL157" s="279"/>
      <c r="AM157" s="279"/>
      <c r="AN157" s="279"/>
      <c r="AO157" s="279"/>
      <c r="AP157" s="480"/>
    </row>
    <row r="158" spans="1:42" x14ac:dyDescent="0.25">
      <c r="A158" s="614"/>
      <c r="B158" s="615"/>
      <c r="C158" s="615"/>
      <c r="D158" s="615"/>
      <c r="E158" s="615"/>
      <c r="F158" s="615"/>
      <c r="G158" s="615"/>
      <c r="H158" s="615"/>
      <c r="I158" s="615"/>
      <c r="J158" s="615"/>
      <c r="K158" s="615"/>
      <c r="L158" s="615"/>
      <c r="M158" s="615"/>
      <c r="N158" s="615"/>
      <c r="O158" s="615"/>
      <c r="P158" s="615"/>
      <c r="Q158" s="615"/>
      <c r="R158" s="615"/>
      <c r="S158" s="615"/>
      <c r="T158" s="615"/>
      <c r="U158" s="615"/>
      <c r="V158" s="615"/>
      <c r="W158" s="615"/>
      <c r="X158" s="615"/>
      <c r="Y158" s="615"/>
      <c r="Z158" s="615"/>
      <c r="AA158" s="615"/>
      <c r="AB158" s="615"/>
      <c r="AC158" s="615"/>
      <c r="AD158" s="615"/>
      <c r="AE158" s="615"/>
      <c r="AF158" s="615"/>
      <c r="AG158" s="615"/>
      <c r="AH158" s="615"/>
      <c r="AI158" s="615"/>
      <c r="AJ158" s="281"/>
      <c r="AK158" s="281"/>
      <c r="AL158" s="279"/>
      <c r="AM158" s="279"/>
      <c r="AN158" s="279"/>
      <c r="AO158" s="279"/>
      <c r="AP158" s="480"/>
    </row>
    <row r="159" spans="1:42" x14ac:dyDescent="0.25">
      <c r="A159" s="614"/>
      <c r="B159" s="615"/>
      <c r="C159" s="615"/>
      <c r="D159" s="615"/>
      <c r="E159" s="615"/>
      <c r="F159" s="615"/>
      <c r="G159" s="615"/>
      <c r="H159" s="615"/>
      <c r="I159" s="615"/>
      <c r="J159" s="615"/>
      <c r="K159" s="615"/>
      <c r="L159" s="615"/>
      <c r="M159" s="615"/>
      <c r="N159" s="615"/>
      <c r="O159" s="615"/>
      <c r="P159" s="615"/>
      <c r="Q159" s="615"/>
      <c r="R159" s="615"/>
      <c r="S159" s="615"/>
      <c r="T159" s="615"/>
      <c r="U159" s="615"/>
      <c r="V159" s="615"/>
      <c r="W159" s="615"/>
      <c r="X159" s="615"/>
      <c r="Y159" s="615"/>
      <c r="Z159" s="615"/>
      <c r="AA159" s="615"/>
      <c r="AB159" s="615"/>
      <c r="AC159" s="615"/>
      <c r="AD159" s="615"/>
      <c r="AE159" s="615"/>
      <c r="AF159" s="615"/>
      <c r="AG159" s="615"/>
      <c r="AH159" s="615"/>
      <c r="AI159" s="615"/>
      <c r="AJ159" s="281"/>
      <c r="AK159" s="281"/>
      <c r="AL159" s="279"/>
      <c r="AM159" s="279"/>
      <c r="AN159" s="279"/>
      <c r="AO159" s="279"/>
      <c r="AP159" s="480"/>
    </row>
    <row r="160" spans="1:42" x14ac:dyDescent="0.25">
      <c r="A160" s="614"/>
      <c r="B160" s="615"/>
      <c r="C160" s="615"/>
      <c r="D160" s="615"/>
      <c r="E160" s="615"/>
      <c r="F160" s="615"/>
      <c r="G160" s="615"/>
      <c r="H160" s="615"/>
      <c r="I160" s="615"/>
      <c r="J160" s="615"/>
      <c r="K160" s="615"/>
      <c r="L160" s="615"/>
      <c r="M160" s="615"/>
      <c r="N160" s="615"/>
      <c r="O160" s="615"/>
      <c r="P160" s="615"/>
      <c r="Q160" s="615"/>
      <c r="R160" s="615"/>
      <c r="S160" s="615"/>
      <c r="T160" s="615"/>
      <c r="U160" s="615"/>
      <c r="V160" s="615"/>
      <c r="W160" s="615"/>
      <c r="X160" s="615"/>
      <c r="Y160" s="615"/>
      <c r="Z160" s="615"/>
      <c r="AA160" s="615"/>
      <c r="AB160" s="615"/>
      <c r="AC160" s="615"/>
      <c r="AD160" s="615"/>
      <c r="AE160" s="615"/>
      <c r="AF160" s="615"/>
      <c r="AG160" s="615"/>
      <c r="AH160" s="615"/>
      <c r="AI160" s="615"/>
      <c r="AJ160" s="281"/>
      <c r="AK160" s="481"/>
      <c r="AL160" s="279"/>
      <c r="AM160" s="279"/>
      <c r="AN160" s="279"/>
      <c r="AO160" s="279"/>
      <c r="AP160" s="480"/>
    </row>
    <row r="161" spans="1:42" x14ac:dyDescent="0.25">
      <c r="A161" s="614"/>
      <c r="B161" s="615"/>
      <c r="C161" s="615"/>
      <c r="D161" s="615"/>
      <c r="E161" s="615"/>
      <c r="F161" s="615"/>
      <c r="G161" s="615"/>
      <c r="H161" s="615"/>
      <c r="I161" s="615"/>
      <c r="J161" s="615"/>
      <c r="K161" s="615"/>
      <c r="L161" s="615"/>
      <c r="M161" s="615"/>
      <c r="N161" s="615"/>
      <c r="O161" s="615"/>
      <c r="P161" s="615"/>
      <c r="Q161" s="615"/>
      <c r="R161" s="615"/>
      <c r="S161" s="615"/>
      <c r="T161" s="615"/>
      <c r="U161" s="615"/>
      <c r="V161" s="615"/>
      <c r="W161" s="615"/>
      <c r="X161" s="615"/>
      <c r="Y161" s="615"/>
      <c r="Z161" s="615"/>
      <c r="AA161" s="615"/>
      <c r="AB161" s="615"/>
      <c r="AC161" s="615"/>
      <c r="AD161" s="615"/>
      <c r="AE161" s="615"/>
      <c r="AF161" s="615"/>
      <c r="AG161" s="615"/>
      <c r="AH161" s="615"/>
      <c r="AI161" s="615"/>
      <c r="AJ161" s="281"/>
      <c r="AK161" s="281"/>
      <c r="AL161" s="279"/>
      <c r="AM161" s="279"/>
      <c r="AN161" s="279"/>
      <c r="AO161" s="279"/>
      <c r="AP161" s="480"/>
    </row>
    <row r="162" spans="1:42" x14ac:dyDescent="0.25">
      <c r="A162" s="614"/>
      <c r="B162" s="615"/>
      <c r="C162" s="615"/>
      <c r="D162" s="615"/>
      <c r="E162" s="615"/>
      <c r="F162" s="615"/>
      <c r="G162" s="615"/>
      <c r="H162" s="615"/>
      <c r="I162" s="615"/>
      <c r="J162" s="615"/>
      <c r="K162" s="615"/>
      <c r="L162" s="615"/>
      <c r="M162" s="615"/>
      <c r="N162" s="615"/>
      <c r="O162" s="615"/>
      <c r="P162" s="615"/>
      <c r="Q162" s="615"/>
      <c r="R162" s="615"/>
      <c r="S162" s="615"/>
      <c r="T162" s="615"/>
      <c r="U162" s="615"/>
      <c r="V162" s="615"/>
      <c r="W162" s="615"/>
      <c r="X162" s="615"/>
      <c r="Y162" s="615"/>
      <c r="Z162" s="615"/>
      <c r="AA162" s="615"/>
      <c r="AB162" s="615"/>
      <c r="AC162" s="615"/>
      <c r="AD162" s="615"/>
      <c r="AE162" s="615"/>
      <c r="AF162" s="615"/>
      <c r="AG162" s="615"/>
      <c r="AH162" s="615"/>
      <c r="AI162" s="615"/>
      <c r="AJ162" s="281"/>
      <c r="AK162" s="281"/>
      <c r="AL162" s="279"/>
      <c r="AM162" s="279"/>
      <c r="AN162" s="279"/>
      <c r="AO162" s="279"/>
      <c r="AP162" s="480"/>
    </row>
    <row r="163" spans="1:42" x14ac:dyDescent="0.25">
      <c r="A163" s="614"/>
      <c r="B163" s="615"/>
      <c r="C163" s="615"/>
      <c r="D163" s="615"/>
      <c r="E163" s="615"/>
      <c r="F163" s="615"/>
      <c r="G163" s="615"/>
      <c r="H163" s="615"/>
      <c r="I163" s="615"/>
      <c r="J163" s="615"/>
      <c r="K163" s="615"/>
      <c r="L163" s="615"/>
      <c r="M163" s="615"/>
      <c r="N163" s="615"/>
      <c r="O163" s="615"/>
      <c r="P163" s="615"/>
      <c r="Q163" s="615"/>
      <c r="R163" s="615"/>
      <c r="S163" s="615"/>
      <c r="T163" s="615"/>
      <c r="U163" s="615"/>
      <c r="V163" s="615"/>
      <c r="W163" s="615"/>
      <c r="X163" s="615"/>
      <c r="Y163" s="615"/>
      <c r="Z163" s="615"/>
      <c r="AA163" s="615"/>
      <c r="AB163" s="615"/>
      <c r="AC163" s="615"/>
      <c r="AD163" s="615"/>
      <c r="AE163" s="615"/>
      <c r="AF163" s="615"/>
      <c r="AG163" s="615"/>
      <c r="AH163" s="615"/>
      <c r="AI163" s="615"/>
      <c r="AJ163" s="281"/>
      <c r="AK163" s="281"/>
      <c r="AL163" s="279"/>
      <c r="AM163" s="279"/>
      <c r="AN163" s="279"/>
      <c r="AO163" s="279"/>
      <c r="AP163" s="480"/>
    </row>
    <row r="164" spans="1:42" x14ac:dyDescent="0.25">
      <c r="A164" s="614"/>
      <c r="B164" s="615"/>
      <c r="C164" s="615"/>
      <c r="D164" s="615"/>
      <c r="E164" s="615"/>
      <c r="F164" s="615"/>
      <c r="G164" s="615"/>
      <c r="H164" s="615"/>
      <c r="I164" s="615"/>
      <c r="J164" s="615"/>
      <c r="K164" s="615"/>
      <c r="L164" s="615"/>
      <c r="M164" s="615"/>
      <c r="N164" s="615"/>
      <c r="O164" s="615"/>
      <c r="P164" s="615"/>
      <c r="Q164" s="615"/>
      <c r="R164" s="615"/>
      <c r="S164" s="615"/>
      <c r="T164" s="615"/>
      <c r="U164" s="615"/>
      <c r="V164" s="615"/>
      <c r="W164" s="615"/>
      <c r="X164" s="615"/>
      <c r="Y164" s="615"/>
      <c r="Z164" s="615"/>
      <c r="AA164" s="615"/>
      <c r="AB164" s="615"/>
      <c r="AC164" s="615"/>
      <c r="AD164" s="615"/>
      <c r="AE164" s="615"/>
      <c r="AF164" s="615"/>
      <c r="AG164" s="615"/>
      <c r="AH164" s="615"/>
      <c r="AI164" s="615"/>
      <c r="AJ164" s="281"/>
      <c r="AK164" s="484"/>
      <c r="AL164" s="279"/>
      <c r="AM164" s="279"/>
      <c r="AN164" s="279"/>
      <c r="AO164" s="279"/>
      <c r="AP164" s="480"/>
    </row>
    <row r="165" spans="1:42" x14ac:dyDescent="0.25">
      <c r="A165" s="614"/>
      <c r="B165" s="615"/>
      <c r="C165" s="615"/>
      <c r="D165" s="615"/>
      <c r="E165" s="615"/>
      <c r="F165" s="615"/>
      <c r="G165" s="615"/>
      <c r="H165" s="615"/>
      <c r="I165" s="615"/>
      <c r="J165" s="615"/>
      <c r="K165" s="615"/>
      <c r="L165" s="615"/>
      <c r="M165" s="615"/>
      <c r="N165" s="615"/>
      <c r="O165" s="615"/>
      <c r="P165" s="615"/>
      <c r="Q165" s="615"/>
      <c r="R165" s="615"/>
      <c r="S165" s="615"/>
      <c r="T165" s="615"/>
      <c r="U165" s="615"/>
      <c r="V165" s="615"/>
      <c r="W165" s="615"/>
      <c r="X165" s="615"/>
      <c r="Y165" s="615"/>
      <c r="Z165" s="615"/>
      <c r="AA165" s="615"/>
      <c r="AB165" s="615"/>
      <c r="AC165" s="615"/>
      <c r="AD165" s="615"/>
      <c r="AE165" s="615"/>
      <c r="AF165" s="615"/>
      <c r="AG165" s="615"/>
      <c r="AH165" s="615"/>
      <c r="AI165" s="615"/>
      <c r="AJ165" s="618"/>
      <c r="AK165" s="618"/>
      <c r="AL165" s="618"/>
      <c r="AM165" s="618"/>
      <c r="AN165" s="618"/>
      <c r="AO165" s="618"/>
      <c r="AP165" s="483"/>
    </row>
    <row r="166" spans="1:42" x14ac:dyDescent="0.25">
      <c r="A166" s="608" t="s">
        <v>717</v>
      </c>
      <c r="B166" s="609"/>
      <c r="C166" s="609"/>
      <c r="D166" s="609"/>
      <c r="E166" s="609"/>
      <c r="F166" s="609"/>
      <c r="G166" s="609"/>
      <c r="H166" s="609"/>
      <c r="I166" s="609"/>
      <c r="J166" s="609"/>
      <c r="K166" s="609"/>
      <c r="L166" s="609"/>
      <c r="M166" s="609"/>
      <c r="N166" s="609"/>
      <c r="O166" s="609"/>
      <c r="P166" s="609"/>
      <c r="Q166" s="609"/>
      <c r="R166" s="609"/>
      <c r="S166" s="609"/>
      <c r="T166" s="609"/>
      <c r="U166" s="609"/>
      <c r="V166" s="609"/>
      <c r="W166" s="609"/>
      <c r="X166" s="609"/>
      <c r="Y166" s="609"/>
      <c r="Z166" s="609"/>
      <c r="AA166" s="609"/>
      <c r="AB166" s="609"/>
      <c r="AC166" s="609"/>
      <c r="AD166" s="609"/>
      <c r="AE166" s="609"/>
      <c r="AF166" s="609"/>
      <c r="AG166" s="609"/>
      <c r="AH166" s="609"/>
      <c r="AI166" s="609"/>
      <c r="AJ166" s="610" t="s">
        <v>13</v>
      </c>
      <c r="AK166" s="610"/>
      <c r="AL166" s="610"/>
      <c r="AM166" s="610"/>
      <c r="AN166" s="610"/>
      <c r="AO166" s="610"/>
      <c r="AP166" s="480">
        <f>ROUND(SUM(AP134:AP165),2)</f>
        <v>4</v>
      </c>
    </row>
    <row r="167" spans="1:42" ht="15" x14ac:dyDescent="0.25">
      <c r="A167" s="608"/>
      <c r="B167" s="609"/>
      <c r="C167" s="609"/>
      <c r="D167" s="609"/>
      <c r="E167" s="609"/>
      <c r="F167" s="609"/>
      <c r="G167" s="609"/>
      <c r="H167" s="609"/>
      <c r="I167" s="609"/>
      <c r="J167" s="609"/>
      <c r="K167" s="609"/>
      <c r="L167" s="609"/>
      <c r="M167" s="609"/>
      <c r="N167" s="609"/>
      <c r="O167" s="609"/>
      <c r="P167" s="609"/>
      <c r="Q167" s="609"/>
      <c r="R167" s="609"/>
      <c r="S167" s="609"/>
      <c r="T167" s="609"/>
      <c r="U167" s="609"/>
      <c r="V167" s="609"/>
      <c r="W167" s="609"/>
      <c r="X167" s="609"/>
      <c r="Y167" s="609"/>
      <c r="Z167" s="609"/>
      <c r="AA167" s="609"/>
      <c r="AB167" s="609"/>
      <c r="AC167" s="609"/>
      <c r="AD167" s="609"/>
      <c r="AE167" s="609"/>
      <c r="AF167" s="609"/>
      <c r="AG167" s="609"/>
      <c r="AH167" s="609"/>
      <c r="AI167" s="609"/>
      <c r="AJ167" s="611" t="s">
        <v>14</v>
      </c>
      <c r="AK167" s="611"/>
      <c r="AL167" s="611"/>
      <c r="AM167" s="611"/>
      <c r="AN167" s="611"/>
      <c r="AO167" s="611"/>
      <c r="AP167" s="482">
        <f>+AP166</f>
        <v>4</v>
      </c>
    </row>
    <row r="168" spans="1:42" ht="15" x14ac:dyDescent="0.25">
      <c r="A168" s="605"/>
      <c r="B168" s="606"/>
      <c r="C168" s="606"/>
      <c r="D168" s="606"/>
      <c r="E168" s="606"/>
      <c r="F168" s="606"/>
      <c r="G168" s="606"/>
      <c r="H168" s="606"/>
      <c r="I168" s="606"/>
      <c r="J168" s="606"/>
      <c r="K168" s="606"/>
      <c r="L168" s="606"/>
      <c r="M168" s="606"/>
      <c r="N168" s="606"/>
      <c r="O168" s="606"/>
      <c r="P168" s="606"/>
      <c r="Q168" s="606"/>
      <c r="R168" s="606"/>
      <c r="S168" s="606"/>
      <c r="T168" s="606"/>
      <c r="U168" s="606"/>
      <c r="V168" s="606"/>
      <c r="W168" s="606"/>
      <c r="X168" s="606"/>
      <c r="Y168" s="606"/>
      <c r="Z168" s="606" t="s">
        <v>15</v>
      </c>
      <c r="AA168" s="606"/>
      <c r="AB168" s="606"/>
      <c r="AC168" s="606"/>
      <c r="AD168" s="606"/>
      <c r="AE168" s="606"/>
      <c r="AF168" s="606"/>
      <c r="AG168" s="606"/>
      <c r="AH168" s="606"/>
      <c r="AI168" s="606"/>
      <c r="AJ168" s="606"/>
      <c r="AK168" s="606"/>
      <c r="AL168" s="606"/>
      <c r="AM168" s="606"/>
      <c r="AN168" s="606"/>
      <c r="AO168" s="606"/>
      <c r="AP168" s="607"/>
    </row>
    <row r="169" spans="1:42" x14ac:dyDescent="0.25">
      <c r="A169" s="605"/>
      <c r="B169" s="606"/>
      <c r="C169" s="606"/>
      <c r="D169" s="606"/>
      <c r="E169" s="606"/>
      <c r="F169" s="606"/>
      <c r="G169" s="606"/>
      <c r="H169" s="606"/>
      <c r="I169" s="606"/>
      <c r="J169" s="606"/>
      <c r="K169" s="606"/>
      <c r="L169" s="606"/>
      <c r="M169" s="606"/>
      <c r="N169" s="606"/>
      <c r="O169" s="606"/>
      <c r="P169" s="606"/>
      <c r="Q169" s="606"/>
      <c r="R169" s="606"/>
      <c r="S169" s="606"/>
      <c r="T169" s="606"/>
      <c r="U169" s="606"/>
      <c r="V169" s="606"/>
      <c r="W169" s="606"/>
      <c r="X169" s="606"/>
      <c r="Y169" s="606"/>
      <c r="Z169" s="606"/>
      <c r="AA169" s="606"/>
      <c r="AB169" s="606"/>
      <c r="AC169" s="606"/>
      <c r="AD169" s="606"/>
      <c r="AE169" s="606"/>
      <c r="AF169" s="606"/>
      <c r="AG169" s="606"/>
      <c r="AH169" s="606"/>
      <c r="AI169" s="606"/>
      <c r="AJ169" s="606"/>
      <c r="AK169" s="606"/>
      <c r="AL169" s="606"/>
      <c r="AM169" s="606"/>
      <c r="AN169" s="606"/>
      <c r="AO169" s="606"/>
      <c r="AP169" s="607"/>
    </row>
    <row r="170" spans="1:42" x14ac:dyDescent="0.25">
      <c r="A170" s="605"/>
      <c r="B170" s="606"/>
      <c r="C170" s="606"/>
      <c r="D170" s="606"/>
      <c r="E170" s="606"/>
      <c r="F170" s="606"/>
      <c r="G170" s="606"/>
      <c r="H170" s="606"/>
      <c r="I170" s="606"/>
      <c r="J170" s="606"/>
      <c r="K170" s="606"/>
      <c r="L170" s="606"/>
      <c r="M170" s="606"/>
      <c r="N170" s="606"/>
      <c r="O170" s="606"/>
      <c r="P170" s="606"/>
      <c r="Q170" s="606"/>
      <c r="R170" s="606"/>
      <c r="S170" s="606"/>
      <c r="T170" s="606"/>
      <c r="U170" s="606"/>
      <c r="V170" s="606"/>
      <c r="W170" s="606"/>
      <c r="X170" s="606"/>
      <c r="Y170" s="606"/>
      <c r="Z170" s="606"/>
      <c r="AA170" s="606"/>
      <c r="AB170" s="606"/>
      <c r="AC170" s="606"/>
      <c r="AD170" s="606"/>
      <c r="AE170" s="606"/>
      <c r="AF170" s="606"/>
      <c r="AG170" s="606"/>
      <c r="AH170" s="606"/>
      <c r="AI170" s="606"/>
      <c r="AJ170" s="606"/>
      <c r="AK170" s="606"/>
      <c r="AL170" s="606"/>
      <c r="AM170" s="606"/>
      <c r="AN170" s="606"/>
      <c r="AO170" s="606"/>
      <c r="AP170" s="607"/>
    </row>
    <row r="171" spans="1:42" x14ac:dyDescent="0.25">
      <c r="A171" s="605"/>
      <c r="B171" s="606"/>
      <c r="C171" s="606"/>
      <c r="D171" s="606"/>
      <c r="E171" s="606"/>
      <c r="F171" s="606"/>
      <c r="G171" s="606"/>
      <c r="H171" s="606"/>
      <c r="I171" s="606"/>
      <c r="J171" s="606"/>
      <c r="K171" s="606"/>
      <c r="L171" s="606"/>
      <c r="M171" s="606"/>
      <c r="N171" s="606"/>
      <c r="O171" s="606"/>
      <c r="P171" s="606"/>
      <c r="Q171" s="606"/>
      <c r="R171" s="606"/>
      <c r="S171" s="606"/>
      <c r="T171" s="606"/>
      <c r="U171" s="606"/>
      <c r="V171" s="606"/>
      <c r="W171" s="606"/>
      <c r="X171" s="606"/>
      <c r="Y171" s="606"/>
      <c r="Z171" s="606"/>
      <c r="AA171" s="606"/>
      <c r="AB171" s="606"/>
      <c r="AC171" s="606"/>
      <c r="AD171" s="606"/>
      <c r="AE171" s="606"/>
      <c r="AF171" s="606"/>
      <c r="AG171" s="606"/>
      <c r="AH171" s="606"/>
      <c r="AI171" s="606"/>
      <c r="AJ171" s="606"/>
      <c r="AK171" s="606"/>
      <c r="AL171" s="606"/>
      <c r="AM171" s="606"/>
      <c r="AN171" s="606"/>
      <c r="AO171" s="606"/>
      <c r="AP171" s="607"/>
    </row>
    <row r="172" spans="1:42" ht="15" x14ac:dyDescent="0.25">
      <c r="A172" s="599"/>
      <c r="B172" s="600"/>
      <c r="C172" s="600"/>
      <c r="D172" s="600"/>
      <c r="E172" s="600"/>
      <c r="F172" s="600"/>
      <c r="G172" s="600"/>
      <c r="H172" s="600"/>
      <c r="I172" s="600"/>
      <c r="J172" s="600"/>
      <c r="K172" s="600"/>
      <c r="L172" s="600"/>
      <c r="M172" s="600"/>
      <c r="N172" s="600"/>
      <c r="O172" s="600"/>
      <c r="P172" s="600"/>
      <c r="Q172" s="600"/>
      <c r="R172" s="600"/>
      <c r="S172" s="600"/>
      <c r="T172" s="600"/>
      <c r="U172" s="600"/>
      <c r="V172" s="600"/>
      <c r="W172" s="600"/>
      <c r="X172" s="600"/>
      <c r="Y172" s="600"/>
      <c r="Z172" s="600"/>
      <c r="AA172" s="600"/>
      <c r="AB172" s="600"/>
      <c r="AC172" s="600"/>
      <c r="AD172" s="600"/>
      <c r="AE172" s="600"/>
      <c r="AF172" s="600"/>
      <c r="AG172" s="600"/>
      <c r="AH172" s="600"/>
      <c r="AI172" s="600"/>
      <c r="AJ172" s="600"/>
      <c r="AK172" s="600"/>
      <c r="AL172" s="600"/>
      <c r="AM172" s="600"/>
      <c r="AN172" s="600"/>
      <c r="AO172" s="600"/>
      <c r="AP172" s="601"/>
    </row>
    <row r="173" spans="1:42" ht="15" x14ac:dyDescent="0.25">
      <c r="A173" s="599"/>
      <c r="B173" s="600"/>
      <c r="C173" s="600"/>
      <c r="D173" s="600"/>
      <c r="E173" s="600"/>
      <c r="F173" s="600"/>
      <c r="G173" s="600"/>
      <c r="H173" s="600"/>
      <c r="I173" s="600"/>
      <c r="J173" s="600"/>
      <c r="K173" s="600"/>
      <c r="L173" s="600"/>
      <c r="M173" s="600"/>
      <c r="N173" s="600"/>
      <c r="O173" s="600"/>
      <c r="P173" s="600"/>
      <c r="Q173" s="600"/>
      <c r="R173" s="600"/>
      <c r="S173" s="600"/>
      <c r="T173" s="600"/>
      <c r="U173" s="600"/>
      <c r="V173" s="600"/>
      <c r="W173" s="600"/>
      <c r="X173" s="600"/>
      <c r="Y173" s="600"/>
      <c r="Z173" s="600"/>
      <c r="AA173" s="600"/>
      <c r="AB173" s="600"/>
      <c r="AC173" s="600"/>
      <c r="AD173" s="600"/>
      <c r="AE173" s="600"/>
      <c r="AF173" s="600"/>
      <c r="AG173" s="600"/>
      <c r="AH173" s="600"/>
      <c r="AI173" s="600"/>
      <c r="AJ173" s="600"/>
      <c r="AK173" s="600"/>
      <c r="AL173" s="600"/>
      <c r="AM173" s="600"/>
      <c r="AN173" s="600"/>
      <c r="AO173" s="600"/>
      <c r="AP173" s="601"/>
    </row>
    <row r="174" spans="1:42" ht="15.6" thickBot="1" x14ac:dyDescent="0.3">
      <c r="A174" s="602"/>
      <c r="B174" s="603"/>
      <c r="C174" s="603"/>
      <c r="D174" s="603"/>
      <c r="E174" s="603"/>
      <c r="F174" s="603"/>
      <c r="G174" s="603"/>
      <c r="H174" s="603"/>
      <c r="I174" s="603"/>
      <c r="J174" s="603"/>
      <c r="K174" s="603"/>
      <c r="L174" s="603"/>
      <c r="M174" s="603"/>
      <c r="N174" s="603"/>
      <c r="O174" s="603"/>
      <c r="P174" s="603"/>
      <c r="Q174" s="603"/>
      <c r="R174" s="603"/>
      <c r="S174" s="603"/>
      <c r="T174" s="603"/>
      <c r="U174" s="603"/>
      <c r="V174" s="603"/>
      <c r="W174" s="603"/>
      <c r="X174" s="603"/>
      <c r="Y174" s="603"/>
      <c r="Z174" s="603"/>
      <c r="AA174" s="603"/>
      <c r="AB174" s="603"/>
      <c r="AC174" s="603"/>
      <c r="AD174" s="603"/>
      <c r="AE174" s="603"/>
      <c r="AF174" s="603"/>
      <c r="AG174" s="603"/>
      <c r="AH174" s="603"/>
      <c r="AI174" s="603"/>
      <c r="AJ174" s="603"/>
      <c r="AK174" s="603"/>
      <c r="AL174" s="603"/>
      <c r="AM174" s="603"/>
      <c r="AN174" s="603"/>
      <c r="AO174" s="603"/>
      <c r="AP174" s="604"/>
    </row>
    <row r="175" spans="1:42" ht="15" customHeight="1" x14ac:dyDescent="0.25">
      <c r="A175" s="636" t="str">
        <f>+$A$1</f>
        <v>MEMORIA DE CÁLCULO CANAL PRADOS DEL ESTE</v>
      </c>
      <c r="B175" s="637"/>
      <c r="C175" s="637"/>
      <c r="D175" s="637"/>
      <c r="E175" s="637"/>
      <c r="F175" s="637"/>
      <c r="G175" s="637"/>
      <c r="H175" s="637"/>
      <c r="I175" s="637"/>
      <c r="J175" s="637"/>
      <c r="K175" s="637"/>
      <c r="L175" s="637"/>
      <c r="M175" s="637"/>
      <c r="N175" s="637"/>
      <c r="O175" s="637"/>
      <c r="P175" s="637"/>
      <c r="Q175" s="637"/>
      <c r="R175" s="637"/>
      <c r="S175" s="637"/>
      <c r="T175" s="637"/>
      <c r="U175" s="637"/>
      <c r="V175" s="637"/>
      <c r="W175" s="637"/>
      <c r="X175" s="637"/>
      <c r="Y175" s="637"/>
      <c r="Z175" s="637"/>
      <c r="AA175" s="637"/>
      <c r="AB175" s="637"/>
      <c r="AC175" s="637"/>
      <c r="AD175" s="637"/>
      <c r="AE175" s="637"/>
      <c r="AF175" s="637"/>
      <c r="AG175" s="637"/>
      <c r="AH175" s="637"/>
      <c r="AI175" s="637"/>
      <c r="AJ175" s="637"/>
      <c r="AK175" s="640" t="str">
        <f>+$AK$1</f>
        <v>FECHA DE EMISION:                                           JULIO 2023</v>
      </c>
      <c r="AL175" s="640"/>
      <c r="AM175" s="640"/>
      <c r="AN175" s="640"/>
      <c r="AO175" s="640"/>
      <c r="AP175" s="642"/>
    </row>
    <row r="176" spans="1:42" ht="15" customHeight="1" x14ac:dyDescent="0.25">
      <c r="A176" s="638"/>
      <c r="B176" s="639"/>
      <c r="C176" s="639"/>
      <c r="D176" s="639"/>
      <c r="E176" s="639"/>
      <c r="F176" s="639"/>
      <c r="G176" s="639"/>
      <c r="H176" s="639"/>
      <c r="I176" s="639"/>
      <c r="J176" s="639"/>
      <c r="K176" s="639"/>
      <c r="L176" s="639"/>
      <c r="M176" s="639"/>
      <c r="N176" s="639"/>
      <c r="O176" s="639"/>
      <c r="P176" s="639"/>
      <c r="Q176" s="639"/>
      <c r="R176" s="639"/>
      <c r="S176" s="639"/>
      <c r="T176" s="639"/>
      <c r="U176" s="639"/>
      <c r="V176" s="639"/>
      <c r="W176" s="639"/>
      <c r="X176" s="639"/>
      <c r="Y176" s="639"/>
      <c r="Z176" s="639"/>
      <c r="AA176" s="639"/>
      <c r="AB176" s="639"/>
      <c r="AC176" s="639"/>
      <c r="AD176" s="639"/>
      <c r="AE176" s="639"/>
      <c r="AF176" s="639"/>
      <c r="AG176" s="639"/>
      <c r="AH176" s="639"/>
      <c r="AI176" s="639"/>
      <c r="AJ176" s="639"/>
      <c r="AK176" s="641"/>
      <c r="AL176" s="641"/>
      <c r="AM176" s="641"/>
      <c r="AN176" s="641"/>
      <c r="AO176" s="641"/>
      <c r="AP176" s="643"/>
    </row>
    <row r="177" spans="1:42" ht="15" customHeight="1" x14ac:dyDescent="0.25">
      <c r="A177" s="638"/>
      <c r="B177" s="639"/>
      <c r="C177" s="639"/>
      <c r="D177" s="639"/>
      <c r="E177" s="639"/>
      <c r="F177" s="639"/>
      <c r="G177" s="639"/>
      <c r="H177" s="639"/>
      <c r="I177" s="639"/>
      <c r="J177" s="639"/>
      <c r="K177" s="639"/>
      <c r="L177" s="639"/>
      <c r="M177" s="639"/>
      <c r="N177" s="639"/>
      <c r="O177" s="639"/>
      <c r="P177" s="639"/>
      <c r="Q177" s="639"/>
      <c r="R177" s="639"/>
      <c r="S177" s="639"/>
      <c r="T177" s="639"/>
      <c r="U177" s="639"/>
      <c r="V177" s="639"/>
      <c r="W177" s="639"/>
      <c r="X177" s="639"/>
      <c r="Y177" s="639"/>
      <c r="Z177" s="639"/>
      <c r="AA177" s="639"/>
      <c r="AB177" s="639"/>
      <c r="AC177" s="639"/>
      <c r="AD177" s="639"/>
      <c r="AE177" s="639"/>
      <c r="AF177" s="639"/>
      <c r="AG177" s="639"/>
      <c r="AH177" s="639"/>
      <c r="AI177" s="639"/>
      <c r="AJ177" s="639"/>
      <c r="AK177" s="641"/>
      <c r="AL177" s="641"/>
      <c r="AM177" s="641"/>
      <c r="AN177" s="641"/>
      <c r="AO177" s="641"/>
      <c r="AP177" s="643"/>
    </row>
    <row r="178" spans="1:42" ht="15" customHeight="1" x14ac:dyDescent="0.25">
      <c r="A178" s="638"/>
      <c r="B178" s="639"/>
      <c r="C178" s="639"/>
      <c r="D178" s="639"/>
      <c r="E178" s="639"/>
      <c r="F178" s="639"/>
      <c r="G178" s="639"/>
      <c r="H178" s="639"/>
      <c r="I178" s="639"/>
      <c r="J178" s="639"/>
      <c r="K178" s="639"/>
      <c r="L178" s="639"/>
      <c r="M178" s="639"/>
      <c r="N178" s="639"/>
      <c r="O178" s="639"/>
      <c r="P178" s="639"/>
      <c r="Q178" s="639"/>
      <c r="R178" s="639"/>
      <c r="S178" s="639"/>
      <c r="T178" s="639"/>
      <c r="U178" s="639"/>
      <c r="V178" s="639"/>
      <c r="W178" s="639"/>
      <c r="X178" s="639"/>
      <c r="Y178" s="639"/>
      <c r="Z178" s="639"/>
      <c r="AA178" s="639"/>
      <c r="AB178" s="639"/>
      <c r="AC178" s="639"/>
      <c r="AD178" s="639"/>
      <c r="AE178" s="639"/>
      <c r="AF178" s="639"/>
      <c r="AG178" s="639"/>
      <c r="AH178" s="639"/>
      <c r="AI178" s="639"/>
      <c r="AJ178" s="639"/>
      <c r="AK178" s="641"/>
      <c r="AL178" s="641"/>
      <c r="AM178" s="641"/>
      <c r="AN178" s="641"/>
      <c r="AO178" s="641"/>
      <c r="AP178" s="643"/>
    </row>
    <row r="179" spans="1:42" ht="15" customHeight="1" x14ac:dyDescent="0.25">
      <c r="A179" s="638"/>
      <c r="B179" s="639"/>
      <c r="C179" s="639"/>
      <c r="D179" s="639"/>
      <c r="E179" s="639"/>
      <c r="F179" s="639"/>
      <c r="G179" s="639"/>
      <c r="H179" s="639"/>
      <c r="I179" s="639"/>
      <c r="J179" s="639"/>
      <c r="K179" s="639"/>
      <c r="L179" s="639"/>
      <c r="M179" s="639"/>
      <c r="N179" s="639"/>
      <c r="O179" s="639"/>
      <c r="P179" s="639"/>
      <c r="Q179" s="639"/>
      <c r="R179" s="639"/>
      <c r="S179" s="639"/>
      <c r="T179" s="639"/>
      <c r="U179" s="639"/>
      <c r="V179" s="639"/>
      <c r="W179" s="639"/>
      <c r="X179" s="639"/>
      <c r="Y179" s="639"/>
      <c r="Z179" s="639"/>
      <c r="AA179" s="639"/>
      <c r="AB179" s="639"/>
      <c r="AC179" s="639"/>
      <c r="AD179" s="639"/>
      <c r="AE179" s="639"/>
      <c r="AF179" s="639"/>
      <c r="AG179" s="639"/>
      <c r="AH179" s="639"/>
      <c r="AI179" s="639"/>
      <c r="AJ179" s="639"/>
      <c r="AK179" s="641"/>
      <c r="AL179" s="641"/>
      <c r="AM179" s="641"/>
      <c r="AN179" s="641"/>
      <c r="AO179" s="641"/>
      <c r="AP179" s="643"/>
    </row>
    <row r="180" spans="1:42" ht="15" customHeight="1" x14ac:dyDescent="0.25">
      <c r="A180" s="638"/>
      <c r="B180" s="639"/>
      <c r="C180" s="639"/>
      <c r="D180" s="639"/>
      <c r="E180" s="639"/>
      <c r="F180" s="639"/>
      <c r="G180" s="639"/>
      <c r="H180" s="639"/>
      <c r="I180" s="639"/>
      <c r="J180" s="639"/>
      <c r="K180" s="639"/>
      <c r="L180" s="639"/>
      <c r="M180" s="639"/>
      <c r="N180" s="639"/>
      <c r="O180" s="639"/>
      <c r="P180" s="639"/>
      <c r="Q180" s="639"/>
      <c r="R180" s="639"/>
      <c r="S180" s="639"/>
      <c r="T180" s="639"/>
      <c r="U180" s="639"/>
      <c r="V180" s="639"/>
      <c r="W180" s="639"/>
      <c r="X180" s="639"/>
      <c r="Y180" s="639"/>
      <c r="Z180" s="639"/>
      <c r="AA180" s="639"/>
      <c r="AB180" s="639"/>
      <c r="AC180" s="639"/>
      <c r="AD180" s="639"/>
      <c r="AE180" s="639"/>
      <c r="AF180" s="639"/>
      <c r="AG180" s="639"/>
      <c r="AH180" s="639"/>
      <c r="AI180" s="639"/>
      <c r="AJ180" s="639"/>
      <c r="AK180" s="641"/>
      <c r="AL180" s="641"/>
      <c r="AM180" s="641"/>
      <c r="AN180" s="641"/>
      <c r="AO180" s="641"/>
      <c r="AP180" s="643"/>
    </row>
    <row r="181" spans="1:42" ht="15" customHeight="1" x14ac:dyDescent="0.25">
      <c r="A181" s="638"/>
      <c r="B181" s="639"/>
      <c r="C181" s="639"/>
      <c r="D181" s="639"/>
      <c r="E181" s="639"/>
      <c r="F181" s="639"/>
      <c r="G181" s="639"/>
      <c r="H181" s="639"/>
      <c r="I181" s="639"/>
      <c r="J181" s="639"/>
      <c r="K181" s="639"/>
      <c r="L181" s="639"/>
      <c r="M181" s="639"/>
      <c r="N181" s="639"/>
      <c r="O181" s="639"/>
      <c r="P181" s="639"/>
      <c r="Q181" s="639"/>
      <c r="R181" s="639"/>
      <c r="S181" s="639"/>
      <c r="T181" s="639"/>
      <c r="U181" s="639"/>
      <c r="V181" s="639"/>
      <c r="W181" s="639"/>
      <c r="X181" s="639"/>
      <c r="Y181" s="639"/>
      <c r="Z181" s="639"/>
      <c r="AA181" s="639"/>
      <c r="AB181" s="639"/>
      <c r="AC181" s="639"/>
      <c r="AD181" s="639"/>
      <c r="AE181" s="639"/>
      <c r="AF181" s="639"/>
      <c r="AG181" s="639"/>
      <c r="AH181" s="639"/>
      <c r="AI181" s="639"/>
      <c r="AJ181" s="639"/>
      <c r="AK181" s="641" t="s">
        <v>19</v>
      </c>
      <c r="AL181" s="641"/>
      <c r="AM181" s="641"/>
      <c r="AN181" s="641">
        <v>1</v>
      </c>
      <c r="AO181" s="641"/>
      <c r="AP181" s="643"/>
    </row>
    <row r="182" spans="1:42" ht="15" customHeight="1" x14ac:dyDescent="0.25">
      <c r="A182" s="638"/>
      <c r="B182" s="639"/>
      <c r="C182" s="639"/>
      <c r="D182" s="639"/>
      <c r="E182" s="639"/>
      <c r="F182" s="639"/>
      <c r="G182" s="639"/>
      <c r="H182" s="639"/>
      <c r="I182" s="639"/>
      <c r="J182" s="639"/>
      <c r="K182" s="639"/>
      <c r="L182" s="639"/>
      <c r="M182" s="639"/>
      <c r="N182" s="639"/>
      <c r="O182" s="639"/>
      <c r="P182" s="639"/>
      <c r="Q182" s="639"/>
      <c r="R182" s="639"/>
      <c r="S182" s="639"/>
      <c r="T182" s="639"/>
      <c r="U182" s="639"/>
      <c r="V182" s="639"/>
      <c r="W182" s="639"/>
      <c r="X182" s="639"/>
      <c r="Y182" s="639"/>
      <c r="Z182" s="639"/>
      <c r="AA182" s="639"/>
      <c r="AB182" s="639"/>
      <c r="AC182" s="639"/>
      <c r="AD182" s="639"/>
      <c r="AE182" s="639"/>
      <c r="AF182" s="639"/>
      <c r="AG182" s="639"/>
      <c r="AH182" s="639"/>
      <c r="AI182" s="639"/>
      <c r="AJ182" s="639"/>
      <c r="AK182" s="641"/>
      <c r="AL182" s="641"/>
      <c r="AM182" s="641"/>
      <c r="AN182" s="641"/>
      <c r="AO182" s="641"/>
      <c r="AP182" s="643"/>
    </row>
    <row r="183" spans="1:42" ht="13.95" customHeight="1" x14ac:dyDescent="0.25">
      <c r="A183" s="632" t="s">
        <v>1</v>
      </c>
      <c r="B183" s="633"/>
      <c r="C183" s="633"/>
      <c r="D183" s="633"/>
      <c r="E183" s="633"/>
      <c r="F183" s="633"/>
      <c r="G183" s="633"/>
      <c r="H183" s="633"/>
      <c r="I183" s="633"/>
      <c r="J183" s="633"/>
      <c r="K183" s="633"/>
      <c r="L183" s="633"/>
      <c r="M183" s="633"/>
      <c r="N183" s="633"/>
      <c r="O183" s="633"/>
      <c r="P183" s="633"/>
      <c r="Q183" s="633"/>
      <c r="R183" s="633"/>
      <c r="S183" s="633"/>
      <c r="T183" s="633"/>
      <c r="U183" s="633"/>
      <c r="V183" s="633"/>
      <c r="W183" s="633"/>
      <c r="X183" s="633"/>
      <c r="Y183" s="633"/>
      <c r="Z183" s="633"/>
      <c r="AA183" s="633"/>
      <c r="AB183" s="633"/>
      <c r="AC183" s="633"/>
      <c r="AD183" s="633"/>
      <c r="AE183" s="633"/>
      <c r="AF183" s="633"/>
      <c r="AG183" s="633"/>
      <c r="AH183" s="633"/>
      <c r="AI183" s="633"/>
      <c r="AJ183" s="633"/>
      <c r="AK183" s="633"/>
      <c r="AL183" s="633"/>
      <c r="AM183" s="633"/>
      <c r="AN183" s="633"/>
      <c r="AO183" s="633"/>
      <c r="AP183" s="634"/>
    </row>
    <row r="184" spans="1:42" ht="13.95" customHeight="1" x14ac:dyDescent="0.25">
      <c r="A184" s="632"/>
      <c r="B184" s="633"/>
      <c r="C184" s="633"/>
      <c r="D184" s="633"/>
      <c r="E184" s="633"/>
      <c r="F184" s="633"/>
      <c r="G184" s="633"/>
      <c r="H184" s="633"/>
      <c r="I184" s="633"/>
      <c r="J184" s="633"/>
      <c r="K184" s="633"/>
      <c r="L184" s="633"/>
      <c r="M184" s="633"/>
      <c r="N184" s="633"/>
      <c r="O184" s="633"/>
      <c r="P184" s="633"/>
      <c r="Q184" s="633"/>
      <c r="R184" s="633"/>
      <c r="S184" s="633"/>
      <c r="T184" s="633"/>
      <c r="U184" s="633"/>
      <c r="V184" s="633"/>
      <c r="W184" s="633"/>
      <c r="X184" s="633"/>
      <c r="Y184" s="633"/>
      <c r="Z184" s="633"/>
      <c r="AA184" s="633"/>
      <c r="AB184" s="633"/>
      <c r="AC184" s="633"/>
      <c r="AD184" s="633"/>
      <c r="AE184" s="633"/>
      <c r="AF184" s="633"/>
      <c r="AG184" s="633"/>
      <c r="AH184" s="633"/>
      <c r="AI184" s="633"/>
      <c r="AJ184" s="633"/>
      <c r="AK184" s="633"/>
      <c r="AL184" s="633"/>
      <c r="AM184" s="633"/>
      <c r="AN184" s="633"/>
      <c r="AO184" s="633"/>
      <c r="AP184" s="634"/>
    </row>
    <row r="185" spans="1:42" ht="30" customHeight="1" x14ac:dyDescent="0.25">
      <c r="A185" s="619" t="s">
        <v>2</v>
      </c>
      <c r="B185" s="620"/>
      <c r="C185" s="620"/>
      <c r="D185" s="620"/>
      <c r="E185" s="620"/>
      <c r="F185" s="620"/>
      <c r="G185" s="620"/>
      <c r="H185" s="620"/>
      <c r="I185" s="620"/>
      <c r="J185" s="620"/>
      <c r="K185" s="620"/>
      <c r="L185" s="620"/>
      <c r="M185" s="621" t="str">
        <f>+$M$11</f>
        <v>CANAL DE AGUAS LLUVIAS EN EL SECTOR PRADOS DEL ESTE, SAN JOSÉ DE CÚCUTA, NORTE DE SANTNADER</v>
      </c>
      <c r="N185" s="621"/>
      <c r="O185" s="621"/>
      <c r="P185" s="621"/>
      <c r="Q185" s="621"/>
      <c r="R185" s="621"/>
      <c r="S185" s="621"/>
      <c r="T185" s="621"/>
      <c r="U185" s="621"/>
      <c r="V185" s="621"/>
      <c r="W185" s="621"/>
      <c r="X185" s="621"/>
      <c r="Y185" s="621"/>
      <c r="Z185" s="621"/>
      <c r="AA185" s="621"/>
      <c r="AB185" s="621"/>
      <c r="AC185" s="621"/>
      <c r="AD185" s="621"/>
      <c r="AE185" s="621"/>
      <c r="AF185" s="621"/>
      <c r="AG185" s="621"/>
      <c r="AH185" s="621"/>
      <c r="AI185" s="621"/>
      <c r="AJ185" s="621"/>
      <c r="AK185" s="621"/>
      <c r="AL185" s="621"/>
      <c r="AM185" s="621"/>
      <c r="AN185" s="621"/>
      <c r="AO185" s="621"/>
      <c r="AP185" s="635"/>
    </row>
    <row r="186" spans="1:42" ht="30" customHeight="1" x14ac:dyDescent="0.25">
      <c r="A186" s="625" t="s">
        <v>46</v>
      </c>
      <c r="B186" s="622"/>
      <c r="C186" s="622"/>
      <c r="D186" s="622"/>
      <c r="E186" s="622"/>
      <c r="F186" s="622"/>
      <c r="G186" s="622"/>
      <c r="H186" s="622"/>
      <c r="I186" s="622"/>
      <c r="J186" s="622"/>
      <c r="K186" s="622"/>
      <c r="L186" s="622"/>
      <c r="M186" s="615" t="str">
        <f>+$M$12</f>
        <v xml:space="preserve">GESTIÓN DE RIESGOS </v>
      </c>
      <c r="N186" s="615"/>
      <c r="O186" s="615"/>
      <c r="P186" s="615"/>
      <c r="Q186" s="615"/>
      <c r="R186" s="615"/>
      <c r="S186" s="615"/>
      <c r="T186" s="615"/>
      <c r="U186" s="615"/>
      <c r="V186" s="615"/>
      <c r="W186" s="615"/>
      <c r="X186" s="615"/>
      <c r="Y186" s="615"/>
      <c r="Z186" s="615"/>
      <c r="AA186" s="615"/>
      <c r="AB186" s="615"/>
      <c r="AC186" s="615"/>
      <c r="AD186" s="615"/>
      <c r="AE186" s="615"/>
      <c r="AF186" s="615"/>
      <c r="AG186" s="615"/>
      <c r="AH186" s="615"/>
      <c r="AI186" s="615"/>
      <c r="AJ186" s="615"/>
      <c r="AK186" s="615"/>
      <c r="AL186" s="622" t="s">
        <v>3</v>
      </c>
      <c r="AM186" s="622"/>
      <c r="AN186" s="612" t="str">
        <f>+$AN$12</f>
        <v>-</v>
      </c>
      <c r="AO186" s="612"/>
      <c r="AP186" s="613"/>
    </row>
    <row r="187" spans="1:42" ht="30" customHeight="1" x14ac:dyDescent="0.25">
      <c r="A187" s="625" t="s">
        <v>4</v>
      </c>
      <c r="B187" s="622"/>
      <c r="C187" s="622"/>
      <c r="D187" s="622"/>
      <c r="E187" s="622"/>
      <c r="F187" s="622"/>
      <c r="G187" s="622"/>
      <c r="H187" s="622"/>
      <c r="I187" s="622"/>
      <c r="J187" s="622"/>
      <c r="K187" s="622"/>
      <c r="L187" s="622"/>
      <c r="M187" s="615" t="str">
        <f>+$M$13</f>
        <v>INTERVENTORÍA</v>
      </c>
      <c r="N187" s="615"/>
      <c r="O187" s="615"/>
      <c r="P187" s="615"/>
      <c r="Q187" s="615"/>
      <c r="R187" s="615"/>
      <c r="S187" s="615"/>
      <c r="T187" s="615"/>
      <c r="U187" s="615"/>
      <c r="V187" s="615"/>
      <c r="W187" s="615"/>
      <c r="X187" s="615"/>
      <c r="Y187" s="615"/>
      <c r="Z187" s="615"/>
      <c r="AA187" s="615"/>
      <c r="AB187" s="615"/>
      <c r="AC187" s="615"/>
      <c r="AD187" s="615"/>
      <c r="AE187" s="615"/>
      <c r="AF187" s="615"/>
      <c r="AG187" s="615"/>
      <c r="AH187" s="615"/>
      <c r="AI187" s="615"/>
      <c r="AJ187" s="615"/>
      <c r="AK187" s="615"/>
      <c r="AL187" s="622" t="s">
        <v>5</v>
      </c>
      <c r="AM187" s="622"/>
      <c r="AN187" s="626" t="str">
        <f>+$AN$13</f>
        <v>JULIO 2023</v>
      </c>
      <c r="AO187" s="627"/>
      <c r="AP187" s="628"/>
    </row>
    <row r="188" spans="1:42" ht="13.95" customHeight="1" x14ac:dyDescent="0.25">
      <c r="A188" s="629"/>
      <c r="B188" s="630"/>
      <c r="C188" s="630"/>
      <c r="D188" s="630"/>
      <c r="E188" s="630"/>
      <c r="F188" s="630"/>
      <c r="G188" s="630"/>
      <c r="H188" s="630"/>
      <c r="I188" s="630"/>
      <c r="J188" s="630"/>
      <c r="K188" s="630"/>
      <c r="L188" s="630"/>
      <c r="M188" s="630"/>
      <c r="N188" s="630"/>
      <c r="O188" s="630"/>
      <c r="P188" s="630"/>
      <c r="Q188" s="630"/>
      <c r="R188" s="630"/>
      <c r="S188" s="630"/>
      <c r="T188" s="630"/>
      <c r="U188" s="630"/>
      <c r="V188" s="630"/>
      <c r="W188" s="630"/>
      <c r="X188" s="630"/>
      <c r="Y188" s="630"/>
      <c r="Z188" s="630"/>
      <c r="AA188" s="630"/>
      <c r="AB188" s="630"/>
      <c r="AC188" s="630"/>
      <c r="AD188" s="630"/>
      <c r="AE188" s="630"/>
      <c r="AF188" s="630"/>
      <c r="AG188" s="630"/>
      <c r="AH188" s="630"/>
      <c r="AI188" s="630"/>
      <c r="AJ188" s="630"/>
      <c r="AK188" s="630"/>
      <c r="AL188" s="630"/>
      <c r="AM188" s="630"/>
      <c r="AN188" s="630"/>
      <c r="AO188" s="630"/>
      <c r="AP188" s="631"/>
    </row>
    <row r="189" spans="1:42" ht="30" customHeight="1" x14ac:dyDescent="0.25">
      <c r="A189" s="619" t="s">
        <v>6</v>
      </c>
      <c r="B189" s="620"/>
      <c r="C189" s="620"/>
      <c r="D189" s="620"/>
      <c r="E189" s="620"/>
      <c r="F189" s="620"/>
      <c r="G189" s="620"/>
      <c r="H189" s="474">
        <v>4</v>
      </c>
      <c r="I189" s="621" t="str">
        <f>IFERROR(VLOOKUP(H189,'PPTO CANAL DE AGUAS LLUVIAS'!B:G,2,FALSE),"")</f>
        <v xml:space="preserve">TUBERÍA DE DESCARGA AGUAS LLUVIA </v>
      </c>
      <c r="J189" s="621"/>
      <c r="K189" s="621"/>
      <c r="L189" s="621"/>
      <c r="M189" s="621"/>
      <c r="N189" s="621"/>
      <c r="O189" s="621"/>
      <c r="P189" s="621"/>
      <c r="Q189" s="621"/>
      <c r="R189" s="621"/>
      <c r="S189" s="621"/>
      <c r="T189" s="621"/>
      <c r="U189" s="622" t="s">
        <v>0</v>
      </c>
      <c r="V189" s="622"/>
      <c r="W189" s="622"/>
      <c r="X189" s="622"/>
      <c r="Y189" s="622"/>
      <c r="Z189" s="622"/>
      <c r="AA189" s="622"/>
      <c r="AB189" s="622"/>
      <c r="AC189" s="622"/>
      <c r="AD189" s="622"/>
      <c r="AE189" s="623">
        <v>4.04</v>
      </c>
      <c r="AF189" s="623"/>
      <c r="AG189" s="624" t="str">
        <f>IFERROR(VLOOKUP(AE189,'PPTO CANAL DE AGUAS LLUVIAS'!B:G,2,FALSE),"")</f>
        <v>TUBERÍA PARA AGUAS LLUVIAS DE 12"</v>
      </c>
      <c r="AH189" s="624"/>
      <c r="AI189" s="624"/>
      <c r="AJ189" s="624"/>
      <c r="AK189" s="624"/>
      <c r="AL189" s="475" t="s">
        <v>7</v>
      </c>
      <c r="AM189" s="281" t="str">
        <f>IFERROR(VLOOKUP(AE189,'PPTO CANAL DE AGUAS LLUVIAS'!B:G,3,FALSE),"")</f>
        <v>UND</v>
      </c>
      <c r="AN189" s="475" t="s">
        <v>8</v>
      </c>
      <c r="AO189" s="612" t="str">
        <f>+$AO$15</f>
        <v>MUNICIPIO SAN JOSÉ DE CÚCUTA</v>
      </c>
      <c r="AP189" s="613"/>
    </row>
    <row r="190" spans="1:42" ht="15" customHeight="1" x14ac:dyDescent="0.25">
      <c r="A190" s="614"/>
      <c r="B190" s="615"/>
      <c r="C190" s="615"/>
      <c r="D190" s="615"/>
      <c r="E190" s="615"/>
      <c r="F190" s="615"/>
      <c r="G190" s="615"/>
      <c r="H190" s="615"/>
      <c r="I190" s="615"/>
      <c r="J190" s="615"/>
      <c r="K190" s="615"/>
      <c r="L190" s="615"/>
      <c r="M190" s="615"/>
      <c r="N190" s="615"/>
      <c r="O190" s="615"/>
      <c r="P190" s="615"/>
      <c r="Q190" s="615"/>
      <c r="R190" s="615"/>
      <c r="S190" s="615"/>
      <c r="T190" s="615"/>
      <c r="U190" s="615"/>
      <c r="V190" s="615"/>
      <c r="W190" s="615"/>
      <c r="X190" s="615"/>
      <c r="Y190" s="615"/>
      <c r="Z190" s="615"/>
      <c r="AA190" s="615"/>
      <c r="AB190" s="615"/>
      <c r="AC190" s="615"/>
      <c r="AD190" s="615"/>
      <c r="AE190" s="615"/>
      <c r="AF190" s="615"/>
      <c r="AG190" s="615"/>
      <c r="AH190" s="615"/>
      <c r="AI190" s="615"/>
      <c r="AJ190" s="616" t="s">
        <v>9</v>
      </c>
      <c r="AK190" s="665" t="s">
        <v>38</v>
      </c>
      <c r="AL190" s="666"/>
      <c r="AM190" s="666"/>
      <c r="AN190" s="667"/>
      <c r="AO190" s="616" t="s">
        <v>10</v>
      </c>
      <c r="AP190" s="617" t="s">
        <v>11</v>
      </c>
    </row>
    <row r="191" spans="1:42" ht="15" customHeight="1" x14ac:dyDescent="0.25">
      <c r="A191" s="614"/>
      <c r="B191" s="615"/>
      <c r="C191" s="615"/>
      <c r="D191" s="615"/>
      <c r="E191" s="615"/>
      <c r="F191" s="615"/>
      <c r="G191" s="615"/>
      <c r="H191" s="615"/>
      <c r="I191" s="615"/>
      <c r="J191" s="615"/>
      <c r="K191" s="615"/>
      <c r="L191" s="615"/>
      <c r="M191" s="615"/>
      <c r="N191" s="615"/>
      <c r="O191" s="615"/>
      <c r="P191" s="615"/>
      <c r="Q191" s="615"/>
      <c r="R191" s="615"/>
      <c r="S191" s="615"/>
      <c r="T191" s="615"/>
      <c r="U191" s="615"/>
      <c r="V191" s="615"/>
      <c r="W191" s="615"/>
      <c r="X191" s="615"/>
      <c r="Y191" s="615"/>
      <c r="Z191" s="615"/>
      <c r="AA191" s="615"/>
      <c r="AB191" s="615"/>
      <c r="AC191" s="615"/>
      <c r="AD191" s="615"/>
      <c r="AE191" s="615"/>
      <c r="AF191" s="615"/>
      <c r="AG191" s="615"/>
      <c r="AH191" s="615"/>
      <c r="AI191" s="615"/>
      <c r="AJ191" s="616"/>
      <c r="AK191" s="476" t="s">
        <v>37</v>
      </c>
      <c r="AL191" s="475" t="s">
        <v>12</v>
      </c>
      <c r="AM191" s="475" t="s">
        <v>16</v>
      </c>
      <c r="AN191" s="475" t="s">
        <v>17</v>
      </c>
      <c r="AO191" s="616"/>
      <c r="AP191" s="617"/>
    </row>
    <row r="192" spans="1:42" ht="15" customHeight="1" x14ac:dyDescent="0.25">
      <c r="A192" s="614"/>
      <c r="B192" s="615"/>
      <c r="C192" s="615"/>
      <c r="D192" s="615"/>
      <c r="E192" s="615"/>
      <c r="F192" s="615"/>
      <c r="G192" s="615"/>
      <c r="H192" s="615"/>
      <c r="I192" s="615"/>
      <c r="J192" s="615"/>
      <c r="K192" s="615"/>
      <c r="L192" s="615"/>
      <c r="M192" s="615"/>
      <c r="N192" s="615"/>
      <c r="O192" s="615"/>
      <c r="P192" s="615"/>
      <c r="Q192" s="615"/>
      <c r="R192" s="615"/>
      <c r="S192" s="615"/>
      <c r="T192" s="615"/>
      <c r="U192" s="615"/>
      <c r="V192" s="615"/>
      <c r="W192" s="615"/>
      <c r="X192" s="615"/>
      <c r="Y192" s="615"/>
      <c r="Z192" s="615"/>
      <c r="AA192" s="615"/>
      <c r="AB192" s="615"/>
      <c r="AC192" s="615"/>
      <c r="AD192" s="615"/>
      <c r="AE192" s="615"/>
      <c r="AF192" s="615"/>
      <c r="AG192" s="615"/>
      <c r="AH192" s="615"/>
      <c r="AI192" s="615"/>
      <c r="AJ192" s="493" t="s">
        <v>804</v>
      </c>
      <c r="AK192" s="494"/>
      <c r="AL192" s="495"/>
      <c r="AM192" s="495"/>
      <c r="AN192" s="495"/>
      <c r="AO192" s="495">
        <v>1</v>
      </c>
      <c r="AP192" s="496">
        <v>1</v>
      </c>
    </row>
    <row r="193" spans="1:42" ht="15" customHeight="1" x14ac:dyDescent="0.25">
      <c r="A193" s="614"/>
      <c r="B193" s="615"/>
      <c r="C193" s="615"/>
      <c r="D193" s="615"/>
      <c r="E193" s="615"/>
      <c r="F193" s="615"/>
      <c r="G193" s="615"/>
      <c r="H193" s="615"/>
      <c r="I193" s="615"/>
      <c r="J193" s="615"/>
      <c r="K193" s="615"/>
      <c r="L193" s="615"/>
      <c r="M193" s="615"/>
      <c r="N193" s="615"/>
      <c r="O193" s="615"/>
      <c r="P193" s="615"/>
      <c r="Q193" s="615"/>
      <c r="R193" s="615"/>
      <c r="S193" s="615"/>
      <c r="T193" s="615"/>
      <c r="U193" s="615"/>
      <c r="V193" s="615"/>
      <c r="W193" s="615"/>
      <c r="X193" s="615"/>
      <c r="Y193" s="615"/>
      <c r="Z193" s="615"/>
      <c r="AA193" s="615"/>
      <c r="AB193" s="615"/>
      <c r="AC193" s="615"/>
      <c r="AD193" s="615"/>
      <c r="AE193" s="615"/>
      <c r="AF193" s="615"/>
      <c r="AG193" s="615"/>
      <c r="AH193" s="615"/>
      <c r="AI193" s="615"/>
      <c r="AJ193" s="477"/>
      <c r="AK193" s="478"/>
      <c r="AL193" s="279"/>
      <c r="AM193" s="279"/>
      <c r="AN193" s="279"/>
      <c r="AO193" s="279"/>
      <c r="AP193" s="480"/>
    </row>
    <row r="194" spans="1:42" ht="15" customHeight="1" x14ac:dyDescent="0.25">
      <c r="A194" s="614"/>
      <c r="B194" s="615"/>
      <c r="C194" s="615"/>
      <c r="D194" s="615"/>
      <c r="E194" s="615"/>
      <c r="F194" s="615"/>
      <c r="G194" s="615"/>
      <c r="H194" s="615"/>
      <c r="I194" s="615"/>
      <c r="J194" s="615"/>
      <c r="K194" s="615"/>
      <c r="L194" s="615"/>
      <c r="M194" s="615"/>
      <c r="N194" s="615"/>
      <c r="O194" s="615"/>
      <c r="P194" s="615"/>
      <c r="Q194" s="615"/>
      <c r="R194" s="615"/>
      <c r="S194" s="615"/>
      <c r="T194" s="615"/>
      <c r="U194" s="615"/>
      <c r="V194" s="615"/>
      <c r="W194" s="615"/>
      <c r="X194" s="615"/>
      <c r="Y194" s="615"/>
      <c r="Z194" s="615"/>
      <c r="AA194" s="615"/>
      <c r="AB194" s="615"/>
      <c r="AC194" s="615"/>
      <c r="AD194" s="615"/>
      <c r="AE194" s="615"/>
      <c r="AF194" s="615"/>
      <c r="AG194" s="615"/>
      <c r="AH194" s="615"/>
      <c r="AI194" s="615"/>
      <c r="AJ194" s="281"/>
      <c r="AK194" s="281"/>
      <c r="AL194" s="279"/>
      <c r="AM194" s="279"/>
      <c r="AN194" s="279"/>
      <c r="AO194" s="279"/>
      <c r="AP194" s="480"/>
    </row>
    <row r="195" spans="1:42" ht="15" customHeight="1" x14ac:dyDescent="0.25">
      <c r="A195" s="614"/>
      <c r="B195" s="615"/>
      <c r="C195" s="615"/>
      <c r="D195" s="615"/>
      <c r="E195" s="615"/>
      <c r="F195" s="615"/>
      <c r="G195" s="615"/>
      <c r="H195" s="615"/>
      <c r="I195" s="615"/>
      <c r="J195" s="615"/>
      <c r="K195" s="615"/>
      <c r="L195" s="615"/>
      <c r="M195" s="615"/>
      <c r="N195" s="615"/>
      <c r="O195" s="615"/>
      <c r="P195" s="615"/>
      <c r="Q195" s="615"/>
      <c r="R195" s="615"/>
      <c r="S195" s="615"/>
      <c r="T195" s="615"/>
      <c r="U195" s="615"/>
      <c r="V195" s="615"/>
      <c r="W195" s="615"/>
      <c r="X195" s="615"/>
      <c r="Y195" s="615"/>
      <c r="Z195" s="615"/>
      <c r="AA195" s="615"/>
      <c r="AB195" s="615"/>
      <c r="AC195" s="615"/>
      <c r="AD195" s="615"/>
      <c r="AE195" s="615"/>
      <c r="AF195" s="615"/>
      <c r="AG195" s="615"/>
      <c r="AH195" s="615"/>
      <c r="AI195" s="615"/>
      <c r="AJ195" s="281"/>
      <c r="AK195" s="281"/>
      <c r="AL195" s="279"/>
      <c r="AM195" s="279"/>
      <c r="AN195" s="279"/>
      <c r="AO195" s="279"/>
      <c r="AP195" s="480"/>
    </row>
    <row r="196" spans="1:42" ht="15" customHeight="1" x14ac:dyDescent="0.25">
      <c r="A196" s="614"/>
      <c r="B196" s="615"/>
      <c r="C196" s="615"/>
      <c r="D196" s="615"/>
      <c r="E196" s="615"/>
      <c r="F196" s="615"/>
      <c r="G196" s="615"/>
      <c r="H196" s="615"/>
      <c r="I196" s="615"/>
      <c r="J196" s="615"/>
      <c r="K196" s="615"/>
      <c r="L196" s="615"/>
      <c r="M196" s="615"/>
      <c r="N196" s="615"/>
      <c r="O196" s="615"/>
      <c r="P196" s="615"/>
      <c r="Q196" s="615"/>
      <c r="R196" s="615"/>
      <c r="S196" s="615"/>
      <c r="T196" s="615"/>
      <c r="U196" s="615"/>
      <c r="V196" s="615"/>
      <c r="W196" s="615"/>
      <c r="X196" s="615"/>
      <c r="Y196" s="615"/>
      <c r="Z196" s="615"/>
      <c r="AA196" s="615"/>
      <c r="AB196" s="615"/>
      <c r="AC196" s="615"/>
      <c r="AD196" s="615"/>
      <c r="AE196" s="615"/>
      <c r="AF196" s="615"/>
      <c r="AG196" s="615"/>
      <c r="AH196" s="615"/>
      <c r="AI196" s="615"/>
      <c r="AJ196" s="281"/>
      <c r="AK196" s="281"/>
      <c r="AL196" s="279"/>
      <c r="AM196" s="279"/>
      <c r="AN196" s="279"/>
      <c r="AO196" s="279"/>
      <c r="AP196" s="480"/>
    </row>
    <row r="197" spans="1:42" ht="15" customHeight="1" x14ac:dyDescent="0.25">
      <c r="A197" s="614"/>
      <c r="B197" s="615"/>
      <c r="C197" s="615"/>
      <c r="D197" s="615"/>
      <c r="E197" s="615"/>
      <c r="F197" s="615"/>
      <c r="G197" s="615"/>
      <c r="H197" s="615"/>
      <c r="I197" s="615"/>
      <c r="J197" s="615"/>
      <c r="K197" s="615"/>
      <c r="L197" s="615"/>
      <c r="M197" s="615"/>
      <c r="N197" s="615"/>
      <c r="O197" s="615"/>
      <c r="P197" s="615"/>
      <c r="Q197" s="615"/>
      <c r="R197" s="615"/>
      <c r="S197" s="615"/>
      <c r="T197" s="615"/>
      <c r="U197" s="615"/>
      <c r="V197" s="615"/>
      <c r="W197" s="615"/>
      <c r="X197" s="615"/>
      <c r="Y197" s="615"/>
      <c r="Z197" s="615"/>
      <c r="AA197" s="615"/>
      <c r="AB197" s="615"/>
      <c r="AC197" s="615"/>
      <c r="AD197" s="615"/>
      <c r="AE197" s="615"/>
      <c r="AF197" s="615"/>
      <c r="AG197" s="615"/>
      <c r="AH197" s="615"/>
      <c r="AI197" s="615"/>
      <c r="AJ197" s="281"/>
      <c r="AK197" s="281"/>
      <c r="AL197" s="279"/>
      <c r="AM197" s="279"/>
      <c r="AN197" s="279"/>
      <c r="AO197" s="279"/>
      <c r="AP197" s="480"/>
    </row>
    <row r="198" spans="1:42" ht="15" customHeight="1" x14ac:dyDescent="0.25">
      <c r="A198" s="614"/>
      <c r="B198" s="615"/>
      <c r="C198" s="615"/>
      <c r="D198" s="615"/>
      <c r="E198" s="615"/>
      <c r="F198" s="615"/>
      <c r="G198" s="615"/>
      <c r="H198" s="615"/>
      <c r="I198" s="615"/>
      <c r="J198" s="615"/>
      <c r="K198" s="615"/>
      <c r="L198" s="615"/>
      <c r="M198" s="615"/>
      <c r="N198" s="615"/>
      <c r="O198" s="615"/>
      <c r="P198" s="615"/>
      <c r="Q198" s="615"/>
      <c r="R198" s="615"/>
      <c r="S198" s="615"/>
      <c r="T198" s="615"/>
      <c r="U198" s="615"/>
      <c r="V198" s="615"/>
      <c r="W198" s="615"/>
      <c r="X198" s="615"/>
      <c r="Y198" s="615"/>
      <c r="Z198" s="615"/>
      <c r="AA198" s="615"/>
      <c r="AB198" s="615"/>
      <c r="AC198" s="615"/>
      <c r="AD198" s="615"/>
      <c r="AE198" s="615"/>
      <c r="AF198" s="615"/>
      <c r="AG198" s="615"/>
      <c r="AH198" s="615"/>
      <c r="AI198" s="615"/>
      <c r="AJ198" s="281"/>
      <c r="AK198" s="281"/>
      <c r="AL198" s="279"/>
      <c r="AM198" s="279"/>
      <c r="AN198" s="279"/>
      <c r="AO198" s="279"/>
      <c r="AP198" s="480"/>
    </row>
    <row r="199" spans="1:42" ht="15" customHeight="1" x14ac:dyDescent="0.25">
      <c r="A199" s="614"/>
      <c r="B199" s="615"/>
      <c r="C199" s="615"/>
      <c r="D199" s="615"/>
      <c r="E199" s="615"/>
      <c r="F199" s="615"/>
      <c r="G199" s="615"/>
      <c r="H199" s="615"/>
      <c r="I199" s="615"/>
      <c r="J199" s="615"/>
      <c r="K199" s="615"/>
      <c r="L199" s="615"/>
      <c r="M199" s="615"/>
      <c r="N199" s="615"/>
      <c r="O199" s="615"/>
      <c r="P199" s="615"/>
      <c r="Q199" s="615"/>
      <c r="R199" s="615"/>
      <c r="S199" s="615"/>
      <c r="T199" s="615"/>
      <c r="U199" s="615"/>
      <c r="V199" s="615"/>
      <c r="W199" s="615"/>
      <c r="X199" s="615"/>
      <c r="Y199" s="615"/>
      <c r="Z199" s="615"/>
      <c r="AA199" s="615"/>
      <c r="AB199" s="615"/>
      <c r="AC199" s="615"/>
      <c r="AD199" s="615"/>
      <c r="AE199" s="615"/>
      <c r="AF199" s="615"/>
      <c r="AG199" s="615"/>
      <c r="AH199" s="615"/>
      <c r="AI199" s="615"/>
      <c r="AJ199" s="281"/>
      <c r="AK199" s="281"/>
      <c r="AL199" s="279"/>
      <c r="AM199" s="279"/>
      <c r="AN199" s="279"/>
      <c r="AO199" s="279"/>
      <c r="AP199" s="480"/>
    </row>
    <row r="200" spans="1:42" ht="15" customHeight="1" x14ac:dyDescent="0.25">
      <c r="A200" s="614"/>
      <c r="B200" s="615"/>
      <c r="C200" s="615"/>
      <c r="D200" s="615"/>
      <c r="E200" s="615"/>
      <c r="F200" s="615"/>
      <c r="G200" s="615"/>
      <c r="H200" s="615"/>
      <c r="I200" s="615"/>
      <c r="J200" s="615"/>
      <c r="K200" s="615"/>
      <c r="L200" s="615"/>
      <c r="M200" s="615"/>
      <c r="N200" s="615"/>
      <c r="O200" s="615"/>
      <c r="P200" s="615"/>
      <c r="Q200" s="615"/>
      <c r="R200" s="615"/>
      <c r="S200" s="615"/>
      <c r="T200" s="615"/>
      <c r="U200" s="615"/>
      <c r="V200" s="615"/>
      <c r="W200" s="615"/>
      <c r="X200" s="615"/>
      <c r="Y200" s="615"/>
      <c r="Z200" s="615"/>
      <c r="AA200" s="615"/>
      <c r="AB200" s="615"/>
      <c r="AC200" s="615"/>
      <c r="AD200" s="615"/>
      <c r="AE200" s="615"/>
      <c r="AF200" s="615"/>
      <c r="AG200" s="615"/>
      <c r="AH200" s="615"/>
      <c r="AI200" s="615"/>
      <c r="AJ200" s="281"/>
      <c r="AK200" s="281"/>
      <c r="AL200" s="279"/>
      <c r="AM200" s="279"/>
      <c r="AN200" s="279"/>
      <c r="AO200" s="279"/>
      <c r="AP200" s="480"/>
    </row>
    <row r="201" spans="1:42" ht="15" customHeight="1" x14ac:dyDescent="0.25">
      <c r="A201" s="614"/>
      <c r="B201" s="615"/>
      <c r="C201" s="615"/>
      <c r="D201" s="615"/>
      <c r="E201" s="615"/>
      <c r="F201" s="615"/>
      <c r="G201" s="615"/>
      <c r="H201" s="615"/>
      <c r="I201" s="615"/>
      <c r="J201" s="615"/>
      <c r="K201" s="615"/>
      <c r="L201" s="615"/>
      <c r="M201" s="615"/>
      <c r="N201" s="615"/>
      <c r="O201" s="615"/>
      <c r="P201" s="615"/>
      <c r="Q201" s="615"/>
      <c r="R201" s="615"/>
      <c r="S201" s="615"/>
      <c r="T201" s="615"/>
      <c r="U201" s="615"/>
      <c r="V201" s="615"/>
      <c r="W201" s="615"/>
      <c r="X201" s="615"/>
      <c r="Y201" s="615"/>
      <c r="Z201" s="615"/>
      <c r="AA201" s="615"/>
      <c r="AB201" s="615"/>
      <c r="AC201" s="615"/>
      <c r="AD201" s="615"/>
      <c r="AE201" s="615"/>
      <c r="AF201" s="615"/>
      <c r="AG201" s="615"/>
      <c r="AH201" s="615"/>
      <c r="AI201" s="615"/>
      <c r="AJ201" s="281"/>
      <c r="AK201" s="281"/>
      <c r="AL201" s="279"/>
      <c r="AM201" s="279"/>
      <c r="AN201" s="279"/>
      <c r="AO201" s="279"/>
      <c r="AP201" s="480"/>
    </row>
    <row r="202" spans="1:42" ht="15" customHeight="1" x14ac:dyDescent="0.25">
      <c r="A202" s="614"/>
      <c r="B202" s="615"/>
      <c r="C202" s="615"/>
      <c r="D202" s="615"/>
      <c r="E202" s="615"/>
      <c r="F202" s="615"/>
      <c r="G202" s="615"/>
      <c r="H202" s="615"/>
      <c r="I202" s="615"/>
      <c r="J202" s="615"/>
      <c r="K202" s="615"/>
      <c r="L202" s="615"/>
      <c r="M202" s="615"/>
      <c r="N202" s="615"/>
      <c r="O202" s="615"/>
      <c r="P202" s="615"/>
      <c r="Q202" s="615"/>
      <c r="R202" s="615"/>
      <c r="S202" s="615"/>
      <c r="T202" s="615"/>
      <c r="U202" s="615"/>
      <c r="V202" s="615"/>
      <c r="W202" s="615"/>
      <c r="X202" s="615"/>
      <c r="Y202" s="615"/>
      <c r="Z202" s="615"/>
      <c r="AA202" s="615"/>
      <c r="AB202" s="615"/>
      <c r="AC202" s="615"/>
      <c r="AD202" s="615"/>
      <c r="AE202" s="615"/>
      <c r="AF202" s="615"/>
      <c r="AG202" s="615"/>
      <c r="AH202" s="615"/>
      <c r="AI202" s="615"/>
      <c r="AJ202" s="281"/>
      <c r="AK202" s="281"/>
      <c r="AL202" s="279"/>
      <c r="AM202" s="279"/>
      <c r="AN202" s="279"/>
      <c r="AO202" s="279"/>
      <c r="AP202" s="480"/>
    </row>
    <row r="203" spans="1:42" ht="15" customHeight="1" x14ac:dyDescent="0.25">
      <c r="A203" s="614"/>
      <c r="B203" s="615"/>
      <c r="C203" s="615"/>
      <c r="D203" s="615"/>
      <c r="E203" s="615"/>
      <c r="F203" s="615"/>
      <c r="G203" s="615"/>
      <c r="H203" s="615"/>
      <c r="I203" s="615"/>
      <c r="J203" s="615"/>
      <c r="K203" s="615"/>
      <c r="L203" s="615"/>
      <c r="M203" s="615"/>
      <c r="N203" s="615"/>
      <c r="O203" s="615"/>
      <c r="P203" s="615"/>
      <c r="Q203" s="615"/>
      <c r="R203" s="615"/>
      <c r="S203" s="615"/>
      <c r="T203" s="615"/>
      <c r="U203" s="615"/>
      <c r="V203" s="615"/>
      <c r="W203" s="615"/>
      <c r="X203" s="615"/>
      <c r="Y203" s="615"/>
      <c r="Z203" s="615"/>
      <c r="AA203" s="615"/>
      <c r="AB203" s="615"/>
      <c r="AC203" s="615"/>
      <c r="AD203" s="615"/>
      <c r="AE203" s="615"/>
      <c r="AF203" s="615"/>
      <c r="AG203" s="615"/>
      <c r="AH203" s="615"/>
      <c r="AI203" s="615"/>
      <c r="AJ203" s="281"/>
      <c r="AK203" s="281"/>
      <c r="AL203" s="279"/>
      <c r="AM203" s="279"/>
      <c r="AN203" s="279"/>
      <c r="AO203" s="279"/>
      <c r="AP203" s="480"/>
    </row>
    <row r="204" spans="1:42" ht="15" customHeight="1" x14ac:dyDescent="0.25">
      <c r="A204" s="614"/>
      <c r="B204" s="615"/>
      <c r="C204" s="615"/>
      <c r="D204" s="615"/>
      <c r="E204" s="615"/>
      <c r="F204" s="615"/>
      <c r="G204" s="615"/>
      <c r="H204" s="615"/>
      <c r="I204" s="615"/>
      <c r="J204" s="615"/>
      <c r="K204" s="615"/>
      <c r="L204" s="615"/>
      <c r="M204" s="615"/>
      <c r="N204" s="615"/>
      <c r="O204" s="615"/>
      <c r="P204" s="615"/>
      <c r="Q204" s="615"/>
      <c r="R204" s="615"/>
      <c r="S204" s="615"/>
      <c r="T204" s="615"/>
      <c r="U204" s="615"/>
      <c r="V204" s="615"/>
      <c r="W204" s="615"/>
      <c r="X204" s="615"/>
      <c r="Y204" s="615"/>
      <c r="Z204" s="615"/>
      <c r="AA204" s="615"/>
      <c r="AB204" s="615"/>
      <c r="AC204" s="615"/>
      <c r="AD204" s="615"/>
      <c r="AE204" s="615"/>
      <c r="AF204" s="615"/>
      <c r="AG204" s="615"/>
      <c r="AH204" s="615"/>
      <c r="AI204" s="615"/>
      <c r="AJ204" s="281"/>
      <c r="AK204" s="281"/>
      <c r="AL204" s="279"/>
      <c r="AM204" s="279"/>
      <c r="AN204" s="279"/>
      <c r="AO204" s="279"/>
      <c r="AP204" s="480"/>
    </row>
    <row r="205" spans="1:42" ht="15" customHeight="1" x14ac:dyDescent="0.25">
      <c r="A205" s="614"/>
      <c r="B205" s="615"/>
      <c r="C205" s="615"/>
      <c r="D205" s="615"/>
      <c r="E205" s="615"/>
      <c r="F205" s="615"/>
      <c r="G205" s="615"/>
      <c r="H205" s="615"/>
      <c r="I205" s="615"/>
      <c r="J205" s="615"/>
      <c r="K205" s="615"/>
      <c r="L205" s="615"/>
      <c r="M205" s="615"/>
      <c r="N205" s="615"/>
      <c r="O205" s="615"/>
      <c r="P205" s="615"/>
      <c r="Q205" s="615"/>
      <c r="R205" s="615"/>
      <c r="S205" s="615"/>
      <c r="T205" s="615"/>
      <c r="U205" s="615"/>
      <c r="V205" s="615"/>
      <c r="W205" s="615"/>
      <c r="X205" s="615"/>
      <c r="Y205" s="615"/>
      <c r="Z205" s="615"/>
      <c r="AA205" s="615"/>
      <c r="AB205" s="615"/>
      <c r="AC205" s="615"/>
      <c r="AD205" s="615"/>
      <c r="AE205" s="615"/>
      <c r="AF205" s="615"/>
      <c r="AG205" s="615"/>
      <c r="AH205" s="615"/>
      <c r="AI205" s="615"/>
      <c r="AJ205" s="281"/>
      <c r="AK205" s="281"/>
      <c r="AL205" s="279"/>
      <c r="AM205" s="279"/>
      <c r="AN205" s="279"/>
      <c r="AO205" s="279"/>
      <c r="AP205" s="480"/>
    </row>
    <row r="206" spans="1:42" ht="15" customHeight="1" x14ac:dyDescent="0.25">
      <c r="A206" s="614"/>
      <c r="B206" s="615"/>
      <c r="C206" s="615"/>
      <c r="D206" s="615"/>
      <c r="E206" s="615"/>
      <c r="F206" s="615"/>
      <c r="G206" s="615"/>
      <c r="H206" s="615"/>
      <c r="I206" s="615"/>
      <c r="J206" s="615"/>
      <c r="K206" s="615"/>
      <c r="L206" s="615"/>
      <c r="M206" s="615"/>
      <c r="N206" s="615"/>
      <c r="O206" s="615"/>
      <c r="P206" s="615"/>
      <c r="Q206" s="615"/>
      <c r="R206" s="615"/>
      <c r="S206" s="615"/>
      <c r="T206" s="615"/>
      <c r="U206" s="615"/>
      <c r="V206" s="615"/>
      <c r="W206" s="615"/>
      <c r="X206" s="615"/>
      <c r="Y206" s="615"/>
      <c r="Z206" s="615"/>
      <c r="AA206" s="615"/>
      <c r="AB206" s="615"/>
      <c r="AC206" s="615"/>
      <c r="AD206" s="615"/>
      <c r="AE206" s="615"/>
      <c r="AF206" s="615"/>
      <c r="AG206" s="615"/>
      <c r="AH206" s="615"/>
      <c r="AI206" s="615"/>
      <c r="AJ206" s="281"/>
      <c r="AK206" s="281"/>
      <c r="AL206" s="279"/>
      <c r="AM206" s="279"/>
      <c r="AN206" s="279"/>
      <c r="AO206" s="279"/>
      <c r="AP206" s="480"/>
    </row>
    <row r="207" spans="1:42" ht="15" customHeight="1" x14ac:dyDescent="0.25">
      <c r="A207" s="614"/>
      <c r="B207" s="615"/>
      <c r="C207" s="615"/>
      <c r="D207" s="615"/>
      <c r="E207" s="615"/>
      <c r="F207" s="615"/>
      <c r="G207" s="615"/>
      <c r="H207" s="615"/>
      <c r="I207" s="615"/>
      <c r="J207" s="615"/>
      <c r="K207" s="615"/>
      <c r="L207" s="615"/>
      <c r="M207" s="615"/>
      <c r="N207" s="615"/>
      <c r="O207" s="615"/>
      <c r="P207" s="615"/>
      <c r="Q207" s="615"/>
      <c r="R207" s="615"/>
      <c r="S207" s="615"/>
      <c r="T207" s="615"/>
      <c r="U207" s="615"/>
      <c r="V207" s="615"/>
      <c r="W207" s="615"/>
      <c r="X207" s="615"/>
      <c r="Y207" s="615"/>
      <c r="Z207" s="615"/>
      <c r="AA207" s="615"/>
      <c r="AB207" s="615"/>
      <c r="AC207" s="615"/>
      <c r="AD207" s="615"/>
      <c r="AE207" s="615"/>
      <c r="AF207" s="615"/>
      <c r="AG207" s="615"/>
      <c r="AH207" s="615"/>
      <c r="AI207" s="615"/>
      <c r="AJ207" s="281"/>
      <c r="AK207" s="281"/>
      <c r="AL207" s="279"/>
      <c r="AM207" s="279"/>
      <c r="AN207" s="279"/>
      <c r="AO207" s="279"/>
      <c r="AP207" s="480"/>
    </row>
    <row r="208" spans="1:42" ht="15" customHeight="1" x14ac:dyDescent="0.25">
      <c r="A208" s="614"/>
      <c r="B208" s="615"/>
      <c r="C208" s="615"/>
      <c r="D208" s="615"/>
      <c r="E208" s="615"/>
      <c r="F208" s="615"/>
      <c r="G208" s="615"/>
      <c r="H208" s="615"/>
      <c r="I208" s="615"/>
      <c r="J208" s="615"/>
      <c r="K208" s="615"/>
      <c r="L208" s="615"/>
      <c r="M208" s="615"/>
      <c r="N208" s="615"/>
      <c r="O208" s="615"/>
      <c r="P208" s="615"/>
      <c r="Q208" s="615"/>
      <c r="R208" s="615"/>
      <c r="S208" s="615"/>
      <c r="T208" s="615"/>
      <c r="U208" s="615"/>
      <c r="V208" s="615"/>
      <c r="W208" s="615"/>
      <c r="X208" s="615"/>
      <c r="Y208" s="615"/>
      <c r="Z208" s="615"/>
      <c r="AA208" s="615"/>
      <c r="AB208" s="615"/>
      <c r="AC208" s="615"/>
      <c r="AD208" s="615"/>
      <c r="AE208" s="615"/>
      <c r="AF208" s="615"/>
      <c r="AG208" s="615"/>
      <c r="AH208" s="615"/>
      <c r="AI208" s="615"/>
      <c r="AJ208" s="281"/>
      <c r="AK208" s="281"/>
      <c r="AL208" s="279"/>
      <c r="AM208" s="279"/>
      <c r="AN208" s="279"/>
      <c r="AO208" s="279"/>
      <c r="AP208" s="480"/>
    </row>
    <row r="209" spans="1:42" ht="15" customHeight="1" x14ac:dyDescent="0.25">
      <c r="A209" s="614"/>
      <c r="B209" s="615"/>
      <c r="C209" s="615"/>
      <c r="D209" s="615"/>
      <c r="E209" s="615"/>
      <c r="F209" s="615"/>
      <c r="G209" s="615"/>
      <c r="H209" s="615"/>
      <c r="I209" s="615"/>
      <c r="J209" s="615"/>
      <c r="K209" s="615"/>
      <c r="L209" s="615"/>
      <c r="M209" s="615"/>
      <c r="N209" s="615"/>
      <c r="O209" s="615"/>
      <c r="P209" s="615"/>
      <c r="Q209" s="615"/>
      <c r="R209" s="615"/>
      <c r="S209" s="615"/>
      <c r="T209" s="615"/>
      <c r="U209" s="615"/>
      <c r="V209" s="615"/>
      <c r="W209" s="615"/>
      <c r="X209" s="615"/>
      <c r="Y209" s="615"/>
      <c r="Z209" s="615"/>
      <c r="AA209" s="615"/>
      <c r="AB209" s="615"/>
      <c r="AC209" s="615"/>
      <c r="AD209" s="615"/>
      <c r="AE209" s="615"/>
      <c r="AF209" s="615"/>
      <c r="AG209" s="615"/>
      <c r="AH209" s="615"/>
      <c r="AI209" s="615"/>
      <c r="AJ209" s="281"/>
      <c r="AK209" s="281"/>
      <c r="AL209" s="279"/>
      <c r="AM209" s="279"/>
      <c r="AN209" s="279"/>
      <c r="AO209" s="279"/>
      <c r="AP209" s="480"/>
    </row>
    <row r="210" spans="1:42" ht="15" customHeight="1" x14ac:dyDescent="0.25">
      <c r="A210" s="614"/>
      <c r="B210" s="615"/>
      <c r="C210" s="615"/>
      <c r="D210" s="615"/>
      <c r="E210" s="615"/>
      <c r="F210" s="615"/>
      <c r="G210" s="615"/>
      <c r="H210" s="615"/>
      <c r="I210" s="615"/>
      <c r="J210" s="615"/>
      <c r="K210" s="615"/>
      <c r="L210" s="615"/>
      <c r="M210" s="615"/>
      <c r="N210" s="615"/>
      <c r="O210" s="615"/>
      <c r="P210" s="615"/>
      <c r="Q210" s="615"/>
      <c r="R210" s="615"/>
      <c r="S210" s="615"/>
      <c r="T210" s="615"/>
      <c r="U210" s="615"/>
      <c r="V210" s="615"/>
      <c r="W210" s="615"/>
      <c r="X210" s="615"/>
      <c r="Y210" s="615"/>
      <c r="Z210" s="615"/>
      <c r="AA210" s="615"/>
      <c r="AB210" s="615"/>
      <c r="AC210" s="615"/>
      <c r="AD210" s="615"/>
      <c r="AE210" s="615"/>
      <c r="AF210" s="615"/>
      <c r="AG210" s="615"/>
      <c r="AH210" s="615"/>
      <c r="AI210" s="615"/>
      <c r="AJ210" s="281"/>
      <c r="AK210" s="281"/>
      <c r="AL210" s="279"/>
      <c r="AM210" s="279"/>
      <c r="AN210" s="279"/>
      <c r="AO210" s="279"/>
      <c r="AP210" s="480"/>
    </row>
    <row r="211" spans="1:42" ht="15" customHeight="1" x14ac:dyDescent="0.25">
      <c r="A211" s="614"/>
      <c r="B211" s="615"/>
      <c r="C211" s="615"/>
      <c r="D211" s="615"/>
      <c r="E211" s="615"/>
      <c r="F211" s="615"/>
      <c r="G211" s="615"/>
      <c r="H211" s="615"/>
      <c r="I211" s="615"/>
      <c r="J211" s="615"/>
      <c r="K211" s="615"/>
      <c r="L211" s="615"/>
      <c r="M211" s="615"/>
      <c r="N211" s="615"/>
      <c r="O211" s="615"/>
      <c r="P211" s="615"/>
      <c r="Q211" s="615"/>
      <c r="R211" s="615"/>
      <c r="S211" s="615"/>
      <c r="T211" s="615"/>
      <c r="U211" s="615"/>
      <c r="V211" s="615"/>
      <c r="W211" s="615"/>
      <c r="X211" s="615"/>
      <c r="Y211" s="615"/>
      <c r="Z211" s="615"/>
      <c r="AA211" s="615"/>
      <c r="AB211" s="615"/>
      <c r="AC211" s="615"/>
      <c r="AD211" s="615"/>
      <c r="AE211" s="615"/>
      <c r="AF211" s="615"/>
      <c r="AG211" s="615"/>
      <c r="AH211" s="615"/>
      <c r="AI211" s="615"/>
      <c r="AJ211" s="281"/>
      <c r="AK211" s="281"/>
      <c r="AL211" s="279"/>
      <c r="AM211" s="279"/>
      <c r="AN211" s="279"/>
      <c r="AO211" s="279"/>
      <c r="AP211" s="480"/>
    </row>
    <row r="212" spans="1:42" ht="15" customHeight="1" x14ac:dyDescent="0.25">
      <c r="A212" s="614"/>
      <c r="B212" s="615"/>
      <c r="C212" s="615"/>
      <c r="D212" s="615"/>
      <c r="E212" s="615"/>
      <c r="F212" s="615"/>
      <c r="G212" s="615"/>
      <c r="H212" s="615"/>
      <c r="I212" s="615"/>
      <c r="J212" s="615"/>
      <c r="K212" s="615"/>
      <c r="L212" s="615"/>
      <c r="M212" s="615"/>
      <c r="N212" s="615"/>
      <c r="O212" s="615"/>
      <c r="P212" s="615"/>
      <c r="Q212" s="615"/>
      <c r="R212" s="615"/>
      <c r="S212" s="615"/>
      <c r="T212" s="615"/>
      <c r="U212" s="615"/>
      <c r="V212" s="615"/>
      <c r="W212" s="615"/>
      <c r="X212" s="615"/>
      <c r="Y212" s="615"/>
      <c r="Z212" s="615"/>
      <c r="AA212" s="615"/>
      <c r="AB212" s="615"/>
      <c r="AC212" s="615"/>
      <c r="AD212" s="615"/>
      <c r="AE212" s="615"/>
      <c r="AF212" s="615"/>
      <c r="AG212" s="615"/>
      <c r="AH212" s="615"/>
      <c r="AI212" s="615"/>
      <c r="AJ212" s="281"/>
      <c r="AK212" s="281"/>
      <c r="AL212" s="279"/>
      <c r="AM212" s="279"/>
      <c r="AN212" s="279"/>
      <c r="AO212" s="279"/>
      <c r="AP212" s="480"/>
    </row>
    <row r="213" spans="1:42" ht="15" customHeight="1" x14ac:dyDescent="0.25">
      <c r="A213" s="614"/>
      <c r="B213" s="615"/>
      <c r="C213" s="615"/>
      <c r="D213" s="615"/>
      <c r="E213" s="615"/>
      <c r="F213" s="615"/>
      <c r="G213" s="615"/>
      <c r="H213" s="615"/>
      <c r="I213" s="615"/>
      <c r="J213" s="615"/>
      <c r="K213" s="615"/>
      <c r="L213" s="615"/>
      <c r="M213" s="615"/>
      <c r="N213" s="615"/>
      <c r="O213" s="615"/>
      <c r="P213" s="615"/>
      <c r="Q213" s="615"/>
      <c r="R213" s="615"/>
      <c r="S213" s="615"/>
      <c r="T213" s="615"/>
      <c r="U213" s="615"/>
      <c r="V213" s="615"/>
      <c r="W213" s="615"/>
      <c r="X213" s="615"/>
      <c r="Y213" s="615"/>
      <c r="Z213" s="615"/>
      <c r="AA213" s="615"/>
      <c r="AB213" s="615"/>
      <c r="AC213" s="615"/>
      <c r="AD213" s="615"/>
      <c r="AE213" s="615"/>
      <c r="AF213" s="615"/>
      <c r="AG213" s="615"/>
      <c r="AH213" s="615"/>
      <c r="AI213" s="615"/>
      <c r="AJ213" s="281"/>
      <c r="AK213" s="281"/>
      <c r="AL213" s="279"/>
      <c r="AM213" s="279"/>
      <c r="AN213" s="279"/>
      <c r="AO213" s="279"/>
      <c r="AP213" s="480"/>
    </row>
    <row r="214" spans="1:42" ht="15" customHeight="1" x14ac:dyDescent="0.25">
      <c r="A214" s="614"/>
      <c r="B214" s="615"/>
      <c r="C214" s="615"/>
      <c r="D214" s="615"/>
      <c r="E214" s="615"/>
      <c r="F214" s="615"/>
      <c r="G214" s="615"/>
      <c r="H214" s="615"/>
      <c r="I214" s="615"/>
      <c r="J214" s="615"/>
      <c r="K214" s="615"/>
      <c r="L214" s="615"/>
      <c r="M214" s="615"/>
      <c r="N214" s="615"/>
      <c r="O214" s="615"/>
      <c r="P214" s="615"/>
      <c r="Q214" s="615"/>
      <c r="R214" s="615"/>
      <c r="S214" s="615"/>
      <c r="T214" s="615"/>
      <c r="U214" s="615"/>
      <c r="V214" s="615"/>
      <c r="W214" s="615"/>
      <c r="X214" s="615"/>
      <c r="Y214" s="615"/>
      <c r="Z214" s="615"/>
      <c r="AA214" s="615"/>
      <c r="AB214" s="615"/>
      <c r="AC214" s="615"/>
      <c r="AD214" s="615"/>
      <c r="AE214" s="615"/>
      <c r="AF214" s="615"/>
      <c r="AG214" s="615"/>
      <c r="AH214" s="615"/>
      <c r="AI214" s="615"/>
      <c r="AJ214" s="481"/>
      <c r="AK214" s="281"/>
      <c r="AL214" s="279"/>
      <c r="AM214" s="279"/>
      <c r="AN214" s="279"/>
      <c r="AO214" s="279"/>
      <c r="AP214" s="480"/>
    </row>
    <row r="215" spans="1:42" ht="15" customHeight="1" x14ac:dyDescent="0.25">
      <c r="A215" s="614"/>
      <c r="B215" s="615"/>
      <c r="C215" s="615"/>
      <c r="D215" s="615"/>
      <c r="E215" s="615"/>
      <c r="F215" s="615"/>
      <c r="G215" s="615"/>
      <c r="H215" s="615"/>
      <c r="I215" s="615"/>
      <c r="J215" s="615"/>
      <c r="K215" s="615"/>
      <c r="L215" s="615"/>
      <c r="M215" s="615"/>
      <c r="N215" s="615"/>
      <c r="O215" s="615"/>
      <c r="P215" s="615"/>
      <c r="Q215" s="615"/>
      <c r="R215" s="615"/>
      <c r="S215" s="615"/>
      <c r="T215" s="615"/>
      <c r="U215" s="615"/>
      <c r="V215" s="615"/>
      <c r="W215" s="615"/>
      <c r="X215" s="615"/>
      <c r="Y215" s="615"/>
      <c r="Z215" s="615"/>
      <c r="AA215" s="615"/>
      <c r="AB215" s="615"/>
      <c r="AC215" s="615"/>
      <c r="AD215" s="615"/>
      <c r="AE215" s="615"/>
      <c r="AF215" s="615"/>
      <c r="AG215" s="615"/>
      <c r="AH215" s="615"/>
      <c r="AI215" s="615"/>
      <c r="AJ215" s="481"/>
      <c r="AK215" s="281"/>
      <c r="AL215" s="279"/>
      <c r="AM215" s="279"/>
      <c r="AN215" s="279"/>
      <c r="AO215" s="279"/>
      <c r="AP215" s="480"/>
    </row>
    <row r="216" spans="1:42" ht="15" customHeight="1" x14ac:dyDescent="0.25">
      <c r="A216" s="614"/>
      <c r="B216" s="615"/>
      <c r="C216" s="615"/>
      <c r="D216" s="615"/>
      <c r="E216" s="615"/>
      <c r="F216" s="615"/>
      <c r="G216" s="615"/>
      <c r="H216" s="615"/>
      <c r="I216" s="615"/>
      <c r="J216" s="615"/>
      <c r="K216" s="615"/>
      <c r="L216" s="615"/>
      <c r="M216" s="615"/>
      <c r="N216" s="615"/>
      <c r="O216" s="615"/>
      <c r="P216" s="615"/>
      <c r="Q216" s="615"/>
      <c r="R216" s="615"/>
      <c r="S216" s="615"/>
      <c r="T216" s="615"/>
      <c r="U216" s="615"/>
      <c r="V216" s="615"/>
      <c r="W216" s="615"/>
      <c r="X216" s="615"/>
      <c r="Y216" s="615"/>
      <c r="Z216" s="615"/>
      <c r="AA216" s="615"/>
      <c r="AB216" s="615"/>
      <c r="AC216" s="615"/>
      <c r="AD216" s="615"/>
      <c r="AE216" s="615"/>
      <c r="AF216" s="615"/>
      <c r="AG216" s="615"/>
      <c r="AH216" s="615"/>
      <c r="AI216" s="615"/>
      <c r="AJ216" s="281"/>
      <c r="AK216" s="281"/>
      <c r="AL216" s="279"/>
      <c r="AM216" s="279"/>
      <c r="AN216" s="279"/>
      <c r="AO216" s="279"/>
      <c r="AP216" s="480"/>
    </row>
    <row r="217" spans="1:42" ht="15" customHeight="1" x14ac:dyDescent="0.25">
      <c r="A217" s="614"/>
      <c r="B217" s="615"/>
      <c r="C217" s="615"/>
      <c r="D217" s="615"/>
      <c r="E217" s="615"/>
      <c r="F217" s="615"/>
      <c r="G217" s="615"/>
      <c r="H217" s="615"/>
      <c r="I217" s="615"/>
      <c r="J217" s="615"/>
      <c r="K217" s="615"/>
      <c r="L217" s="615"/>
      <c r="M217" s="615"/>
      <c r="N217" s="615"/>
      <c r="O217" s="615"/>
      <c r="P217" s="615"/>
      <c r="Q217" s="615"/>
      <c r="R217" s="615"/>
      <c r="S217" s="615"/>
      <c r="T217" s="615"/>
      <c r="U217" s="615"/>
      <c r="V217" s="615"/>
      <c r="W217" s="615"/>
      <c r="X217" s="615"/>
      <c r="Y217" s="615"/>
      <c r="Z217" s="615"/>
      <c r="AA217" s="615"/>
      <c r="AB217" s="615"/>
      <c r="AC217" s="615"/>
      <c r="AD217" s="615"/>
      <c r="AE217" s="615"/>
      <c r="AF217" s="615"/>
      <c r="AG217" s="615"/>
      <c r="AH217" s="615"/>
      <c r="AI217" s="615"/>
      <c r="AJ217" s="281"/>
      <c r="AK217" s="281"/>
      <c r="AL217" s="279"/>
      <c r="AM217" s="279"/>
      <c r="AN217" s="279"/>
      <c r="AO217" s="279"/>
      <c r="AP217" s="480"/>
    </row>
    <row r="218" spans="1:42" ht="15" customHeight="1" x14ac:dyDescent="0.25">
      <c r="A218" s="614"/>
      <c r="B218" s="615"/>
      <c r="C218" s="615"/>
      <c r="D218" s="615"/>
      <c r="E218" s="615"/>
      <c r="F218" s="615"/>
      <c r="G218" s="615"/>
      <c r="H218" s="615"/>
      <c r="I218" s="615"/>
      <c r="J218" s="615"/>
      <c r="K218" s="615"/>
      <c r="L218" s="615"/>
      <c r="M218" s="615"/>
      <c r="N218" s="615"/>
      <c r="O218" s="615"/>
      <c r="P218" s="615"/>
      <c r="Q218" s="615"/>
      <c r="R218" s="615"/>
      <c r="S218" s="615"/>
      <c r="T218" s="615"/>
      <c r="U218" s="615"/>
      <c r="V218" s="615"/>
      <c r="W218" s="615"/>
      <c r="X218" s="615"/>
      <c r="Y218" s="615"/>
      <c r="Z218" s="615"/>
      <c r="AA218" s="615"/>
      <c r="AB218" s="615"/>
      <c r="AC218" s="615"/>
      <c r="AD218" s="615"/>
      <c r="AE218" s="615"/>
      <c r="AF218" s="615"/>
      <c r="AG218" s="615"/>
      <c r="AH218" s="615"/>
      <c r="AI218" s="615"/>
      <c r="AJ218" s="281"/>
      <c r="AK218" s="481"/>
      <c r="AL218" s="279"/>
      <c r="AM218" s="279"/>
      <c r="AN218" s="279"/>
      <c r="AO218" s="279"/>
      <c r="AP218" s="480"/>
    </row>
    <row r="219" spans="1:42" ht="15" customHeight="1" x14ac:dyDescent="0.25">
      <c r="A219" s="614"/>
      <c r="B219" s="615"/>
      <c r="C219" s="615"/>
      <c r="D219" s="615"/>
      <c r="E219" s="615"/>
      <c r="F219" s="615"/>
      <c r="G219" s="615"/>
      <c r="H219" s="615"/>
      <c r="I219" s="615"/>
      <c r="J219" s="615"/>
      <c r="K219" s="615"/>
      <c r="L219" s="615"/>
      <c r="M219" s="615"/>
      <c r="N219" s="615"/>
      <c r="O219" s="615"/>
      <c r="P219" s="615"/>
      <c r="Q219" s="615"/>
      <c r="R219" s="615"/>
      <c r="S219" s="615"/>
      <c r="T219" s="615"/>
      <c r="U219" s="615"/>
      <c r="V219" s="615"/>
      <c r="W219" s="615"/>
      <c r="X219" s="615"/>
      <c r="Y219" s="615"/>
      <c r="Z219" s="615"/>
      <c r="AA219" s="615"/>
      <c r="AB219" s="615"/>
      <c r="AC219" s="615"/>
      <c r="AD219" s="615"/>
      <c r="AE219" s="615"/>
      <c r="AF219" s="615"/>
      <c r="AG219" s="615"/>
      <c r="AH219" s="615"/>
      <c r="AI219" s="615"/>
      <c r="AJ219" s="281"/>
      <c r="AK219" s="281"/>
      <c r="AL219" s="279"/>
      <c r="AM219" s="279"/>
      <c r="AN219" s="279"/>
      <c r="AO219" s="279"/>
      <c r="AP219" s="480"/>
    </row>
    <row r="220" spans="1:42" ht="15" customHeight="1" x14ac:dyDescent="0.25">
      <c r="A220" s="614"/>
      <c r="B220" s="615"/>
      <c r="C220" s="615"/>
      <c r="D220" s="615"/>
      <c r="E220" s="615"/>
      <c r="F220" s="615"/>
      <c r="G220" s="615"/>
      <c r="H220" s="615"/>
      <c r="I220" s="615"/>
      <c r="J220" s="615"/>
      <c r="K220" s="615"/>
      <c r="L220" s="615"/>
      <c r="M220" s="615"/>
      <c r="N220" s="615"/>
      <c r="O220" s="615"/>
      <c r="P220" s="615"/>
      <c r="Q220" s="615"/>
      <c r="R220" s="615"/>
      <c r="S220" s="615"/>
      <c r="T220" s="615"/>
      <c r="U220" s="615"/>
      <c r="V220" s="615"/>
      <c r="W220" s="615"/>
      <c r="X220" s="615"/>
      <c r="Y220" s="615"/>
      <c r="Z220" s="615"/>
      <c r="AA220" s="615"/>
      <c r="AB220" s="615"/>
      <c r="AC220" s="615"/>
      <c r="AD220" s="615"/>
      <c r="AE220" s="615"/>
      <c r="AF220" s="615"/>
      <c r="AG220" s="615"/>
      <c r="AH220" s="615"/>
      <c r="AI220" s="615"/>
      <c r="AJ220" s="281"/>
      <c r="AK220" s="281"/>
      <c r="AL220" s="279"/>
      <c r="AM220" s="279"/>
      <c r="AN220" s="279"/>
      <c r="AO220" s="279"/>
      <c r="AP220" s="480"/>
    </row>
    <row r="221" spans="1:42" ht="15" customHeight="1" x14ac:dyDescent="0.25">
      <c r="A221" s="614"/>
      <c r="B221" s="615"/>
      <c r="C221" s="615"/>
      <c r="D221" s="615"/>
      <c r="E221" s="615"/>
      <c r="F221" s="615"/>
      <c r="G221" s="615"/>
      <c r="H221" s="615"/>
      <c r="I221" s="615"/>
      <c r="J221" s="615"/>
      <c r="K221" s="615"/>
      <c r="L221" s="615"/>
      <c r="M221" s="615"/>
      <c r="N221" s="615"/>
      <c r="O221" s="615"/>
      <c r="P221" s="615"/>
      <c r="Q221" s="615"/>
      <c r="R221" s="615"/>
      <c r="S221" s="615"/>
      <c r="T221" s="615"/>
      <c r="U221" s="615"/>
      <c r="V221" s="615"/>
      <c r="W221" s="615"/>
      <c r="X221" s="615"/>
      <c r="Y221" s="615"/>
      <c r="Z221" s="615"/>
      <c r="AA221" s="615"/>
      <c r="AB221" s="615"/>
      <c r="AC221" s="615"/>
      <c r="AD221" s="615"/>
      <c r="AE221" s="615"/>
      <c r="AF221" s="615"/>
      <c r="AG221" s="615"/>
      <c r="AH221" s="615"/>
      <c r="AI221" s="615"/>
      <c r="AJ221" s="281"/>
      <c r="AK221" s="281"/>
      <c r="AL221" s="279"/>
      <c r="AM221" s="279"/>
      <c r="AN221" s="279"/>
      <c r="AO221" s="279"/>
      <c r="AP221" s="480"/>
    </row>
    <row r="222" spans="1:42" ht="15" customHeight="1" x14ac:dyDescent="0.25">
      <c r="A222" s="614"/>
      <c r="B222" s="615"/>
      <c r="C222" s="615"/>
      <c r="D222" s="615"/>
      <c r="E222" s="615"/>
      <c r="F222" s="615"/>
      <c r="G222" s="615"/>
      <c r="H222" s="615"/>
      <c r="I222" s="615"/>
      <c r="J222" s="615"/>
      <c r="K222" s="615"/>
      <c r="L222" s="615"/>
      <c r="M222" s="615"/>
      <c r="N222" s="615"/>
      <c r="O222" s="615"/>
      <c r="P222" s="615"/>
      <c r="Q222" s="615"/>
      <c r="R222" s="615"/>
      <c r="S222" s="615"/>
      <c r="T222" s="615"/>
      <c r="U222" s="615"/>
      <c r="V222" s="615"/>
      <c r="W222" s="615"/>
      <c r="X222" s="615"/>
      <c r="Y222" s="615"/>
      <c r="Z222" s="615"/>
      <c r="AA222" s="615"/>
      <c r="AB222" s="615"/>
      <c r="AC222" s="615"/>
      <c r="AD222" s="615"/>
      <c r="AE222" s="615"/>
      <c r="AF222" s="615"/>
      <c r="AG222" s="615"/>
      <c r="AH222" s="615"/>
      <c r="AI222" s="615"/>
      <c r="AJ222" s="281"/>
      <c r="AK222" s="484"/>
      <c r="AL222" s="279"/>
      <c r="AM222" s="279"/>
      <c r="AN222" s="279"/>
      <c r="AO222" s="279"/>
      <c r="AP222" s="480"/>
    </row>
    <row r="223" spans="1:42" ht="15" customHeight="1" x14ac:dyDescent="0.25">
      <c r="A223" s="614"/>
      <c r="B223" s="615"/>
      <c r="C223" s="615"/>
      <c r="D223" s="615"/>
      <c r="E223" s="615"/>
      <c r="F223" s="615"/>
      <c r="G223" s="615"/>
      <c r="H223" s="615"/>
      <c r="I223" s="615"/>
      <c r="J223" s="615"/>
      <c r="K223" s="615"/>
      <c r="L223" s="615"/>
      <c r="M223" s="615"/>
      <c r="N223" s="615"/>
      <c r="O223" s="615"/>
      <c r="P223" s="615"/>
      <c r="Q223" s="615"/>
      <c r="R223" s="615"/>
      <c r="S223" s="615"/>
      <c r="T223" s="615"/>
      <c r="U223" s="615"/>
      <c r="V223" s="615"/>
      <c r="W223" s="615"/>
      <c r="X223" s="615"/>
      <c r="Y223" s="615"/>
      <c r="Z223" s="615"/>
      <c r="AA223" s="615"/>
      <c r="AB223" s="615"/>
      <c r="AC223" s="615"/>
      <c r="AD223" s="615"/>
      <c r="AE223" s="615"/>
      <c r="AF223" s="615"/>
      <c r="AG223" s="615"/>
      <c r="AH223" s="615"/>
      <c r="AI223" s="615"/>
      <c r="AJ223" s="618"/>
      <c r="AK223" s="618"/>
      <c r="AL223" s="618"/>
      <c r="AM223" s="618"/>
      <c r="AN223" s="618"/>
      <c r="AO223" s="618"/>
      <c r="AP223" s="483"/>
    </row>
    <row r="224" spans="1:42" ht="15" customHeight="1" x14ac:dyDescent="0.25">
      <c r="A224" s="608" t="s">
        <v>717</v>
      </c>
      <c r="B224" s="609"/>
      <c r="C224" s="609"/>
      <c r="D224" s="609"/>
      <c r="E224" s="609"/>
      <c r="F224" s="609"/>
      <c r="G224" s="609"/>
      <c r="H224" s="609"/>
      <c r="I224" s="609"/>
      <c r="J224" s="609"/>
      <c r="K224" s="609"/>
      <c r="L224" s="609"/>
      <c r="M224" s="609"/>
      <c r="N224" s="609"/>
      <c r="O224" s="609"/>
      <c r="P224" s="609"/>
      <c r="Q224" s="609"/>
      <c r="R224" s="609"/>
      <c r="S224" s="609"/>
      <c r="T224" s="609"/>
      <c r="U224" s="609"/>
      <c r="V224" s="609"/>
      <c r="W224" s="609"/>
      <c r="X224" s="609"/>
      <c r="Y224" s="609"/>
      <c r="Z224" s="609"/>
      <c r="AA224" s="609"/>
      <c r="AB224" s="609"/>
      <c r="AC224" s="609"/>
      <c r="AD224" s="609"/>
      <c r="AE224" s="609"/>
      <c r="AF224" s="609"/>
      <c r="AG224" s="609"/>
      <c r="AH224" s="609"/>
      <c r="AI224" s="609"/>
      <c r="AJ224" s="610" t="s">
        <v>13</v>
      </c>
      <c r="AK224" s="610"/>
      <c r="AL224" s="610"/>
      <c r="AM224" s="610"/>
      <c r="AN224" s="610"/>
      <c r="AO224" s="610"/>
      <c r="AP224" s="480">
        <f>ROUND(SUM(AP192:AP223),2)</f>
        <v>1</v>
      </c>
    </row>
    <row r="225" spans="1:42" ht="16.2" customHeight="1" x14ac:dyDescent="0.25">
      <c r="A225" s="608"/>
      <c r="B225" s="609"/>
      <c r="C225" s="609"/>
      <c r="D225" s="609"/>
      <c r="E225" s="609"/>
      <c r="F225" s="609"/>
      <c r="G225" s="609"/>
      <c r="H225" s="609"/>
      <c r="I225" s="609"/>
      <c r="J225" s="609"/>
      <c r="K225" s="609"/>
      <c r="L225" s="609"/>
      <c r="M225" s="609"/>
      <c r="N225" s="609"/>
      <c r="O225" s="609"/>
      <c r="P225" s="609"/>
      <c r="Q225" s="609"/>
      <c r="R225" s="609"/>
      <c r="S225" s="609"/>
      <c r="T225" s="609"/>
      <c r="U225" s="609"/>
      <c r="V225" s="609"/>
      <c r="W225" s="609"/>
      <c r="X225" s="609"/>
      <c r="Y225" s="609"/>
      <c r="Z225" s="609"/>
      <c r="AA225" s="609"/>
      <c r="AB225" s="609"/>
      <c r="AC225" s="609"/>
      <c r="AD225" s="609"/>
      <c r="AE225" s="609"/>
      <c r="AF225" s="609"/>
      <c r="AG225" s="609"/>
      <c r="AH225" s="609"/>
      <c r="AI225" s="609"/>
      <c r="AJ225" s="611" t="s">
        <v>14</v>
      </c>
      <c r="AK225" s="611"/>
      <c r="AL225" s="611"/>
      <c r="AM225" s="611"/>
      <c r="AN225" s="611"/>
      <c r="AO225" s="611"/>
      <c r="AP225" s="482">
        <f>+AP224</f>
        <v>1</v>
      </c>
    </row>
    <row r="226" spans="1:42" ht="15" customHeight="1" x14ac:dyDescent="0.25">
      <c r="A226" s="605"/>
      <c r="B226" s="606"/>
      <c r="C226" s="606"/>
      <c r="D226" s="606"/>
      <c r="E226" s="606"/>
      <c r="F226" s="606"/>
      <c r="G226" s="606"/>
      <c r="H226" s="606"/>
      <c r="I226" s="606"/>
      <c r="J226" s="606"/>
      <c r="K226" s="606"/>
      <c r="L226" s="606"/>
      <c r="M226" s="606"/>
      <c r="N226" s="606"/>
      <c r="O226" s="606"/>
      <c r="P226" s="606"/>
      <c r="Q226" s="606"/>
      <c r="R226" s="606"/>
      <c r="S226" s="606"/>
      <c r="T226" s="606"/>
      <c r="U226" s="606"/>
      <c r="V226" s="606"/>
      <c r="W226" s="606"/>
      <c r="X226" s="606"/>
      <c r="Y226" s="606"/>
      <c r="Z226" s="606" t="s">
        <v>15</v>
      </c>
      <c r="AA226" s="606"/>
      <c r="AB226" s="606"/>
      <c r="AC226" s="606"/>
      <c r="AD226" s="606"/>
      <c r="AE226" s="606"/>
      <c r="AF226" s="606"/>
      <c r="AG226" s="606"/>
      <c r="AH226" s="606"/>
      <c r="AI226" s="606"/>
      <c r="AJ226" s="606"/>
      <c r="AK226" s="606"/>
      <c r="AL226" s="606"/>
      <c r="AM226" s="606"/>
      <c r="AN226" s="606"/>
      <c r="AO226" s="606"/>
      <c r="AP226" s="607"/>
    </row>
    <row r="227" spans="1:42" ht="15" customHeight="1" x14ac:dyDescent="0.25">
      <c r="A227" s="605"/>
      <c r="B227" s="606"/>
      <c r="C227" s="606"/>
      <c r="D227" s="606"/>
      <c r="E227" s="606"/>
      <c r="F227" s="606"/>
      <c r="G227" s="606"/>
      <c r="H227" s="606"/>
      <c r="I227" s="606"/>
      <c r="J227" s="606"/>
      <c r="K227" s="606"/>
      <c r="L227" s="606"/>
      <c r="M227" s="606"/>
      <c r="N227" s="606"/>
      <c r="O227" s="606"/>
      <c r="P227" s="606"/>
      <c r="Q227" s="606"/>
      <c r="R227" s="606"/>
      <c r="S227" s="606"/>
      <c r="T227" s="606"/>
      <c r="U227" s="606"/>
      <c r="V227" s="606"/>
      <c r="W227" s="606"/>
      <c r="X227" s="606"/>
      <c r="Y227" s="606"/>
      <c r="Z227" s="606"/>
      <c r="AA227" s="606"/>
      <c r="AB227" s="606"/>
      <c r="AC227" s="606"/>
      <c r="AD227" s="606"/>
      <c r="AE227" s="606"/>
      <c r="AF227" s="606"/>
      <c r="AG227" s="606"/>
      <c r="AH227" s="606"/>
      <c r="AI227" s="606"/>
      <c r="AJ227" s="606"/>
      <c r="AK227" s="606"/>
      <c r="AL227" s="606"/>
      <c r="AM227" s="606"/>
      <c r="AN227" s="606"/>
      <c r="AO227" s="606"/>
      <c r="AP227" s="607"/>
    </row>
    <row r="228" spans="1:42" ht="15" customHeight="1" x14ac:dyDescent="0.25">
      <c r="A228" s="605"/>
      <c r="B228" s="606"/>
      <c r="C228" s="606"/>
      <c r="D228" s="606"/>
      <c r="E228" s="606"/>
      <c r="F228" s="606"/>
      <c r="G228" s="606"/>
      <c r="H228" s="606"/>
      <c r="I228" s="606"/>
      <c r="J228" s="606"/>
      <c r="K228" s="606"/>
      <c r="L228" s="606"/>
      <c r="M228" s="606"/>
      <c r="N228" s="606"/>
      <c r="O228" s="606"/>
      <c r="P228" s="606"/>
      <c r="Q228" s="606"/>
      <c r="R228" s="606"/>
      <c r="S228" s="606"/>
      <c r="T228" s="606"/>
      <c r="U228" s="606"/>
      <c r="V228" s="606"/>
      <c r="W228" s="606"/>
      <c r="X228" s="606"/>
      <c r="Y228" s="606"/>
      <c r="Z228" s="606"/>
      <c r="AA228" s="606"/>
      <c r="AB228" s="606"/>
      <c r="AC228" s="606"/>
      <c r="AD228" s="606"/>
      <c r="AE228" s="606"/>
      <c r="AF228" s="606"/>
      <c r="AG228" s="606"/>
      <c r="AH228" s="606"/>
      <c r="AI228" s="606"/>
      <c r="AJ228" s="606"/>
      <c r="AK228" s="606"/>
      <c r="AL228" s="606"/>
      <c r="AM228" s="606"/>
      <c r="AN228" s="606"/>
      <c r="AO228" s="606"/>
      <c r="AP228" s="607"/>
    </row>
    <row r="229" spans="1:42" ht="15" customHeight="1" x14ac:dyDescent="0.25">
      <c r="A229" s="605"/>
      <c r="B229" s="606"/>
      <c r="C229" s="606"/>
      <c r="D229" s="606"/>
      <c r="E229" s="606"/>
      <c r="F229" s="606"/>
      <c r="G229" s="606"/>
      <c r="H229" s="606"/>
      <c r="I229" s="606"/>
      <c r="J229" s="606"/>
      <c r="K229" s="606"/>
      <c r="L229" s="606"/>
      <c r="M229" s="606"/>
      <c r="N229" s="606"/>
      <c r="O229" s="606"/>
      <c r="P229" s="606"/>
      <c r="Q229" s="606"/>
      <c r="R229" s="606"/>
      <c r="S229" s="606"/>
      <c r="T229" s="606"/>
      <c r="U229" s="606"/>
      <c r="V229" s="606"/>
      <c r="W229" s="606"/>
      <c r="X229" s="606"/>
      <c r="Y229" s="606"/>
      <c r="Z229" s="606"/>
      <c r="AA229" s="606"/>
      <c r="AB229" s="606"/>
      <c r="AC229" s="606"/>
      <c r="AD229" s="606"/>
      <c r="AE229" s="606"/>
      <c r="AF229" s="606"/>
      <c r="AG229" s="606"/>
      <c r="AH229" s="606"/>
      <c r="AI229" s="606"/>
      <c r="AJ229" s="606"/>
      <c r="AK229" s="606"/>
      <c r="AL229" s="606"/>
      <c r="AM229" s="606"/>
      <c r="AN229" s="606"/>
      <c r="AO229" s="606"/>
      <c r="AP229" s="607"/>
    </row>
    <row r="230" spans="1:42" ht="15" customHeight="1" x14ac:dyDescent="0.25">
      <c r="A230" s="599"/>
      <c r="B230" s="600"/>
      <c r="C230" s="600"/>
      <c r="D230" s="600"/>
      <c r="E230" s="600"/>
      <c r="F230" s="600"/>
      <c r="G230" s="600"/>
      <c r="H230" s="600"/>
      <c r="I230" s="600"/>
      <c r="J230" s="600"/>
      <c r="K230" s="600"/>
      <c r="L230" s="600"/>
      <c r="M230" s="600"/>
      <c r="N230" s="600"/>
      <c r="O230" s="600"/>
      <c r="P230" s="600"/>
      <c r="Q230" s="600"/>
      <c r="R230" s="600"/>
      <c r="S230" s="600"/>
      <c r="T230" s="600"/>
      <c r="U230" s="600"/>
      <c r="V230" s="600"/>
      <c r="W230" s="600"/>
      <c r="X230" s="600"/>
      <c r="Y230" s="600"/>
      <c r="Z230" s="600"/>
      <c r="AA230" s="600"/>
      <c r="AB230" s="600"/>
      <c r="AC230" s="600"/>
      <c r="AD230" s="600"/>
      <c r="AE230" s="600"/>
      <c r="AF230" s="600"/>
      <c r="AG230" s="600"/>
      <c r="AH230" s="600"/>
      <c r="AI230" s="600"/>
      <c r="AJ230" s="600"/>
      <c r="AK230" s="600"/>
      <c r="AL230" s="600"/>
      <c r="AM230" s="600"/>
      <c r="AN230" s="600"/>
      <c r="AO230" s="600"/>
      <c r="AP230" s="601"/>
    </row>
    <row r="231" spans="1:42" ht="15" customHeight="1" x14ac:dyDescent="0.25">
      <c r="A231" s="599"/>
      <c r="B231" s="600"/>
      <c r="C231" s="600"/>
      <c r="D231" s="600"/>
      <c r="E231" s="600"/>
      <c r="F231" s="600"/>
      <c r="G231" s="600"/>
      <c r="H231" s="600"/>
      <c r="I231" s="600"/>
      <c r="J231" s="600"/>
      <c r="K231" s="600"/>
      <c r="L231" s="600"/>
      <c r="M231" s="600"/>
      <c r="N231" s="600"/>
      <c r="O231" s="600"/>
      <c r="P231" s="600"/>
      <c r="Q231" s="600"/>
      <c r="R231" s="600"/>
      <c r="S231" s="600"/>
      <c r="T231" s="600"/>
      <c r="U231" s="600"/>
      <c r="V231" s="600"/>
      <c r="W231" s="600"/>
      <c r="X231" s="600"/>
      <c r="Y231" s="600"/>
      <c r="Z231" s="600"/>
      <c r="AA231" s="600"/>
      <c r="AB231" s="600"/>
      <c r="AC231" s="600"/>
      <c r="AD231" s="600"/>
      <c r="AE231" s="600"/>
      <c r="AF231" s="600"/>
      <c r="AG231" s="600"/>
      <c r="AH231" s="600"/>
      <c r="AI231" s="600"/>
      <c r="AJ231" s="600"/>
      <c r="AK231" s="600"/>
      <c r="AL231" s="600"/>
      <c r="AM231" s="600"/>
      <c r="AN231" s="600"/>
      <c r="AO231" s="600"/>
      <c r="AP231" s="601"/>
    </row>
    <row r="232" spans="1:42" ht="15" customHeight="1" thickBot="1" x14ac:dyDescent="0.3">
      <c r="A232" s="602"/>
      <c r="B232" s="603"/>
      <c r="C232" s="603"/>
      <c r="D232" s="603"/>
      <c r="E232" s="603"/>
      <c r="F232" s="603"/>
      <c r="G232" s="603"/>
      <c r="H232" s="603"/>
      <c r="I232" s="603"/>
      <c r="J232" s="603"/>
      <c r="K232" s="603"/>
      <c r="L232" s="603"/>
      <c r="M232" s="603"/>
      <c r="N232" s="603"/>
      <c r="O232" s="603"/>
      <c r="P232" s="603"/>
      <c r="Q232" s="603"/>
      <c r="R232" s="603"/>
      <c r="S232" s="603"/>
      <c r="T232" s="603"/>
      <c r="U232" s="603"/>
      <c r="V232" s="603"/>
      <c r="W232" s="603"/>
      <c r="X232" s="603"/>
      <c r="Y232" s="603"/>
      <c r="Z232" s="603"/>
      <c r="AA232" s="603"/>
      <c r="AB232" s="603"/>
      <c r="AC232" s="603"/>
      <c r="AD232" s="603"/>
      <c r="AE232" s="603"/>
      <c r="AF232" s="603"/>
      <c r="AG232" s="603"/>
      <c r="AH232" s="603"/>
      <c r="AI232" s="603"/>
      <c r="AJ232" s="603"/>
      <c r="AK232" s="603"/>
      <c r="AL232" s="603"/>
      <c r="AM232" s="603"/>
      <c r="AN232" s="603"/>
      <c r="AO232" s="603"/>
      <c r="AP232" s="604"/>
    </row>
    <row r="233" spans="1:42" ht="15" customHeight="1" x14ac:dyDescent="0.25">
      <c r="A233" s="636" t="str">
        <f>+$A$1</f>
        <v>MEMORIA DE CÁLCULO CANAL PRADOS DEL ESTE</v>
      </c>
      <c r="B233" s="637"/>
      <c r="C233" s="637"/>
      <c r="D233" s="637"/>
      <c r="E233" s="637"/>
      <c r="F233" s="637"/>
      <c r="G233" s="637"/>
      <c r="H233" s="637"/>
      <c r="I233" s="637"/>
      <c r="J233" s="637"/>
      <c r="K233" s="637"/>
      <c r="L233" s="637"/>
      <c r="M233" s="637"/>
      <c r="N233" s="637"/>
      <c r="O233" s="637"/>
      <c r="P233" s="637"/>
      <c r="Q233" s="637"/>
      <c r="R233" s="637"/>
      <c r="S233" s="637"/>
      <c r="T233" s="637"/>
      <c r="U233" s="637"/>
      <c r="V233" s="637"/>
      <c r="W233" s="637"/>
      <c r="X233" s="637"/>
      <c r="Y233" s="637"/>
      <c r="Z233" s="637"/>
      <c r="AA233" s="637"/>
      <c r="AB233" s="637"/>
      <c r="AC233" s="637"/>
      <c r="AD233" s="637"/>
      <c r="AE233" s="637"/>
      <c r="AF233" s="637"/>
      <c r="AG233" s="637"/>
      <c r="AH233" s="637"/>
      <c r="AI233" s="637"/>
      <c r="AJ233" s="637"/>
      <c r="AK233" s="640" t="str">
        <f>+$AK$1</f>
        <v>FECHA DE EMISION:                                           JULIO 2023</v>
      </c>
      <c r="AL233" s="640"/>
      <c r="AM233" s="640"/>
      <c r="AN233" s="640"/>
      <c r="AO233" s="640"/>
      <c r="AP233" s="642"/>
    </row>
    <row r="234" spans="1:42" ht="15" customHeight="1" x14ac:dyDescent="0.25">
      <c r="A234" s="638"/>
      <c r="B234" s="639"/>
      <c r="C234" s="639"/>
      <c r="D234" s="639"/>
      <c r="E234" s="639"/>
      <c r="F234" s="639"/>
      <c r="G234" s="639"/>
      <c r="H234" s="639"/>
      <c r="I234" s="639"/>
      <c r="J234" s="639"/>
      <c r="K234" s="639"/>
      <c r="L234" s="639"/>
      <c r="M234" s="639"/>
      <c r="N234" s="639"/>
      <c r="O234" s="639"/>
      <c r="P234" s="639"/>
      <c r="Q234" s="639"/>
      <c r="R234" s="639"/>
      <c r="S234" s="639"/>
      <c r="T234" s="639"/>
      <c r="U234" s="639"/>
      <c r="V234" s="639"/>
      <c r="W234" s="639"/>
      <c r="X234" s="639"/>
      <c r="Y234" s="639"/>
      <c r="Z234" s="639"/>
      <c r="AA234" s="639"/>
      <c r="AB234" s="639"/>
      <c r="AC234" s="639"/>
      <c r="AD234" s="639"/>
      <c r="AE234" s="639"/>
      <c r="AF234" s="639"/>
      <c r="AG234" s="639"/>
      <c r="AH234" s="639"/>
      <c r="AI234" s="639"/>
      <c r="AJ234" s="639"/>
      <c r="AK234" s="641"/>
      <c r="AL234" s="641"/>
      <c r="AM234" s="641"/>
      <c r="AN234" s="641"/>
      <c r="AO234" s="641"/>
      <c r="AP234" s="643"/>
    </row>
    <row r="235" spans="1:42" ht="15" customHeight="1" x14ac:dyDescent="0.25">
      <c r="A235" s="638"/>
      <c r="B235" s="639"/>
      <c r="C235" s="639"/>
      <c r="D235" s="639"/>
      <c r="E235" s="639"/>
      <c r="F235" s="639"/>
      <c r="G235" s="639"/>
      <c r="H235" s="639"/>
      <c r="I235" s="639"/>
      <c r="J235" s="639"/>
      <c r="K235" s="639"/>
      <c r="L235" s="639"/>
      <c r="M235" s="639"/>
      <c r="N235" s="639"/>
      <c r="O235" s="639"/>
      <c r="P235" s="639"/>
      <c r="Q235" s="639"/>
      <c r="R235" s="639"/>
      <c r="S235" s="639"/>
      <c r="T235" s="639"/>
      <c r="U235" s="639"/>
      <c r="V235" s="639"/>
      <c r="W235" s="639"/>
      <c r="X235" s="639"/>
      <c r="Y235" s="639"/>
      <c r="Z235" s="639"/>
      <c r="AA235" s="639"/>
      <c r="AB235" s="639"/>
      <c r="AC235" s="639"/>
      <c r="AD235" s="639"/>
      <c r="AE235" s="639"/>
      <c r="AF235" s="639"/>
      <c r="AG235" s="639"/>
      <c r="AH235" s="639"/>
      <c r="AI235" s="639"/>
      <c r="AJ235" s="639"/>
      <c r="AK235" s="641"/>
      <c r="AL235" s="641"/>
      <c r="AM235" s="641"/>
      <c r="AN235" s="641"/>
      <c r="AO235" s="641"/>
      <c r="AP235" s="643"/>
    </row>
    <row r="236" spans="1:42" ht="15" customHeight="1" x14ac:dyDescent="0.25">
      <c r="A236" s="638"/>
      <c r="B236" s="639"/>
      <c r="C236" s="639"/>
      <c r="D236" s="639"/>
      <c r="E236" s="639"/>
      <c r="F236" s="639"/>
      <c r="G236" s="639"/>
      <c r="H236" s="639"/>
      <c r="I236" s="639"/>
      <c r="J236" s="639"/>
      <c r="K236" s="639"/>
      <c r="L236" s="639"/>
      <c r="M236" s="639"/>
      <c r="N236" s="639"/>
      <c r="O236" s="639"/>
      <c r="P236" s="639"/>
      <c r="Q236" s="639"/>
      <c r="R236" s="639"/>
      <c r="S236" s="639"/>
      <c r="T236" s="639"/>
      <c r="U236" s="639"/>
      <c r="V236" s="639"/>
      <c r="W236" s="639"/>
      <c r="X236" s="639"/>
      <c r="Y236" s="639"/>
      <c r="Z236" s="639"/>
      <c r="AA236" s="639"/>
      <c r="AB236" s="639"/>
      <c r="AC236" s="639"/>
      <c r="AD236" s="639"/>
      <c r="AE236" s="639"/>
      <c r="AF236" s="639"/>
      <c r="AG236" s="639"/>
      <c r="AH236" s="639"/>
      <c r="AI236" s="639"/>
      <c r="AJ236" s="639"/>
      <c r="AK236" s="641"/>
      <c r="AL236" s="641"/>
      <c r="AM236" s="641"/>
      <c r="AN236" s="641"/>
      <c r="AO236" s="641"/>
      <c r="AP236" s="643"/>
    </row>
    <row r="237" spans="1:42" ht="15" customHeight="1" x14ac:dyDescent="0.25">
      <c r="A237" s="638"/>
      <c r="B237" s="639"/>
      <c r="C237" s="639"/>
      <c r="D237" s="639"/>
      <c r="E237" s="639"/>
      <c r="F237" s="639"/>
      <c r="G237" s="639"/>
      <c r="H237" s="639"/>
      <c r="I237" s="639"/>
      <c r="J237" s="639"/>
      <c r="K237" s="639"/>
      <c r="L237" s="639"/>
      <c r="M237" s="639"/>
      <c r="N237" s="639"/>
      <c r="O237" s="639"/>
      <c r="P237" s="639"/>
      <c r="Q237" s="639"/>
      <c r="R237" s="639"/>
      <c r="S237" s="639"/>
      <c r="T237" s="639"/>
      <c r="U237" s="639"/>
      <c r="V237" s="639"/>
      <c r="W237" s="639"/>
      <c r="X237" s="639"/>
      <c r="Y237" s="639"/>
      <c r="Z237" s="639"/>
      <c r="AA237" s="639"/>
      <c r="AB237" s="639"/>
      <c r="AC237" s="639"/>
      <c r="AD237" s="639"/>
      <c r="AE237" s="639"/>
      <c r="AF237" s="639"/>
      <c r="AG237" s="639"/>
      <c r="AH237" s="639"/>
      <c r="AI237" s="639"/>
      <c r="AJ237" s="639"/>
      <c r="AK237" s="641"/>
      <c r="AL237" s="641"/>
      <c r="AM237" s="641"/>
      <c r="AN237" s="641"/>
      <c r="AO237" s="641"/>
      <c r="AP237" s="643"/>
    </row>
    <row r="238" spans="1:42" ht="15" customHeight="1" x14ac:dyDescent="0.25">
      <c r="A238" s="638"/>
      <c r="B238" s="639"/>
      <c r="C238" s="639"/>
      <c r="D238" s="639"/>
      <c r="E238" s="639"/>
      <c r="F238" s="639"/>
      <c r="G238" s="639"/>
      <c r="H238" s="639"/>
      <c r="I238" s="639"/>
      <c r="J238" s="639"/>
      <c r="K238" s="639"/>
      <c r="L238" s="639"/>
      <c r="M238" s="639"/>
      <c r="N238" s="639"/>
      <c r="O238" s="639"/>
      <c r="P238" s="639"/>
      <c r="Q238" s="639"/>
      <c r="R238" s="639"/>
      <c r="S238" s="639"/>
      <c r="T238" s="639"/>
      <c r="U238" s="639"/>
      <c r="V238" s="639"/>
      <c r="W238" s="639"/>
      <c r="X238" s="639"/>
      <c r="Y238" s="639"/>
      <c r="Z238" s="639"/>
      <c r="AA238" s="639"/>
      <c r="AB238" s="639"/>
      <c r="AC238" s="639"/>
      <c r="AD238" s="639"/>
      <c r="AE238" s="639"/>
      <c r="AF238" s="639"/>
      <c r="AG238" s="639"/>
      <c r="AH238" s="639"/>
      <c r="AI238" s="639"/>
      <c r="AJ238" s="639"/>
      <c r="AK238" s="641"/>
      <c r="AL238" s="641"/>
      <c r="AM238" s="641"/>
      <c r="AN238" s="641"/>
      <c r="AO238" s="641"/>
      <c r="AP238" s="643"/>
    </row>
    <row r="239" spans="1:42" ht="15" customHeight="1" x14ac:dyDescent="0.25">
      <c r="A239" s="638"/>
      <c r="B239" s="639"/>
      <c r="C239" s="639"/>
      <c r="D239" s="639"/>
      <c r="E239" s="639"/>
      <c r="F239" s="639"/>
      <c r="G239" s="639"/>
      <c r="H239" s="639"/>
      <c r="I239" s="639"/>
      <c r="J239" s="639"/>
      <c r="K239" s="639"/>
      <c r="L239" s="639"/>
      <c r="M239" s="639"/>
      <c r="N239" s="639"/>
      <c r="O239" s="639"/>
      <c r="P239" s="639"/>
      <c r="Q239" s="639"/>
      <c r="R239" s="639"/>
      <c r="S239" s="639"/>
      <c r="T239" s="639"/>
      <c r="U239" s="639"/>
      <c r="V239" s="639"/>
      <c r="W239" s="639"/>
      <c r="X239" s="639"/>
      <c r="Y239" s="639"/>
      <c r="Z239" s="639"/>
      <c r="AA239" s="639"/>
      <c r="AB239" s="639"/>
      <c r="AC239" s="639"/>
      <c r="AD239" s="639"/>
      <c r="AE239" s="639"/>
      <c r="AF239" s="639"/>
      <c r="AG239" s="639"/>
      <c r="AH239" s="639"/>
      <c r="AI239" s="639"/>
      <c r="AJ239" s="639"/>
      <c r="AK239" s="641" t="s">
        <v>19</v>
      </c>
      <c r="AL239" s="641"/>
      <c r="AM239" s="641"/>
      <c r="AN239" s="641">
        <v>1</v>
      </c>
      <c r="AO239" s="641"/>
      <c r="AP239" s="643"/>
    </row>
    <row r="240" spans="1:42" ht="15" customHeight="1" x14ac:dyDescent="0.25">
      <c r="A240" s="638"/>
      <c r="B240" s="639"/>
      <c r="C240" s="639"/>
      <c r="D240" s="639"/>
      <c r="E240" s="639"/>
      <c r="F240" s="639"/>
      <c r="G240" s="639"/>
      <c r="H240" s="639"/>
      <c r="I240" s="639"/>
      <c r="J240" s="639"/>
      <c r="K240" s="639"/>
      <c r="L240" s="639"/>
      <c r="M240" s="639"/>
      <c r="N240" s="639"/>
      <c r="O240" s="639"/>
      <c r="P240" s="639"/>
      <c r="Q240" s="639"/>
      <c r="R240" s="639"/>
      <c r="S240" s="639"/>
      <c r="T240" s="639"/>
      <c r="U240" s="639"/>
      <c r="V240" s="639"/>
      <c r="W240" s="639"/>
      <c r="X240" s="639"/>
      <c r="Y240" s="639"/>
      <c r="Z240" s="639"/>
      <c r="AA240" s="639"/>
      <c r="AB240" s="639"/>
      <c r="AC240" s="639"/>
      <c r="AD240" s="639"/>
      <c r="AE240" s="639"/>
      <c r="AF240" s="639"/>
      <c r="AG240" s="639"/>
      <c r="AH240" s="639"/>
      <c r="AI240" s="639"/>
      <c r="AJ240" s="639"/>
      <c r="AK240" s="641"/>
      <c r="AL240" s="641"/>
      <c r="AM240" s="641"/>
      <c r="AN240" s="641"/>
      <c r="AO240" s="641"/>
      <c r="AP240" s="643"/>
    </row>
    <row r="241" spans="1:42" ht="13.95" customHeight="1" x14ac:dyDescent="0.25">
      <c r="A241" s="632" t="s">
        <v>1</v>
      </c>
      <c r="B241" s="633"/>
      <c r="C241" s="633"/>
      <c r="D241" s="633"/>
      <c r="E241" s="633"/>
      <c r="F241" s="633"/>
      <c r="G241" s="633"/>
      <c r="H241" s="633"/>
      <c r="I241" s="633"/>
      <c r="J241" s="633"/>
      <c r="K241" s="633"/>
      <c r="L241" s="633"/>
      <c r="M241" s="633"/>
      <c r="N241" s="633"/>
      <c r="O241" s="633"/>
      <c r="P241" s="633"/>
      <c r="Q241" s="633"/>
      <c r="R241" s="633"/>
      <c r="S241" s="633"/>
      <c r="T241" s="633"/>
      <c r="U241" s="633"/>
      <c r="V241" s="633"/>
      <c r="W241" s="633"/>
      <c r="X241" s="633"/>
      <c r="Y241" s="633"/>
      <c r="Z241" s="633"/>
      <c r="AA241" s="633"/>
      <c r="AB241" s="633"/>
      <c r="AC241" s="633"/>
      <c r="AD241" s="633"/>
      <c r="AE241" s="633"/>
      <c r="AF241" s="633"/>
      <c r="AG241" s="633"/>
      <c r="AH241" s="633"/>
      <c r="AI241" s="633"/>
      <c r="AJ241" s="633"/>
      <c r="AK241" s="633"/>
      <c r="AL241" s="633"/>
      <c r="AM241" s="633"/>
      <c r="AN241" s="633"/>
      <c r="AO241" s="633"/>
      <c r="AP241" s="634"/>
    </row>
    <row r="242" spans="1:42" ht="13.95" customHeight="1" x14ac:dyDescent="0.25">
      <c r="A242" s="632"/>
      <c r="B242" s="633"/>
      <c r="C242" s="633"/>
      <c r="D242" s="633"/>
      <c r="E242" s="633"/>
      <c r="F242" s="633"/>
      <c r="G242" s="633"/>
      <c r="H242" s="633"/>
      <c r="I242" s="633"/>
      <c r="J242" s="633"/>
      <c r="K242" s="633"/>
      <c r="L242" s="633"/>
      <c r="M242" s="633"/>
      <c r="N242" s="633"/>
      <c r="O242" s="633"/>
      <c r="P242" s="633"/>
      <c r="Q242" s="633"/>
      <c r="R242" s="633"/>
      <c r="S242" s="633"/>
      <c r="T242" s="633"/>
      <c r="U242" s="633"/>
      <c r="V242" s="633"/>
      <c r="W242" s="633"/>
      <c r="X242" s="633"/>
      <c r="Y242" s="633"/>
      <c r="Z242" s="633"/>
      <c r="AA242" s="633"/>
      <c r="AB242" s="633"/>
      <c r="AC242" s="633"/>
      <c r="AD242" s="633"/>
      <c r="AE242" s="633"/>
      <c r="AF242" s="633"/>
      <c r="AG242" s="633"/>
      <c r="AH242" s="633"/>
      <c r="AI242" s="633"/>
      <c r="AJ242" s="633"/>
      <c r="AK242" s="633"/>
      <c r="AL242" s="633"/>
      <c r="AM242" s="633"/>
      <c r="AN242" s="633"/>
      <c r="AO242" s="633"/>
      <c r="AP242" s="634"/>
    </row>
    <row r="243" spans="1:42" ht="30" customHeight="1" x14ac:dyDescent="0.25">
      <c r="A243" s="619" t="s">
        <v>2</v>
      </c>
      <c r="B243" s="620"/>
      <c r="C243" s="620"/>
      <c r="D243" s="620"/>
      <c r="E243" s="620"/>
      <c r="F243" s="620"/>
      <c r="G243" s="620"/>
      <c r="H243" s="620"/>
      <c r="I243" s="620"/>
      <c r="J243" s="620"/>
      <c r="K243" s="620"/>
      <c r="L243" s="620"/>
      <c r="M243" s="621" t="str">
        <f>+$M$11</f>
        <v>CANAL DE AGUAS LLUVIAS EN EL SECTOR PRADOS DEL ESTE, SAN JOSÉ DE CÚCUTA, NORTE DE SANTNADER</v>
      </c>
      <c r="N243" s="621"/>
      <c r="O243" s="621"/>
      <c r="P243" s="621"/>
      <c r="Q243" s="621"/>
      <c r="R243" s="621"/>
      <c r="S243" s="621"/>
      <c r="T243" s="621"/>
      <c r="U243" s="621"/>
      <c r="V243" s="621"/>
      <c r="W243" s="621"/>
      <c r="X243" s="621"/>
      <c r="Y243" s="621"/>
      <c r="Z243" s="621"/>
      <c r="AA243" s="621"/>
      <c r="AB243" s="621"/>
      <c r="AC243" s="621"/>
      <c r="AD243" s="621"/>
      <c r="AE243" s="621"/>
      <c r="AF243" s="621"/>
      <c r="AG243" s="621"/>
      <c r="AH243" s="621"/>
      <c r="AI243" s="621"/>
      <c r="AJ243" s="621"/>
      <c r="AK243" s="621"/>
      <c r="AL243" s="621"/>
      <c r="AM243" s="621"/>
      <c r="AN243" s="621"/>
      <c r="AO243" s="621"/>
      <c r="AP243" s="635"/>
    </row>
    <row r="244" spans="1:42" ht="30" customHeight="1" x14ac:dyDescent="0.25">
      <c r="A244" s="625" t="s">
        <v>46</v>
      </c>
      <c r="B244" s="622"/>
      <c r="C244" s="622"/>
      <c r="D244" s="622"/>
      <c r="E244" s="622"/>
      <c r="F244" s="622"/>
      <c r="G244" s="622"/>
      <c r="H244" s="622"/>
      <c r="I244" s="622"/>
      <c r="J244" s="622"/>
      <c r="K244" s="622"/>
      <c r="L244" s="622"/>
      <c r="M244" s="615" t="str">
        <f>+$M$12</f>
        <v xml:space="preserve">GESTIÓN DE RIESGOS </v>
      </c>
      <c r="N244" s="615"/>
      <c r="O244" s="615"/>
      <c r="P244" s="615"/>
      <c r="Q244" s="615"/>
      <c r="R244" s="615"/>
      <c r="S244" s="615"/>
      <c r="T244" s="615"/>
      <c r="U244" s="615"/>
      <c r="V244" s="615"/>
      <c r="W244" s="615"/>
      <c r="X244" s="615"/>
      <c r="Y244" s="615"/>
      <c r="Z244" s="615"/>
      <c r="AA244" s="615"/>
      <c r="AB244" s="615"/>
      <c r="AC244" s="615"/>
      <c r="AD244" s="615"/>
      <c r="AE244" s="615"/>
      <c r="AF244" s="615"/>
      <c r="AG244" s="615"/>
      <c r="AH244" s="615"/>
      <c r="AI244" s="615"/>
      <c r="AJ244" s="615"/>
      <c r="AK244" s="615"/>
      <c r="AL244" s="622" t="s">
        <v>3</v>
      </c>
      <c r="AM244" s="622"/>
      <c r="AN244" s="612" t="str">
        <f>+$AN$12</f>
        <v>-</v>
      </c>
      <c r="AO244" s="612"/>
      <c r="AP244" s="613"/>
    </row>
    <row r="245" spans="1:42" ht="30" customHeight="1" x14ac:dyDescent="0.25">
      <c r="A245" s="625" t="s">
        <v>4</v>
      </c>
      <c r="B245" s="622"/>
      <c r="C245" s="622"/>
      <c r="D245" s="622"/>
      <c r="E245" s="622"/>
      <c r="F245" s="622"/>
      <c r="G245" s="622"/>
      <c r="H245" s="622"/>
      <c r="I245" s="622"/>
      <c r="J245" s="622"/>
      <c r="K245" s="622"/>
      <c r="L245" s="622"/>
      <c r="M245" s="615" t="str">
        <f>+$M$13</f>
        <v>INTERVENTORÍA</v>
      </c>
      <c r="N245" s="615"/>
      <c r="O245" s="615"/>
      <c r="P245" s="615"/>
      <c r="Q245" s="615"/>
      <c r="R245" s="615"/>
      <c r="S245" s="615"/>
      <c r="T245" s="615"/>
      <c r="U245" s="615"/>
      <c r="V245" s="615"/>
      <c r="W245" s="615"/>
      <c r="X245" s="615"/>
      <c r="Y245" s="615"/>
      <c r="Z245" s="615"/>
      <c r="AA245" s="615"/>
      <c r="AB245" s="615"/>
      <c r="AC245" s="615"/>
      <c r="AD245" s="615"/>
      <c r="AE245" s="615"/>
      <c r="AF245" s="615"/>
      <c r="AG245" s="615"/>
      <c r="AH245" s="615"/>
      <c r="AI245" s="615"/>
      <c r="AJ245" s="615"/>
      <c r="AK245" s="615"/>
      <c r="AL245" s="622" t="s">
        <v>5</v>
      </c>
      <c r="AM245" s="622"/>
      <c r="AN245" s="626" t="str">
        <f>+$AN$13</f>
        <v>JULIO 2023</v>
      </c>
      <c r="AO245" s="627"/>
      <c r="AP245" s="628"/>
    </row>
    <row r="246" spans="1:42" ht="13.95" customHeight="1" x14ac:dyDescent="0.25">
      <c r="A246" s="629"/>
      <c r="B246" s="630"/>
      <c r="C246" s="630"/>
      <c r="D246" s="630"/>
      <c r="E246" s="630"/>
      <c r="F246" s="630"/>
      <c r="G246" s="630"/>
      <c r="H246" s="630"/>
      <c r="I246" s="630"/>
      <c r="J246" s="630"/>
      <c r="K246" s="630"/>
      <c r="L246" s="630"/>
      <c r="M246" s="630"/>
      <c r="N246" s="630"/>
      <c r="O246" s="630"/>
      <c r="P246" s="630"/>
      <c r="Q246" s="630"/>
      <c r="R246" s="630"/>
      <c r="S246" s="630"/>
      <c r="T246" s="630"/>
      <c r="U246" s="630"/>
      <c r="V246" s="630"/>
      <c r="W246" s="630"/>
      <c r="X246" s="630"/>
      <c r="Y246" s="630"/>
      <c r="Z246" s="630"/>
      <c r="AA246" s="630"/>
      <c r="AB246" s="630"/>
      <c r="AC246" s="630"/>
      <c r="AD246" s="630"/>
      <c r="AE246" s="630"/>
      <c r="AF246" s="630"/>
      <c r="AG246" s="630"/>
      <c r="AH246" s="630"/>
      <c r="AI246" s="630"/>
      <c r="AJ246" s="630"/>
      <c r="AK246" s="630"/>
      <c r="AL246" s="630"/>
      <c r="AM246" s="630"/>
      <c r="AN246" s="630"/>
      <c r="AO246" s="630"/>
      <c r="AP246" s="631"/>
    </row>
    <row r="247" spans="1:42" ht="30" customHeight="1" x14ac:dyDescent="0.25">
      <c r="A247" s="619" t="s">
        <v>6</v>
      </c>
      <c r="B247" s="620"/>
      <c r="C247" s="620"/>
      <c r="D247" s="620"/>
      <c r="E247" s="620"/>
      <c r="F247" s="620"/>
      <c r="G247" s="620"/>
      <c r="H247" s="474">
        <v>4</v>
      </c>
      <c r="I247" s="621" t="str">
        <f>IFERROR(VLOOKUP(H247,'PPTO CANAL DE AGUAS LLUVIAS'!B:G,2,FALSE),"")</f>
        <v xml:space="preserve">TUBERÍA DE DESCARGA AGUAS LLUVIA </v>
      </c>
      <c r="J247" s="621"/>
      <c r="K247" s="621"/>
      <c r="L247" s="621"/>
      <c r="M247" s="621"/>
      <c r="N247" s="621"/>
      <c r="O247" s="621"/>
      <c r="P247" s="621"/>
      <c r="Q247" s="621"/>
      <c r="R247" s="621"/>
      <c r="S247" s="621"/>
      <c r="T247" s="621"/>
      <c r="U247" s="622" t="s">
        <v>0</v>
      </c>
      <c r="V247" s="622"/>
      <c r="W247" s="622"/>
      <c r="X247" s="622"/>
      <c r="Y247" s="622"/>
      <c r="Z247" s="622"/>
      <c r="AA247" s="622"/>
      <c r="AB247" s="622"/>
      <c r="AC247" s="622"/>
      <c r="AD247" s="622"/>
      <c r="AE247" s="623">
        <v>4.05</v>
      </c>
      <c r="AF247" s="623"/>
      <c r="AG247" s="624" t="str">
        <f>IFERROR(VLOOKUP(AE247,'PPTO CANAL DE AGUAS LLUVIAS'!B:G,2,FALSE),"")</f>
        <v>TUBERÍA PARA AGUAS LLUVIAS DE 18"</v>
      </c>
      <c r="AH247" s="624"/>
      <c r="AI247" s="624"/>
      <c r="AJ247" s="624"/>
      <c r="AK247" s="624"/>
      <c r="AL247" s="475" t="s">
        <v>7</v>
      </c>
      <c r="AM247" s="281" t="str">
        <f>IFERROR(VLOOKUP(AE247,'PPTO CANAL DE AGUAS LLUVIAS'!B:G,3,FALSE),"")</f>
        <v>UND</v>
      </c>
      <c r="AN247" s="475" t="s">
        <v>8</v>
      </c>
      <c r="AO247" s="612" t="str">
        <f>+$AO$15</f>
        <v>MUNICIPIO SAN JOSÉ DE CÚCUTA</v>
      </c>
      <c r="AP247" s="613"/>
    </row>
    <row r="248" spans="1:42" x14ac:dyDescent="0.25">
      <c r="A248" s="614"/>
      <c r="B248" s="615"/>
      <c r="C248" s="615"/>
      <c r="D248" s="615"/>
      <c r="E248" s="615"/>
      <c r="F248" s="615"/>
      <c r="G248" s="615"/>
      <c r="H248" s="615"/>
      <c r="I248" s="615"/>
      <c r="J248" s="615"/>
      <c r="K248" s="615"/>
      <c r="L248" s="615"/>
      <c r="M248" s="615"/>
      <c r="N248" s="615"/>
      <c r="O248" s="615"/>
      <c r="P248" s="615"/>
      <c r="Q248" s="615"/>
      <c r="R248" s="615"/>
      <c r="S248" s="615"/>
      <c r="T248" s="615"/>
      <c r="U248" s="615"/>
      <c r="V248" s="615"/>
      <c r="W248" s="615"/>
      <c r="X248" s="615"/>
      <c r="Y248" s="615"/>
      <c r="Z248" s="615"/>
      <c r="AA248" s="615"/>
      <c r="AB248" s="615"/>
      <c r="AC248" s="615"/>
      <c r="AD248" s="615"/>
      <c r="AE248" s="615"/>
      <c r="AF248" s="615"/>
      <c r="AG248" s="615"/>
      <c r="AH248" s="615"/>
      <c r="AI248" s="615"/>
      <c r="AJ248" s="616" t="s">
        <v>9</v>
      </c>
      <c r="AK248" s="665" t="s">
        <v>38</v>
      </c>
      <c r="AL248" s="666"/>
      <c r="AM248" s="666"/>
      <c r="AN248" s="667"/>
      <c r="AO248" s="616" t="s">
        <v>10</v>
      </c>
      <c r="AP248" s="617" t="s">
        <v>11</v>
      </c>
    </row>
    <row r="249" spans="1:42" x14ac:dyDescent="0.25">
      <c r="A249" s="614"/>
      <c r="B249" s="615"/>
      <c r="C249" s="615"/>
      <c r="D249" s="615"/>
      <c r="E249" s="615"/>
      <c r="F249" s="615"/>
      <c r="G249" s="615"/>
      <c r="H249" s="615"/>
      <c r="I249" s="615"/>
      <c r="J249" s="615"/>
      <c r="K249" s="615"/>
      <c r="L249" s="615"/>
      <c r="M249" s="615"/>
      <c r="N249" s="615"/>
      <c r="O249" s="615"/>
      <c r="P249" s="615"/>
      <c r="Q249" s="615"/>
      <c r="R249" s="615"/>
      <c r="S249" s="615"/>
      <c r="T249" s="615"/>
      <c r="U249" s="615"/>
      <c r="V249" s="615"/>
      <c r="W249" s="615"/>
      <c r="X249" s="615"/>
      <c r="Y249" s="615"/>
      <c r="Z249" s="615"/>
      <c r="AA249" s="615"/>
      <c r="AB249" s="615"/>
      <c r="AC249" s="615"/>
      <c r="AD249" s="615"/>
      <c r="AE249" s="615"/>
      <c r="AF249" s="615"/>
      <c r="AG249" s="615"/>
      <c r="AH249" s="615"/>
      <c r="AI249" s="615"/>
      <c r="AJ249" s="616"/>
      <c r="AK249" s="476" t="s">
        <v>37</v>
      </c>
      <c r="AL249" s="475" t="s">
        <v>12</v>
      </c>
      <c r="AM249" s="475" t="s">
        <v>16</v>
      </c>
      <c r="AN249" s="475" t="s">
        <v>17</v>
      </c>
      <c r="AO249" s="616"/>
      <c r="AP249" s="617"/>
    </row>
    <row r="250" spans="1:42" x14ac:dyDescent="0.25">
      <c r="A250" s="614"/>
      <c r="B250" s="615"/>
      <c r="C250" s="615"/>
      <c r="D250" s="615"/>
      <c r="E250" s="615"/>
      <c r="F250" s="615"/>
      <c r="G250" s="615"/>
      <c r="H250" s="615"/>
      <c r="I250" s="615"/>
      <c r="J250" s="615"/>
      <c r="K250" s="615"/>
      <c r="L250" s="615"/>
      <c r="M250" s="615"/>
      <c r="N250" s="615"/>
      <c r="O250" s="615"/>
      <c r="P250" s="615"/>
      <c r="Q250" s="615"/>
      <c r="R250" s="615"/>
      <c r="S250" s="615"/>
      <c r="T250" s="615"/>
      <c r="U250" s="615"/>
      <c r="V250" s="615"/>
      <c r="W250" s="615"/>
      <c r="X250" s="615"/>
      <c r="Y250" s="615"/>
      <c r="Z250" s="615"/>
      <c r="AA250" s="615"/>
      <c r="AB250" s="615"/>
      <c r="AC250" s="615"/>
      <c r="AD250" s="615"/>
      <c r="AE250" s="615"/>
      <c r="AF250" s="615"/>
      <c r="AG250" s="615"/>
      <c r="AH250" s="615"/>
      <c r="AI250" s="615"/>
      <c r="AJ250" s="493" t="s">
        <v>805</v>
      </c>
      <c r="AK250" s="494"/>
      <c r="AL250" s="495"/>
      <c r="AM250" s="495"/>
      <c r="AN250" s="495"/>
      <c r="AO250" s="495">
        <v>1</v>
      </c>
      <c r="AP250" s="496">
        <v>1</v>
      </c>
    </row>
    <row r="251" spans="1:42" x14ac:dyDescent="0.25">
      <c r="A251" s="614"/>
      <c r="B251" s="615"/>
      <c r="C251" s="615"/>
      <c r="D251" s="615"/>
      <c r="E251" s="615"/>
      <c r="F251" s="615"/>
      <c r="G251" s="615"/>
      <c r="H251" s="615"/>
      <c r="I251" s="615"/>
      <c r="J251" s="615"/>
      <c r="K251" s="615"/>
      <c r="L251" s="615"/>
      <c r="M251" s="615"/>
      <c r="N251" s="615"/>
      <c r="O251" s="615"/>
      <c r="P251" s="615"/>
      <c r="Q251" s="615"/>
      <c r="R251" s="615"/>
      <c r="S251" s="615"/>
      <c r="T251" s="615"/>
      <c r="U251" s="615"/>
      <c r="V251" s="615"/>
      <c r="W251" s="615"/>
      <c r="X251" s="615"/>
      <c r="Y251" s="615"/>
      <c r="Z251" s="615"/>
      <c r="AA251" s="615"/>
      <c r="AB251" s="615"/>
      <c r="AC251" s="615"/>
      <c r="AD251" s="615"/>
      <c r="AE251" s="615"/>
      <c r="AF251" s="615"/>
      <c r="AG251" s="615"/>
      <c r="AH251" s="615"/>
      <c r="AI251" s="615"/>
      <c r="AJ251" s="477"/>
      <c r="AK251" s="478"/>
      <c r="AL251" s="279"/>
      <c r="AM251" s="279"/>
      <c r="AN251" s="279"/>
      <c r="AO251" s="279"/>
      <c r="AP251" s="480"/>
    </row>
    <row r="252" spans="1:42" x14ac:dyDescent="0.25">
      <c r="A252" s="614"/>
      <c r="B252" s="615"/>
      <c r="C252" s="615"/>
      <c r="D252" s="615"/>
      <c r="E252" s="615"/>
      <c r="F252" s="615"/>
      <c r="G252" s="615"/>
      <c r="H252" s="615"/>
      <c r="I252" s="615"/>
      <c r="J252" s="615"/>
      <c r="K252" s="615"/>
      <c r="L252" s="615"/>
      <c r="M252" s="615"/>
      <c r="N252" s="615"/>
      <c r="O252" s="615"/>
      <c r="P252" s="615"/>
      <c r="Q252" s="615"/>
      <c r="R252" s="615"/>
      <c r="S252" s="615"/>
      <c r="T252" s="615"/>
      <c r="U252" s="615"/>
      <c r="V252" s="615"/>
      <c r="W252" s="615"/>
      <c r="X252" s="615"/>
      <c r="Y252" s="615"/>
      <c r="Z252" s="615"/>
      <c r="AA252" s="615"/>
      <c r="AB252" s="615"/>
      <c r="AC252" s="615"/>
      <c r="AD252" s="615"/>
      <c r="AE252" s="615"/>
      <c r="AF252" s="615"/>
      <c r="AG252" s="615"/>
      <c r="AH252" s="615"/>
      <c r="AI252" s="615"/>
      <c r="AJ252" s="281"/>
      <c r="AK252" s="281"/>
      <c r="AL252" s="279"/>
      <c r="AM252" s="279"/>
      <c r="AN252" s="279"/>
      <c r="AO252" s="279"/>
      <c r="AP252" s="480"/>
    </row>
    <row r="253" spans="1:42" x14ac:dyDescent="0.25">
      <c r="A253" s="614"/>
      <c r="B253" s="615"/>
      <c r="C253" s="615"/>
      <c r="D253" s="615"/>
      <c r="E253" s="615"/>
      <c r="F253" s="615"/>
      <c r="G253" s="615"/>
      <c r="H253" s="615"/>
      <c r="I253" s="615"/>
      <c r="J253" s="615"/>
      <c r="K253" s="615"/>
      <c r="L253" s="615"/>
      <c r="M253" s="615"/>
      <c r="N253" s="615"/>
      <c r="O253" s="615"/>
      <c r="P253" s="615"/>
      <c r="Q253" s="615"/>
      <c r="R253" s="615"/>
      <c r="S253" s="615"/>
      <c r="T253" s="615"/>
      <c r="U253" s="615"/>
      <c r="V253" s="615"/>
      <c r="W253" s="615"/>
      <c r="X253" s="615"/>
      <c r="Y253" s="615"/>
      <c r="Z253" s="615"/>
      <c r="AA253" s="615"/>
      <c r="AB253" s="615"/>
      <c r="AC253" s="615"/>
      <c r="AD253" s="615"/>
      <c r="AE253" s="615"/>
      <c r="AF253" s="615"/>
      <c r="AG253" s="615"/>
      <c r="AH253" s="615"/>
      <c r="AI253" s="615"/>
      <c r="AJ253" s="281"/>
      <c r="AK253" s="281"/>
      <c r="AL253" s="279"/>
      <c r="AM253" s="279"/>
      <c r="AN253" s="279"/>
      <c r="AO253" s="279"/>
      <c r="AP253" s="480"/>
    </row>
    <row r="254" spans="1:42" x14ac:dyDescent="0.25">
      <c r="A254" s="614"/>
      <c r="B254" s="615"/>
      <c r="C254" s="615"/>
      <c r="D254" s="615"/>
      <c r="E254" s="615"/>
      <c r="F254" s="615"/>
      <c r="G254" s="615"/>
      <c r="H254" s="615"/>
      <c r="I254" s="615"/>
      <c r="J254" s="615"/>
      <c r="K254" s="615"/>
      <c r="L254" s="615"/>
      <c r="M254" s="615"/>
      <c r="N254" s="615"/>
      <c r="O254" s="615"/>
      <c r="P254" s="615"/>
      <c r="Q254" s="615"/>
      <c r="R254" s="615"/>
      <c r="S254" s="615"/>
      <c r="T254" s="615"/>
      <c r="U254" s="615"/>
      <c r="V254" s="615"/>
      <c r="W254" s="615"/>
      <c r="X254" s="615"/>
      <c r="Y254" s="615"/>
      <c r="Z254" s="615"/>
      <c r="AA254" s="615"/>
      <c r="AB254" s="615"/>
      <c r="AC254" s="615"/>
      <c r="AD254" s="615"/>
      <c r="AE254" s="615"/>
      <c r="AF254" s="615"/>
      <c r="AG254" s="615"/>
      <c r="AH254" s="615"/>
      <c r="AI254" s="615"/>
      <c r="AJ254" s="281"/>
      <c r="AK254" s="281"/>
      <c r="AL254" s="279"/>
      <c r="AM254" s="279"/>
      <c r="AN254" s="279"/>
      <c r="AO254" s="279"/>
      <c r="AP254" s="480"/>
    </row>
    <row r="255" spans="1:42" x14ac:dyDescent="0.25">
      <c r="A255" s="614"/>
      <c r="B255" s="615"/>
      <c r="C255" s="615"/>
      <c r="D255" s="615"/>
      <c r="E255" s="615"/>
      <c r="F255" s="615"/>
      <c r="G255" s="615"/>
      <c r="H255" s="615"/>
      <c r="I255" s="615"/>
      <c r="J255" s="615"/>
      <c r="K255" s="615"/>
      <c r="L255" s="615"/>
      <c r="M255" s="615"/>
      <c r="N255" s="615"/>
      <c r="O255" s="615"/>
      <c r="P255" s="615"/>
      <c r="Q255" s="615"/>
      <c r="R255" s="615"/>
      <c r="S255" s="615"/>
      <c r="T255" s="615"/>
      <c r="U255" s="615"/>
      <c r="V255" s="615"/>
      <c r="W255" s="615"/>
      <c r="X255" s="615"/>
      <c r="Y255" s="615"/>
      <c r="Z255" s="615"/>
      <c r="AA255" s="615"/>
      <c r="AB255" s="615"/>
      <c r="AC255" s="615"/>
      <c r="AD255" s="615"/>
      <c r="AE255" s="615"/>
      <c r="AF255" s="615"/>
      <c r="AG255" s="615"/>
      <c r="AH255" s="615"/>
      <c r="AI255" s="615"/>
      <c r="AJ255" s="281"/>
      <c r="AK255" s="281"/>
      <c r="AL255" s="279"/>
      <c r="AM255" s="279"/>
      <c r="AN255" s="279"/>
      <c r="AO255" s="279"/>
      <c r="AP255" s="480"/>
    </row>
    <row r="256" spans="1:42" x14ac:dyDescent="0.25">
      <c r="A256" s="614"/>
      <c r="B256" s="615"/>
      <c r="C256" s="615"/>
      <c r="D256" s="615"/>
      <c r="E256" s="615"/>
      <c r="F256" s="615"/>
      <c r="G256" s="615"/>
      <c r="H256" s="615"/>
      <c r="I256" s="615"/>
      <c r="J256" s="615"/>
      <c r="K256" s="615"/>
      <c r="L256" s="615"/>
      <c r="M256" s="615"/>
      <c r="N256" s="615"/>
      <c r="O256" s="615"/>
      <c r="P256" s="615"/>
      <c r="Q256" s="615"/>
      <c r="R256" s="615"/>
      <c r="S256" s="615"/>
      <c r="T256" s="615"/>
      <c r="U256" s="615"/>
      <c r="V256" s="615"/>
      <c r="W256" s="615"/>
      <c r="X256" s="615"/>
      <c r="Y256" s="615"/>
      <c r="Z256" s="615"/>
      <c r="AA256" s="615"/>
      <c r="AB256" s="615"/>
      <c r="AC256" s="615"/>
      <c r="AD256" s="615"/>
      <c r="AE256" s="615"/>
      <c r="AF256" s="615"/>
      <c r="AG256" s="615"/>
      <c r="AH256" s="615"/>
      <c r="AI256" s="615"/>
      <c r="AJ256" s="281"/>
      <c r="AK256" s="281"/>
      <c r="AL256" s="279"/>
      <c r="AM256" s="279"/>
      <c r="AN256" s="279"/>
      <c r="AO256" s="279"/>
      <c r="AP256" s="480"/>
    </row>
    <row r="257" spans="1:42" x14ac:dyDescent="0.25">
      <c r="A257" s="614"/>
      <c r="B257" s="615"/>
      <c r="C257" s="615"/>
      <c r="D257" s="615"/>
      <c r="E257" s="615"/>
      <c r="F257" s="615"/>
      <c r="G257" s="615"/>
      <c r="H257" s="615"/>
      <c r="I257" s="615"/>
      <c r="J257" s="615"/>
      <c r="K257" s="615"/>
      <c r="L257" s="615"/>
      <c r="M257" s="615"/>
      <c r="N257" s="615"/>
      <c r="O257" s="615"/>
      <c r="P257" s="615"/>
      <c r="Q257" s="615"/>
      <c r="R257" s="615"/>
      <c r="S257" s="615"/>
      <c r="T257" s="615"/>
      <c r="U257" s="615"/>
      <c r="V257" s="615"/>
      <c r="W257" s="615"/>
      <c r="X257" s="615"/>
      <c r="Y257" s="615"/>
      <c r="Z257" s="615"/>
      <c r="AA257" s="615"/>
      <c r="AB257" s="615"/>
      <c r="AC257" s="615"/>
      <c r="AD257" s="615"/>
      <c r="AE257" s="615"/>
      <c r="AF257" s="615"/>
      <c r="AG257" s="615"/>
      <c r="AH257" s="615"/>
      <c r="AI257" s="615"/>
      <c r="AJ257" s="281"/>
      <c r="AK257" s="281"/>
      <c r="AL257" s="279"/>
      <c r="AM257" s="279"/>
      <c r="AN257" s="279"/>
      <c r="AO257" s="279"/>
      <c r="AP257" s="480"/>
    </row>
    <row r="258" spans="1:42" x14ac:dyDescent="0.25">
      <c r="A258" s="614"/>
      <c r="B258" s="615"/>
      <c r="C258" s="615"/>
      <c r="D258" s="615"/>
      <c r="E258" s="615"/>
      <c r="F258" s="615"/>
      <c r="G258" s="615"/>
      <c r="H258" s="615"/>
      <c r="I258" s="615"/>
      <c r="J258" s="615"/>
      <c r="K258" s="615"/>
      <c r="L258" s="615"/>
      <c r="M258" s="615"/>
      <c r="N258" s="615"/>
      <c r="O258" s="615"/>
      <c r="P258" s="615"/>
      <c r="Q258" s="615"/>
      <c r="R258" s="615"/>
      <c r="S258" s="615"/>
      <c r="T258" s="615"/>
      <c r="U258" s="615"/>
      <c r="V258" s="615"/>
      <c r="W258" s="615"/>
      <c r="X258" s="615"/>
      <c r="Y258" s="615"/>
      <c r="Z258" s="615"/>
      <c r="AA258" s="615"/>
      <c r="AB258" s="615"/>
      <c r="AC258" s="615"/>
      <c r="AD258" s="615"/>
      <c r="AE258" s="615"/>
      <c r="AF258" s="615"/>
      <c r="AG258" s="615"/>
      <c r="AH258" s="615"/>
      <c r="AI258" s="615"/>
      <c r="AJ258" s="281"/>
      <c r="AK258" s="281"/>
      <c r="AL258" s="279"/>
      <c r="AM258" s="279"/>
      <c r="AN258" s="279"/>
      <c r="AO258" s="279"/>
      <c r="AP258" s="480"/>
    </row>
    <row r="259" spans="1:42" x14ac:dyDescent="0.25">
      <c r="A259" s="614"/>
      <c r="B259" s="615"/>
      <c r="C259" s="615"/>
      <c r="D259" s="615"/>
      <c r="E259" s="615"/>
      <c r="F259" s="615"/>
      <c r="G259" s="615"/>
      <c r="H259" s="615"/>
      <c r="I259" s="615"/>
      <c r="J259" s="615"/>
      <c r="K259" s="615"/>
      <c r="L259" s="615"/>
      <c r="M259" s="615"/>
      <c r="N259" s="615"/>
      <c r="O259" s="615"/>
      <c r="P259" s="615"/>
      <c r="Q259" s="615"/>
      <c r="R259" s="615"/>
      <c r="S259" s="615"/>
      <c r="T259" s="615"/>
      <c r="U259" s="615"/>
      <c r="V259" s="615"/>
      <c r="W259" s="615"/>
      <c r="X259" s="615"/>
      <c r="Y259" s="615"/>
      <c r="Z259" s="615"/>
      <c r="AA259" s="615"/>
      <c r="AB259" s="615"/>
      <c r="AC259" s="615"/>
      <c r="AD259" s="615"/>
      <c r="AE259" s="615"/>
      <c r="AF259" s="615"/>
      <c r="AG259" s="615"/>
      <c r="AH259" s="615"/>
      <c r="AI259" s="615"/>
      <c r="AJ259" s="281"/>
      <c r="AK259" s="281"/>
      <c r="AL259" s="279"/>
      <c r="AM259" s="279"/>
      <c r="AN259" s="279"/>
      <c r="AO259" s="279"/>
      <c r="AP259" s="480"/>
    </row>
    <row r="260" spans="1:42" x14ac:dyDescent="0.25">
      <c r="A260" s="614"/>
      <c r="B260" s="615"/>
      <c r="C260" s="615"/>
      <c r="D260" s="615"/>
      <c r="E260" s="615"/>
      <c r="F260" s="615"/>
      <c r="G260" s="615"/>
      <c r="H260" s="615"/>
      <c r="I260" s="615"/>
      <c r="J260" s="615"/>
      <c r="K260" s="615"/>
      <c r="L260" s="615"/>
      <c r="M260" s="615"/>
      <c r="N260" s="615"/>
      <c r="O260" s="615"/>
      <c r="P260" s="615"/>
      <c r="Q260" s="615"/>
      <c r="R260" s="615"/>
      <c r="S260" s="615"/>
      <c r="T260" s="615"/>
      <c r="U260" s="615"/>
      <c r="V260" s="615"/>
      <c r="W260" s="615"/>
      <c r="X260" s="615"/>
      <c r="Y260" s="615"/>
      <c r="Z260" s="615"/>
      <c r="AA260" s="615"/>
      <c r="AB260" s="615"/>
      <c r="AC260" s="615"/>
      <c r="AD260" s="615"/>
      <c r="AE260" s="615"/>
      <c r="AF260" s="615"/>
      <c r="AG260" s="615"/>
      <c r="AH260" s="615"/>
      <c r="AI260" s="615"/>
      <c r="AJ260" s="281"/>
      <c r="AK260" s="281"/>
      <c r="AL260" s="279"/>
      <c r="AM260" s="279"/>
      <c r="AN260" s="279"/>
      <c r="AO260" s="279"/>
      <c r="AP260" s="480"/>
    </row>
    <row r="261" spans="1:42" x14ac:dyDescent="0.25">
      <c r="A261" s="614"/>
      <c r="B261" s="615"/>
      <c r="C261" s="615"/>
      <c r="D261" s="615"/>
      <c r="E261" s="615"/>
      <c r="F261" s="615"/>
      <c r="G261" s="615"/>
      <c r="H261" s="615"/>
      <c r="I261" s="615"/>
      <c r="J261" s="615"/>
      <c r="K261" s="615"/>
      <c r="L261" s="615"/>
      <c r="M261" s="615"/>
      <c r="N261" s="615"/>
      <c r="O261" s="615"/>
      <c r="P261" s="615"/>
      <c r="Q261" s="615"/>
      <c r="R261" s="615"/>
      <c r="S261" s="615"/>
      <c r="T261" s="615"/>
      <c r="U261" s="615"/>
      <c r="V261" s="615"/>
      <c r="W261" s="615"/>
      <c r="X261" s="615"/>
      <c r="Y261" s="615"/>
      <c r="Z261" s="615"/>
      <c r="AA261" s="615"/>
      <c r="AB261" s="615"/>
      <c r="AC261" s="615"/>
      <c r="AD261" s="615"/>
      <c r="AE261" s="615"/>
      <c r="AF261" s="615"/>
      <c r="AG261" s="615"/>
      <c r="AH261" s="615"/>
      <c r="AI261" s="615"/>
      <c r="AJ261" s="281"/>
      <c r="AK261" s="281"/>
      <c r="AL261" s="279"/>
      <c r="AM261" s="279"/>
      <c r="AN261" s="279"/>
      <c r="AO261" s="279"/>
      <c r="AP261" s="480"/>
    </row>
    <row r="262" spans="1:42" x14ac:dyDescent="0.25">
      <c r="A262" s="614"/>
      <c r="B262" s="615"/>
      <c r="C262" s="615"/>
      <c r="D262" s="615"/>
      <c r="E262" s="615"/>
      <c r="F262" s="615"/>
      <c r="G262" s="615"/>
      <c r="H262" s="615"/>
      <c r="I262" s="615"/>
      <c r="J262" s="615"/>
      <c r="K262" s="615"/>
      <c r="L262" s="615"/>
      <c r="M262" s="615"/>
      <c r="N262" s="615"/>
      <c r="O262" s="615"/>
      <c r="P262" s="615"/>
      <c r="Q262" s="615"/>
      <c r="R262" s="615"/>
      <c r="S262" s="615"/>
      <c r="T262" s="615"/>
      <c r="U262" s="615"/>
      <c r="V262" s="615"/>
      <c r="W262" s="615"/>
      <c r="X262" s="615"/>
      <c r="Y262" s="615"/>
      <c r="Z262" s="615"/>
      <c r="AA262" s="615"/>
      <c r="AB262" s="615"/>
      <c r="AC262" s="615"/>
      <c r="AD262" s="615"/>
      <c r="AE262" s="615"/>
      <c r="AF262" s="615"/>
      <c r="AG262" s="615"/>
      <c r="AH262" s="615"/>
      <c r="AI262" s="615"/>
      <c r="AJ262" s="281"/>
      <c r="AK262" s="281"/>
      <c r="AL262" s="279"/>
      <c r="AM262" s="279"/>
      <c r="AN262" s="279"/>
      <c r="AO262" s="279"/>
      <c r="AP262" s="480"/>
    </row>
    <row r="263" spans="1:42" x14ac:dyDescent="0.25">
      <c r="A263" s="614"/>
      <c r="B263" s="615"/>
      <c r="C263" s="615"/>
      <c r="D263" s="615"/>
      <c r="E263" s="615"/>
      <c r="F263" s="615"/>
      <c r="G263" s="615"/>
      <c r="H263" s="615"/>
      <c r="I263" s="615"/>
      <c r="J263" s="615"/>
      <c r="K263" s="615"/>
      <c r="L263" s="615"/>
      <c r="M263" s="615"/>
      <c r="N263" s="615"/>
      <c r="O263" s="615"/>
      <c r="P263" s="615"/>
      <c r="Q263" s="615"/>
      <c r="R263" s="615"/>
      <c r="S263" s="615"/>
      <c r="T263" s="615"/>
      <c r="U263" s="615"/>
      <c r="V263" s="615"/>
      <c r="W263" s="615"/>
      <c r="X263" s="615"/>
      <c r="Y263" s="615"/>
      <c r="Z263" s="615"/>
      <c r="AA263" s="615"/>
      <c r="AB263" s="615"/>
      <c r="AC263" s="615"/>
      <c r="AD263" s="615"/>
      <c r="AE263" s="615"/>
      <c r="AF263" s="615"/>
      <c r="AG263" s="615"/>
      <c r="AH263" s="615"/>
      <c r="AI263" s="615"/>
      <c r="AJ263" s="281"/>
      <c r="AK263" s="281"/>
      <c r="AL263" s="279"/>
      <c r="AM263" s="279"/>
      <c r="AN263" s="279"/>
      <c r="AO263" s="279"/>
      <c r="AP263" s="480"/>
    </row>
    <row r="264" spans="1:42" x14ac:dyDescent="0.25">
      <c r="A264" s="614"/>
      <c r="B264" s="615"/>
      <c r="C264" s="615"/>
      <c r="D264" s="615"/>
      <c r="E264" s="615"/>
      <c r="F264" s="615"/>
      <c r="G264" s="615"/>
      <c r="H264" s="615"/>
      <c r="I264" s="615"/>
      <c r="J264" s="615"/>
      <c r="K264" s="615"/>
      <c r="L264" s="615"/>
      <c r="M264" s="615"/>
      <c r="N264" s="615"/>
      <c r="O264" s="615"/>
      <c r="P264" s="615"/>
      <c r="Q264" s="615"/>
      <c r="R264" s="615"/>
      <c r="S264" s="615"/>
      <c r="T264" s="615"/>
      <c r="U264" s="615"/>
      <c r="V264" s="615"/>
      <c r="W264" s="615"/>
      <c r="X264" s="615"/>
      <c r="Y264" s="615"/>
      <c r="Z264" s="615"/>
      <c r="AA264" s="615"/>
      <c r="AB264" s="615"/>
      <c r="AC264" s="615"/>
      <c r="AD264" s="615"/>
      <c r="AE264" s="615"/>
      <c r="AF264" s="615"/>
      <c r="AG264" s="615"/>
      <c r="AH264" s="615"/>
      <c r="AI264" s="615"/>
      <c r="AJ264" s="281"/>
      <c r="AK264" s="281"/>
      <c r="AL264" s="279"/>
      <c r="AM264" s="279"/>
      <c r="AN264" s="279"/>
      <c r="AO264" s="279"/>
      <c r="AP264" s="480"/>
    </row>
    <row r="265" spans="1:42" x14ac:dyDescent="0.25">
      <c r="A265" s="614"/>
      <c r="B265" s="615"/>
      <c r="C265" s="615"/>
      <c r="D265" s="615"/>
      <c r="E265" s="615"/>
      <c r="F265" s="615"/>
      <c r="G265" s="615"/>
      <c r="H265" s="615"/>
      <c r="I265" s="615"/>
      <c r="J265" s="615"/>
      <c r="K265" s="615"/>
      <c r="L265" s="615"/>
      <c r="M265" s="615"/>
      <c r="N265" s="615"/>
      <c r="O265" s="615"/>
      <c r="P265" s="615"/>
      <c r="Q265" s="615"/>
      <c r="R265" s="615"/>
      <c r="S265" s="615"/>
      <c r="T265" s="615"/>
      <c r="U265" s="615"/>
      <c r="V265" s="615"/>
      <c r="W265" s="615"/>
      <c r="X265" s="615"/>
      <c r="Y265" s="615"/>
      <c r="Z265" s="615"/>
      <c r="AA265" s="615"/>
      <c r="AB265" s="615"/>
      <c r="AC265" s="615"/>
      <c r="AD265" s="615"/>
      <c r="AE265" s="615"/>
      <c r="AF265" s="615"/>
      <c r="AG265" s="615"/>
      <c r="AH265" s="615"/>
      <c r="AI265" s="615"/>
      <c r="AJ265" s="281"/>
      <c r="AK265" s="281"/>
      <c r="AL265" s="279"/>
      <c r="AM265" s="279"/>
      <c r="AN265" s="279"/>
      <c r="AO265" s="279"/>
      <c r="AP265" s="480"/>
    </row>
    <row r="266" spans="1:42" x14ac:dyDescent="0.25">
      <c r="A266" s="614"/>
      <c r="B266" s="615"/>
      <c r="C266" s="615"/>
      <c r="D266" s="615"/>
      <c r="E266" s="615"/>
      <c r="F266" s="615"/>
      <c r="G266" s="615"/>
      <c r="H266" s="615"/>
      <c r="I266" s="615"/>
      <c r="J266" s="615"/>
      <c r="K266" s="615"/>
      <c r="L266" s="615"/>
      <c r="M266" s="615"/>
      <c r="N266" s="615"/>
      <c r="O266" s="615"/>
      <c r="P266" s="615"/>
      <c r="Q266" s="615"/>
      <c r="R266" s="615"/>
      <c r="S266" s="615"/>
      <c r="T266" s="615"/>
      <c r="U266" s="615"/>
      <c r="V266" s="615"/>
      <c r="W266" s="615"/>
      <c r="X266" s="615"/>
      <c r="Y266" s="615"/>
      <c r="Z266" s="615"/>
      <c r="AA266" s="615"/>
      <c r="AB266" s="615"/>
      <c r="AC266" s="615"/>
      <c r="AD266" s="615"/>
      <c r="AE266" s="615"/>
      <c r="AF266" s="615"/>
      <c r="AG266" s="615"/>
      <c r="AH266" s="615"/>
      <c r="AI266" s="615"/>
      <c r="AJ266" s="281"/>
      <c r="AK266" s="281"/>
      <c r="AL266" s="279"/>
      <c r="AM266" s="279"/>
      <c r="AN266" s="279"/>
      <c r="AO266" s="279"/>
      <c r="AP266" s="480"/>
    </row>
    <row r="267" spans="1:42" x14ac:dyDescent="0.25">
      <c r="A267" s="614"/>
      <c r="B267" s="615"/>
      <c r="C267" s="615"/>
      <c r="D267" s="615"/>
      <c r="E267" s="615"/>
      <c r="F267" s="615"/>
      <c r="G267" s="615"/>
      <c r="H267" s="615"/>
      <c r="I267" s="615"/>
      <c r="J267" s="615"/>
      <c r="K267" s="615"/>
      <c r="L267" s="615"/>
      <c r="M267" s="615"/>
      <c r="N267" s="615"/>
      <c r="O267" s="615"/>
      <c r="P267" s="615"/>
      <c r="Q267" s="615"/>
      <c r="R267" s="615"/>
      <c r="S267" s="615"/>
      <c r="T267" s="615"/>
      <c r="U267" s="615"/>
      <c r="V267" s="615"/>
      <c r="W267" s="615"/>
      <c r="X267" s="615"/>
      <c r="Y267" s="615"/>
      <c r="Z267" s="615"/>
      <c r="AA267" s="615"/>
      <c r="AB267" s="615"/>
      <c r="AC267" s="615"/>
      <c r="AD267" s="615"/>
      <c r="AE267" s="615"/>
      <c r="AF267" s="615"/>
      <c r="AG267" s="615"/>
      <c r="AH267" s="615"/>
      <c r="AI267" s="615"/>
      <c r="AJ267" s="281"/>
      <c r="AK267" s="281"/>
      <c r="AL267" s="279"/>
      <c r="AM267" s="279"/>
      <c r="AN267" s="279"/>
      <c r="AO267" s="279"/>
      <c r="AP267" s="480"/>
    </row>
    <row r="268" spans="1:42" x14ac:dyDescent="0.25">
      <c r="A268" s="614"/>
      <c r="B268" s="615"/>
      <c r="C268" s="615"/>
      <c r="D268" s="615"/>
      <c r="E268" s="615"/>
      <c r="F268" s="615"/>
      <c r="G268" s="615"/>
      <c r="H268" s="615"/>
      <c r="I268" s="615"/>
      <c r="J268" s="615"/>
      <c r="K268" s="615"/>
      <c r="L268" s="615"/>
      <c r="M268" s="615"/>
      <c r="N268" s="615"/>
      <c r="O268" s="615"/>
      <c r="P268" s="615"/>
      <c r="Q268" s="615"/>
      <c r="R268" s="615"/>
      <c r="S268" s="615"/>
      <c r="T268" s="615"/>
      <c r="U268" s="615"/>
      <c r="V268" s="615"/>
      <c r="W268" s="615"/>
      <c r="X268" s="615"/>
      <c r="Y268" s="615"/>
      <c r="Z268" s="615"/>
      <c r="AA268" s="615"/>
      <c r="AB268" s="615"/>
      <c r="AC268" s="615"/>
      <c r="AD268" s="615"/>
      <c r="AE268" s="615"/>
      <c r="AF268" s="615"/>
      <c r="AG268" s="615"/>
      <c r="AH268" s="615"/>
      <c r="AI268" s="615"/>
      <c r="AJ268" s="281"/>
      <c r="AK268" s="281"/>
      <c r="AL268" s="279"/>
      <c r="AM268" s="279"/>
      <c r="AN268" s="279"/>
      <c r="AO268" s="279"/>
      <c r="AP268" s="480"/>
    </row>
    <row r="269" spans="1:42" x14ac:dyDescent="0.25">
      <c r="A269" s="614"/>
      <c r="B269" s="615"/>
      <c r="C269" s="615"/>
      <c r="D269" s="615"/>
      <c r="E269" s="615"/>
      <c r="F269" s="615"/>
      <c r="G269" s="615"/>
      <c r="H269" s="615"/>
      <c r="I269" s="615"/>
      <c r="J269" s="615"/>
      <c r="K269" s="615"/>
      <c r="L269" s="615"/>
      <c r="M269" s="615"/>
      <c r="N269" s="615"/>
      <c r="O269" s="615"/>
      <c r="P269" s="615"/>
      <c r="Q269" s="615"/>
      <c r="R269" s="615"/>
      <c r="S269" s="615"/>
      <c r="T269" s="615"/>
      <c r="U269" s="615"/>
      <c r="V269" s="615"/>
      <c r="W269" s="615"/>
      <c r="X269" s="615"/>
      <c r="Y269" s="615"/>
      <c r="Z269" s="615"/>
      <c r="AA269" s="615"/>
      <c r="AB269" s="615"/>
      <c r="AC269" s="615"/>
      <c r="AD269" s="615"/>
      <c r="AE269" s="615"/>
      <c r="AF269" s="615"/>
      <c r="AG269" s="615"/>
      <c r="AH269" s="615"/>
      <c r="AI269" s="615"/>
      <c r="AJ269" s="281"/>
      <c r="AK269" s="281"/>
      <c r="AL269" s="279"/>
      <c r="AM269" s="279"/>
      <c r="AN269" s="279"/>
      <c r="AO269" s="279"/>
      <c r="AP269" s="480"/>
    </row>
    <row r="270" spans="1:42" x14ac:dyDescent="0.25">
      <c r="A270" s="614"/>
      <c r="B270" s="615"/>
      <c r="C270" s="615"/>
      <c r="D270" s="615"/>
      <c r="E270" s="615"/>
      <c r="F270" s="615"/>
      <c r="G270" s="615"/>
      <c r="H270" s="615"/>
      <c r="I270" s="615"/>
      <c r="J270" s="615"/>
      <c r="K270" s="615"/>
      <c r="L270" s="615"/>
      <c r="M270" s="615"/>
      <c r="N270" s="615"/>
      <c r="O270" s="615"/>
      <c r="P270" s="615"/>
      <c r="Q270" s="615"/>
      <c r="R270" s="615"/>
      <c r="S270" s="615"/>
      <c r="T270" s="615"/>
      <c r="U270" s="615"/>
      <c r="V270" s="615"/>
      <c r="W270" s="615"/>
      <c r="X270" s="615"/>
      <c r="Y270" s="615"/>
      <c r="Z270" s="615"/>
      <c r="AA270" s="615"/>
      <c r="AB270" s="615"/>
      <c r="AC270" s="615"/>
      <c r="AD270" s="615"/>
      <c r="AE270" s="615"/>
      <c r="AF270" s="615"/>
      <c r="AG270" s="615"/>
      <c r="AH270" s="615"/>
      <c r="AI270" s="615"/>
      <c r="AJ270" s="281"/>
      <c r="AK270" s="281"/>
      <c r="AL270" s="279"/>
      <c r="AM270" s="279"/>
      <c r="AN270" s="279"/>
      <c r="AO270" s="279"/>
      <c r="AP270" s="480"/>
    </row>
    <row r="271" spans="1:42" x14ac:dyDescent="0.25">
      <c r="A271" s="614"/>
      <c r="B271" s="615"/>
      <c r="C271" s="615"/>
      <c r="D271" s="615"/>
      <c r="E271" s="615"/>
      <c r="F271" s="615"/>
      <c r="G271" s="615"/>
      <c r="H271" s="615"/>
      <c r="I271" s="615"/>
      <c r="J271" s="615"/>
      <c r="K271" s="615"/>
      <c r="L271" s="615"/>
      <c r="M271" s="615"/>
      <c r="N271" s="615"/>
      <c r="O271" s="615"/>
      <c r="P271" s="615"/>
      <c r="Q271" s="615"/>
      <c r="R271" s="615"/>
      <c r="S271" s="615"/>
      <c r="T271" s="615"/>
      <c r="U271" s="615"/>
      <c r="V271" s="615"/>
      <c r="W271" s="615"/>
      <c r="X271" s="615"/>
      <c r="Y271" s="615"/>
      <c r="Z271" s="615"/>
      <c r="AA271" s="615"/>
      <c r="AB271" s="615"/>
      <c r="AC271" s="615"/>
      <c r="AD271" s="615"/>
      <c r="AE271" s="615"/>
      <c r="AF271" s="615"/>
      <c r="AG271" s="615"/>
      <c r="AH271" s="615"/>
      <c r="AI271" s="615"/>
      <c r="AJ271" s="281"/>
      <c r="AK271" s="281"/>
      <c r="AL271" s="279"/>
      <c r="AM271" s="279"/>
      <c r="AN271" s="279"/>
      <c r="AO271" s="279"/>
      <c r="AP271" s="480"/>
    </row>
    <row r="272" spans="1:42" x14ac:dyDescent="0.25">
      <c r="A272" s="614"/>
      <c r="B272" s="615"/>
      <c r="C272" s="615"/>
      <c r="D272" s="615"/>
      <c r="E272" s="615"/>
      <c r="F272" s="615"/>
      <c r="G272" s="615"/>
      <c r="H272" s="615"/>
      <c r="I272" s="615"/>
      <c r="J272" s="615"/>
      <c r="K272" s="615"/>
      <c r="L272" s="615"/>
      <c r="M272" s="615"/>
      <c r="N272" s="615"/>
      <c r="O272" s="615"/>
      <c r="P272" s="615"/>
      <c r="Q272" s="615"/>
      <c r="R272" s="615"/>
      <c r="S272" s="615"/>
      <c r="T272" s="615"/>
      <c r="U272" s="615"/>
      <c r="V272" s="615"/>
      <c r="W272" s="615"/>
      <c r="X272" s="615"/>
      <c r="Y272" s="615"/>
      <c r="Z272" s="615"/>
      <c r="AA272" s="615"/>
      <c r="AB272" s="615"/>
      <c r="AC272" s="615"/>
      <c r="AD272" s="615"/>
      <c r="AE272" s="615"/>
      <c r="AF272" s="615"/>
      <c r="AG272" s="615"/>
      <c r="AH272" s="615"/>
      <c r="AI272" s="615"/>
      <c r="AJ272" s="481"/>
      <c r="AK272" s="281"/>
      <c r="AL272" s="279"/>
      <c r="AM272" s="279"/>
      <c r="AN272" s="279"/>
      <c r="AO272" s="279"/>
      <c r="AP272" s="480"/>
    </row>
    <row r="273" spans="1:42" x14ac:dyDescent="0.25">
      <c r="A273" s="614"/>
      <c r="B273" s="615"/>
      <c r="C273" s="615"/>
      <c r="D273" s="615"/>
      <c r="E273" s="615"/>
      <c r="F273" s="615"/>
      <c r="G273" s="615"/>
      <c r="H273" s="615"/>
      <c r="I273" s="615"/>
      <c r="J273" s="615"/>
      <c r="K273" s="615"/>
      <c r="L273" s="615"/>
      <c r="M273" s="615"/>
      <c r="N273" s="615"/>
      <c r="O273" s="615"/>
      <c r="P273" s="615"/>
      <c r="Q273" s="615"/>
      <c r="R273" s="615"/>
      <c r="S273" s="615"/>
      <c r="T273" s="615"/>
      <c r="U273" s="615"/>
      <c r="V273" s="615"/>
      <c r="W273" s="615"/>
      <c r="X273" s="615"/>
      <c r="Y273" s="615"/>
      <c r="Z273" s="615"/>
      <c r="AA273" s="615"/>
      <c r="AB273" s="615"/>
      <c r="AC273" s="615"/>
      <c r="AD273" s="615"/>
      <c r="AE273" s="615"/>
      <c r="AF273" s="615"/>
      <c r="AG273" s="615"/>
      <c r="AH273" s="615"/>
      <c r="AI273" s="615"/>
      <c r="AJ273" s="481"/>
      <c r="AK273" s="281"/>
      <c r="AL273" s="279"/>
      <c r="AM273" s="279"/>
      <c r="AN273" s="279"/>
      <c r="AO273" s="279"/>
      <c r="AP273" s="480"/>
    </row>
    <row r="274" spans="1:42" x14ac:dyDescent="0.25">
      <c r="A274" s="614"/>
      <c r="B274" s="615"/>
      <c r="C274" s="615"/>
      <c r="D274" s="615"/>
      <c r="E274" s="615"/>
      <c r="F274" s="615"/>
      <c r="G274" s="615"/>
      <c r="H274" s="615"/>
      <c r="I274" s="615"/>
      <c r="J274" s="615"/>
      <c r="K274" s="615"/>
      <c r="L274" s="615"/>
      <c r="M274" s="615"/>
      <c r="N274" s="615"/>
      <c r="O274" s="615"/>
      <c r="P274" s="615"/>
      <c r="Q274" s="615"/>
      <c r="R274" s="615"/>
      <c r="S274" s="615"/>
      <c r="T274" s="615"/>
      <c r="U274" s="615"/>
      <c r="V274" s="615"/>
      <c r="W274" s="615"/>
      <c r="X274" s="615"/>
      <c r="Y274" s="615"/>
      <c r="Z274" s="615"/>
      <c r="AA274" s="615"/>
      <c r="AB274" s="615"/>
      <c r="AC274" s="615"/>
      <c r="AD274" s="615"/>
      <c r="AE274" s="615"/>
      <c r="AF274" s="615"/>
      <c r="AG274" s="615"/>
      <c r="AH274" s="615"/>
      <c r="AI274" s="615"/>
      <c r="AJ274" s="281"/>
      <c r="AK274" s="281"/>
      <c r="AL274" s="279"/>
      <c r="AM274" s="279"/>
      <c r="AN274" s="279"/>
      <c r="AO274" s="279"/>
      <c r="AP274" s="480"/>
    </row>
    <row r="275" spans="1:42" x14ac:dyDescent="0.25">
      <c r="A275" s="614"/>
      <c r="B275" s="615"/>
      <c r="C275" s="615"/>
      <c r="D275" s="615"/>
      <c r="E275" s="615"/>
      <c r="F275" s="615"/>
      <c r="G275" s="615"/>
      <c r="H275" s="615"/>
      <c r="I275" s="615"/>
      <c r="J275" s="615"/>
      <c r="K275" s="615"/>
      <c r="L275" s="615"/>
      <c r="M275" s="615"/>
      <c r="N275" s="615"/>
      <c r="O275" s="615"/>
      <c r="P275" s="615"/>
      <c r="Q275" s="615"/>
      <c r="R275" s="615"/>
      <c r="S275" s="615"/>
      <c r="T275" s="615"/>
      <c r="U275" s="615"/>
      <c r="V275" s="615"/>
      <c r="W275" s="615"/>
      <c r="X275" s="615"/>
      <c r="Y275" s="615"/>
      <c r="Z275" s="615"/>
      <c r="AA275" s="615"/>
      <c r="AB275" s="615"/>
      <c r="AC275" s="615"/>
      <c r="AD275" s="615"/>
      <c r="AE275" s="615"/>
      <c r="AF275" s="615"/>
      <c r="AG275" s="615"/>
      <c r="AH275" s="615"/>
      <c r="AI275" s="615"/>
      <c r="AJ275" s="281"/>
      <c r="AK275" s="281"/>
      <c r="AL275" s="279"/>
      <c r="AM275" s="279"/>
      <c r="AN275" s="279"/>
      <c r="AO275" s="279"/>
      <c r="AP275" s="480"/>
    </row>
    <row r="276" spans="1:42" x14ac:dyDescent="0.25">
      <c r="A276" s="614"/>
      <c r="B276" s="615"/>
      <c r="C276" s="615"/>
      <c r="D276" s="615"/>
      <c r="E276" s="615"/>
      <c r="F276" s="615"/>
      <c r="G276" s="615"/>
      <c r="H276" s="615"/>
      <c r="I276" s="615"/>
      <c r="J276" s="615"/>
      <c r="K276" s="615"/>
      <c r="L276" s="615"/>
      <c r="M276" s="615"/>
      <c r="N276" s="615"/>
      <c r="O276" s="615"/>
      <c r="P276" s="615"/>
      <c r="Q276" s="615"/>
      <c r="R276" s="615"/>
      <c r="S276" s="615"/>
      <c r="T276" s="615"/>
      <c r="U276" s="615"/>
      <c r="V276" s="615"/>
      <c r="W276" s="615"/>
      <c r="X276" s="615"/>
      <c r="Y276" s="615"/>
      <c r="Z276" s="615"/>
      <c r="AA276" s="615"/>
      <c r="AB276" s="615"/>
      <c r="AC276" s="615"/>
      <c r="AD276" s="615"/>
      <c r="AE276" s="615"/>
      <c r="AF276" s="615"/>
      <c r="AG276" s="615"/>
      <c r="AH276" s="615"/>
      <c r="AI276" s="615"/>
      <c r="AJ276" s="281"/>
      <c r="AK276" s="481"/>
      <c r="AL276" s="279"/>
      <c r="AM276" s="279"/>
      <c r="AN276" s="279"/>
      <c r="AO276" s="279"/>
      <c r="AP276" s="480"/>
    </row>
    <row r="277" spans="1:42" x14ac:dyDescent="0.25">
      <c r="A277" s="614"/>
      <c r="B277" s="615"/>
      <c r="C277" s="615"/>
      <c r="D277" s="615"/>
      <c r="E277" s="615"/>
      <c r="F277" s="615"/>
      <c r="G277" s="615"/>
      <c r="H277" s="615"/>
      <c r="I277" s="615"/>
      <c r="J277" s="615"/>
      <c r="K277" s="615"/>
      <c r="L277" s="615"/>
      <c r="M277" s="615"/>
      <c r="N277" s="615"/>
      <c r="O277" s="615"/>
      <c r="P277" s="615"/>
      <c r="Q277" s="615"/>
      <c r="R277" s="615"/>
      <c r="S277" s="615"/>
      <c r="T277" s="615"/>
      <c r="U277" s="615"/>
      <c r="V277" s="615"/>
      <c r="W277" s="615"/>
      <c r="X277" s="615"/>
      <c r="Y277" s="615"/>
      <c r="Z277" s="615"/>
      <c r="AA277" s="615"/>
      <c r="AB277" s="615"/>
      <c r="AC277" s="615"/>
      <c r="AD277" s="615"/>
      <c r="AE277" s="615"/>
      <c r="AF277" s="615"/>
      <c r="AG277" s="615"/>
      <c r="AH277" s="615"/>
      <c r="AI277" s="615"/>
      <c r="AJ277" s="281"/>
      <c r="AK277" s="281"/>
      <c r="AL277" s="279"/>
      <c r="AM277" s="279"/>
      <c r="AN277" s="279"/>
      <c r="AO277" s="279"/>
      <c r="AP277" s="480"/>
    </row>
    <row r="278" spans="1:42" x14ac:dyDescent="0.25">
      <c r="A278" s="614"/>
      <c r="B278" s="615"/>
      <c r="C278" s="615"/>
      <c r="D278" s="615"/>
      <c r="E278" s="615"/>
      <c r="F278" s="615"/>
      <c r="G278" s="615"/>
      <c r="H278" s="615"/>
      <c r="I278" s="615"/>
      <c r="J278" s="615"/>
      <c r="K278" s="615"/>
      <c r="L278" s="615"/>
      <c r="M278" s="615"/>
      <c r="N278" s="615"/>
      <c r="O278" s="615"/>
      <c r="P278" s="615"/>
      <c r="Q278" s="615"/>
      <c r="R278" s="615"/>
      <c r="S278" s="615"/>
      <c r="T278" s="615"/>
      <c r="U278" s="615"/>
      <c r="V278" s="615"/>
      <c r="W278" s="615"/>
      <c r="X278" s="615"/>
      <c r="Y278" s="615"/>
      <c r="Z278" s="615"/>
      <c r="AA278" s="615"/>
      <c r="AB278" s="615"/>
      <c r="AC278" s="615"/>
      <c r="AD278" s="615"/>
      <c r="AE278" s="615"/>
      <c r="AF278" s="615"/>
      <c r="AG278" s="615"/>
      <c r="AH278" s="615"/>
      <c r="AI278" s="615"/>
      <c r="AJ278" s="281"/>
      <c r="AK278" s="281"/>
      <c r="AL278" s="279"/>
      <c r="AM278" s="279"/>
      <c r="AN278" s="279"/>
      <c r="AO278" s="279"/>
      <c r="AP278" s="480"/>
    </row>
    <row r="279" spans="1:42" x14ac:dyDescent="0.25">
      <c r="A279" s="614"/>
      <c r="B279" s="615"/>
      <c r="C279" s="615"/>
      <c r="D279" s="615"/>
      <c r="E279" s="615"/>
      <c r="F279" s="615"/>
      <c r="G279" s="615"/>
      <c r="H279" s="615"/>
      <c r="I279" s="615"/>
      <c r="J279" s="615"/>
      <c r="K279" s="615"/>
      <c r="L279" s="615"/>
      <c r="M279" s="615"/>
      <c r="N279" s="615"/>
      <c r="O279" s="615"/>
      <c r="P279" s="615"/>
      <c r="Q279" s="615"/>
      <c r="R279" s="615"/>
      <c r="S279" s="615"/>
      <c r="T279" s="615"/>
      <c r="U279" s="615"/>
      <c r="V279" s="615"/>
      <c r="W279" s="615"/>
      <c r="X279" s="615"/>
      <c r="Y279" s="615"/>
      <c r="Z279" s="615"/>
      <c r="AA279" s="615"/>
      <c r="AB279" s="615"/>
      <c r="AC279" s="615"/>
      <c r="AD279" s="615"/>
      <c r="AE279" s="615"/>
      <c r="AF279" s="615"/>
      <c r="AG279" s="615"/>
      <c r="AH279" s="615"/>
      <c r="AI279" s="615"/>
      <c r="AJ279" s="281"/>
      <c r="AK279" s="281"/>
      <c r="AL279" s="279"/>
      <c r="AM279" s="279"/>
      <c r="AN279" s="279"/>
      <c r="AO279" s="279"/>
      <c r="AP279" s="480"/>
    </row>
    <row r="280" spans="1:42" x14ac:dyDescent="0.25">
      <c r="A280" s="614"/>
      <c r="B280" s="615"/>
      <c r="C280" s="615"/>
      <c r="D280" s="615"/>
      <c r="E280" s="615"/>
      <c r="F280" s="615"/>
      <c r="G280" s="615"/>
      <c r="H280" s="615"/>
      <c r="I280" s="615"/>
      <c r="J280" s="615"/>
      <c r="K280" s="615"/>
      <c r="L280" s="615"/>
      <c r="M280" s="615"/>
      <c r="N280" s="615"/>
      <c r="O280" s="615"/>
      <c r="P280" s="615"/>
      <c r="Q280" s="615"/>
      <c r="R280" s="615"/>
      <c r="S280" s="615"/>
      <c r="T280" s="615"/>
      <c r="U280" s="615"/>
      <c r="V280" s="615"/>
      <c r="W280" s="615"/>
      <c r="X280" s="615"/>
      <c r="Y280" s="615"/>
      <c r="Z280" s="615"/>
      <c r="AA280" s="615"/>
      <c r="AB280" s="615"/>
      <c r="AC280" s="615"/>
      <c r="AD280" s="615"/>
      <c r="AE280" s="615"/>
      <c r="AF280" s="615"/>
      <c r="AG280" s="615"/>
      <c r="AH280" s="615"/>
      <c r="AI280" s="615"/>
      <c r="AJ280" s="281"/>
      <c r="AK280" s="484"/>
      <c r="AL280" s="279"/>
      <c r="AM280" s="279"/>
      <c r="AN280" s="279"/>
      <c r="AO280" s="279"/>
      <c r="AP280" s="480"/>
    </row>
    <row r="281" spans="1:42" x14ac:dyDescent="0.25">
      <c r="A281" s="614"/>
      <c r="B281" s="615"/>
      <c r="C281" s="615"/>
      <c r="D281" s="615"/>
      <c r="E281" s="615"/>
      <c r="F281" s="615"/>
      <c r="G281" s="615"/>
      <c r="H281" s="615"/>
      <c r="I281" s="615"/>
      <c r="J281" s="615"/>
      <c r="K281" s="615"/>
      <c r="L281" s="615"/>
      <c r="M281" s="615"/>
      <c r="N281" s="615"/>
      <c r="O281" s="615"/>
      <c r="P281" s="615"/>
      <c r="Q281" s="615"/>
      <c r="R281" s="615"/>
      <c r="S281" s="615"/>
      <c r="T281" s="615"/>
      <c r="U281" s="615"/>
      <c r="V281" s="615"/>
      <c r="W281" s="615"/>
      <c r="X281" s="615"/>
      <c r="Y281" s="615"/>
      <c r="Z281" s="615"/>
      <c r="AA281" s="615"/>
      <c r="AB281" s="615"/>
      <c r="AC281" s="615"/>
      <c r="AD281" s="615"/>
      <c r="AE281" s="615"/>
      <c r="AF281" s="615"/>
      <c r="AG281" s="615"/>
      <c r="AH281" s="615"/>
      <c r="AI281" s="615"/>
      <c r="AJ281" s="618"/>
      <c r="AK281" s="618"/>
      <c r="AL281" s="618"/>
      <c r="AM281" s="618"/>
      <c r="AN281" s="618"/>
      <c r="AO281" s="618"/>
      <c r="AP281" s="483"/>
    </row>
    <row r="282" spans="1:42" x14ac:dyDescent="0.25">
      <c r="A282" s="608" t="s">
        <v>717</v>
      </c>
      <c r="B282" s="609"/>
      <c r="C282" s="609"/>
      <c r="D282" s="609"/>
      <c r="E282" s="609"/>
      <c r="F282" s="609"/>
      <c r="G282" s="609"/>
      <c r="H282" s="609"/>
      <c r="I282" s="609"/>
      <c r="J282" s="609"/>
      <c r="K282" s="609"/>
      <c r="L282" s="609"/>
      <c r="M282" s="609"/>
      <c r="N282" s="609"/>
      <c r="O282" s="609"/>
      <c r="P282" s="609"/>
      <c r="Q282" s="609"/>
      <c r="R282" s="609"/>
      <c r="S282" s="609"/>
      <c r="T282" s="609"/>
      <c r="U282" s="609"/>
      <c r="V282" s="609"/>
      <c r="W282" s="609"/>
      <c r="X282" s="609"/>
      <c r="Y282" s="609"/>
      <c r="Z282" s="609"/>
      <c r="AA282" s="609"/>
      <c r="AB282" s="609"/>
      <c r="AC282" s="609"/>
      <c r="AD282" s="609"/>
      <c r="AE282" s="609"/>
      <c r="AF282" s="609"/>
      <c r="AG282" s="609"/>
      <c r="AH282" s="609"/>
      <c r="AI282" s="609"/>
      <c r="AJ282" s="610" t="s">
        <v>13</v>
      </c>
      <c r="AK282" s="610"/>
      <c r="AL282" s="610"/>
      <c r="AM282" s="610"/>
      <c r="AN282" s="610"/>
      <c r="AO282" s="610"/>
      <c r="AP282" s="480">
        <f>ROUND(SUM(AP250:AP281),2)</f>
        <v>1</v>
      </c>
    </row>
    <row r="283" spans="1:42" ht="15" x14ac:dyDescent="0.25">
      <c r="A283" s="608"/>
      <c r="B283" s="609"/>
      <c r="C283" s="609"/>
      <c r="D283" s="609"/>
      <c r="E283" s="609"/>
      <c r="F283" s="609"/>
      <c r="G283" s="609"/>
      <c r="H283" s="609"/>
      <c r="I283" s="609"/>
      <c r="J283" s="609"/>
      <c r="K283" s="609"/>
      <c r="L283" s="609"/>
      <c r="M283" s="609"/>
      <c r="N283" s="609"/>
      <c r="O283" s="609"/>
      <c r="P283" s="609"/>
      <c r="Q283" s="609"/>
      <c r="R283" s="609"/>
      <c r="S283" s="609"/>
      <c r="T283" s="609"/>
      <c r="U283" s="609"/>
      <c r="V283" s="609"/>
      <c r="W283" s="609"/>
      <c r="X283" s="609"/>
      <c r="Y283" s="609"/>
      <c r="Z283" s="609"/>
      <c r="AA283" s="609"/>
      <c r="AB283" s="609"/>
      <c r="AC283" s="609"/>
      <c r="AD283" s="609"/>
      <c r="AE283" s="609"/>
      <c r="AF283" s="609"/>
      <c r="AG283" s="609"/>
      <c r="AH283" s="609"/>
      <c r="AI283" s="609"/>
      <c r="AJ283" s="611" t="s">
        <v>14</v>
      </c>
      <c r="AK283" s="611"/>
      <c r="AL283" s="611"/>
      <c r="AM283" s="611"/>
      <c r="AN283" s="611"/>
      <c r="AO283" s="611"/>
      <c r="AP283" s="482">
        <f>+AP282</f>
        <v>1</v>
      </c>
    </row>
    <row r="284" spans="1:42" ht="15" x14ac:dyDescent="0.25">
      <c r="A284" s="605"/>
      <c r="B284" s="606"/>
      <c r="C284" s="606"/>
      <c r="D284" s="606"/>
      <c r="E284" s="606"/>
      <c r="F284" s="606"/>
      <c r="G284" s="606"/>
      <c r="H284" s="606"/>
      <c r="I284" s="606"/>
      <c r="J284" s="606"/>
      <c r="K284" s="606"/>
      <c r="L284" s="606"/>
      <c r="M284" s="606"/>
      <c r="N284" s="606"/>
      <c r="O284" s="606"/>
      <c r="P284" s="606"/>
      <c r="Q284" s="606"/>
      <c r="R284" s="606"/>
      <c r="S284" s="606"/>
      <c r="T284" s="606"/>
      <c r="U284" s="606"/>
      <c r="V284" s="606"/>
      <c r="W284" s="606"/>
      <c r="X284" s="606"/>
      <c r="Y284" s="606"/>
      <c r="Z284" s="606" t="s">
        <v>15</v>
      </c>
      <c r="AA284" s="606"/>
      <c r="AB284" s="606"/>
      <c r="AC284" s="606"/>
      <c r="AD284" s="606"/>
      <c r="AE284" s="606"/>
      <c r="AF284" s="606"/>
      <c r="AG284" s="606"/>
      <c r="AH284" s="606"/>
      <c r="AI284" s="606"/>
      <c r="AJ284" s="606"/>
      <c r="AK284" s="606"/>
      <c r="AL284" s="606"/>
      <c r="AM284" s="606"/>
      <c r="AN284" s="606"/>
      <c r="AO284" s="606"/>
      <c r="AP284" s="607"/>
    </row>
    <row r="285" spans="1:42" x14ac:dyDescent="0.25">
      <c r="A285" s="605"/>
      <c r="B285" s="606"/>
      <c r="C285" s="606"/>
      <c r="D285" s="606"/>
      <c r="E285" s="606"/>
      <c r="F285" s="606"/>
      <c r="G285" s="606"/>
      <c r="H285" s="606"/>
      <c r="I285" s="606"/>
      <c r="J285" s="606"/>
      <c r="K285" s="606"/>
      <c r="L285" s="606"/>
      <c r="M285" s="606"/>
      <c r="N285" s="606"/>
      <c r="O285" s="606"/>
      <c r="P285" s="606"/>
      <c r="Q285" s="606"/>
      <c r="R285" s="606"/>
      <c r="S285" s="606"/>
      <c r="T285" s="606"/>
      <c r="U285" s="606"/>
      <c r="V285" s="606"/>
      <c r="W285" s="606"/>
      <c r="X285" s="606"/>
      <c r="Y285" s="606"/>
      <c r="Z285" s="606"/>
      <c r="AA285" s="606"/>
      <c r="AB285" s="606"/>
      <c r="AC285" s="606"/>
      <c r="AD285" s="606"/>
      <c r="AE285" s="606"/>
      <c r="AF285" s="606"/>
      <c r="AG285" s="606"/>
      <c r="AH285" s="606"/>
      <c r="AI285" s="606"/>
      <c r="AJ285" s="606"/>
      <c r="AK285" s="606"/>
      <c r="AL285" s="606"/>
      <c r="AM285" s="606"/>
      <c r="AN285" s="606"/>
      <c r="AO285" s="606"/>
      <c r="AP285" s="607"/>
    </row>
    <row r="286" spans="1:42" x14ac:dyDescent="0.25">
      <c r="A286" s="605"/>
      <c r="B286" s="606"/>
      <c r="C286" s="606"/>
      <c r="D286" s="606"/>
      <c r="E286" s="606"/>
      <c r="F286" s="606"/>
      <c r="G286" s="606"/>
      <c r="H286" s="606"/>
      <c r="I286" s="606"/>
      <c r="J286" s="606"/>
      <c r="K286" s="606"/>
      <c r="L286" s="606"/>
      <c r="M286" s="606"/>
      <c r="N286" s="606"/>
      <c r="O286" s="606"/>
      <c r="P286" s="606"/>
      <c r="Q286" s="606"/>
      <c r="R286" s="606"/>
      <c r="S286" s="606"/>
      <c r="T286" s="606"/>
      <c r="U286" s="606"/>
      <c r="V286" s="606"/>
      <c r="W286" s="606"/>
      <c r="X286" s="606"/>
      <c r="Y286" s="606"/>
      <c r="Z286" s="606"/>
      <c r="AA286" s="606"/>
      <c r="AB286" s="606"/>
      <c r="AC286" s="606"/>
      <c r="AD286" s="606"/>
      <c r="AE286" s="606"/>
      <c r="AF286" s="606"/>
      <c r="AG286" s="606"/>
      <c r="AH286" s="606"/>
      <c r="AI286" s="606"/>
      <c r="AJ286" s="606"/>
      <c r="AK286" s="606"/>
      <c r="AL286" s="606"/>
      <c r="AM286" s="606"/>
      <c r="AN286" s="606"/>
      <c r="AO286" s="606"/>
      <c r="AP286" s="607"/>
    </row>
    <row r="287" spans="1:42" x14ac:dyDescent="0.25">
      <c r="A287" s="605"/>
      <c r="B287" s="606"/>
      <c r="C287" s="606"/>
      <c r="D287" s="606"/>
      <c r="E287" s="606"/>
      <c r="F287" s="606"/>
      <c r="G287" s="606"/>
      <c r="H287" s="606"/>
      <c r="I287" s="606"/>
      <c r="J287" s="606"/>
      <c r="K287" s="606"/>
      <c r="L287" s="606"/>
      <c r="M287" s="606"/>
      <c r="N287" s="606"/>
      <c r="O287" s="606"/>
      <c r="P287" s="606"/>
      <c r="Q287" s="606"/>
      <c r="R287" s="606"/>
      <c r="S287" s="606"/>
      <c r="T287" s="606"/>
      <c r="U287" s="606"/>
      <c r="V287" s="606"/>
      <c r="W287" s="606"/>
      <c r="X287" s="606"/>
      <c r="Y287" s="606"/>
      <c r="Z287" s="606"/>
      <c r="AA287" s="606"/>
      <c r="AB287" s="606"/>
      <c r="AC287" s="606"/>
      <c r="AD287" s="606"/>
      <c r="AE287" s="606"/>
      <c r="AF287" s="606"/>
      <c r="AG287" s="606"/>
      <c r="AH287" s="606"/>
      <c r="AI287" s="606"/>
      <c r="AJ287" s="606"/>
      <c r="AK287" s="606"/>
      <c r="AL287" s="606"/>
      <c r="AM287" s="606"/>
      <c r="AN287" s="606"/>
      <c r="AO287" s="606"/>
      <c r="AP287" s="607"/>
    </row>
    <row r="288" spans="1:42" ht="15" x14ac:dyDescent="0.25">
      <c r="A288" s="599"/>
      <c r="B288" s="600"/>
      <c r="C288" s="600"/>
      <c r="D288" s="600"/>
      <c r="E288" s="600"/>
      <c r="F288" s="600"/>
      <c r="G288" s="600"/>
      <c r="H288" s="600"/>
      <c r="I288" s="600"/>
      <c r="J288" s="600"/>
      <c r="K288" s="600"/>
      <c r="L288" s="600"/>
      <c r="M288" s="600"/>
      <c r="N288" s="600"/>
      <c r="O288" s="600"/>
      <c r="P288" s="600"/>
      <c r="Q288" s="600"/>
      <c r="R288" s="600"/>
      <c r="S288" s="600"/>
      <c r="T288" s="600"/>
      <c r="U288" s="600"/>
      <c r="V288" s="600"/>
      <c r="W288" s="600"/>
      <c r="X288" s="600"/>
      <c r="Y288" s="600"/>
      <c r="Z288" s="600"/>
      <c r="AA288" s="600"/>
      <c r="AB288" s="600"/>
      <c r="AC288" s="600"/>
      <c r="AD288" s="600"/>
      <c r="AE288" s="600"/>
      <c r="AF288" s="600"/>
      <c r="AG288" s="600"/>
      <c r="AH288" s="600"/>
      <c r="AI288" s="600"/>
      <c r="AJ288" s="600"/>
      <c r="AK288" s="600"/>
      <c r="AL288" s="600"/>
      <c r="AM288" s="600"/>
      <c r="AN288" s="600"/>
      <c r="AO288" s="600"/>
      <c r="AP288" s="601"/>
    </row>
    <row r="289" spans="1:42" ht="15" x14ac:dyDescent="0.25">
      <c r="A289" s="599"/>
      <c r="B289" s="600"/>
      <c r="C289" s="600"/>
      <c r="D289" s="600"/>
      <c r="E289" s="600"/>
      <c r="F289" s="600"/>
      <c r="G289" s="600"/>
      <c r="H289" s="600"/>
      <c r="I289" s="600"/>
      <c r="J289" s="600"/>
      <c r="K289" s="600"/>
      <c r="L289" s="600"/>
      <c r="M289" s="600"/>
      <c r="N289" s="600"/>
      <c r="O289" s="600"/>
      <c r="P289" s="600"/>
      <c r="Q289" s="600"/>
      <c r="R289" s="600"/>
      <c r="S289" s="600"/>
      <c r="T289" s="600"/>
      <c r="U289" s="600"/>
      <c r="V289" s="600"/>
      <c r="W289" s="600"/>
      <c r="X289" s="600"/>
      <c r="Y289" s="600"/>
      <c r="Z289" s="600"/>
      <c r="AA289" s="600"/>
      <c r="AB289" s="600"/>
      <c r="AC289" s="600"/>
      <c r="AD289" s="600"/>
      <c r="AE289" s="600"/>
      <c r="AF289" s="600"/>
      <c r="AG289" s="600"/>
      <c r="AH289" s="600"/>
      <c r="AI289" s="600"/>
      <c r="AJ289" s="600"/>
      <c r="AK289" s="600"/>
      <c r="AL289" s="600"/>
      <c r="AM289" s="600"/>
      <c r="AN289" s="600"/>
      <c r="AO289" s="600"/>
      <c r="AP289" s="601"/>
    </row>
    <row r="290" spans="1:42" ht="15.6" thickBot="1" x14ac:dyDescent="0.3">
      <c r="A290" s="602"/>
      <c r="B290" s="603"/>
      <c r="C290" s="603"/>
      <c r="D290" s="603"/>
      <c r="E290" s="603"/>
      <c r="F290" s="603"/>
      <c r="G290" s="603"/>
      <c r="H290" s="603"/>
      <c r="I290" s="603"/>
      <c r="J290" s="603"/>
      <c r="K290" s="603"/>
      <c r="L290" s="603"/>
      <c r="M290" s="603"/>
      <c r="N290" s="603"/>
      <c r="O290" s="603"/>
      <c r="P290" s="603"/>
      <c r="Q290" s="603"/>
      <c r="R290" s="603"/>
      <c r="S290" s="603"/>
      <c r="T290" s="603"/>
      <c r="U290" s="603"/>
      <c r="V290" s="603"/>
      <c r="W290" s="603"/>
      <c r="X290" s="603"/>
      <c r="Y290" s="603"/>
      <c r="Z290" s="603"/>
      <c r="AA290" s="603"/>
      <c r="AB290" s="603"/>
      <c r="AC290" s="603"/>
      <c r="AD290" s="603"/>
      <c r="AE290" s="603"/>
      <c r="AF290" s="603"/>
      <c r="AG290" s="603"/>
      <c r="AH290" s="603"/>
      <c r="AI290" s="603"/>
      <c r="AJ290" s="603"/>
      <c r="AK290" s="603"/>
      <c r="AL290" s="603"/>
      <c r="AM290" s="603"/>
      <c r="AN290" s="603"/>
      <c r="AO290" s="603"/>
      <c r="AP290" s="604"/>
    </row>
    <row r="291" spans="1:42" ht="15" customHeight="1" x14ac:dyDescent="0.25">
      <c r="A291" s="636" t="str">
        <f>+$A$1</f>
        <v>MEMORIA DE CÁLCULO CANAL PRADOS DEL ESTE</v>
      </c>
      <c r="B291" s="637"/>
      <c r="C291" s="637"/>
      <c r="D291" s="637"/>
      <c r="E291" s="637"/>
      <c r="F291" s="637"/>
      <c r="G291" s="637"/>
      <c r="H291" s="637"/>
      <c r="I291" s="637"/>
      <c r="J291" s="637"/>
      <c r="K291" s="637"/>
      <c r="L291" s="637"/>
      <c r="M291" s="637"/>
      <c r="N291" s="637"/>
      <c r="O291" s="637"/>
      <c r="P291" s="637"/>
      <c r="Q291" s="637"/>
      <c r="R291" s="637"/>
      <c r="S291" s="637"/>
      <c r="T291" s="637"/>
      <c r="U291" s="637"/>
      <c r="V291" s="637"/>
      <c r="W291" s="637"/>
      <c r="X291" s="637"/>
      <c r="Y291" s="637"/>
      <c r="Z291" s="637"/>
      <c r="AA291" s="637"/>
      <c r="AB291" s="637"/>
      <c r="AC291" s="637"/>
      <c r="AD291" s="637"/>
      <c r="AE291" s="637"/>
      <c r="AF291" s="637"/>
      <c r="AG291" s="637"/>
      <c r="AH291" s="637"/>
      <c r="AI291" s="637"/>
      <c r="AJ291" s="637"/>
      <c r="AK291" s="640" t="str">
        <f>+$AK$1</f>
        <v>FECHA DE EMISION:                                           JULIO 2023</v>
      </c>
      <c r="AL291" s="640"/>
      <c r="AM291" s="640"/>
      <c r="AN291" s="640"/>
      <c r="AO291" s="640"/>
      <c r="AP291" s="642"/>
    </row>
    <row r="292" spans="1:42" ht="15" customHeight="1" x14ac:dyDescent="0.25">
      <c r="A292" s="638"/>
      <c r="B292" s="639"/>
      <c r="C292" s="639"/>
      <c r="D292" s="639"/>
      <c r="E292" s="639"/>
      <c r="F292" s="639"/>
      <c r="G292" s="639"/>
      <c r="H292" s="639"/>
      <c r="I292" s="639"/>
      <c r="J292" s="639"/>
      <c r="K292" s="639"/>
      <c r="L292" s="639"/>
      <c r="M292" s="639"/>
      <c r="N292" s="639"/>
      <c r="O292" s="639"/>
      <c r="P292" s="639"/>
      <c r="Q292" s="639"/>
      <c r="R292" s="639"/>
      <c r="S292" s="639"/>
      <c r="T292" s="639"/>
      <c r="U292" s="639"/>
      <c r="V292" s="639"/>
      <c r="W292" s="639"/>
      <c r="X292" s="639"/>
      <c r="Y292" s="639"/>
      <c r="Z292" s="639"/>
      <c r="AA292" s="639"/>
      <c r="AB292" s="639"/>
      <c r="AC292" s="639"/>
      <c r="AD292" s="639"/>
      <c r="AE292" s="639"/>
      <c r="AF292" s="639"/>
      <c r="AG292" s="639"/>
      <c r="AH292" s="639"/>
      <c r="AI292" s="639"/>
      <c r="AJ292" s="639"/>
      <c r="AK292" s="641"/>
      <c r="AL292" s="641"/>
      <c r="AM292" s="641"/>
      <c r="AN292" s="641"/>
      <c r="AO292" s="641"/>
      <c r="AP292" s="643"/>
    </row>
    <row r="293" spans="1:42" ht="15" customHeight="1" x14ac:dyDescent="0.25">
      <c r="A293" s="638"/>
      <c r="B293" s="639"/>
      <c r="C293" s="639"/>
      <c r="D293" s="639"/>
      <c r="E293" s="639"/>
      <c r="F293" s="639"/>
      <c r="G293" s="639"/>
      <c r="H293" s="639"/>
      <c r="I293" s="639"/>
      <c r="J293" s="639"/>
      <c r="K293" s="639"/>
      <c r="L293" s="639"/>
      <c r="M293" s="639"/>
      <c r="N293" s="639"/>
      <c r="O293" s="639"/>
      <c r="P293" s="639"/>
      <c r="Q293" s="639"/>
      <c r="R293" s="639"/>
      <c r="S293" s="639"/>
      <c r="T293" s="639"/>
      <c r="U293" s="639"/>
      <c r="V293" s="639"/>
      <c r="W293" s="639"/>
      <c r="X293" s="639"/>
      <c r="Y293" s="639"/>
      <c r="Z293" s="639"/>
      <c r="AA293" s="639"/>
      <c r="AB293" s="639"/>
      <c r="AC293" s="639"/>
      <c r="AD293" s="639"/>
      <c r="AE293" s="639"/>
      <c r="AF293" s="639"/>
      <c r="AG293" s="639"/>
      <c r="AH293" s="639"/>
      <c r="AI293" s="639"/>
      <c r="AJ293" s="639"/>
      <c r="AK293" s="641"/>
      <c r="AL293" s="641"/>
      <c r="AM293" s="641"/>
      <c r="AN293" s="641"/>
      <c r="AO293" s="641"/>
      <c r="AP293" s="643"/>
    </row>
    <row r="294" spans="1:42" ht="15" customHeight="1" x14ac:dyDescent="0.25">
      <c r="A294" s="638"/>
      <c r="B294" s="639"/>
      <c r="C294" s="639"/>
      <c r="D294" s="639"/>
      <c r="E294" s="639"/>
      <c r="F294" s="639"/>
      <c r="G294" s="639"/>
      <c r="H294" s="639"/>
      <c r="I294" s="639"/>
      <c r="J294" s="639"/>
      <c r="K294" s="639"/>
      <c r="L294" s="639"/>
      <c r="M294" s="639"/>
      <c r="N294" s="639"/>
      <c r="O294" s="639"/>
      <c r="P294" s="639"/>
      <c r="Q294" s="639"/>
      <c r="R294" s="639"/>
      <c r="S294" s="639"/>
      <c r="T294" s="639"/>
      <c r="U294" s="639"/>
      <c r="V294" s="639"/>
      <c r="W294" s="639"/>
      <c r="X294" s="639"/>
      <c r="Y294" s="639"/>
      <c r="Z294" s="639"/>
      <c r="AA294" s="639"/>
      <c r="AB294" s="639"/>
      <c r="AC294" s="639"/>
      <c r="AD294" s="639"/>
      <c r="AE294" s="639"/>
      <c r="AF294" s="639"/>
      <c r="AG294" s="639"/>
      <c r="AH294" s="639"/>
      <c r="AI294" s="639"/>
      <c r="AJ294" s="639"/>
      <c r="AK294" s="641"/>
      <c r="AL294" s="641"/>
      <c r="AM294" s="641"/>
      <c r="AN294" s="641"/>
      <c r="AO294" s="641"/>
      <c r="AP294" s="643"/>
    </row>
    <row r="295" spans="1:42" ht="15" customHeight="1" x14ac:dyDescent="0.25">
      <c r="A295" s="638"/>
      <c r="B295" s="639"/>
      <c r="C295" s="639"/>
      <c r="D295" s="639"/>
      <c r="E295" s="639"/>
      <c r="F295" s="639"/>
      <c r="G295" s="639"/>
      <c r="H295" s="639"/>
      <c r="I295" s="639"/>
      <c r="J295" s="639"/>
      <c r="K295" s="639"/>
      <c r="L295" s="639"/>
      <c r="M295" s="639"/>
      <c r="N295" s="639"/>
      <c r="O295" s="639"/>
      <c r="P295" s="639"/>
      <c r="Q295" s="639"/>
      <c r="R295" s="639"/>
      <c r="S295" s="639"/>
      <c r="T295" s="639"/>
      <c r="U295" s="639"/>
      <c r="V295" s="639"/>
      <c r="W295" s="639"/>
      <c r="X295" s="639"/>
      <c r="Y295" s="639"/>
      <c r="Z295" s="639"/>
      <c r="AA295" s="639"/>
      <c r="AB295" s="639"/>
      <c r="AC295" s="639"/>
      <c r="AD295" s="639"/>
      <c r="AE295" s="639"/>
      <c r="AF295" s="639"/>
      <c r="AG295" s="639"/>
      <c r="AH295" s="639"/>
      <c r="AI295" s="639"/>
      <c r="AJ295" s="639"/>
      <c r="AK295" s="641"/>
      <c r="AL295" s="641"/>
      <c r="AM295" s="641"/>
      <c r="AN295" s="641"/>
      <c r="AO295" s="641"/>
      <c r="AP295" s="643"/>
    </row>
    <row r="296" spans="1:42" ht="15" customHeight="1" x14ac:dyDescent="0.25">
      <c r="A296" s="638"/>
      <c r="B296" s="639"/>
      <c r="C296" s="639"/>
      <c r="D296" s="639"/>
      <c r="E296" s="639"/>
      <c r="F296" s="639"/>
      <c r="G296" s="639"/>
      <c r="H296" s="639"/>
      <c r="I296" s="639"/>
      <c r="J296" s="639"/>
      <c r="K296" s="639"/>
      <c r="L296" s="639"/>
      <c r="M296" s="639"/>
      <c r="N296" s="639"/>
      <c r="O296" s="639"/>
      <c r="P296" s="639"/>
      <c r="Q296" s="639"/>
      <c r="R296" s="639"/>
      <c r="S296" s="639"/>
      <c r="T296" s="639"/>
      <c r="U296" s="639"/>
      <c r="V296" s="639"/>
      <c r="W296" s="639"/>
      <c r="X296" s="639"/>
      <c r="Y296" s="639"/>
      <c r="Z296" s="639"/>
      <c r="AA296" s="639"/>
      <c r="AB296" s="639"/>
      <c r="AC296" s="639"/>
      <c r="AD296" s="639"/>
      <c r="AE296" s="639"/>
      <c r="AF296" s="639"/>
      <c r="AG296" s="639"/>
      <c r="AH296" s="639"/>
      <c r="AI296" s="639"/>
      <c r="AJ296" s="639"/>
      <c r="AK296" s="641"/>
      <c r="AL296" s="641"/>
      <c r="AM296" s="641"/>
      <c r="AN296" s="641"/>
      <c r="AO296" s="641"/>
      <c r="AP296" s="643"/>
    </row>
    <row r="297" spans="1:42" ht="15" customHeight="1" x14ac:dyDescent="0.25">
      <c r="A297" s="638"/>
      <c r="B297" s="639"/>
      <c r="C297" s="639"/>
      <c r="D297" s="639"/>
      <c r="E297" s="639"/>
      <c r="F297" s="639"/>
      <c r="G297" s="639"/>
      <c r="H297" s="639"/>
      <c r="I297" s="639"/>
      <c r="J297" s="639"/>
      <c r="K297" s="639"/>
      <c r="L297" s="639"/>
      <c r="M297" s="639"/>
      <c r="N297" s="639"/>
      <c r="O297" s="639"/>
      <c r="P297" s="639"/>
      <c r="Q297" s="639"/>
      <c r="R297" s="639"/>
      <c r="S297" s="639"/>
      <c r="T297" s="639"/>
      <c r="U297" s="639"/>
      <c r="V297" s="639"/>
      <c r="W297" s="639"/>
      <c r="X297" s="639"/>
      <c r="Y297" s="639"/>
      <c r="Z297" s="639"/>
      <c r="AA297" s="639"/>
      <c r="AB297" s="639"/>
      <c r="AC297" s="639"/>
      <c r="AD297" s="639"/>
      <c r="AE297" s="639"/>
      <c r="AF297" s="639"/>
      <c r="AG297" s="639"/>
      <c r="AH297" s="639"/>
      <c r="AI297" s="639"/>
      <c r="AJ297" s="639"/>
      <c r="AK297" s="641" t="s">
        <v>19</v>
      </c>
      <c r="AL297" s="641"/>
      <c r="AM297" s="641"/>
      <c r="AN297" s="641">
        <v>1</v>
      </c>
      <c r="AO297" s="641"/>
      <c r="AP297" s="643"/>
    </row>
    <row r="298" spans="1:42" ht="15" customHeight="1" x14ac:dyDescent="0.25">
      <c r="A298" s="638"/>
      <c r="B298" s="639"/>
      <c r="C298" s="639"/>
      <c r="D298" s="639"/>
      <c r="E298" s="639"/>
      <c r="F298" s="639"/>
      <c r="G298" s="639"/>
      <c r="H298" s="639"/>
      <c r="I298" s="639"/>
      <c r="J298" s="639"/>
      <c r="K298" s="639"/>
      <c r="L298" s="639"/>
      <c r="M298" s="639"/>
      <c r="N298" s="639"/>
      <c r="O298" s="639"/>
      <c r="P298" s="639"/>
      <c r="Q298" s="639"/>
      <c r="R298" s="639"/>
      <c r="S298" s="639"/>
      <c r="T298" s="639"/>
      <c r="U298" s="639"/>
      <c r="V298" s="639"/>
      <c r="W298" s="639"/>
      <c r="X298" s="639"/>
      <c r="Y298" s="639"/>
      <c r="Z298" s="639"/>
      <c r="AA298" s="639"/>
      <c r="AB298" s="639"/>
      <c r="AC298" s="639"/>
      <c r="AD298" s="639"/>
      <c r="AE298" s="639"/>
      <c r="AF298" s="639"/>
      <c r="AG298" s="639"/>
      <c r="AH298" s="639"/>
      <c r="AI298" s="639"/>
      <c r="AJ298" s="639"/>
      <c r="AK298" s="641"/>
      <c r="AL298" s="641"/>
      <c r="AM298" s="641"/>
      <c r="AN298" s="641"/>
      <c r="AO298" s="641"/>
      <c r="AP298" s="643"/>
    </row>
    <row r="299" spans="1:42" ht="13.95" customHeight="1" x14ac:dyDescent="0.25">
      <c r="A299" s="632" t="s">
        <v>1</v>
      </c>
      <c r="B299" s="633"/>
      <c r="C299" s="633"/>
      <c r="D299" s="633"/>
      <c r="E299" s="633"/>
      <c r="F299" s="633"/>
      <c r="G299" s="633"/>
      <c r="H299" s="633"/>
      <c r="I299" s="633"/>
      <c r="J299" s="633"/>
      <c r="K299" s="633"/>
      <c r="L299" s="633"/>
      <c r="M299" s="633"/>
      <c r="N299" s="633"/>
      <c r="O299" s="633"/>
      <c r="P299" s="633"/>
      <c r="Q299" s="633"/>
      <c r="R299" s="633"/>
      <c r="S299" s="633"/>
      <c r="T299" s="633"/>
      <c r="U299" s="633"/>
      <c r="V299" s="633"/>
      <c r="W299" s="633"/>
      <c r="X299" s="633"/>
      <c r="Y299" s="633"/>
      <c r="Z299" s="633"/>
      <c r="AA299" s="633"/>
      <c r="AB299" s="633"/>
      <c r="AC299" s="633"/>
      <c r="AD299" s="633"/>
      <c r="AE299" s="633"/>
      <c r="AF299" s="633"/>
      <c r="AG299" s="633"/>
      <c r="AH299" s="633"/>
      <c r="AI299" s="633"/>
      <c r="AJ299" s="633"/>
      <c r="AK299" s="633"/>
      <c r="AL299" s="633"/>
      <c r="AM299" s="633"/>
      <c r="AN299" s="633"/>
      <c r="AO299" s="633"/>
      <c r="AP299" s="634"/>
    </row>
    <row r="300" spans="1:42" ht="13.95" customHeight="1" x14ac:dyDescent="0.25">
      <c r="A300" s="632"/>
      <c r="B300" s="633"/>
      <c r="C300" s="633"/>
      <c r="D300" s="633"/>
      <c r="E300" s="633"/>
      <c r="F300" s="633"/>
      <c r="G300" s="633"/>
      <c r="H300" s="633"/>
      <c r="I300" s="633"/>
      <c r="J300" s="633"/>
      <c r="K300" s="633"/>
      <c r="L300" s="633"/>
      <c r="M300" s="633"/>
      <c r="N300" s="633"/>
      <c r="O300" s="633"/>
      <c r="P300" s="633"/>
      <c r="Q300" s="633"/>
      <c r="R300" s="633"/>
      <c r="S300" s="633"/>
      <c r="T300" s="633"/>
      <c r="U300" s="633"/>
      <c r="V300" s="633"/>
      <c r="W300" s="633"/>
      <c r="X300" s="633"/>
      <c r="Y300" s="633"/>
      <c r="Z300" s="633"/>
      <c r="AA300" s="633"/>
      <c r="AB300" s="633"/>
      <c r="AC300" s="633"/>
      <c r="AD300" s="633"/>
      <c r="AE300" s="633"/>
      <c r="AF300" s="633"/>
      <c r="AG300" s="633"/>
      <c r="AH300" s="633"/>
      <c r="AI300" s="633"/>
      <c r="AJ300" s="633"/>
      <c r="AK300" s="633"/>
      <c r="AL300" s="633"/>
      <c r="AM300" s="633"/>
      <c r="AN300" s="633"/>
      <c r="AO300" s="633"/>
      <c r="AP300" s="634"/>
    </row>
    <row r="301" spans="1:42" ht="30" customHeight="1" x14ac:dyDescent="0.25">
      <c r="A301" s="619" t="s">
        <v>2</v>
      </c>
      <c r="B301" s="620"/>
      <c r="C301" s="620"/>
      <c r="D301" s="620"/>
      <c r="E301" s="620"/>
      <c r="F301" s="620"/>
      <c r="G301" s="620"/>
      <c r="H301" s="620"/>
      <c r="I301" s="620"/>
      <c r="J301" s="620"/>
      <c r="K301" s="620"/>
      <c r="L301" s="620"/>
      <c r="M301" s="621" t="str">
        <f>+$M$11</f>
        <v>CANAL DE AGUAS LLUVIAS EN EL SECTOR PRADOS DEL ESTE, SAN JOSÉ DE CÚCUTA, NORTE DE SANTNADER</v>
      </c>
      <c r="N301" s="621"/>
      <c r="O301" s="621"/>
      <c r="P301" s="621"/>
      <c r="Q301" s="621"/>
      <c r="R301" s="621"/>
      <c r="S301" s="621"/>
      <c r="T301" s="621"/>
      <c r="U301" s="621"/>
      <c r="V301" s="621"/>
      <c r="W301" s="621"/>
      <c r="X301" s="621"/>
      <c r="Y301" s="621"/>
      <c r="Z301" s="621"/>
      <c r="AA301" s="621"/>
      <c r="AB301" s="621"/>
      <c r="AC301" s="621"/>
      <c r="AD301" s="621"/>
      <c r="AE301" s="621"/>
      <c r="AF301" s="621"/>
      <c r="AG301" s="621"/>
      <c r="AH301" s="621"/>
      <c r="AI301" s="621"/>
      <c r="AJ301" s="621"/>
      <c r="AK301" s="621"/>
      <c r="AL301" s="621"/>
      <c r="AM301" s="621"/>
      <c r="AN301" s="621"/>
      <c r="AO301" s="621"/>
      <c r="AP301" s="635"/>
    </row>
    <row r="302" spans="1:42" ht="30" customHeight="1" x14ac:dyDescent="0.25">
      <c r="A302" s="625" t="s">
        <v>46</v>
      </c>
      <c r="B302" s="622"/>
      <c r="C302" s="622"/>
      <c r="D302" s="622"/>
      <c r="E302" s="622"/>
      <c r="F302" s="622"/>
      <c r="G302" s="622"/>
      <c r="H302" s="622"/>
      <c r="I302" s="622"/>
      <c r="J302" s="622"/>
      <c r="K302" s="622"/>
      <c r="L302" s="622"/>
      <c r="M302" s="615" t="str">
        <f>+$M$12</f>
        <v xml:space="preserve">GESTIÓN DE RIESGOS </v>
      </c>
      <c r="N302" s="615"/>
      <c r="O302" s="615"/>
      <c r="P302" s="615"/>
      <c r="Q302" s="615"/>
      <c r="R302" s="615"/>
      <c r="S302" s="615"/>
      <c r="T302" s="615"/>
      <c r="U302" s="615"/>
      <c r="V302" s="615"/>
      <c r="W302" s="615"/>
      <c r="X302" s="615"/>
      <c r="Y302" s="615"/>
      <c r="Z302" s="615"/>
      <c r="AA302" s="615"/>
      <c r="AB302" s="615"/>
      <c r="AC302" s="615"/>
      <c r="AD302" s="615"/>
      <c r="AE302" s="615"/>
      <c r="AF302" s="615"/>
      <c r="AG302" s="615"/>
      <c r="AH302" s="615"/>
      <c r="AI302" s="615"/>
      <c r="AJ302" s="615"/>
      <c r="AK302" s="615"/>
      <c r="AL302" s="622" t="s">
        <v>3</v>
      </c>
      <c r="AM302" s="622"/>
      <c r="AN302" s="612" t="str">
        <f>+$AN$12</f>
        <v>-</v>
      </c>
      <c r="AO302" s="612"/>
      <c r="AP302" s="613"/>
    </row>
    <row r="303" spans="1:42" ht="30" customHeight="1" x14ac:dyDescent="0.25">
      <c r="A303" s="625" t="s">
        <v>4</v>
      </c>
      <c r="B303" s="622"/>
      <c r="C303" s="622"/>
      <c r="D303" s="622"/>
      <c r="E303" s="622"/>
      <c r="F303" s="622"/>
      <c r="G303" s="622"/>
      <c r="H303" s="622"/>
      <c r="I303" s="622"/>
      <c r="J303" s="622"/>
      <c r="K303" s="622"/>
      <c r="L303" s="622"/>
      <c r="M303" s="615" t="str">
        <f>+$M$13</f>
        <v>INTERVENTORÍA</v>
      </c>
      <c r="N303" s="615"/>
      <c r="O303" s="615"/>
      <c r="P303" s="615"/>
      <c r="Q303" s="615"/>
      <c r="R303" s="615"/>
      <c r="S303" s="615"/>
      <c r="T303" s="615"/>
      <c r="U303" s="615"/>
      <c r="V303" s="615"/>
      <c r="W303" s="615"/>
      <c r="X303" s="615"/>
      <c r="Y303" s="615"/>
      <c r="Z303" s="615"/>
      <c r="AA303" s="615"/>
      <c r="AB303" s="615"/>
      <c r="AC303" s="615"/>
      <c r="AD303" s="615"/>
      <c r="AE303" s="615"/>
      <c r="AF303" s="615"/>
      <c r="AG303" s="615"/>
      <c r="AH303" s="615"/>
      <c r="AI303" s="615"/>
      <c r="AJ303" s="615"/>
      <c r="AK303" s="615"/>
      <c r="AL303" s="622" t="s">
        <v>5</v>
      </c>
      <c r="AM303" s="622"/>
      <c r="AN303" s="626" t="str">
        <f>+$AN$13</f>
        <v>JULIO 2023</v>
      </c>
      <c r="AO303" s="627"/>
      <c r="AP303" s="628"/>
    </row>
    <row r="304" spans="1:42" ht="13.95" customHeight="1" x14ac:dyDescent="0.25">
      <c r="A304" s="629"/>
      <c r="B304" s="630"/>
      <c r="C304" s="630"/>
      <c r="D304" s="630"/>
      <c r="E304" s="630"/>
      <c r="F304" s="630"/>
      <c r="G304" s="630"/>
      <c r="H304" s="630"/>
      <c r="I304" s="630"/>
      <c r="J304" s="630"/>
      <c r="K304" s="630"/>
      <c r="L304" s="630"/>
      <c r="M304" s="630"/>
      <c r="N304" s="630"/>
      <c r="O304" s="630"/>
      <c r="P304" s="630"/>
      <c r="Q304" s="630"/>
      <c r="R304" s="630"/>
      <c r="S304" s="630"/>
      <c r="T304" s="630"/>
      <c r="U304" s="630"/>
      <c r="V304" s="630"/>
      <c r="W304" s="630"/>
      <c r="X304" s="630"/>
      <c r="Y304" s="630"/>
      <c r="Z304" s="630"/>
      <c r="AA304" s="630"/>
      <c r="AB304" s="630"/>
      <c r="AC304" s="630"/>
      <c r="AD304" s="630"/>
      <c r="AE304" s="630"/>
      <c r="AF304" s="630"/>
      <c r="AG304" s="630"/>
      <c r="AH304" s="630"/>
      <c r="AI304" s="630"/>
      <c r="AJ304" s="630"/>
      <c r="AK304" s="630"/>
      <c r="AL304" s="630"/>
      <c r="AM304" s="630"/>
      <c r="AN304" s="630"/>
      <c r="AO304" s="630"/>
      <c r="AP304" s="631"/>
    </row>
    <row r="305" spans="1:42" ht="30" customHeight="1" x14ac:dyDescent="0.25">
      <c r="A305" s="619" t="s">
        <v>6</v>
      </c>
      <c r="B305" s="620"/>
      <c r="C305" s="620"/>
      <c r="D305" s="620"/>
      <c r="E305" s="620"/>
      <c r="F305" s="620"/>
      <c r="G305" s="620"/>
      <c r="H305" s="474">
        <v>4</v>
      </c>
      <c r="I305" s="621" t="str">
        <f>IFERROR(VLOOKUP(H305,'PPTO CANAL DE AGUAS LLUVIAS'!B:G,2,FALSE),"")</f>
        <v xml:space="preserve">TUBERÍA DE DESCARGA AGUAS LLUVIA </v>
      </c>
      <c r="J305" s="621"/>
      <c r="K305" s="621"/>
      <c r="L305" s="621"/>
      <c r="M305" s="621"/>
      <c r="N305" s="621"/>
      <c r="O305" s="621"/>
      <c r="P305" s="621"/>
      <c r="Q305" s="621"/>
      <c r="R305" s="621"/>
      <c r="S305" s="621"/>
      <c r="T305" s="621"/>
      <c r="U305" s="622" t="s">
        <v>0</v>
      </c>
      <c r="V305" s="622"/>
      <c r="W305" s="622"/>
      <c r="X305" s="622"/>
      <c r="Y305" s="622"/>
      <c r="Z305" s="622"/>
      <c r="AA305" s="622"/>
      <c r="AB305" s="622"/>
      <c r="AC305" s="622"/>
      <c r="AD305" s="622"/>
      <c r="AE305" s="623">
        <v>4.0599999999999996</v>
      </c>
      <c r="AF305" s="623"/>
      <c r="AG305" s="624" t="str">
        <f>IFERROR(VLOOKUP(AE305,'PPTO CANAL DE AGUAS LLUVIAS'!B:G,2,FALSE),"")</f>
        <v>TUBERÍA PARA AGUAS LLUVIAS DE 24"</v>
      </c>
      <c r="AH305" s="624"/>
      <c r="AI305" s="624"/>
      <c r="AJ305" s="624"/>
      <c r="AK305" s="624"/>
      <c r="AL305" s="475" t="s">
        <v>7</v>
      </c>
      <c r="AM305" s="281" t="str">
        <f>IFERROR(VLOOKUP(AE305,'PPTO CANAL DE AGUAS LLUVIAS'!B:G,3,FALSE),"")</f>
        <v>UND</v>
      </c>
      <c r="AN305" s="475" t="s">
        <v>8</v>
      </c>
      <c r="AO305" s="612" t="str">
        <f>+$AO$15</f>
        <v>MUNICIPIO SAN JOSÉ DE CÚCUTA</v>
      </c>
      <c r="AP305" s="613"/>
    </row>
    <row r="306" spans="1:42" x14ac:dyDescent="0.25">
      <c r="A306" s="614"/>
      <c r="B306" s="615"/>
      <c r="C306" s="615"/>
      <c r="D306" s="615"/>
      <c r="E306" s="615"/>
      <c r="F306" s="615"/>
      <c r="G306" s="615"/>
      <c r="H306" s="615"/>
      <c r="I306" s="615"/>
      <c r="J306" s="615"/>
      <c r="K306" s="615"/>
      <c r="L306" s="615"/>
      <c r="M306" s="615"/>
      <c r="N306" s="615"/>
      <c r="O306" s="615"/>
      <c r="P306" s="615"/>
      <c r="Q306" s="615"/>
      <c r="R306" s="615"/>
      <c r="S306" s="615"/>
      <c r="T306" s="615"/>
      <c r="U306" s="615"/>
      <c r="V306" s="615"/>
      <c r="W306" s="615"/>
      <c r="X306" s="615"/>
      <c r="Y306" s="615"/>
      <c r="Z306" s="615"/>
      <c r="AA306" s="615"/>
      <c r="AB306" s="615"/>
      <c r="AC306" s="615"/>
      <c r="AD306" s="615"/>
      <c r="AE306" s="615"/>
      <c r="AF306" s="615"/>
      <c r="AG306" s="615"/>
      <c r="AH306" s="615"/>
      <c r="AI306" s="615"/>
      <c r="AJ306" s="616" t="s">
        <v>9</v>
      </c>
      <c r="AK306" s="665" t="s">
        <v>38</v>
      </c>
      <c r="AL306" s="666"/>
      <c r="AM306" s="666"/>
      <c r="AN306" s="667"/>
      <c r="AO306" s="616" t="s">
        <v>10</v>
      </c>
      <c r="AP306" s="617" t="s">
        <v>11</v>
      </c>
    </row>
    <row r="307" spans="1:42" x14ac:dyDescent="0.25">
      <c r="A307" s="614"/>
      <c r="B307" s="615"/>
      <c r="C307" s="615"/>
      <c r="D307" s="615"/>
      <c r="E307" s="615"/>
      <c r="F307" s="615"/>
      <c r="G307" s="615"/>
      <c r="H307" s="615"/>
      <c r="I307" s="615"/>
      <c r="J307" s="615"/>
      <c r="K307" s="615"/>
      <c r="L307" s="615"/>
      <c r="M307" s="615"/>
      <c r="N307" s="615"/>
      <c r="O307" s="615"/>
      <c r="P307" s="615"/>
      <c r="Q307" s="615"/>
      <c r="R307" s="615"/>
      <c r="S307" s="615"/>
      <c r="T307" s="615"/>
      <c r="U307" s="615"/>
      <c r="V307" s="615"/>
      <c r="W307" s="615"/>
      <c r="X307" s="615"/>
      <c r="Y307" s="615"/>
      <c r="Z307" s="615"/>
      <c r="AA307" s="615"/>
      <c r="AB307" s="615"/>
      <c r="AC307" s="615"/>
      <c r="AD307" s="615"/>
      <c r="AE307" s="615"/>
      <c r="AF307" s="615"/>
      <c r="AG307" s="615"/>
      <c r="AH307" s="615"/>
      <c r="AI307" s="615"/>
      <c r="AJ307" s="616"/>
      <c r="AK307" s="476" t="s">
        <v>37</v>
      </c>
      <c r="AL307" s="475" t="s">
        <v>12</v>
      </c>
      <c r="AM307" s="475" t="s">
        <v>16</v>
      </c>
      <c r="AN307" s="475" t="s">
        <v>17</v>
      </c>
      <c r="AO307" s="616"/>
      <c r="AP307" s="617"/>
    </row>
    <row r="308" spans="1:42" x14ac:dyDescent="0.25">
      <c r="A308" s="614"/>
      <c r="B308" s="615"/>
      <c r="C308" s="615"/>
      <c r="D308" s="615"/>
      <c r="E308" s="615"/>
      <c r="F308" s="615"/>
      <c r="G308" s="615"/>
      <c r="H308" s="615"/>
      <c r="I308" s="615"/>
      <c r="J308" s="615"/>
      <c r="K308" s="615"/>
      <c r="L308" s="615"/>
      <c r="M308" s="615"/>
      <c r="N308" s="615"/>
      <c r="O308" s="615"/>
      <c r="P308" s="615"/>
      <c r="Q308" s="615"/>
      <c r="R308" s="615"/>
      <c r="S308" s="615"/>
      <c r="T308" s="615"/>
      <c r="U308" s="615"/>
      <c r="V308" s="615"/>
      <c r="W308" s="615"/>
      <c r="X308" s="615"/>
      <c r="Y308" s="615"/>
      <c r="Z308" s="615"/>
      <c r="AA308" s="615"/>
      <c r="AB308" s="615"/>
      <c r="AC308" s="615"/>
      <c r="AD308" s="615"/>
      <c r="AE308" s="615"/>
      <c r="AF308" s="615"/>
      <c r="AG308" s="615"/>
      <c r="AH308" s="615"/>
      <c r="AI308" s="615"/>
      <c r="AJ308" s="493" t="s">
        <v>806</v>
      </c>
      <c r="AK308" s="494"/>
      <c r="AL308" s="495"/>
      <c r="AM308" s="495"/>
      <c r="AN308" s="495"/>
      <c r="AO308" s="495">
        <v>1</v>
      </c>
      <c r="AP308" s="496">
        <v>1</v>
      </c>
    </row>
    <row r="309" spans="1:42" x14ac:dyDescent="0.25">
      <c r="A309" s="614"/>
      <c r="B309" s="615"/>
      <c r="C309" s="615"/>
      <c r="D309" s="615"/>
      <c r="E309" s="615"/>
      <c r="F309" s="615"/>
      <c r="G309" s="615"/>
      <c r="H309" s="615"/>
      <c r="I309" s="615"/>
      <c r="J309" s="615"/>
      <c r="K309" s="615"/>
      <c r="L309" s="615"/>
      <c r="M309" s="615"/>
      <c r="N309" s="615"/>
      <c r="O309" s="615"/>
      <c r="P309" s="615"/>
      <c r="Q309" s="615"/>
      <c r="R309" s="615"/>
      <c r="S309" s="615"/>
      <c r="T309" s="615"/>
      <c r="U309" s="615"/>
      <c r="V309" s="615"/>
      <c r="W309" s="615"/>
      <c r="X309" s="615"/>
      <c r="Y309" s="615"/>
      <c r="Z309" s="615"/>
      <c r="AA309" s="615"/>
      <c r="AB309" s="615"/>
      <c r="AC309" s="615"/>
      <c r="AD309" s="615"/>
      <c r="AE309" s="615"/>
      <c r="AF309" s="615"/>
      <c r="AG309" s="615"/>
      <c r="AH309" s="615"/>
      <c r="AI309" s="615"/>
      <c r="AJ309" s="487"/>
      <c r="AK309" s="488"/>
      <c r="AL309" s="489"/>
      <c r="AM309" s="489"/>
      <c r="AN309" s="489"/>
      <c r="AO309" s="489"/>
      <c r="AP309" s="490"/>
    </row>
    <row r="310" spans="1:42" x14ac:dyDescent="0.25">
      <c r="A310" s="614"/>
      <c r="B310" s="615"/>
      <c r="C310" s="615"/>
      <c r="D310" s="615"/>
      <c r="E310" s="615"/>
      <c r="F310" s="615"/>
      <c r="G310" s="615"/>
      <c r="H310" s="615"/>
      <c r="I310" s="615"/>
      <c r="J310" s="615"/>
      <c r="K310" s="615"/>
      <c r="L310" s="615"/>
      <c r="M310" s="615"/>
      <c r="N310" s="615"/>
      <c r="O310" s="615"/>
      <c r="P310" s="615"/>
      <c r="Q310" s="615"/>
      <c r="R310" s="615"/>
      <c r="S310" s="615"/>
      <c r="T310" s="615"/>
      <c r="U310" s="615"/>
      <c r="V310" s="615"/>
      <c r="W310" s="615"/>
      <c r="X310" s="615"/>
      <c r="Y310" s="615"/>
      <c r="Z310" s="615"/>
      <c r="AA310" s="615"/>
      <c r="AB310" s="615"/>
      <c r="AC310" s="615"/>
      <c r="AD310" s="615"/>
      <c r="AE310" s="615"/>
      <c r="AF310" s="615"/>
      <c r="AG310" s="615"/>
      <c r="AH310" s="615"/>
      <c r="AI310" s="615"/>
      <c r="AJ310" s="281"/>
      <c r="AK310" s="281"/>
      <c r="AL310" s="279"/>
      <c r="AM310" s="279"/>
      <c r="AN310" s="279"/>
      <c r="AO310" s="279"/>
      <c r="AP310" s="480"/>
    </row>
    <row r="311" spans="1:42" x14ac:dyDescent="0.25">
      <c r="A311" s="614"/>
      <c r="B311" s="615"/>
      <c r="C311" s="615"/>
      <c r="D311" s="615"/>
      <c r="E311" s="615"/>
      <c r="F311" s="615"/>
      <c r="G311" s="615"/>
      <c r="H311" s="615"/>
      <c r="I311" s="615"/>
      <c r="J311" s="615"/>
      <c r="K311" s="615"/>
      <c r="L311" s="615"/>
      <c r="M311" s="615"/>
      <c r="N311" s="615"/>
      <c r="O311" s="615"/>
      <c r="P311" s="615"/>
      <c r="Q311" s="615"/>
      <c r="R311" s="615"/>
      <c r="S311" s="615"/>
      <c r="T311" s="615"/>
      <c r="U311" s="615"/>
      <c r="V311" s="615"/>
      <c r="W311" s="615"/>
      <c r="X311" s="615"/>
      <c r="Y311" s="615"/>
      <c r="Z311" s="615"/>
      <c r="AA311" s="615"/>
      <c r="AB311" s="615"/>
      <c r="AC311" s="615"/>
      <c r="AD311" s="615"/>
      <c r="AE311" s="615"/>
      <c r="AF311" s="615"/>
      <c r="AG311" s="615"/>
      <c r="AH311" s="615"/>
      <c r="AI311" s="615"/>
      <c r="AJ311" s="281"/>
      <c r="AK311" s="281"/>
      <c r="AL311" s="279"/>
      <c r="AM311" s="279"/>
      <c r="AN311" s="279"/>
      <c r="AO311" s="279"/>
      <c r="AP311" s="480"/>
    </row>
    <row r="312" spans="1:42" x14ac:dyDescent="0.25">
      <c r="A312" s="614"/>
      <c r="B312" s="615"/>
      <c r="C312" s="615"/>
      <c r="D312" s="615"/>
      <c r="E312" s="615"/>
      <c r="F312" s="615"/>
      <c r="G312" s="615"/>
      <c r="H312" s="615"/>
      <c r="I312" s="615"/>
      <c r="J312" s="615"/>
      <c r="K312" s="615"/>
      <c r="L312" s="615"/>
      <c r="M312" s="615"/>
      <c r="N312" s="615"/>
      <c r="O312" s="615"/>
      <c r="P312" s="615"/>
      <c r="Q312" s="615"/>
      <c r="R312" s="615"/>
      <c r="S312" s="615"/>
      <c r="T312" s="615"/>
      <c r="U312" s="615"/>
      <c r="V312" s="615"/>
      <c r="W312" s="615"/>
      <c r="X312" s="615"/>
      <c r="Y312" s="615"/>
      <c r="Z312" s="615"/>
      <c r="AA312" s="615"/>
      <c r="AB312" s="615"/>
      <c r="AC312" s="615"/>
      <c r="AD312" s="615"/>
      <c r="AE312" s="615"/>
      <c r="AF312" s="615"/>
      <c r="AG312" s="615"/>
      <c r="AH312" s="615"/>
      <c r="AI312" s="615"/>
      <c r="AJ312" s="281"/>
      <c r="AK312" s="281"/>
      <c r="AL312" s="279"/>
      <c r="AM312" s="279"/>
      <c r="AN312" s="279"/>
      <c r="AO312" s="279"/>
      <c r="AP312" s="480"/>
    </row>
    <row r="313" spans="1:42" x14ac:dyDescent="0.25">
      <c r="A313" s="614"/>
      <c r="B313" s="615"/>
      <c r="C313" s="615"/>
      <c r="D313" s="615"/>
      <c r="E313" s="615"/>
      <c r="F313" s="615"/>
      <c r="G313" s="615"/>
      <c r="H313" s="615"/>
      <c r="I313" s="615"/>
      <c r="J313" s="615"/>
      <c r="K313" s="615"/>
      <c r="L313" s="615"/>
      <c r="M313" s="615"/>
      <c r="N313" s="615"/>
      <c r="O313" s="615"/>
      <c r="P313" s="615"/>
      <c r="Q313" s="615"/>
      <c r="R313" s="615"/>
      <c r="S313" s="615"/>
      <c r="T313" s="615"/>
      <c r="U313" s="615"/>
      <c r="V313" s="615"/>
      <c r="W313" s="615"/>
      <c r="X313" s="615"/>
      <c r="Y313" s="615"/>
      <c r="Z313" s="615"/>
      <c r="AA313" s="615"/>
      <c r="AB313" s="615"/>
      <c r="AC313" s="615"/>
      <c r="AD313" s="615"/>
      <c r="AE313" s="615"/>
      <c r="AF313" s="615"/>
      <c r="AG313" s="615"/>
      <c r="AH313" s="615"/>
      <c r="AI313" s="615"/>
      <c r="AJ313" s="281"/>
      <c r="AK313" s="281"/>
      <c r="AL313" s="279"/>
      <c r="AM313" s="279"/>
      <c r="AN313" s="279"/>
      <c r="AO313" s="279"/>
      <c r="AP313" s="480"/>
    </row>
    <row r="314" spans="1:42" x14ac:dyDescent="0.25">
      <c r="A314" s="614"/>
      <c r="B314" s="615"/>
      <c r="C314" s="615"/>
      <c r="D314" s="615"/>
      <c r="E314" s="615"/>
      <c r="F314" s="615"/>
      <c r="G314" s="615"/>
      <c r="H314" s="615"/>
      <c r="I314" s="615"/>
      <c r="J314" s="615"/>
      <c r="K314" s="615"/>
      <c r="L314" s="615"/>
      <c r="M314" s="615"/>
      <c r="N314" s="615"/>
      <c r="O314" s="615"/>
      <c r="P314" s="615"/>
      <c r="Q314" s="615"/>
      <c r="R314" s="615"/>
      <c r="S314" s="615"/>
      <c r="T314" s="615"/>
      <c r="U314" s="615"/>
      <c r="V314" s="615"/>
      <c r="W314" s="615"/>
      <c r="X314" s="615"/>
      <c r="Y314" s="615"/>
      <c r="Z314" s="615"/>
      <c r="AA314" s="615"/>
      <c r="AB314" s="615"/>
      <c r="AC314" s="615"/>
      <c r="AD314" s="615"/>
      <c r="AE314" s="615"/>
      <c r="AF314" s="615"/>
      <c r="AG314" s="615"/>
      <c r="AH314" s="615"/>
      <c r="AI314" s="615"/>
      <c r="AJ314" s="281"/>
      <c r="AK314" s="281"/>
      <c r="AL314" s="279"/>
      <c r="AM314" s="279"/>
      <c r="AN314" s="279"/>
      <c r="AO314" s="279"/>
      <c r="AP314" s="480"/>
    </row>
    <row r="315" spans="1:42" x14ac:dyDescent="0.25">
      <c r="A315" s="614"/>
      <c r="B315" s="615"/>
      <c r="C315" s="615"/>
      <c r="D315" s="615"/>
      <c r="E315" s="615"/>
      <c r="F315" s="615"/>
      <c r="G315" s="615"/>
      <c r="H315" s="615"/>
      <c r="I315" s="615"/>
      <c r="J315" s="615"/>
      <c r="K315" s="615"/>
      <c r="L315" s="615"/>
      <c r="M315" s="615"/>
      <c r="N315" s="615"/>
      <c r="O315" s="615"/>
      <c r="P315" s="615"/>
      <c r="Q315" s="615"/>
      <c r="R315" s="615"/>
      <c r="S315" s="615"/>
      <c r="T315" s="615"/>
      <c r="U315" s="615"/>
      <c r="V315" s="615"/>
      <c r="W315" s="615"/>
      <c r="X315" s="615"/>
      <c r="Y315" s="615"/>
      <c r="Z315" s="615"/>
      <c r="AA315" s="615"/>
      <c r="AB315" s="615"/>
      <c r="AC315" s="615"/>
      <c r="AD315" s="615"/>
      <c r="AE315" s="615"/>
      <c r="AF315" s="615"/>
      <c r="AG315" s="615"/>
      <c r="AH315" s="615"/>
      <c r="AI315" s="615"/>
      <c r="AJ315" s="281"/>
      <c r="AK315" s="281"/>
      <c r="AL315" s="279"/>
      <c r="AM315" s="279"/>
      <c r="AN315" s="279"/>
      <c r="AO315" s="279"/>
      <c r="AP315" s="480"/>
    </row>
    <row r="316" spans="1:42" x14ac:dyDescent="0.25">
      <c r="A316" s="614"/>
      <c r="B316" s="615"/>
      <c r="C316" s="615"/>
      <c r="D316" s="615"/>
      <c r="E316" s="615"/>
      <c r="F316" s="615"/>
      <c r="G316" s="615"/>
      <c r="H316" s="615"/>
      <c r="I316" s="615"/>
      <c r="J316" s="615"/>
      <c r="K316" s="615"/>
      <c r="L316" s="615"/>
      <c r="M316" s="615"/>
      <c r="N316" s="615"/>
      <c r="O316" s="615"/>
      <c r="P316" s="615"/>
      <c r="Q316" s="615"/>
      <c r="R316" s="615"/>
      <c r="S316" s="615"/>
      <c r="T316" s="615"/>
      <c r="U316" s="615"/>
      <c r="V316" s="615"/>
      <c r="W316" s="615"/>
      <c r="X316" s="615"/>
      <c r="Y316" s="615"/>
      <c r="Z316" s="615"/>
      <c r="AA316" s="615"/>
      <c r="AB316" s="615"/>
      <c r="AC316" s="615"/>
      <c r="AD316" s="615"/>
      <c r="AE316" s="615"/>
      <c r="AF316" s="615"/>
      <c r="AG316" s="615"/>
      <c r="AH316" s="615"/>
      <c r="AI316" s="615"/>
      <c r="AJ316" s="281"/>
      <c r="AK316" s="281"/>
      <c r="AL316" s="279"/>
      <c r="AM316" s="279"/>
      <c r="AN316" s="279"/>
      <c r="AO316" s="279"/>
      <c r="AP316" s="480"/>
    </row>
    <row r="317" spans="1:42" x14ac:dyDescent="0.25">
      <c r="A317" s="614"/>
      <c r="B317" s="615"/>
      <c r="C317" s="615"/>
      <c r="D317" s="615"/>
      <c r="E317" s="615"/>
      <c r="F317" s="615"/>
      <c r="G317" s="615"/>
      <c r="H317" s="615"/>
      <c r="I317" s="615"/>
      <c r="J317" s="615"/>
      <c r="K317" s="615"/>
      <c r="L317" s="615"/>
      <c r="M317" s="615"/>
      <c r="N317" s="615"/>
      <c r="O317" s="615"/>
      <c r="P317" s="615"/>
      <c r="Q317" s="615"/>
      <c r="R317" s="615"/>
      <c r="S317" s="615"/>
      <c r="T317" s="615"/>
      <c r="U317" s="615"/>
      <c r="V317" s="615"/>
      <c r="W317" s="615"/>
      <c r="X317" s="615"/>
      <c r="Y317" s="615"/>
      <c r="Z317" s="615"/>
      <c r="AA317" s="615"/>
      <c r="AB317" s="615"/>
      <c r="AC317" s="615"/>
      <c r="AD317" s="615"/>
      <c r="AE317" s="615"/>
      <c r="AF317" s="615"/>
      <c r="AG317" s="615"/>
      <c r="AH317" s="615"/>
      <c r="AI317" s="615"/>
      <c r="AJ317" s="281"/>
      <c r="AK317" s="281"/>
      <c r="AL317" s="279"/>
      <c r="AM317" s="279"/>
      <c r="AN317" s="279"/>
      <c r="AO317" s="279"/>
      <c r="AP317" s="480"/>
    </row>
    <row r="318" spans="1:42" x14ac:dyDescent="0.25">
      <c r="A318" s="614"/>
      <c r="B318" s="615"/>
      <c r="C318" s="615"/>
      <c r="D318" s="615"/>
      <c r="E318" s="615"/>
      <c r="F318" s="615"/>
      <c r="G318" s="615"/>
      <c r="H318" s="615"/>
      <c r="I318" s="615"/>
      <c r="J318" s="615"/>
      <c r="K318" s="615"/>
      <c r="L318" s="615"/>
      <c r="M318" s="615"/>
      <c r="N318" s="615"/>
      <c r="O318" s="615"/>
      <c r="P318" s="615"/>
      <c r="Q318" s="615"/>
      <c r="R318" s="615"/>
      <c r="S318" s="615"/>
      <c r="T318" s="615"/>
      <c r="U318" s="615"/>
      <c r="V318" s="615"/>
      <c r="W318" s="615"/>
      <c r="X318" s="615"/>
      <c r="Y318" s="615"/>
      <c r="Z318" s="615"/>
      <c r="AA318" s="615"/>
      <c r="AB318" s="615"/>
      <c r="AC318" s="615"/>
      <c r="AD318" s="615"/>
      <c r="AE318" s="615"/>
      <c r="AF318" s="615"/>
      <c r="AG318" s="615"/>
      <c r="AH318" s="615"/>
      <c r="AI318" s="615"/>
      <c r="AJ318" s="281"/>
      <c r="AK318" s="281"/>
      <c r="AL318" s="279"/>
      <c r="AM318" s="279"/>
      <c r="AN318" s="279"/>
      <c r="AO318" s="279"/>
      <c r="AP318" s="480"/>
    </row>
    <row r="319" spans="1:42" x14ac:dyDescent="0.25">
      <c r="A319" s="614"/>
      <c r="B319" s="615"/>
      <c r="C319" s="615"/>
      <c r="D319" s="615"/>
      <c r="E319" s="615"/>
      <c r="F319" s="615"/>
      <c r="G319" s="615"/>
      <c r="H319" s="615"/>
      <c r="I319" s="615"/>
      <c r="J319" s="615"/>
      <c r="K319" s="615"/>
      <c r="L319" s="615"/>
      <c r="M319" s="615"/>
      <c r="N319" s="615"/>
      <c r="O319" s="615"/>
      <c r="P319" s="615"/>
      <c r="Q319" s="615"/>
      <c r="R319" s="615"/>
      <c r="S319" s="615"/>
      <c r="T319" s="615"/>
      <c r="U319" s="615"/>
      <c r="V319" s="615"/>
      <c r="W319" s="615"/>
      <c r="X319" s="615"/>
      <c r="Y319" s="615"/>
      <c r="Z319" s="615"/>
      <c r="AA319" s="615"/>
      <c r="AB319" s="615"/>
      <c r="AC319" s="615"/>
      <c r="AD319" s="615"/>
      <c r="AE319" s="615"/>
      <c r="AF319" s="615"/>
      <c r="AG319" s="615"/>
      <c r="AH319" s="615"/>
      <c r="AI319" s="615"/>
      <c r="AJ319" s="281"/>
      <c r="AK319" s="281"/>
      <c r="AL319" s="279"/>
      <c r="AM319" s="279"/>
      <c r="AN319" s="279"/>
      <c r="AO319" s="279"/>
      <c r="AP319" s="480"/>
    </row>
    <row r="320" spans="1:42" x14ac:dyDescent="0.25">
      <c r="A320" s="614"/>
      <c r="B320" s="615"/>
      <c r="C320" s="615"/>
      <c r="D320" s="615"/>
      <c r="E320" s="615"/>
      <c r="F320" s="615"/>
      <c r="G320" s="615"/>
      <c r="H320" s="615"/>
      <c r="I320" s="615"/>
      <c r="J320" s="615"/>
      <c r="K320" s="615"/>
      <c r="L320" s="615"/>
      <c r="M320" s="615"/>
      <c r="N320" s="615"/>
      <c r="O320" s="615"/>
      <c r="P320" s="615"/>
      <c r="Q320" s="615"/>
      <c r="R320" s="615"/>
      <c r="S320" s="615"/>
      <c r="T320" s="615"/>
      <c r="U320" s="615"/>
      <c r="V320" s="615"/>
      <c r="W320" s="615"/>
      <c r="X320" s="615"/>
      <c r="Y320" s="615"/>
      <c r="Z320" s="615"/>
      <c r="AA320" s="615"/>
      <c r="AB320" s="615"/>
      <c r="AC320" s="615"/>
      <c r="AD320" s="615"/>
      <c r="AE320" s="615"/>
      <c r="AF320" s="615"/>
      <c r="AG320" s="615"/>
      <c r="AH320" s="615"/>
      <c r="AI320" s="615"/>
      <c r="AJ320" s="281"/>
      <c r="AK320" s="281"/>
      <c r="AL320" s="279"/>
      <c r="AM320" s="279"/>
      <c r="AN320" s="279"/>
      <c r="AO320" s="279"/>
      <c r="AP320" s="480"/>
    </row>
    <row r="321" spans="1:42" x14ac:dyDescent="0.25">
      <c r="A321" s="614"/>
      <c r="B321" s="615"/>
      <c r="C321" s="615"/>
      <c r="D321" s="615"/>
      <c r="E321" s="615"/>
      <c r="F321" s="615"/>
      <c r="G321" s="615"/>
      <c r="H321" s="615"/>
      <c r="I321" s="615"/>
      <c r="J321" s="615"/>
      <c r="K321" s="615"/>
      <c r="L321" s="615"/>
      <c r="M321" s="615"/>
      <c r="N321" s="615"/>
      <c r="O321" s="615"/>
      <c r="P321" s="615"/>
      <c r="Q321" s="615"/>
      <c r="R321" s="615"/>
      <c r="S321" s="615"/>
      <c r="T321" s="615"/>
      <c r="U321" s="615"/>
      <c r="V321" s="615"/>
      <c r="W321" s="615"/>
      <c r="X321" s="615"/>
      <c r="Y321" s="615"/>
      <c r="Z321" s="615"/>
      <c r="AA321" s="615"/>
      <c r="AB321" s="615"/>
      <c r="AC321" s="615"/>
      <c r="AD321" s="615"/>
      <c r="AE321" s="615"/>
      <c r="AF321" s="615"/>
      <c r="AG321" s="615"/>
      <c r="AH321" s="615"/>
      <c r="AI321" s="615"/>
      <c r="AJ321" s="281"/>
      <c r="AK321" s="281"/>
      <c r="AL321" s="279"/>
      <c r="AM321" s="279"/>
      <c r="AN321" s="279"/>
      <c r="AO321" s="279"/>
      <c r="AP321" s="480"/>
    </row>
    <row r="322" spans="1:42" x14ac:dyDescent="0.25">
      <c r="A322" s="614"/>
      <c r="B322" s="615"/>
      <c r="C322" s="615"/>
      <c r="D322" s="615"/>
      <c r="E322" s="615"/>
      <c r="F322" s="615"/>
      <c r="G322" s="615"/>
      <c r="H322" s="615"/>
      <c r="I322" s="615"/>
      <c r="J322" s="615"/>
      <c r="K322" s="615"/>
      <c r="L322" s="615"/>
      <c r="M322" s="615"/>
      <c r="N322" s="615"/>
      <c r="O322" s="615"/>
      <c r="P322" s="615"/>
      <c r="Q322" s="615"/>
      <c r="R322" s="615"/>
      <c r="S322" s="615"/>
      <c r="T322" s="615"/>
      <c r="U322" s="615"/>
      <c r="V322" s="615"/>
      <c r="W322" s="615"/>
      <c r="X322" s="615"/>
      <c r="Y322" s="615"/>
      <c r="Z322" s="615"/>
      <c r="AA322" s="615"/>
      <c r="AB322" s="615"/>
      <c r="AC322" s="615"/>
      <c r="AD322" s="615"/>
      <c r="AE322" s="615"/>
      <c r="AF322" s="615"/>
      <c r="AG322" s="615"/>
      <c r="AH322" s="615"/>
      <c r="AI322" s="615"/>
      <c r="AJ322" s="281"/>
      <c r="AK322" s="281"/>
      <c r="AL322" s="279"/>
      <c r="AM322" s="279"/>
      <c r="AN322" s="279"/>
      <c r="AO322" s="279"/>
      <c r="AP322" s="480"/>
    </row>
    <row r="323" spans="1:42" x14ac:dyDescent="0.25">
      <c r="A323" s="614"/>
      <c r="B323" s="615"/>
      <c r="C323" s="615"/>
      <c r="D323" s="615"/>
      <c r="E323" s="615"/>
      <c r="F323" s="615"/>
      <c r="G323" s="615"/>
      <c r="H323" s="615"/>
      <c r="I323" s="615"/>
      <c r="J323" s="615"/>
      <c r="K323" s="615"/>
      <c r="L323" s="615"/>
      <c r="M323" s="615"/>
      <c r="N323" s="615"/>
      <c r="O323" s="615"/>
      <c r="P323" s="615"/>
      <c r="Q323" s="615"/>
      <c r="R323" s="615"/>
      <c r="S323" s="615"/>
      <c r="T323" s="615"/>
      <c r="U323" s="615"/>
      <c r="V323" s="615"/>
      <c r="W323" s="615"/>
      <c r="X323" s="615"/>
      <c r="Y323" s="615"/>
      <c r="Z323" s="615"/>
      <c r="AA323" s="615"/>
      <c r="AB323" s="615"/>
      <c r="AC323" s="615"/>
      <c r="AD323" s="615"/>
      <c r="AE323" s="615"/>
      <c r="AF323" s="615"/>
      <c r="AG323" s="615"/>
      <c r="AH323" s="615"/>
      <c r="AI323" s="615"/>
      <c r="AJ323" s="281"/>
      <c r="AK323" s="281"/>
      <c r="AL323" s="279"/>
      <c r="AM323" s="279"/>
      <c r="AN323" s="279"/>
      <c r="AO323" s="279"/>
      <c r="AP323" s="480"/>
    </row>
    <row r="324" spans="1:42" x14ac:dyDescent="0.25">
      <c r="A324" s="614"/>
      <c r="B324" s="615"/>
      <c r="C324" s="615"/>
      <c r="D324" s="615"/>
      <c r="E324" s="615"/>
      <c r="F324" s="615"/>
      <c r="G324" s="615"/>
      <c r="H324" s="615"/>
      <c r="I324" s="615"/>
      <c r="J324" s="615"/>
      <c r="K324" s="615"/>
      <c r="L324" s="615"/>
      <c r="M324" s="615"/>
      <c r="N324" s="615"/>
      <c r="O324" s="615"/>
      <c r="P324" s="615"/>
      <c r="Q324" s="615"/>
      <c r="R324" s="615"/>
      <c r="S324" s="615"/>
      <c r="T324" s="615"/>
      <c r="U324" s="615"/>
      <c r="V324" s="615"/>
      <c r="W324" s="615"/>
      <c r="X324" s="615"/>
      <c r="Y324" s="615"/>
      <c r="Z324" s="615"/>
      <c r="AA324" s="615"/>
      <c r="AB324" s="615"/>
      <c r="AC324" s="615"/>
      <c r="AD324" s="615"/>
      <c r="AE324" s="615"/>
      <c r="AF324" s="615"/>
      <c r="AG324" s="615"/>
      <c r="AH324" s="615"/>
      <c r="AI324" s="615"/>
      <c r="AJ324" s="281"/>
      <c r="AK324" s="281"/>
      <c r="AL324" s="279"/>
      <c r="AM324" s="279"/>
      <c r="AN324" s="279"/>
      <c r="AO324" s="279"/>
      <c r="AP324" s="480"/>
    </row>
    <row r="325" spans="1:42" x14ac:dyDescent="0.25">
      <c r="A325" s="614"/>
      <c r="B325" s="615"/>
      <c r="C325" s="615"/>
      <c r="D325" s="615"/>
      <c r="E325" s="615"/>
      <c r="F325" s="615"/>
      <c r="G325" s="615"/>
      <c r="H325" s="615"/>
      <c r="I325" s="615"/>
      <c r="J325" s="615"/>
      <c r="K325" s="615"/>
      <c r="L325" s="615"/>
      <c r="M325" s="615"/>
      <c r="N325" s="615"/>
      <c r="O325" s="615"/>
      <c r="P325" s="615"/>
      <c r="Q325" s="615"/>
      <c r="R325" s="615"/>
      <c r="S325" s="615"/>
      <c r="T325" s="615"/>
      <c r="U325" s="615"/>
      <c r="V325" s="615"/>
      <c r="W325" s="615"/>
      <c r="X325" s="615"/>
      <c r="Y325" s="615"/>
      <c r="Z325" s="615"/>
      <c r="AA325" s="615"/>
      <c r="AB325" s="615"/>
      <c r="AC325" s="615"/>
      <c r="AD325" s="615"/>
      <c r="AE325" s="615"/>
      <c r="AF325" s="615"/>
      <c r="AG325" s="615"/>
      <c r="AH325" s="615"/>
      <c r="AI325" s="615"/>
      <c r="AJ325" s="281"/>
      <c r="AK325" s="281"/>
      <c r="AL325" s="279"/>
      <c r="AM325" s="279"/>
      <c r="AN325" s="279"/>
      <c r="AO325" s="279"/>
      <c r="AP325" s="480"/>
    </row>
    <row r="326" spans="1:42" x14ac:dyDescent="0.25">
      <c r="A326" s="614"/>
      <c r="B326" s="615"/>
      <c r="C326" s="615"/>
      <c r="D326" s="615"/>
      <c r="E326" s="615"/>
      <c r="F326" s="615"/>
      <c r="G326" s="615"/>
      <c r="H326" s="615"/>
      <c r="I326" s="615"/>
      <c r="J326" s="615"/>
      <c r="K326" s="615"/>
      <c r="L326" s="615"/>
      <c r="M326" s="615"/>
      <c r="N326" s="615"/>
      <c r="O326" s="615"/>
      <c r="P326" s="615"/>
      <c r="Q326" s="615"/>
      <c r="R326" s="615"/>
      <c r="S326" s="615"/>
      <c r="T326" s="615"/>
      <c r="U326" s="615"/>
      <c r="V326" s="615"/>
      <c r="W326" s="615"/>
      <c r="X326" s="615"/>
      <c r="Y326" s="615"/>
      <c r="Z326" s="615"/>
      <c r="AA326" s="615"/>
      <c r="AB326" s="615"/>
      <c r="AC326" s="615"/>
      <c r="AD326" s="615"/>
      <c r="AE326" s="615"/>
      <c r="AF326" s="615"/>
      <c r="AG326" s="615"/>
      <c r="AH326" s="615"/>
      <c r="AI326" s="615"/>
      <c r="AJ326" s="281"/>
      <c r="AK326" s="281"/>
      <c r="AL326" s="279"/>
      <c r="AM326" s="279"/>
      <c r="AN326" s="279"/>
      <c r="AO326" s="279"/>
      <c r="AP326" s="480"/>
    </row>
    <row r="327" spans="1:42" x14ac:dyDescent="0.25">
      <c r="A327" s="614"/>
      <c r="B327" s="615"/>
      <c r="C327" s="615"/>
      <c r="D327" s="615"/>
      <c r="E327" s="615"/>
      <c r="F327" s="615"/>
      <c r="G327" s="615"/>
      <c r="H327" s="615"/>
      <c r="I327" s="615"/>
      <c r="J327" s="615"/>
      <c r="K327" s="615"/>
      <c r="L327" s="615"/>
      <c r="M327" s="615"/>
      <c r="N327" s="615"/>
      <c r="O327" s="615"/>
      <c r="P327" s="615"/>
      <c r="Q327" s="615"/>
      <c r="R327" s="615"/>
      <c r="S327" s="615"/>
      <c r="T327" s="615"/>
      <c r="U327" s="615"/>
      <c r="V327" s="615"/>
      <c r="W327" s="615"/>
      <c r="X327" s="615"/>
      <c r="Y327" s="615"/>
      <c r="Z327" s="615"/>
      <c r="AA327" s="615"/>
      <c r="AB327" s="615"/>
      <c r="AC327" s="615"/>
      <c r="AD327" s="615"/>
      <c r="AE327" s="615"/>
      <c r="AF327" s="615"/>
      <c r="AG327" s="615"/>
      <c r="AH327" s="615"/>
      <c r="AI327" s="615"/>
      <c r="AJ327" s="281"/>
      <c r="AK327" s="281"/>
      <c r="AL327" s="279"/>
      <c r="AM327" s="279"/>
      <c r="AN327" s="279"/>
      <c r="AO327" s="279"/>
      <c r="AP327" s="480"/>
    </row>
    <row r="328" spans="1:42" x14ac:dyDescent="0.25">
      <c r="A328" s="614"/>
      <c r="B328" s="615"/>
      <c r="C328" s="615"/>
      <c r="D328" s="615"/>
      <c r="E328" s="615"/>
      <c r="F328" s="615"/>
      <c r="G328" s="615"/>
      <c r="H328" s="615"/>
      <c r="I328" s="615"/>
      <c r="J328" s="615"/>
      <c r="K328" s="615"/>
      <c r="L328" s="615"/>
      <c r="M328" s="615"/>
      <c r="N328" s="615"/>
      <c r="O328" s="615"/>
      <c r="P328" s="615"/>
      <c r="Q328" s="615"/>
      <c r="R328" s="615"/>
      <c r="S328" s="615"/>
      <c r="T328" s="615"/>
      <c r="U328" s="615"/>
      <c r="V328" s="615"/>
      <c r="W328" s="615"/>
      <c r="X328" s="615"/>
      <c r="Y328" s="615"/>
      <c r="Z328" s="615"/>
      <c r="AA328" s="615"/>
      <c r="AB328" s="615"/>
      <c r="AC328" s="615"/>
      <c r="AD328" s="615"/>
      <c r="AE328" s="615"/>
      <c r="AF328" s="615"/>
      <c r="AG328" s="615"/>
      <c r="AH328" s="615"/>
      <c r="AI328" s="615"/>
      <c r="AJ328" s="281"/>
      <c r="AK328" s="281"/>
      <c r="AL328" s="279"/>
      <c r="AM328" s="279"/>
      <c r="AN328" s="279"/>
      <c r="AO328" s="279"/>
      <c r="AP328" s="480"/>
    </row>
    <row r="329" spans="1:42" x14ac:dyDescent="0.25">
      <c r="A329" s="614"/>
      <c r="B329" s="615"/>
      <c r="C329" s="615"/>
      <c r="D329" s="615"/>
      <c r="E329" s="615"/>
      <c r="F329" s="615"/>
      <c r="G329" s="615"/>
      <c r="H329" s="615"/>
      <c r="I329" s="615"/>
      <c r="J329" s="615"/>
      <c r="K329" s="615"/>
      <c r="L329" s="615"/>
      <c r="M329" s="615"/>
      <c r="N329" s="615"/>
      <c r="O329" s="615"/>
      <c r="P329" s="615"/>
      <c r="Q329" s="615"/>
      <c r="R329" s="615"/>
      <c r="S329" s="615"/>
      <c r="T329" s="615"/>
      <c r="U329" s="615"/>
      <c r="V329" s="615"/>
      <c r="W329" s="615"/>
      <c r="X329" s="615"/>
      <c r="Y329" s="615"/>
      <c r="Z329" s="615"/>
      <c r="AA329" s="615"/>
      <c r="AB329" s="615"/>
      <c r="AC329" s="615"/>
      <c r="AD329" s="615"/>
      <c r="AE329" s="615"/>
      <c r="AF329" s="615"/>
      <c r="AG329" s="615"/>
      <c r="AH329" s="615"/>
      <c r="AI329" s="615"/>
      <c r="AJ329" s="281"/>
      <c r="AK329" s="281"/>
      <c r="AL329" s="279"/>
      <c r="AM329" s="279"/>
      <c r="AN329" s="279"/>
      <c r="AO329" s="279"/>
      <c r="AP329" s="480"/>
    </row>
    <row r="330" spans="1:42" x14ac:dyDescent="0.25">
      <c r="A330" s="614"/>
      <c r="B330" s="615"/>
      <c r="C330" s="615"/>
      <c r="D330" s="615"/>
      <c r="E330" s="615"/>
      <c r="F330" s="615"/>
      <c r="G330" s="615"/>
      <c r="H330" s="615"/>
      <c r="I330" s="615"/>
      <c r="J330" s="615"/>
      <c r="K330" s="615"/>
      <c r="L330" s="615"/>
      <c r="M330" s="615"/>
      <c r="N330" s="615"/>
      <c r="O330" s="615"/>
      <c r="P330" s="615"/>
      <c r="Q330" s="615"/>
      <c r="R330" s="615"/>
      <c r="S330" s="615"/>
      <c r="T330" s="615"/>
      <c r="U330" s="615"/>
      <c r="V330" s="615"/>
      <c r="W330" s="615"/>
      <c r="X330" s="615"/>
      <c r="Y330" s="615"/>
      <c r="Z330" s="615"/>
      <c r="AA330" s="615"/>
      <c r="AB330" s="615"/>
      <c r="AC330" s="615"/>
      <c r="AD330" s="615"/>
      <c r="AE330" s="615"/>
      <c r="AF330" s="615"/>
      <c r="AG330" s="615"/>
      <c r="AH330" s="615"/>
      <c r="AI330" s="615"/>
      <c r="AJ330" s="481"/>
      <c r="AK330" s="281"/>
      <c r="AL330" s="279"/>
      <c r="AM330" s="279"/>
      <c r="AN330" s="279"/>
      <c r="AO330" s="279"/>
      <c r="AP330" s="480"/>
    </row>
    <row r="331" spans="1:42" x14ac:dyDescent="0.25">
      <c r="A331" s="614"/>
      <c r="B331" s="615"/>
      <c r="C331" s="615"/>
      <c r="D331" s="615"/>
      <c r="E331" s="615"/>
      <c r="F331" s="615"/>
      <c r="G331" s="615"/>
      <c r="H331" s="615"/>
      <c r="I331" s="615"/>
      <c r="J331" s="615"/>
      <c r="K331" s="615"/>
      <c r="L331" s="615"/>
      <c r="M331" s="615"/>
      <c r="N331" s="615"/>
      <c r="O331" s="615"/>
      <c r="P331" s="615"/>
      <c r="Q331" s="615"/>
      <c r="R331" s="615"/>
      <c r="S331" s="615"/>
      <c r="T331" s="615"/>
      <c r="U331" s="615"/>
      <c r="V331" s="615"/>
      <c r="W331" s="615"/>
      <c r="X331" s="615"/>
      <c r="Y331" s="615"/>
      <c r="Z331" s="615"/>
      <c r="AA331" s="615"/>
      <c r="AB331" s="615"/>
      <c r="AC331" s="615"/>
      <c r="AD331" s="615"/>
      <c r="AE331" s="615"/>
      <c r="AF331" s="615"/>
      <c r="AG331" s="615"/>
      <c r="AH331" s="615"/>
      <c r="AI331" s="615"/>
      <c r="AJ331" s="481"/>
      <c r="AK331" s="281"/>
      <c r="AL331" s="279"/>
      <c r="AM331" s="279"/>
      <c r="AN331" s="279"/>
      <c r="AO331" s="279"/>
      <c r="AP331" s="480"/>
    </row>
    <row r="332" spans="1:42" x14ac:dyDescent="0.25">
      <c r="A332" s="614"/>
      <c r="B332" s="615"/>
      <c r="C332" s="615"/>
      <c r="D332" s="615"/>
      <c r="E332" s="615"/>
      <c r="F332" s="615"/>
      <c r="G332" s="615"/>
      <c r="H332" s="615"/>
      <c r="I332" s="615"/>
      <c r="J332" s="615"/>
      <c r="K332" s="615"/>
      <c r="L332" s="615"/>
      <c r="M332" s="615"/>
      <c r="N332" s="615"/>
      <c r="O332" s="615"/>
      <c r="P332" s="615"/>
      <c r="Q332" s="615"/>
      <c r="R332" s="615"/>
      <c r="S332" s="615"/>
      <c r="T332" s="615"/>
      <c r="U332" s="615"/>
      <c r="V332" s="615"/>
      <c r="W332" s="615"/>
      <c r="X332" s="615"/>
      <c r="Y332" s="615"/>
      <c r="Z332" s="615"/>
      <c r="AA332" s="615"/>
      <c r="AB332" s="615"/>
      <c r="AC332" s="615"/>
      <c r="AD332" s="615"/>
      <c r="AE332" s="615"/>
      <c r="AF332" s="615"/>
      <c r="AG332" s="615"/>
      <c r="AH332" s="615"/>
      <c r="AI332" s="615"/>
      <c r="AJ332" s="281"/>
      <c r="AK332" s="281"/>
      <c r="AL332" s="279"/>
      <c r="AM332" s="279"/>
      <c r="AN332" s="279"/>
      <c r="AO332" s="279"/>
      <c r="AP332" s="480"/>
    </row>
    <row r="333" spans="1:42" x14ac:dyDescent="0.25">
      <c r="A333" s="614"/>
      <c r="B333" s="615"/>
      <c r="C333" s="615"/>
      <c r="D333" s="615"/>
      <c r="E333" s="615"/>
      <c r="F333" s="615"/>
      <c r="G333" s="615"/>
      <c r="H333" s="615"/>
      <c r="I333" s="615"/>
      <c r="J333" s="615"/>
      <c r="K333" s="615"/>
      <c r="L333" s="615"/>
      <c r="M333" s="615"/>
      <c r="N333" s="615"/>
      <c r="O333" s="615"/>
      <c r="P333" s="615"/>
      <c r="Q333" s="615"/>
      <c r="R333" s="615"/>
      <c r="S333" s="615"/>
      <c r="T333" s="615"/>
      <c r="U333" s="615"/>
      <c r="V333" s="615"/>
      <c r="W333" s="615"/>
      <c r="X333" s="615"/>
      <c r="Y333" s="615"/>
      <c r="Z333" s="615"/>
      <c r="AA333" s="615"/>
      <c r="AB333" s="615"/>
      <c r="AC333" s="615"/>
      <c r="AD333" s="615"/>
      <c r="AE333" s="615"/>
      <c r="AF333" s="615"/>
      <c r="AG333" s="615"/>
      <c r="AH333" s="615"/>
      <c r="AI333" s="615"/>
      <c r="AJ333" s="281"/>
      <c r="AK333" s="281"/>
      <c r="AL333" s="279"/>
      <c r="AM333" s="279"/>
      <c r="AN333" s="279"/>
      <c r="AO333" s="279"/>
      <c r="AP333" s="480"/>
    </row>
    <row r="334" spans="1:42" x14ac:dyDescent="0.25">
      <c r="A334" s="614"/>
      <c r="B334" s="615"/>
      <c r="C334" s="615"/>
      <c r="D334" s="615"/>
      <c r="E334" s="615"/>
      <c r="F334" s="615"/>
      <c r="G334" s="615"/>
      <c r="H334" s="615"/>
      <c r="I334" s="615"/>
      <c r="J334" s="615"/>
      <c r="K334" s="615"/>
      <c r="L334" s="615"/>
      <c r="M334" s="615"/>
      <c r="N334" s="615"/>
      <c r="O334" s="615"/>
      <c r="P334" s="615"/>
      <c r="Q334" s="615"/>
      <c r="R334" s="615"/>
      <c r="S334" s="615"/>
      <c r="T334" s="615"/>
      <c r="U334" s="615"/>
      <c r="V334" s="615"/>
      <c r="W334" s="615"/>
      <c r="X334" s="615"/>
      <c r="Y334" s="615"/>
      <c r="Z334" s="615"/>
      <c r="AA334" s="615"/>
      <c r="AB334" s="615"/>
      <c r="AC334" s="615"/>
      <c r="AD334" s="615"/>
      <c r="AE334" s="615"/>
      <c r="AF334" s="615"/>
      <c r="AG334" s="615"/>
      <c r="AH334" s="615"/>
      <c r="AI334" s="615"/>
      <c r="AJ334" s="281"/>
      <c r="AK334" s="481"/>
      <c r="AL334" s="279"/>
      <c r="AM334" s="279"/>
      <c r="AN334" s="279"/>
      <c r="AO334" s="279"/>
      <c r="AP334" s="480"/>
    </row>
    <row r="335" spans="1:42" x14ac:dyDescent="0.25">
      <c r="A335" s="614"/>
      <c r="B335" s="615"/>
      <c r="C335" s="615"/>
      <c r="D335" s="615"/>
      <c r="E335" s="615"/>
      <c r="F335" s="615"/>
      <c r="G335" s="615"/>
      <c r="H335" s="615"/>
      <c r="I335" s="615"/>
      <c r="J335" s="615"/>
      <c r="K335" s="615"/>
      <c r="L335" s="615"/>
      <c r="M335" s="615"/>
      <c r="N335" s="615"/>
      <c r="O335" s="615"/>
      <c r="P335" s="615"/>
      <c r="Q335" s="615"/>
      <c r="R335" s="615"/>
      <c r="S335" s="615"/>
      <c r="T335" s="615"/>
      <c r="U335" s="615"/>
      <c r="V335" s="615"/>
      <c r="W335" s="615"/>
      <c r="X335" s="615"/>
      <c r="Y335" s="615"/>
      <c r="Z335" s="615"/>
      <c r="AA335" s="615"/>
      <c r="AB335" s="615"/>
      <c r="AC335" s="615"/>
      <c r="AD335" s="615"/>
      <c r="AE335" s="615"/>
      <c r="AF335" s="615"/>
      <c r="AG335" s="615"/>
      <c r="AH335" s="615"/>
      <c r="AI335" s="615"/>
      <c r="AJ335" s="281"/>
      <c r="AK335" s="281"/>
      <c r="AL335" s="279"/>
      <c r="AM335" s="279"/>
      <c r="AN335" s="279"/>
      <c r="AO335" s="279"/>
      <c r="AP335" s="480"/>
    </row>
    <row r="336" spans="1:42" x14ac:dyDescent="0.25">
      <c r="A336" s="614"/>
      <c r="B336" s="615"/>
      <c r="C336" s="615"/>
      <c r="D336" s="615"/>
      <c r="E336" s="615"/>
      <c r="F336" s="615"/>
      <c r="G336" s="615"/>
      <c r="H336" s="615"/>
      <c r="I336" s="615"/>
      <c r="J336" s="615"/>
      <c r="K336" s="615"/>
      <c r="L336" s="615"/>
      <c r="M336" s="615"/>
      <c r="N336" s="615"/>
      <c r="O336" s="615"/>
      <c r="P336" s="615"/>
      <c r="Q336" s="615"/>
      <c r="R336" s="615"/>
      <c r="S336" s="615"/>
      <c r="T336" s="615"/>
      <c r="U336" s="615"/>
      <c r="V336" s="615"/>
      <c r="W336" s="615"/>
      <c r="X336" s="615"/>
      <c r="Y336" s="615"/>
      <c r="Z336" s="615"/>
      <c r="AA336" s="615"/>
      <c r="AB336" s="615"/>
      <c r="AC336" s="615"/>
      <c r="AD336" s="615"/>
      <c r="AE336" s="615"/>
      <c r="AF336" s="615"/>
      <c r="AG336" s="615"/>
      <c r="AH336" s="615"/>
      <c r="AI336" s="615"/>
      <c r="AJ336" s="281"/>
      <c r="AK336" s="281"/>
      <c r="AL336" s="279"/>
      <c r="AM336" s="279"/>
      <c r="AN336" s="279"/>
      <c r="AO336" s="279"/>
      <c r="AP336" s="480"/>
    </row>
    <row r="337" spans="1:42" x14ac:dyDescent="0.25">
      <c r="A337" s="614"/>
      <c r="B337" s="615"/>
      <c r="C337" s="615"/>
      <c r="D337" s="615"/>
      <c r="E337" s="615"/>
      <c r="F337" s="615"/>
      <c r="G337" s="615"/>
      <c r="H337" s="615"/>
      <c r="I337" s="615"/>
      <c r="J337" s="615"/>
      <c r="K337" s="615"/>
      <c r="L337" s="615"/>
      <c r="M337" s="615"/>
      <c r="N337" s="615"/>
      <c r="O337" s="615"/>
      <c r="P337" s="615"/>
      <c r="Q337" s="615"/>
      <c r="R337" s="615"/>
      <c r="S337" s="615"/>
      <c r="T337" s="615"/>
      <c r="U337" s="615"/>
      <c r="V337" s="615"/>
      <c r="W337" s="615"/>
      <c r="X337" s="615"/>
      <c r="Y337" s="615"/>
      <c r="Z337" s="615"/>
      <c r="AA337" s="615"/>
      <c r="AB337" s="615"/>
      <c r="AC337" s="615"/>
      <c r="AD337" s="615"/>
      <c r="AE337" s="615"/>
      <c r="AF337" s="615"/>
      <c r="AG337" s="615"/>
      <c r="AH337" s="615"/>
      <c r="AI337" s="615"/>
      <c r="AJ337" s="281"/>
      <c r="AK337" s="281"/>
      <c r="AL337" s="279"/>
      <c r="AM337" s="279"/>
      <c r="AN337" s="279"/>
      <c r="AO337" s="279"/>
      <c r="AP337" s="480"/>
    </row>
    <row r="338" spans="1:42" x14ac:dyDescent="0.25">
      <c r="A338" s="614"/>
      <c r="B338" s="615"/>
      <c r="C338" s="615"/>
      <c r="D338" s="615"/>
      <c r="E338" s="615"/>
      <c r="F338" s="615"/>
      <c r="G338" s="615"/>
      <c r="H338" s="615"/>
      <c r="I338" s="615"/>
      <c r="J338" s="615"/>
      <c r="K338" s="615"/>
      <c r="L338" s="615"/>
      <c r="M338" s="615"/>
      <c r="N338" s="615"/>
      <c r="O338" s="615"/>
      <c r="P338" s="615"/>
      <c r="Q338" s="615"/>
      <c r="R338" s="615"/>
      <c r="S338" s="615"/>
      <c r="T338" s="615"/>
      <c r="U338" s="615"/>
      <c r="V338" s="615"/>
      <c r="W338" s="615"/>
      <c r="X338" s="615"/>
      <c r="Y338" s="615"/>
      <c r="Z338" s="615"/>
      <c r="AA338" s="615"/>
      <c r="AB338" s="615"/>
      <c r="AC338" s="615"/>
      <c r="AD338" s="615"/>
      <c r="AE338" s="615"/>
      <c r="AF338" s="615"/>
      <c r="AG338" s="615"/>
      <c r="AH338" s="615"/>
      <c r="AI338" s="615"/>
      <c r="AJ338" s="281"/>
      <c r="AK338" s="484"/>
      <c r="AL338" s="279"/>
      <c r="AM338" s="279"/>
      <c r="AN338" s="279"/>
      <c r="AO338" s="279"/>
      <c r="AP338" s="480"/>
    </row>
    <row r="339" spans="1:42" x14ac:dyDescent="0.25">
      <c r="A339" s="614"/>
      <c r="B339" s="615"/>
      <c r="C339" s="615"/>
      <c r="D339" s="615"/>
      <c r="E339" s="615"/>
      <c r="F339" s="615"/>
      <c r="G339" s="615"/>
      <c r="H339" s="615"/>
      <c r="I339" s="615"/>
      <c r="J339" s="615"/>
      <c r="K339" s="615"/>
      <c r="L339" s="615"/>
      <c r="M339" s="615"/>
      <c r="N339" s="615"/>
      <c r="O339" s="615"/>
      <c r="P339" s="615"/>
      <c r="Q339" s="615"/>
      <c r="R339" s="615"/>
      <c r="S339" s="615"/>
      <c r="T339" s="615"/>
      <c r="U339" s="615"/>
      <c r="V339" s="615"/>
      <c r="W339" s="615"/>
      <c r="X339" s="615"/>
      <c r="Y339" s="615"/>
      <c r="Z339" s="615"/>
      <c r="AA339" s="615"/>
      <c r="AB339" s="615"/>
      <c r="AC339" s="615"/>
      <c r="AD339" s="615"/>
      <c r="AE339" s="615"/>
      <c r="AF339" s="615"/>
      <c r="AG339" s="615"/>
      <c r="AH339" s="615"/>
      <c r="AI339" s="615"/>
      <c r="AJ339" s="618"/>
      <c r="AK339" s="618"/>
      <c r="AL339" s="618"/>
      <c r="AM339" s="618"/>
      <c r="AN339" s="618"/>
      <c r="AO339" s="618"/>
      <c r="AP339" s="483"/>
    </row>
    <row r="340" spans="1:42" x14ac:dyDescent="0.25">
      <c r="A340" s="608" t="s">
        <v>717</v>
      </c>
      <c r="B340" s="609"/>
      <c r="C340" s="609"/>
      <c r="D340" s="609"/>
      <c r="E340" s="609"/>
      <c r="F340" s="609"/>
      <c r="G340" s="609"/>
      <c r="H340" s="609"/>
      <c r="I340" s="609"/>
      <c r="J340" s="609"/>
      <c r="K340" s="609"/>
      <c r="L340" s="609"/>
      <c r="M340" s="609"/>
      <c r="N340" s="609"/>
      <c r="O340" s="609"/>
      <c r="P340" s="609"/>
      <c r="Q340" s="609"/>
      <c r="R340" s="609"/>
      <c r="S340" s="609"/>
      <c r="T340" s="609"/>
      <c r="U340" s="609"/>
      <c r="V340" s="609"/>
      <c r="W340" s="609"/>
      <c r="X340" s="609"/>
      <c r="Y340" s="609"/>
      <c r="Z340" s="609"/>
      <c r="AA340" s="609"/>
      <c r="AB340" s="609"/>
      <c r="AC340" s="609"/>
      <c r="AD340" s="609"/>
      <c r="AE340" s="609"/>
      <c r="AF340" s="609"/>
      <c r="AG340" s="609"/>
      <c r="AH340" s="609"/>
      <c r="AI340" s="609"/>
      <c r="AJ340" s="610" t="s">
        <v>13</v>
      </c>
      <c r="AK340" s="610"/>
      <c r="AL340" s="610"/>
      <c r="AM340" s="610"/>
      <c r="AN340" s="610"/>
      <c r="AO340" s="610"/>
      <c r="AP340" s="480">
        <f>ROUND(SUM(AP308:AP339),2)</f>
        <v>1</v>
      </c>
    </row>
    <row r="341" spans="1:42" ht="15" x14ac:dyDescent="0.25">
      <c r="A341" s="608"/>
      <c r="B341" s="609"/>
      <c r="C341" s="609"/>
      <c r="D341" s="609"/>
      <c r="E341" s="609"/>
      <c r="F341" s="609"/>
      <c r="G341" s="609"/>
      <c r="H341" s="609"/>
      <c r="I341" s="609"/>
      <c r="J341" s="609"/>
      <c r="K341" s="609"/>
      <c r="L341" s="609"/>
      <c r="M341" s="609"/>
      <c r="N341" s="609"/>
      <c r="O341" s="609"/>
      <c r="P341" s="609"/>
      <c r="Q341" s="609"/>
      <c r="R341" s="609"/>
      <c r="S341" s="609"/>
      <c r="T341" s="609"/>
      <c r="U341" s="609"/>
      <c r="V341" s="609"/>
      <c r="W341" s="609"/>
      <c r="X341" s="609"/>
      <c r="Y341" s="609"/>
      <c r="Z341" s="609"/>
      <c r="AA341" s="609"/>
      <c r="AB341" s="609"/>
      <c r="AC341" s="609"/>
      <c r="AD341" s="609"/>
      <c r="AE341" s="609"/>
      <c r="AF341" s="609"/>
      <c r="AG341" s="609"/>
      <c r="AH341" s="609"/>
      <c r="AI341" s="609"/>
      <c r="AJ341" s="611" t="s">
        <v>14</v>
      </c>
      <c r="AK341" s="611"/>
      <c r="AL341" s="611"/>
      <c r="AM341" s="611"/>
      <c r="AN341" s="611"/>
      <c r="AO341" s="611"/>
      <c r="AP341" s="482">
        <f>+AP340</f>
        <v>1</v>
      </c>
    </row>
    <row r="342" spans="1:42" ht="15" x14ac:dyDescent="0.25">
      <c r="A342" s="605"/>
      <c r="B342" s="606"/>
      <c r="C342" s="606"/>
      <c r="D342" s="606"/>
      <c r="E342" s="606"/>
      <c r="F342" s="606"/>
      <c r="G342" s="606"/>
      <c r="H342" s="606"/>
      <c r="I342" s="606"/>
      <c r="J342" s="606"/>
      <c r="K342" s="606"/>
      <c r="L342" s="606"/>
      <c r="M342" s="606"/>
      <c r="N342" s="606"/>
      <c r="O342" s="606"/>
      <c r="P342" s="606"/>
      <c r="Q342" s="606"/>
      <c r="R342" s="606"/>
      <c r="S342" s="606"/>
      <c r="T342" s="606"/>
      <c r="U342" s="606"/>
      <c r="V342" s="606"/>
      <c r="W342" s="606"/>
      <c r="X342" s="606"/>
      <c r="Y342" s="606"/>
      <c r="Z342" s="606" t="s">
        <v>15</v>
      </c>
      <c r="AA342" s="606"/>
      <c r="AB342" s="606"/>
      <c r="AC342" s="606"/>
      <c r="AD342" s="606"/>
      <c r="AE342" s="606"/>
      <c r="AF342" s="606"/>
      <c r="AG342" s="606"/>
      <c r="AH342" s="606"/>
      <c r="AI342" s="606"/>
      <c r="AJ342" s="606"/>
      <c r="AK342" s="606"/>
      <c r="AL342" s="606"/>
      <c r="AM342" s="606"/>
      <c r="AN342" s="606"/>
      <c r="AO342" s="606"/>
      <c r="AP342" s="607"/>
    </row>
    <row r="343" spans="1:42" x14ac:dyDescent="0.25">
      <c r="A343" s="605"/>
      <c r="B343" s="606"/>
      <c r="C343" s="606"/>
      <c r="D343" s="606"/>
      <c r="E343" s="606"/>
      <c r="F343" s="606"/>
      <c r="G343" s="606"/>
      <c r="H343" s="606"/>
      <c r="I343" s="606"/>
      <c r="J343" s="606"/>
      <c r="K343" s="606"/>
      <c r="L343" s="606"/>
      <c r="M343" s="606"/>
      <c r="N343" s="606"/>
      <c r="O343" s="606"/>
      <c r="P343" s="606"/>
      <c r="Q343" s="606"/>
      <c r="R343" s="606"/>
      <c r="S343" s="606"/>
      <c r="T343" s="606"/>
      <c r="U343" s="606"/>
      <c r="V343" s="606"/>
      <c r="W343" s="606"/>
      <c r="X343" s="606"/>
      <c r="Y343" s="606"/>
      <c r="Z343" s="606"/>
      <c r="AA343" s="606"/>
      <c r="AB343" s="606"/>
      <c r="AC343" s="606"/>
      <c r="AD343" s="606"/>
      <c r="AE343" s="606"/>
      <c r="AF343" s="606"/>
      <c r="AG343" s="606"/>
      <c r="AH343" s="606"/>
      <c r="AI343" s="606"/>
      <c r="AJ343" s="606"/>
      <c r="AK343" s="606"/>
      <c r="AL343" s="606"/>
      <c r="AM343" s="606"/>
      <c r="AN343" s="606"/>
      <c r="AO343" s="606"/>
      <c r="AP343" s="607"/>
    </row>
    <row r="344" spans="1:42" x14ac:dyDescent="0.25">
      <c r="A344" s="605"/>
      <c r="B344" s="606"/>
      <c r="C344" s="606"/>
      <c r="D344" s="606"/>
      <c r="E344" s="606"/>
      <c r="F344" s="606"/>
      <c r="G344" s="606"/>
      <c r="H344" s="606"/>
      <c r="I344" s="606"/>
      <c r="J344" s="606"/>
      <c r="K344" s="606"/>
      <c r="L344" s="606"/>
      <c r="M344" s="606"/>
      <c r="N344" s="606"/>
      <c r="O344" s="606"/>
      <c r="P344" s="606"/>
      <c r="Q344" s="606"/>
      <c r="R344" s="606"/>
      <c r="S344" s="606"/>
      <c r="T344" s="606"/>
      <c r="U344" s="606"/>
      <c r="V344" s="606"/>
      <c r="W344" s="606"/>
      <c r="X344" s="606"/>
      <c r="Y344" s="606"/>
      <c r="Z344" s="606"/>
      <c r="AA344" s="606"/>
      <c r="AB344" s="606"/>
      <c r="AC344" s="606"/>
      <c r="AD344" s="606"/>
      <c r="AE344" s="606"/>
      <c r="AF344" s="606"/>
      <c r="AG344" s="606"/>
      <c r="AH344" s="606"/>
      <c r="AI344" s="606"/>
      <c r="AJ344" s="606"/>
      <c r="AK344" s="606"/>
      <c r="AL344" s="606"/>
      <c r="AM344" s="606"/>
      <c r="AN344" s="606"/>
      <c r="AO344" s="606"/>
      <c r="AP344" s="607"/>
    </row>
    <row r="345" spans="1:42" x14ac:dyDescent="0.25">
      <c r="A345" s="605"/>
      <c r="B345" s="606"/>
      <c r="C345" s="606"/>
      <c r="D345" s="606"/>
      <c r="E345" s="606"/>
      <c r="F345" s="606"/>
      <c r="G345" s="606"/>
      <c r="H345" s="606"/>
      <c r="I345" s="606"/>
      <c r="J345" s="606"/>
      <c r="K345" s="606"/>
      <c r="L345" s="606"/>
      <c r="M345" s="606"/>
      <c r="N345" s="606"/>
      <c r="O345" s="606"/>
      <c r="P345" s="606"/>
      <c r="Q345" s="606"/>
      <c r="R345" s="606"/>
      <c r="S345" s="606"/>
      <c r="T345" s="606"/>
      <c r="U345" s="606"/>
      <c r="V345" s="606"/>
      <c r="W345" s="606"/>
      <c r="X345" s="606"/>
      <c r="Y345" s="606"/>
      <c r="Z345" s="606"/>
      <c r="AA345" s="606"/>
      <c r="AB345" s="606"/>
      <c r="AC345" s="606"/>
      <c r="AD345" s="606"/>
      <c r="AE345" s="606"/>
      <c r="AF345" s="606"/>
      <c r="AG345" s="606"/>
      <c r="AH345" s="606"/>
      <c r="AI345" s="606"/>
      <c r="AJ345" s="606"/>
      <c r="AK345" s="606"/>
      <c r="AL345" s="606"/>
      <c r="AM345" s="606"/>
      <c r="AN345" s="606"/>
      <c r="AO345" s="606"/>
      <c r="AP345" s="607"/>
    </row>
    <row r="346" spans="1:42" ht="15" x14ac:dyDescent="0.25">
      <c r="A346" s="599"/>
      <c r="B346" s="600"/>
      <c r="C346" s="600"/>
      <c r="D346" s="600"/>
      <c r="E346" s="600"/>
      <c r="F346" s="600"/>
      <c r="G346" s="600"/>
      <c r="H346" s="600"/>
      <c r="I346" s="600"/>
      <c r="J346" s="600"/>
      <c r="K346" s="600"/>
      <c r="L346" s="600"/>
      <c r="M346" s="600"/>
      <c r="N346" s="600"/>
      <c r="O346" s="600"/>
      <c r="P346" s="600"/>
      <c r="Q346" s="600"/>
      <c r="R346" s="600"/>
      <c r="S346" s="600"/>
      <c r="T346" s="600"/>
      <c r="U346" s="600"/>
      <c r="V346" s="600"/>
      <c r="W346" s="600"/>
      <c r="X346" s="600"/>
      <c r="Y346" s="600"/>
      <c r="Z346" s="600"/>
      <c r="AA346" s="600"/>
      <c r="AB346" s="600"/>
      <c r="AC346" s="600"/>
      <c r="AD346" s="600"/>
      <c r="AE346" s="600"/>
      <c r="AF346" s="600"/>
      <c r="AG346" s="600"/>
      <c r="AH346" s="600"/>
      <c r="AI346" s="600"/>
      <c r="AJ346" s="600"/>
      <c r="AK346" s="600"/>
      <c r="AL346" s="600"/>
      <c r="AM346" s="600"/>
      <c r="AN346" s="600"/>
      <c r="AO346" s="600"/>
      <c r="AP346" s="601"/>
    </row>
    <row r="347" spans="1:42" ht="15" x14ac:dyDescent="0.25">
      <c r="A347" s="599"/>
      <c r="B347" s="600"/>
      <c r="C347" s="600"/>
      <c r="D347" s="600"/>
      <c r="E347" s="600"/>
      <c r="F347" s="600"/>
      <c r="G347" s="600"/>
      <c r="H347" s="600"/>
      <c r="I347" s="600"/>
      <c r="J347" s="600"/>
      <c r="K347" s="600"/>
      <c r="L347" s="600"/>
      <c r="M347" s="600"/>
      <c r="N347" s="600"/>
      <c r="O347" s="600"/>
      <c r="P347" s="600"/>
      <c r="Q347" s="600"/>
      <c r="R347" s="600"/>
      <c r="S347" s="600"/>
      <c r="T347" s="600"/>
      <c r="U347" s="600"/>
      <c r="V347" s="600"/>
      <c r="W347" s="600"/>
      <c r="X347" s="600"/>
      <c r="Y347" s="600"/>
      <c r="Z347" s="600"/>
      <c r="AA347" s="600"/>
      <c r="AB347" s="600"/>
      <c r="AC347" s="600"/>
      <c r="AD347" s="600"/>
      <c r="AE347" s="600"/>
      <c r="AF347" s="600"/>
      <c r="AG347" s="600"/>
      <c r="AH347" s="600"/>
      <c r="AI347" s="600"/>
      <c r="AJ347" s="600"/>
      <c r="AK347" s="600"/>
      <c r="AL347" s="600"/>
      <c r="AM347" s="600"/>
      <c r="AN347" s="600"/>
      <c r="AO347" s="600"/>
      <c r="AP347" s="601"/>
    </row>
    <row r="348" spans="1:42" ht="15.6" thickBot="1" x14ac:dyDescent="0.3">
      <c r="A348" s="602"/>
      <c r="B348" s="603"/>
      <c r="C348" s="603"/>
      <c r="D348" s="603"/>
      <c r="E348" s="603"/>
      <c r="F348" s="603"/>
      <c r="G348" s="603"/>
      <c r="H348" s="603"/>
      <c r="I348" s="603"/>
      <c r="J348" s="603"/>
      <c r="K348" s="603"/>
      <c r="L348" s="603"/>
      <c r="M348" s="603"/>
      <c r="N348" s="603"/>
      <c r="O348" s="603"/>
      <c r="P348" s="603"/>
      <c r="Q348" s="603"/>
      <c r="R348" s="603"/>
      <c r="S348" s="603"/>
      <c r="T348" s="603"/>
      <c r="U348" s="603"/>
      <c r="V348" s="603"/>
      <c r="W348" s="603"/>
      <c r="X348" s="603"/>
      <c r="Y348" s="603"/>
      <c r="Z348" s="603"/>
      <c r="AA348" s="603"/>
      <c r="AB348" s="603"/>
      <c r="AC348" s="603"/>
      <c r="AD348" s="603"/>
      <c r="AE348" s="603"/>
      <c r="AF348" s="603"/>
      <c r="AG348" s="603"/>
      <c r="AH348" s="603"/>
      <c r="AI348" s="603"/>
      <c r="AJ348" s="603"/>
      <c r="AK348" s="603"/>
      <c r="AL348" s="603"/>
      <c r="AM348" s="603"/>
      <c r="AN348" s="603"/>
      <c r="AO348" s="603"/>
      <c r="AP348" s="604"/>
    </row>
    <row r="349" spans="1:42" ht="15" customHeight="1" x14ac:dyDescent="0.25">
      <c r="A349" s="636" t="str">
        <f>+$A$1</f>
        <v>MEMORIA DE CÁLCULO CANAL PRADOS DEL ESTE</v>
      </c>
      <c r="B349" s="637"/>
      <c r="C349" s="637"/>
      <c r="D349" s="637"/>
      <c r="E349" s="637"/>
      <c r="F349" s="637"/>
      <c r="G349" s="637"/>
      <c r="H349" s="637"/>
      <c r="I349" s="637"/>
      <c r="J349" s="637"/>
      <c r="K349" s="637"/>
      <c r="L349" s="637"/>
      <c r="M349" s="637"/>
      <c r="N349" s="637"/>
      <c r="O349" s="637"/>
      <c r="P349" s="637"/>
      <c r="Q349" s="637"/>
      <c r="R349" s="637"/>
      <c r="S349" s="637"/>
      <c r="T349" s="637"/>
      <c r="U349" s="637"/>
      <c r="V349" s="637"/>
      <c r="W349" s="637"/>
      <c r="X349" s="637"/>
      <c r="Y349" s="637"/>
      <c r="Z349" s="637"/>
      <c r="AA349" s="637"/>
      <c r="AB349" s="637"/>
      <c r="AC349" s="637"/>
      <c r="AD349" s="637"/>
      <c r="AE349" s="637"/>
      <c r="AF349" s="637"/>
      <c r="AG349" s="637"/>
      <c r="AH349" s="637"/>
      <c r="AI349" s="637"/>
      <c r="AJ349" s="637"/>
      <c r="AK349" s="640" t="str">
        <f>+$AK$1</f>
        <v>FECHA DE EMISION:                                           JULIO 2023</v>
      </c>
      <c r="AL349" s="640"/>
      <c r="AM349" s="640"/>
      <c r="AN349" s="640"/>
      <c r="AO349" s="640"/>
      <c r="AP349" s="642"/>
    </row>
    <row r="350" spans="1:42" ht="15" customHeight="1" x14ac:dyDescent="0.25">
      <c r="A350" s="638"/>
      <c r="B350" s="639"/>
      <c r="C350" s="639"/>
      <c r="D350" s="639"/>
      <c r="E350" s="639"/>
      <c r="F350" s="639"/>
      <c r="G350" s="639"/>
      <c r="H350" s="639"/>
      <c r="I350" s="639"/>
      <c r="J350" s="639"/>
      <c r="K350" s="639"/>
      <c r="L350" s="639"/>
      <c r="M350" s="639"/>
      <c r="N350" s="639"/>
      <c r="O350" s="639"/>
      <c r="P350" s="639"/>
      <c r="Q350" s="639"/>
      <c r="R350" s="639"/>
      <c r="S350" s="639"/>
      <c r="T350" s="639"/>
      <c r="U350" s="639"/>
      <c r="V350" s="639"/>
      <c r="W350" s="639"/>
      <c r="X350" s="639"/>
      <c r="Y350" s="639"/>
      <c r="Z350" s="639"/>
      <c r="AA350" s="639"/>
      <c r="AB350" s="639"/>
      <c r="AC350" s="639"/>
      <c r="AD350" s="639"/>
      <c r="AE350" s="639"/>
      <c r="AF350" s="639"/>
      <c r="AG350" s="639"/>
      <c r="AH350" s="639"/>
      <c r="AI350" s="639"/>
      <c r="AJ350" s="639"/>
      <c r="AK350" s="641"/>
      <c r="AL350" s="641"/>
      <c r="AM350" s="641"/>
      <c r="AN350" s="641"/>
      <c r="AO350" s="641"/>
      <c r="AP350" s="643"/>
    </row>
    <row r="351" spans="1:42" ht="15" customHeight="1" x14ac:dyDescent="0.25">
      <c r="A351" s="638"/>
      <c r="B351" s="639"/>
      <c r="C351" s="639"/>
      <c r="D351" s="639"/>
      <c r="E351" s="639"/>
      <c r="F351" s="639"/>
      <c r="G351" s="639"/>
      <c r="H351" s="639"/>
      <c r="I351" s="639"/>
      <c r="J351" s="639"/>
      <c r="K351" s="639"/>
      <c r="L351" s="639"/>
      <c r="M351" s="639"/>
      <c r="N351" s="639"/>
      <c r="O351" s="639"/>
      <c r="P351" s="639"/>
      <c r="Q351" s="639"/>
      <c r="R351" s="639"/>
      <c r="S351" s="639"/>
      <c r="T351" s="639"/>
      <c r="U351" s="639"/>
      <c r="V351" s="639"/>
      <c r="W351" s="639"/>
      <c r="X351" s="639"/>
      <c r="Y351" s="639"/>
      <c r="Z351" s="639"/>
      <c r="AA351" s="639"/>
      <c r="AB351" s="639"/>
      <c r="AC351" s="639"/>
      <c r="AD351" s="639"/>
      <c r="AE351" s="639"/>
      <c r="AF351" s="639"/>
      <c r="AG351" s="639"/>
      <c r="AH351" s="639"/>
      <c r="AI351" s="639"/>
      <c r="AJ351" s="639"/>
      <c r="AK351" s="641"/>
      <c r="AL351" s="641"/>
      <c r="AM351" s="641"/>
      <c r="AN351" s="641"/>
      <c r="AO351" s="641"/>
      <c r="AP351" s="643"/>
    </row>
    <row r="352" spans="1:42" ht="15" customHeight="1" x14ac:dyDescent="0.25">
      <c r="A352" s="638"/>
      <c r="B352" s="639"/>
      <c r="C352" s="639"/>
      <c r="D352" s="639"/>
      <c r="E352" s="639"/>
      <c r="F352" s="639"/>
      <c r="G352" s="639"/>
      <c r="H352" s="639"/>
      <c r="I352" s="639"/>
      <c r="J352" s="639"/>
      <c r="K352" s="639"/>
      <c r="L352" s="639"/>
      <c r="M352" s="639"/>
      <c r="N352" s="639"/>
      <c r="O352" s="639"/>
      <c r="P352" s="639"/>
      <c r="Q352" s="639"/>
      <c r="R352" s="639"/>
      <c r="S352" s="639"/>
      <c r="T352" s="639"/>
      <c r="U352" s="639"/>
      <c r="V352" s="639"/>
      <c r="W352" s="639"/>
      <c r="X352" s="639"/>
      <c r="Y352" s="639"/>
      <c r="Z352" s="639"/>
      <c r="AA352" s="639"/>
      <c r="AB352" s="639"/>
      <c r="AC352" s="639"/>
      <c r="AD352" s="639"/>
      <c r="AE352" s="639"/>
      <c r="AF352" s="639"/>
      <c r="AG352" s="639"/>
      <c r="AH352" s="639"/>
      <c r="AI352" s="639"/>
      <c r="AJ352" s="639"/>
      <c r="AK352" s="641"/>
      <c r="AL352" s="641"/>
      <c r="AM352" s="641"/>
      <c r="AN352" s="641"/>
      <c r="AO352" s="641"/>
      <c r="AP352" s="643"/>
    </row>
    <row r="353" spans="1:42" ht="15" customHeight="1" x14ac:dyDescent="0.25">
      <c r="A353" s="638"/>
      <c r="B353" s="639"/>
      <c r="C353" s="639"/>
      <c r="D353" s="639"/>
      <c r="E353" s="639"/>
      <c r="F353" s="639"/>
      <c r="G353" s="639"/>
      <c r="H353" s="639"/>
      <c r="I353" s="639"/>
      <c r="J353" s="639"/>
      <c r="K353" s="639"/>
      <c r="L353" s="639"/>
      <c r="M353" s="639"/>
      <c r="N353" s="639"/>
      <c r="O353" s="639"/>
      <c r="P353" s="639"/>
      <c r="Q353" s="639"/>
      <c r="R353" s="639"/>
      <c r="S353" s="639"/>
      <c r="T353" s="639"/>
      <c r="U353" s="639"/>
      <c r="V353" s="639"/>
      <c r="W353" s="639"/>
      <c r="X353" s="639"/>
      <c r="Y353" s="639"/>
      <c r="Z353" s="639"/>
      <c r="AA353" s="639"/>
      <c r="AB353" s="639"/>
      <c r="AC353" s="639"/>
      <c r="AD353" s="639"/>
      <c r="AE353" s="639"/>
      <c r="AF353" s="639"/>
      <c r="AG353" s="639"/>
      <c r="AH353" s="639"/>
      <c r="AI353" s="639"/>
      <c r="AJ353" s="639"/>
      <c r="AK353" s="641"/>
      <c r="AL353" s="641"/>
      <c r="AM353" s="641"/>
      <c r="AN353" s="641"/>
      <c r="AO353" s="641"/>
      <c r="AP353" s="643"/>
    </row>
    <row r="354" spans="1:42" ht="15" customHeight="1" x14ac:dyDescent="0.25">
      <c r="A354" s="638"/>
      <c r="B354" s="639"/>
      <c r="C354" s="639"/>
      <c r="D354" s="639"/>
      <c r="E354" s="639"/>
      <c r="F354" s="639"/>
      <c r="G354" s="639"/>
      <c r="H354" s="639"/>
      <c r="I354" s="639"/>
      <c r="J354" s="639"/>
      <c r="K354" s="639"/>
      <c r="L354" s="639"/>
      <c r="M354" s="639"/>
      <c r="N354" s="639"/>
      <c r="O354" s="639"/>
      <c r="P354" s="639"/>
      <c r="Q354" s="639"/>
      <c r="R354" s="639"/>
      <c r="S354" s="639"/>
      <c r="T354" s="639"/>
      <c r="U354" s="639"/>
      <c r="V354" s="639"/>
      <c r="W354" s="639"/>
      <c r="X354" s="639"/>
      <c r="Y354" s="639"/>
      <c r="Z354" s="639"/>
      <c r="AA354" s="639"/>
      <c r="AB354" s="639"/>
      <c r="AC354" s="639"/>
      <c r="AD354" s="639"/>
      <c r="AE354" s="639"/>
      <c r="AF354" s="639"/>
      <c r="AG354" s="639"/>
      <c r="AH354" s="639"/>
      <c r="AI354" s="639"/>
      <c r="AJ354" s="639"/>
      <c r="AK354" s="641"/>
      <c r="AL354" s="641"/>
      <c r="AM354" s="641"/>
      <c r="AN354" s="641"/>
      <c r="AO354" s="641"/>
      <c r="AP354" s="643"/>
    </row>
    <row r="355" spans="1:42" ht="15" customHeight="1" x14ac:dyDescent="0.25">
      <c r="A355" s="638"/>
      <c r="B355" s="639"/>
      <c r="C355" s="639"/>
      <c r="D355" s="639"/>
      <c r="E355" s="639"/>
      <c r="F355" s="639"/>
      <c r="G355" s="639"/>
      <c r="H355" s="639"/>
      <c r="I355" s="639"/>
      <c r="J355" s="639"/>
      <c r="K355" s="639"/>
      <c r="L355" s="639"/>
      <c r="M355" s="639"/>
      <c r="N355" s="639"/>
      <c r="O355" s="639"/>
      <c r="P355" s="639"/>
      <c r="Q355" s="639"/>
      <c r="R355" s="639"/>
      <c r="S355" s="639"/>
      <c r="T355" s="639"/>
      <c r="U355" s="639"/>
      <c r="V355" s="639"/>
      <c r="W355" s="639"/>
      <c r="X355" s="639"/>
      <c r="Y355" s="639"/>
      <c r="Z355" s="639"/>
      <c r="AA355" s="639"/>
      <c r="AB355" s="639"/>
      <c r="AC355" s="639"/>
      <c r="AD355" s="639"/>
      <c r="AE355" s="639"/>
      <c r="AF355" s="639"/>
      <c r="AG355" s="639"/>
      <c r="AH355" s="639"/>
      <c r="AI355" s="639"/>
      <c r="AJ355" s="639"/>
      <c r="AK355" s="641" t="s">
        <v>19</v>
      </c>
      <c r="AL355" s="641"/>
      <c r="AM355" s="641"/>
      <c r="AN355" s="641">
        <v>1</v>
      </c>
      <c r="AO355" s="641"/>
      <c r="AP355" s="643"/>
    </row>
    <row r="356" spans="1:42" ht="15" customHeight="1" x14ac:dyDescent="0.25">
      <c r="A356" s="638"/>
      <c r="B356" s="639"/>
      <c r="C356" s="639"/>
      <c r="D356" s="639"/>
      <c r="E356" s="639"/>
      <c r="F356" s="639"/>
      <c r="G356" s="639"/>
      <c r="H356" s="639"/>
      <c r="I356" s="639"/>
      <c r="J356" s="639"/>
      <c r="K356" s="639"/>
      <c r="L356" s="639"/>
      <c r="M356" s="639"/>
      <c r="N356" s="639"/>
      <c r="O356" s="639"/>
      <c r="P356" s="639"/>
      <c r="Q356" s="639"/>
      <c r="R356" s="639"/>
      <c r="S356" s="639"/>
      <c r="T356" s="639"/>
      <c r="U356" s="639"/>
      <c r="V356" s="639"/>
      <c r="W356" s="639"/>
      <c r="X356" s="639"/>
      <c r="Y356" s="639"/>
      <c r="Z356" s="639"/>
      <c r="AA356" s="639"/>
      <c r="AB356" s="639"/>
      <c r="AC356" s="639"/>
      <c r="AD356" s="639"/>
      <c r="AE356" s="639"/>
      <c r="AF356" s="639"/>
      <c r="AG356" s="639"/>
      <c r="AH356" s="639"/>
      <c r="AI356" s="639"/>
      <c r="AJ356" s="639"/>
      <c r="AK356" s="641"/>
      <c r="AL356" s="641"/>
      <c r="AM356" s="641"/>
      <c r="AN356" s="641"/>
      <c r="AO356" s="641"/>
      <c r="AP356" s="643"/>
    </row>
    <row r="357" spans="1:42" ht="13.95" customHeight="1" x14ac:dyDescent="0.25">
      <c r="A357" s="632" t="s">
        <v>1</v>
      </c>
      <c r="B357" s="633"/>
      <c r="C357" s="633"/>
      <c r="D357" s="633"/>
      <c r="E357" s="633"/>
      <c r="F357" s="633"/>
      <c r="G357" s="633"/>
      <c r="H357" s="633"/>
      <c r="I357" s="633"/>
      <c r="J357" s="633"/>
      <c r="K357" s="633"/>
      <c r="L357" s="633"/>
      <c r="M357" s="633"/>
      <c r="N357" s="633"/>
      <c r="O357" s="633"/>
      <c r="P357" s="633"/>
      <c r="Q357" s="633"/>
      <c r="R357" s="633"/>
      <c r="S357" s="633"/>
      <c r="T357" s="633"/>
      <c r="U357" s="633"/>
      <c r="V357" s="633"/>
      <c r="W357" s="633"/>
      <c r="X357" s="633"/>
      <c r="Y357" s="633"/>
      <c r="Z357" s="633"/>
      <c r="AA357" s="633"/>
      <c r="AB357" s="633"/>
      <c r="AC357" s="633"/>
      <c r="AD357" s="633"/>
      <c r="AE357" s="633"/>
      <c r="AF357" s="633"/>
      <c r="AG357" s="633"/>
      <c r="AH357" s="633"/>
      <c r="AI357" s="633"/>
      <c r="AJ357" s="633"/>
      <c r="AK357" s="633"/>
      <c r="AL357" s="633"/>
      <c r="AM357" s="633"/>
      <c r="AN357" s="633"/>
      <c r="AO357" s="633"/>
      <c r="AP357" s="634"/>
    </row>
    <row r="358" spans="1:42" ht="13.95" customHeight="1" x14ac:dyDescent="0.25">
      <c r="A358" s="632"/>
      <c r="B358" s="633"/>
      <c r="C358" s="633"/>
      <c r="D358" s="633"/>
      <c r="E358" s="633"/>
      <c r="F358" s="633"/>
      <c r="G358" s="633"/>
      <c r="H358" s="633"/>
      <c r="I358" s="633"/>
      <c r="J358" s="633"/>
      <c r="K358" s="633"/>
      <c r="L358" s="633"/>
      <c r="M358" s="633"/>
      <c r="N358" s="633"/>
      <c r="O358" s="633"/>
      <c r="P358" s="633"/>
      <c r="Q358" s="633"/>
      <c r="R358" s="633"/>
      <c r="S358" s="633"/>
      <c r="T358" s="633"/>
      <c r="U358" s="633"/>
      <c r="V358" s="633"/>
      <c r="W358" s="633"/>
      <c r="X358" s="633"/>
      <c r="Y358" s="633"/>
      <c r="Z358" s="633"/>
      <c r="AA358" s="633"/>
      <c r="AB358" s="633"/>
      <c r="AC358" s="633"/>
      <c r="AD358" s="633"/>
      <c r="AE358" s="633"/>
      <c r="AF358" s="633"/>
      <c r="AG358" s="633"/>
      <c r="AH358" s="633"/>
      <c r="AI358" s="633"/>
      <c r="AJ358" s="633"/>
      <c r="AK358" s="633"/>
      <c r="AL358" s="633"/>
      <c r="AM358" s="633"/>
      <c r="AN358" s="633"/>
      <c r="AO358" s="633"/>
      <c r="AP358" s="634"/>
    </row>
    <row r="359" spans="1:42" ht="30" customHeight="1" x14ac:dyDescent="0.25">
      <c r="A359" s="619" t="s">
        <v>2</v>
      </c>
      <c r="B359" s="620"/>
      <c r="C359" s="620"/>
      <c r="D359" s="620"/>
      <c r="E359" s="620"/>
      <c r="F359" s="620"/>
      <c r="G359" s="620"/>
      <c r="H359" s="620"/>
      <c r="I359" s="620"/>
      <c r="J359" s="620"/>
      <c r="K359" s="620"/>
      <c r="L359" s="620"/>
      <c r="M359" s="621" t="str">
        <f>+$M$11</f>
        <v>CANAL DE AGUAS LLUVIAS EN EL SECTOR PRADOS DEL ESTE, SAN JOSÉ DE CÚCUTA, NORTE DE SANTNADER</v>
      </c>
      <c r="N359" s="621"/>
      <c r="O359" s="621"/>
      <c r="P359" s="621"/>
      <c r="Q359" s="621"/>
      <c r="R359" s="621"/>
      <c r="S359" s="621"/>
      <c r="T359" s="621"/>
      <c r="U359" s="621"/>
      <c r="V359" s="621"/>
      <c r="W359" s="621"/>
      <c r="X359" s="621"/>
      <c r="Y359" s="621"/>
      <c r="Z359" s="621"/>
      <c r="AA359" s="621"/>
      <c r="AB359" s="621"/>
      <c r="AC359" s="621"/>
      <c r="AD359" s="621"/>
      <c r="AE359" s="621"/>
      <c r="AF359" s="621"/>
      <c r="AG359" s="621"/>
      <c r="AH359" s="621"/>
      <c r="AI359" s="621"/>
      <c r="AJ359" s="621"/>
      <c r="AK359" s="621"/>
      <c r="AL359" s="621"/>
      <c r="AM359" s="621"/>
      <c r="AN359" s="621"/>
      <c r="AO359" s="621"/>
      <c r="AP359" s="635"/>
    </row>
    <row r="360" spans="1:42" ht="30" customHeight="1" x14ac:dyDescent="0.25">
      <c r="A360" s="625" t="s">
        <v>46</v>
      </c>
      <c r="B360" s="622"/>
      <c r="C360" s="622"/>
      <c r="D360" s="622"/>
      <c r="E360" s="622"/>
      <c r="F360" s="622"/>
      <c r="G360" s="622"/>
      <c r="H360" s="622"/>
      <c r="I360" s="622"/>
      <c r="J360" s="622"/>
      <c r="K360" s="622"/>
      <c r="L360" s="622"/>
      <c r="M360" s="615" t="str">
        <f>+$M$12</f>
        <v xml:space="preserve">GESTIÓN DE RIESGOS </v>
      </c>
      <c r="N360" s="615"/>
      <c r="O360" s="615"/>
      <c r="P360" s="615"/>
      <c r="Q360" s="615"/>
      <c r="R360" s="615"/>
      <c r="S360" s="615"/>
      <c r="T360" s="615"/>
      <c r="U360" s="615"/>
      <c r="V360" s="615"/>
      <c r="W360" s="615"/>
      <c r="X360" s="615"/>
      <c r="Y360" s="615"/>
      <c r="Z360" s="615"/>
      <c r="AA360" s="615"/>
      <c r="AB360" s="615"/>
      <c r="AC360" s="615"/>
      <c r="AD360" s="615"/>
      <c r="AE360" s="615"/>
      <c r="AF360" s="615"/>
      <c r="AG360" s="615"/>
      <c r="AH360" s="615"/>
      <c r="AI360" s="615"/>
      <c r="AJ360" s="615"/>
      <c r="AK360" s="615"/>
      <c r="AL360" s="622" t="s">
        <v>3</v>
      </c>
      <c r="AM360" s="622"/>
      <c r="AN360" s="612" t="str">
        <f>+$AN$12</f>
        <v>-</v>
      </c>
      <c r="AO360" s="612"/>
      <c r="AP360" s="613"/>
    </row>
    <row r="361" spans="1:42" ht="30" customHeight="1" x14ac:dyDescent="0.25">
      <c r="A361" s="625" t="s">
        <v>4</v>
      </c>
      <c r="B361" s="622"/>
      <c r="C361" s="622"/>
      <c r="D361" s="622"/>
      <c r="E361" s="622"/>
      <c r="F361" s="622"/>
      <c r="G361" s="622"/>
      <c r="H361" s="622"/>
      <c r="I361" s="622"/>
      <c r="J361" s="622"/>
      <c r="K361" s="622"/>
      <c r="L361" s="622"/>
      <c r="M361" s="615" t="str">
        <f>+$M$13</f>
        <v>INTERVENTORÍA</v>
      </c>
      <c r="N361" s="615"/>
      <c r="O361" s="615"/>
      <c r="P361" s="615"/>
      <c r="Q361" s="615"/>
      <c r="R361" s="615"/>
      <c r="S361" s="615"/>
      <c r="T361" s="615"/>
      <c r="U361" s="615"/>
      <c r="V361" s="615"/>
      <c r="W361" s="615"/>
      <c r="X361" s="615"/>
      <c r="Y361" s="615"/>
      <c r="Z361" s="615"/>
      <c r="AA361" s="615"/>
      <c r="AB361" s="615"/>
      <c r="AC361" s="615"/>
      <c r="AD361" s="615"/>
      <c r="AE361" s="615"/>
      <c r="AF361" s="615"/>
      <c r="AG361" s="615"/>
      <c r="AH361" s="615"/>
      <c r="AI361" s="615"/>
      <c r="AJ361" s="615"/>
      <c r="AK361" s="615"/>
      <c r="AL361" s="622" t="s">
        <v>5</v>
      </c>
      <c r="AM361" s="622"/>
      <c r="AN361" s="626" t="str">
        <f>+$AN$13</f>
        <v>JULIO 2023</v>
      </c>
      <c r="AO361" s="627"/>
      <c r="AP361" s="628"/>
    </row>
    <row r="362" spans="1:42" ht="13.95" customHeight="1" x14ac:dyDescent="0.25">
      <c r="A362" s="629"/>
      <c r="B362" s="630"/>
      <c r="C362" s="630"/>
      <c r="D362" s="630"/>
      <c r="E362" s="630"/>
      <c r="F362" s="630"/>
      <c r="G362" s="630"/>
      <c r="H362" s="630"/>
      <c r="I362" s="630"/>
      <c r="J362" s="630"/>
      <c r="K362" s="630"/>
      <c r="L362" s="630"/>
      <c r="M362" s="630"/>
      <c r="N362" s="630"/>
      <c r="O362" s="630"/>
      <c r="P362" s="630"/>
      <c r="Q362" s="630"/>
      <c r="R362" s="630"/>
      <c r="S362" s="630"/>
      <c r="T362" s="630"/>
      <c r="U362" s="630"/>
      <c r="V362" s="630"/>
      <c r="W362" s="630"/>
      <c r="X362" s="630"/>
      <c r="Y362" s="630"/>
      <c r="Z362" s="630"/>
      <c r="AA362" s="630"/>
      <c r="AB362" s="630"/>
      <c r="AC362" s="630"/>
      <c r="AD362" s="630"/>
      <c r="AE362" s="630"/>
      <c r="AF362" s="630"/>
      <c r="AG362" s="630"/>
      <c r="AH362" s="630"/>
      <c r="AI362" s="630"/>
      <c r="AJ362" s="630"/>
      <c r="AK362" s="630"/>
      <c r="AL362" s="630"/>
      <c r="AM362" s="630"/>
      <c r="AN362" s="630"/>
      <c r="AO362" s="630"/>
      <c r="AP362" s="631"/>
    </row>
    <row r="363" spans="1:42" ht="30" customHeight="1" x14ac:dyDescent="0.25">
      <c r="A363" s="619" t="s">
        <v>6</v>
      </c>
      <c r="B363" s="620"/>
      <c r="C363" s="620"/>
      <c r="D363" s="620"/>
      <c r="E363" s="620"/>
      <c r="F363" s="620"/>
      <c r="G363" s="620"/>
      <c r="H363" s="474">
        <v>4</v>
      </c>
      <c r="I363" s="621" t="str">
        <f>IFERROR(VLOOKUP(H363,'PPTO CANAL DE AGUAS LLUVIAS'!B:G,2,FALSE),"")</f>
        <v xml:space="preserve">TUBERÍA DE DESCARGA AGUAS LLUVIA </v>
      </c>
      <c r="J363" s="621"/>
      <c r="K363" s="621"/>
      <c r="L363" s="621"/>
      <c r="M363" s="621"/>
      <c r="N363" s="621"/>
      <c r="O363" s="621"/>
      <c r="P363" s="621"/>
      <c r="Q363" s="621"/>
      <c r="R363" s="621"/>
      <c r="S363" s="621"/>
      <c r="T363" s="621"/>
      <c r="U363" s="622" t="s">
        <v>0</v>
      </c>
      <c r="V363" s="622"/>
      <c r="W363" s="622"/>
      <c r="X363" s="622"/>
      <c r="Y363" s="622"/>
      <c r="Z363" s="622"/>
      <c r="AA363" s="622"/>
      <c r="AB363" s="622"/>
      <c r="AC363" s="622"/>
      <c r="AD363" s="622"/>
      <c r="AE363" s="623">
        <v>4.07</v>
      </c>
      <c r="AF363" s="623"/>
      <c r="AG363" s="624" t="str">
        <f>IFERROR(VLOOKUP(AE363,'PPTO CANAL DE AGUAS LLUVIAS'!B:G,2,FALSE),"")</f>
        <v>TUBERÍA PARA AGUAS LLUVIAS DE 36"</v>
      </c>
      <c r="AH363" s="624"/>
      <c r="AI363" s="624"/>
      <c r="AJ363" s="624"/>
      <c r="AK363" s="624"/>
      <c r="AL363" s="475" t="s">
        <v>7</v>
      </c>
      <c r="AM363" s="281" t="str">
        <f>IFERROR(VLOOKUP(AE363,'PPTO CANAL DE AGUAS LLUVIAS'!B:G,3,FALSE),"")</f>
        <v>UND</v>
      </c>
      <c r="AN363" s="475" t="s">
        <v>8</v>
      </c>
      <c r="AO363" s="612" t="str">
        <f>+$AO$15</f>
        <v>MUNICIPIO SAN JOSÉ DE CÚCUTA</v>
      </c>
      <c r="AP363" s="613"/>
    </row>
    <row r="364" spans="1:42" x14ac:dyDescent="0.25">
      <c r="A364" s="614"/>
      <c r="B364" s="615"/>
      <c r="C364" s="615"/>
      <c r="D364" s="615"/>
      <c r="E364" s="615"/>
      <c r="F364" s="615"/>
      <c r="G364" s="615"/>
      <c r="H364" s="615"/>
      <c r="I364" s="615"/>
      <c r="J364" s="615"/>
      <c r="K364" s="615"/>
      <c r="L364" s="615"/>
      <c r="M364" s="615"/>
      <c r="N364" s="615"/>
      <c r="O364" s="615"/>
      <c r="P364" s="615"/>
      <c r="Q364" s="615"/>
      <c r="R364" s="615"/>
      <c r="S364" s="615"/>
      <c r="T364" s="615"/>
      <c r="U364" s="615"/>
      <c r="V364" s="615"/>
      <c r="W364" s="615"/>
      <c r="X364" s="615"/>
      <c r="Y364" s="615"/>
      <c r="Z364" s="615"/>
      <c r="AA364" s="615"/>
      <c r="AB364" s="615"/>
      <c r="AC364" s="615"/>
      <c r="AD364" s="615"/>
      <c r="AE364" s="615"/>
      <c r="AF364" s="615"/>
      <c r="AG364" s="615"/>
      <c r="AH364" s="615"/>
      <c r="AI364" s="615"/>
      <c r="AJ364" s="616" t="s">
        <v>9</v>
      </c>
      <c r="AK364" s="665" t="s">
        <v>38</v>
      </c>
      <c r="AL364" s="666"/>
      <c r="AM364" s="666"/>
      <c r="AN364" s="667"/>
      <c r="AO364" s="616" t="s">
        <v>10</v>
      </c>
      <c r="AP364" s="617" t="s">
        <v>11</v>
      </c>
    </row>
    <row r="365" spans="1:42" x14ac:dyDescent="0.25">
      <c r="A365" s="614"/>
      <c r="B365" s="615"/>
      <c r="C365" s="615"/>
      <c r="D365" s="615"/>
      <c r="E365" s="615"/>
      <c r="F365" s="615"/>
      <c r="G365" s="615"/>
      <c r="H365" s="615"/>
      <c r="I365" s="615"/>
      <c r="J365" s="615"/>
      <c r="K365" s="615"/>
      <c r="L365" s="615"/>
      <c r="M365" s="615"/>
      <c r="N365" s="615"/>
      <c r="O365" s="615"/>
      <c r="P365" s="615"/>
      <c r="Q365" s="615"/>
      <c r="R365" s="615"/>
      <c r="S365" s="615"/>
      <c r="T365" s="615"/>
      <c r="U365" s="615"/>
      <c r="V365" s="615"/>
      <c r="W365" s="615"/>
      <c r="X365" s="615"/>
      <c r="Y365" s="615"/>
      <c r="Z365" s="615"/>
      <c r="AA365" s="615"/>
      <c r="AB365" s="615"/>
      <c r="AC365" s="615"/>
      <c r="AD365" s="615"/>
      <c r="AE365" s="615"/>
      <c r="AF365" s="615"/>
      <c r="AG365" s="615"/>
      <c r="AH365" s="615"/>
      <c r="AI365" s="615"/>
      <c r="AJ365" s="616"/>
      <c r="AK365" s="476" t="s">
        <v>37</v>
      </c>
      <c r="AL365" s="475" t="s">
        <v>12</v>
      </c>
      <c r="AM365" s="475" t="s">
        <v>16</v>
      </c>
      <c r="AN365" s="475" t="s">
        <v>17</v>
      </c>
      <c r="AO365" s="616"/>
      <c r="AP365" s="617"/>
    </row>
    <row r="366" spans="1:42" x14ac:dyDescent="0.25">
      <c r="A366" s="614"/>
      <c r="B366" s="615"/>
      <c r="C366" s="615"/>
      <c r="D366" s="615"/>
      <c r="E366" s="615"/>
      <c r="F366" s="615"/>
      <c r="G366" s="615"/>
      <c r="H366" s="615"/>
      <c r="I366" s="615"/>
      <c r="J366" s="615"/>
      <c r="K366" s="615"/>
      <c r="L366" s="615"/>
      <c r="M366" s="615"/>
      <c r="N366" s="615"/>
      <c r="O366" s="615"/>
      <c r="P366" s="615"/>
      <c r="Q366" s="615"/>
      <c r="R366" s="615"/>
      <c r="S366" s="615"/>
      <c r="T366" s="615"/>
      <c r="U366" s="615"/>
      <c r="V366" s="615"/>
      <c r="W366" s="615"/>
      <c r="X366" s="615"/>
      <c r="Y366" s="615"/>
      <c r="Z366" s="615"/>
      <c r="AA366" s="615"/>
      <c r="AB366" s="615"/>
      <c r="AC366" s="615"/>
      <c r="AD366" s="615"/>
      <c r="AE366" s="615"/>
      <c r="AF366" s="615"/>
      <c r="AG366" s="615"/>
      <c r="AH366" s="615"/>
      <c r="AI366" s="615"/>
      <c r="AJ366" s="493" t="s">
        <v>807</v>
      </c>
      <c r="AK366" s="494"/>
      <c r="AL366" s="495"/>
      <c r="AM366" s="495"/>
      <c r="AN366" s="495"/>
      <c r="AO366" s="495">
        <v>1</v>
      </c>
      <c r="AP366" s="496">
        <v>1</v>
      </c>
    </row>
    <row r="367" spans="1:42" x14ac:dyDescent="0.25">
      <c r="A367" s="614"/>
      <c r="B367" s="615"/>
      <c r="C367" s="615"/>
      <c r="D367" s="615"/>
      <c r="E367" s="615"/>
      <c r="F367" s="615"/>
      <c r="G367" s="615"/>
      <c r="H367" s="615"/>
      <c r="I367" s="615"/>
      <c r="J367" s="615"/>
      <c r="K367" s="615"/>
      <c r="L367" s="615"/>
      <c r="M367" s="615"/>
      <c r="N367" s="615"/>
      <c r="O367" s="615"/>
      <c r="P367" s="615"/>
      <c r="Q367" s="615"/>
      <c r="R367" s="615"/>
      <c r="S367" s="615"/>
      <c r="T367" s="615"/>
      <c r="U367" s="615"/>
      <c r="V367" s="615"/>
      <c r="W367" s="615"/>
      <c r="X367" s="615"/>
      <c r="Y367" s="615"/>
      <c r="Z367" s="615"/>
      <c r="AA367" s="615"/>
      <c r="AB367" s="615"/>
      <c r="AC367" s="615"/>
      <c r="AD367" s="615"/>
      <c r="AE367" s="615"/>
      <c r="AF367" s="615"/>
      <c r="AG367" s="615"/>
      <c r="AH367" s="615"/>
      <c r="AI367" s="615"/>
      <c r="AJ367" s="487"/>
      <c r="AK367" s="488"/>
      <c r="AL367" s="489"/>
      <c r="AM367" s="489"/>
      <c r="AN367" s="489"/>
      <c r="AO367" s="489"/>
      <c r="AP367" s="490"/>
    </row>
    <row r="368" spans="1:42" x14ac:dyDescent="0.25">
      <c r="A368" s="614"/>
      <c r="B368" s="615"/>
      <c r="C368" s="615"/>
      <c r="D368" s="615"/>
      <c r="E368" s="615"/>
      <c r="F368" s="615"/>
      <c r="G368" s="615"/>
      <c r="H368" s="615"/>
      <c r="I368" s="615"/>
      <c r="J368" s="615"/>
      <c r="K368" s="615"/>
      <c r="L368" s="615"/>
      <c r="M368" s="615"/>
      <c r="N368" s="615"/>
      <c r="O368" s="615"/>
      <c r="P368" s="615"/>
      <c r="Q368" s="615"/>
      <c r="R368" s="615"/>
      <c r="S368" s="615"/>
      <c r="T368" s="615"/>
      <c r="U368" s="615"/>
      <c r="V368" s="615"/>
      <c r="W368" s="615"/>
      <c r="X368" s="615"/>
      <c r="Y368" s="615"/>
      <c r="Z368" s="615"/>
      <c r="AA368" s="615"/>
      <c r="AB368" s="615"/>
      <c r="AC368" s="615"/>
      <c r="AD368" s="615"/>
      <c r="AE368" s="615"/>
      <c r="AF368" s="615"/>
      <c r="AG368" s="615"/>
      <c r="AH368" s="615"/>
      <c r="AI368" s="615"/>
      <c r="AJ368" s="281"/>
      <c r="AK368" s="281"/>
      <c r="AL368" s="279"/>
      <c r="AM368" s="279"/>
      <c r="AN368" s="279"/>
      <c r="AO368" s="279"/>
      <c r="AP368" s="480"/>
    </row>
    <row r="369" spans="1:42" x14ac:dyDescent="0.25">
      <c r="A369" s="614"/>
      <c r="B369" s="615"/>
      <c r="C369" s="615"/>
      <c r="D369" s="615"/>
      <c r="E369" s="615"/>
      <c r="F369" s="615"/>
      <c r="G369" s="615"/>
      <c r="H369" s="615"/>
      <c r="I369" s="615"/>
      <c r="J369" s="615"/>
      <c r="K369" s="615"/>
      <c r="L369" s="615"/>
      <c r="M369" s="615"/>
      <c r="N369" s="615"/>
      <c r="O369" s="615"/>
      <c r="P369" s="615"/>
      <c r="Q369" s="615"/>
      <c r="R369" s="615"/>
      <c r="S369" s="615"/>
      <c r="T369" s="615"/>
      <c r="U369" s="615"/>
      <c r="V369" s="615"/>
      <c r="W369" s="615"/>
      <c r="X369" s="615"/>
      <c r="Y369" s="615"/>
      <c r="Z369" s="615"/>
      <c r="AA369" s="615"/>
      <c r="AB369" s="615"/>
      <c r="AC369" s="615"/>
      <c r="AD369" s="615"/>
      <c r="AE369" s="615"/>
      <c r="AF369" s="615"/>
      <c r="AG369" s="615"/>
      <c r="AH369" s="615"/>
      <c r="AI369" s="615"/>
      <c r="AJ369" s="281"/>
      <c r="AK369" s="281"/>
      <c r="AL369" s="279"/>
      <c r="AM369" s="279"/>
      <c r="AN369" s="279"/>
      <c r="AO369" s="279"/>
      <c r="AP369" s="480"/>
    </row>
    <row r="370" spans="1:42" x14ac:dyDescent="0.25">
      <c r="A370" s="614"/>
      <c r="B370" s="615"/>
      <c r="C370" s="615"/>
      <c r="D370" s="615"/>
      <c r="E370" s="615"/>
      <c r="F370" s="615"/>
      <c r="G370" s="615"/>
      <c r="H370" s="615"/>
      <c r="I370" s="615"/>
      <c r="J370" s="615"/>
      <c r="K370" s="615"/>
      <c r="L370" s="615"/>
      <c r="M370" s="615"/>
      <c r="N370" s="615"/>
      <c r="O370" s="615"/>
      <c r="P370" s="615"/>
      <c r="Q370" s="615"/>
      <c r="R370" s="615"/>
      <c r="S370" s="615"/>
      <c r="T370" s="615"/>
      <c r="U370" s="615"/>
      <c r="V370" s="615"/>
      <c r="W370" s="615"/>
      <c r="X370" s="615"/>
      <c r="Y370" s="615"/>
      <c r="Z370" s="615"/>
      <c r="AA370" s="615"/>
      <c r="AB370" s="615"/>
      <c r="AC370" s="615"/>
      <c r="AD370" s="615"/>
      <c r="AE370" s="615"/>
      <c r="AF370" s="615"/>
      <c r="AG370" s="615"/>
      <c r="AH370" s="615"/>
      <c r="AI370" s="615"/>
      <c r="AJ370" s="281"/>
      <c r="AK370" s="281"/>
      <c r="AL370" s="279"/>
      <c r="AM370" s="279"/>
      <c r="AN370" s="279"/>
      <c r="AO370" s="279"/>
      <c r="AP370" s="480"/>
    </row>
    <row r="371" spans="1:42" x14ac:dyDescent="0.25">
      <c r="A371" s="614"/>
      <c r="B371" s="615"/>
      <c r="C371" s="615"/>
      <c r="D371" s="615"/>
      <c r="E371" s="615"/>
      <c r="F371" s="615"/>
      <c r="G371" s="615"/>
      <c r="H371" s="615"/>
      <c r="I371" s="615"/>
      <c r="J371" s="615"/>
      <c r="K371" s="615"/>
      <c r="L371" s="615"/>
      <c r="M371" s="615"/>
      <c r="N371" s="615"/>
      <c r="O371" s="615"/>
      <c r="P371" s="615"/>
      <c r="Q371" s="615"/>
      <c r="R371" s="615"/>
      <c r="S371" s="615"/>
      <c r="T371" s="615"/>
      <c r="U371" s="615"/>
      <c r="V371" s="615"/>
      <c r="W371" s="615"/>
      <c r="X371" s="615"/>
      <c r="Y371" s="615"/>
      <c r="Z371" s="615"/>
      <c r="AA371" s="615"/>
      <c r="AB371" s="615"/>
      <c r="AC371" s="615"/>
      <c r="AD371" s="615"/>
      <c r="AE371" s="615"/>
      <c r="AF371" s="615"/>
      <c r="AG371" s="615"/>
      <c r="AH371" s="615"/>
      <c r="AI371" s="615"/>
      <c r="AJ371" s="281"/>
      <c r="AK371" s="281"/>
      <c r="AL371" s="279"/>
      <c r="AM371" s="279"/>
      <c r="AN371" s="279"/>
      <c r="AO371" s="279"/>
      <c r="AP371" s="480"/>
    </row>
    <row r="372" spans="1:42" x14ac:dyDescent="0.25">
      <c r="A372" s="614"/>
      <c r="B372" s="615"/>
      <c r="C372" s="615"/>
      <c r="D372" s="615"/>
      <c r="E372" s="615"/>
      <c r="F372" s="615"/>
      <c r="G372" s="615"/>
      <c r="H372" s="615"/>
      <c r="I372" s="615"/>
      <c r="J372" s="615"/>
      <c r="K372" s="615"/>
      <c r="L372" s="615"/>
      <c r="M372" s="615"/>
      <c r="N372" s="615"/>
      <c r="O372" s="615"/>
      <c r="P372" s="615"/>
      <c r="Q372" s="615"/>
      <c r="R372" s="615"/>
      <c r="S372" s="615"/>
      <c r="T372" s="615"/>
      <c r="U372" s="615"/>
      <c r="V372" s="615"/>
      <c r="W372" s="615"/>
      <c r="X372" s="615"/>
      <c r="Y372" s="615"/>
      <c r="Z372" s="615"/>
      <c r="AA372" s="615"/>
      <c r="AB372" s="615"/>
      <c r="AC372" s="615"/>
      <c r="AD372" s="615"/>
      <c r="AE372" s="615"/>
      <c r="AF372" s="615"/>
      <c r="AG372" s="615"/>
      <c r="AH372" s="615"/>
      <c r="AI372" s="615"/>
      <c r="AJ372" s="281"/>
      <c r="AK372" s="281"/>
      <c r="AL372" s="279"/>
      <c r="AM372" s="279"/>
      <c r="AN372" s="279"/>
      <c r="AO372" s="279"/>
      <c r="AP372" s="480"/>
    </row>
    <row r="373" spans="1:42" x14ac:dyDescent="0.25">
      <c r="A373" s="614"/>
      <c r="B373" s="615"/>
      <c r="C373" s="615"/>
      <c r="D373" s="615"/>
      <c r="E373" s="615"/>
      <c r="F373" s="615"/>
      <c r="G373" s="615"/>
      <c r="H373" s="615"/>
      <c r="I373" s="615"/>
      <c r="J373" s="615"/>
      <c r="K373" s="615"/>
      <c r="L373" s="615"/>
      <c r="M373" s="615"/>
      <c r="N373" s="615"/>
      <c r="O373" s="615"/>
      <c r="P373" s="615"/>
      <c r="Q373" s="615"/>
      <c r="R373" s="615"/>
      <c r="S373" s="615"/>
      <c r="T373" s="615"/>
      <c r="U373" s="615"/>
      <c r="V373" s="615"/>
      <c r="W373" s="615"/>
      <c r="X373" s="615"/>
      <c r="Y373" s="615"/>
      <c r="Z373" s="615"/>
      <c r="AA373" s="615"/>
      <c r="AB373" s="615"/>
      <c r="AC373" s="615"/>
      <c r="AD373" s="615"/>
      <c r="AE373" s="615"/>
      <c r="AF373" s="615"/>
      <c r="AG373" s="615"/>
      <c r="AH373" s="615"/>
      <c r="AI373" s="615"/>
      <c r="AJ373" s="281"/>
      <c r="AK373" s="281"/>
      <c r="AL373" s="279"/>
      <c r="AM373" s="279"/>
      <c r="AN373" s="279"/>
      <c r="AO373" s="279"/>
      <c r="AP373" s="480"/>
    </row>
    <row r="374" spans="1:42" x14ac:dyDescent="0.25">
      <c r="A374" s="614"/>
      <c r="B374" s="615"/>
      <c r="C374" s="615"/>
      <c r="D374" s="615"/>
      <c r="E374" s="615"/>
      <c r="F374" s="615"/>
      <c r="G374" s="615"/>
      <c r="H374" s="615"/>
      <c r="I374" s="615"/>
      <c r="J374" s="615"/>
      <c r="K374" s="615"/>
      <c r="L374" s="615"/>
      <c r="M374" s="615"/>
      <c r="N374" s="615"/>
      <c r="O374" s="615"/>
      <c r="P374" s="615"/>
      <c r="Q374" s="615"/>
      <c r="R374" s="615"/>
      <c r="S374" s="615"/>
      <c r="T374" s="615"/>
      <c r="U374" s="615"/>
      <c r="V374" s="615"/>
      <c r="W374" s="615"/>
      <c r="X374" s="615"/>
      <c r="Y374" s="615"/>
      <c r="Z374" s="615"/>
      <c r="AA374" s="615"/>
      <c r="AB374" s="615"/>
      <c r="AC374" s="615"/>
      <c r="AD374" s="615"/>
      <c r="AE374" s="615"/>
      <c r="AF374" s="615"/>
      <c r="AG374" s="615"/>
      <c r="AH374" s="615"/>
      <c r="AI374" s="615"/>
      <c r="AJ374" s="281"/>
      <c r="AK374" s="281"/>
      <c r="AL374" s="279"/>
      <c r="AM374" s="279"/>
      <c r="AN374" s="279"/>
      <c r="AO374" s="279"/>
      <c r="AP374" s="480"/>
    </row>
    <row r="375" spans="1:42" x14ac:dyDescent="0.25">
      <c r="A375" s="614"/>
      <c r="B375" s="615"/>
      <c r="C375" s="615"/>
      <c r="D375" s="615"/>
      <c r="E375" s="615"/>
      <c r="F375" s="615"/>
      <c r="G375" s="615"/>
      <c r="H375" s="615"/>
      <c r="I375" s="615"/>
      <c r="J375" s="615"/>
      <c r="K375" s="615"/>
      <c r="L375" s="615"/>
      <c r="M375" s="615"/>
      <c r="N375" s="615"/>
      <c r="O375" s="615"/>
      <c r="P375" s="615"/>
      <c r="Q375" s="615"/>
      <c r="R375" s="615"/>
      <c r="S375" s="615"/>
      <c r="T375" s="615"/>
      <c r="U375" s="615"/>
      <c r="V375" s="615"/>
      <c r="W375" s="615"/>
      <c r="X375" s="615"/>
      <c r="Y375" s="615"/>
      <c r="Z375" s="615"/>
      <c r="AA375" s="615"/>
      <c r="AB375" s="615"/>
      <c r="AC375" s="615"/>
      <c r="AD375" s="615"/>
      <c r="AE375" s="615"/>
      <c r="AF375" s="615"/>
      <c r="AG375" s="615"/>
      <c r="AH375" s="615"/>
      <c r="AI375" s="615"/>
      <c r="AJ375" s="281"/>
      <c r="AK375" s="281"/>
      <c r="AL375" s="279"/>
      <c r="AM375" s="279"/>
      <c r="AN375" s="279"/>
      <c r="AO375" s="279"/>
      <c r="AP375" s="480"/>
    </row>
    <row r="376" spans="1:42" x14ac:dyDescent="0.25">
      <c r="A376" s="614"/>
      <c r="B376" s="615"/>
      <c r="C376" s="615"/>
      <c r="D376" s="615"/>
      <c r="E376" s="615"/>
      <c r="F376" s="615"/>
      <c r="G376" s="615"/>
      <c r="H376" s="615"/>
      <c r="I376" s="615"/>
      <c r="J376" s="615"/>
      <c r="K376" s="615"/>
      <c r="L376" s="615"/>
      <c r="M376" s="615"/>
      <c r="N376" s="615"/>
      <c r="O376" s="615"/>
      <c r="P376" s="615"/>
      <c r="Q376" s="615"/>
      <c r="R376" s="615"/>
      <c r="S376" s="615"/>
      <c r="T376" s="615"/>
      <c r="U376" s="615"/>
      <c r="V376" s="615"/>
      <c r="W376" s="615"/>
      <c r="X376" s="615"/>
      <c r="Y376" s="615"/>
      <c r="Z376" s="615"/>
      <c r="AA376" s="615"/>
      <c r="AB376" s="615"/>
      <c r="AC376" s="615"/>
      <c r="AD376" s="615"/>
      <c r="AE376" s="615"/>
      <c r="AF376" s="615"/>
      <c r="AG376" s="615"/>
      <c r="AH376" s="615"/>
      <c r="AI376" s="615"/>
      <c r="AJ376" s="281"/>
      <c r="AK376" s="281"/>
      <c r="AL376" s="279"/>
      <c r="AM376" s="279"/>
      <c r="AN376" s="279"/>
      <c r="AO376" s="279"/>
      <c r="AP376" s="480"/>
    </row>
    <row r="377" spans="1:42" x14ac:dyDescent="0.25">
      <c r="A377" s="614"/>
      <c r="B377" s="615"/>
      <c r="C377" s="615"/>
      <c r="D377" s="615"/>
      <c r="E377" s="615"/>
      <c r="F377" s="615"/>
      <c r="G377" s="615"/>
      <c r="H377" s="615"/>
      <c r="I377" s="615"/>
      <c r="J377" s="615"/>
      <c r="K377" s="615"/>
      <c r="L377" s="615"/>
      <c r="M377" s="615"/>
      <c r="N377" s="615"/>
      <c r="O377" s="615"/>
      <c r="P377" s="615"/>
      <c r="Q377" s="615"/>
      <c r="R377" s="615"/>
      <c r="S377" s="615"/>
      <c r="T377" s="615"/>
      <c r="U377" s="615"/>
      <c r="V377" s="615"/>
      <c r="W377" s="615"/>
      <c r="X377" s="615"/>
      <c r="Y377" s="615"/>
      <c r="Z377" s="615"/>
      <c r="AA377" s="615"/>
      <c r="AB377" s="615"/>
      <c r="AC377" s="615"/>
      <c r="AD377" s="615"/>
      <c r="AE377" s="615"/>
      <c r="AF377" s="615"/>
      <c r="AG377" s="615"/>
      <c r="AH377" s="615"/>
      <c r="AI377" s="615"/>
      <c r="AJ377" s="281"/>
      <c r="AK377" s="281"/>
      <c r="AL377" s="279"/>
      <c r="AM377" s="279"/>
      <c r="AN377" s="279"/>
      <c r="AO377" s="279"/>
      <c r="AP377" s="480"/>
    </row>
    <row r="378" spans="1:42" x14ac:dyDescent="0.25">
      <c r="A378" s="614"/>
      <c r="B378" s="615"/>
      <c r="C378" s="615"/>
      <c r="D378" s="615"/>
      <c r="E378" s="615"/>
      <c r="F378" s="615"/>
      <c r="G378" s="615"/>
      <c r="H378" s="615"/>
      <c r="I378" s="615"/>
      <c r="J378" s="615"/>
      <c r="K378" s="615"/>
      <c r="L378" s="615"/>
      <c r="M378" s="615"/>
      <c r="N378" s="615"/>
      <c r="O378" s="615"/>
      <c r="P378" s="615"/>
      <c r="Q378" s="615"/>
      <c r="R378" s="615"/>
      <c r="S378" s="615"/>
      <c r="T378" s="615"/>
      <c r="U378" s="615"/>
      <c r="V378" s="615"/>
      <c r="W378" s="615"/>
      <c r="X378" s="615"/>
      <c r="Y378" s="615"/>
      <c r="Z378" s="615"/>
      <c r="AA378" s="615"/>
      <c r="AB378" s="615"/>
      <c r="AC378" s="615"/>
      <c r="AD378" s="615"/>
      <c r="AE378" s="615"/>
      <c r="AF378" s="615"/>
      <c r="AG378" s="615"/>
      <c r="AH378" s="615"/>
      <c r="AI378" s="615"/>
      <c r="AJ378" s="281"/>
      <c r="AK378" s="281"/>
      <c r="AL378" s="279"/>
      <c r="AM378" s="279"/>
      <c r="AN378" s="279"/>
      <c r="AO378" s="279"/>
      <c r="AP378" s="480"/>
    </row>
    <row r="379" spans="1:42" x14ac:dyDescent="0.25">
      <c r="A379" s="614"/>
      <c r="B379" s="615"/>
      <c r="C379" s="615"/>
      <c r="D379" s="615"/>
      <c r="E379" s="615"/>
      <c r="F379" s="615"/>
      <c r="G379" s="615"/>
      <c r="H379" s="615"/>
      <c r="I379" s="615"/>
      <c r="J379" s="615"/>
      <c r="K379" s="615"/>
      <c r="L379" s="615"/>
      <c r="M379" s="615"/>
      <c r="N379" s="615"/>
      <c r="O379" s="615"/>
      <c r="P379" s="615"/>
      <c r="Q379" s="615"/>
      <c r="R379" s="615"/>
      <c r="S379" s="615"/>
      <c r="T379" s="615"/>
      <c r="U379" s="615"/>
      <c r="V379" s="615"/>
      <c r="W379" s="615"/>
      <c r="X379" s="615"/>
      <c r="Y379" s="615"/>
      <c r="Z379" s="615"/>
      <c r="AA379" s="615"/>
      <c r="AB379" s="615"/>
      <c r="AC379" s="615"/>
      <c r="AD379" s="615"/>
      <c r="AE379" s="615"/>
      <c r="AF379" s="615"/>
      <c r="AG379" s="615"/>
      <c r="AH379" s="615"/>
      <c r="AI379" s="615"/>
      <c r="AJ379" s="281"/>
      <c r="AK379" s="281"/>
      <c r="AL379" s="279"/>
      <c r="AM379" s="279"/>
      <c r="AN379" s="279"/>
      <c r="AO379" s="279"/>
      <c r="AP379" s="480"/>
    </row>
    <row r="380" spans="1:42" x14ac:dyDescent="0.25">
      <c r="A380" s="614"/>
      <c r="B380" s="615"/>
      <c r="C380" s="615"/>
      <c r="D380" s="615"/>
      <c r="E380" s="615"/>
      <c r="F380" s="615"/>
      <c r="G380" s="615"/>
      <c r="H380" s="615"/>
      <c r="I380" s="615"/>
      <c r="J380" s="615"/>
      <c r="K380" s="615"/>
      <c r="L380" s="615"/>
      <c r="M380" s="615"/>
      <c r="N380" s="615"/>
      <c r="O380" s="615"/>
      <c r="P380" s="615"/>
      <c r="Q380" s="615"/>
      <c r="R380" s="615"/>
      <c r="S380" s="615"/>
      <c r="T380" s="615"/>
      <c r="U380" s="615"/>
      <c r="V380" s="615"/>
      <c r="W380" s="615"/>
      <c r="X380" s="615"/>
      <c r="Y380" s="615"/>
      <c r="Z380" s="615"/>
      <c r="AA380" s="615"/>
      <c r="AB380" s="615"/>
      <c r="AC380" s="615"/>
      <c r="AD380" s="615"/>
      <c r="AE380" s="615"/>
      <c r="AF380" s="615"/>
      <c r="AG380" s="615"/>
      <c r="AH380" s="615"/>
      <c r="AI380" s="615"/>
      <c r="AJ380" s="281"/>
      <c r="AK380" s="281"/>
      <c r="AL380" s="279"/>
      <c r="AM380" s="279"/>
      <c r="AN380" s="279"/>
      <c r="AO380" s="279"/>
      <c r="AP380" s="480"/>
    </row>
    <row r="381" spans="1:42" x14ac:dyDescent="0.25">
      <c r="A381" s="614"/>
      <c r="B381" s="615"/>
      <c r="C381" s="615"/>
      <c r="D381" s="615"/>
      <c r="E381" s="615"/>
      <c r="F381" s="615"/>
      <c r="G381" s="615"/>
      <c r="H381" s="615"/>
      <c r="I381" s="615"/>
      <c r="J381" s="615"/>
      <c r="K381" s="615"/>
      <c r="L381" s="615"/>
      <c r="M381" s="615"/>
      <c r="N381" s="615"/>
      <c r="O381" s="615"/>
      <c r="P381" s="615"/>
      <c r="Q381" s="615"/>
      <c r="R381" s="615"/>
      <c r="S381" s="615"/>
      <c r="T381" s="615"/>
      <c r="U381" s="615"/>
      <c r="V381" s="615"/>
      <c r="W381" s="615"/>
      <c r="X381" s="615"/>
      <c r="Y381" s="615"/>
      <c r="Z381" s="615"/>
      <c r="AA381" s="615"/>
      <c r="AB381" s="615"/>
      <c r="AC381" s="615"/>
      <c r="AD381" s="615"/>
      <c r="AE381" s="615"/>
      <c r="AF381" s="615"/>
      <c r="AG381" s="615"/>
      <c r="AH381" s="615"/>
      <c r="AI381" s="615"/>
      <c r="AJ381" s="281"/>
      <c r="AK381" s="281"/>
      <c r="AL381" s="279"/>
      <c r="AM381" s="279"/>
      <c r="AN381" s="279"/>
      <c r="AO381" s="279"/>
      <c r="AP381" s="480"/>
    </row>
    <row r="382" spans="1:42" x14ac:dyDescent="0.25">
      <c r="A382" s="614"/>
      <c r="B382" s="615"/>
      <c r="C382" s="615"/>
      <c r="D382" s="615"/>
      <c r="E382" s="615"/>
      <c r="F382" s="615"/>
      <c r="G382" s="615"/>
      <c r="H382" s="615"/>
      <c r="I382" s="615"/>
      <c r="J382" s="615"/>
      <c r="K382" s="615"/>
      <c r="L382" s="615"/>
      <c r="M382" s="615"/>
      <c r="N382" s="615"/>
      <c r="O382" s="615"/>
      <c r="P382" s="615"/>
      <c r="Q382" s="615"/>
      <c r="R382" s="615"/>
      <c r="S382" s="615"/>
      <c r="T382" s="615"/>
      <c r="U382" s="615"/>
      <c r="V382" s="615"/>
      <c r="W382" s="615"/>
      <c r="X382" s="615"/>
      <c r="Y382" s="615"/>
      <c r="Z382" s="615"/>
      <c r="AA382" s="615"/>
      <c r="AB382" s="615"/>
      <c r="AC382" s="615"/>
      <c r="AD382" s="615"/>
      <c r="AE382" s="615"/>
      <c r="AF382" s="615"/>
      <c r="AG382" s="615"/>
      <c r="AH382" s="615"/>
      <c r="AI382" s="615"/>
      <c r="AJ382" s="281"/>
      <c r="AK382" s="281"/>
      <c r="AL382" s="279"/>
      <c r="AM382" s="279"/>
      <c r="AN382" s="279"/>
      <c r="AO382" s="279"/>
      <c r="AP382" s="480"/>
    </row>
    <row r="383" spans="1:42" x14ac:dyDescent="0.25">
      <c r="A383" s="614"/>
      <c r="B383" s="615"/>
      <c r="C383" s="615"/>
      <c r="D383" s="615"/>
      <c r="E383" s="615"/>
      <c r="F383" s="615"/>
      <c r="G383" s="615"/>
      <c r="H383" s="615"/>
      <c r="I383" s="615"/>
      <c r="J383" s="615"/>
      <c r="K383" s="615"/>
      <c r="L383" s="615"/>
      <c r="M383" s="615"/>
      <c r="N383" s="615"/>
      <c r="O383" s="615"/>
      <c r="P383" s="615"/>
      <c r="Q383" s="615"/>
      <c r="R383" s="615"/>
      <c r="S383" s="615"/>
      <c r="T383" s="615"/>
      <c r="U383" s="615"/>
      <c r="V383" s="615"/>
      <c r="W383" s="615"/>
      <c r="X383" s="615"/>
      <c r="Y383" s="615"/>
      <c r="Z383" s="615"/>
      <c r="AA383" s="615"/>
      <c r="AB383" s="615"/>
      <c r="AC383" s="615"/>
      <c r="AD383" s="615"/>
      <c r="AE383" s="615"/>
      <c r="AF383" s="615"/>
      <c r="AG383" s="615"/>
      <c r="AH383" s="615"/>
      <c r="AI383" s="615"/>
      <c r="AJ383" s="281"/>
      <c r="AK383" s="281"/>
      <c r="AL383" s="279"/>
      <c r="AM383" s="279"/>
      <c r="AN383" s="279"/>
      <c r="AO383" s="279"/>
      <c r="AP383" s="480"/>
    </row>
    <row r="384" spans="1:42" x14ac:dyDescent="0.25">
      <c r="A384" s="614"/>
      <c r="B384" s="615"/>
      <c r="C384" s="615"/>
      <c r="D384" s="615"/>
      <c r="E384" s="615"/>
      <c r="F384" s="615"/>
      <c r="G384" s="615"/>
      <c r="H384" s="615"/>
      <c r="I384" s="615"/>
      <c r="J384" s="615"/>
      <c r="K384" s="615"/>
      <c r="L384" s="615"/>
      <c r="M384" s="615"/>
      <c r="N384" s="615"/>
      <c r="O384" s="615"/>
      <c r="P384" s="615"/>
      <c r="Q384" s="615"/>
      <c r="R384" s="615"/>
      <c r="S384" s="615"/>
      <c r="T384" s="615"/>
      <c r="U384" s="615"/>
      <c r="V384" s="615"/>
      <c r="W384" s="615"/>
      <c r="X384" s="615"/>
      <c r="Y384" s="615"/>
      <c r="Z384" s="615"/>
      <c r="AA384" s="615"/>
      <c r="AB384" s="615"/>
      <c r="AC384" s="615"/>
      <c r="AD384" s="615"/>
      <c r="AE384" s="615"/>
      <c r="AF384" s="615"/>
      <c r="AG384" s="615"/>
      <c r="AH384" s="615"/>
      <c r="AI384" s="615"/>
      <c r="AJ384" s="281"/>
      <c r="AK384" s="281"/>
      <c r="AL384" s="279"/>
      <c r="AM384" s="279"/>
      <c r="AN384" s="279"/>
      <c r="AO384" s="279"/>
      <c r="AP384" s="480"/>
    </row>
    <row r="385" spans="1:42" x14ac:dyDescent="0.25">
      <c r="A385" s="614"/>
      <c r="B385" s="615"/>
      <c r="C385" s="615"/>
      <c r="D385" s="615"/>
      <c r="E385" s="615"/>
      <c r="F385" s="615"/>
      <c r="G385" s="615"/>
      <c r="H385" s="615"/>
      <c r="I385" s="615"/>
      <c r="J385" s="615"/>
      <c r="K385" s="615"/>
      <c r="L385" s="615"/>
      <c r="M385" s="615"/>
      <c r="N385" s="615"/>
      <c r="O385" s="615"/>
      <c r="P385" s="615"/>
      <c r="Q385" s="615"/>
      <c r="R385" s="615"/>
      <c r="S385" s="615"/>
      <c r="T385" s="615"/>
      <c r="U385" s="615"/>
      <c r="V385" s="615"/>
      <c r="W385" s="615"/>
      <c r="X385" s="615"/>
      <c r="Y385" s="615"/>
      <c r="Z385" s="615"/>
      <c r="AA385" s="615"/>
      <c r="AB385" s="615"/>
      <c r="AC385" s="615"/>
      <c r="AD385" s="615"/>
      <c r="AE385" s="615"/>
      <c r="AF385" s="615"/>
      <c r="AG385" s="615"/>
      <c r="AH385" s="615"/>
      <c r="AI385" s="615"/>
      <c r="AJ385" s="281"/>
      <c r="AK385" s="281"/>
      <c r="AL385" s="279"/>
      <c r="AM385" s="279"/>
      <c r="AN385" s="279"/>
      <c r="AO385" s="279"/>
      <c r="AP385" s="480"/>
    </row>
    <row r="386" spans="1:42" x14ac:dyDescent="0.25">
      <c r="A386" s="614"/>
      <c r="B386" s="615"/>
      <c r="C386" s="615"/>
      <c r="D386" s="615"/>
      <c r="E386" s="615"/>
      <c r="F386" s="615"/>
      <c r="G386" s="615"/>
      <c r="H386" s="615"/>
      <c r="I386" s="615"/>
      <c r="J386" s="615"/>
      <c r="K386" s="615"/>
      <c r="L386" s="615"/>
      <c r="M386" s="615"/>
      <c r="N386" s="615"/>
      <c r="O386" s="615"/>
      <c r="P386" s="615"/>
      <c r="Q386" s="615"/>
      <c r="R386" s="615"/>
      <c r="S386" s="615"/>
      <c r="T386" s="615"/>
      <c r="U386" s="615"/>
      <c r="V386" s="615"/>
      <c r="W386" s="615"/>
      <c r="X386" s="615"/>
      <c r="Y386" s="615"/>
      <c r="Z386" s="615"/>
      <c r="AA386" s="615"/>
      <c r="AB386" s="615"/>
      <c r="AC386" s="615"/>
      <c r="AD386" s="615"/>
      <c r="AE386" s="615"/>
      <c r="AF386" s="615"/>
      <c r="AG386" s="615"/>
      <c r="AH386" s="615"/>
      <c r="AI386" s="615"/>
      <c r="AJ386" s="281"/>
      <c r="AK386" s="281"/>
      <c r="AL386" s="279"/>
      <c r="AM386" s="279"/>
      <c r="AN386" s="279"/>
      <c r="AO386" s="279"/>
      <c r="AP386" s="480"/>
    </row>
    <row r="387" spans="1:42" x14ac:dyDescent="0.25">
      <c r="A387" s="614"/>
      <c r="B387" s="615"/>
      <c r="C387" s="615"/>
      <c r="D387" s="615"/>
      <c r="E387" s="615"/>
      <c r="F387" s="615"/>
      <c r="G387" s="615"/>
      <c r="H387" s="615"/>
      <c r="I387" s="615"/>
      <c r="J387" s="615"/>
      <c r="K387" s="615"/>
      <c r="L387" s="615"/>
      <c r="M387" s="615"/>
      <c r="N387" s="615"/>
      <c r="O387" s="615"/>
      <c r="P387" s="615"/>
      <c r="Q387" s="615"/>
      <c r="R387" s="615"/>
      <c r="S387" s="615"/>
      <c r="T387" s="615"/>
      <c r="U387" s="615"/>
      <c r="V387" s="615"/>
      <c r="W387" s="615"/>
      <c r="X387" s="615"/>
      <c r="Y387" s="615"/>
      <c r="Z387" s="615"/>
      <c r="AA387" s="615"/>
      <c r="AB387" s="615"/>
      <c r="AC387" s="615"/>
      <c r="AD387" s="615"/>
      <c r="AE387" s="615"/>
      <c r="AF387" s="615"/>
      <c r="AG387" s="615"/>
      <c r="AH387" s="615"/>
      <c r="AI387" s="615"/>
      <c r="AJ387" s="281"/>
      <c r="AK387" s="281"/>
      <c r="AL387" s="279"/>
      <c r="AM387" s="279"/>
      <c r="AN387" s="279"/>
      <c r="AO387" s="279"/>
      <c r="AP387" s="480"/>
    </row>
    <row r="388" spans="1:42" x14ac:dyDescent="0.25">
      <c r="A388" s="614"/>
      <c r="B388" s="615"/>
      <c r="C388" s="615"/>
      <c r="D388" s="615"/>
      <c r="E388" s="615"/>
      <c r="F388" s="615"/>
      <c r="G388" s="615"/>
      <c r="H388" s="615"/>
      <c r="I388" s="615"/>
      <c r="J388" s="615"/>
      <c r="K388" s="615"/>
      <c r="L388" s="615"/>
      <c r="M388" s="615"/>
      <c r="N388" s="615"/>
      <c r="O388" s="615"/>
      <c r="P388" s="615"/>
      <c r="Q388" s="615"/>
      <c r="R388" s="615"/>
      <c r="S388" s="615"/>
      <c r="T388" s="615"/>
      <c r="U388" s="615"/>
      <c r="V388" s="615"/>
      <c r="W388" s="615"/>
      <c r="X388" s="615"/>
      <c r="Y388" s="615"/>
      <c r="Z388" s="615"/>
      <c r="AA388" s="615"/>
      <c r="AB388" s="615"/>
      <c r="AC388" s="615"/>
      <c r="AD388" s="615"/>
      <c r="AE388" s="615"/>
      <c r="AF388" s="615"/>
      <c r="AG388" s="615"/>
      <c r="AH388" s="615"/>
      <c r="AI388" s="615"/>
      <c r="AJ388" s="481"/>
      <c r="AK388" s="281"/>
      <c r="AL388" s="279"/>
      <c r="AM388" s="279"/>
      <c r="AN388" s="279"/>
      <c r="AO388" s="279"/>
      <c r="AP388" s="480"/>
    </row>
    <row r="389" spans="1:42" x14ac:dyDescent="0.25">
      <c r="A389" s="614"/>
      <c r="B389" s="615"/>
      <c r="C389" s="615"/>
      <c r="D389" s="615"/>
      <c r="E389" s="615"/>
      <c r="F389" s="615"/>
      <c r="G389" s="615"/>
      <c r="H389" s="615"/>
      <c r="I389" s="615"/>
      <c r="J389" s="615"/>
      <c r="K389" s="615"/>
      <c r="L389" s="615"/>
      <c r="M389" s="615"/>
      <c r="N389" s="615"/>
      <c r="O389" s="615"/>
      <c r="P389" s="615"/>
      <c r="Q389" s="615"/>
      <c r="R389" s="615"/>
      <c r="S389" s="615"/>
      <c r="T389" s="615"/>
      <c r="U389" s="615"/>
      <c r="V389" s="615"/>
      <c r="W389" s="615"/>
      <c r="X389" s="615"/>
      <c r="Y389" s="615"/>
      <c r="Z389" s="615"/>
      <c r="AA389" s="615"/>
      <c r="AB389" s="615"/>
      <c r="AC389" s="615"/>
      <c r="AD389" s="615"/>
      <c r="AE389" s="615"/>
      <c r="AF389" s="615"/>
      <c r="AG389" s="615"/>
      <c r="AH389" s="615"/>
      <c r="AI389" s="615"/>
      <c r="AJ389" s="481"/>
      <c r="AK389" s="281"/>
      <c r="AL389" s="279"/>
      <c r="AM389" s="279"/>
      <c r="AN389" s="279"/>
      <c r="AO389" s="279"/>
      <c r="AP389" s="480"/>
    </row>
    <row r="390" spans="1:42" x14ac:dyDescent="0.25">
      <c r="A390" s="614"/>
      <c r="B390" s="615"/>
      <c r="C390" s="615"/>
      <c r="D390" s="615"/>
      <c r="E390" s="615"/>
      <c r="F390" s="615"/>
      <c r="G390" s="615"/>
      <c r="H390" s="615"/>
      <c r="I390" s="615"/>
      <c r="J390" s="615"/>
      <c r="K390" s="615"/>
      <c r="L390" s="615"/>
      <c r="M390" s="615"/>
      <c r="N390" s="615"/>
      <c r="O390" s="615"/>
      <c r="P390" s="615"/>
      <c r="Q390" s="615"/>
      <c r="R390" s="615"/>
      <c r="S390" s="615"/>
      <c r="T390" s="615"/>
      <c r="U390" s="615"/>
      <c r="V390" s="615"/>
      <c r="W390" s="615"/>
      <c r="X390" s="615"/>
      <c r="Y390" s="615"/>
      <c r="Z390" s="615"/>
      <c r="AA390" s="615"/>
      <c r="AB390" s="615"/>
      <c r="AC390" s="615"/>
      <c r="AD390" s="615"/>
      <c r="AE390" s="615"/>
      <c r="AF390" s="615"/>
      <c r="AG390" s="615"/>
      <c r="AH390" s="615"/>
      <c r="AI390" s="615"/>
      <c r="AJ390" s="281"/>
      <c r="AK390" s="281"/>
      <c r="AL390" s="279"/>
      <c r="AM390" s="279"/>
      <c r="AN390" s="279"/>
      <c r="AO390" s="279"/>
      <c r="AP390" s="480"/>
    </row>
    <row r="391" spans="1:42" x14ac:dyDescent="0.25">
      <c r="A391" s="614"/>
      <c r="B391" s="615"/>
      <c r="C391" s="615"/>
      <c r="D391" s="615"/>
      <c r="E391" s="615"/>
      <c r="F391" s="615"/>
      <c r="G391" s="615"/>
      <c r="H391" s="615"/>
      <c r="I391" s="615"/>
      <c r="J391" s="615"/>
      <c r="K391" s="615"/>
      <c r="L391" s="615"/>
      <c r="M391" s="615"/>
      <c r="N391" s="615"/>
      <c r="O391" s="615"/>
      <c r="P391" s="615"/>
      <c r="Q391" s="615"/>
      <c r="R391" s="615"/>
      <c r="S391" s="615"/>
      <c r="T391" s="615"/>
      <c r="U391" s="615"/>
      <c r="V391" s="615"/>
      <c r="W391" s="615"/>
      <c r="X391" s="615"/>
      <c r="Y391" s="615"/>
      <c r="Z391" s="615"/>
      <c r="AA391" s="615"/>
      <c r="AB391" s="615"/>
      <c r="AC391" s="615"/>
      <c r="AD391" s="615"/>
      <c r="AE391" s="615"/>
      <c r="AF391" s="615"/>
      <c r="AG391" s="615"/>
      <c r="AH391" s="615"/>
      <c r="AI391" s="615"/>
      <c r="AJ391" s="281"/>
      <c r="AK391" s="281"/>
      <c r="AL391" s="279"/>
      <c r="AM391" s="279"/>
      <c r="AN391" s="279"/>
      <c r="AO391" s="279"/>
      <c r="AP391" s="480"/>
    </row>
    <row r="392" spans="1:42" x14ac:dyDescent="0.25">
      <c r="A392" s="614"/>
      <c r="B392" s="615"/>
      <c r="C392" s="615"/>
      <c r="D392" s="615"/>
      <c r="E392" s="615"/>
      <c r="F392" s="615"/>
      <c r="G392" s="615"/>
      <c r="H392" s="615"/>
      <c r="I392" s="615"/>
      <c r="J392" s="615"/>
      <c r="K392" s="615"/>
      <c r="L392" s="615"/>
      <c r="M392" s="615"/>
      <c r="N392" s="615"/>
      <c r="O392" s="615"/>
      <c r="P392" s="615"/>
      <c r="Q392" s="615"/>
      <c r="R392" s="615"/>
      <c r="S392" s="615"/>
      <c r="T392" s="615"/>
      <c r="U392" s="615"/>
      <c r="V392" s="615"/>
      <c r="W392" s="615"/>
      <c r="X392" s="615"/>
      <c r="Y392" s="615"/>
      <c r="Z392" s="615"/>
      <c r="AA392" s="615"/>
      <c r="AB392" s="615"/>
      <c r="AC392" s="615"/>
      <c r="AD392" s="615"/>
      <c r="AE392" s="615"/>
      <c r="AF392" s="615"/>
      <c r="AG392" s="615"/>
      <c r="AH392" s="615"/>
      <c r="AI392" s="615"/>
      <c r="AJ392" s="281"/>
      <c r="AK392" s="481"/>
      <c r="AL392" s="279"/>
      <c r="AM392" s="279"/>
      <c r="AN392" s="279"/>
      <c r="AO392" s="279"/>
      <c r="AP392" s="480"/>
    </row>
    <row r="393" spans="1:42" x14ac:dyDescent="0.25">
      <c r="A393" s="614"/>
      <c r="B393" s="615"/>
      <c r="C393" s="615"/>
      <c r="D393" s="615"/>
      <c r="E393" s="615"/>
      <c r="F393" s="615"/>
      <c r="G393" s="615"/>
      <c r="H393" s="615"/>
      <c r="I393" s="615"/>
      <c r="J393" s="615"/>
      <c r="K393" s="615"/>
      <c r="L393" s="615"/>
      <c r="M393" s="615"/>
      <c r="N393" s="615"/>
      <c r="O393" s="615"/>
      <c r="P393" s="615"/>
      <c r="Q393" s="615"/>
      <c r="R393" s="615"/>
      <c r="S393" s="615"/>
      <c r="T393" s="615"/>
      <c r="U393" s="615"/>
      <c r="V393" s="615"/>
      <c r="W393" s="615"/>
      <c r="X393" s="615"/>
      <c r="Y393" s="615"/>
      <c r="Z393" s="615"/>
      <c r="AA393" s="615"/>
      <c r="AB393" s="615"/>
      <c r="AC393" s="615"/>
      <c r="AD393" s="615"/>
      <c r="AE393" s="615"/>
      <c r="AF393" s="615"/>
      <c r="AG393" s="615"/>
      <c r="AH393" s="615"/>
      <c r="AI393" s="615"/>
      <c r="AJ393" s="281"/>
      <c r="AK393" s="281"/>
      <c r="AL393" s="279"/>
      <c r="AM393" s="279"/>
      <c r="AN393" s="279"/>
      <c r="AO393" s="279"/>
      <c r="AP393" s="480"/>
    </row>
    <row r="394" spans="1:42" x14ac:dyDescent="0.25">
      <c r="A394" s="614"/>
      <c r="B394" s="615"/>
      <c r="C394" s="615"/>
      <c r="D394" s="615"/>
      <c r="E394" s="615"/>
      <c r="F394" s="615"/>
      <c r="G394" s="615"/>
      <c r="H394" s="615"/>
      <c r="I394" s="615"/>
      <c r="J394" s="615"/>
      <c r="K394" s="615"/>
      <c r="L394" s="615"/>
      <c r="M394" s="615"/>
      <c r="N394" s="615"/>
      <c r="O394" s="615"/>
      <c r="P394" s="615"/>
      <c r="Q394" s="615"/>
      <c r="R394" s="615"/>
      <c r="S394" s="615"/>
      <c r="T394" s="615"/>
      <c r="U394" s="615"/>
      <c r="V394" s="615"/>
      <c r="W394" s="615"/>
      <c r="X394" s="615"/>
      <c r="Y394" s="615"/>
      <c r="Z394" s="615"/>
      <c r="AA394" s="615"/>
      <c r="AB394" s="615"/>
      <c r="AC394" s="615"/>
      <c r="AD394" s="615"/>
      <c r="AE394" s="615"/>
      <c r="AF394" s="615"/>
      <c r="AG394" s="615"/>
      <c r="AH394" s="615"/>
      <c r="AI394" s="615"/>
      <c r="AJ394" s="281"/>
      <c r="AK394" s="281"/>
      <c r="AL394" s="279"/>
      <c r="AM394" s="279"/>
      <c r="AN394" s="279"/>
      <c r="AO394" s="279"/>
      <c r="AP394" s="480"/>
    </row>
    <row r="395" spans="1:42" x14ac:dyDescent="0.25">
      <c r="A395" s="614"/>
      <c r="B395" s="615"/>
      <c r="C395" s="615"/>
      <c r="D395" s="615"/>
      <c r="E395" s="615"/>
      <c r="F395" s="615"/>
      <c r="G395" s="615"/>
      <c r="H395" s="615"/>
      <c r="I395" s="615"/>
      <c r="J395" s="615"/>
      <c r="K395" s="615"/>
      <c r="L395" s="615"/>
      <c r="M395" s="615"/>
      <c r="N395" s="615"/>
      <c r="O395" s="615"/>
      <c r="P395" s="615"/>
      <c r="Q395" s="615"/>
      <c r="R395" s="615"/>
      <c r="S395" s="615"/>
      <c r="T395" s="615"/>
      <c r="U395" s="615"/>
      <c r="V395" s="615"/>
      <c r="W395" s="615"/>
      <c r="X395" s="615"/>
      <c r="Y395" s="615"/>
      <c r="Z395" s="615"/>
      <c r="AA395" s="615"/>
      <c r="AB395" s="615"/>
      <c r="AC395" s="615"/>
      <c r="AD395" s="615"/>
      <c r="AE395" s="615"/>
      <c r="AF395" s="615"/>
      <c r="AG395" s="615"/>
      <c r="AH395" s="615"/>
      <c r="AI395" s="615"/>
      <c r="AJ395" s="281"/>
      <c r="AK395" s="281"/>
      <c r="AL395" s="279"/>
      <c r="AM395" s="279"/>
      <c r="AN395" s="279"/>
      <c r="AO395" s="279"/>
      <c r="AP395" s="480"/>
    </row>
    <row r="396" spans="1:42" x14ac:dyDescent="0.25">
      <c r="A396" s="614"/>
      <c r="B396" s="615"/>
      <c r="C396" s="615"/>
      <c r="D396" s="615"/>
      <c r="E396" s="615"/>
      <c r="F396" s="615"/>
      <c r="G396" s="615"/>
      <c r="H396" s="615"/>
      <c r="I396" s="615"/>
      <c r="J396" s="615"/>
      <c r="K396" s="615"/>
      <c r="L396" s="615"/>
      <c r="M396" s="615"/>
      <c r="N396" s="615"/>
      <c r="O396" s="615"/>
      <c r="P396" s="615"/>
      <c r="Q396" s="615"/>
      <c r="R396" s="615"/>
      <c r="S396" s="615"/>
      <c r="T396" s="615"/>
      <c r="U396" s="615"/>
      <c r="V396" s="615"/>
      <c r="W396" s="615"/>
      <c r="X396" s="615"/>
      <c r="Y396" s="615"/>
      <c r="Z396" s="615"/>
      <c r="AA396" s="615"/>
      <c r="AB396" s="615"/>
      <c r="AC396" s="615"/>
      <c r="AD396" s="615"/>
      <c r="AE396" s="615"/>
      <c r="AF396" s="615"/>
      <c r="AG396" s="615"/>
      <c r="AH396" s="615"/>
      <c r="AI396" s="615"/>
      <c r="AJ396" s="281"/>
      <c r="AK396" s="484"/>
      <c r="AL396" s="279"/>
      <c r="AM396" s="279"/>
      <c r="AN396" s="279"/>
      <c r="AO396" s="279"/>
      <c r="AP396" s="480"/>
    </row>
    <row r="397" spans="1:42" x14ac:dyDescent="0.25">
      <c r="A397" s="614"/>
      <c r="B397" s="615"/>
      <c r="C397" s="615"/>
      <c r="D397" s="615"/>
      <c r="E397" s="615"/>
      <c r="F397" s="615"/>
      <c r="G397" s="615"/>
      <c r="H397" s="615"/>
      <c r="I397" s="615"/>
      <c r="J397" s="615"/>
      <c r="K397" s="615"/>
      <c r="L397" s="615"/>
      <c r="M397" s="615"/>
      <c r="N397" s="615"/>
      <c r="O397" s="615"/>
      <c r="P397" s="615"/>
      <c r="Q397" s="615"/>
      <c r="R397" s="615"/>
      <c r="S397" s="615"/>
      <c r="T397" s="615"/>
      <c r="U397" s="615"/>
      <c r="V397" s="615"/>
      <c r="W397" s="615"/>
      <c r="X397" s="615"/>
      <c r="Y397" s="615"/>
      <c r="Z397" s="615"/>
      <c r="AA397" s="615"/>
      <c r="AB397" s="615"/>
      <c r="AC397" s="615"/>
      <c r="AD397" s="615"/>
      <c r="AE397" s="615"/>
      <c r="AF397" s="615"/>
      <c r="AG397" s="615"/>
      <c r="AH397" s="615"/>
      <c r="AI397" s="615"/>
      <c r="AJ397" s="618"/>
      <c r="AK397" s="618"/>
      <c r="AL397" s="618"/>
      <c r="AM397" s="618"/>
      <c r="AN397" s="618"/>
      <c r="AO397" s="618"/>
      <c r="AP397" s="483"/>
    </row>
    <row r="398" spans="1:42" x14ac:dyDescent="0.25">
      <c r="A398" s="608" t="s">
        <v>717</v>
      </c>
      <c r="B398" s="609"/>
      <c r="C398" s="609"/>
      <c r="D398" s="609"/>
      <c r="E398" s="609"/>
      <c r="F398" s="609"/>
      <c r="G398" s="609"/>
      <c r="H398" s="609"/>
      <c r="I398" s="609"/>
      <c r="J398" s="609"/>
      <c r="K398" s="609"/>
      <c r="L398" s="609"/>
      <c r="M398" s="609"/>
      <c r="N398" s="609"/>
      <c r="O398" s="609"/>
      <c r="P398" s="609"/>
      <c r="Q398" s="609"/>
      <c r="R398" s="609"/>
      <c r="S398" s="609"/>
      <c r="T398" s="609"/>
      <c r="U398" s="609"/>
      <c r="V398" s="609"/>
      <c r="W398" s="609"/>
      <c r="X398" s="609"/>
      <c r="Y398" s="609"/>
      <c r="Z398" s="609"/>
      <c r="AA398" s="609"/>
      <c r="AB398" s="609"/>
      <c r="AC398" s="609"/>
      <c r="AD398" s="609"/>
      <c r="AE398" s="609"/>
      <c r="AF398" s="609"/>
      <c r="AG398" s="609"/>
      <c r="AH398" s="609"/>
      <c r="AI398" s="609"/>
      <c r="AJ398" s="610" t="s">
        <v>13</v>
      </c>
      <c r="AK398" s="610"/>
      <c r="AL398" s="610"/>
      <c r="AM398" s="610"/>
      <c r="AN398" s="610"/>
      <c r="AO398" s="610"/>
      <c r="AP398" s="480">
        <f>ROUND(SUM(AP366:AP397),2)</f>
        <v>1</v>
      </c>
    </row>
    <row r="399" spans="1:42" ht="15" x14ac:dyDescent="0.25">
      <c r="A399" s="608"/>
      <c r="B399" s="609"/>
      <c r="C399" s="609"/>
      <c r="D399" s="609"/>
      <c r="E399" s="609"/>
      <c r="F399" s="609"/>
      <c r="G399" s="609"/>
      <c r="H399" s="609"/>
      <c r="I399" s="609"/>
      <c r="J399" s="609"/>
      <c r="K399" s="609"/>
      <c r="L399" s="609"/>
      <c r="M399" s="609"/>
      <c r="N399" s="609"/>
      <c r="O399" s="609"/>
      <c r="P399" s="609"/>
      <c r="Q399" s="609"/>
      <c r="R399" s="609"/>
      <c r="S399" s="609"/>
      <c r="T399" s="609"/>
      <c r="U399" s="609"/>
      <c r="V399" s="609"/>
      <c r="W399" s="609"/>
      <c r="X399" s="609"/>
      <c r="Y399" s="609"/>
      <c r="Z399" s="609"/>
      <c r="AA399" s="609"/>
      <c r="AB399" s="609"/>
      <c r="AC399" s="609"/>
      <c r="AD399" s="609"/>
      <c r="AE399" s="609"/>
      <c r="AF399" s="609"/>
      <c r="AG399" s="609"/>
      <c r="AH399" s="609"/>
      <c r="AI399" s="609"/>
      <c r="AJ399" s="611" t="s">
        <v>14</v>
      </c>
      <c r="AK399" s="611"/>
      <c r="AL399" s="611"/>
      <c r="AM399" s="611"/>
      <c r="AN399" s="611"/>
      <c r="AO399" s="611"/>
      <c r="AP399" s="482">
        <f>+AP398</f>
        <v>1</v>
      </c>
    </row>
    <row r="400" spans="1:42" ht="15" x14ac:dyDescent="0.25">
      <c r="A400" s="605"/>
      <c r="B400" s="606"/>
      <c r="C400" s="606"/>
      <c r="D400" s="606"/>
      <c r="E400" s="606"/>
      <c r="F400" s="606"/>
      <c r="G400" s="606"/>
      <c r="H400" s="606"/>
      <c r="I400" s="606"/>
      <c r="J400" s="606"/>
      <c r="K400" s="606"/>
      <c r="L400" s="606"/>
      <c r="M400" s="606"/>
      <c r="N400" s="606"/>
      <c r="O400" s="606"/>
      <c r="P400" s="606"/>
      <c r="Q400" s="606"/>
      <c r="R400" s="606"/>
      <c r="S400" s="606"/>
      <c r="T400" s="606"/>
      <c r="U400" s="606"/>
      <c r="V400" s="606"/>
      <c r="W400" s="606"/>
      <c r="X400" s="606"/>
      <c r="Y400" s="606"/>
      <c r="Z400" s="606" t="s">
        <v>15</v>
      </c>
      <c r="AA400" s="606"/>
      <c r="AB400" s="606"/>
      <c r="AC400" s="606"/>
      <c r="AD400" s="606"/>
      <c r="AE400" s="606"/>
      <c r="AF400" s="606"/>
      <c r="AG400" s="606"/>
      <c r="AH400" s="606"/>
      <c r="AI400" s="606"/>
      <c r="AJ400" s="606"/>
      <c r="AK400" s="606"/>
      <c r="AL400" s="606"/>
      <c r="AM400" s="606"/>
      <c r="AN400" s="606"/>
      <c r="AO400" s="606"/>
      <c r="AP400" s="607"/>
    </row>
    <row r="401" spans="1:42" x14ac:dyDescent="0.25">
      <c r="A401" s="605"/>
      <c r="B401" s="606"/>
      <c r="C401" s="606"/>
      <c r="D401" s="606"/>
      <c r="E401" s="606"/>
      <c r="F401" s="606"/>
      <c r="G401" s="606"/>
      <c r="H401" s="606"/>
      <c r="I401" s="606"/>
      <c r="J401" s="606"/>
      <c r="K401" s="606"/>
      <c r="L401" s="606"/>
      <c r="M401" s="606"/>
      <c r="N401" s="606"/>
      <c r="O401" s="606"/>
      <c r="P401" s="606"/>
      <c r="Q401" s="606"/>
      <c r="R401" s="606"/>
      <c r="S401" s="606"/>
      <c r="T401" s="606"/>
      <c r="U401" s="606"/>
      <c r="V401" s="606"/>
      <c r="W401" s="606"/>
      <c r="X401" s="606"/>
      <c r="Y401" s="606"/>
      <c r="Z401" s="606"/>
      <c r="AA401" s="606"/>
      <c r="AB401" s="606"/>
      <c r="AC401" s="606"/>
      <c r="AD401" s="606"/>
      <c r="AE401" s="606"/>
      <c r="AF401" s="606"/>
      <c r="AG401" s="606"/>
      <c r="AH401" s="606"/>
      <c r="AI401" s="606"/>
      <c r="AJ401" s="606"/>
      <c r="AK401" s="606"/>
      <c r="AL401" s="606"/>
      <c r="AM401" s="606"/>
      <c r="AN401" s="606"/>
      <c r="AO401" s="606"/>
      <c r="AP401" s="607"/>
    </row>
    <row r="402" spans="1:42" x14ac:dyDescent="0.25">
      <c r="A402" s="605"/>
      <c r="B402" s="606"/>
      <c r="C402" s="606"/>
      <c r="D402" s="606"/>
      <c r="E402" s="606"/>
      <c r="F402" s="606"/>
      <c r="G402" s="606"/>
      <c r="H402" s="606"/>
      <c r="I402" s="606"/>
      <c r="J402" s="606"/>
      <c r="K402" s="606"/>
      <c r="L402" s="606"/>
      <c r="M402" s="606"/>
      <c r="N402" s="606"/>
      <c r="O402" s="606"/>
      <c r="P402" s="606"/>
      <c r="Q402" s="606"/>
      <c r="R402" s="606"/>
      <c r="S402" s="606"/>
      <c r="T402" s="606"/>
      <c r="U402" s="606"/>
      <c r="V402" s="606"/>
      <c r="W402" s="606"/>
      <c r="X402" s="606"/>
      <c r="Y402" s="606"/>
      <c r="Z402" s="606"/>
      <c r="AA402" s="606"/>
      <c r="AB402" s="606"/>
      <c r="AC402" s="606"/>
      <c r="AD402" s="606"/>
      <c r="AE402" s="606"/>
      <c r="AF402" s="606"/>
      <c r="AG402" s="606"/>
      <c r="AH402" s="606"/>
      <c r="AI402" s="606"/>
      <c r="AJ402" s="606"/>
      <c r="AK402" s="606"/>
      <c r="AL402" s="606"/>
      <c r="AM402" s="606"/>
      <c r="AN402" s="606"/>
      <c r="AO402" s="606"/>
      <c r="AP402" s="607"/>
    </row>
    <row r="403" spans="1:42" x14ac:dyDescent="0.25">
      <c r="A403" s="605"/>
      <c r="B403" s="606"/>
      <c r="C403" s="606"/>
      <c r="D403" s="606"/>
      <c r="E403" s="606"/>
      <c r="F403" s="606"/>
      <c r="G403" s="606"/>
      <c r="H403" s="606"/>
      <c r="I403" s="606"/>
      <c r="J403" s="606"/>
      <c r="K403" s="606"/>
      <c r="L403" s="606"/>
      <c r="M403" s="606"/>
      <c r="N403" s="606"/>
      <c r="O403" s="606"/>
      <c r="P403" s="606"/>
      <c r="Q403" s="606"/>
      <c r="R403" s="606"/>
      <c r="S403" s="606"/>
      <c r="T403" s="606"/>
      <c r="U403" s="606"/>
      <c r="V403" s="606"/>
      <c r="W403" s="606"/>
      <c r="X403" s="606"/>
      <c r="Y403" s="606"/>
      <c r="Z403" s="606"/>
      <c r="AA403" s="606"/>
      <c r="AB403" s="606"/>
      <c r="AC403" s="606"/>
      <c r="AD403" s="606"/>
      <c r="AE403" s="606"/>
      <c r="AF403" s="606"/>
      <c r="AG403" s="606"/>
      <c r="AH403" s="606"/>
      <c r="AI403" s="606"/>
      <c r="AJ403" s="606"/>
      <c r="AK403" s="606"/>
      <c r="AL403" s="606"/>
      <c r="AM403" s="606"/>
      <c r="AN403" s="606"/>
      <c r="AO403" s="606"/>
      <c r="AP403" s="607"/>
    </row>
    <row r="404" spans="1:42" ht="15" x14ac:dyDescent="0.25">
      <c r="A404" s="599"/>
      <c r="B404" s="600"/>
      <c r="C404" s="600"/>
      <c r="D404" s="600"/>
      <c r="E404" s="600"/>
      <c r="F404" s="600"/>
      <c r="G404" s="600"/>
      <c r="H404" s="600"/>
      <c r="I404" s="600"/>
      <c r="J404" s="600"/>
      <c r="K404" s="600"/>
      <c r="L404" s="600"/>
      <c r="M404" s="600"/>
      <c r="N404" s="600"/>
      <c r="O404" s="600"/>
      <c r="P404" s="600"/>
      <c r="Q404" s="600"/>
      <c r="R404" s="600"/>
      <c r="S404" s="600"/>
      <c r="T404" s="600"/>
      <c r="U404" s="600"/>
      <c r="V404" s="600"/>
      <c r="W404" s="600"/>
      <c r="X404" s="600"/>
      <c r="Y404" s="600"/>
      <c r="Z404" s="600"/>
      <c r="AA404" s="600"/>
      <c r="AB404" s="600"/>
      <c r="AC404" s="600"/>
      <c r="AD404" s="600"/>
      <c r="AE404" s="600"/>
      <c r="AF404" s="600"/>
      <c r="AG404" s="600"/>
      <c r="AH404" s="600"/>
      <c r="AI404" s="600"/>
      <c r="AJ404" s="600"/>
      <c r="AK404" s="600"/>
      <c r="AL404" s="600"/>
      <c r="AM404" s="600"/>
      <c r="AN404" s="600"/>
      <c r="AO404" s="600"/>
      <c r="AP404" s="601"/>
    </row>
    <row r="405" spans="1:42" ht="15" x14ac:dyDescent="0.25">
      <c r="A405" s="599"/>
      <c r="B405" s="600"/>
      <c r="C405" s="600"/>
      <c r="D405" s="600"/>
      <c r="E405" s="600"/>
      <c r="F405" s="600"/>
      <c r="G405" s="600"/>
      <c r="H405" s="600"/>
      <c r="I405" s="600"/>
      <c r="J405" s="600"/>
      <c r="K405" s="600"/>
      <c r="L405" s="600"/>
      <c r="M405" s="600"/>
      <c r="N405" s="600"/>
      <c r="O405" s="600"/>
      <c r="P405" s="600"/>
      <c r="Q405" s="600"/>
      <c r="R405" s="600"/>
      <c r="S405" s="600"/>
      <c r="T405" s="600"/>
      <c r="U405" s="600"/>
      <c r="V405" s="600"/>
      <c r="W405" s="600"/>
      <c r="X405" s="600"/>
      <c r="Y405" s="600"/>
      <c r="Z405" s="600"/>
      <c r="AA405" s="600"/>
      <c r="AB405" s="600"/>
      <c r="AC405" s="600"/>
      <c r="AD405" s="600"/>
      <c r="AE405" s="600"/>
      <c r="AF405" s="600"/>
      <c r="AG405" s="600"/>
      <c r="AH405" s="600"/>
      <c r="AI405" s="600"/>
      <c r="AJ405" s="600"/>
      <c r="AK405" s="600"/>
      <c r="AL405" s="600"/>
      <c r="AM405" s="600"/>
      <c r="AN405" s="600"/>
      <c r="AO405" s="600"/>
      <c r="AP405" s="601"/>
    </row>
    <row r="406" spans="1:42" ht="15.6" thickBot="1" x14ac:dyDescent="0.3">
      <c r="A406" s="602"/>
      <c r="B406" s="603"/>
      <c r="C406" s="603"/>
      <c r="D406" s="603"/>
      <c r="E406" s="603"/>
      <c r="F406" s="603"/>
      <c r="G406" s="603"/>
      <c r="H406" s="603"/>
      <c r="I406" s="603"/>
      <c r="J406" s="603"/>
      <c r="K406" s="603"/>
      <c r="L406" s="603"/>
      <c r="M406" s="603"/>
      <c r="N406" s="603"/>
      <c r="O406" s="603"/>
      <c r="P406" s="603"/>
      <c r="Q406" s="603"/>
      <c r="R406" s="603"/>
      <c r="S406" s="603"/>
      <c r="T406" s="603"/>
      <c r="U406" s="603"/>
      <c r="V406" s="603"/>
      <c r="W406" s="603"/>
      <c r="X406" s="603"/>
      <c r="Y406" s="603"/>
      <c r="Z406" s="603"/>
      <c r="AA406" s="603"/>
      <c r="AB406" s="603"/>
      <c r="AC406" s="603"/>
      <c r="AD406" s="603"/>
      <c r="AE406" s="603"/>
      <c r="AF406" s="603"/>
      <c r="AG406" s="603"/>
      <c r="AH406" s="603"/>
      <c r="AI406" s="603"/>
      <c r="AJ406" s="603"/>
      <c r="AK406" s="603"/>
      <c r="AL406" s="603"/>
      <c r="AM406" s="603"/>
      <c r="AN406" s="603"/>
      <c r="AO406" s="603"/>
      <c r="AP406" s="604"/>
    </row>
    <row r="407" spans="1:42" ht="15" customHeight="1" x14ac:dyDescent="0.25">
      <c r="A407" s="636" t="str">
        <f>+$A$1</f>
        <v>MEMORIA DE CÁLCULO CANAL PRADOS DEL ESTE</v>
      </c>
      <c r="B407" s="637"/>
      <c r="C407" s="637"/>
      <c r="D407" s="637"/>
      <c r="E407" s="637"/>
      <c r="F407" s="637"/>
      <c r="G407" s="637"/>
      <c r="H407" s="637"/>
      <c r="I407" s="637"/>
      <c r="J407" s="637"/>
      <c r="K407" s="637"/>
      <c r="L407" s="637"/>
      <c r="M407" s="637"/>
      <c r="N407" s="637"/>
      <c r="O407" s="637"/>
      <c r="P407" s="637"/>
      <c r="Q407" s="637"/>
      <c r="R407" s="637"/>
      <c r="S407" s="637"/>
      <c r="T407" s="637"/>
      <c r="U407" s="637"/>
      <c r="V407" s="637"/>
      <c r="W407" s="637"/>
      <c r="X407" s="637"/>
      <c r="Y407" s="637"/>
      <c r="Z407" s="637"/>
      <c r="AA407" s="637"/>
      <c r="AB407" s="637"/>
      <c r="AC407" s="637"/>
      <c r="AD407" s="637"/>
      <c r="AE407" s="637"/>
      <c r="AF407" s="637"/>
      <c r="AG407" s="637"/>
      <c r="AH407" s="637"/>
      <c r="AI407" s="637"/>
      <c r="AJ407" s="637"/>
      <c r="AK407" s="640" t="str">
        <f>+$AK$1</f>
        <v>FECHA DE EMISION:                                           JULIO 2023</v>
      </c>
      <c r="AL407" s="640"/>
      <c r="AM407" s="640"/>
      <c r="AN407" s="640"/>
      <c r="AO407" s="640"/>
      <c r="AP407" s="642"/>
    </row>
    <row r="408" spans="1:42" ht="15" customHeight="1" x14ac:dyDescent="0.25">
      <c r="A408" s="638"/>
      <c r="B408" s="639"/>
      <c r="C408" s="639"/>
      <c r="D408" s="639"/>
      <c r="E408" s="639"/>
      <c r="F408" s="639"/>
      <c r="G408" s="639"/>
      <c r="H408" s="639"/>
      <c r="I408" s="639"/>
      <c r="J408" s="639"/>
      <c r="K408" s="639"/>
      <c r="L408" s="639"/>
      <c r="M408" s="639"/>
      <c r="N408" s="639"/>
      <c r="O408" s="639"/>
      <c r="P408" s="639"/>
      <c r="Q408" s="639"/>
      <c r="R408" s="639"/>
      <c r="S408" s="639"/>
      <c r="T408" s="639"/>
      <c r="U408" s="639"/>
      <c r="V408" s="639"/>
      <c r="W408" s="639"/>
      <c r="X408" s="639"/>
      <c r="Y408" s="639"/>
      <c r="Z408" s="639"/>
      <c r="AA408" s="639"/>
      <c r="AB408" s="639"/>
      <c r="AC408" s="639"/>
      <c r="AD408" s="639"/>
      <c r="AE408" s="639"/>
      <c r="AF408" s="639"/>
      <c r="AG408" s="639"/>
      <c r="AH408" s="639"/>
      <c r="AI408" s="639"/>
      <c r="AJ408" s="639"/>
      <c r="AK408" s="641"/>
      <c r="AL408" s="641"/>
      <c r="AM408" s="641"/>
      <c r="AN408" s="641"/>
      <c r="AO408" s="641"/>
      <c r="AP408" s="643"/>
    </row>
    <row r="409" spans="1:42" ht="15" customHeight="1" x14ac:dyDescent="0.25">
      <c r="A409" s="638"/>
      <c r="B409" s="639"/>
      <c r="C409" s="639"/>
      <c r="D409" s="639"/>
      <c r="E409" s="639"/>
      <c r="F409" s="639"/>
      <c r="G409" s="639"/>
      <c r="H409" s="639"/>
      <c r="I409" s="639"/>
      <c r="J409" s="639"/>
      <c r="K409" s="639"/>
      <c r="L409" s="639"/>
      <c r="M409" s="639"/>
      <c r="N409" s="639"/>
      <c r="O409" s="639"/>
      <c r="P409" s="639"/>
      <c r="Q409" s="639"/>
      <c r="R409" s="639"/>
      <c r="S409" s="639"/>
      <c r="T409" s="639"/>
      <c r="U409" s="639"/>
      <c r="V409" s="639"/>
      <c r="W409" s="639"/>
      <c r="X409" s="639"/>
      <c r="Y409" s="639"/>
      <c r="Z409" s="639"/>
      <c r="AA409" s="639"/>
      <c r="AB409" s="639"/>
      <c r="AC409" s="639"/>
      <c r="AD409" s="639"/>
      <c r="AE409" s="639"/>
      <c r="AF409" s="639"/>
      <c r="AG409" s="639"/>
      <c r="AH409" s="639"/>
      <c r="AI409" s="639"/>
      <c r="AJ409" s="639"/>
      <c r="AK409" s="641"/>
      <c r="AL409" s="641"/>
      <c r="AM409" s="641"/>
      <c r="AN409" s="641"/>
      <c r="AO409" s="641"/>
      <c r="AP409" s="643"/>
    </row>
    <row r="410" spans="1:42" ht="15" customHeight="1" x14ac:dyDescent="0.25">
      <c r="A410" s="638"/>
      <c r="B410" s="639"/>
      <c r="C410" s="639"/>
      <c r="D410" s="639"/>
      <c r="E410" s="639"/>
      <c r="F410" s="639"/>
      <c r="G410" s="639"/>
      <c r="H410" s="639"/>
      <c r="I410" s="639"/>
      <c r="J410" s="639"/>
      <c r="K410" s="639"/>
      <c r="L410" s="639"/>
      <c r="M410" s="639"/>
      <c r="N410" s="639"/>
      <c r="O410" s="639"/>
      <c r="P410" s="639"/>
      <c r="Q410" s="639"/>
      <c r="R410" s="639"/>
      <c r="S410" s="639"/>
      <c r="T410" s="639"/>
      <c r="U410" s="639"/>
      <c r="V410" s="639"/>
      <c r="W410" s="639"/>
      <c r="X410" s="639"/>
      <c r="Y410" s="639"/>
      <c r="Z410" s="639"/>
      <c r="AA410" s="639"/>
      <c r="AB410" s="639"/>
      <c r="AC410" s="639"/>
      <c r="AD410" s="639"/>
      <c r="AE410" s="639"/>
      <c r="AF410" s="639"/>
      <c r="AG410" s="639"/>
      <c r="AH410" s="639"/>
      <c r="AI410" s="639"/>
      <c r="AJ410" s="639"/>
      <c r="AK410" s="641"/>
      <c r="AL410" s="641"/>
      <c r="AM410" s="641"/>
      <c r="AN410" s="641"/>
      <c r="AO410" s="641"/>
      <c r="AP410" s="643"/>
    </row>
    <row r="411" spans="1:42" ht="15" customHeight="1" x14ac:dyDescent="0.25">
      <c r="A411" s="638"/>
      <c r="B411" s="639"/>
      <c r="C411" s="639"/>
      <c r="D411" s="639"/>
      <c r="E411" s="639"/>
      <c r="F411" s="639"/>
      <c r="G411" s="639"/>
      <c r="H411" s="639"/>
      <c r="I411" s="639"/>
      <c r="J411" s="639"/>
      <c r="K411" s="639"/>
      <c r="L411" s="639"/>
      <c r="M411" s="639"/>
      <c r="N411" s="639"/>
      <c r="O411" s="639"/>
      <c r="P411" s="639"/>
      <c r="Q411" s="639"/>
      <c r="R411" s="639"/>
      <c r="S411" s="639"/>
      <c r="T411" s="639"/>
      <c r="U411" s="639"/>
      <c r="V411" s="639"/>
      <c r="W411" s="639"/>
      <c r="X411" s="639"/>
      <c r="Y411" s="639"/>
      <c r="Z411" s="639"/>
      <c r="AA411" s="639"/>
      <c r="AB411" s="639"/>
      <c r="AC411" s="639"/>
      <c r="AD411" s="639"/>
      <c r="AE411" s="639"/>
      <c r="AF411" s="639"/>
      <c r="AG411" s="639"/>
      <c r="AH411" s="639"/>
      <c r="AI411" s="639"/>
      <c r="AJ411" s="639"/>
      <c r="AK411" s="641"/>
      <c r="AL411" s="641"/>
      <c r="AM411" s="641"/>
      <c r="AN411" s="641"/>
      <c r="AO411" s="641"/>
      <c r="AP411" s="643"/>
    </row>
    <row r="412" spans="1:42" ht="15" customHeight="1" x14ac:dyDescent="0.25">
      <c r="A412" s="638"/>
      <c r="B412" s="639"/>
      <c r="C412" s="639"/>
      <c r="D412" s="639"/>
      <c r="E412" s="639"/>
      <c r="F412" s="639"/>
      <c r="G412" s="639"/>
      <c r="H412" s="639"/>
      <c r="I412" s="639"/>
      <c r="J412" s="639"/>
      <c r="K412" s="639"/>
      <c r="L412" s="639"/>
      <c r="M412" s="639"/>
      <c r="N412" s="639"/>
      <c r="O412" s="639"/>
      <c r="P412" s="639"/>
      <c r="Q412" s="639"/>
      <c r="R412" s="639"/>
      <c r="S412" s="639"/>
      <c r="T412" s="639"/>
      <c r="U412" s="639"/>
      <c r="V412" s="639"/>
      <c r="W412" s="639"/>
      <c r="X412" s="639"/>
      <c r="Y412" s="639"/>
      <c r="Z412" s="639"/>
      <c r="AA412" s="639"/>
      <c r="AB412" s="639"/>
      <c r="AC412" s="639"/>
      <c r="AD412" s="639"/>
      <c r="AE412" s="639"/>
      <c r="AF412" s="639"/>
      <c r="AG412" s="639"/>
      <c r="AH412" s="639"/>
      <c r="AI412" s="639"/>
      <c r="AJ412" s="639"/>
      <c r="AK412" s="641"/>
      <c r="AL412" s="641"/>
      <c r="AM412" s="641"/>
      <c r="AN412" s="641"/>
      <c r="AO412" s="641"/>
      <c r="AP412" s="643"/>
    </row>
    <row r="413" spans="1:42" ht="15" customHeight="1" x14ac:dyDescent="0.25">
      <c r="A413" s="638"/>
      <c r="B413" s="639"/>
      <c r="C413" s="639"/>
      <c r="D413" s="639"/>
      <c r="E413" s="639"/>
      <c r="F413" s="639"/>
      <c r="G413" s="639"/>
      <c r="H413" s="639"/>
      <c r="I413" s="639"/>
      <c r="J413" s="639"/>
      <c r="K413" s="639"/>
      <c r="L413" s="639"/>
      <c r="M413" s="639"/>
      <c r="N413" s="639"/>
      <c r="O413" s="639"/>
      <c r="P413" s="639"/>
      <c r="Q413" s="639"/>
      <c r="R413" s="639"/>
      <c r="S413" s="639"/>
      <c r="T413" s="639"/>
      <c r="U413" s="639"/>
      <c r="V413" s="639"/>
      <c r="W413" s="639"/>
      <c r="X413" s="639"/>
      <c r="Y413" s="639"/>
      <c r="Z413" s="639"/>
      <c r="AA413" s="639"/>
      <c r="AB413" s="639"/>
      <c r="AC413" s="639"/>
      <c r="AD413" s="639"/>
      <c r="AE413" s="639"/>
      <c r="AF413" s="639"/>
      <c r="AG413" s="639"/>
      <c r="AH413" s="639"/>
      <c r="AI413" s="639"/>
      <c r="AJ413" s="639"/>
      <c r="AK413" s="641" t="s">
        <v>19</v>
      </c>
      <c r="AL413" s="641"/>
      <c r="AM413" s="641"/>
      <c r="AN413" s="641">
        <v>1</v>
      </c>
      <c r="AO413" s="641"/>
      <c r="AP413" s="643"/>
    </row>
    <row r="414" spans="1:42" ht="15" customHeight="1" x14ac:dyDescent="0.25">
      <c r="A414" s="638"/>
      <c r="B414" s="639"/>
      <c r="C414" s="639"/>
      <c r="D414" s="639"/>
      <c r="E414" s="639"/>
      <c r="F414" s="639"/>
      <c r="G414" s="639"/>
      <c r="H414" s="639"/>
      <c r="I414" s="639"/>
      <c r="J414" s="639"/>
      <c r="K414" s="639"/>
      <c r="L414" s="639"/>
      <c r="M414" s="639"/>
      <c r="N414" s="639"/>
      <c r="O414" s="639"/>
      <c r="P414" s="639"/>
      <c r="Q414" s="639"/>
      <c r="R414" s="639"/>
      <c r="S414" s="639"/>
      <c r="T414" s="639"/>
      <c r="U414" s="639"/>
      <c r="V414" s="639"/>
      <c r="W414" s="639"/>
      <c r="X414" s="639"/>
      <c r="Y414" s="639"/>
      <c r="Z414" s="639"/>
      <c r="AA414" s="639"/>
      <c r="AB414" s="639"/>
      <c r="AC414" s="639"/>
      <c r="AD414" s="639"/>
      <c r="AE414" s="639"/>
      <c r="AF414" s="639"/>
      <c r="AG414" s="639"/>
      <c r="AH414" s="639"/>
      <c r="AI414" s="639"/>
      <c r="AJ414" s="639"/>
      <c r="AK414" s="641"/>
      <c r="AL414" s="641"/>
      <c r="AM414" s="641"/>
      <c r="AN414" s="641"/>
      <c r="AO414" s="641"/>
      <c r="AP414" s="643"/>
    </row>
    <row r="415" spans="1:42" ht="13.95" customHeight="1" x14ac:dyDescent="0.25">
      <c r="A415" s="632" t="s">
        <v>1</v>
      </c>
      <c r="B415" s="633"/>
      <c r="C415" s="633"/>
      <c r="D415" s="633"/>
      <c r="E415" s="633"/>
      <c r="F415" s="633"/>
      <c r="G415" s="633"/>
      <c r="H415" s="633"/>
      <c r="I415" s="633"/>
      <c r="J415" s="633"/>
      <c r="K415" s="633"/>
      <c r="L415" s="633"/>
      <c r="M415" s="633"/>
      <c r="N415" s="633"/>
      <c r="O415" s="633"/>
      <c r="P415" s="633"/>
      <c r="Q415" s="633"/>
      <c r="R415" s="633"/>
      <c r="S415" s="633"/>
      <c r="T415" s="633"/>
      <c r="U415" s="633"/>
      <c r="V415" s="633"/>
      <c r="W415" s="633"/>
      <c r="X415" s="633"/>
      <c r="Y415" s="633"/>
      <c r="Z415" s="633"/>
      <c r="AA415" s="633"/>
      <c r="AB415" s="633"/>
      <c r="AC415" s="633"/>
      <c r="AD415" s="633"/>
      <c r="AE415" s="633"/>
      <c r="AF415" s="633"/>
      <c r="AG415" s="633"/>
      <c r="AH415" s="633"/>
      <c r="AI415" s="633"/>
      <c r="AJ415" s="633"/>
      <c r="AK415" s="633"/>
      <c r="AL415" s="633"/>
      <c r="AM415" s="633"/>
      <c r="AN415" s="633"/>
      <c r="AO415" s="633"/>
      <c r="AP415" s="634"/>
    </row>
    <row r="416" spans="1:42" ht="13.95" customHeight="1" x14ac:dyDescent="0.25">
      <c r="A416" s="632"/>
      <c r="B416" s="633"/>
      <c r="C416" s="633"/>
      <c r="D416" s="633"/>
      <c r="E416" s="633"/>
      <c r="F416" s="633"/>
      <c r="G416" s="633"/>
      <c r="H416" s="633"/>
      <c r="I416" s="633"/>
      <c r="J416" s="633"/>
      <c r="K416" s="633"/>
      <c r="L416" s="633"/>
      <c r="M416" s="633"/>
      <c r="N416" s="633"/>
      <c r="O416" s="633"/>
      <c r="P416" s="633"/>
      <c r="Q416" s="633"/>
      <c r="R416" s="633"/>
      <c r="S416" s="633"/>
      <c r="T416" s="633"/>
      <c r="U416" s="633"/>
      <c r="V416" s="633"/>
      <c r="W416" s="633"/>
      <c r="X416" s="633"/>
      <c r="Y416" s="633"/>
      <c r="Z416" s="633"/>
      <c r="AA416" s="633"/>
      <c r="AB416" s="633"/>
      <c r="AC416" s="633"/>
      <c r="AD416" s="633"/>
      <c r="AE416" s="633"/>
      <c r="AF416" s="633"/>
      <c r="AG416" s="633"/>
      <c r="AH416" s="633"/>
      <c r="AI416" s="633"/>
      <c r="AJ416" s="633"/>
      <c r="AK416" s="633"/>
      <c r="AL416" s="633"/>
      <c r="AM416" s="633"/>
      <c r="AN416" s="633"/>
      <c r="AO416" s="633"/>
      <c r="AP416" s="634"/>
    </row>
    <row r="417" spans="1:42" ht="30" customHeight="1" x14ac:dyDescent="0.25">
      <c r="A417" s="619" t="s">
        <v>2</v>
      </c>
      <c r="B417" s="620"/>
      <c r="C417" s="620"/>
      <c r="D417" s="620"/>
      <c r="E417" s="620"/>
      <c r="F417" s="620"/>
      <c r="G417" s="620"/>
      <c r="H417" s="620"/>
      <c r="I417" s="620"/>
      <c r="J417" s="620"/>
      <c r="K417" s="620"/>
      <c r="L417" s="620"/>
      <c r="M417" s="621" t="str">
        <f>+$M$11</f>
        <v>CANAL DE AGUAS LLUVIAS EN EL SECTOR PRADOS DEL ESTE, SAN JOSÉ DE CÚCUTA, NORTE DE SANTNADER</v>
      </c>
      <c r="N417" s="621"/>
      <c r="O417" s="621"/>
      <c r="P417" s="621"/>
      <c r="Q417" s="621"/>
      <c r="R417" s="621"/>
      <c r="S417" s="621"/>
      <c r="T417" s="621"/>
      <c r="U417" s="621"/>
      <c r="V417" s="621"/>
      <c r="W417" s="621"/>
      <c r="X417" s="621"/>
      <c r="Y417" s="621"/>
      <c r="Z417" s="621"/>
      <c r="AA417" s="621"/>
      <c r="AB417" s="621"/>
      <c r="AC417" s="621"/>
      <c r="AD417" s="621"/>
      <c r="AE417" s="621"/>
      <c r="AF417" s="621"/>
      <c r="AG417" s="621"/>
      <c r="AH417" s="621"/>
      <c r="AI417" s="621"/>
      <c r="AJ417" s="621"/>
      <c r="AK417" s="621"/>
      <c r="AL417" s="621"/>
      <c r="AM417" s="621"/>
      <c r="AN417" s="621"/>
      <c r="AO417" s="621"/>
      <c r="AP417" s="635"/>
    </row>
    <row r="418" spans="1:42" ht="30" customHeight="1" x14ac:dyDescent="0.25">
      <c r="A418" s="625" t="s">
        <v>46</v>
      </c>
      <c r="B418" s="622"/>
      <c r="C418" s="622"/>
      <c r="D418" s="622"/>
      <c r="E418" s="622"/>
      <c r="F418" s="622"/>
      <c r="G418" s="622"/>
      <c r="H418" s="622"/>
      <c r="I418" s="622"/>
      <c r="J418" s="622"/>
      <c r="K418" s="622"/>
      <c r="L418" s="622"/>
      <c r="M418" s="615" t="str">
        <f>+$M$12</f>
        <v xml:space="preserve">GESTIÓN DE RIESGOS </v>
      </c>
      <c r="N418" s="615"/>
      <c r="O418" s="615"/>
      <c r="P418" s="615"/>
      <c r="Q418" s="615"/>
      <c r="R418" s="615"/>
      <c r="S418" s="615"/>
      <c r="T418" s="615"/>
      <c r="U418" s="615"/>
      <c r="V418" s="615"/>
      <c r="W418" s="615"/>
      <c r="X418" s="615"/>
      <c r="Y418" s="615"/>
      <c r="Z418" s="615"/>
      <c r="AA418" s="615"/>
      <c r="AB418" s="615"/>
      <c r="AC418" s="615"/>
      <c r="AD418" s="615"/>
      <c r="AE418" s="615"/>
      <c r="AF418" s="615"/>
      <c r="AG418" s="615"/>
      <c r="AH418" s="615"/>
      <c r="AI418" s="615"/>
      <c r="AJ418" s="615"/>
      <c r="AK418" s="615"/>
      <c r="AL418" s="622" t="s">
        <v>3</v>
      </c>
      <c r="AM418" s="622"/>
      <c r="AN418" s="612" t="str">
        <f>+$AN$12</f>
        <v>-</v>
      </c>
      <c r="AO418" s="612"/>
      <c r="AP418" s="613"/>
    </row>
    <row r="419" spans="1:42" ht="30" customHeight="1" x14ac:dyDescent="0.25">
      <c r="A419" s="625" t="s">
        <v>4</v>
      </c>
      <c r="B419" s="622"/>
      <c r="C419" s="622"/>
      <c r="D419" s="622"/>
      <c r="E419" s="622"/>
      <c r="F419" s="622"/>
      <c r="G419" s="622"/>
      <c r="H419" s="622"/>
      <c r="I419" s="622"/>
      <c r="J419" s="622"/>
      <c r="K419" s="622"/>
      <c r="L419" s="622"/>
      <c r="M419" s="615" t="str">
        <f>+$M$13</f>
        <v>INTERVENTORÍA</v>
      </c>
      <c r="N419" s="615"/>
      <c r="O419" s="615"/>
      <c r="P419" s="615"/>
      <c r="Q419" s="615"/>
      <c r="R419" s="615"/>
      <c r="S419" s="615"/>
      <c r="T419" s="615"/>
      <c r="U419" s="615"/>
      <c r="V419" s="615"/>
      <c r="W419" s="615"/>
      <c r="X419" s="615"/>
      <c r="Y419" s="615"/>
      <c r="Z419" s="615"/>
      <c r="AA419" s="615"/>
      <c r="AB419" s="615"/>
      <c r="AC419" s="615"/>
      <c r="AD419" s="615"/>
      <c r="AE419" s="615"/>
      <c r="AF419" s="615"/>
      <c r="AG419" s="615"/>
      <c r="AH419" s="615"/>
      <c r="AI419" s="615"/>
      <c r="AJ419" s="615"/>
      <c r="AK419" s="615"/>
      <c r="AL419" s="622" t="s">
        <v>5</v>
      </c>
      <c r="AM419" s="622"/>
      <c r="AN419" s="626" t="str">
        <f>+$AN$13</f>
        <v>JULIO 2023</v>
      </c>
      <c r="AO419" s="627"/>
      <c r="AP419" s="628"/>
    </row>
    <row r="420" spans="1:42" ht="13.95" customHeight="1" x14ac:dyDescent="0.25">
      <c r="A420" s="629"/>
      <c r="B420" s="630"/>
      <c r="C420" s="630"/>
      <c r="D420" s="630"/>
      <c r="E420" s="630"/>
      <c r="F420" s="630"/>
      <c r="G420" s="630"/>
      <c r="H420" s="630"/>
      <c r="I420" s="630"/>
      <c r="J420" s="630"/>
      <c r="K420" s="630"/>
      <c r="L420" s="630"/>
      <c r="M420" s="630"/>
      <c r="N420" s="630"/>
      <c r="O420" s="630"/>
      <c r="P420" s="630"/>
      <c r="Q420" s="630"/>
      <c r="R420" s="630"/>
      <c r="S420" s="630"/>
      <c r="T420" s="630"/>
      <c r="U420" s="630"/>
      <c r="V420" s="630"/>
      <c r="W420" s="630"/>
      <c r="X420" s="630"/>
      <c r="Y420" s="630"/>
      <c r="Z420" s="630"/>
      <c r="AA420" s="630"/>
      <c r="AB420" s="630"/>
      <c r="AC420" s="630"/>
      <c r="AD420" s="630"/>
      <c r="AE420" s="630"/>
      <c r="AF420" s="630"/>
      <c r="AG420" s="630"/>
      <c r="AH420" s="630"/>
      <c r="AI420" s="630"/>
      <c r="AJ420" s="630"/>
      <c r="AK420" s="630"/>
      <c r="AL420" s="630"/>
      <c r="AM420" s="630"/>
      <c r="AN420" s="630"/>
      <c r="AO420" s="630"/>
      <c r="AP420" s="631"/>
    </row>
    <row r="421" spans="1:42" ht="30" customHeight="1" x14ac:dyDescent="0.25">
      <c r="A421" s="619" t="s">
        <v>6</v>
      </c>
      <c r="B421" s="620"/>
      <c r="C421" s="620"/>
      <c r="D421" s="620"/>
      <c r="E421" s="620"/>
      <c r="F421" s="620"/>
      <c r="G421" s="620"/>
      <c r="H421" s="474">
        <v>4</v>
      </c>
      <c r="I421" s="621" t="str">
        <f>IFERROR(VLOOKUP(H421,'PPTO CANAL DE AGUAS LLUVIAS'!B:G,2,FALSE),"")</f>
        <v xml:space="preserve">TUBERÍA DE DESCARGA AGUAS LLUVIA </v>
      </c>
      <c r="J421" s="621"/>
      <c r="K421" s="621"/>
      <c r="L421" s="621"/>
      <c r="M421" s="621"/>
      <c r="N421" s="621"/>
      <c r="O421" s="621"/>
      <c r="P421" s="621"/>
      <c r="Q421" s="621"/>
      <c r="R421" s="621"/>
      <c r="S421" s="621"/>
      <c r="T421" s="621"/>
      <c r="U421" s="622" t="s">
        <v>0</v>
      </c>
      <c r="V421" s="622"/>
      <c r="W421" s="622"/>
      <c r="X421" s="622"/>
      <c r="Y421" s="622"/>
      <c r="Z421" s="622"/>
      <c r="AA421" s="622"/>
      <c r="AB421" s="622"/>
      <c r="AC421" s="622"/>
      <c r="AD421" s="622"/>
      <c r="AE421" s="623">
        <v>4.08</v>
      </c>
      <c r="AF421" s="623"/>
      <c r="AG421" s="624" t="str">
        <f>IFERROR(VLOOKUP(AE421,'PPTO CANAL DE AGUAS LLUVIAS'!B:G,2,FALSE),"")</f>
        <v>TUBERÍA PARA AGUAS LLUVIAS DE 48"</v>
      </c>
      <c r="AH421" s="624"/>
      <c r="AI421" s="624"/>
      <c r="AJ421" s="624"/>
      <c r="AK421" s="624"/>
      <c r="AL421" s="475" t="s">
        <v>7</v>
      </c>
      <c r="AM421" s="281" t="str">
        <f>IFERROR(VLOOKUP(AE421,'PPTO CANAL DE AGUAS LLUVIAS'!B:G,3,FALSE),"")</f>
        <v>UND</v>
      </c>
      <c r="AN421" s="475" t="s">
        <v>8</v>
      </c>
      <c r="AO421" s="612" t="str">
        <f>+$AO$15</f>
        <v>MUNICIPIO SAN JOSÉ DE CÚCUTA</v>
      </c>
      <c r="AP421" s="613"/>
    </row>
    <row r="422" spans="1:42" x14ac:dyDescent="0.25">
      <c r="A422" s="614"/>
      <c r="B422" s="615"/>
      <c r="C422" s="615"/>
      <c r="D422" s="615"/>
      <c r="E422" s="615"/>
      <c r="F422" s="615"/>
      <c r="G422" s="615"/>
      <c r="H422" s="615"/>
      <c r="I422" s="615"/>
      <c r="J422" s="615"/>
      <c r="K422" s="615"/>
      <c r="L422" s="615"/>
      <c r="M422" s="615"/>
      <c r="N422" s="615"/>
      <c r="O422" s="615"/>
      <c r="P422" s="615"/>
      <c r="Q422" s="615"/>
      <c r="R422" s="615"/>
      <c r="S422" s="615"/>
      <c r="T422" s="615"/>
      <c r="U422" s="615"/>
      <c r="V422" s="615"/>
      <c r="W422" s="615"/>
      <c r="X422" s="615"/>
      <c r="Y422" s="615"/>
      <c r="Z422" s="615"/>
      <c r="AA422" s="615"/>
      <c r="AB422" s="615"/>
      <c r="AC422" s="615"/>
      <c r="AD422" s="615"/>
      <c r="AE422" s="615"/>
      <c r="AF422" s="615"/>
      <c r="AG422" s="615"/>
      <c r="AH422" s="615"/>
      <c r="AI422" s="615"/>
      <c r="AJ422" s="616" t="s">
        <v>9</v>
      </c>
      <c r="AK422" s="665" t="s">
        <v>38</v>
      </c>
      <c r="AL422" s="666"/>
      <c r="AM422" s="666"/>
      <c r="AN422" s="667"/>
      <c r="AO422" s="616" t="s">
        <v>10</v>
      </c>
      <c r="AP422" s="617" t="s">
        <v>11</v>
      </c>
    </row>
    <row r="423" spans="1:42" x14ac:dyDescent="0.25">
      <c r="A423" s="614"/>
      <c r="B423" s="615"/>
      <c r="C423" s="615"/>
      <c r="D423" s="615"/>
      <c r="E423" s="615"/>
      <c r="F423" s="615"/>
      <c r="G423" s="615"/>
      <c r="H423" s="615"/>
      <c r="I423" s="615"/>
      <c r="J423" s="615"/>
      <c r="K423" s="615"/>
      <c r="L423" s="615"/>
      <c r="M423" s="615"/>
      <c r="N423" s="615"/>
      <c r="O423" s="615"/>
      <c r="P423" s="615"/>
      <c r="Q423" s="615"/>
      <c r="R423" s="615"/>
      <c r="S423" s="615"/>
      <c r="T423" s="615"/>
      <c r="U423" s="615"/>
      <c r="V423" s="615"/>
      <c r="W423" s="615"/>
      <c r="X423" s="615"/>
      <c r="Y423" s="615"/>
      <c r="Z423" s="615"/>
      <c r="AA423" s="615"/>
      <c r="AB423" s="615"/>
      <c r="AC423" s="615"/>
      <c r="AD423" s="615"/>
      <c r="AE423" s="615"/>
      <c r="AF423" s="615"/>
      <c r="AG423" s="615"/>
      <c r="AH423" s="615"/>
      <c r="AI423" s="615"/>
      <c r="AJ423" s="616"/>
      <c r="AK423" s="476" t="s">
        <v>37</v>
      </c>
      <c r="AL423" s="475" t="s">
        <v>12</v>
      </c>
      <c r="AM423" s="475" t="s">
        <v>16</v>
      </c>
      <c r="AN423" s="475" t="s">
        <v>17</v>
      </c>
      <c r="AO423" s="616"/>
      <c r="AP423" s="617"/>
    </row>
    <row r="424" spans="1:42" x14ac:dyDescent="0.25">
      <c r="A424" s="614"/>
      <c r="B424" s="615"/>
      <c r="C424" s="615"/>
      <c r="D424" s="615"/>
      <c r="E424" s="615"/>
      <c r="F424" s="615"/>
      <c r="G424" s="615"/>
      <c r="H424" s="615"/>
      <c r="I424" s="615"/>
      <c r="J424" s="615"/>
      <c r="K424" s="615"/>
      <c r="L424" s="615"/>
      <c r="M424" s="615"/>
      <c r="N424" s="615"/>
      <c r="O424" s="615"/>
      <c r="P424" s="615"/>
      <c r="Q424" s="615"/>
      <c r="R424" s="615"/>
      <c r="S424" s="615"/>
      <c r="T424" s="615"/>
      <c r="U424" s="615"/>
      <c r="V424" s="615"/>
      <c r="W424" s="615"/>
      <c r="X424" s="615"/>
      <c r="Y424" s="615"/>
      <c r="Z424" s="615"/>
      <c r="AA424" s="615"/>
      <c r="AB424" s="615"/>
      <c r="AC424" s="615"/>
      <c r="AD424" s="615"/>
      <c r="AE424" s="615"/>
      <c r="AF424" s="615"/>
      <c r="AG424" s="615"/>
      <c r="AH424" s="615"/>
      <c r="AI424" s="615"/>
      <c r="AJ424" s="493" t="s">
        <v>808</v>
      </c>
      <c r="AK424" s="494"/>
      <c r="AL424" s="495"/>
      <c r="AM424" s="495"/>
      <c r="AN424" s="495"/>
      <c r="AO424" s="495">
        <v>1</v>
      </c>
      <c r="AP424" s="496">
        <v>1</v>
      </c>
    </row>
    <row r="425" spans="1:42" x14ac:dyDescent="0.25">
      <c r="A425" s="614"/>
      <c r="B425" s="615"/>
      <c r="C425" s="615"/>
      <c r="D425" s="615"/>
      <c r="E425" s="615"/>
      <c r="F425" s="615"/>
      <c r="G425" s="615"/>
      <c r="H425" s="615"/>
      <c r="I425" s="615"/>
      <c r="J425" s="615"/>
      <c r="K425" s="615"/>
      <c r="L425" s="615"/>
      <c r="M425" s="615"/>
      <c r="N425" s="615"/>
      <c r="O425" s="615"/>
      <c r="P425" s="615"/>
      <c r="Q425" s="615"/>
      <c r="R425" s="615"/>
      <c r="S425" s="615"/>
      <c r="T425" s="615"/>
      <c r="U425" s="615"/>
      <c r="V425" s="615"/>
      <c r="W425" s="615"/>
      <c r="X425" s="615"/>
      <c r="Y425" s="615"/>
      <c r="Z425" s="615"/>
      <c r="AA425" s="615"/>
      <c r="AB425" s="615"/>
      <c r="AC425" s="615"/>
      <c r="AD425" s="615"/>
      <c r="AE425" s="615"/>
      <c r="AF425" s="615"/>
      <c r="AG425" s="615"/>
      <c r="AH425" s="615"/>
      <c r="AI425" s="615"/>
      <c r="AJ425" s="487"/>
      <c r="AK425" s="488"/>
      <c r="AL425" s="489"/>
      <c r="AM425" s="489"/>
      <c r="AN425" s="489"/>
      <c r="AO425" s="489"/>
      <c r="AP425" s="490"/>
    </row>
    <row r="426" spans="1:42" x14ac:dyDescent="0.25">
      <c r="A426" s="614"/>
      <c r="B426" s="615"/>
      <c r="C426" s="615"/>
      <c r="D426" s="615"/>
      <c r="E426" s="615"/>
      <c r="F426" s="615"/>
      <c r="G426" s="615"/>
      <c r="H426" s="615"/>
      <c r="I426" s="615"/>
      <c r="J426" s="615"/>
      <c r="K426" s="615"/>
      <c r="L426" s="615"/>
      <c r="M426" s="615"/>
      <c r="N426" s="615"/>
      <c r="O426" s="615"/>
      <c r="P426" s="615"/>
      <c r="Q426" s="615"/>
      <c r="R426" s="615"/>
      <c r="S426" s="615"/>
      <c r="T426" s="615"/>
      <c r="U426" s="615"/>
      <c r="V426" s="615"/>
      <c r="W426" s="615"/>
      <c r="X426" s="615"/>
      <c r="Y426" s="615"/>
      <c r="Z426" s="615"/>
      <c r="AA426" s="615"/>
      <c r="AB426" s="615"/>
      <c r="AC426" s="615"/>
      <c r="AD426" s="615"/>
      <c r="AE426" s="615"/>
      <c r="AF426" s="615"/>
      <c r="AG426" s="615"/>
      <c r="AH426" s="615"/>
      <c r="AI426" s="615"/>
      <c r="AJ426" s="281"/>
      <c r="AK426" s="281"/>
      <c r="AL426" s="279"/>
      <c r="AM426" s="279"/>
      <c r="AN426" s="279"/>
      <c r="AO426" s="279"/>
      <c r="AP426" s="480"/>
    </row>
    <row r="427" spans="1:42" x14ac:dyDescent="0.25">
      <c r="A427" s="614"/>
      <c r="B427" s="615"/>
      <c r="C427" s="615"/>
      <c r="D427" s="615"/>
      <c r="E427" s="615"/>
      <c r="F427" s="615"/>
      <c r="G427" s="615"/>
      <c r="H427" s="615"/>
      <c r="I427" s="615"/>
      <c r="J427" s="615"/>
      <c r="K427" s="615"/>
      <c r="L427" s="615"/>
      <c r="M427" s="615"/>
      <c r="N427" s="615"/>
      <c r="O427" s="615"/>
      <c r="P427" s="615"/>
      <c r="Q427" s="615"/>
      <c r="R427" s="615"/>
      <c r="S427" s="615"/>
      <c r="T427" s="615"/>
      <c r="U427" s="615"/>
      <c r="V427" s="615"/>
      <c r="W427" s="615"/>
      <c r="X427" s="615"/>
      <c r="Y427" s="615"/>
      <c r="Z427" s="615"/>
      <c r="AA427" s="615"/>
      <c r="AB427" s="615"/>
      <c r="AC427" s="615"/>
      <c r="AD427" s="615"/>
      <c r="AE427" s="615"/>
      <c r="AF427" s="615"/>
      <c r="AG427" s="615"/>
      <c r="AH427" s="615"/>
      <c r="AI427" s="615"/>
      <c r="AJ427" s="281"/>
      <c r="AK427" s="281"/>
      <c r="AL427" s="279"/>
      <c r="AM427" s="279"/>
      <c r="AN427" s="279"/>
      <c r="AO427" s="279"/>
      <c r="AP427" s="480"/>
    </row>
    <row r="428" spans="1:42" x14ac:dyDescent="0.25">
      <c r="A428" s="614"/>
      <c r="B428" s="615"/>
      <c r="C428" s="615"/>
      <c r="D428" s="615"/>
      <c r="E428" s="615"/>
      <c r="F428" s="615"/>
      <c r="G428" s="615"/>
      <c r="H428" s="615"/>
      <c r="I428" s="615"/>
      <c r="J428" s="615"/>
      <c r="K428" s="615"/>
      <c r="L428" s="615"/>
      <c r="M428" s="615"/>
      <c r="N428" s="615"/>
      <c r="O428" s="615"/>
      <c r="P428" s="615"/>
      <c r="Q428" s="615"/>
      <c r="R428" s="615"/>
      <c r="S428" s="615"/>
      <c r="T428" s="615"/>
      <c r="U428" s="615"/>
      <c r="V428" s="615"/>
      <c r="W428" s="615"/>
      <c r="X428" s="615"/>
      <c r="Y428" s="615"/>
      <c r="Z428" s="615"/>
      <c r="AA428" s="615"/>
      <c r="AB428" s="615"/>
      <c r="AC428" s="615"/>
      <c r="AD428" s="615"/>
      <c r="AE428" s="615"/>
      <c r="AF428" s="615"/>
      <c r="AG428" s="615"/>
      <c r="AH428" s="615"/>
      <c r="AI428" s="615"/>
      <c r="AJ428" s="281"/>
      <c r="AK428" s="281"/>
      <c r="AL428" s="279"/>
      <c r="AM428" s="279"/>
      <c r="AN428" s="279"/>
      <c r="AO428" s="279"/>
      <c r="AP428" s="480"/>
    </row>
    <row r="429" spans="1:42" x14ac:dyDescent="0.25">
      <c r="A429" s="614"/>
      <c r="B429" s="615"/>
      <c r="C429" s="615"/>
      <c r="D429" s="615"/>
      <c r="E429" s="615"/>
      <c r="F429" s="615"/>
      <c r="G429" s="615"/>
      <c r="H429" s="615"/>
      <c r="I429" s="615"/>
      <c r="J429" s="615"/>
      <c r="K429" s="615"/>
      <c r="L429" s="615"/>
      <c r="M429" s="615"/>
      <c r="N429" s="615"/>
      <c r="O429" s="615"/>
      <c r="P429" s="615"/>
      <c r="Q429" s="615"/>
      <c r="R429" s="615"/>
      <c r="S429" s="615"/>
      <c r="T429" s="615"/>
      <c r="U429" s="615"/>
      <c r="V429" s="615"/>
      <c r="W429" s="615"/>
      <c r="X429" s="615"/>
      <c r="Y429" s="615"/>
      <c r="Z429" s="615"/>
      <c r="AA429" s="615"/>
      <c r="AB429" s="615"/>
      <c r="AC429" s="615"/>
      <c r="AD429" s="615"/>
      <c r="AE429" s="615"/>
      <c r="AF429" s="615"/>
      <c r="AG429" s="615"/>
      <c r="AH429" s="615"/>
      <c r="AI429" s="615"/>
      <c r="AJ429" s="281"/>
      <c r="AK429" s="281"/>
      <c r="AL429" s="279"/>
      <c r="AM429" s="279"/>
      <c r="AN429" s="279"/>
      <c r="AO429" s="279"/>
      <c r="AP429" s="480"/>
    </row>
    <row r="430" spans="1:42" x14ac:dyDescent="0.25">
      <c r="A430" s="614"/>
      <c r="B430" s="615"/>
      <c r="C430" s="615"/>
      <c r="D430" s="615"/>
      <c r="E430" s="615"/>
      <c r="F430" s="615"/>
      <c r="G430" s="615"/>
      <c r="H430" s="615"/>
      <c r="I430" s="615"/>
      <c r="J430" s="615"/>
      <c r="K430" s="615"/>
      <c r="L430" s="615"/>
      <c r="M430" s="615"/>
      <c r="N430" s="615"/>
      <c r="O430" s="615"/>
      <c r="P430" s="615"/>
      <c r="Q430" s="615"/>
      <c r="R430" s="615"/>
      <c r="S430" s="615"/>
      <c r="T430" s="615"/>
      <c r="U430" s="615"/>
      <c r="V430" s="615"/>
      <c r="W430" s="615"/>
      <c r="X430" s="615"/>
      <c r="Y430" s="615"/>
      <c r="Z430" s="615"/>
      <c r="AA430" s="615"/>
      <c r="AB430" s="615"/>
      <c r="AC430" s="615"/>
      <c r="AD430" s="615"/>
      <c r="AE430" s="615"/>
      <c r="AF430" s="615"/>
      <c r="AG430" s="615"/>
      <c r="AH430" s="615"/>
      <c r="AI430" s="615"/>
      <c r="AJ430" s="281"/>
      <c r="AK430" s="281"/>
      <c r="AL430" s="279"/>
      <c r="AM430" s="279"/>
      <c r="AN430" s="279"/>
      <c r="AO430" s="279"/>
      <c r="AP430" s="480"/>
    </row>
    <row r="431" spans="1:42" x14ac:dyDescent="0.25">
      <c r="A431" s="614"/>
      <c r="B431" s="615"/>
      <c r="C431" s="615"/>
      <c r="D431" s="615"/>
      <c r="E431" s="615"/>
      <c r="F431" s="615"/>
      <c r="G431" s="615"/>
      <c r="H431" s="615"/>
      <c r="I431" s="615"/>
      <c r="J431" s="615"/>
      <c r="K431" s="615"/>
      <c r="L431" s="615"/>
      <c r="M431" s="615"/>
      <c r="N431" s="615"/>
      <c r="O431" s="615"/>
      <c r="P431" s="615"/>
      <c r="Q431" s="615"/>
      <c r="R431" s="615"/>
      <c r="S431" s="615"/>
      <c r="T431" s="615"/>
      <c r="U431" s="615"/>
      <c r="V431" s="615"/>
      <c r="W431" s="615"/>
      <c r="X431" s="615"/>
      <c r="Y431" s="615"/>
      <c r="Z431" s="615"/>
      <c r="AA431" s="615"/>
      <c r="AB431" s="615"/>
      <c r="AC431" s="615"/>
      <c r="AD431" s="615"/>
      <c r="AE431" s="615"/>
      <c r="AF431" s="615"/>
      <c r="AG431" s="615"/>
      <c r="AH431" s="615"/>
      <c r="AI431" s="615"/>
      <c r="AJ431" s="281"/>
      <c r="AK431" s="281"/>
      <c r="AL431" s="279"/>
      <c r="AM431" s="279"/>
      <c r="AN431" s="279"/>
      <c r="AO431" s="279"/>
      <c r="AP431" s="480"/>
    </row>
    <row r="432" spans="1:42" x14ac:dyDescent="0.25">
      <c r="A432" s="614"/>
      <c r="B432" s="615"/>
      <c r="C432" s="615"/>
      <c r="D432" s="615"/>
      <c r="E432" s="615"/>
      <c r="F432" s="615"/>
      <c r="G432" s="615"/>
      <c r="H432" s="615"/>
      <c r="I432" s="615"/>
      <c r="J432" s="615"/>
      <c r="K432" s="615"/>
      <c r="L432" s="615"/>
      <c r="M432" s="615"/>
      <c r="N432" s="615"/>
      <c r="O432" s="615"/>
      <c r="P432" s="615"/>
      <c r="Q432" s="615"/>
      <c r="R432" s="615"/>
      <c r="S432" s="615"/>
      <c r="T432" s="615"/>
      <c r="U432" s="615"/>
      <c r="V432" s="615"/>
      <c r="W432" s="615"/>
      <c r="X432" s="615"/>
      <c r="Y432" s="615"/>
      <c r="Z432" s="615"/>
      <c r="AA432" s="615"/>
      <c r="AB432" s="615"/>
      <c r="AC432" s="615"/>
      <c r="AD432" s="615"/>
      <c r="AE432" s="615"/>
      <c r="AF432" s="615"/>
      <c r="AG432" s="615"/>
      <c r="AH432" s="615"/>
      <c r="AI432" s="615"/>
      <c r="AJ432" s="281"/>
      <c r="AK432" s="281"/>
      <c r="AL432" s="279"/>
      <c r="AM432" s="279"/>
      <c r="AN432" s="279"/>
      <c r="AO432" s="279"/>
      <c r="AP432" s="480"/>
    </row>
    <row r="433" spans="1:42" x14ac:dyDescent="0.25">
      <c r="A433" s="614"/>
      <c r="B433" s="615"/>
      <c r="C433" s="615"/>
      <c r="D433" s="615"/>
      <c r="E433" s="615"/>
      <c r="F433" s="615"/>
      <c r="G433" s="615"/>
      <c r="H433" s="615"/>
      <c r="I433" s="615"/>
      <c r="J433" s="615"/>
      <c r="K433" s="615"/>
      <c r="L433" s="615"/>
      <c r="M433" s="615"/>
      <c r="N433" s="615"/>
      <c r="O433" s="615"/>
      <c r="P433" s="615"/>
      <c r="Q433" s="615"/>
      <c r="R433" s="615"/>
      <c r="S433" s="615"/>
      <c r="T433" s="615"/>
      <c r="U433" s="615"/>
      <c r="V433" s="615"/>
      <c r="W433" s="615"/>
      <c r="X433" s="615"/>
      <c r="Y433" s="615"/>
      <c r="Z433" s="615"/>
      <c r="AA433" s="615"/>
      <c r="AB433" s="615"/>
      <c r="AC433" s="615"/>
      <c r="AD433" s="615"/>
      <c r="AE433" s="615"/>
      <c r="AF433" s="615"/>
      <c r="AG433" s="615"/>
      <c r="AH433" s="615"/>
      <c r="AI433" s="615"/>
      <c r="AJ433" s="281"/>
      <c r="AK433" s="281"/>
      <c r="AL433" s="279"/>
      <c r="AM433" s="279"/>
      <c r="AN433" s="279"/>
      <c r="AO433" s="279"/>
      <c r="AP433" s="480"/>
    </row>
    <row r="434" spans="1:42" x14ac:dyDescent="0.25">
      <c r="A434" s="614"/>
      <c r="B434" s="615"/>
      <c r="C434" s="615"/>
      <c r="D434" s="615"/>
      <c r="E434" s="615"/>
      <c r="F434" s="615"/>
      <c r="G434" s="615"/>
      <c r="H434" s="615"/>
      <c r="I434" s="615"/>
      <c r="J434" s="615"/>
      <c r="K434" s="615"/>
      <c r="L434" s="615"/>
      <c r="M434" s="615"/>
      <c r="N434" s="615"/>
      <c r="O434" s="615"/>
      <c r="P434" s="615"/>
      <c r="Q434" s="615"/>
      <c r="R434" s="615"/>
      <c r="S434" s="615"/>
      <c r="T434" s="615"/>
      <c r="U434" s="615"/>
      <c r="V434" s="615"/>
      <c r="W434" s="615"/>
      <c r="X434" s="615"/>
      <c r="Y434" s="615"/>
      <c r="Z434" s="615"/>
      <c r="AA434" s="615"/>
      <c r="AB434" s="615"/>
      <c r="AC434" s="615"/>
      <c r="AD434" s="615"/>
      <c r="AE434" s="615"/>
      <c r="AF434" s="615"/>
      <c r="AG434" s="615"/>
      <c r="AH434" s="615"/>
      <c r="AI434" s="615"/>
      <c r="AJ434" s="281"/>
      <c r="AK434" s="281"/>
      <c r="AL434" s="279"/>
      <c r="AM434" s="279"/>
      <c r="AN434" s="279"/>
      <c r="AO434" s="279"/>
      <c r="AP434" s="480"/>
    </row>
    <row r="435" spans="1:42" x14ac:dyDescent="0.25">
      <c r="A435" s="614"/>
      <c r="B435" s="615"/>
      <c r="C435" s="615"/>
      <c r="D435" s="615"/>
      <c r="E435" s="615"/>
      <c r="F435" s="615"/>
      <c r="G435" s="615"/>
      <c r="H435" s="615"/>
      <c r="I435" s="615"/>
      <c r="J435" s="615"/>
      <c r="K435" s="615"/>
      <c r="L435" s="615"/>
      <c r="M435" s="615"/>
      <c r="N435" s="615"/>
      <c r="O435" s="615"/>
      <c r="P435" s="615"/>
      <c r="Q435" s="615"/>
      <c r="R435" s="615"/>
      <c r="S435" s="615"/>
      <c r="T435" s="615"/>
      <c r="U435" s="615"/>
      <c r="V435" s="615"/>
      <c r="W435" s="615"/>
      <c r="X435" s="615"/>
      <c r="Y435" s="615"/>
      <c r="Z435" s="615"/>
      <c r="AA435" s="615"/>
      <c r="AB435" s="615"/>
      <c r="AC435" s="615"/>
      <c r="AD435" s="615"/>
      <c r="AE435" s="615"/>
      <c r="AF435" s="615"/>
      <c r="AG435" s="615"/>
      <c r="AH435" s="615"/>
      <c r="AI435" s="615"/>
      <c r="AJ435" s="281"/>
      <c r="AK435" s="281"/>
      <c r="AL435" s="279"/>
      <c r="AM435" s="279"/>
      <c r="AN435" s="279"/>
      <c r="AO435" s="279"/>
      <c r="AP435" s="480"/>
    </row>
    <row r="436" spans="1:42" x14ac:dyDescent="0.25">
      <c r="A436" s="614"/>
      <c r="B436" s="615"/>
      <c r="C436" s="615"/>
      <c r="D436" s="615"/>
      <c r="E436" s="615"/>
      <c r="F436" s="615"/>
      <c r="G436" s="615"/>
      <c r="H436" s="615"/>
      <c r="I436" s="615"/>
      <c r="J436" s="615"/>
      <c r="K436" s="615"/>
      <c r="L436" s="615"/>
      <c r="M436" s="615"/>
      <c r="N436" s="615"/>
      <c r="O436" s="615"/>
      <c r="P436" s="615"/>
      <c r="Q436" s="615"/>
      <c r="R436" s="615"/>
      <c r="S436" s="615"/>
      <c r="T436" s="615"/>
      <c r="U436" s="615"/>
      <c r="V436" s="615"/>
      <c r="W436" s="615"/>
      <c r="X436" s="615"/>
      <c r="Y436" s="615"/>
      <c r="Z436" s="615"/>
      <c r="AA436" s="615"/>
      <c r="AB436" s="615"/>
      <c r="AC436" s="615"/>
      <c r="AD436" s="615"/>
      <c r="AE436" s="615"/>
      <c r="AF436" s="615"/>
      <c r="AG436" s="615"/>
      <c r="AH436" s="615"/>
      <c r="AI436" s="615"/>
      <c r="AJ436" s="281"/>
      <c r="AK436" s="281"/>
      <c r="AL436" s="279"/>
      <c r="AM436" s="279"/>
      <c r="AN436" s="279"/>
      <c r="AO436" s="279"/>
      <c r="AP436" s="480"/>
    </row>
    <row r="437" spans="1:42" x14ac:dyDescent="0.25">
      <c r="A437" s="614"/>
      <c r="B437" s="615"/>
      <c r="C437" s="615"/>
      <c r="D437" s="615"/>
      <c r="E437" s="615"/>
      <c r="F437" s="615"/>
      <c r="G437" s="615"/>
      <c r="H437" s="615"/>
      <c r="I437" s="615"/>
      <c r="J437" s="615"/>
      <c r="K437" s="615"/>
      <c r="L437" s="615"/>
      <c r="M437" s="615"/>
      <c r="N437" s="615"/>
      <c r="O437" s="615"/>
      <c r="P437" s="615"/>
      <c r="Q437" s="615"/>
      <c r="R437" s="615"/>
      <c r="S437" s="615"/>
      <c r="T437" s="615"/>
      <c r="U437" s="615"/>
      <c r="V437" s="615"/>
      <c r="W437" s="615"/>
      <c r="X437" s="615"/>
      <c r="Y437" s="615"/>
      <c r="Z437" s="615"/>
      <c r="AA437" s="615"/>
      <c r="AB437" s="615"/>
      <c r="AC437" s="615"/>
      <c r="AD437" s="615"/>
      <c r="AE437" s="615"/>
      <c r="AF437" s="615"/>
      <c r="AG437" s="615"/>
      <c r="AH437" s="615"/>
      <c r="AI437" s="615"/>
      <c r="AJ437" s="281"/>
      <c r="AK437" s="281"/>
      <c r="AL437" s="279"/>
      <c r="AM437" s="279"/>
      <c r="AN437" s="279"/>
      <c r="AO437" s="279"/>
      <c r="AP437" s="480"/>
    </row>
    <row r="438" spans="1:42" x14ac:dyDescent="0.25">
      <c r="A438" s="614"/>
      <c r="B438" s="615"/>
      <c r="C438" s="615"/>
      <c r="D438" s="615"/>
      <c r="E438" s="615"/>
      <c r="F438" s="615"/>
      <c r="G438" s="615"/>
      <c r="H438" s="615"/>
      <c r="I438" s="615"/>
      <c r="J438" s="615"/>
      <c r="K438" s="615"/>
      <c r="L438" s="615"/>
      <c r="M438" s="615"/>
      <c r="N438" s="615"/>
      <c r="O438" s="615"/>
      <c r="P438" s="615"/>
      <c r="Q438" s="615"/>
      <c r="R438" s="615"/>
      <c r="S438" s="615"/>
      <c r="T438" s="615"/>
      <c r="U438" s="615"/>
      <c r="V438" s="615"/>
      <c r="W438" s="615"/>
      <c r="X438" s="615"/>
      <c r="Y438" s="615"/>
      <c r="Z438" s="615"/>
      <c r="AA438" s="615"/>
      <c r="AB438" s="615"/>
      <c r="AC438" s="615"/>
      <c r="AD438" s="615"/>
      <c r="AE438" s="615"/>
      <c r="AF438" s="615"/>
      <c r="AG438" s="615"/>
      <c r="AH438" s="615"/>
      <c r="AI438" s="615"/>
      <c r="AJ438" s="281"/>
      <c r="AK438" s="281"/>
      <c r="AL438" s="279"/>
      <c r="AM438" s="279"/>
      <c r="AN438" s="279"/>
      <c r="AO438" s="279"/>
      <c r="AP438" s="480"/>
    </row>
    <row r="439" spans="1:42" x14ac:dyDescent="0.25">
      <c r="A439" s="614"/>
      <c r="B439" s="615"/>
      <c r="C439" s="615"/>
      <c r="D439" s="615"/>
      <c r="E439" s="615"/>
      <c r="F439" s="615"/>
      <c r="G439" s="615"/>
      <c r="H439" s="615"/>
      <c r="I439" s="615"/>
      <c r="J439" s="615"/>
      <c r="K439" s="615"/>
      <c r="L439" s="615"/>
      <c r="M439" s="615"/>
      <c r="N439" s="615"/>
      <c r="O439" s="615"/>
      <c r="P439" s="615"/>
      <c r="Q439" s="615"/>
      <c r="R439" s="615"/>
      <c r="S439" s="615"/>
      <c r="T439" s="615"/>
      <c r="U439" s="615"/>
      <c r="V439" s="615"/>
      <c r="W439" s="615"/>
      <c r="X439" s="615"/>
      <c r="Y439" s="615"/>
      <c r="Z439" s="615"/>
      <c r="AA439" s="615"/>
      <c r="AB439" s="615"/>
      <c r="AC439" s="615"/>
      <c r="AD439" s="615"/>
      <c r="AE439" s="615"/>
      <c r="AF439" s="615"/>
      <c r="AG439" s="615"/>
      <c r="AH439" s="615"/>
      <c r="AI439" s="615"/>
      <c r="AJ439" s="281"/>
      <c r="AK439" s="281"/>
      <c r="AL439" s="279"/>
      <c r="AM439" s="279"/>
      <c r="AN439" s="279"/>
      <c r="AO439" s="279"/>
      <c r="AP439" s="480"/>
    </row>
    <row r="440" spans="1:42" x14ac:dyDescent="0.25">
      <c r="A440" s="614"/>
      <c r="B440" s="615"/>
      <c r="C440" s="615"/>
      <c r="D440" s="615"/>
      <c r="E440" s="615"/>
      <c r="F440" s="615"/>
      <c r="G440" s="615"/>
      <c r="H440" s="615"/>
      <c r="I440" s="615"/>
      <c r="J440" s="615"/>
      <c r="K440" s="615"/>
      <c r="L440" s="615"/>
      <c r="M440" s="615"/>
      <c r="N440" s="615"/>
      <c r="O440" s="615"/>
      <c r="P440" s="615"/>
      <c r="Q440" s="615"/>
      <c r="R440" s="615"/>
      <c r="S440" s="615"/>
      <c r="T440" s="615"/>
      <c r="U440" s="615"/>
      <c r="V440" s="615"/>
      <c r="W440" s="615"/>
      <c r="X440" s="615"/>
      <c r="Y440" s="615"/>
      <c r="Z440" s="615"/>
      <c r="AA440" s="615"/>
      <c r="AB440" s="615"/>
      <c r="AC440" s="615"/>
      <c r="AD440" s="615"/>
      <c r="AE440" s="615"/>
      <c r="AF440" s="615"/>
      <c r="AG440" s="615"/>
      <c r="AH440" s="615"/>
      <c r="AI440" s="615"/>
      <c r="AJ440" s="281"/>
      <c r="AK440" s="281"/>
      <c r="AL440" s="279"/>
      <c r="AM440" s="279"/>
      <c r="AN440" s="279"/>
      <c r="AO440" s="279"/>
      <c r="AP440" s="480"/>
    </row>
    <row r="441" spans="1:42" x14ac:dyDescent="0.25">
      <c r="A441" s="614"/>
      <c r="B441" s="615"/>
      <c r="C441" s="615"/>
      <c r="D441" s="615"/>
      <c r="E441" s="615"/>
      <c r="F441" s="615"/>
      <c r="G441" s="615"/>
      <c r="H441" s="615"/>
      <c r="I441" s="615"/>
      <c r="J441" s="615"/>
      <c r="K441" s="615"/>
      <c r="L441" s="615"/>
      <c r="M441" s="615"/>
      <c r="N441" s="615"/>
      <c r="O441" s="615"/>
      <c r="P441" s="615"/>
      <c r="Q441" s="615"/>
      <c r="R441" s="615"/>
      <c r="S441" s="615"/>
      <c r="T441" s="615"/>
      <c r="U441" s="615"/>
      <c r="V441" s="615"/>
      <c r="W441" s="615"/>
      <c r="X441" s="615"/>
      <c r="Y441" s="615"/>
      <c r="Z441" s="615"/>
      <c r="AA441" s="615"/>
      <c r="AB441" s="615"/>
      <c r="AC441" s="615"/>
      <c r="AD441" s="615"/>
      <c r="AE441" s="615"/>
      <c r="AF441" s="615"/>
      <c r="AG441" s="615"/>
      <c r="AH441" s="615"/>
      <c r="AI441" s="615"/>
      <c r="AJ441" s="281"/>
      <c r="AK441" s="281"/>
      <c r="AL441" s="279"/>
      <c r="AM441" s="279"/>
      <c r="AN441" s="279"/>
      <c r="AO441" s="279"/>
      <c r="AP441" s="480"/>
    </row>
    <row r="442" spans="1:42" x14ac:dyDescent="0.25">
      <c r="A442" s="614"/>
      <c r="B442" s="615"/>
      <c r="C442" s="615"/>
      <c r="D442" s="615"/>
      <c r="E442" s="615"/>
      <c r="F442" s="615"/>
      <c r="G442" s="615"/>
      <c r="H442" s="615"/>
      <c r="I442" s="615"/>
      <c r="J442" s="615"/>
      <c r="K442" s="615"/>
      <c r="L442" s="615"/>
      <c r="M442" s="615"/>
      <c r="N442" s="615"/>
      <c r="O442" s="615"/>
      <c r="P442" s="615"/>
      <c r="Q442" s="615"/>
      <c r="R442" s="615"/>
      <c r="S442" s="615"/>
      <c r="T442" s="615"/>
      <c r="U442" s="615"/>
      <c r="V442" s="615"/>
      <c r="W442" s="615"/>
      <c r="X442" s="615"/>
      <c r="Y442" s="615"/>
      <c r="Z442" s="615"/>
      <c r="AA442" s="615"/>
      <c r="AB442" s="615"/>
      <c r="AC442" s="615"/>
      <c r="AD442" s="615"/>
      <c r="AE442" s="615"/>
      <c r="AF442" s="615"/>
      <c r="AG442" s="615"/>
      <c r="AH442" s="615"/>
      <c r="AI442" s="615"/>
      <c r="AJ442" s="281"/>
      <c r="AK442" s="281"/>
      <c r="AL442" s="279"/>
      <c r="AM442" s="279"/>
      <c r="AN442" s="279"/>
      <c r="AO442" s="279"/>
      <c r="AP442" s="480"/>
    </row>
    <row r="443" spans="1:42" x14ac:dyDescent="0.25">
      <c r="A443" s="614"/>
      <c r="B443" s="615"/>
      <c r="C443" s="615"/>
      <c r="D443" s="615"/>
      <c r="E443" s="615"/>
      <c r="F443" s="615"/>
      <c r="G443" s="615"/>
      <c r="H443" s="615"/>
      <c r="I443" s="615"/>
      <c r="J443" s="615"/>
      <c r="K443" s="615"/>
      <c r="L443" s="615"/>
      <c r="M443" s="615"/>
      <c r="N443" s="615"/>
      <c r="O443" s="615"/>
      <c r="P443" s="615"/>
      <c r="Q443" s="615"/>
      <c r="R443" s="615"/>
      <c r="S443" s="615"/>
      <c r="T443" s="615"/>
      <c r="U443" s="615"/>
      <c r="V443" s="615"/>
      <c r="W443" s="615"/>
      <c r="X443" s="615"/>
      <c r="Y443" s="615"/>
      <c r="Z443" s="615"/>
      <c r="AA443" s="615"/>
      <c r="AB443" s="615"/>
      <c r="AC443" s="615"/>
      <c r="AD443" s="615"/>
      <c r="AE443" s="615"/>
      <c r="AF443" s="615"/>
      <c r="AG443" s="615"/>
      <c r="AH443" s="615"/>
      <c r="AI443" s="615"/>
      <c r="AJ443" s="281"/>
      <c r="AK443" s="281"/>
      <c r="AL443" s="279"/>
      <c r="AM443" s="279"/>
      <c r="AN443" s="279"/>
      <c r="AO443" s="279"/>
      <c r="AP443" s="480"/>
    </row>
    <row r="444" spans="1:42" x14ac:dyDescent="0.25">
      <c r="A444" s="614"/>
      <c r="B444" s="615"/>
      <c r="C444" s="615"/>
      <c r="D444" s="615"/>
      <c r="E444" s="615"/>
      <c r="F444" s="615"/>
      <c r="G444" s="615"/>
      <c r="H444" s="615"/>
      <c r="I444" s="615"/>
      <c r="J444" s="615"/>
      <c r="K444" s="615"/>
      <c r="L444" s="615"/>
      <c r="M444" s="615"/>
      <c r="N444" s="615"/>
      <c r="O444" s="615"/>
      <c r="P444" s="615"/>
      <c r="Q444" s="615"/>
      <c r="R444" s="615"/>
      <c r="S444" s="615"/>
      <c r="T444" s="615"/>
      <c r="U444" s="615"/>
      <c r="V444" s="615"/>
      <c r="W444" s="615"/>
      <c r="X444" s="615"/>
      <c r="Y444" s="615"/>
      <c r="Z444" s="615"/>
      <c r="AA444" s="615"/>
      <c r="AB444" s="615"/>
      <c r="AC444" s="615"/>
      <c r="AD444" s="615"/>
      <c r="AE444" s="615"/>
      <c r="AF444" s="615"/>
      <c r="AG444" s="615"/>
      <c r="AH444" s="615"/>
      <c r="AI444" s="615"/>
      <c r="AJ444" s="281"/>
      <c r="AK444" s="281"/>
      <c r="AL444" s="279"/>
      <c r="AM444" s="279"/>
      <c r="AN444" s="279"/>
      <c r="AO444" s="279"/>
      <c r="AP444" s="480"/>
    </row>
    <row r="445" spans="1:42" x14ac:dyDescent="0.25">
      <c r="A445" s="614"/>
      <c r="B445" s="615"/>
      <c r="C445" s="615"/>
      <c r="D445" s="615"/>
      <c r="E445" s="615"/>
      <c r="F445" s="615"/>
      <c r="G445" s="615"/>
      <c r="H445" s="615"/>
      <c r="I445" s="615"/>
      <c r="J445" s="615"/>
      <c r="K445" s="615"/>
      <c r="L445" s="615"/>
      <c r="M445" s="615"/>
      <c r="N445" s="615"/>
      <c r="O445" s="615"/>
      <c r="P445" s="615"/>
      <c r="Q445" s="615"/>
      <c r="R445" s="615"/>
      <c r="S445" s="615"/>
      <c r="T445" s="615"/>
      <c r="U445" s="615"/>
      <c r="V445" s="615"/>
      <c r="W445" s="615"/>
      <c r="X445" s="615"/>
      <c r="Y445" s="615"/>
      <c r="Z445" s="615"/>
      <c r="AA445" s="615"/>
      <c r="AB445" s="615"/>
      <c r="AC445" s="615"/>
      <c r="AD445" s="615"/>
      <c r="AE445" s="615"/>
      <c r="AF445" s="615"/>
      <c r="AG445" s="615"/>
      <c r="AH445" s="615"/>
      <c r="AI445" s="615"/>
      <c r="AJ445" s="281"/>
      <c r="AK445" s="281"/>
      <c r="AL445" s="279"/>
      <c r="AM445" s="279"/>
      <c r="AN445" s="279"/>
      <c r="AO445" s="279"/>
      <c r="AP445" s="480"/>
    </row>
    <row r="446" spans="1:42" x14ac:dyDescent="0.25">
      <c r="A446" s="614"/>
      <c r="B446" s="615"/>
      <c r="C446" s="615"/>
      <c r="D446" s="615"/>
      <c r="E446" s="615"/>
      <c r="F446" s="615"/>
      <c r="G446" s="615"/>
      <c r="H446" s="615"/>
      <c r="I446" s="615"/>
      <c r="J446" s="615"/>
      <c r="K446" s="615"/>
      <c r="L446" s="615"/>
      <c r="M446" s="615"/>
      <c r="N446" s="615"/>
      <c r="O446" s="615"/>
      <c r="P446" s="615"/>
      <c r="Q446" s="615"/>
      <c r="R446" s="615"/>
      <c r="S446" s="615"/>
      <c r="T446" s="615"/>
      <c r="U446" s="615"/>
      <c r="V446" s="615"/>
      <c r="W446" s="615"/>
      <c r="X446" s="615"/>
      <c r="Y446" s="615"/>
      <c r="Z446" s="615"/>
      <c r="AA446" s="615"/>
      <c r="AB446" s="615"/>
      <c r="AC446" s="615"/>
      <c r="AD446" s="615"/>
      <c r="AE446" s="615"/>
      <c r="AF446" s="615"/>
      <c r="AG446" s="615"/>
      <c r="AH446" s="615"/>
      <c r="AI446" s="615"/>
      <c r="AJ446" s="481"/>
      <c r="AK446" s="281"/>
      <c r="AL446" s="279"/>
      <c r="AM446" s="279"/>
      <c r="AN446" s="279"/>
      <c r="AO446" s="279"/>
      <c r="AP446" s="480"/>
    </row>
    <row r="447" spans="1:42" x14ac:dyDescent="0.25">
      <c r="A447" s="614"/>
      <c r="B447" s="615"/>
      <c r="C447" s="615"/>
      <c r="D447" s="615"/>
      <c r="E447" s="615"/>
      <c r="F447" s="615"/>
      <c r="G447" s="615"/>
      <c r="H447" s="615"/>
      <c r="I447" s="615"/>
      <c r="J447" s="615"/>
      <c r="K447" s="615"/>
      <c r="L447" s="615"/>
      <c r="M447" s="615"/>
      <c r="N447" s="615"/>
      <c r="O447" s="615"/>
      <c r="P447" s="615"/>
      <c r="Q447" s="615"/>
      <c r="R447" s="615"/>
      <c r="S447" s="615"/>
      <c r="T447" s="615"/>
      <c r="U447" s="615"/>
      <c r="V447" s="615"/>
      <c r="W447" s="615"/>
      <c r="X447" s="615"/>
      <c r="Y447" s="615"/>
      <c r="Z447" s="615"/>
      <c r="AA447" s="615"/>
      <c r="AB447" s="615"/>
      <c r="AC447" s="615"/>
      <c r="AD447" s="615"/>
      <c r="AE447" s="615"/>
      <c r="AF447" s="615"/>
      <c r="AG447" s="615"/>
      <c r="AH447" s="615"/>
      <c r="AI447" s="615"/>
      <c r="AJ447" s="481"/>
      <c r="AK447" s="281"/>
      <c r="AL447" s="279"/>
      <c r="AM447" s="279"/>
      <c r="AN447" s="279"/>
      <c r="AO447" s="279"/>
      <c r="AP447" s="480"/>
    </row>
    <row r="448" spans="1:42" x14ac:dyDescent="0.25">
      <c r="A448" s="614"/>
      <c r="B448" s="615"/>
      <c r="C448" s="615"/>
      <c r="D448" s="615"/>
      <c r="E448" s="615"/>
      <c r="F448" s="615"/>
      <c r="G448" s="615"/>
      <c r="H448" s="615"/>
      <c r="I448" s="615"/>
      <c r="J448" s="615"/>
      <c r="K448" s="615"/>
      <c r="L448" s="615"/>
      <c r="M448" s="615"/>
      <c r="N448" s="615"/>
      <c r="O448" s="615"/>
      <c r="P448" s="615"/>
      <c r="Q448" s="615"/>
      <c r="R448" s="615"/>
      <c r="S448" s="615"/>
      <c r="T448" s="615"/>
      <c r="U448" s="615"/>
      <c r="V448" s="615"/>
      <c r="W448" s="615"/>
      <c r="X448" s="615"/>
      <c r="Y448" s="615"/>
      <c r="Z448" s="615"/>
      <c r="AA448" s="615"/>
      <c r="AB448" s="615"/>
      <c r="AC448" s="615"/>
      <c r="AD448" s="615"/>
      <c r="AE448" s="615"/>
      <c r="AF448" s="615"/>
      <c r="AG448" s="615"/>
      <c r="AH448" s="615"/>
      <c r="AI448" s="615"/>
      <c r="AJ448" s="281"/>
      <c r="AK448" s="281"/>
      <c r="AL448" s="279"/>
      <c r="AM448" s="279"/>
      <c r="AN448" s="279"/>
      <c r="AO448" s="279"/>
      <c r="AP448" s="480"/>
    </row>
    <row r="449" spans="1:42" x14ac:dyDescent="0.25">
      <c r="A449" s="614"/>
      <c r="B449" s="615"/>
      <c r="C449" s="615"/>
      <c r="D449" s="615"/>
      <c r="E449" s="615"/>
      <c r="F449" s="615"/>
      <c r="G449" s="615"/>
      <c r="H449" s="615"/>
      <c r="I449" s="615"/>
      <c r="J449" s="615"/>
      <c r="K449" s="615"/>
      <c r="L449" s="615"/>
      <c r="M449" s="615"/>
      <c r="N449" s="615"/>
      <c r="O449" s="615"/>
      <c r="P449" s="615"/>
      <c r="Q449" s="615"/>
      <c r="R449" s="615"/>
      <c r="S449" s="615"/>
      <c r="T449" s="615"/>
      <c r="U449" s="615"/>
      <c r="V449" s="615"/>
      <c r="W449" s="615"/>
      <c r="X449" s="615"/>
      <c r="Y449" s="615"/>
      <c r="Z449" s="615"/>
      <c r="AA449" s="615"/>
      <c r="AB449" s="615"/>
      <c r="AC449" s="615"/>
      <c r="AD449" s="615"/>
      <c r="AE449" s="615"/>
      <c r="AF449" s="615"/>
      <c r="AG449" s="615"/>
      <c r="AH449" s="615"/>
      <c r="AI449" s="615"/>
      <c r="AJ449" s="281"/>
      <c r="AK449" s="281"/>
      <c r="AL449" s="279"/>
      <c r="AM449" s="279"/>
      <c r="AN449" s="279"/>
      <c r="AO449" s="279"/>
      <c r="AP449" s="480"/>
    </row>
    <row r="450" spans="1:42" x14ac:dyDescent="0.25">
      <c r="A450" s="614"/>
      <c r="B450" s="615"/>
      <c r="C450" s="615"/>
      <c r="D450" s="615"/>
      <c r="E450" s="615"/>
      <c r="F450" s="615"/>
      <c r="G450" s="615"/>
      <c r="H450" s="615"/>
      <c r="I450" s="615"/>
      <c r="J450" s="615"/>
      <c r="K450" s="615"/>
      <c r="L450" s="615"/>
      <c r="M450" s="615"/>
      <c r="N450" s="615"/>
      <c r="O450" s="615"/>
      <c r="P450" s="615"/>
      <c r="Q450" s="615"/>
      <c r="R450" s="615"/>
      <c r="S450" s="615"/>
      <c r="T450" s="615"/>
      <c r="U450" s="615"/>
      <c r="V450" s="615"/>
      <c r="W450" s="615"/>
      <c r="X450" s="615"/>
      <c r="Y450" s="615"/>
      <c r="Z450" s="615"/>
      <c r="AA450" s="615"/>
      <c r="AB450" s="615"/>
      <c r="AC450" s="615"/>
      <c r="AD450" s="615"/>
      <c r="AE450" s="615"/>
      <c r="AF450" s="615"/>
      <c r="AG450" s="615"/>
      <c r="AH450" s="615"/>
      <c r="AI450" s="615"/>
      <c r="AJ450" s="281"/>
      <c r="AK450" s="481"/>
      <c r="AL450" s="279"/>
      <c r="AM450" s="279"/>
      <c r="AN450" s="279"/>
      <c r="AO450" s="279"/>
      <c r="AP450" s="480"/>
    </row>
    <row r="451" spans="1:42" x14ac:dyDescent="0.25">
      <c r="A451" s="614"/>
      <c r="B451" s="615"/>
      <c r="C451" s="615"/>
      <c r="D451" s="615"/>
      <c r="E451" s="615"/>
      <c r="F451" s="615"/>
      <c r="G451" s="615"/>
      <c r="H451" s="615"/>
      <c r="I451" s="615"/>
      <c r="J451" s="615"/>
      <c r="K451" s="615"/>
      <c r="L451" s="615"/>
      <c r="M451" s="615"/>
      <c r="N451" s="615"/>
      <c r="O451" s="615"/>
      <c r="P451" s="615"/>
      <c r="Q451" s="615"/>
      <c r="R451" s="615"/>
      <c r="S451" s="615"/>
      <c r="T451" s="615"/>
      <c r="U451" s="615"/>
      <c r="V451" s="615"/>
      <c r="W451" s="615"/>
      <c r="X451" s="615"/>
      <c r="Y451" s="615"/>
      <c r="Z451" s="615"/>
      <c r="AA451" s="615"/>
      <c r="AB451" s="615"/>
      <c r="AC451" s="615"/>
      <c r="AD451" s="615"/>
      <c r="AE451" s="615"/>
      <c r="AF451" s="615"/>
      <c r="AG451" s="615"/>
      <c r="AH451" s="615"/>
      <c r="AI451" s="615"/>
      <c r="AJ451" s="281"/>
      <c r="AK451" s="281"/>
      <c r="AL451" s="279"/>
      <c r="AM451" s="279"/>
      <c r="AN451" s="279"/>
      <c r="AO451" s="279"/>
      <c r="AP451" s="480"/>
    </row>
    <row r="452" spans="1:42" x14ac:dyDescent="0.25">
      <c r="A452" s="614"/>
      <c r="B452" s="615"/>
      <c r="C452" s="615"/>
      <c r="D452" s="615"/>
      <c r="E452" s="615"/>
      <c r="F452" s="615"/>
      <c r="G452" s="615"/>
      <c r="H452" s="615"/>
      <c r="I452" s="615"/>
      <c r="J452" s="615"/>
      <c r="K452" s="615"/>
      <c r="L452" s="615"/>
      <c r="M452" s="615"/>
      <c r="N452" s="615"/>
      <c r="O452" s="615"/>
      <c r="P452" s="615"/>
      <c r="Q452" s="615"/>
      <c r="R452" s="615"/>
      <c r="S452" s="615"/>
      <c r="T452" s="615"/>
      <c r="U452" s="615"/>
      <c r="V452" s="615"/>
      <c r="W452" s="615"/>
      <c r="X452" s="615"/>
      <c r="Y452" s="615"/>
      <c r="Z452" s="615"/>
      <c r="AA452" s="615"/>
      <c r="AB452" s="615"/>
      <c r="AC452" s="615"/>
      <c r="AD452" s="615"/>
      <c r="AE452" s="615"/>
      <c r="AF452" s="615"/>
      <c r="AG452" s="615"/>
      <c r="AH452" s="615"/>
      <c r="AI452" s="615"/>
      <c r="AJ452" s="281"/>
      <c r="AK452" s="281"/>
      <c r="AL452" s="279"/>
      <c r="AM452" s="279"/>
      <c r="AN452" s="279"/>
      <c r="AO452" s="279"/>
      <c r="AP452" s="480"/>
    </row>
    <row r="453" spans="1:42" x14ac:dyDescent="0.25">
      <c r="A453" s="614"/>
      <c r="B453" s="615"/>
      <c r="C453" s="615"/>
      <c r="D453" s="615"/>
      <c r="E453" s="615"/>
      <c r="F453" s="615"/>
      <c r="G453" s="615"/>
      <c r="H453" s="615"/>
      <c r="I453" s="615"/>
      <c r="J453" s="615"/>
      <c r="K453" s="615"/>
      <c r="L453" s="615"/>
      <c r="M453" s="615"/>
      <c r="N453" s="615"/>
      <c r="O453" s="615"/>
      <c r="P453" s="615"/>
      <c r="Q453" s="615"/>
      <c r="R453" s="615"/>
      <c r="S453" s="615"/>
      <c r="T453" s="615"/>
      <c r="U453" s="615"/>
      <c r="V453" s="615"/>
      <c r="W453" s="615"/>
      <c r="X453" s="615"/>
      <c r="Y453" s="615"/>
      <c r="Z453" s="615"/>
      <c r="AA453" s="615"/>
      <c r="AB453" s="615"/>
      <c r="AC453" s="615"/>
      <c r="AD453" s="615"/>
      <c r="AE453" s="615"/>
      <c r="AF453" s="615"/>
      <c r="AG453" s="615"/>
      <c r="AH453" s="615"/>
      <c r="AI453" s="615"/>
      <c r="AJ453" s="281"/>
      <c r="AK453" s="281"/>
      <c r="AL453" s="279"/>
      <c r="AM453" s="279"/>
      <c r="AN453" s="279"/>
      <c r="AO453" s="279"/>
      <c r="AP453" s="480"/>
    </row>
    <row r="454" spans="1:42" x14ac:dyDescent="0.25">
      <c r="A454" s="614"/>
      <c r="B454" s="615"/>
      <c r="C454" s="615"/>
      <c r="D454" s="615"/>
      <c r="E454" s="615"/>
      <c r="F454" s="615"/>
      <c r="G454" s="615"/>
      <c r="H454" s="615"/>
      <c r="I454" s="615"/>
      <c r="J454" s="615"/>
      <c r="K454" s="615"/>
      <c r="L454" s="615"/>
      <c r="M454" s="615"/>
      <c r="N454" s="615"/>
      <c r="O454" s="615"/>
      <c r="P454" s="615"/>
      <c r="Q454" s="615"/>
      <c r="R454" s="615"/>
      <c r="S454" s="615"/>
      <c r="T454" s="615"/>
      <c r="U454" s="615"/>
      <c r="V454" s="615"/>
      <c r="W454" s="615"/>
      <c r="X454" s="615"/>
      <c r="Y454" s="615"/>
      <c r="Z454" s="615"/>
      <c r="AA454" s="615"/>
      <c r="AB454" s="615"/>
      <c r="AC454" s="615"/>
      <c r="AD454" s="615"/>
      <c r="AE454" s="615"/>
      <c r="AF454" s="615"/>
      <c r="AG454" s="615"/>
      <c r="AH454" s="615"/>
      <c r="AI454" s="615"/>
      <c r="AJ454" s="281"/>
      <c r="AK454" s="484"/>
      <c r="AL454" s="279"/>
      <c r="AM454" s="279"/>
      <c r="AN454" s="279"/>
      <c r="AO454" s="279"/>
      <c r="AP454" s="480"/>
    </row>
    <row r="455" spans="1:42" x14ac:dyDescent="0.25">
      <c r="A455" s="614"/>
      <c r="B455" s="615"/>
      <c r="C455" s="615"/>
      <c r="D455" s="615"/>
      <c r="E455" s="615"/>
      <c r="F455" s="615"/>
      <c r="G455" s="615"/>
      <c r="H455" s="615"/>
      <c r="I455" s="615"/>
      <c r="J455" s="615"/>
      <c r="K455" s="615"/>
      <c r="L455" s="615"/>
      <c r="M455" s="615"/>
      <c r="N455" s="615"/>
      <c r="O455" s="615"/>
      <c r="P455" s="615"/>
      <c r="Q455" s="615"/>
      <c r="R455" s="615"/>
      <c r="S455" s="615"/>
      <c r="T455" s="615"/>
      <c r="U455" s="615"/>
      <c r="V455" s="615"/>
      <c r="W455" s="615"/>
      <c r="X455" s="615"/>
      <c r="Y455" s="615"/>
      <c r="Z455" s="615"/>
      <c r="AA455" s="615"/>
      <c r="AB455" s="615"/>
      <c r="AC455" s="615"/>
      <c r="AD455" s="615"/>
      <c r="AE455" s="615"/>
      <c r="AF455" s="615"/>
      <c r="AG455" s="615"/>
      <c r="AH455" s="615"/>
      <c r="AI455" s="615"/>
      <c r="AJ455" s="618"/>
      <c r="AK455" s="618"/>
      <c r="AL455" s="618"/>
      <c r="AM455" s="618"/>
      <c r="AN455" s="618"/>
      <c r="AO455" s="618"/>
      <c r="AP455" s="483"/>
    </row>
    <row r="456" spans="1:42" x14ac:dyDescent="0.25">
      <c r="A456" s="608" t="s">
        <v>717</v>
      </c>
      <c r="B456" s="609"/>
      <c r="C456" s="609"/>
      <c r="D456" s="609"/>
      <c r="E456" s="609"/>
      <c r="F456" s="609"/>
      <c r="G456" s="609"/>
      <c r="H456" s="609"/>
      <c r="I456" s="609"/>
      <c r="J456" s="609"/>
      <c r="K456" s="609"/>
      <c r="L456" s="609"/>
      <c r="M456" s="609"/>
      <c r="N456" s="609"/>
      <c r="O456" s="609"/>
      <c r="P456" s="609"/>
      <c r="Q456" s="609"/>
      <c r="R456" s="609"/>
      <c r="S456" s="609"/>
      <c r="T456" s="609"/>
      <c r="U456" s="609"/>
      <c r="V456" s="609"/>
      <c r="W456" s="609"/>
      <c r="X456" s="609"/>
      <c r="Y456" s="609"/>
      <c r="Z456" s="609"/>
      <c r="AA456" s="609"/>
      <c r="AB456" s="609"/>
      <c r="AC456" s="609"/>
      <c r="AD456" s="609"/>
      <c r="AE456" s="609"/>
      <c r="AF456" s="609"/>
      <c r="AG456" s="609"/>
      <c r="AH456" s="609"/>
      <c r="AI456" s="609"/>
      <c r="AJ456" s="610" t="s">
        <v>13</v>
      </c>
      <c r="AK456" s="610"/>
      <c r="AL456" s="610"/>
      <c r="AM456" s="610"/>
      <c r="AN456" s="610"/>
      <c r="AO456" s="610"/>
      <c r="AP456" s="480">
        <f>ROUND(SUM(AP424:AP455),2)</f>
        <v>1</v>
      </c>
    </row>
    <row r="457" spans="1:42" ht="15" x14ac:dyDescent="0.25">
      <c r="A457" s="608"/>
      <c r="B457" s="609"/>
      <c r="C457" s="609"/>
      <c r="D457" s="609"/>
      <c r="E457" s="609"/>
      <c r="F457" s="609"/>
      <c r="G457" s="609"/>
      <c r="H457" s="609"/>
      <c r="I457" s="609"/>
      <c r="J457" s="609"/>
      <c r="K457" s="609"/>
      <c r="L457" s="609"/>
      <c r="M457" s="609"/>
      <c r="N457" s="609"/>
      <c r="O457" s="609"/>
      <c r="P457" s="609"/>
      <c r="Q457" s="609"/>
      <c r="R457" s="609"/>
      <c r="S457" s="609"/>
      <c r="T457" s="609"/>
      <c r="U457" s="609"/>
      <c r="V457" s="609"/>
      <c r="W457" s="609"/>
      <c r="X457" s="609"/>
      <c r="Y457" s="609"/>
      <c r="Z457" s="609"/>
      <c r="AA457" s="609"/>
      <c r="AB457" s="609"/>
      <c r="AC457" s="609"/>
      <c r="AD457" s="609"/>
      <c r="AE457" s="609"/>
      <c r="AF457" s="609"/>
      <c r="AG457" s="609"/>
      <c r="AH457" s="609"/>
      <c r="AI457" s="609"/>
      <c r="AJ457" s="611" t="s">
        <v>14</v>
      </c>
      <c r="AK457" s="611"/>
      <c r="AL457" s="611"/>
      <c r="AM457" s="611"/>
      <c r="AN457" s="611"/>
      <c r="AO457" s="611"/>
      <c r="AP457" s="482">
        <f>+AP456</f>
        <v>1</v>
      </c>
    </row>
    <row r="458" spans="1:42" ht="15" x14ac:dyDescent="0.25">
      <c r="A458" s="605"/>
      <c r="B458" s="606"/>
      <c r="C458" s="606"/>
      <c r="D458" s="606"/>
      <c r="E458" s="606"/>
      <c r="F458" s="606"/>
      <c r="G458" s="606"/>
      <c r="H458" s="606"/>
      <c r="I458" s="606"/>
      <c r="J458" s="606"/>
      <c r="K458" s="606"/>
      <c r="L458" s="606"/>
      <c r="M458" s="606"/>
      <c r="N458" s="606"/>
      <c r="O458" s="606"/>
      <c r="P458" s="606"/>
      <c r="Q458" s="606"/>
      <c r="R458" s="606"/>
      <c r="S458" s="606"/>
      <c r="T458" s="606"/>
      <c r="U458" s="606"/>
      <c r="V458" s="606"/>
      <c r="W458" s="606"/>
      <c r="X458" s="606"/>
      <c r="Y458" s="606"/>
      <c r="Z458" s="606" t="s">
        <v>15</v>
      </c>
      <c r="AA458" s="606"/>
      <c r="AB458" s="606"/>
      <c r="AC458" s="606"/>
      <c r="AD458" s="606"/>
      <c r="AE458" s="606"/>
      <c r="AF458" s="606"/>
      <c r="AG458" s="606"/>
      <c r="AH458" s="606"/>
      <c r="AI458" s="606"/>
      <c r="AJ458" s="606"/>
      <c r="AK458" s="606"/>
      <c r="AL458" s="606"/>
      <c r="AM458" s="606"/>
      <c r="AN458" s="606"/>
      <c r="AO458" s="606"/>
      <c r="AP458" s="607"/>
    </row>
    <row r="459" spans="1:42" x14ac:dyDescent="0.25">
      <c r="A459" s="605"/>
      <c r="B459" s="606"/>
      <c r="C459" s="606"/>
      <c r="D459" s="606"/>
      <c r="E459" s="606"/>
      <c r="F459" s="606"/>
      <c r="G459" s="606"/>
      <c r="H459" s="606"/>
      <c r="I459" s="606"/>
      <c r="J459" s="606"/>
      <c r="K459" s="606"/>
      <c r="L459" s="606"/>
      <c r="M459" s="606"/>
      <c r="N459" s="606"/>
      <c r="O459" s="606"/>
      <c r="P459" s="606"/>
      <c r="Q459" s="606"/>
      <c r="R459" s="606"/>
      <c r="S459" s="606"/>
      <c r="T459" s="606"/>
      <c r="U459" s="606"/>
      <c r="V459" s="606"/>
      <c r="W459" s="606"/>
      <c r="X459" s="606"/>
      <c r="Y459" s="606"/>
      <c r="Z459" s="606"/>
      <c r="AA459" s="606"/>
      <c r="AB459" s="606"/>
      <c r="AC459" s="606"/>
      <c r="AD459" s="606"/>
      <c r="AE459" s="606"/>
      <c r="AF459" s="606"/>
      <c r="AG459" s="606"/>
      <c r="AH459" s="606"/>
      <c r="AI459" s="606"/>
      <c r="AJ459" s="606"/>
      <c r="AK459" s="606"/>
      <c r="AL459" s="606"/>
      <c r="AM459" s="606"/>
      <c r="AN459" s="606"/>
      <c r="AO459" s="606"/>
      <c r="AP459" s="607"/>
    </row>
    <row r="460" spans="1:42" x14ac:dyDescent="0.25">
      <c r="A460" s="605"/>
      <c r="B460" s="606"/>
      <c r="C460" s="606"/>
      <c r="D460" s="606"/>
      <c r="E460" s="606"/>
      <c r="F460" s="606"/>
      <c r="G460" s="606"/>
      <c r="H460" s="606"/>
      <c r="I460" s="606"/>
      <c r="J460" s="606"/>
      <c r="K460" s="606"/>
      <c r="L460" s="606"/>
      <c r="M460" s="606"/>
      <c r="N460" s="606"/>
      <c r="O460" s="606"/>
      <c r="P460" s="606"/>
      <c r="Q460" s="606"/>
      <c r="R460" s="606"/>
      <c r="S460" s="606"/>
      <c r="T460" s="606"/>
      <c r="U460" s="606"/>
      <c r="V460" s="606"/>
      <c r="W460" s="606"/>
      <c r="X460" s="606"/>
      <c r="Y460" s="606"/>
      <c r="Z460" s="606"/>
      <c r="AA460" s="606"/>
      <c r="AB460" s="606"/>
      <c r="AC460" s="606"/>
      <c r="AD460" s="606"/>
      <c r="AE460" s="606"/>
      <c r="AF460" s="606"/>
      <c r="AG460" s="606"/>
      <c r="AH460" s="606"/>
      <c r="AI460" s="606"/>
      <c r="AJ460" s="606"/>
      <c r="AK460" s="606"/>
      <c r="AL460" s="606"/>
      <c r="AM460" s="606"/>
      <c r="AN460" s="606"/>
      <c r="AO460" s="606"/>
      <c r="AP460" s="607"/>
    </row>
    <row r="461" spans="1:42" x14ac:dyDescent="0.25">
      <c r="A461" s="605"/>
      <c r="B461" s="606"/>
      <c r="C461" s="606"/>
      <c r="D461" s="606"/>
      <c r="E461" s="606"/>
      <c r="F461" s="606"/>
      <c r="G461" s="606"/>
      <c r="H461" s="606"/>
      <c r="I461" s="606"/>
      <c r="J461" s="606"/>
      <c r="K461" s="606"/>
      <c r="L461" s="606"/>
      <c r="M461" s="606"/>
      <c r="N461" s="606"/>
      <c r="O461" s="606"/>
      <c r="P461" s="606"/>
      <c r="Q461" s="606"/>
      <c r="R461" s="606"/>
      <c r="S461" s="606"/>
      <c r="T461" s="606"/>
      <c r="U461" s="606"/>
      <c r="V461" s="606"/>
      <c r="W461" s="606"/>
      <c r="X461" s="606"/>
      <c r="Y461" s="606"/>
      <c r="Z461" s="606"/>
      <c r="AA461" s="606"/>
      <c r="AB461" s="606"/>
      <c r="AC461" s="606"/>
      <c r="AD461" s="606"/>
      <c r="AE461" s="606"/>
      <c r="AF461" s="606"/>
      <c r="AG461" s="606"/>
      <c r="AH461" s="606"/>
      <c r="AI461" s="606"/>
      <c r="AJ461" s="606"/>
      <c r="AK461" s="606"/>
      <c r="AL461" s="606"/>
      <c r="AM461" s="606"/>
      <c r="AN461" s="606"/>
      <c r="AO461" s="606"/>
      <c r="AP461" s="607"/>
    </row>
    <row r="462" spans="1:42" ht="15" x14ac:dyDescent="0.25">
      <c r="A462" s="599"/>
      <c r="B462" s="600"/>
      <c r="C462" s="600"/>
      <c r="D462" s="600"/>
      <c r="E462" s="600"/>
      <c r="F462" s="600"/>
      <c r="G462" s="600"/>
      <c r="H462" s="600"/>
      <c r="I462" s="600"/>
      <c r="J462" s="600"/>
      <c r="K462" s="600"/>
      <c r="L462" s="600"/>
      <c r="M462" s="600"/>
      <c r="N462" s="600"/>
      <c r="O462" s="600"/>
      <c r="P462" s="600"/>
      <c r="Q462" s="600"/>
      <c r="R462" s="600"/>
      <c r="S462" s="600"/>
      <c r="T462" s="600"/>
      <c r="U462" s="600"/>
      <c r="V462" s="600"/>
      <c r="W462" s="600"/>
      <c r="X462" s="600"/>
      <c r="Y462" s="600"/>
      <c r="Z462" s="600"/>
      <c r="AA462" s="600"/>
      <c r="AB462" s="600"/>
      <c r="AC462" s="600"/>
      <c r="AD462" s="600"/>
      <c r="AE462" s="600"/>
      <c r="AF462" s="600"/>
      <c r="AG462" s="600"/>
      <c r="AH462" s="600"/>
      <c r="AI462" s="600"/>
      <c r="AJ462" s="600"/>
      <c r="AK462" s="600"/>
      <c r="AL462" s="600"/>
      <c r="AM462" s="600"/>
      <c r="AN462" s="600"/>
      <c r="AO462" s="600"/>
      <c r="AP462" s="601"/>
    </row>
    <row r="463" spans="1:42" ht="15" x14ac:dyDescent="0.25">
      <c r="A463" s="599"/>
      <c r="B463" s="600"/>
      <c r="C463" s="600"/>
      <c r="D463" s="600"/>
      <c r="E463" s="600"/>
      <c r="F463" s="600"/>
      <c r="G463" s="600"/>
      <c r="H463" s="600"/>
      <c r="I463" s="600"/>
      <c r="J463" s="600"/>
      <c r="K463" s="600"/>
      <c r="L463" s="600"/>
      <c r="M463" s="600"/>
      <c r="N463" s="600"/>
      <c r="O463" s="600"/>
      <c r="P463" s="600"/>
      <c r="Q463" s="600"/>
      <c r="R463" s="600"/>
      <c r="S463" s="600"/>
      <c r="T463" s="600"/>
      <c r="U463" s="600"/>
      <c r="V463" s="600"/>
      <c r="W463" s="600"/>
      <c r="X463" s="600"/>
      <c r="Y463" s="600"/>
      <c r="Z463" s="600"/>
      <c r="AA463" s="600"/>
      <c r="AB463" s="600"/>
      <c r="AC463" s="600"/>
      <c r="AD463" s="600"/>
      <c r="AE463" s="600"/>
      <c r="AF463" s="600"/>
      <c r="AG463" s="600"/>
      <c r="AH463" s="600"/>
      <c r="AI463" s="600"/>
      <c r="AJ463" s="600"/>
      <c r="AK463" s="600"/>
      <c r="AL463" s="600"/>
      <c r="AM463" s="600"/>
      <c r="AN463" s="600"/>
      <c r="AO463" s="600"/>
      <c r="AP463" s="601"/>
    </row>
    <row r="464" spans="1:42" ht="15.6" thickBot="1" x14ac:dyDescent="0.3">
      <c r="A464" s="602"/>
      <c r="B464" s="603"/>
      <c r="C464" s="603"/>
      <c r="D464" s="603"/>
      <c r="E464" s="603"/>
      <c r="F464" s="603"/>
      <c r="G464" s="603"/>
      <c r="H464" s="603"/>
      <c r="I464" s="603"/>
      <c r="J464" s="603"/>
      <c r="K464" s="603"/>
      <c r="L464" s="603"/>
      <c r="M464" s="603"/>
      <c r="N464" s="603"/>
      <c r="O464" s="603"/>
      <c r="P464" s="603"/>
      <c r="Q464" s="603"/>
      <c r="R464" s="603"/>
      <c r="S464" s="603"/>
      <c r="T464" s="603"/>
      <c r="U464" s="603"/>
      <c r="V464" s="603"/>
      <c r="W464" s="603"/>
      <c r="X464" s="603"/>
      <c r="Y464" s="603"/>
      <c r="Z464" s="603"/>
      <c r="AA464" s="603"/>
      <c r="AB464" s="603"/>
      <c r="AC464" s="603"/>
      <c r="AD464" s="603"/>
      <c r="AE464" s="603"/>
      <c r="AF464" s="603"/>
      <c r="AG464" s="603"/>
      <c r="AH464" s="603"/>
      <c r="AI464" s="603"/>
      <c r="AJ464" s="603"/>
      <c r="AK464" s="603"/>
      <c r="AL464" s="603"/>
      <c r="AM464" s="603"/>
      <c r="AN464" s="603"/>
      <c r="AO464" s="603"/>
      <c r="AP464" s="604"/>
    </row>
    <row r="465" spans="1:42" ht="15" hidden="1" customHeight="1" x14ac:dyDescent="0.25">
      <c r="A465" s="636" t="str">
        <f>+$A$1</f>
        <v>MEMORIA DE CÁLCULO CANAL PRADOS DEL ESTE</v>
      </c>
      <c r="B465" s="637"/>
      <c r="C465" s="637"/>
      <c r="D465" s="637"/>
      <c r="E465" s="637"/>
      <c r="F465" s="637"/>
      <c r="G465" s="637"/>
      <c r="H465" s="637"/>
      <c r="I465" s="637"/>
      <c r="J465" s="637"/>
      <c r="K465" s="637"/>
      <c r="L465" s="637"/>
      <c r="M465" s="637"/>
      <c r="N465" s="637"/>
      <c r="O465" s="637"/>
      <c r="P465" s="637"/>
      <c r="Q465" s="637"/>
      <c r="R465" s="637"/>
      <c r="S465" s="637"/>
      <c r="T465" s="637"/>
      <c r="U465" s="637"/>
      <c r="V465" s="637"/>
      <c r="W465" s="637"/>
      <c r="X465" s="637"/>
      <c r="Y465" s="637"/>
      <c r="Z465" s="637"/>
      <c r="AA465" s="637"/>
      <c r="AB465" s="637"/>
      <c r="AC465" s="637"/>
      <c r="AD465" s="637"/>
      <c r="AE465" s="637"/>
      <c r="AF465" s="637"/>
      <c r="AG465" s="637"/>
      <c r="AH465" s="637"/>
      <c r="AI465" s="637"/>
      <c r="AJ465" s="637"/>
      <c r="AK465" s="640" t="str">
        <f>+$AK$1</f>
        <v>FECHA DE EMISION:                                           JULIO 2023</v>
      </c>
      <c r="AL465" s="640"/>
      <c r="AM465" s="640"/>
      <c r="AN465" s="640"/>
      <c r="AO465" s="640"/>
      <c r="AP465" s="642"/>
    </row>
    <row r="466" spans="1:42" ht="15" hidden="1" customHeight="1" x14ac:dyDescent="0.25">
      <c r="A466" s="638"/>
      <c r="B466" s="639"/>
      <c r="C466" s="639"/>
      <c r="D466" s="639"/>
      <c r="E466" s="639"/>
      <c r="F466" s="639"/>
      <c r="G466" s="639"/>
      <c r="H466" s="639"/>
      <c r="I466" s="639"/>
      <c r="J466" s="639"/>
      <c r="K466" s="639"/>
      <c r="L466" s="639"/>
      <c r="M466" s="639"/>
      <c r="N466" s="639"/>
      <c r="O466" s="639"/>
      <c r="P466" s="639"/>
      <c r="Q466" s="639"/>
      <c r="R466" s="639"/>
      <c r="S466" s="639"/>
      <c r="T466" s="639"/>
      <c r="U466" s="639"/>
      <c r="V466" s="639"/>
      <c r="W466" s="639"/>
      <c r="X466" s="639"/>
      <c r="Y466" s="639"/>
      <c r="Z466" s="639"/>
      <c r="AA466" s="639"/>
      <c r="AB466" s="639"/>
      <c r="AC466" s="639"/>
      <c r="AD466" s="639"/>
      <c r="AE466" s="639"/>
      <c r="AF466" s="639"/>
      <c r="AG466" s="639"/>
      <c r="AH466" s="639"/>
      <c r="AI466" s="639"/>
      <c r="AJ466" s="639"/>
      <c r="AK466" s="641"/>
      <c r="AL466" s="641"/>
      <c r="AM466" s="641"/>
      <c r="AN466" s="641"/>
      <c r="AO466" s="641"/>
      <c r="AP466" s="643"/>
    </row>
    <row r="467" spans="1:42" ht="15" hidden="1" customHeight="1" x14ac:dyDescent="0.25">
      <c r="A467" s="638"/>
      <c r="B467" s="639"/>
      <c r="C467" s="639"/>
      <c r="D467" s="639"/>
      <c r="E467" s="639"/>
      <c r="F467" s="639"/>
      <c r="G467" s="639"/>
      <c r="H467" s="639"/>
      <c r="I467" s="639"/>
      <c r="J467" s="639"/>
      <c r="K467" s="639"/>
      <c r="L467" s="639"/>
      <c r="M467" s="639"/>
      <c r="N467" s="639"/>
      <c r="O467" s="639"/>
      <c r="P467" s="639"/>
      <c r="Q467" s="639"/>
      <c r="R467" s="639"/>
      <c r="S467" s="639"/>
      <c r="T467" s="639"/>
      <c r="U467" s="639"/>
      <c r="V467" s="639"/>
      <c r="W467" s="639"/>
      <c r="X467" s="639"/>
      <c r="Y467" s="639"/>
      <c r="Z467" s="639"/>
      <c r="AA467" s="639"/>
      <c r="AB467" s="639"/>
      <c r="AC467" s="639"/>
      <c r="AD467" s="639"/>
      <c r="AE467" s="639"/>
      <c r="AF467" s="639"/>
      <c r="AG467" s="639"/>
      <c r="AH467" s="639"/>
      <c r="AI467" s="639"/>
      <c r="AJ467" s="639"/>
      <c r="AK467" s="641"/>
      <c r="AL467" s="641"/>
      <c r="AM467" s="641"/>
      <c r="AN467" s="641"/>
      <c r="AO467" s="641"/>
      <c r="AP467" s="643"/>
    </row>
    <row r="468" spans="1:42" ht="15" hidden="1" customHeight="1" x14ac:dyDescent="0.25">
      <c r="A468" s="638"/>
      <c r="B468" s="639"/>
      <c r="C468" s="639"/>
      <c r="D468" s="639"/>
      <c r="E468" s="639"/>
      <c r="F468" s="639"/>
      <c r="G468" s="639"/>
      <c r="H468" s="639"/>
      <c r="I468" s="639"/>
      <c r="J468" s="639"/>
      <c r="K468" s="639"/>
      <c r="L468" s="639"/>
      <c r="M468" s="639"/>
      <c r="N468" s="639"/>
      <c r="O468" s="639"/>
      <c r="P468" s="639"/>
      <c r="Q468" s="639"/>
      <c r="R468" s="639"/>
      <c r="S468" s="639"/>
      <c r="T468" s="639"/>
      <c r="U468" s="639"/>
      <c r="V468" s="639"/>
      <c r="W468" s="639"/>
      <c r="X468" s="639"/>
      <c r="Y468" s="639"/>
      <c r="Z468" s="639"/>
      <c r="AA468" s="639"/>
      <c r="AB468" s="639"/>
      <c r="AC468" s="639"/>
      <c r="AD468" s="639"/>
      <c r="AE468" s="639"/>
      <c r="AF468" s="639"/>
      <c r="AG468" s="639"/>
      <c r="AH468" s="639"/>
      <c r="AI468" s="639"/>
      <c r="AJ468" s="639"/>
      <c r="AK468" s="641"/>
      <c r="AL468" s="641"/>
      <c r="AM468" s="641"/>
      <c r="AN468" s="641"/>
      <c r="AO468" s="641"/>
      <c r="AP468" s="643"/>
    </row>
    <row r="469" spans="1:42" ht="15" hidden="1" customHeight="1" x14ac:dyDescent="0.25">
      <c r="A469" s="638"/>
      <c r="B469" s="639"/>
      <c r="C469" s="639"/>
      <c r="D469" s="639"/>
      <c r="E469" s="639"/>
      <c r="F469" s="639"/>
      <c r="G469" s="639"/>
      <c r="H469" s="639"/>
      <c r="I469" s="639"/>
      <c r="J469" s="639"/>
      <c r="K469" s="639"/>
      <c r="L469" s="639"/>
      <c r="M469" s="639"/>
      <c r="N469" s="639"/>
      <c r="O469" s="639"/>
      <c r="P469" s="639"/>
      <c r="Q469" s="639"/>
      <c r="R469" s="639"/>
      <c r="S469" s="639"/>
      <c r="T469" s="639"/>
      <c r="U469" s="639"/>
      <c r="V469" s="639"/>
      <c r="W469" s="639"/>
      <c r="X469" s="639"/>
      <c r="Y469" s="639"/>
      <c r="Z469" s="639"/>
      <c r="AA469" s="639"/>
      <c r="AB469" s="639"/>
      <c r="AC469" s="639"/>
      <c r="AD469" s="639"/>
      <c r="AE469" s="639"/>
      <c r="AF469" s="639"/>
      <c r="AG469" s="639"/>
      <c r="AH469" s="639"/>
      <c r="AI469" s="639"/>
      <c r="AJ469" s="639"/>
      <c r="AK469" s="641"/>
      <c r="AL469" s="641"/>
      <c r="AM469" s="641"/>
      <c r="AN469" s="641"/>
      <c r="AO469" s="641"/>
      <c r="AP469" s="643"/>
    </row>
    <row r="470" spans="1:42" ht="15" hidden="1" customHeight="1" x14ac:dyDescent="0.25">
      <c r="A470" s="638"/>
      <c r="B470" s="639"/>
      <c r="C470" s="639"/>
      <c r="D470" s="639"/>
      <c r="E470" s="639"/>
      <c r="F470" s="639"/>
      <c r="G470" s="639"/>
      <c r="H470" s="639"/>
      <c r="I470" s="639"/>
      <c r="J470" s="639"/>
      <c r="K470" s="639"/>
      <c r="L470" s="639"/>
      <c r="M470" s="639"/>
      <c r="N470" s="639"/>
      <c r="O470" s="639"/>
      <c r="P470" s="639"/>
      <c r="Q470" s="639"/>
      <c r="R470" s="639"/>
      <c r="S470" s="639"/>
      <c r="T470" s="639"/>
      <c r="U470" s="639"/>
      <c r="V470" s="639"/>
      <c r="W470" s="639"/>
      <c r="X470" s="639"/>
      <c r="Y470" s="639"/>
      <c r="Z470" s="639"/>
      <c r="AA470" s="639"/>
      <c r="AB470" s="639"/>
      <c r="AC470" s="639"/>
      <c r="AD470" s="639"/>
      <c r="AE470" s="639"/>
      <c r="AF470" s="639"/>
      <c r="AG470" s="639"/>
      <c r="AH470" s="639"/>
      <c r="AI470" s="639"/>
      <c r="AJ470" s="639"/>
      <c r="AK470" s="641"/>
      <c r="AL470" s="641"/>
      <c r="AM470" s="641"/>
      <c r="AN470" s="641"/>
      <c r="AO470" s="641"/>
      <c r="AP470" s="643"/>
    </row>
    <row r="471" spans="1:42" ht="15" hidden="1" customHeight="1" x14ac:dyDescent="0.25">
      <c r="A471" s="638"/>
      <c r="B471" s="639"/>
      <c r="C471" s="639"/>
      <c r="D471" s="639"/>
      <c r="E471" s="639"/>
      <c r="F471" s="639"/>
      <c r="G471" s="639"/>
      <c r="H471" s="639"/>
      <c r="I471" s="639"/>
      <c r="J471" s="639"/>
      <c r="K471" s="639"/>
      <c r="L471" s="639"/>
      <c r="M471" s="639"/>
      <c r="N471" s="639"/>
      <c r="O471" s="639"/>
      <c r="P471" s="639"/>
      <c r="Q471" s="639"/>
      <c r="R471" s="639"/>
      <c r="S471" s="639"/>
      <c r="T471" s="639"/>
      <c r="U471" s="639"/>
      <c r="V471" s="639"/>
      <c r="W471" s="639"/>
      <c r="X471" s="639"/>
      <c r="Y471" s="639"/>
      <c r="Z471" s="639"/>
      <c r="AA471" s="639"/>
      <c r="AB471" s="639"/>
      <c r="AC471" s="639"/>
      <c r="AD471" s="639"/>
      <c r="AE471" s="639"/>
      <c r="AF471" s="639"/>
      <c r="AG471" s="639"/>
      <c r="AH471" s="639"/>
      <c r="AI471" s="639"/>
      <c r="AJ471" s="639"/>
      <c r="AK471" s="641" t="s">
        <v>19</v>
      </c>
      <c r="AL471" s="641"/>
      <c r="AM471" s="641"/>
      <c r="AN471" s="641">
        <v>1</v>
      </c>
      <c r="AO471" s="641"/>
      <c r="AP471" s="643"/>
    </row>
    <row r="472" spans="1:42" ht="15" hidden="1" customHeight="1" x14ac:dyDescent="0.25">
      <c r="A472" s="638"/>
      <c r="B472" s="639"/>
      <c r="C472" s="639"/>
      <c r="D472" s="639"/>
      <c r="E472" s="639"/>
      <c r="F472" s="639"/>
      <c r="G472" s="639"/>
      <c r="H472" s="639"/>
      <c r="I472" s="639"/>
      <c r="J472" s="639"/>
      <c r="K472" s="639"/>
      <c r="L472" s="639"/>
      <c r="M472" s="639"/>
      <c r="N472" s="639"/>
      <c r="O472" s="639"/>
      <c r="P472" s="639"/>
      <c r="Q472" s="639"/>
      <c r="R472" s="639"/>
      <c r="S472" s="639"/>
      <c r="T472" s="639"/>
      <c r="U472" s="639"/>
      <c r="V472" s="639"/>
      <c r="W472" s="639"/>
      <c r="X472" s="639"/>
      <c r="Y472" s="639"/>
      <c r="Z472" s="639"/>
      <c r="AA472" s="639"/>
      <c r="AB472" s="639"/>
      <c r="AC472" s="639"/>
      <c r="AD472" s="639"/>
      <c r="AE472" s="639"/>
      <c r="AF472" s="639"/>
      <c r="AG472" s="639"/>
      <c r="AH472" s="639"/>
      <c r="AI472" s="639"/>
      <c r="AJ472" s="639"/>
      <c r="AK472" s="641"/>
      <c r="AL472" s="641"/>
      <c r="AM472" s="641"/>
      <c r="AN472" s="641"/>
      <c r="AO472" s="641"/>
      <c r="AP472" s="643"/>
    </row>
    <row r="473" spans="1:42" ht="13.95" hidden="1" customHeight="1" x14ac:dyDescent="0.25">
      <c r="A473" s="632" t="s">
        <v>1</v>
      </c>
      <c r="B473" s="633"/>
      <c r="C473" s="633"/>
      <c r="D473" s="633"/>
      <c r="E473" s="633"/>
      <c r="F473" s="633"/>
      <c r="G473" s="633"/>
      <c r="H473" s="633"/>
      <c r="I473" s="633"/>
      <c r="J473" s="633"/>
      <c r="K473" s="633"/>
      <c r="L473" s="633"/>
      <c r="M473" s="633"/>
      <c r="N473" s="633"/>
      <c r="O473" s="633"/>
      <c r="P473" s="633"/>
      <c r="Q473" s="633"/>
      <c r="R473" s="633"/>
      <c r="S473" s="633"/>
      <c r="T473" s="633"/>
      <c r="U473" s="633"/>
      <c r="V473" s="633"/>
      <c r="W473" s="633"/>
      <c r="X473" s="633"/>
      <c r="Y473" s="633"/>
      <c r="Z473" s="633"/>
      <c r="AA473" s="633"/>
      <c r="AB473" s="633"/>
      <c r="AC473" s="633"/>
      <c r="AD473" s="633"/>
      <c r="AE473" s="633"/>
      <c r="AF473" s="633"/>
      <c r="AG473" s="633"/>
      <c r="AH473" s="633"/>
      <c r="AI473" s="633"/>
      <c r="AJ473" s="633"/>
      <c r="AK473" s="633"/>
      <c r="AL473" s="633"/>
      <c r="AM473" s="633"/>
      <c r="AN473" s="633"/>
      <c r="AO473" s="633"/>
      <c r="AP473" s="634"/>
    </row>
    <row r="474" spans="1:42" ht="13.95" hidden="1" customHeight="1" x14ac:dyDescent="0.25">
      <c r="A474" s="632"/>
      <c r="B474" s="633"/>
      <c r="C474" s="633"/>
      <c r="D474" s="633"/>
      <c r="E474" s="633"/>
      <c r="F474" s="633"/>
      <c r="G474" s="633"/>
      <c r="H474" s="633"/>
      <c r="I474" s="633"/>
      <c r="J474" s="633"/>
      <c r="K474" s="633"/>
      <c r="L474" s="633"/>
      <c r="M474" s="633"/>
      <c r="N474" s="633"/>
      <c r="O474" s="633"/>
      <c r="P474" s="633"/>
      <c r="Q474" s="633"/>
      <c r="R474" s="633"/>
      <c r="S474" s="633"/>
      <c r="T474" s="633"/>
      <c r="U474" s="633"/>
      <c r="V474" s="633"/>
      <c r="W474" s="633"/>
      <c r="X474" s="633"/>
      <c r="Y474" s="633"/>
      <c r="Z474" s="633"/>
      <c r="AA474" s="633"/>
      <c r="AB474" s="633"/>
      <c r="AC474" s="633"/>
      <c r="AD474" s="633"/>
      <c r="AE474" s="633"/>
      <c r="AF474" s="633"/>
      <c r="AG474" s="633"/>
      <c r="AH474" s="633"/>
      <c r="AI474" s="633"/>
      <c r="AJ474" s="633"/>
      <c r="AK474" s="633"/>
      <c r="AL474" s="633"/>
      <c r="AM474" s="633"/>
      <c r="AN474" s="633"/>
      <c r="AO474" s="633"/>
      <c r="AP474" s="634"/>
    </row>
    <row r="475" spans="1:42" ht="30" hidden="1" customHeight="1" x14ac:dyDescent="0.25">
      <c r="A475" s="619" t="s">
        <v>2</v>
      </c>
      <c r="B475" s="620"/>
      <c r="C475" s="620"/>
      <c r="D475" s="620"/>
      <c r="E475" s="620"/>
      <c r="F475" s="620"/>
      <c r="G475" s="620"/>
      <c r="H475" s="620"/>
      <c r="I475" s="620"/>
      <c r="J475" s="620"/>
      <c r="K475" s="620"/>
      <c r="L475" s="620"/>
      <c r="M475" s="621" t="str">
        <f>+$M$11</f>
        <v>CANAL DE AGUAS LLUVIAS EN EL SECTOR PRADOS DEL ESTE, SAN JOSÉ DE CÚCUTA, NORTE DE SANTNADER</v>
      </c>
      <c r="N475" s="621"/>
      <c r="O475" s="621"/>
      <c r="P475" s="621"/>
      <c r="Q475" s="621"/>
      <c r="R475" s="621"/>
      <c r="S475" s="621"/>
      <c r="T475" s="621"/>
      <c r="U475" s="621"/>
      <c r="V475" s="621"/>
      <c r="W475" s="621"/>
      <c r="X475" s="621"/>
      <c r="Y475" s="621"/>
      <c r="Z475" s="621"/>
      <c r="AA475" s="621"/>
      <c r="AB475" s="621"/>
      <c r="AC475" s="621"/>
      <c r="AD475" s="621"/>
      <c r="AE475" s="621"/>
      <c r="AF475" s="621"/>
      <c r="AG475" s="621"/>
      <c r="AH475" s="621"/>
      <c r="AI475" s="621"/>
      <c r="AJ475" s="621"/>
      <c r="AK475" s="621"/>
      <c r="AL475" s="621"/>
      <c r="AM475" s="621"/>
      <c r="AN475" s="621"/>
      <c r="AO475" s="621"/>
      <c r="AP475" s="635"/>
    </row>
    <row r="476" spans="1:42" ht="30" hidden="1" customHeight="1" x14ac:dyDescent="0.25">
      <c r="A476" s="625" t="s">
        <v>46</v>
      </c>
      <c r="B476" s="622"/>
      <c r="C476" s="622"/>
      <c r="D476" s="622"/>
      <c r="E476" s="622"/>
      <c r="F476" s="622"/>
      <c r="G476" s="622"/>
      <c r="H476" s="622"/>
      <c r="I476" s="622"/>
      <c r="J476" s="622"/>
      <c r="K476" s="622"/>
      <c r="L476" s="622"/>
      <c r="M476" s="615" t="str">
        <f>+$M$12</f>
        <v xml:space="preserve">GESTIÓN DE RIESGOS </v>
      </c>
      <c r="N476" s="615"/>
      <c r="O476" s="615"/>
      <c r="P476" s="615"/>
      <c r="Q476" s="615"/>
      <c r="R476" s="615"/>
      <c r="S476" s="615"/>
      <c r="T476" s="615"/>
      <c r="U476" s="615"/>
      <c r="V476" s="615"/>
      <c r="W476" s="615"/>
      <c r="X476" s="615"/>
      <c r="Y476" s="615"/>
      <c r="Z476" s="615"/>
      <c r="AA476" s="615"/>
      <c r="AB476" s="615"/>
      <c r="AC476" s="615"/>
      <c r="AD476" s="615"/>
      <c r="AE476" s="615"/>
      <c r="AF476" s="615"/>
      <c r="AG476" s="615"/>
      <c r="AH476" s="615"/>
      <c r="AI476" s="615"/>
      <c r="AJ476" s="615"/>
      <c r="AK476" s="615"/>
      <c r="AL476" s="622" t="s">
        <v>3</v>
      </c>
      <c r="AM476" s="622"/>
      <c r="AN476" s="612" t="str">
        <f>+$AN$12</f>
        <v>-</v>
      </c>
      <c r="AO476" s="612"/>
      <c r="AP476" s="613"/>
    </row>
    <row r="477" spans="1:42" ht="30" hidden="1" customHeight="1" x14ac:dyDescent="0.25">
      <c r="A477" s="625" t="s">
        <v>4</v>
      </c>
      <c r="B477" s="622"/>
      <c r="C477" s="622"/>
      <c r="D477" s="622"/>
      <c r="E477" s="622"/>
      <c r="F477" s="622"/>
      <c r="G477" s="622"/>
      <c r="H477" s="622"/>
      <c r="I477" s="622"/>
      <c r="J477" s="622"/>
      <c r="K477" s="622"/>
      <c r="L477" s="622"/>
      <c r="M477" s="615" t="str">
        <f>+$M$13</f>
        <v>INTERVENTORÍA</v>
      </c>
      <c r="N477" s="615"/>
      <c r="O477" s="615"/>
      <c r="P477" s="615"/>
      <c r="Q477" s="615"/>
      <c r="R477" s="615"/>
      <c r="S477" s="615"/>
      <c r="T477" s="615"/>
      <c r="U477" s="615"/>
      <c r="V477" s="615"/>
      <c r="W477" s="615"/>
      <c r="X477" s="615"/>
      <c r="Y477" s="615"/>
      <c r="Z477" s="615"/>
      <c r="AA477" s="615"/>
      <c r="AB477" s="615"/>
      <c r="AC477" s="615"/>
      <c r="AD477" s="615"/>
      <c r="AE477" s="615"/>
      <c r="AF477" s="615"/>
      <c r="AG477" s="615"/>
      <c r="AH477" s="615"/>
      <c r="AI477" s="615"/>
      <c r="AJ477" s="615"/>
      <c r="AK477" s="615"/>
      <c r="AL477" s="622" t="s">
        <v>5</v>
      </c>
      <c r="AM477" s="622"/>
      <c r="AN477" s="626" t="str">
        <f>+$AN$13</f>
        <v>JULIO 2023</v>
      </c>
      <c r="AO477" s="627"/>
      <c r="AP477" s="628"/>
    </row>
    <row r="478" spans="1:42" ht="13.95" hidden="1" customHeight="1" x14ac:dyDescent="0.25">
      <c r="A478" s="629"/>
      <c r="B478" s="630"/>
      <c r="C478" s="630"/>
      <c r="D478" s="630"/>
      <c r="E478" s="630"/>
      <c r="F478" s="630"/>
      <c r="G478" s="630"/>
      <c r="H478" s="630"/>
      <c r="I478" s="630"/>
      <c r="J478" s="630"/>
      <c r="K478" s="630"/>
      <c r="L478" s="630"/>
      <c r="M478" s="630"/>
      <c r="N478" s="630"/>
      <c r="O478" s="630"/>
      <c r="P478" s="630"/>
      <c r="Q478" s="630"/>
      <c r="R478" s="630"/>
      <c r="S478" s="630"/>
      <c r="T478" s="630"/>
      <c r="U478" s="630"/>
      <c r="V478" s="630"/>
      <c r="W478" s="630"/>
      <c r="X478" s="630"/>
      <c r="Y478" s="630"/>
      <c r="Z478" s="630"/>
      <c r="AA478" s="630"/>
      <c r="AB478" s="630"/>
      <c r="AC478" s="630"/>
      <c r="AD478" s="630"/>
      <c r="AE478" s="630"/>
      <c r="AF478" s="630"/>
      <c r="AG478" s="630"/>
      <c r="AH478" s="630"/>
      <c r="AI478" s="630"/>
      <c r="AJ478" s="630"/>
      <c r="AK478" s="630"/>
      <c r="AL478" s="630"/>
      <c r="AM478" s="630"/>
      <c r="AN478" s="630"/>
      <c r="AO478" s="630"/>
      <c r="AP478" s="631"/>
    </row>
    <row r="479" spans="1:42" ht="30" hidden="1" customHeight="1" x14ac:dyDescent="0.25">
      <c r="A479" s="619" t="s">
        <v>6</v>
      </c>
      <c r="B479" s="620"/>
      <c r="C479" s="620"/>
      <c r="D479" s="620"/>
      <c r="E479" s="620"/>
      <c r="F479" s="620"/>
      <c r="G479" s="620"/>
      <c r="H479" s="474">
        <v>4</v>
      </c>
      <c r="I479" s="621" t="str">
        <f>IFERROR(VLOOKUP(H479,'PPTO CANAL DE AGUAS LLUVIAS'!B:G,2,FALSE),"")</f>
        <v xml:space="preserve">TUBERÍA DE DESCARGA AGUAS LLUVIA </v>
      </c>
      <c r="J479" s="621"/>
      <c r="K479" s="621"/>
      <c r="L479" s="621"/>
      <c r="M479" s="621"/>
      <c r="N479" s="621"/>
      <c r="O479" s="621"/>
      <c r="P479" s="621"/>
      <c r="Q479" s="621"/>
      <c r="R479" s="621"/>
      <c r="S479" s="621"/>
      <c r="T479" s="621"/>
      <c r="U479" s="622" t="s">
        <v>0</v>
      </c>
      <c r="V479" s="622"/>
      <c r="W479" s="622"/>
      <c r="X479" s="622"/>
      <c r="Y479" s="622"/>
      <c r="Z479" s="622"/>
      <c r="AA479" s="622"/>
      <c r="AB479" s="622"/>
      <c r="AC479" s="622"/>
      <c r="AD479" s="622"/>
      <c r="AE479" s="623">
        <v>4.0199999999999996</v>
      </c>
      <c r="AF479" s="623"/>
      <c r="AG479" s="624" t="str">
        <f>IFERROR(VLOOKUP(AE479,'PPTO CANAL DE AGUAS LLUVIAS'!B:G,2,FALSE),"")</f>
        <v>TUBERÍA PARA AGUAS LLUVIAS DE 6"</v>
      </c>
      <c r="AH479" s="624"/>
      <c r="AI479" s="624"/>
      <c r="AJ479" s="624"/>
      <c r="AK479" s="624"/>
      <c r="AL479" s="475" t="s">
        <v>7</v>
      </c>
      <c r="AM479" s="281" t="str">
        <f>IFERROR(VLOOKUP(AE479,'PPTO CANAL DE AGUAS LLUVIAS'!B:G,3,FALSE),"")</f>
        <v>UND</v>
      </c>
      <c r="AN479" s="475" t="s">
        <v>8</v>
      </c>
      <c r="AO479" s="612" t="str">
        <f>+$AO$15</f>
        <v>MUNICIPIO SAN JOSÉ DE CÚCUTA</v>
      </c>
      <c r="AP479" s="613"/>
    </row>
    <row r="480" spans="1:42" hidden="1" x14ac:dyDescent="0.25">
      <c r="A480" s="614"/>
      <c r="B480" s="615"/>
      <c r="C480" s="615"/>
      <c r="D480" s="615"/>
      <c r="E480" s="615"/>
      <c r="F480" s="615"/>
      <c r="G480" s="615"/>
      <c r="H480" s="615"/>
      <c r="I480" s="615"/>
      <c r="J480" s="615"/>
      <c r="K480" s="615"/>
      <c r="L480" s="615"/>
      <c r="M480" s="615"/>
      <c r="N480" s="615"/>
      <c r="O480" s="615"/>
      <c r="P480" s="615"/>
      <c r="Q480" s="615"/>
      <c r="R480" s="615"/>
      <c r="S480" s="615"/>
      <c r="T480" s="615"/>
      <c r="U480" s="615"/>
      <c r="V480" s="615"/>
      <c r="W480" s="615"/>
      <c r="X480" s="615"/>
      <c r="Y480" s="615"/>
      <c r="Z480" s="615"/>
      <c r="AA480" s="615"/>
      <c r="AB480" s="615"/>
      <c r="AC480" s="615"/>
      <c r="AD480" s="615"/>
      <c r="AE480" s="615"/>
      <c r="AF480" s="615"/>
      <c r="AG480" s="615"/>
      <c r="AH480" s="615"/>
      <c r="AI480" s="615"/>
      <c r="AJ480" s="616" t="s">
        <v>9</v>
      </c>
      <c r="AK480" s="665" t="s">
        <v>38</v>
      </c>
      <c r="AL480" s="666"/>
      <c r="AM480" s="666"/>
      <c r="AN480" s="667"/>
      <c r="AO480" s="616" t="s">
        <v>10</v>
      </c>
      <c r="AP480" s="617" t="s">
        <v>11</v>
      </c>
    </row>
    <row r="481" spans="1:42" hidden="1" x14ac:dyDescent="0.25">
      <c r="A481" s="614"/>
      <c r="B481" s="615"/>
      <c r="C481" s="615"/>
      <c r="D481" s="615"/>
      <c r="E481" s="615"/>
      <c r="F481" s="615"/>
      <c r="G481" s="615"/>
      <c r="H481" s="615"/>
      <c r="I481" s="615"/>
      <c r="J481" s="615"/>
      <c r="K481" s="615"/>
      <c r="L481" s="615"/>
      <c r="M481" s="615"/>
      <c r="N481" s="615"/>
      <c r="O481" s="615"/>
      <c r="P481" s="615"/>
      <c r="Q481" s="615"/>
      <c r="R481" s="615"/>
      <c r="S481" s="615"/>
      <c r="T481" s="615"/>
      <c r="U481" s="615"/>
      <c r="V481" s="615"/>
      <c r="W481" s="615"/>
      <c r="X481" s="615"/>
      <c r="Y481" s="615"/>
      <c r="Z481" s="615"/>
      <c r="AA481" s="615"/>
      <c r="AB481" s="615"/>
      <c r="AC481" s="615"/>
      <c r="AD481" s="615"/>
      <c r="AE481" s="615"/>
      <c r="AF481" s="615"/>
      <c r="AG481" s="615"/>
      <c r="AH481" s="615"/>
      <c r="AI481" s="615"/>
      <c r="AJ481" s="616"/>
      <c r="AK481" s="476" t="s">
        <v>37</v>
      </c>
      <c r="AL481" s="475" t="s">
        <v>12</v>
      </c>
      <c r="AM481" s="475" t="s">
        <v>16</v>
      </c>
      <c r="AN481" s="475" t="s">
        <v>17</v>
      </c>
      <c r="AO481" s="616"/>
      <c r="AP481" s="617"/>
    </row>
    <row r="482" spans="1:42" hidden="1" x14ac:dyDescent="0.25">
      <c r="A482" s="614"/>
      <c r="B482" s="615"/>
      <c r="C482" s="615"/>
      <c r="D482" s="615"/>
      <c r="E482" s="615"/>
      <c r="F482" s="615"/>
      <c r="G482" s="615"/>
      <c r="H482" s="615"/>
      <c r="I482" s="615"/>
      <c r="J482" s="615"/>
      <c r="K482" s="615"/>
      <c r="L482" s="615"/>
      <c r="M482" s="615"/>
      <c r="N482" s="615"/>
      <c r="O482" s="615"/>
      <c r="P482" s="615"/>
      <c r="Q482" s="615"/>
      <c r="R482" s="615"/>
      <c r="S482" s="615"/>
      <c r="T482" s="615"/>
      <c r="U482" s="615"/>
      <c r="V482" s="615"/>
      <c r="W482" s="615"/>
      <c r="X482" s="615"/>
      <c r="Y482" s="615"/>
      <c r="Z482" s="615"/>
      <c r="AA482" s="615"/>
      <c r="AB482" s="615"/>
      <c r="AC482" s="615"/>
      <c r="AD482" s="615"/>
      <c r="AE482" s="615"/>
      <c r="AF482" s="615"/>
      <c r="AG482" s="615"/>
      <c r="AH482" s="615"/>
      <c r="AI482" s="615"/>
      <c r="AJ482" s="477" t="s">
        <v>535</v>
      </c>
      <c r="AK482" s="478">
        <f>(AL482*AM482)</f>
        <v>1</v>
      </c>
      <c r="AL482" s="279">
        <v>1</v>
      </c>
      <c r="AM482" s="279">
        <v>1</v>
      </c>
      <c r="AN482" s="279"/>
      <c r="AO482" s="279">
        <v>1</v>
      </c>
      <c r="AP482" s="480">
        <f>AL482*AM482*AO482</f>
        <v>1</v>
      </c>
    </row>
    <row r="483" spans="1:42" hidden="1" x14ac:dyDescent="0.25">
      <c r="A483" s="614"/>
      <c r="B483" s="615"/>
      <c r="C483" s="615"/>
      <c r="D483" s="615"/>
      <c r="E483" s="615"/>
      <c r="F483" s="615"/>
      <c r="G483" s="615"/>
      <c r="H483" s="615"/>
      <c r="I483" s="615"/>
      <c r="J483" s="615"/>
      <c r="K483" s="615"/>
      <c r="L483" s="615"/>
      <c r="M483" s="615"/>
      <c r="N483" s="615"/>
      <c r="O483" s="615"/>
      <c r="P483" s="615"/>
      <c r="Q483" s="615"/>
      <c r="R483" s="615"/>
      <c r="S483" s="615"/>
      <c r="T483" s="615"/>
      <c r="U483" s="615"/>
      <c r="V483" s="615"/>
      <c r="W483" s="615"/>
      <c r="X483" s="615"/>
      <c r="Y483" s="615"/>
      <c r="Z483" s="615"/>
      <c r="AA483" s="615"/>
      <c r="AB483" s="615"/>
      <c r="AC483" s="615"/>
      <c r="AD483" s="615"/>
      <c r="AE483" s="615"/>
      <c r="AF483" s="615"/>
      <c r="AG483" s="615"/>
      <c r="AH483" s="615"/>
      <c r="AI483" s="615"/>
      <c r="AJ483" s="487"/>
      <c r="AK483" s="488"/>
      <c r="AL483" s="489"/>
      <c r="AM483" s="489"/>
      <c r="AN483" s="489"/>
      <c r="AO483" s="489"/>
      <c r="AP483" s="490"/>
    </row>
    <row r="484" spans="1:42" hidden="1" x14ac:dyDescent="0.25">
      <c r="A484" s="614"/>
      <c r="B484" s="615"/>
      <c r="C484" s="615"/>
      <c r="D484" s="615"/>
      <c r="E484" s="615"/>
      <c r="F484" s="615"/>
      <c r="G484" s="615"/>
      <c r="H484" s="615"/>
      <c r="I484" s="615"/>
      <c r="J484" s="615"/>
      <c r="K484" s="615"/>
      <c r="L484" s="615"/>
      <c r="M484" s="615"/>
      <c r="N484" s="615"/>
      <c r="O484" s="615"/>
      <c r="P484" s="615"/>
      <c r="Q484" s="615"/>
      <c r="R484" s="615"/>
      <c r="S484" s="615"/>
      <c r="T484" s="615"/>
      <c r="U484" s="615"/>
      <c r="V484" s="615"/>
      <c r="W484" s="615"/>
      <c r="X484" s="615"/>
      <c r="Y484" s="615"/>
      <c r="Z484" s="615"/>
      <c r="AA484" s="615"/>
      <c r="AB484" s="615"/>
      <c r="AC484" s="615"/>
      <c r="AD484" s="615"/>
      <c r="AE484" s="615"/>
      <c r="AF484" s="615"/>
      <c r="AG484" s="615"/>
      <c r="AH484" s="615"/>
      <c r="AI484" s="615"/>
      <c r="AJ484" s="281"/>
      <c r="AK484" s="281"/>
      <c r="AL484" s="279"/>
      <c r="AM484" s="279"/>
      <c r="AN484" s="279"/>
      <c r="AO484" s="279"/>
      <c r="AP484" s="480"/>
    </row>
    <row r="485" spans="1:42" hidden="1" x14ac:dyDescent="0.25">
      <c r="A485" s="614"/>
      <c r="B485" s="615"/>
      <c r="C485" s="615"/>
      <c r="D485" s="615"/>
      <c r="E485" s="615"/>
      <c r="F485" s="615"/>
      <c r="G485" s="615"/>
      <c r="H485" s="615"/>
      <c r="I485" s="615"/>
      <c r="J485" s="615"/>
      <c r="K485" s="615"/>
      <c r="L485" s="615"/>
      <c r="M485" s="615"/>
      <c r="N485" s="615"/>
      <c r="O485" s="615"/>
      <c r="P485" s="615"/>
      <c r="Q485" s="615"/>
      <c r="R485" s="615"/>
      <c r="S485" s="615"/>
      <c r="T485" s="615"/>
      <c r="U485" s="615"/>
      <c r="V485" s="615"/>
      <c r="W485" s="615"/>
      <c r="X485" s="615"/>
      <c r="Y485" s="615"/>
      <c r="Z485" s="615"/>
      <c r="AA485" s="615"/>
      <c r="AB485" s="615"/>
      <c r="AC485" s="615"/>
      <c r="AD485" s="615"/>
      <c r="AE485" s="615"/>
      <c r="AF485" s="615"/>
      <c r="AG485" s="615"/>
      <c r="AH485" s="615"/>
      <c r="AI485" s="615"/>
      <c r="AJ485" s="281"/>
      <c r="AK485" s="281"/>
      <c r="AL485" s="279"/>
      <c r="AM485" s="279"/>
      <c r="AN485" s="279"/>
      <c r="AO485" s="279"/>
      <c r="AP485" s="480"/>
    </row>
    <row r="486" spans="1:42" hidden="1" x14ac:dyDescent="0.25">
      <c r="A486" s="614"/>
      <c r="B486" s="615"/>
      <c r="C486" s="615"/>
      <c r="D486" s="615"/>
      <c r="E486" s="615"/>
      <c r="F486" s="615"/>
      <c r="G486" s="615"/>
      <c r="H486" s="615"/>
      <c r="I486" s="615"/>
      <c r="J486" s="615"/>
      <c r="K486" s="615"/>
      <c r="L486" s="615"/>
      <c r="M486" s="615"/>
      <c r="N486" s="615"/>
      <c r="O486" s="615"/>
      <c r="P486" s="615"/>
      <c r="Q486" s="615"/>
      <c r="R486" s="615"/>
      <c r="S486" s="615"/>
      <c r="T486" s="615"/>
      <c r="U486" s="615"/>
      <c r="V486" s="615"/>
      <c r="W486" s="615"/>
      <c r="X486" s="615"/>
      <c r="Y486" s="615"/>
      <c r="Z486" s="615"/>
      <c r="AA486" s="615"/>
      <c r="AB486" s="615"/>
      <c r="AC486" s="615"/>
      <c r="AD486" s="615"/>
      <c r="AE486" s="615"/>
      <c r="AF486" s="615"/>
      <c r="AG486" s="615"/>
      <c r="AH486" s="615"/>
      <c r="AI486" s="615"/>
      <c r="AJ486" s="281"/>
      <c r="AK486" s="281"/>
      <c r="AL486" s="279"/>
      <c r="AM486" s="279"/>
      <c r="AN486" s="279"/>
      <c r="AO486" s="279"/>
      <c r="AP486" s="480"/>
    </row>
    <row r="487" spans="1:42" hidden="1" x14ac:dyDescent="0.25">
      <c r="A487" s="614"/>
      <c r="B487" s="615"/>
      <c r="C487" s="615"/>
      <c r="D487" s="615"/>
      <c r="E487" s="615"/>
      <c r="F487" s="615"/>
      <c r="G487" s="615"/>
      <c r="H487" s="615"/>
      <c r="I487" s="615"/>
      <c r="J487" s="615"/>
      <c r="K487" s="615"/>
      <c r="L487" s="615"/>
      <c r="M487" s="615"/>
      <c r="N487" s="615"/>
      <c r="O487" s="615"/>
      <c r="P487" s="615"/>
      <c r="Q487" s="615"/>
      <c r="R487" s="615"/>
      <c r="S487" s="615"/>
      <c r="T487" s="615"/>
      <c r="U487" s="615"/>
      <c r="V487" s="615"/>
      <c r="W487" s="615"/>
      <c r="X487" s="615"/>
      <c r="Y487" s="615"/>
      <c r="Z487" s="615"/>
      <c r="AA487" s="615"/>
      <c r="AB487" s="615"/>
      <c r="AC487" s="615"/>
      <c r="AD487" s="615"/>
      <c r="AE487" s="615"/>
      <c r="AF487" s="615"/>
      <c r="AG487" s="615"/>
      <c r="AH487" s="615"/>
      <c r="AI487" s="615"/>
      <c r="AJ487" s="281"/>
      <c r="AK487" s="281"/>
      <c r="AL487" s="279"/>
      <c r="AM487" s="279"/>
      <c r="AN487" s="279"/>
      <c r="AO487" s="279"/>
      <c r="AP487" s="480"/>
    </row>
    <row r="488" spans="1:42" hidden="1" x14ac:dyDescent="0.25">
      <c r="A488" s="614"/>
      <c r="B488" s="615"/>
      <c r="C488" s="615"/>
      <c r="D488" s="615"/>
      <c r="E488" s="615"/>
      <c r="F488" s="615"/>
      <c r="G488" s="615"/>
      <c r="H488" s="615"/>
      <c r="I488" s="615"/>
      <c r="J488" s="615"/>
      <c r="K488" s="615"/>
      <c r="L488" s="615"/>
      <c r="M488" s="615"/>
      <c r="N488" s="615"/>
      <c r="O488" s="615"/>
      <c r="P488" s="615"/>
      <c r="Q488" s="615"/>
      <c r="R488" s="615"/>
      <c r="S488" s="615"/>
      <c r="T488" s="615"/>
      <c r="U488" s="615"/>
      <c r="V488" s="615"/>
      <c r="W488" s="615"/>
      <c r="X488" s="615"/>
      <c r="Y488" s="615"/>
      <c r="Z488" s="615"/>
      <c r="AA488" s="615"/>
      <c r="AB488" s="615"/>
      <c r="AC488" s="615"/>
      <c r="AD488" s="615"/>
      <c r="AE488" s="615"/>
      <c r="AF488" s="615"/>
      <c r="AG488" s="615"/>
      <c r="AH488" s="615"/>
      <c r="AI488" s="615"/>
      <c r="AJ488" s="281"/>
      <c r="AK488" s="281"/>
      <c r="AL488" s="279"/>
      <c r="AM488" s="279"/>
      <c r="AN488" s="279"/>
      <c r="AO488" s="279"/>
      <c r="AP488" s="480"/>
    </row>
    <row r="489" spans="1:42" hidden="1" x14ac:dyDescent="0.25">
      <c r="A489" s="614"/>
      <c r="B489" s="615"/>
      <c r="C489" s="615"/>
      <c r="D489" s="615"/>
      <c r="E489" s="615"/>
      <c r="F489" s="615"/>
      <c r="G489" s="615"/>
      <c r="H489" s="615"/>
      <c r="I489" s="615"/>
      <c r="J489" s="615"/>
      <c r="K489" s="615"/>
      <c r="L489" s="615"/>
      <c r="M489" s="615"/>
      <c r="N489" s="615"/>
      <c r="O489" s="615"/>
      <c r="P489" s="615"/>
      <c r="Q489" s="615"/>
      <c r="R489" s="615"/>
      <c r="S489" s="615"/>
      <c r="T489" s="615"/>
      <c r="U489" s="615"/>
      <c r="V489" s="615"/>
      <c r="W489" s="615"/>
      <c r="X489" s="615"/>
      <c r="Y489" s="615"/>
      <c r="Z489" s="615"/>
      <c r="AA489" s="615"/>
      <c r="AB489" s="615"/>
      <c r="AC489" s="615"/>
      <c r="AD489" s="615"/>
      <c r="AE489" s="615"/>
      <c r="AF489" s="615"/>
      <c r="AG489" s="615"/>
      <c r="AH489" s="615"/>
      <c r="AI489" s="615"/>
      <c r="AJ489" s="281"/>
      <c r="AK489" s="281"/>
      <c r="AL489" s="279"/>
      <c r="AM489" s="279"/>
      <c r="AN489" s="279"/>
      <c r="AO489" s="279"/>
      <c r="AP489" s="480"/>
    </row>
    <row r="490" spans="1:42" hidden="1" x14ac:dyDescent="0.25">
      <c r="A490" s="614"/>
      <c r="B490" s="615"/>
      <c r="C490" s="615"/>
      <c r="D490" s="615"/>
      <c r="E490" s="615"/>
      <c r="F490" s="615"/>
      <c r="G490" s="615"/>
      <c r="H490" s="615"/>
      <c r="I490" s="615"/>
      <c r="J490" s="615"/>
      <c r="K490" s="615"/>
      <c r="L490" s="615"/>
      <c r="M490" s="615"/>
      <c r="N490" s="615"/>
      <c r="O490" s="615"/>
      <c r="P490" s="615"/>
      <c r="Q490" s="615"/>
      <c r="R490" s="615"/>
      <c r="S490" s="615"/>
      <c r="T490" s="615"/>
      <c r="U490" s="615"/>
      <c r="V490" s="615"/>
      <c r="W490" s="615"/>
      <c r="X490" s="615"/>
      <c r="Y490" s="615"/>
      <c r="Z490" s="615"/>
      <c r="AA490" s="615"/>
      <c r="AB490" s="615"/>
      <c r="AC490" s="615"/>
      <c r="AD490" s="615"/>
      <c r="AE490" s="615"/>
      <c r="AF490" s="615"/>
      <c r="AG490" s="615"/>
      <c r="AH490" s="615"/>
      <c r="AI490" s="615"/>
      <c r="AJ490" s="281"/>
      <c r="AK490" s="281"/>
      <c r="AL490" s="279"/>
      <c r="AM490" s="279"/>
      <c r="AN490" s="279"/>
      <c r="AO490" s="279"/>
      <c r="AP490" s="480"/>
    </row>
    <row r="491" spans="1:42" hidden="1" x14ac:dyDescent="0.25">
      <c r="A491" s="614"/>
      <c r="B491" s="615"/>
      <c r="C491" s="615"/>
      <c r="D491" s="615"/>
      <c r="E491" s="615"/>
      <c r="F491" s="615"/>
      <c r="G491" s="615"/>
      <c r="H491" s="615"/>
      <c r="I491" s="615"/>
      <c r="J491" s="615"/>
      <c r="K491" s="615"/>
      <c r="L491" s="615"/>
      <c r="M491" s="615"/>
      <c r="N491" s="615"/>
      <c r="O491" s="615"/>
      <c r="P491" s="615"/>
      <c r="Q491" s="615"/>
      <c r="R491" s="615"/>
      <c r="S491" s="615"/>
      <c r="T491" s="615"/>
      <c r="U491" s="615"/>
      <c r="V491" s="615"/>
      <c r="W491" s="615"/>
      <c r="X491" s="615"/>
      <c r="Y491" s="615"/>
      <c r="Z491" s="615"/>
      <c r="AA491" s="615"/>
      <c r="AB491" s="615"/>
      <c r="AC491" s="615"/>
      <c r="AD491" s="615"/>
      <c r="AE491" s="615"/>
      <c r="AF491" s="615"/>
      <c r="AG491" s="615"/>
      <c r="AH491" s="615"/>
      <c r="AI491" s="615"/>
      <c r="AJ491" s="281"/>
      <c r="AK491" s="281"/>
      <c r="AL491" s="279"/>
      <c r="AM491" s="279"/>
      <c r="AN491" s="279"/>
      <c r="AO491" s="279"/>
      <c r="AP491" s="480"/>
    </row>
    <row r="492" spans="1:42" hidden="1" x14ac:dyDescent="0.25">
      <c r="A492" s="614"/>
      <c r="B492" s="615"/>
      <c r="C492" s="615"/>
      <c r="D492" s="615"/>
      <c r="E492" s="615"/>
      <c r="F492" s="615"/>
      <c r="G492" s="615"/>
      <c r="H492" s="615"/>
      <c r="I492" s="615"/>
      <c r="J492" s="615"/>
      <c r="K492" s="615"/>
      <c r="L492" s="615"/>
      <c r="M492" s="615"/>
      <c r="N492" s="615"/>
      <c r="O492" s="615"/>
      <c r="P492" s="615"/>
      <c r="Q492" s="615"/>
      <c r="R492" s="615"/>
      <c r="S492" s="615"/>
      <c r="T492" s="615"/>
      <c r="U492" s="615"/>
      <c r="V492" s="615"/>
      <c r="W492" s="615"/>
      <c r="X492" s="615"/>
      <c r="Y492" s="615"/>
      <c r="Z492" s="615"/>
      <c r="AA492" s="615"/>
      <c r="AB492" s="615"/>
      <c r="AC492" s="615"/>
      <c r="AD492" s="615"/>
      <c r="AE492" s="615"/>
      <c r="AF492" s="615"/>
      <c r="AG492" s="615"/>
      <c r="AH492" s="615"/>
      <c r="AI492" s="615"/>
      <c r="AJ492" s="281"/>
      <c r="AK492" s="281"/>
      <c r="AL492" s="279"/>
      <c r="AM492" s="279"/>
      <c r="AN492" s="279"/>
      <c r="AO492" s="279"/>
      <c r="AP492" s="480"/>
    </row>
    <row r="493" spans="1:42" hidden="1" x14ac:dyDescent="0.25">
      <c r="A493" s="614"/>
      <c r="B493" s="615"/>
      <c r="C493" s="615"/>
      <c r="D493" s="615"/>
      <c r="E493" s="615"/>
      <c r="F493" s="615"/>
      <c r="G493" s="615"/>
      <c r="H493" s="615"/>
      <c r="I493" s="615"/>
      <c r="J493" s="615"/>
      <c r="K493" s="615"/>
      <c r="L493" s="615"/>
      <c r="M493" s="615"/>
      <c r="N493" s="615"/>
      <c r="O493" s="615"/>
      <c r="P493" s="615"/>
      <c r="Q493" s="615"/>
      <c r="R493" s="615"/>
      <c r="S493" s="615"/>
      <c r="T493" s="615"/>
      <c r="U493" s="615"/>
      <c r="V493" s="615"/>
      <c r="W493" s="615"/>
      <c r="X493" s="615"/>
      <c r="Y493" s="615"/>
      <c r="Z493" s="615"/>
      <c r="AA493" s="615"/>
      <c r="AB493" s="615"/>
      <c r="AC493" s="615"/>
      <c r="AD493" s="615"/>
      <c r="AE493" s="615"/>
      <c r="AF493" s="615"/>
      <c r="AG493" s="615"/>
      <c r="AH493" s="615"/>
      <c r="AI493" s="615"/>
      <c r="AJ493" s="281"/>
      <c r="AK493" s="281"/>
      <c r="AL493" s="279"/>
      <c r="AM493" s="279"/>
      <c r="AN493" s="279"/>
      <c r="AO493" s="279"/>
      <c r="AP493" s="480"/>
    </row>
    <row r="494" spans="1:42" hidden="1" x14ac:dyDescent="0.25">
      <c r="A494" s="614"/>
      <c r="B494" s="615"/>
      <c r="C494" s="615"/>
      <c r="D494" s="615"/>
      <c r="E494" s="615"/>
      <c r="F494" s="615"/>
      <c r="G494" s="615"/>
      <c r="H494" s="615"/>
      <c r="I494" s="615"/>
      <c r="J494" s="615"/>
      <c r="K494" s="615"/>
      <c r="L494" s="615"/>
      <c r="M494" s="615"/>
      <c r="N494" s="615"/>
      <c r="O494" s="615"/>
      <c r="P494" s="615"/>
      <c r="Q494" s="615"/>
      <c r="R494" s="615"/>
      <c r="S494" s="615"/>
      <c r="T494" s="615"/>
      <c r="U494" s="615"/>
      <c r="V494" s="615"/>
      <c r="W494" s="615"/>
      <c r="X494" s="615"/>
      <c r="Y494" s="615"/>
      <c r="Z494" s="615"/>
      <c r="AA494" s="615"/>
      <c r="AB494" s="615"/>
      <c r="AC494" s="615"/>
      <c r="AD494" s="615"/>
      <c r="AE494" s="615"/>
      <c r="AF494" s="615"/>
      <c r="AG494" s="615"/>
      <c r="AH494" s="615"/>
      <c r="AI494" s="615"/>
      <c r="AJ494" s="281"/>
      <c r="AK494" s="281"/>
      <c r="AL494" s="279"/>
      <c r="AM494" s="279"/>
      <c r="AN494" s="279"/>
      <c r="AO494" s="279"/>
      <c r="AP494" s="480"/>
    </row>
    <row r="495" spans="1:42" hidden="1" x14ac:dyDescent="0.25">
      <c r="A495" s="614"/>
      <c r="B495" s="615"/>
      <c r="C495" s="615"/>
      <c r="D495" s="615"/>
      <c r="E495" s="615"/>
      <c r="F495" s="615"/>
      <c r="G495" s="615"/>
      <c r="H495" s="615"/>
      <c r="I495" s="615"/>
      <c r="J495" s="615"/>
      <c r="K495" s="615"/>
      <c r="L495" s="615"/>
      <c r="M495" s="615"/>
      <c r="N495" s="615"/>
      <c r="O495" s="615"/>
      <c r="P495" s="615"/>
      <c r="Q495" s="615"/>
      <c r="R495" s="615"/>
      <c r="S495" s="615"/>
      <c r="T495" s="615"/>
      <c r="U495" s="615"/>
      <c r="V495" s="615"/>
      <c r="W495" s="615"/>
      <c r="X495" s="615"/>
      <c r="Y495" s="615"/>
      <c r="Z495" s="615"/>
      <c r="AA495" s="615"/>
      <c r="AB495" s="615"/>
      <c r="AC495" s="615"/>
      <c r="AD495" s="615"/>
      <c r="AE495" s="615"/>
      <c r="AF495" s="615"/>
      <c r="AG495" s="615"/>
      <c r="AH495" s="615"/>
      <c r="AI495" s="615"/>
      <c r="AJ495" s="281"/>
      <c r="AK495" s="281"/>
      <c r="AL495" s="279"/>
      <c r="AM495" s="279"/>
      <c r="AN495" s="279"/>
      <c r="AO495" s="279"/>
      <c r="AP495" s="480"/>
    </row>
    <row r="496" spans="1:42" hidden="1" x14ac:dyDescent="0.25">
      <c r="A496" s="614"/>
      <c r="B496" s="615"/>
      <c r="C496" s="615"/>
      <c r="D496" s="615"/>
      <c r="E496" s="615"/>
      <c r="F496" s="615"/>
      <c r="G496" s="615"/>
      <c r="H496" s="615"/>
      <c r="I496" s="615"/>
      <c r="J496" s="615"/>
      <c r="K496" s="615"/>
      <c r="L496" s="615"/>
      <c r="M496" s="615"/>
      <c r="N496" s="615"/>
      <c r="O496" s="615"/>
      <c r="P496" s="615"/>
      <c r="Q496" s="615"/>
      <c r="R496" s="615"/>
      <c r="S496" s="615"/>
      <c r="T496" s="615"/>
      <c r="U496" s="615"/>
      <c r="V496" s="615"/>
      <c r="W496" s="615"/>
      <c r="X496" s="615"/>
      <c r="Y496" s="615"/>
      <c r="Z496" s="615"/>
      <c r="AA496" s="615"/>
      <c r="AB496" s="615"/>
      <c r="AC496" s="615"/>
      <c r="AD496" s="615"/>
      <c r="AE496" s="615"/>
      <c r="AF496" s="615"/>
      <c r="AG496" s="615"/>
      <c r="AH496" s="615"/>
      <c r="AI496" s="615"/>
      <c r="AJ496" s="281"/>
      <c r="AK496" s="281"/>
      <c r="AL496" s="279"/>
      <c r="AM496" s="279"/>
      <c r="AN496" s="279"/>
      <c r="AO496" s="279"/>
      <c r="AP496" s="480"/>
    </row>
    <row r="497" spans="1:42" hidden="1" x14ac:dyDescent="0.25">
      <c r="A497" s="614"/>
      <c r="B497" s="615"/>
      <c r="C497" s="615"/>
      <c r="D497" s="615"/>
      <c r="E497" s="615"/>
      <c r="F497" s="615"/>
      <c r="G497" s="615"/>
      <c r="H497" s="615"/>
      <c r="I497" s="615"/>
      <c r="J497" s="615"/>
      <c r="K497" s="615"/>
      <c r="L497" s="615"/>
      <c r="M497" s="615"/>
      <c r="N497" s="615"/>
      <c r="O497" s="615"/>
      <c r="P497" s="615"/>
      <c r="Q497" s="615"/>
      <c r="R497" s="615"/>
      <c r="S497" s="615"/>
      <c r="T497" s="615"/>
      <c r="U497" s="615"/>
      <c r="V497" s="615"/>
      <c r="W497" s="615"/>
      <c r="X497" s="615"/>
      <c r="Y497" s="615"/>
      <c r="Z497" s="615"/>
      <c r="AA497" s="615"/>
      <c r="AB497" s="615"/>
      <c r="AC497" s="615"/>
      <c r="AD497" s="615"/>
      <c r="AE497" s="615"/>
      <c r="AF497" s="615"/>
      <c r="AG497" s="615"/>
      <c r="AH497" s="615"/>
      <c r="AI497" s="615"/>
      <c r="AJ497" s="281"/>
      <c r="AK497" s="281"/>
      <c r="AL497" s="279"/>
      <c r="AM497" s="279"/>
      <c r="AN497" s="279"/>
      <c r="AO497" s="279"/>
      <c r="AP497" s="480"/>
    </row>
    <row r="498" spans="1:42" hidden="1" x14ac:dyDescent="0.25">
      <c r="A498" s="614"/>
      <c r="B498" s="615"/>
      <c r="C498" s="615"/>
      <c r="D498" s="615"/>
      <c r="E498" s="615"/>
      <c r="F498" s="615"/>
      <c r="G498" s="615"/>
      <c r="H498" s="615"/>
      <c r="I498" s="615"/>
      <c r="J498" s="615"/>
      <c r="K498" s="615"/>
      <c r="L498" s="615"/>
      <c r="M498" s="615"/>
      <c r="N498" s="615"/>
      <c r="O498" s="615"/>
      <c r="P498" s="615"/>
      <c r="Q498" s="615"/>
      <c r="R498" s="615"/>
      <c r="S498" s="615"/>
      <c r="T498" s="615"/>
      <c r="U498" s="615"/>
      <c r="V498" s="615"/>
      <c r="W498" s="615"/>
      <c r="X498" s="615"/>
      <c r="Y498" s="615"/>
      <c r="Z498" s="615"/>
      <c r="AA498" s="615"/>
      <c r="AB498" s="615"/>
      <c r="AC498" s="615"/>
      <c r="AD498" s="615"/>
      <c r="AE498" s="615"/>
      <c r="AF498" s="615"/>
      <c r="AG498" s="615"/>
      <c r="AH498" s="615"/>
      <c r="AI498" s="615"/>
      <c r="AJ498" s="281"/>
      <c r="AK498" s="281"/>
      <c r="AL498" s="279"/>
      <c r="AM498" s="279"/>
      <c r="AN498" s="279"/>
      <c r="AO498" s="279"/>
      <c r="AP498" s="480"/>
    </row>
    <row r="499" spans="1:42" hidden="1" x14ac:dyDescent="0.25">
      <c r="A499" s="614"/>
      <c r="B499" s="615"/>
      <c r="C499" s="615"/>
      <c r="D499" s="615"/>
      <c r="E499" s="615"/>
      <c r="F499" s="615"/>
      <c r="G499" s="615"/>
      <c r="H499" s="615"/>
      <c r="I499" s="615"/>
      <c r="J499" s="615"/>
      <c r="K499" s="615"/>
      <c r="L499" s="615"/>
      <c r="M499" s="615"/>
      <c r="N499" s="615"/>
      <c r="O499" s="615"/>
      <c r="P499" s="615"/>
      <c r="Q499" s="615"/>
      <c r="R499" s="615"/>
      <c r="S499" s="615"/>
      <c r="T499" s="615"/>
      <c r="U499" s="615"/>
      <c r="V499" s="615"/>
      <c r="W499" s="615"/>
      <c r="X499" s="615"/>
      <c r="Y499" s="615"/>
      <c r="Z499" s="615"/>
      <c r="AA499" s="615"/>
      <c r="AB499" s="615"/>
      <c r="AC499" s="615"/>
      <c r="AD499" s="615"/>
      <c r="AE499" s="615"/>
      <c r="AF499" s="615"/>
      <c r="AG499" s="615"/>
      <c r="AH499" s="615"/>
      <c r="AI499" s="615"/>
      <c r="AJ499" s="281"/>
      <c r="AK499" s="281"/>
      <c r="AL499" s="279"/>
      <c r="AM499" s="279"/>
      <c r="AN499" s="279"/>
      <c r="AO499" s="279"/>
      <c r="AP499" s="480"/>
    </row>
    <row r="500" spans="1:42" hidden="1" x14ac:dyDescent="0.25">
      <c r="A500" s="614"/>
      <c r="B500" s="615"/>
      <c r="C500" s="615"/>
      <c r="D500" s="615"/>
      <c r="E500" s="615"/>
      <c r="F500" s="615"/>
      <c r="G500" s="615"/>
      <c r="H500" s="615"/>
      <c r="I500" s="615"/>
      <c r="J500" s="615"/>
      <c r="K500" s="615"/>
      <c r="L500" s="615"/>
      <c r="M500" s="615"/>
      <c r="N500" s="615"/>
      <c r="O500" s="615"/>
      <c r="P500" s="615"/>
      <c r="Q500" s="615"/>
      <c r="R500" s="615"/>
      <c r="S500" s="615"/>
      <c r="T500" s="615"/>
      <c r="U500" s="615"/>
      <c r="V500" s="615"/>
      <c r="W500" s="615"/>
      <c r="X500" s="615"/>
      <c r="Y500" s="615"/>
      <c r="Z500" s="615"/>
      <c r="AA500" s="615"/>
      <c r="AB500" s="615"/>
      <c r="AC500" s="615"/>
      <c r="AD500" s="615"/>
      <c r="AE500" s="615"/>
      <c r="AF500" s="615"/>
      <c r="AG500" s="615"/>
      <c r="AH500" s="615"/>
      <c r="AI500" s="615"/>
      <c r="AJ500" s="281"/>
      <c r="AK500" s="281"/>
      <c r="AL500" s="279"/>
      <c r="AM500" s="279"/>
      <c r="AN500" s="279"/>
      <c r="AO500" s="279"/>
      <c r="AP500" s="480"/>
    </row>
    <row r="501" spans="1:42" hidden="1" x14ac:dyDescent="0.25">
      <c r="A501" s="614"/>
      <c r="B501" s="615"/>
      <c r="C501" s="615"/>
      <c r="D501" s="615"/>
      <c r="E501" s="615"/>
      <c r="F501" s="615"/>
      <c r="G501" s="615"/>
      <c r="H501" s="615"/>
      <c r="I501" s="615"/>
      <c r="J501" s="615"/>
      <c r="K501" s="615"/>
      <c r="L501" s="615"/>
      <c r="M501" s="615"/>
      <c r="N501" s="615"/>
      <c r="O501" s="615"/>
      <c r="P501" s="615"/>
      <c r="Q501" s="615"/>
      <c r="R501" s="615"/>
      <c r="S501" s="615"/>
      <c r="T501" s="615"/>
      <c r="U501" s="615"/>
      <c r="V501" s="615"/>
      <c r="W501" s="615"/>
      <c r="X501" s="615"/>
      <c r="Y501" s="615"/>
      <c r="Z501" s="615"/>
      <c r="AA501" s="615"/>
      <c r="AB501" s="615"/>
      <c r="AC501" s="615"/>
      <c r="AD501" s="615"/>
      <c r="AE501" s="615"/>
      <c r="AF501" s="615"/>
      <c r="AG501" s="615"/>
      <c r="AH501" s="615"/>
      <c r="AI501" s="615"/>
      <c r="AJ501" s="281"/>
      <c r="AK501" s="281"/>
      <c r="AL501" s="279"/>
      <c r="AM501" s="279"/>
      <c r="AN501" s="279"/>
      <c r="AO501" s="279"/>
      <c r="AP501" s="480"/>
    </row>
    <row r="502" spans="1:42" hidden="1" x14ac:dyDescent="0.25">
      <c r="A502" s="614"/>
      <c r="B502" s="615"/>
      <c r="C502" s="615"/>
      <c r="D502" s="615"/>
      <c r="E502" s="615"/>
      <c r="F502" s="615"/>
      <c r="G502" s="615"/>
      <c r="H502" s="615"/>
      <c r="I502" s="615"/>
      <c r="J502" s="615"/>
      <c r="K502" s="615"/>
      <c r="L502" s="615"/>
      <c r="M502" s="615"/>
      <c r="N502" s="615"/>
      <c r="O502" s="615"/>
      <c r="P502" s="615"/>
      <c r="Q502" s="615"/>
      <c r="R502" s="615"/>
      <c r="S502" s="615"/>
      <c r="T502" s="615"/>
      <c r="U502" s="615"/>
      <c r="V502" s="615"/>
      <c r="W502" s="615"/>
      <c r="X502" s="615"/>
      <c r="Y502" s="615"/>
      <c r="Z502" s="615"/>
      <c r="AA502" s="615"/>
      <c r="AB502" s="615"/>
      <c r="AC502" s="615"/>
      <c r="AD502" s="615"/>
      <c r="AE502" s="615"/>
      <c r="AF502" s="615"/>
      <c r="AG502" s="615"/>
      <c r="AH502" s="615"/>
      <c r="AI502" s="615"/>
      <c r="AJ502" s="281"/>
      <c r="AK502" s="281"/>
      <c r="AL502" s="279"/>
      <c r="AM502" s="279"/>
      <c r="AN502" s="279"/>
      <c r="AO502" s="279"/>
      <c r="AP502" s="480"/>
    </row>
    <row r="503" spans="1:42" hidden="1" x14ac:dyDescent="0.25">
      <c r="A503" s="614"/>
      <c r="B503" s="615"/>
      <c r="C503" s="615"/>
      <c r="D503" s="615"/>
      <c r="E503" s="615"/>
      <c r="F503" s="615"/>
      <c r="G503" s="615"/>
      <c r="H503" s="615"/>
      <c r="I503" s="615"/>
      <c r="J503" s="615"/>
      <c r="K503" s="615"/>
      <c r="L503" s="615"/>
      <c r="M503" s="615"/>
      <c r="N503" s="615"/>
      <c r="O503" s="615"/>
      <c r="P503" s="615"/>
      <c r="Q503" s="615"/>
      <c r="R503" s="615"/>
      <c r="S503" s="615"/>
      <c r="T503" s="615"/>
      <c r="U503" s="615"/>
      <c r="V503" s="615"/>
      <c r="W503" s="615"/>
      <c r="X503" s="615"/>
      <c r="Y503" s="615"/>
      <c r="Z503" s="615"/>
      <c r="AA503" s="615"/>
      <c r="AB503" s="615"/>
      <c r="AC503" s="615"/>
      <c r="AD503" s="615"/>
      <c r="AE503" s="615"/>
      <c r="AF503" s="615"/>
      <c r="AG503" s="615"/>
      <c r="AH503" s="615"/>
      <c r="AI503" s="615"/>
      <c r="AJ503" s="281"/>
      <c r="AK503" s="281"/>
      <c r="AL503" s="279"/>
      <c r="AM503" s="279"/>
      <c r="AN503" s="279"/>
      <c r="AO503" s="279"/>
      <c r="AP503" s="480"/>
    </row>
    <row r="504" spans="1:42" hidden="1" x14ac:dyDescent="0.25">
      <c r="A504" s="614"/>
      <c r="B504" s="615"/>
      <c r="C504" s="615"/>
      <c r="D504" s="615"/>
      <c r="E504" s="615"/>
      <c r="F504" s="615"/>
      <c r="G504" s="615"/>
      <c r="H504" s="615"/>
      <c r="I504" s="615"/>
      <c r="J504" s="615"/>
      <c r="K504" s="615"/>
      <c r="L504" s="615"/>
      <c r="M504" s="615"/>
      <c r="N504" s="615"/>
      <c r="O504" s="615"/>
      <c r="P504" s="615"/>
      <c r="Q504" s="615"/>
      <c r="R504" s="615"/>
      <c r="S504" s="615"/>
      <c r="T504" s="615"/>
      <c r="U504" s="615"/>
      <c r="V504" s="615"/>
      <c r="W504" s="615"/>
      <c r="X504" s="615"/>
      <c r="Y504" s="615"/>
      <c r="Z504" s="615"/>
      <c r="AA504" s="615"/>
      <c r="AB504" s="615"/>
      <c r="AC504" s="615"/>
      <c r="AD504" s="615"/>
      <c r="AE504" s="615"/>
      <c r="AF504" s="615"/>
      <c r="AG504" s="615"/>
      <c r="AH504" s="615"/>
      <c r="AI504" s="615"/>
      <c r="AJ504" s="481"/>
      <c r="AK504" s="281"/>
      <c r="AL504" s="279"/>
      <c r="AM504" s="279"/>
      <c r="AN504" s="279"/>
      <c r="AO504" s="279"/>
      <c r="AP504" s="480"/>
    </row>
    <row r="505" spans="1:42" hidden="1" x14ac:dyDescent="0.25">
      <c r="A505" s="614"/>
      <c r="B505" s="615"/>
      <c r="C505" s="615"/>
      <c r="D505" s="615"/>
      <c r="E505" s="615"/>
      <c r="F505" s="615"/>
      <c r="G505" s="615"/>
      <c r="H505" s="615"/>
      <c r="I505" s="615"/>
      <c r="J505" s="615"/>
      <c r="K505" s="615"/>
      <c r="L505" s="615"/>
      <c r="M505" s="615"/>
      <c r="N505" s="615"/>
      <c r="O505" s="615"/>
      <c r="P505" s="615"/>
      <c r="Q505" s="615"/>
      <c r="R505" s="615"/>
      <c r="S505" s="615"/>
      <c r="T505" s="615"/>
      <c r="U505" s="615"/>
      <c r="V505" s="615"/>
      <c r="W505" s="615"/>
      <c r="X505" s="615"/>
      <c r="Y505" s="615"/>
      <c r="Z505" s="615"/>
      <c r="AA505" s="615"/>
      <c r="AB505" s="615"/>
      <c r="AC505" s="615"/>
      <c r="AD505" s="615"/>
      <c r="AE505" s="615"/>
      <c r="AF505" s="615"/>
      <c r="AG505" s="615"/>
      <c r="AH505" s="615"/>
      <c r="AI505" s="615"/>
      <c r="AJ505" s="481"/>
      <c r="AK505" s="281"/>
      <c r="AL505" s="279"/>
      <c r="AM505" s="279"/>
      <c r="AN505" s="279"/>
      <c r="AO505" s="279"/>
      <c r="AP505" s="480"/>
    </row>
    <row r="506" spans="1:42" hidden="1" x14ac:dyDescent="0.25">
      <c r="A506" s="614"/>
      <c r="B506" s="615"/>
      <c r="C506" s="615"/>
      <c r="D506" s="615"/>
      <c r="E506" s="615"/>
      <c r="F506" s="615"/>
      <c r="G506" s="615"/>
      <c r="H506" s="615"/>
      <c r="I506" s="615"/>
      <c r="J506" s="615"/>
      <c r="K506" s="615"/>
      <c r="L506" s="615"/>
      <c r="M506" s="615"/>
      <c r="N506" s="615"/>
      <c r="O506" s="615"/>
      <c r="P506" s="615"/>
      <c r="Q506" s="615"/>
      <c r="R506" s="615"/>
      <c r="S506" s="615"/>
      <c r="T506" s="615"/>
      <c r="U506" s="615"/>
      <c r="V506" s="615"/>
      <c r="W506" s="615"/>
      <c r="X506" s="615"/>
      <c r="Y506" s="615"/>
      <c r="Z506" s="615"/>
      <c r="AA506" s="615"/>
      <c r="AB506" s="615"/>
      <c r="AC506" s="615"/>
      <c r="AD506" s="615"/>
      <c r="AE506" s="615"/>
      <c r="AF506" s="615"/>
      <c r="AG506" s="615"/>
      <c r="AH506" s="615"/>
      <c r="AI506" s="615"/>
      <c r="AJ506" s="281"/>
      <c r="AK506" s="281"/>
      <c r="AL506" s="279"/>
      <c r="AM506" s="279"/>
      <c r="AN506" s="279"/>
      <c r="AO506" s="279"/>
      <c r="AP506" s="480"/>
    </row>
    <row r="507" spans="1:42" hidden="1" x14ac:dyDescent="0.25">
      <c r="A507" s="614"/>
      <c r="B507" s="615"/>
      <c r="C507" s="615"/>
      <c r="D507" s="615"/>
      <c r="E507" s="615"/>
      <c r="F507" s="615"/>
      <c r="G507" s="615"/>
      <c r="H507" s="615"/>
      <c r="I507" s="615"/>
      <c r="J507" s="615"/>
      <c r="K507" s="615"/>
      <c r="L507" s="615"/>
      <c r="M507" s="615"/>
      <c r="N507" s="615"/>
      <c r="O507" s="615"/>
      <c r="P507" s="615"/>
      <c r="Q507" s="615"/>
      <c r="R507" s="615"/>
      <c r="S507" s="615"/>
      <c r="T507" s="615"/>
      <c r="U507" s="615"/>
      <c r="V507" s="615"/>
      <c r="W507" s="615"/>
      <c r="X507" s="615"/>
      <c r="Y507" s="615"/>
      <c r="Z507" s="615"/>
      <c r="AA507" s="615"/>
      <c r="AB507" s="615"/>
      <c r="AC507" s="615"/>
      <c r="AD507" s="615"/>
      <c r="AE507" s="615"/>
      <c r="AF507" s="615"/>
      <c r="AG507" s="615"/>
      <c r="AH507" s="615"/>
      <c r="AI507" s="615"/>
      <c r="AJ507" s="281"/>
      <c r="AK507" s="281"/>
      <c r="AL507" s="279"/>
      <c r="AM507" s="279"/>
      <c r="AN507" s="279"/>
      <c r="AO507" s="279"/>
      <c r="AP507" s="480"/>
    </row>
    <row r="508" spans="1:42" hidden="1" x14ac:dyDescent="0.25">
      <c r="A508" s="614"/>
      <c r="B508" s="615"/>
      <c r="C508" s="615"/>
      <c r="D508" s="615"/>
      <c r="E508" s="615"/>
      <c r="F508" s="615"/>
      <c r="G508" s="615"/>
      <c r="H508" s="615"/>
      <c r="I508" s="615"/>
      <c r="J508" s="615"/>
      <c r="K508" s="615"/>
      <c r="L508" s="615"/>
      <c r="M508" s="615"/>
      <c r="N508" s="615"/>
      <c r="O508" s="615"/>
      <c r="P508" s="615"/>
      <c r="Q508" s="615"/>
      <c r="R508" s="615"/>
      <c r="S508" s="615"/>
      <c r="T508" s="615"/>
      <c r="U508" s="615"/>
      <c r="V508" s="615"/>
      <c r="W508" s="615"/>
      <c r="X508" s="615"/>
      <c r="Y508" s="615"/>
      <c r="Z508" s="615"/>
      <c r="AA508" s="615"/>
      <c r="AB508" s="615"/>
      <c r="AC508" s="615"/>
      <c r="AD508" s="615"/>
      <c r="AE508" s="615"/>
      <c r="AF508" s="615"/>
      <c r="AG508" s="615"/>
      <c r="AH508" s="615"/>
      <c r="AI508" s="615"/>
      <c r="AJ508" s="281"/>
      <c r="AK508" s="481"/>
      <c r="AL508" s="279"/>
      <c r="AM508" s="279"/>
      <c r="AN508" s="279"/>
      <c r="AO508" s="279"/>
      <c r="AP508" s="480"/>
    </row>
    <row r="509" spans="1:42" hidden="1" x14ac:dyDescent="0.25">
      <c r="A509" s="614"/>
      <c r="B509" s="615"/>
      <c r="C509" s="615"/>
      <c r="D509" s="615"/>
      <c r="E509" s="615"/>
      <c r="F509" s="615"/>
      <c r="G509" s="615"/>
      <c r="H509" s="615"/>
      <c r="I509" s="615"/>
      <c r="J509" s="615"/>
      <c r="K509" s="615"/>
      <c r="L509" s="615"/>
      <c r="M509" s="615"/>
      <c r="N509" s="615"/>
      <c r="O509" s="615"/>
      <c r="P509" s="615"/>
      <c r="Q509" s="615"/>
      <c r="R509" s="615"/>
      <c r="S509" s="615"/>
      <c r="T509" s="615"/>
      <c r="U509" s="615"/>
      <c r="V509" s="615"/>
      <c r="W509" s="615"/>
      <c r="X509" s="615"/>
      <c r="Y509" s="615"/>
      <c r="Z509" s="615"/>
      <c r="AA509" s="615"/>
      <c r="AB509" s="615"/>
      <c r="AC509" s="615"/>
      <c r="AD509" s="615"/>
      <c r="AE509" s="615"/>
      <c r="AF509" s="615"/>
      <c r="AG509" s="615"/>
      <c r="AH509" s="615"/>
      <c r="AI509" s="615"/>
      <c r="AJ509" s="281"/>
      <c r="AK509" s="281"/>
      <c r="AL509" s="279"/>
      <c r="AM509" s="279"/>
      <c r="AN509" s="279"/>
      <c r="AO509" s="279"/>
      <c r="AP509" s="480"/>
    </row>
    <row r="510" spans="1:42" hidden="1" x14ac:dyDescent="0.25">
      <c r="A510" s="614"/>
      <c r="B510" s="615"/>
      <c r="C510" s="615"/>
      <c r="D510" s="615"/>
      <c r="E510" s="615"/>
      <c r="F510" s="615"/>
      <c r="G510" s="615"/>
      <c r="H510" s="615"/>
      <c r="I510" s="615"/>
      <c r="J510" s="615"/>
      <c r="K510" s="615"/>
      <c r="L510" s="615"/>
      <c r="M510" s="615"/>
      <c r="N510" s="615"/>
      <c r="O510" s="615"/>
      <c r="P510" s="615"/>
      <c r="Q510" s="615"/>
      <c r="R510" s="615"/>
      <c r="S510" s="615"/>
      <c r="T510" s="615"/>
      <c r="U510" s="615"/>
      <c r="V510" s="615"/>
      <c r="W510" s="615"/>
      <c r="X510" s="615"/>
      <c r="Y510" s="615"/>
      <c r="Z510" s="615"/>
      <c r="AA510" s="615"/>
      <c r="AB510" s="615"/>
      <c r="AC510" s="615"/>
      <c r="AD510" s="615"/>
      <c r="AE510" s="615"/>
      <c r="AF510" s="615"/>
      <c r="AG510" s="615"/>
      <c r="AH510" s="615"/>
      <c r="AI510" s="615"/>
      <c r="AJ510" s="281"/>
      <c r="AK510" s="281"/>
      <c r="AL510" s="279"/>
      <c r="AM510" s="279"/>
      <c r="AN510" s="279"/>
      <c r="AO510" s="279"/>
      <c r="AP510" s="480"/>
    </row>
    <row r="511" spans="1:42" hidden="1" x14ac:dyDescent="0.25">
      <c r="A511" s="614"/>
      <c r="B511" s="615"/>
      <c r="C511" s="615"/>
      <c r="D511" s="615"/>
      <c r="E511" s="615"/>
      <c r="F511" s="615"/>
      <c r="G511" s="615"/>
      <c r="H511" s="615"/>
      <c r="I511" s="615"/>
      <c r="J511" s="615"/>
      <c r="K511" s="615"/>
      <c r="L511" s="615"/>
      <c r="M511" s="615"/>
      <c r="N511" s="615"/>
      <c r="O511" s="615"/>
      <c r="P511" s="615"/>
      <c r="Q511" s="615"/>
      <c r="R511" s="615"/>
      <c r="S511" s="615"/>
      <c r="T511" s="615"/>
      <c r="U511" s="615"/>
      <c r="V511" s="615"/>
      <c r="W511" s="615"/>
      <c r="X511" s="615"/>
      <c r="Y511" s="615"/>
      <c r="Z511" s="615"/>
      <c r="AA511" s="615"/>
      <c r="AB511" s="615"/>
      <c r="AC511" s="615"/>
      <c r="AD511" s="615"/>
      <c r="AE511" s="615"/>
      <c r="AF511" s="615"/>
      <c r="AG511" s="615"/>
      <c r="AH511" s="615"/>
      <c r="AI511" s="615"/>
      <c r="AJ511" s="281"/>
      <c r="AK511" s="281"/>
      <c r="AL511" s="279"/>
      <c r="AM511" s="279"/>
      <c r="AN511" s="279"/>
      <c r="AO511" s="279"/>
      <c r="AP511" s="480"/>
    </row>
    <row r="512" spans="1:42" hidden="1" x14ac:dyDescent="0.25">
      <c r="A512" s="614"/>
      <c r="B512" s="615"/>
      <c r="C512" s="615"/>
      <c r="D512" s="615"/>
      <c r="E512" s="615"/>
      <c r="F512" s="615"/>
      <c r="G512" s="615"/>
      <c r="H512" s="615"/>
      <c r="I512" s="615"/>
      <c r="J512" s="615"/>
      <c r="K512" s="615"/>
      <c r="L512" s="615"/>
      <c r="M512" s="615"/>
      <c r="N512" s="615"/>
      <c r="O512" s="615"/>
      <c r="P512" s="615"/>
      <c r="Q512" s="615"/>
      <c r="R512" s="615"/>
      <c r="S512" s="615"/>
      <c r="T512" s="615"/>
      <c r="U512" s="615"/>
      <c r="V512" s="615"/>
      <c r="W512" s="615"/>
      <c r="X512" s="615"/>
      <c r="Y512" s="615"/>
      <c r="Z512" s="615"/>
      <c r="AA512" s="615"/>
      <c r="AB512" s="615"/>
      <c r="AC512" s="615"/>
      <c r="AD512" s="615"/>
      <c r="AE512" s="615"/>
      <c r="AF512" s="615"/>
      <c r="AG512" s="615"/>
      <c r="AH512" s="615"/>
      <c r="AI512" s="615"/>
      <c r="AJ512" s="281"/>
      <c r="AK512" s="484"/>
      <c r="AL512" s="279"/>
      <c r="AM512" s="279"/>
      <c r="AN512" s="279"/>
      <c r="AO512" s="279"/>
      <c r="AP512" s="480"/>
    </row>
    <row r="513" spans="1:42" hidden="1" x14ac:dyDescent="0.25">
      <c r="A513" s="614"/>
      <c r="B513" s="615"/>
      <c r="C513" s="615"/>
      <c r="D513" s="615"/>
      <c r="E513" s="615"/>
      <c r="F513" s="615"/>
      <c r="G513" s="615"/>
      <c r="H513" s="615"/>
      <c r="I513" s="615"/>
      <c r="J513" s="615"/>
      <c r="K513" s="615"/>
      <c r="L513" s="615"/>
      <c r="M513" s="615"/>
      <c r="N513" s="615"/>
      <c r="O513" s="615"/>
      <c r="P513" s="615"/>
      <c r="Q513" s="615"/>
      <c r="R513" s="615"/>
      <c r="S513" s="615"/>
      <c r="T513" s="615"/>
      <c r="U513" s="615"/>
      <c r="V513" s="615"/>
      <c r="W513" s="615"/>
      <c r="X513" s="615"/>
      <c r="Y513" s="615"/>
      <c r="Z513" s="615"/>
      <c r="AA513" s="615"/>
      <c r="AB513" s="615"/>
      <c r="AC513" s="615"/>
      <c r="AD513" s="615"/>
      <c r="AE513" s="615"/>
      <c r="AF513" s="615"/>
      <c r="AG513" s="615"/>
      <c r="AH513" s="615"/>
      <c r="AI513" s="615"/>
      <c r="AJ513" s="618"/>
      <c r="AK513" s="618"/>
      <c r="AL513" s="618"/>
      <c r="AM513" s="618"/>
      <c r="AN513" s="618"/>
      <c r="AO513" s="618"/>
      <c r="AP513" s="483"/>
    </row>
    <row r="514" spans="1:42" hidden="1" x14ac:dyDescent="0.25">
      <c r="A514" s="608" t="s">
        <v>717</v>
      </c>
      <c r="B514" s="609"/>
      <c r="C514" s="609"/>
      <c r="D514" s="609"/>
      <c r="E514" s="609"/>
      <c r="F514" s="609"/>
      <c r="G514" s="609"/>
      <c r="H514" s="609"/>
      <c r="I514" s="609"/>
      <c r="J514" s="609"/>
      <c r="K514" s="609"/>
      <c r="L514" s="609"/>
      <c r="M514" s="609"/>
      <c r="N514" s="609"/>
      <c r="O514" s="609"/>
      <c r="P514" s="609"/>
      <c r="Q514" s="609"/>
      <c r="R514" s="609"/>
      <c r="S514" s="609"/>
      <c r="T514" s="609"/>
      <c r="U514" s="609"/>
      <c r="V514" s="609"/>
      <c r="W514" s="609"/>
      <c r="X514" s="609"/>
      <c r="Y514" s="609"/>
      <c r="Z514" s="609"/>
      <c r="AA514" s="609"/>
      <c r="AB514" s="609"/>
      <c r="AC514" s="609"/>
      <c r="AD514" s="609"/>
      <c r="AE514" s="609"/>
      <c r="AF514" s="609"/>
      <c r="AG514" s="609"/>
      <c r="AH514" s="609"/>
      <c r="AI514" s="609"/>
      <c r="AJ514" s="610" t="s">
        <v>13</v>
      </c>
      <c r="AK514" s="610"/>
      <c r="AL514" s="610"/>
      <c r="AM514" s="610"/>
      <c r="AN514" s="610"/>
      <c r="AO514" s="610"/>
      <c r="AP514" s="480">
        <f>ROUND(SUM(AP482:AP513),2)</f>
        <v>1</v>
      </c>
    </row>
    <row r="515" spans="1:42" ht="15" hidden="1" x14ac:dyDescent="0.25">
      <c r="A515" s="608"/>
      <c r="B515" s="609"/>
      <c r="C515" s="609"/>
      <c r="D515" s="609"/>
      <c r="E515" s="609"/>
      <c r="F515" s="609"/>
      <c r="G515" s="609"/>
      <c r="H515" s="609"/>
      <c r="I515" s="609"/>
      <c r="J515" s="609"/>
      <c r="K515" s="609"/>
      <c r="L515" s="609"/>
      <c r="M515" s="609"/>
      <c r="N515" s="609"/>
      <c r="O515" s="609"/>
      <c r="P515" s="609"/>
      <c r="Q515" s="609"/>
      <c r="R515" s="609"/>
      <c r="S515" s="609"/>
      <c r="T515" s="609"/>
      <c r="U515" s="609"/>
      <c r="V515" s="609"/>
      <c r="W515" s="609"/>
      <c r="X515" s="609"/>
      <c r="Y515" s="609"/>
      <c r="Z515" s="609"/>
      <c r="AA515" s="609"/>
      <c r="AB515" s="609"/>
      <c r="AC515" s="609"/>
      <c r="AD515" s="609"/>
      <c r="AE515" s="609"/>
      <c r="AF515" s="609"/>
      <c r="AG515" s="609"/>
      <c r="AH515" s="609"/>
      <c r="AI515" s="609"/>
      <c r="AJ515" s="611" t="s">
        <v>14</v>
      </c>
      <c r="AK515" s="611"/>
      <c r="AL515" s="611"/>
      <c r="AM515" s="611"/>
      <c r="AN515" s="611"/>
      <c r="AO515" s="611"/>
      <c r="AP515" s="482">
        <f>+AP514</f>
        <v>1</v>
      </c>
    </row>
    <row r="516" spans="1:42" ht="15" hidden="1" x14ac:dyDescent="0.25">
      <c r="A516" s="605"/>
      <c r="B516" s="606"/>
      <c r="C516" s="606"/>
      <c r="D516" s="606"/>
      <c r="E516" s="606"/>
      <c r="F516" s="606"/>
      <c r="G516" s="606"/>
      <c r="H516" s="606"/>
      <c r="I516" s="606"/>
      <c r="J516" s="606"/>
      <c r="K516" s="606"/>
      <c r="L516" s="606"/>
      <c r="M516" s="606"/>
      <c r="N516" s="606"/>
      <c r="O516" s="606"/>
      <c r="P516" s="606"/>
      <c r="Q516" s="606"/>
      <c r="R516" s="606"/>
      <c r="S516" s="606"/>
      <c r="T516" s="606"/>
      <c r="U516" s="606"/>
      <c r="V516" s="606"/>
      <c r="W516" s="606"/>
      <c r="X516" s="606"/>
      <c r="Y516" s="606"/>
      <c r="Z516" s="606" t="s">
        <v>15</v>
      </c>
      <c r="AA516" s="606"/>
      <c r="AB516" s="606"/>
      <c r="AC516" s="606"/>
      <c r="AD516" s="606"/>
      <c r="AE516" s="606"/>
      <c r="AF516" s="606"/>
      <c r="AG516" s="606"/>
      <c r="AH516" s="606"/>
      <c r="AI516" s="606"/>
      <c r="AJ516" s="606"/>
      <c r="AK516" s="606"/>
      <c r="AL516" s="606"/>
      <c r="AM516" s="606"/>
      <c r="AN516" s="606"/>
      <c r="AO516" s="606"/>
      <c r="AP516" s="607"/>
    </row>
    <row r="517" spans="1:42" hidden="1" x14ac:dyDescent="0.25">
      <c r="A517" s="605"/>
      <c r="B517" s="606"/>
      <c r="C517" s="606"/>
      <c r="D517" s="606"/>
      <c r="E517" s="606"/>
      <c r="F517" s="606"/>
      <c r="G517" s="606"/>
      <c r="H517" s="606"/>
      <c r="I517" s="606"/>
      <c r="J517" s="606"/>
      <c r="K517" s="606"/>
      <c r="L517" s="606"/>
      <c r="M517" s="606"/>
      <c r="N517" s="606"/>
      <c r="O517" s="606"/>
      <c r="P517" s="606"/>
      <c r="Q517" s="606"/>
      <c r="R517" s="606"/>
      <c r="S517" s="606"/>
      <c r="T517" s="606"/>
      <c r="U517" s="606"/>
      <c r="V517" s="606"/>
      <c r="W517" s="606"/>
      <c r="X517" s="606"/>
      <c r="Y517" s="606"/>
      <c r="Z517" s="606"/>
      <c r="AA517" s="606"/>
      <c r="AB517" s="606"/>
      <c r="AC517" s="606"/>
      <c r="AD517" s="606"/>
      <c r="AE517" s="606"/>
      <c r="AF517" s="606"/>
      <c r="AG517" s="606"/>
      <c r="AH517" s="606"/>
      <c r="AI517" s="606"/>
      <c r="AJ517" s="606"/>
      <c r="AK517" s="606"/>
      <c r="AL517" s="606"/>
      <c r="AM517" s="606"/>
      <c r="AN517" s="606"/>
      <c r="AO517" s="606"/>
      <c r="AP517" s="607"/>
    </row>
    <row r="518" spans="1:42" hidden="1" x14ac:dyDescent="0.25">
      <c r="A518" s="605"/>
      <c r="B518" s="606"/>
      <c r="C518" s="606"/>
      <c r="D518" s="606"/>
      <c r="E518" s="606"/>
      <c r="F518" s="606"/>
      <c r="G518" s="606"/>
      <c r="H518" s="606"/>
      <c r="I518" s="606"/>
      <c r="J518" s="606"/>
      <c r="K518" s="606"/>
      <c r="L518" s="606"/>
      <c r="M518" s="606"/>
      <c r="N518" s="606"/>
      <c r="O518" s="606"/>
      <c r="P518" s="606"/>
      <c r="Q518" s="606"/>
      <c r="R518" s="606"/>
      <c r="S518" s="606"/>
      <c r="T518" s="606"/>
      <c r="U518" s="606"/>
      <c r="V518" s="606"/>
      <c r="W518" s="606"/>
      <c r="X518" s="606"/>
      <c r="Y518" s="606"/>
      <c r="Z518" s="606"/>
      <c r="AA518" s="606"/>
      <c r="AB518" s="606"/>
      <c r="AC518" s="606"/>
      <c r="AD518" s="606"/>
      <c r="AE518" s="606"/>
      <c r="AF518" s="606"/>
      <c r="AG518" s="606"/>
      <c r="AH518" s="606"/>
      <c r="AI518" s="606"/>
      <c r="AJ518" s="606"/>
      <c r="AK518" s="606"/>
      <c r="AL518" s="606"/>
      <c r="AM518" s="606"/>
      <c r="AN518" s="606"/>
      <c r="AO518" s="606"/>
      <c r="AP518" s="607"/>
    </row>
    <row r="519" spans="1:42" hidden="1" x14ac:dyDescent="0.25">
      <c r="A519" s="605"/>
      <c r="B519" s="606"/>
      <c r="C519" s="606"/>
      <c r="D519" s="606"/>
      <c r="E519" s="606"/>
      <c r="F519" s="606"/>
      <c r="G519" s="606"/>
      <c r="H519" s="606"/>
      <c r="I519" s="606"/>
      <c r="J519" s="606"/>
      <c r="K519" s="606"/>
      <c r="L519" s="606"/>
      <c r="M519" s="606"/>
      <c r="N519" s="606"/>
      <c r="O519" s="606"/>
      <c r="P519" s="606"/>
      <c r="Q519" s="606"/>
      <c r="R519" s="606"/>
      <c r="S519" s="606"/>
      <c r="T519" s="606"/>
      <c r="U519" s="606"/>
      <c r="V519" s="606"/>
      <c r="W519" s="606"/>
      <c r="X519" s="606"/>
      <c r="Y519" s="606"/>
      <c r="Z519" s="606"/>
      <c r="AA519" s="606"/>
      <c r="AB519" s="606"/>
      <c r="AC519" s="606"/>
      <c r="AD519" s="606"/>
      <c r="AE519" s="606"/>
      <c r="AF519" s="606"/>
      <c r="AG519" s="606"/>
      <c r="AH519" s="606"/>
      <c r="AI519" s="606"/>
      <c r="AJ519" s="606"/>
      <c r="AK519" s="606"/>
      <c r="AL519" s="606"/>
      <c r="AM519" s="606"/>
      <c r="AN519" s="606"/>
      <c r="AO519" s="606"/>
      <c r="AP519" s="607"/>
    </row>
    <row r="520" spans="1:42" ht="15" hidden="1" x14ac:dyDescent="0.25">
      <c r="A520" s="599"/>
      <c r="B520" s="600"/>
      <c r="C520" s="600"/>
      <c r="D520" s="600"/>
      <c r="E520" s="600"/>
      <c r="F520" s="600"/>
      <c r="G520" s="600"/>
      <c r="H520" s="600"/>
      <c r="I520" s="600"/>
      <c r="J520" s="600"/>
      <c r="K520" s="600"/>
      <c r="L520" s="600"/>
      <c r="M520" s="600"/>
      <c r="N520" s="600"/>
      <c r="O520" s="600"/>
      <c r="P520" s="600"/>
      <c r="Q520" s="600"/>
      <c r="R520" s="600"/>
      <c r="S520" s="600"/>
      <c r="T520" s="600"/>
      <c r="U520" s="600"/>
      <c r="V520" s="600"/>
      <c r="W520" s="600"/>
      <c r="X520" s="600"/>
      <c r="Y520" s="600"/>
      <c r="Z520" s="600"/>
      <c r="AA520" s="600"/>
      <c r="AB520" s="600"/>
      <c r="AC520" s="600"/>
      <c r="AD520" s="600"/>
      <c r="AE520" s="600"/>
      <c r="AF520" s="600"/>
      <c r="AG520" s="600"/>
      <c r="AH520" s="600"/>
      <c r="AI520" s="600"/>
      <c r="AJ520" s="600"/>
      <c r="AK520" s="600"/>
      <c r="AL520" s="600"/>
      <c r="AM520" s="600"/>
      <c r="AN520" s="600"/>
      <c r="AO520" s="600"/>
      <c r="AP520" s="601"/>
    </row>
    <row r="521" spans="1:42" ht="15" hidden="1" x14ac:dyDescent="0.25">
      <c r="A521" s="599"/>
      <c r="B521" s="600"/>
      <c r="C521" s="600"/>
      <c r="D521" s="600"/>
      <c r="E521" s="600"/>
      <c r="F521" s="600"/>
      <c r="G521" s="600"/>
      <c r="H521" s="600"/>
      <c r="I521" s="600"/>
      <c r="J521" s="600"/>
      <c r="K521" s="600"/>
      <c r="L521" s="600"/>
      <c r="M521" s="600"/>
      <c r="N521" s="600"/>
      <c r="O521" s="600"/>
      <c r="P521" s="600"/>
      <c r="Q521" s="600"/>
      <c r="R521" s="600"/>
      <c r="S521" s="600"/>
      <c r="T521" s="600"/>
      <c r="U521" s="600"/>
      <c r="V521" s="600"/>
      <c r="W521" s="600"/>
      <c r="X521" s="600"/>
      <c r="Y521" s="600"/>
      <c r="Z521" s="600"/>
      <c r="AA521" s="600"/>
      <c r="AB521" s="600"/>
      <c r="AC521" s="600"/>
      <c r="AD521" s="600"/>
      <c r="AE521" s="600"/>
      <c r="AF521" s="600"/>
      <c r="AG521" s="600"/>
      <c r="AH521" s="600"/>
      <c r="AI521" s="600"/>
      <c r="AJ521" s="600"/>
      <c r="AK521" s="600"/>
      <c r="AL521" s="600"/>
      <c r="AM521" s="600"/>
      <c r="AN521" s="600"/>
      <c r="AO521" s="600"/>
      <c r="AP521" s="601"/>
    </row>
    <row r="522" spans="1:42" ht="15.6" hidden="1" thickBot="1" x14ac:dyDescent="0.3">
      <c r="A522" s="602"/>
      <c r="B522" s="603"/>
      <c r="C522" s="603"/>
      <c r="D522" s="603"/>
      <c r="E522" s="603"/>
      <c r="F522" s="603"/>
      <c r="G522" s="603"/>
      <c r="H522" s="603"/>
      <c r="I522" s="603"/>
      <c r="J522" s="603"/>
      <c r="K522" s="603"/>
      <c r="L522" s="603"/>
      <c r="M522" s="603"/>
      <c r="N522" s="603"/>
      <c r="O522" s="603"/>
      <c r="P522" s="603"/>
      <c r="Q522" s="603"/>
      <c r="R522" s="603"/>
      <c r="S522" s="603"/>
      <c r="T522" s="603"/>
      <c r="U522" s="603"/>
      <c r="V522" s="603"/>
      <c r="W522" s="603"/>
      <c r="X522" s="603"/>
      <c r="Y522" s="603"/>
      <c r="Z522" s="603"/>
      <c r="AA522" s="603"/>
      <c r="AB522" s="603"/>
      <c r="AC522" s="603"/>
      <c r="AD522" s="603"/>
      <c r="AE522" s="603"/>
      <c r="AF522" s="603"/>
      <c r="AG522" s="603"/>
      <c r="AH522" s="603"/>
      <c r="AI522" s="603"/>
      <c r="AJ522" s="603"/>
      <c r="AK522" s="603"/>
      <c r="AL522" s="603"/>
      <c r="AM522" s="603"/>
      <c r="AN522" s="603"/>
      <c r="AO522" s="603"/>
      <c r="AP522" s="604"/>
    </row>
    <row r="523" spans="1:42" ht="15" hidden="1" customHeight="1" x14ac:dyDescent="0.25">
      <c r="A523" s="636" t="str">
        <f>+$A$1</f>
        <v>MEMORIA DE CÁLCULO CANAL PRADOS DEL ESTE</v>
      </c>
      <c r="B523" s="637"/>
      <c r="C523" s="637"/>
      <c r="D523" s="637"/>
      <c r="E523" s="637"/>
      <c r="F523" s="637"/>
      <c r="G523" s="637"/>
      <c r="H523" s="637"/>
      <c r="I523" s="637"/>
      <c r="J523" s="637"/>
      <c r="K523" s="637"/>
      <c r="L523" s="637"/>
      <c r="M523" s="637"/>
      <c r="N523" s="637"/>
      <c r="O523" s="637"/>
      <c r="P523" s="637"/>
      <c r="Q523" s="637"/>
      <c r="R523" s="637"/>
      <c r="S523" s="637"/>
      <c r="T523" s="637"/>
      <c r="U523" s="637"/>
      <c r="V523" s="637"/>
      <c r="W523" s="637"/>
      <c r="X523" s="637"/>
      <c r="Y523" s="637"/>
      <c r="Z523" s="637"/>
      <c r="AA523" s="637"/>
      <c r="AB523" s="637"/>
      <c r="AC523" s="637"/>
      <c r="AD523" s="637"/>
      <c r="AE523" s="637"/>
      <c r="AF523" s="637"/>
      <c r="AG523" s="637"/>
      <c r="AH523" s="637"/>
      <c r="AI523" s="637"/>
      <c r="AJ523" s="637"/>
      <c r="AK523" s="640" t="str">
        <f>+$AK$1</f>
        <v>FECHA DE EMISION:                                           JULIO 2023</v>
      </c>
      <c r="AL523" s="640"/>
      <c r="AM523" s="640"/>
      <c r="AN523" s="640"/>
      <c r="AO523" s="640"/>
      <c r="AP523" s="642"/>
    </row>
    <row r="524" spans="1:42" ht="15" hidden="1" customHeight="1" x14ac:dyDescent="0.25">
      <c r="A524" s="638"/>
      <c r="B524" s="639"/>
      <c r="C524" s="639"/>
      <c r="D524" s="639"/>
      <c r="E524" s="639"/>
      <c r="F524" s="639"/>
      <c r="G524" s="639"/>
      <c r="H524" s="639"/>
      <c r="I524" s="639"/>
      <c r="J524" s="639"/>
      <c r="K524" s="639"/>
      <c r="L524" s="639"/>
      <c r="M524" s="639"/>
      <c r="N524" s="639"/>
      <c r="O524" s="639"/>
      <c r="P524" s="639"/>
      <c r="Q524" s="639"/>
      <c r="R524" s="639"/>
      <c r="S524" s="639"/>
      <c r="T524" s="639"/>
      <c r="U524" s="639"/>
      <c r="V524" s="639"/>
      <c r="W524" s="639"/>
      <c r="X524" s="639"/>
      <c r="Y524" s="639"/>
      <c r="Z524" s="639"/>
      <c r="AA524" s="639"/>
      <c r="AB524" s="639"/>
      <c r="AC524" s="639"/>
      <c r="AD524" s="639"/>
      <c r="AE524" s="639"/>
      <c r="AF524" s="639"/>
      <c r="AG524" s="639"/>
      <c r="AH524" s="639"/>
      <c r="AI524" s="639"/>
      <c r="AJ524" s="639"/>
      <c r="AK524" s="641"/>
      <c r="AL524" s="641"/>
      <c r="AM524" s="641"/>
      <c r="AN524" s="641"/>
      <c r="AO524" s="641"/>
      <c r="AP524" s="643"/>
    </row>
    <row r="525" spans="1:42" ht="15" hidden="1" customHeight="1" x14ac:dyDescent="0.25">
      <c r="A525" s="638"/>
      <c r="B525" s="639"/>
      <c r="C525" s="639"/>
      <c r="D525" s="639"/>
      <c r="E525" s="639"/>
      <c r="F525" s="639"/>
      <c r="G525" s="639"/>
      <c r="H525" s="639"/>
      <c r="I525" s="639"/>
      <c r="J525" s="639"/>
      <c r="K525" s="639"/>
      <c r="L525" s="639"/>
      <c r="M525" s="639"/>
      <c r="N525" s="639"/>
      <c r="O525" s="639"/>
      <c r="P525" s="639"/>
      <c r="Q525" s="639"/>
      <c r="R525" s="639"/>
      <c r="S525" s="639"/>
      <c r="T525" s="639"/>
      <c r="U525" s="639"/>
      <c r="V525" s="639"/>
      <c r="W525" s="639"/>
      <c r="X525" s="639"/>
      <c r="Y525" s="639"/>
      <c r="Z525" s="639"/>
      <c r="AA525" s="639"/>
      <c r="AB525" s="639"/>
      <c r="AC525" s="639"/>
      <c r="AD525" s="639"/>
      <c r="AE525" s="639"/>
      <c r="AF525" s="639"/>
      <c r="AG525" s="639"/>
      <c r="AH525" s="639"/>
      <c r="AI525" s="639"/>
      <c r="AJ525" s="639"/>
      <c r="AK525" s="641"/>
      <c r="AL525" s="641"/>
      <c r="AM525" s="641"/>
      <c r="AN525" s="641"/>
      <c r="AO525" s="641"/>
      <c r="AP525" s="643"/>
    </row>
    <row r="526" spans="1:42" ht="15" hidden="1" customHeight="1" x14ac:dyDescent="0.25">
      <c r="A526" s="638"/>
      <c r="B526" s="639"/>
      <c r="C526" s="639"/>
      <c r="D526" s="639"/>
      <c r="E526" s="639"/>
      <c r="F526" s="639"/>
      <c r="G526" s="639"/>
      <c r="H526" s="639"/>
      <c r="I526" s="639"/>
      <c r="J526" s="639"/>
      <c r="K526" s="639"/>
      <c r="L526" s="639"/>
      <c r="M526" s="639"/>
      <c r="N526" s="639"/>
      <c r="O526" s="639"/>
      <c r="P526" s="639"/>
      <c r="Q526" s="639"/>
      <c r="R526" s="639"/>
      <c r="S526" s="639"/>
      <c r="T526" s="639"/>
      <c r="U526" s="639"/>
      <c r="V526" s="639"/>
      <c r="W526" s="639"/>
      <c r="X526" s="639"/>
      <c r="Y526" s="639"/>
      <c r="Z526" s="639"/>
      <c r="AA526" s="639"/>
      <c r="AB526" s="639"/>
      <c r="AC526" s="639"/>
      <c r="AD526" s="639"/>
      <c r="AE526" s="639"/>
      <c r="AF526" s="639"/>
      <c r="AG526" s="639"/>
      <c r="AH526" s="639"/>
      <c r="AI526" s="639"/>
      <c r="AJ526" s="639"/>
      <c r="AK526" s="641"/>
      <c r="AL526" s="641"/>
      <c r="AM526" s="641"/>
      <c r="AN526" s="641"/>
      <c r="AO526" s="641"/>
      <c r="AP526" s="643"/>
    </row>
    <row r="527" spans="1:42" ht="15" hidden="1" customHeight="1" x14ac:dyDescent="0.25">
      <c r="A527" s="638"/>
      <c r="B527" s="639"/>
      <c r="C527" s="639"/>
      <c r="D527" s="639"/>
      <c r="E527" s="639"/>
      <c r="F527" s="639"/>
      <c r="G527" s="639"/>
      <c r="H527" s="639"/>
      <c r="I527" s="639"/>
      <c r="J527" s="639"/>
      <c r="K527" s="639"/>
      <c r="L527" s="639"/>
      <c r="M527" s="639"/>
      <c r="N527" s="639"/>
      <c r="O527" s="639"/>
      <c r="P527" s="639"/>
      <c r="Q527" s="639"/>
      <c r="R527" s="639"/>
      <c r="S527" s="639"/>
      <c r="T527" s="639"/>
      <c r="U527" s="639"/>
      <c r="V527" s="639"/>
      <c r="W527" s="639"/>
      <c r="X527" s="639"/>
      <c r="Y527" s="639"/>
      <c r="Z527" s="639"/>
      <c r="AA527" s="639"/>
      <c r="AB527" s="639"/>
      <c r="AC527" s="639"/>
      <c r="AD527" s="639"/>
      <c r="AE527" s="639"/>
      <c r="AF527" s="639"/>
      <c r="AG527" s="639"/>
      <c r="AH527" s="639"/>
      <c r="AI527" s="639"/>
      <c r="AJ527" s="639"/>
      <c r="AK527" s="641"/>
      <c r="AL527" s="641"/>
      <c r="AM527" s="641"/>
      <c r="AN527" s="641"/>
      <c r="AO527" s="641"/>
      <c r="AP527" s="643"/>
    </row>
    <row r="528" spans="1:42" ht="15" hidden="1" customHeight="1" x14ac:dyDescent="0.25">
      <c r="A528" s="638"/>
      <c r="B528" s="639"/>
      <c r="C528" s="639"/>
      <c r="D528" s="639"/>
      <c r="E528" s="639"/>
      <c r="F528" s="639"/>
      <c r="G528" s="639"/>
      <c r="H528" s="639"/>
      <c r="I528" s="639"/>
      <c r="J528" s="639"/>
      <c r="K528" s="639"/>
      <c r="L528" s="639"/>
      <c r="M528" s="639"/>
      <c r="N528" s="639"/>
      <c r="O528" s="639"/>
      <c r="P528" s="639"/>
      <c r="Q528" s="639"/>
      <c r="R528" s="639"/>
      <c r="S528" s="639"/>
      <c r="T528" s="639"/>
      <c r="U528" s="639"/>
      <c r="V528" s="639"/>
      <c r="W528" s="639"/>
      <c r="X528" s="639"/>
      <c r="Y528" s="639"/>
      <c r="Z528" s="639"/>
      <c r="AA528" s="639"/>
      <c r="AB528" s="639"/>
      <c r="AC528" s="639"/>
      <c r="AD528" s="639"/>
      <c r="AE528" s="639"/>
      <c r="AF528" s="639"/>
      <c r="AG528" s="639"/>
      <c r="AH528" s="639"/>
      <c r="AI528" s="639"/>
      <c r="AJ528" s="639"/>
      <c r="AK528" s="641"/>
      <c r="AL528" s="641"/>
      <c r="AM528" s="641"/>
      <c r="AN528" s="641"/>
      <c r="AO528" s="641"/>
      <c r="AP528" s="643"/>
    </row>
    <row r="529" spans="1:42" ht="15" hidden="1" customHeight="1" x14ac:dyDescent="0.25">
      <c r="A529" s="638"/>
      <c r="B529" s="639"/>
      <c r="C529" s="639"/>
      <c r="D529" s="639"/>
      <c r="E529" s="639"/>
      <c r="F529" s="639"/>
      <c r="G529" s="639"/>
      <c r="H529" s="639"/>
      <c r="I529" s="639"/>
      <c r="J529" s="639"/>
      <c r="K529" s="639"/>
      <c r="L529" s="639"/>
      <c r="M529" s="639"/>
      <c r="N529" s="639"/>
      <c r="O529" s="639"/>
      <c r="P529" s="639"/>
      <c r="Q529" s="639"/>
      <c r="R529" s="639"/>
      <c r="S529" s="639"/>
      <c r="T529" s="639"/>
      <c r="U529" s="639"/>
      <c r="V529" s="639"/>
      <c r="W529" s="639"/>
      <c r="X529" s="639"/>
      <c r="Y529" s="639"/>
      <c r="Z529" s="639"/>
      <c r="AA529" s="639"/>
      <c r="AB529" s="639"/>
      <c r="AC529" s="639"/>
      <c r="AD529" s="639"/>
      <c r="AE529" s="639"/>
      <c r="AF529" s="639"/>
      <c r="AG529" s="639"/>
      <c r="AH529" s="639"/>
      <c r="AI529" s="639"/>
      <c r="AJ529" s="639"/>
      <c r="AK529" s="641" t="s">
        <v>19</v>
      </c>
      <c r="AL529" s="641"/>
      <c r="AM529" s="641"/>
      <c r="AN529" s="641">
        <v>1</v>
      </c>
      <c r="AO529" s="641"/>
      <c r="AP529" s="643"/>
    </row>
    <row r="530" spans="1:42" ht="15" hidden="1" customHeight="1" x14ac:dyDescent="0.25">
      <c r="A530" s="638"/>
      <c r="B530" s="639"/>
      <c r="C530" s="639"/>
      <c r="D530" s="639"/>
      <c r="E530" s="639"/>
      <c r="F530" s="639"/>
      <c r="G530" s="639"/>
      <c r="H530" s="639"/>
      <c r="I530" s="639"/>
      <c r="J530" s="639"/>
      <c r="K530" s="639"/>
      <c r="L530" s="639"/>
      <c r="M530" s="639"/>
      <c r="N530" s="639"/>
      <c r="O530" s="639"/>
      <c r="P530" s="639"/>
      <c r="Q530" s="639"/>
      <c r="R530" s="639"/>
      <c r="S530" s="639"/>
      <c r="T530" s="639"/>
      <c r="U530" s="639"/>
      <c r="V530" s="639"/>
      <c r="W530" s="639"/>
      <c r="X530" s="639"/>
      <c r="Y530" s="639"/>
      <c r="Z530" s="639"/>
      <c r="AA530" s="639"/>
      <c r="AB530" s="639"/>
      <c r="AC530" s="639"/>
      <c r="AD530" s="639"/>
      <c r="AE530" s="639"/>
      <c r="AF530" s="639"/>
      <c r="AG530" s="639"/>
      <c r="AH530" s="639"/>
      <c r="AI530" s="639"/>
      <c r="AJ530" s="639"/>
      <c r="AK530" s="641"/>
      <c r="AL530" s="641"/>
      <c r="AM530" s="641"/>
      <c r="AN530" s="641"/>
      <c r="AO530" s="641"/>
      <c r="AP530" s="643"/>
    </row>
    <row r="531" spans="1:42" ht="13.95" hidden="1" customHeight="1" x14ac:dyDescent="0.25">
      <c r="A531" s="632" t="s">
        <v>1</v>
      </c>
      <c r="B531" s="633"/>
      <c r="C531" s="633"/>
      <c r="D531" s="633"/>
      <c r="E531" s="633"/>
      <c r="F531" s="633"/>
      <c r="G531" s="633"/>
      <c r="H531" s="633"/>
      <c r="I531" s="633"/>
      <c r="J531" s="633"/>
      <c r="K531" s="633"/>
      <c r="L531" s="633"/>
      <c r="M531" s="633"/>
      <c r="N531" s="633"/>
      <c r="O531" s="633"/>
      <c r="P531" s="633"/>
      <c r="Q531" s="633"/>
      <c r="R531" s="633"/>
      <c r="S531" s="633"/>
      <c r="T531" s="633"/>
      <c r="U531" s="633"/>
      <c r="V531" s="633"/>
      <c r="W531" s="633"/>
      <c r="X531" s="633"/>
      <c r="Y531" s="633"/>
      <c r="Z531" s="633"/>
      <c r="AA531" s="633"/>
      <c r="AB531" s="633"/>
      <c r="AC531" s="633"/>
      <c r="AD531" s="633"/>
      <c r="AE531" s="633"/>
      <c r="AF531" s="633"/>
      <c r="AG531" s="633"/>
      <c r="AH531" s="633"/>
      <c r="AI531" s="633"/>
      <c r="AJ531" s="633"/>
      <c r="AK531" s="633"/>
      <c r="AL531" s="633"/>
      <c r="AM531" s="633"/>
      <c r="AN531" s="633"/>
      <c r="AO531" s="633"/>
      <c r="AP531" s="634"/>
    </row>
    <row r="532" spans="1:42" ht="13.95" hidden="1" customHeight="1" x14ac:dyDescent="0.25">
      <c r="A532" s="632"/>
      <c r="B532" s="633"/>
      <c r="C532" s="633"/>
      <c r="D532" s="633"/>
      <c r="E532" s="633"/>
      <c r="F532" s="633"/>
      <c r="G532" s="633"/>
      <c r="H532" s="633"/>
      <c r="I532" s="633"/>
      <c r="J532" s="633"/>
      <c r="K532" s="633"/>
      <c r="L532" s="633"/>
      <c r="M532" s="633"/>
      <c r="N532" s="633"/>
      <c r="O532" s="633"/>
      <c r="P532" s="633"/>
      <c r="Q532" s="633"/>
      <c r="R532" s="633"/>
      <c r="S532" s="633"/>
      <c r="T532" s="633"/>
      <c r="U532" s="633"/>
      <c r="V532" s="633"/>
      <c r="W532" s="633"/>
      <c r="X532" s="633"/>
      <c r="Y532" s="633"/>
      <c r="Z532" s="633"/>
      <c r="AA532" s="633"/>
      <c r="AB532" s="633"/>
      <c r="AC532" s="633"/>
      <c r="AD532" s="633"/>
      <c r="AE532" s="633"/>
      <c r="AF532" s="633"/>
      <c r="AG532" s="633"/>
      <c r="AH532" s="633"/>
      <c r="AI532" s="633"/>
      <c r="AJ532" s="633"/>
      <c r="AK532" s="633"/>
      <c r="AL532" s="633"/>
      <c r="AM532" s="633"/>
      <c r="AN532" s="633"/>
      <c r="AO532" s="633"/>
      <c r="AP532" s="634"/>
    </row>
    <row r="533" spans="1:42" ht="30" hidden="1" customHeight="1" x14ac:dyDescent="0.25">
      <c r="A533" s="619" t="s">
        <v>2</v>
      </c>
      <c r="B533" s="620"/>
      <c r="C533" s="620"/>
      <c r="D533" s="620"/>
      <c r="E533" s="620"/>
      <c r="F533" s="620"/>
      <c r="G533" s="620"/>
      <c r="H533" s="620"/>
      <c r="I533" s="620"/>
      <c r="J533" s="620"/>
      <c r="K533" s="620"/>
      <c r="L533" s="620"/>
      <c r="M533" s="621" t="str">
        <f>+$M$11</f>
        <v>CANAL DE AGUAS LLUVIAS EN EL SECTOR PRADOS DEL ESTE, SAN JOSÉ DE CÚCUTA, NORTE DE SANTNADER</v>
      </c>
      <c r="N533" s="621"/>
      <c r="O533" s="621"/>
      <c r="P533" s="621"/>
      <c r="Q533" s="621"/>
      <c r="R533" s="621"/>
      <c r="S533" s="621"/>
      <c r="T533" s="621"/>
      <c r="U533" s="621"/>
      <c r="V533" s="621"/>
      <c r="W533" s="621"/>
      <c r="X533" s="621"/>
      <c r="Y533" s="621"/>
      <c r="Z533" s="621"/>
      <c r="AA533" s="621"/>
      <c r="AB533" s="621"/>
      <c r="AC533" s="621"/>
      <c r="AD533" s="621"/>
      <c r="AE533" s="621"/>
      <c r="AF533" s="621"/>
      <c r="AG533" s="621"/>
      <c r="AH533" s="621"/>
      <c r="AI533" s="621"/>
      <c r="AJ533" s="621"/>
      <c r="AK533" s="621"/>
      <c r="AL533" s="621"/>
      <c r="AM533" s="621"/>
      <c r="AN533" s="621"/>
      <c r="AO533" s="621"/>
      <c r="AP533" s="635"/>
    </row>
    <row r="534" spans="1:42" ht="30" hidden="1" customHeight="1" x14ac:dyDescent="0.25">
      <c r="A534" s="625" t="s">
        <v>46</v>
      </c>
      <c r="B534" s="622"/>
      <c r="C534" s="622"/>
      <c r="D534" s="622"/>
      <c r="E534" s="622"/>
      <c r="F534" s="622"/>
      <c r="G534" s="622"/>
      <c r="H534" s="622"/>
      <c r="I534" s="622"/>
      <c r="J534" s="622"/>
      <c r="K534" s="622"/>
      <c r="L534" s="622"/>
      <c r="M534" s="615" t="str">
        <f>+$M$12</f>
        <v xml:space="preserve">GESTIÓN DE RIESGOS </v>
      </c>
      <c r="N534" s="615"/>
      <c r="O534" s="615"/>
      <c r="P534" s="615"/>
      <c r="Q534" s="615"/>
      <c r="R534" s="615"/>
      <c r="S534" s="615"/>
      <c r="T534" s="615"/>
      <c r="U534" s="615"/>
      <c r="V534" s="615"/>
      <c r="W534" s="615"/>
      <c r="X534" s="615"/>
      <c r="Y534" s="615"/>
      <c r="Z534" s="615"/>
      <c r="AA534" s="615"/>
      <c r="AB534" s="615"/>
      <c r="AC534" s="615"/>
      <c r="AD534" s="615"/>
      <c r="AE534" s="615"/>
      <c r="AF534" s="615"/>
      <c r="AG534" s="615"/>
      <c r="AH534" s="615"/>
      <c r="AI534" s="615"/>
      <c r="AJ534" s="615"/>
      <c r="AK534" s="615"/>
      <c r="AL534" s="622" t="s">
        <v>3</v>
      </c>
      <c r="AM534" s="622"/>
      <c r="AN534" s="612" t="str">
        <f>+$AN$12</f>
        <v>-</v>
      </c>
      <c r="AO534" s="612"/>
      <c r="AP534" s="613"/>
    </row>
    <row r="535" spans="1:42" ht="30" hidden="1" customHeight="1" x14ac:dyDescent="0.25">
      <c r="A535" s="625" t="s">
        <v>4</v>
      </c>
      <c r="B535" s="622"/>
      <c r="C535" s="622"/>
      <c r="D535" s="622"/>
      <c r="E535" s="622"/>
      <c r="F535" s="622"/>
      <c r="G535" s="622"/>
      <c r="H535" s="622"/>
      <c r="I535" s="622"/>
      <c r="J535" s="622"/>
      <c r="K535" s="622"/>
      <c r="L535" s="622"/>
      <c r="M535" s="615" t="str">
        <f>+$M$13</f>
        <v>INTERVENTORÍA</v>
      </c>
      <c r="N535" s="615"/>
      <c r="O535" s="615"/>
      <c r="P535" s="615"/>
      <c r="Q535" s="615"/>
      <c r="R535" s="615"/>
      <c r="S535" s="615"/>
      <c r="T535" s="615"/>
      <c r="U535" s="615"/>
      <c r="V535" s="615"/>
      <c r="W535" s="615"/>
      <c r="X535" s="615"/>
      <c r="Y535" s="615"/>
      <c r="Z535" s="615"/>
      <c r="AA535" s="615"/>
      <c r="AB535" s="615"/>
      <c r="AC535" s="615"/>
      <c r="AD535" s="615"/>
      <c r="AE535" s="615"/>
      <c r="AF535" s="615"/>
      <c r="AG535" s="615"/>
      <c r="AH535" s="615"/>
      <c r="AI535" s="615"/>
      <c r="AJ535" s="615"/>
      <c r="AK535" s="615"/>
      <c r="AL535" s="622" t="s">
        <v>5</v>
      </c>
      <c r="AM535" s="622"/>
      <c r="AN535" s="626" t="str">
        <f>+$AN$13</f>
        <v>JULIO 2023</v>
      </c>
      <c r="AO535" s="627"/>
      <c r="AP535" s="628"/>
    </row>
    <row r="536" spans="1:42" ht="13.95" hidden="1" customHeight="1" x14ac:dyDescent="0.25">
      <c r="A536" s="629"/>
      <c r="B536" s="630"/>
      <c r="C536" s="630"/>
      <c r="D536" s="630"/>
      <c r="E536" s="630"/>
      <c r="F536" s="630"/>
      <c r="G536" s="630"/>
      <c r="H536" s="630"/>
      <c r="I536" s="630"/>
      <c r="J536" s="630"/>
      <c r="K536" s="630"/>
      <c r="L536" s="630"/>
      <c r="M536" s="630"/>
      <c r="N536" s="630"/>
      <c r="O536" s="630"/>
      <c r="P536" s="630"/>
      <c r="Q536" s="630"/>
      <c r="R536" s="630"/>
      <c r="S536" s="630"/>
      <c r="T536" s="630"/>
      <c r="U536" s="630"/>
      <c r="V536" s="630"/>
      <c r="W536" s="630"/>
      <c r="X536" s="630"/>
      <c r="Y536" s="630"/>
      <c r="Z536" s="630"/>
      <c r="AA536" s="630"/>
      <c r="AB536" s="630"/>
      <c r="AC536" s="630"/>
      <c r="AD536" s="630"/>
      <c r="AE536" s="630"/>
      <c r="AF536" s="630"/>
      <c r="AG536" s="630"/>
      <c r="AH536" s="630"/>
      <c r="AI536" s="630"/>
      <c r="AJ536" s="630"/>
      <c r="AK536" s="630"/>
      <c r="AL536" s="630"/>
      <c r="AM536" s="630"/>
      <c r="AN536" s="630"/>
      <c r="AO536" s="630"/>
      <c r="AP536" s="631"/>
    </row>
    <row r="537" spans="1:42" ht="30" hidden="1" customHeight="1" x14ac:dyDescent="0.25">
      <c r="A537" s="619" t="s">
        <v>6</v>
      </c>
      <c r="B537" s="620"/>
      <c r="C537" s="620"/>
      <c r="D537" s="620"/>
      <c r="E537" s="620"/>
      <c r="F537" s="620"/>
      <c r="G537" s="620"/>
      <c r="H537" s="474">
        <v>4</v>
      </c>
      <c r="I537" s="621" t="str">
        <f>IFERROR(VLOOKUP(H537,'PPTO CANAL DE AGUAS LLUVIAS'!B:G,2,FALSE),"")</f>
        <v xml:space="preserve">TUBERÍA DE DESCARGA AGUAS LLUVIA </v>
      </c>
      <c r="J537" s="621"/>
      <c r="K537" s="621"/>
      <c r="L537" s="621"/>
      <c r="M537" s="621"/>
      <c r="N537" s="621"/>
      <c r="O537" s="621"/>
      <c r="P537" s="621"/>
      <c r="Q537" s="621"/>
      <c r="R537" s="621"/>
      <c r="S537" s="621"/>
      <c r="T537" s="621"/>
      <c r="U537" s="622" t="s">
        <v>0</v>
      </c>
      <c r="V537" s="622"/>
      <c r="W537" s="622"/>
      <c r="X537" s="622"/>
      <c r="Y537" s="622"/>
      <c r="Z537" s="622"/>
      <c r="AA537" s="622"/>
      <c r="AB537" s="622"/>
      <c r="AC537" s="622"/>
      <c r="AD537" s="622"/>
      <c r="AE537" s="623">
        <v>4.0199999999999996</v>
      </c>
      <c r="AF537" s="623"/>
      <c r="AG537" s="624" t="str">
        <f>IFERROR(VLOOKUP(AE537,'PPTO CANAL DE AGUAS LLUVIAS'!B:G,2,FALSE),"")</f>
        <v>TUBERÍA PARA AGUAS LLUVIAS DE 6"</v>
      </c>
      <c r="AH537" s="624"/>
      <c r="AI537" s="624"/>
      <c r="AJ537" s="624"/>
      <c r="AK537" s="624"/>
      <c r="AL537" s="475" t="s">
        <v>7</v>
      </c>
      <c r="AM537" s="281" t="str">
        <f>IFERROR(VLOOKUP(AE537,'PPTO CANAL DE AGUAS LLUVIAS'!B:G,3,FALSE),"")</f>
        <v>UND</v>
      </c>
      <c r="AN537" s="475" t="s">
        <v>8</v>
      </c>
      <c r="AO537" s="612" t="str">
        <f>+$AO$15</f>
        <v>MUNICIPIO SAN JOSÉ DE CÚCUTA</v>
      </c>
      <c r="AP537" s="613"/>
    </row>
    <row r="538" spans="1:42" hidden="1" x14ac:dyDescent="0.25">
      <c r="A538" s="614"/>
      <c r="B538" s="615"/>
      <c r="C538" s="615"/>
      <c r="D538" s="615"/>
      <c r="E538" s="615"/>
      <c r="F538" s="615"/>
      <c r="G538" s="615"/>
      <c r="H538" s="615"/>
      <c r="I538" s="615"/>
      <c r="J538" s="615"/>
      <c r="K538" s="615"/>
      <c r="L538" s="615"/>
      <c r="M538" s="615"/>
      <c r="N538" s="615"/>
      <c r="O538" s="615"/>
      <c r="P538" s="615"/>
      <c r="Q538" s="615"/>
      <c r="R538" s="615"/>
      <c r="S538" s="615"/>
      <c r="T538" s="615"/>
      <c r="U538" s="615"/>
      <c r="V538" s="615"/>
      <c r="W538" s="615"/>
      <c r="X538" s="615"/>
      <c r="Y538" s="615"/>
      <c r="Z538" s="615"/>
      <c r="AA538" s="615"/>
      <c r="AB538" s="615"/>
      <c r="AC538" s="615"/>
      <c r="AD538" s="615"/>
      <c r="AE538" s="615"/>
      <c r="AF538" s="615"/>
      <c r="AG538" s="615"/>
      <c r="AH538" s="615"/>
      <c r="AI538" s="615"/>
      <c r="AJ538" s="616" t="s">
        <v>9</v>
      </c>
      <c r="AK538" s="665" t="s">
        <v>38</v>
      </c>
      <c r="AL538" s="666"/>
      <c r="AM538" s="666"/>
      <c r="AN538" s="667"/>
      <c r="AO538" s="616" t="s">
        <v>10</v>
      </c>
      <c r="AP538" s="617" t="s">
        <v>11</v>
      </c>
    </row>
    <row r="539" spans="1:42" hidden="1" x14ac:dyDescent="0.25">
      <c r="A539" s="614"/>
      <c r="B539" s="615"/>
      <c r="C539" s="615"/>
      <c r="D539" s="615"/>
      <c r="E539" s="615"/>
      <c r="F539" s="615"/>
      <c r="G539" s="615"/>
      <c r="H539" s="615"/>
      <c r="I539" s="615"/>
      <c r="J539" s="615"/>
      <c r="K539" s="615"/>
      <c r="L539" s="615"/>
      <c r="M539" s="615"/>
      <c r="N539" s="615"/>
      <c r="O539" s="615"/>
      <c r="P539" s="615"/>
      <c r="Q539" s="615"/>
      <c r="R539" s="615"/>
      <c r="S539" s="615"/>
      <c r="T539" s="615"/>
      <c r="U539" s="615"/>
      <c r="V539" s="615"/>
      <c r="W539" s="615"/>
      <c r="X539" s="615"/>
      <c r="Y539" s="615"/>
      <c r="Z539" s="615"/>
      <c r="AA539" s="615"/>
      <c r="AB539" s="615"/>
      <c r="AC539" s="615"/>
      <c r="AD539" s="615"/>
      <c r="AE539" s="615"/>
      <c r="AF539" s="615"/>
      <c r="AG539" s="615"/>
      <c r="AH539" s="615"/>
      <c r="AI539" s="615"/>
      <c r="AJ539" s="616"/>
      <c r="AK539" s="476" t="s">
        <v>37</v>
      </c>
      <c r="AL539" s="475" t="s">
        <v>12</v>
      </c>
      <c r="AM539" s="475" t="s">
        <v>16</v>
      </c>
      <c r="AN539" s="475" t="s">
        <v>17</v>
      </c>
      <c r="AO539" s="616"/>
      <c r="AP539" s="617"/>
    </row>
    <row r="540" spans="1:42" hidden="1" x14ac:dyDescent="0.25">
      <c r="A540" s="614"/>
      <c r="B540" s="615"/>
      <c r="C540" s="615"/>
      <c r="D540" s="615"/>
      <c r="E540" s="615"/>
      <c r="F540" s="615"/>
      <c r="G540" s="615"/>
      <c r="H540" s="615"/>
      <c r="I540" s="615"/>
      <c r="J540" s="615"/>
      <c r="K540" s="615"/>
      <c r="L540" s="615"/>
      <c r="M540" s="615"/>
      <c r="N540" s="615"/>
      <c r="O540" s="615"/>
      <c r="P540" s="615"/>
      <c r="Q540" s="615"/>
      <c r="R540" s="615"/>
      <c r="S540" s="615"/>
      <c r="T540" s="615"/>
      <c r="U540" s="615"/>
      <c r="V540" s="615"/>
      <c r="W540" s="615"/>
      <c r="X540" s="615"/>
      <c r="Y540" s="615"/>
      <c r="Z540" s="615"/>
      <c r="AA540" s="615"/>
      <c r="AB540" s="615"/>
      <c r="AC540" s="615"/>
      <c r="AD540" s="615"/>
      <c r="AE540" s="615"/>
      <c r="AF540" s="615"/>
      <c r="AG540" s="615"/>
      <c r="AH540" s="615"/>
      <c r="AI540" s="615"/>
      <c r="AJ540" s="477" t="s">
        <v>536</v>
      </c>
      <c r="AK540" s="478"/>
      <c r="AL540" s="279">
        <v>1</v>
      </c>
      <c r="AM540" s="279"/>
      <c r="AN540" s="279"/>
      <c r="AO540" s="279">
        <v>7</v>
      </c>
      <c r="AP540" s="480">
        <f>AL540*AO540</f>
        <v>7</v>
      </c>
    </row>
    <row r="541" spans="1:42" hidden="1" x14ac:dyDescent="0.25">
      <c r="A541" s="614"/>
      <c r="B541" s="615"/>
      <c r="C541" s="615"/>
      <c r="D541" s="615"/>
      <c r="E541" s="615"/>
      <c r="F541" s="615"/>
      <c r="G541" s="615"/>
      <c r="H541" s="615"/>
      <c r="I541" s="615"/>
      <c r="J541" s="615"/>
      <c r="K541" s="615"/>
      <c r="L541" s="615"/>
      <c r="M541" s="615"/>
      <c r="N541" s="615"/>
      <c r="O541" s="615"/>
      <c r="P541" s="615"/>
      <c r="Q541" s="615"/>
      <c r="R541" s="615"/>
      <c r="S541" s="615"/>
      <c r="T541" s="615"/>
      <c r="U541" s="615"/>
      <c r="V541" s="615"/>
      <c r="W541" s="615"/>
      <c r="X541" s="615"/>
      <c r="Y541" s="615"/>
      <c r="Z541" s="615"/>
      <c r="AA541" s="615"/>
      <c r="AB541" s="615"/>
      <c r="AC541" s="615"/>
      <c r="AD541" s="615"/>
      <c r="AE541" s="615"/>
      <c r="AF541" s="615"/>
      <c r="AG541" s="615"/>
      <c r="AH541" s="615"/>
      <c r="AI541" s="615"/>
      <c r="AJ541" s="487"/>
      <c r="AK541" s="488"/>
      <c r="AL541" s="489"/>
      <c r="AM541" s="489"/>
      <c r="AN541" s="489"/>
      <c r="AO541" s="489"/>
      <c r="AP541" s="490"/>
    </row>
    <row r="542" spans="1:42" hidden="1" x14ac:dyDescent="0.25">
      <c r="A542" s="614"/>
      <c r="B542" s="615"/>
      <c r="C542" s="615"/>
      <c r="D542" s="615"/>
      <c r="E542" s="615"/>
      <c r="F542" s="615"/>
      <c r="G542" s="615"/>
      <c r="H542" s="615"/>
      <c r="I542" s="615"/>
      <c r="J542" s="615"/>
      <c r="K542" s="615"/>
      <c r="L542" s="615"/>
      <c r="M542" s="615"/>
      <c r="N542" s="615"/>
      <c r="O542" s="615"/>
      <c r="P542" s="615"/>
      <c r="Q542" s="615"/>
      <c r="R542" s="615"/>
      <c r="S542" s="615"/>
      <c r="T542" s="615"/>
      <c r="U542" s="615"/>
      <c r="V542" s="615"/>
      <c r="W542" s="615"/>
      <c r="X542" s="615"/>
      <c r="Y542" s="615"/>
      <c r="Z542" s="615"/>
      <c r="AA542" s="615"/>
      <c r="AB542" s="615"/>
      <c r="AC542" s="615"/>
      <c r="AD542" s="615"/>
      <c r="AE542" s="615"/>
      <c r="AF542" s="615"/>
      <c r="AG542" s="615"/>
      <c r="AH542" s="615"/>
      <c r="AI542" s="615"/>
      <c r="AJ542" s="281"/>
      <c r="AK542" s="281"/>
      <c r="AL542" s="279"/>
      <c r="AM542" s="279"/>
      <c r="AN542" s="279"/>
      <c r="AO542" s="279"/>
      <c r="AP542" s="480"/>
    </row>
    <row r="543" spans="1:42" hidden="1" x14ac:dyDescent="0.25">
      <c r="A543" s="614"/>
      <c r="B543" s="615"/>
      <c r="C543" s="615"/>
      <c r="D543" s="615"/>
      <c r="E543" s="615"/>
      <c r="F543" s="615"/>
      <c r="G543" s="615"/>
      <c r="H543" s="615"/>
      <c r="I543" s="615"/>
      <c r="J543" s="615"/>
      <c r="K543" s="615"/>
      <c r="L543" s="615"/>
      <c r="M543" s="615"/>
      <c r="N543" s="615"/>
      <c r="O543" s="615"/>
      <c r="P543" s="615"/>
      <c r="Q543" s="615"/>
      <c r="R543" s="615"/>
      <c r="S543" s="615"/>
      <c r="T543" s="615"/>
      <c r="U543" s="615"/>
      <c r="V543" s="615"/>
      <c r="W543" s="615"/>
      <c r="X543" s="615"/>
      <c r="Y543" s="615"/>
      <c r="Z543" s="615"/>
      <c r="AA543" s="615"/>
      <c r="AB543" s="615"/>
      <c r="AC543" s="615"/>
      <c r="AD543" s="615"/>
      <c r="AE543" s="615"/>
      <c r="AF543" s="615"/>
      <c r="AG543" s="615"/>
      <c r="AH543" s="615"/>
      <c r="AI543" s="615"/>
      <c r="AJ543" s="281"/>
      <c r="AK543" s="281"/>
      <c r="AL543" s="279"/>
      <c r="AM543" s="279"/>
      <c r="AN543" s="279"/>
      <c r="AO543" s="279"/>
      <c r="AP543" s="480"/>
    </row>
    <row r="544" spans="1:42" hidden="1" x14ac:dyDescent="0.25">
      <c r="A544" s="614"/>
      <c r="B544" s="615"/>
      <c r="C544" s="615"/>
      <c r="D544" s="615"/>
      <c r="E544" s="615"/>
      <c r="F544" s="615"/>
      <c r="G544" s="615"/>
      <c r="H544" s="615"/>
      <c r="I544" s="615"/>
      <c r="J544" s="615"/>
      <c r="K544" s="615"/>
      <c r="L544" s="615"/>
      <c r="M544" s="615"/>
      <c r="N544" s="615"/>
      <c r="O544" s="615"/>
      <c r="P544" s="615"/>
      <c r="Q544" s="615"/>
      <c r="R544" s="615"/>
      <c r="S544" s="615"/>
      <c r="T544" s="615"/>
      <c r="U544" s="615"/>
      <c r="V544" s="615"/>
      <c r="W544" s="615"/>
      <c r="X544" s="615"/>
      <c r="Y544" s="615"/>
      <c r="Z544" s="615"/>
      <c r="AA544" s="615"/>
      <c r="AB544" s="615"/>
      <c r="AC544" s="615"/>
      <c r="AD544" s="615"/>
      <c r="AE544" s="615"/>
      <c r="AF544" s="615"/>
      <c r="AG544" s="615"/>
      <c r="AH544" s="615"/>
      <c r="AI544" s="615"/>
      <c r="AJ544" s="281"/>
      <c r="AK544" s="281"/>
      <c r="AL544" s="279"/>
      <c r="AM544" s="279"/>
      <c r="AN544" s="279"/>
      <c r="AO544" s="279"/>
      <c r="AP544" s="480"/>
    </row>
    <row r="545" spans="1:42" hidden="1" x14ac:dyDescent="0.25">
      <c r="A545" s="614"/>
      <c r="B545" s="615"/>
      <c r="C545" s="615"/>
      <c r="D545" s="615"/>
      <c r="E545" s="615"/>
      <c r="F545" s="615"/>
      <c r="G545" s="615"/>
      <c r="H545" s="615"/>
      <c r="I545" s="615"/>
      <c r="J545" s="615"/>
      <c r="K545" s="615"/>
      <c r="L545" s="615"/>
      <c r="M545" s="615"/>
      <c r="N545" s="615"/>
      <c r="O545" s="615"/>
      <c r="P545" s="615"/>
      <c r="Q545" s="615"/>
      <c r="R545" s="615"/>
      <c r="S545" s="615"/>
      <c r="T545" s="615"/>
      <c r="U545" s="615"/>
      <c r="V545" s="615"/>
      <c r="W545" s="615"/>
      <c r="X545" s="615"/>
      <c r="Y545" s="615"/>
      <c r="Z545" s="615"/>
      <c r="AA545" s="615"/>
      <c r="AB545" s="615"/>
      <c r="AC545" s="615"/>
      <c r="AD545" s="615"/>
      <c r="AE545" s="615"/>
      <c r="AF545" s="615"/>
      <c r="AG545" s="615"/>
      <c r="AH545" s="615"/>
      <c r="AI545" s="615"/>
      <c r="AJ545" s="281"/>
      <c r="AK545" s="281"/>
      <c r="AL545" s="279"/>
      <c r="AM545" s="279"/>
      <c r="AN545" s="279"/>
      <c r="AO545" s="279"/>
      <c r="AP545" s="480"/>
    </row>
    <row r="546" spans="1:42" hidden="1" x14ac:dyDescent="0.25">
      <c r="A546" s="614"/>
      <c r="B546" s="615"/>
      <c r="C546" s="615"/>
      <c r="D546" s="615"/>
      <c r="E546" s="615"/>
      <c r="F546" s="615"/>
      <c r="G546" s="615"/>
      <c r="H546" s="615"/>
      <c r="I546" s="615"/>
      <c r="J546" s="615"/>
      <c r="K546" s="615"/>
      <c r="L546" s="615"/>
      <c r="M546" s="615"/>
      <c r="N546" s="615"/>
      <c r="O546" s="615"/>
      <c r="P546" s="615"/>
      <c r="Q546" s="615"/>
      <c r="R546" s="615"/>
      <c r="S546" s="615"/>
      <c r="T546" s="615"/>
      <c r="U546" s="615"/>
      <c r="V546" s="615"/>
      <c r="W546" s="615"/>
      <c r="X546" s="615"/>
      <c r="Y546" s="615"/>
      <c r="Z546" s="615"/>
      <c r="AA546" s="615"/>
      <c r="AB546" s="615"/>
      <c r="AC546" s="615"/>
      <c r="AD546" s="615"/>
      <c r="AE546" s="615"/>
      <c r="AF546" s="615"/>
      <c r="AG546" s="615"/>
      <c r="AH546" s="615"/>
      <c r="AI546" s="615"/>
      <c r="AJ546" s="281"/>
      <c r="AK546" s="281"/>
      <c r="AL546" s="279"/>
      <c r="AM546" s="279"/>
      <c r="AN546" s="279"/>
      <c r="AO546" s="279"/>
      <c r="AP546" s="480"/>
    </row>
    <row r="547" spans="1:42" hidden="1" x14ac:dyDescent="0.25">
      <c r="A547" s="614"/>
      <c r="B547" s="615"/>
      <c r="C547" s="615"/>
      <c r="D547" s="615"/>
      <c r="E547" s="615"/>
      <c r="F547" s="615"/>
      <c r="G547" s="615"/>
      <c r="H547" s="615"/>
      <c r="I547" s="615"/>
      <c r="J547" s="615"/>
      <c r="K547" s="615"/>
      <c r="L547" s="615"/>
      <c r="M547" s="615"/>
      <c r="N547" s="615"/>
      <c r="O547" s="615"/>
      <c r="P547" s="615"/>
      <c r="Q547" s="615"/>
      <c r="R547" s="615"/>
      <c r="S547" s="615"/>
      <c r="T547" s="615"/>
      <c r="U547" s="615"/>
      <c r="V547" s="615"/>
      <c r="W547" s="615"/>
      <c r="X547" s="615"/>
      <c r="Y547" s="615"/>
      <c r="Z547" s="615"/>
      <c r="AA547" s="615"/>
      <c r="AB547" s="615"/>
      <c r="AC547" s="615"/>
      <c r="AD547" s="615"/>
      <c r="AE547" s="615"/>
      <c r="AF547" s="615"/>
      <c r="AG547" s="615"/>
      <c r="AH547" s="615"/>
      <c r="AI547" s="615"/>
      <c r="AJ547" s="281"/>
      <c r="AK547" s="281"/>
      <c r="AL547" s="279"/>
      <c r="AM547" s="279"/>
      <c r="AN547" s="279"/>
      <c r="AO547" s="279"/>
      <c r="AP547" s="480"/>
    </row>
    <row r="548" spans="1:42" hidden="1" x14ac:dyDescent="0.25">
      <c r="A548" s="614"/>
      <c r="B548" s="615"/>
      <c r="C548" s="615"/>
      <c r="D548" s="615"/>
      <c r="E548" s="615"/>
      <c r="F548" s="615"/>
      <c r="G548" s="615"/>
      <c r="H548" s="615"/>
      <c r="I548" s="615"/>
      <c r="J548" s="615"/>
      <c r="K548" s="615"/>
      <c r="L548" s="615"/>
      <c r="M548" s="615"/>
      <c r="N548" s="615"/>
      <c r="O548" s="615"/>
      <c r="P548" s="615"/>
      <c r="Q548" s="615"/>
      <c r="R548" s="615"/>
      <c r="S548" s="615"/>
      <c r="T548" s="615"/>
      <c r="U548" s="615"/>
      <c r="V548" s="615"/>
      <c r="W548" s="615"/>
      <c r="X548" s="615"/>
      <c r="Y548" s="615"/>
      <c r="Z548" s="615"/>
      <c r="AA548" s="615"/>
      <c r="AB548" s="615"/>
      <c r="AC548" s="615"/>
      <c r="AD548" s="615"/>
      <c r="AE548" s="615"/>
      <c r="AF548" s="615"/>
      <c r="AG548" s="615"/>
      <c r="AH548" s="615"/>
      <c r="AI548" s="615"/>
      <c r="AJ548" s="281"/>
      <c r="AK548" s="281"/>
      <c r="AL548" s="279"/>
      <c r="AM548" s="279"/>
      <c r="AN548" s="279"/>
      <c r="AO548" s="279"/>
      <c r="AP548" s="480"/>
    </row>
    <row r="549" spans="1:42" hidden="1" x14ac:dyDescent="0.25">
      <c r="A549" s="614"/>
      <c r="B549" s="615"/>
      <c r="C549" s="615"/>
      <c r="D549" s="615"/>
      <c r="E549" s="615"/>
      <c r="F549" s="615"/>
      <c r="G549" s="615"/>
      <c r="H549" s="615"/>
      <c r="I549" s="615"/>
      <c r="J549" s="615"/>
      <c r="K549" s="615"/>
      <c r="L549" s="615"/>
      <c r="M549" s="615"/>
      <c r="N549" s="615"/>
      <c r="O549" s="615"/>
      <c r="P549" s="615"/>
      <c r="Q549" s="615"/>
      <c r="R549" s="615"/>
      <c r="S549" s="615"/>
      <c r="T549" s="615"/>
      <c r="U549" s="615"/>
      <c r="V549" s="615"/>
      <c r="W549" s="615"/>
      <c r="X549" s="615"/>
      <c r="Y549" s="615"/>
      <c r="Z549" s="615"/>
      <c r="AA549" s="615"/>
      <c r="AB549" s="615"/>
      <c r="AC549" s="615"/>
      <c r="AD549" s="615"/>
      <c r="AE549" s="615"/>
      <c r="AF549" s="615"/>
      <c r="AG549" s="615"/>
      <c r="AH549" s="615"/>
      <c r="AI549" s="615"/>
      <c r="AJ549" s="281"/>
      <c r="AK549" s="281"/>
      <c r="AL549" s="279"/>
      <c r="AM549" s="279"/>
      <c r="AN549" s="279"/>
      <c r="AO549" s="279"/>
      <c r="AP549" s="480"/>
    </row>
    <row r="550" spans="1:42" hidden="1" x14ac:dyDescent="0.25">
      <c r="A550" s="614"/>
      <c r="B550" s="615"/>
      <c r="C550" s="615"/>
      <c r="D550" s="615"/>
      <c r="E550" s="615"/>
      <c r="F550" s="615"/>
      <c r="G550" s="615"/>
      <c r="H550" s="615"/>
      <c r="I550" s="615"/>
      <c r="J550" s="615"/>
      <c r="K550" s="615"/>
      <c r="L550" s="615"/>
      <c r="M550" s="615"/>
      <c r="N550" s="615"/>
      <c r="O550" s="615"/>
      <c r="P550" s="615"/>
      <c r="Q550" s="615"/>
      <c r="R550" s="615"/>
      <c r="S550" s="615"/>
      <c r="T550" s="615"/>
      <c r="U550" s="615"/>
      <c r="V550" s="615"/>
      <c r="W550" s="615"/>
      <c r="X550" s="615"/>
      <c r="Y550" s="615"/>
      <c r="Z550" s="615"/>
      <c r="AA550" s="615"/>
      <c r="AB550" s="615"/>
      <c r="AC550" s="615"/>
      <c r="AD550" s="615"/>
      <c r="AE550" s="615"/>
      <c r="AF550" s="615"/>
      <c r="AG550" s="615"/>
      <c r="AH550" s="615"/>
      <c r="AI550" s="615"/>
      <c r="AJ550" s="281"/>
      <c r="AK550" s="281"/>
      <c r="AL550" s="279"/>
      <c r="AM550" s="279"/>
      <c r="AN550" s="279"/>
      <c r="AO550" s="279"/>
      <c r="AP550" s="480"/>
    </row>
    <row r="551" spans="1:42" hidden="1" x14ac:dyDescent="0.25">
      <c r="A551" s="614"/>
      <c r="B551" s="615"/>
      <c r="C551" s="615"/>
      <c r="D551" s="615"/>
      <c r="E551" s="615"/>
      <c r="F551" s="615"/>
      <c r="G551" s="615"/>
      <c r="H551" s="615"/>
      <c r="I551" s="615"/>
      <c r="J551" s="615"/>
      <c r="K551" s="615"/>
      <c r="L551" s="615"/>
      <c r="M551" s="615"/>
      <c r="N551" s="615"/>
      <c r="O551" s="615"/>
      <c r="P551" s="615"/>
      <c r="Q551" s="615"/>
      <c r="R551" s="615"/>
      <c r="S551" s="615"/>
      <c r="T551" s="615"/>
      <c r="U551" s="615"/>
      <c r="V551" s="615"/>
      <c r="W551" s="615"/>
      <c r="X551" s="615"/>
      <c r="Y551" s="615"/>
      <c r="Z551" s="615"/>
      <c r="AA551" s="615"/>
      <c r="AB551" s="615"/>
      <c r="AC551" s="615"/>
      <c r="AD551" s="615"/>
      <c r="AE551" s="615"/>
      <c r="AF551" s="615"/>
      <c r="AG551" s="615"/>
      <c r="AH551" s="615"/>
      <c r="AI551" s="615"/>
      <c r="AJ551" s="281"/>
      <c r="AK551" s="281"/>
      <c r="AL551" s="279"/>
      <c r="AM551" s="279"/>
      <c r="AN551" s="279"/>
      <c r="AO551" s="279"/>
      <c r="AP551" s="480"/>
    </row>
    <row r="552" spans="1:42" hidden="1" x14ac:dyDescent="0.25">
      <c r="A552" s="614"/>
      <c r="B552" s="615"/>
      <c r="C552" s="615"/>
      <c r="D552" s="615"/>
      <c r="E552" s="615"/>
      <c r="F552" s="615"/>
      <c r="G552" s="615"/>
      <c r="H552" s="615"/>
      <c r="I552" s="615"/>
      <c r="J552" s="615"/>
      <c r="K552" s="615"/>
      <c r="L552" s="615"/>
      <c r="M552" s="615"/>
      <c r="N552" s="615"/>
      <c r="O552" s="615"/>
      <c r="P552" s="615"/>
      <c r="Q552" s="615"/>
      <c r="R552" s="615"/>
      <c r="S552" s="615"/>
      <c r="T552" s="615"/>
      <c r="U552" s="615"/>
      <c r="V552" s="615"/>
      <c r="W552" s="615"/>
      <c r="X552" s="615"/>
      <c r="Y552" s="615"/>
      <c r="Z552" s="615"/>
      <c r="AA552" s="615"/>
      <c r="AB552" s="615"/>
      <c r="AC552" s="615"/>
      <c r="AD552" s="615"/>
      <c r="AE552" s="615"/>
      <c r="AF552" s="615"/>
      <c r="AG552" s="615"/>
      <c r="AH552" s="615"/>
      <c r="AI552" s="615"/>
      <c r="AJ552" s="281"/>
      <c r="AK552" s="281"/>
      <c r="AL552" s="279"/>
      <c r="AM552" s="279"/>
      <c r="AN552" s="279"/>
      <c r="AO552" s="279"/>
      <c r="AP552" s="480"/>
    </row>
    <row r="553" spans="1:42" hidden="1" x14ac:dyDescent="0.25">
      <c r="A553" s="614"/>
      <c r="B553" s="615"/>
      <c r="C553" s="615"/>
      <c r="D553" s="615"/>
      <c r="E553" s="615"/>
      <c r="F553" s="615"/>
      <c r="G553" s="615"/>
      <c r="H553" s="615"/>
      <c r="I553" s="615"/>
      <c r="J553" s="615"/>
      <c r="K553" s="615"/>
      <c r="L553" s="615"/>
      <c r="M553" s="615"/>
      <c r="N553" s="615"/>
      <c r="O553" s="615"/>
      <c r="P553" s="615"/>
      <c r="Q553" s="615"/>
      <c r="R553" s="615"/>
      <c r="S553" s="615"/>
      <c r="T553" s="615"/>
      <c r="U553" s="615"/>
      <c r="V553" s="615"/>
      <c r="W553" s="615"/>
      <c r="X553" s="615"/>
      <c r="Y553" s="615"/>
      <c r="Z553" s="615"/>
      <c r="AA553" s="615"/>
      <c r="AB553" s="615"/>
      <c r="AC553" s="615"/>
      <c r="AD553" s="615"/>
      <c r="AE553" s="615"/>
      <c r="AF553" s="615"/>
      <c r="AG553" s="615"/>
      <c r="AH553" s="615"/>
      <c r="AI553" s="615"/>
      <c r="AJ553" s="281"/>
      <c r="AK553" s="281"/>
      <c r="AL553" s="279"/>
      <c r="AM553" s="279"/>
      <c r="AN553" s="279"/>
      <c r="AO553" s="279"/>
      <c r="AP553" s="480"/>
    </row>
    <row r="554" spans="1:42" hidden="1" x14ac:dyDescent="0.25">
      <c r="A554" s="614"/>
      <c r="B554" s="615"/>
      <c r="C554" s="615"/>
      <c r="D554" s="615"/>
      <c r="E554" s="615"/>
      <c r="F554" s="615"/>
      <c r="G554" s="615"/>
      <c r="H554" s="615"/>
      <c r="I554" s="615"/>
      <c r="J554" s="615"/>
      <c r="K554" s="615"/>
      <c r="L554" s="615"/>
      <c r="M554" s="615"/>
      <c r="N554" s="615"/>
      <c r="O554" s="615"/>
      <c r="P554" s="615"/>
      <c r="Q554" s="615"/>
      <c r="R554" s="615"/>
      <c r="S554" s="615"/>
      <c r="T554" s="615"/>
      <c r="U554" s="615"/>
      <c r="V554" s="615"/>
      <c r="W554" s="615"/>
      <c r="X554" s="615"/>
      <c r="Y554" s="615"/>
      <c r="Z554" s="615"/>
      <c r="AA554" s="615"/>
      <c r="AB554" s="615"/>
      <c r="AC554" s="615"/>
      <c r="AD554" s="615"/>
      <c r="AE554" s="615"/>
      <c r="AF554" s="615"/>
      <c r="AG554" s="615"/>
      <c r="AH554" s="615"/>
      <c r="AI554" s="615"/>
      <c r="AJ554" s="281"/>
      <c r="AK554" s="281"/>
      <c r="AL554" s="279"/>
      <c r="AM554" s="279"/>
      <c r="AN554" s="279"/>
      <c r="AO554" s="279"/>
      <c r="AP554" s="480"/>
    </row>
    <row r="555" spans="1:42" hidden="1" x14ac:dyDescent="0.25">
      <c r="A555" s="614"/>
      <c r="B555" s="615"/>
      <c r="C555" s="615"/>
      <c r="D555" s="615"/>
      <c r="E555" s="615"/>
      <c r="F555" s="615"/>
      <c r="G555" s="615"/>
      <c r="H555" s="615"/>
      <c r="I555" s="615"/>
      <c r="J555" s="615"/>
      <c r="K555" s="615"/>
      <c r="L555" s="615"/>
      <c r="M555" s="615"/>
      <c r="N555" s="615"/>
      <c r="O555" s="615"/>
      <c r="P555" s="615"/>
      <c r="Q555" s="615"/>
      <c r="R555" s="615"/>
      <c r="S555" s="615"/>
      <c r="T555" s="615"/>
      <c r="U555" s="615"/>
      <c r="V555" s="615"/>
      <c r="W555" s="615"/>
      <c r="X555" s="615"/>
      <c r="Y555" s="615"/>
      <c r="Z555" s="615"/>
      <c r="AA555" s="615"/>
      <c r="AB555" s="615"/>
      <c r="AC555" s="615"/>
      <c r="AD555" s="615"/>
      <c r="AE555" s="615"/>
      <c r="AF555" s="615"/>
      <c r="AG555" s="615"/>
      <c r="AH555" s="615"/>
      <c r="AI555" s="615"/>
      <c r="AJ555" s="281"/>
      <c r="AK555" s="281"/>
      <c r="AL555" s="279"/>
      <c r="AM555" s="279"/>
      <c r="AN555" s="279"/>
      <c r="AO555" s="279"/>
      <c r="AP555" s="480"/>
    </row>
    <row r="556" spans="1:42" hidden="1" x14ac:dyDescent="0.25">
      <c r="A556" s="614"/>
      <c r="B556" s="615"/>
      <c r="C556" s="615"/>
      <c r="D556" s="615"/>
      <c r="E556" s="615"/>
      <c r="F556" s="615"/>
      <c r="G556" s="615"/>
      <c r="H556" s="615"/>
      <c r="I556" s="615"/>
      <c r="J556" s="615"/>
      <c r="K556" s="615"/>
      <c r="L556" s="615"/>
      <c r="M556" s="615"/>
      <c r="N556" s="615"/>
      <c r="O556" s="615"/>
      <c r="P556" s="615"/>
      <c r="Q556" s="615"/>
      <c r="R556" s="615"/>
      <c r="S556" s="615"/>
      <c r="T556" s="615"/>
      <c r="U556" s="615"/>
      <c r="V556" s="615"/>
      <c r="W556" s="615"/>
      <c r="X556" s="615"/>
      <c r="Y556" s="615"/>
      <c r="Z556" s="615"/>
      <c r="AA556" s="615"/>
      <c r="AB556" s="615"/>
      <c r="AC556" s="615"/>
      <c r="AD556" s="615"/>
      <c r="AE556" s="615"/>
      <c r="AF556" s="615"/>
      <c r="AG556" s="615"/>
      <c r="AH556" s="615"/>
      <c r="AI556" s="615"/>
      <c r="AJ556" s="281"/>
      <c r="AK556" s="281"/>
      <c r="AL556" s="279"/>
      <c r="AM556" s="279"/>
      <c r="AN556" s="279"/>
      <c r="AO556" s="279"/>
      <c r="AP556" s="480"/>
    </row>
    <row r="557" spans="1:42" hidden="1" x14ac:dyDescent="0.25">
      <c r="A557" s="614"/>
      <c r="B557" s="615"/>
      <c r="C557" s="615"/>
      <c r="D557" s="615"/>
      <c r="E557" s="615"/>
      <c r="F557" s="615"/>
      <c r="G557" s="615"/>
      <c r="H557" s="615"/>
      <c r="I557" s="615"/>
      <c r="J557" s="615"/>
      <c r="K557" s="615"/>
      <c r="L557" s="615"/>
      <c r="M557" s="615"/>
      <c r="N557" s="615"/>
      <c r="O557" s="615"/>
      <c r="P557" s="615"/>
      <c r="Q557" s="615"/>
      <c r="R557" s="615"/>
      <c r="S557" s="615"/>
      <c r="T557" s="615"/>
      <c r="U557" s="615"/>
      <c r="V557" s="615"/>
      <c r="W557" s="615"/>
      <c r="X557" s="615"/>
      <c r="Y557" s="615"/>
      <c r="Z557" s="615"/>
      <c r="AA557" s="615"/>
      <c r="AB557" s="615"/>
      <c r="AC557" s="615"/>
      <c r="AD557" s="615"/>
      <c r="AE557" s="615"/>
      <c r="AF557" s="615"/>
      <c r="AG557" s="615"/>
      <c r="AH557" s="615"/>
      <c r="AI557" s="615"/>
      <c r="AJ557" s="281"/>
      <c r="AK557" s="281"/>
      <c r="AL557" s="279"/>
      <c r="AM557" s="279"/>
      <c r="AN557" s="279"/>
      <c r="AO557" s="279"/>
      <c r="AP557" s="480"/>
    </row>
    <row r="558" spans="1:42" hidden="1" x14ac:dyDescent="0.25">
      <c r="A558" s="614"/>
      <c r="B558" s="615"/>
      <c r="C558" s="615"/>
      <c r="D558" s="615"/>
      <c r="E558" s="615"/>
      <c r="F558" s="615"/>
      <c r="G558" s="615"/>
      <c r="H558" s="615"/>
      <c r="I558" s="615"/>
      <c r="J558" s="615"/>
      <c r="K558" s="615"/>
      <c r="L558" s="615"/>
      <c r="M558" s="615"/>
      <c r="N558" s="615"/>
      <c r="O558" s="615"/>
      <c r="P558" s="615"/>
      <c r="Q558" s="615"/>
      <c r="R558" s="615"/>
      <c r="S558" s="615"/>
      <c r="T558" s="615"/>
      <c r="U558" s="615"/>
      <c r="V558" s="615"/>
      <c r="W558" s="615"/>
      <c r="X558" s="615"/>
      <c r="Y558" s="615"/>
      <c r="Z558" s="615"/>
      <c r="AA558" s="615"/>
      <c r="AB558" s="615"/>
      <c r="AC558" s="615"/>
      <c r="AD558" s="615"/>
      <c r="AE558" s="615"/>
      <c r="AF558" s="615"/>
      <c r="AG558" s="615"/>
      <c r="AH558" s="615"/>
      <c r="AI558" s="615"/>
      <c r="AJ558" s="281"/>
      <c r="AK558" s="281"/>
      <c r="AL558" s="279"/>
      <c r="AM558" s="279"/>
      <c r="AN558" s="279"/>
      <c r="AO558" s="279"/>
      <c r="AP558" s="480"/>
    </row>
    <row r="559" spans="1:42" hidden="1" x14ac:dyDescent="0.25">
      <c r="A559" s="614"/>
      <c r="B559" s="615"/>
      <c r="C559" s="615"/>
      <c r="D559" s="615"/>
      <c r="E559" s="615"/>
      <c r="F559" s="615"/>
      <c r="G559" s="615"/>
      <c r="H559" s="615"/>
      <c r="I559" s="615"/>
      <c r="J559" s="615"/>
      <c r="K559" s="615"/>
      <c r="L559" s="615"/>
      <c r="M559" s="615"/>
      <c r="N559" s="615"/>
      <c r="O559" s="615"/>
      <c r="P559" s="615"/>
      <c r="Q559" s="615"/>
      <c r="R559" s="615"/>
      <c r="S559" s="615"/>
      <c r="T559" s="615"/>
      <c r="U559" s="615"/>
      <c r="V559" s="615"/>
      <c r="W559" s="615"/>
      <c r="X559" s="615"/>
      <c r="Y559" s="615"/>
      <c r="Z559" s="615"/>
      <c r="AA559" s="615"/>
      <c r="AB559" s="615"/>
      <c r="AC559" s="615"/>
      <c r="AD559" s="615"/>
      <c r="AE559" s="615"/>
      <c r="AF559" s="615"/>
      <c r="AG559" s="615"/>
      <c r="AH559" s="615"/>
      <c r="AI559" s="615"/>
      <c r="AJ559" s="281"/>
      <c r="AK559" s="281"/>
      <c r="AL559" s="279"/>
      <c r="AM559" s="279"/>
      <c r="AN559" s="279"/>
      <c r="AO559" s="279"/>
      <c r="AP559" s="480"/>
    </row>
    <row r="560" spans="1:42" hidden="1" x14ac:dyDescent="0.25">
      <c r="A560" s="614"/>
      <c r="B560" s="615"/>
      <c r="C560" s="615"/>
      <c r="D560" s="615"/>
      <c r="E560" s="615"/>
      <c r="F560" s="615"/>
      <c r="G560" s="615"/>
      <c r="H560" s="615"/>
      <c r="I560" s="615"/>
      <c r="J560" s="615"/>
      <c r="K560" s="615"/>
      <c r="L560" s="615"/>
      <c r="M560" s="615"/>
      <c r="N560" s="615"/>
      <c r="O560" s="615"/>
      <c r="P560" s="615"/>
      <c r="Q560" s="615"/>
      <c r="R560" s="615"/>
      <c r="S560" s="615"/>
      <c r="T560" s="615"/>
      <c r="U560" s="615"/>
      <c r="V560" s="615"/>
      <c r="W560" s="615"/>
      <c r="X560" s="615"/>
      <c r="Y560" s="615"/>
      <c r="Z560" s="615"/>
      <c r="AA560" s="615"/>
      <c r="AB560" s="615"/>
      <c r="AC560" s="615"/>
      <c r="AD560" s="615"/>
      <c r="AE560" s="615"/>
      <c r="AF560" s="615"/>
      <c r="AG560" s="615"/>
      <c r="AH560" s="615"/>
      <c r="AI560" s="615"/>
      <c r="AJ560" s="281"/>
      <c r="AK560" s="281"/>
      <c r="AL560" s="279"/>
      <c r="AM560" s="279"/>
      <c r="AN560" s="279"/>
      <c r="AO560" s="279"/>
      <c r="AP560" s="480"/>
    </row>
    <row r="561" spans="1:42" hidden="1" x14ac:dyDescent="0.25">
      <c r="A561" s="614"/>
      <c r="B561" s="615"/>
      <c r="C561" s="615"/>
      <c r="D561" s="615"/>
      <c r="E561" s="615"/>
      <c r="F561" s="615"/>
      <c r="G561" s="615"/>
      <c r="H561" s="615"/>
      <c r="I561" s="615"/>
      <c r="J561" s="615"/>
      <c r="K561" s="615"/>
      <c r="L561" s="615"/>
      <c r="M561" s="615"/>
      <c r="N561" s="615"/>
      <c r="O561" s="615"/>
      <c r="P561" s="615"/>
      <c r="Q561" s="615"/>
      <c r="R561" s="615"/>
      <c r="S561" s="615"/>
      <c r="T561" s="615"/>
      <c r="U561" s="615"/>
      <c r="V561" s="615"/>
      <c r="W561" s="615"/>
      <c r="X561" s="615"/>
      <c r="Y561" s="615"/>
      <c r="Z561" s="615"/>
      <c r="AA561" s="615"/>
      <c r="AB561" s="615"/>
      <c r="AC561" s="615"/>
      <c r="AD561" s="615"/>
      <c r="AE561" s="615"/>
      <c r="AF561" s="615"/>
      <c r="AG561" s="615"/>
      <c r="AH561" s="615"/>
      <c r="AI561" s="615"/>
      <c r="AJ561" s="281"/>
      <c r="AK561" s="281"/>
      <c r="AL561" s="279"/>
      <c r="AM561" s="279"/>
      <c r="AN561" s="279"/>
      <c r="AO561" s="279"/>
      <c r="AP561" s="480"/>
    </row>
    <row r="562" spans="1:42" hidden="1" x14ac:dyDescent="0.25">
      <c r="A562" s="614"/>
      <c r="B562" s="615"/>
      <c r="C562" s="615"/>
      <c r="D562" s="615"/>
      <c r="E562" s="615"/>
      <c r="F562" s="615"/>
      <c r="G562" s="615"/>
      <c r="H562" s="615"/>
      <c r="I562" s="615"/>
      <c r="J562" s="615"/>
      <c r="K562" s="615"/>
      <c r="L562" s="615"/>
      <c r="M562" s="615"/>
      <c r="N562" s="615"/>
      <c r="O562" s="615"/>
      <c r="P562" s="615"/>
      <c r="Q562" s="615"/>
      <c r="R562" s="615"/>
      <c r="S562" s="615"/>
      <c r="T562" s="615"/>
      <c r="U562" s="615"/>
      <c r="V562" s="615"/>
      <c r="W562" s="615"/>
      <c r="X562" s="615"/>
      <c r="Y562" s="615"/>
      <c r="Z562" s="615"/>
      <c r="AA562" s="615"/>
      <c r="AB562" s="615"/>
      <c r="AC562" s="615"/>
      <c r="AD562" s="615"/>
      <c r="AE562" s="615"/>
      <c r="AF562" s="615"/>
      <c r="AG562" s="615"/>
      <c r="AH562" s="615"/>
      <c r="AI562" s="615"/>
      <c r="AJ562" s="481"/>
      <c r="AK562" s="281"/>
      <c r="AL562" s="279"/>
      <c r="AM562" s="279"/>
      <c r="AN562" s="279"/>
      <c r="AO562" s="279"/>
      <c r="AP562" s="480"/>
    </row>
    <row r="563" spans="1:42" hidden="1" x14ac:dyDescent="0.25">
      <c r="A563" s="614"/>
      <c r="B563" s="615"/>
      <c r="C563" s="615"/>
      <c r="D563" s="615"/>
      <c r="E563" s="615"/>
      <c r="F563" s="615"/>
      <c r="G563" s="615"/>
      <c r="H563" s="615"/>
      <c r="I563" s="615"/>
      <c r="J563" s="615"/>
      <c r="K563" s="615"/>
      <c r="L563" s="615"/>
      <c r="M563" s="615"/>
      <c r="N563" s="615"/>
      <c r="O563" s="615"/>
      <c r="P563" s="615"/>
      <c r="Q563" s="615"/>
      <c r="R563" s="615"/>
      <c r="S563" s="615"/>
      <c r="T563" s="615"/>
      <c r="U563" s="615"/>
      <c r="V563" s="615"/>
      <c r="W563" s="615"/>
      <c r="X563" s="615"/>
      <c r="Y563" s="615"/>
      <c r="Z563" s="615"/>
      <c r="AA563" s="615"/>
      <c r="AB563" s="615"/>
      <c r="AC563" s="615"/>
      <c r="AD563" s="615"/>
      <c r="AE563" s="615"/>
      <c r="AF563" s="615"/>
      <c r="AG563" s="615"/>
      <c r="AH563" s="615"/>
      <c r="AI563" s="615"/>
      <c r="AJ563" s="481"/>
      <c r="AK563" s="281"/>
      <c r="AL563" s="279"/>
      <c r="AM563" s="279"/>
      <c r="AN563" s="279"/>
      <c r="AO563" s="279"/>
      <c r="AP563" s="480"/>
    </row>
    <row r="564" spans="1:42" hidden="1" x14ac:dyDescent="0.25">
      <c r="A564" s="614"/>
      <c r="B564" s="615"/>
      <c r="C564" s="615"/>
      <c r="D564" s="615"/>
      <c r="E564" s="615"/>
      <c r="F564" s="615"/>
      <c r="G564" s="615"/>
      <c r="H564" s="615"/>
      <c r="I564" s="615"/>
      <c r="J564" s="615"/>
      <c r="K564" s="615"/>
      <c r="L564" s="615"/>
      <c r="M564" s="615"/>
      <c r="N564" s="615"/>
      <c r="O564" s="615"/>
      <c r="P564" s="615"/>
      <c r="Q564" s="615"/>
      <c r="R564" s="615"/>
      <c r="S564" s="615"/>
      <c r="T564" s="615"/>
      <c r="U564" s="615"/>
      <c r="V564" s="615"/>
      <c r="W564" s="615"/>
      <c r="X564" s="615"/>
      <c r="Y564" s="615"/>
      <c r="Z564" s="615"/>
      <c r="AA564" s="615"/>
      <c r="AB564" s="615"/>
      <c r="AC564" s="615"/>
      <c r="AD564" s="615"/>
      <c r="AE564" s="615"/>
      <c r="AF564" s="615"/>
      <c r="AG564" s="615"/>
      <c r="AH564" s="615"/>
      <c r="AI564" s="615"/>
      <c r="AJ564" s="281"/>
      <c r="AK564" s="281"/>
      <c r="AL564" s="279"/>
      <c r="AM564" s="279"/>
      <c r="AN564" s="279"/>
      <c r="AO564" s="279"/>
      <c r="AP564" s="480"/>
    </row>
    <row r="565" spans="1:42" hidden="1" x14ac:dyDescent="0.25">
      <c r="A565" s="614"/>
      <c r="B565" s="615"/>
      <c r="C565" s="615"/>
      <c r="D565" s="615"/>
      <c r="E565" s="615"/>
      <c r="F565" s="615"/>
      <c r="G565" s="615"/>
      <c r="H565" s="615"/>
      <c r="I565" s="615"/>
      <c r="J565" s="615"/>
      <c r="K565" s="615"/>
      <c r="L565" s="615"/>
      <c r="M565" s="615"/>
      <c r="N565" s="615"/>
      <c r="O565" s="615"/>
      <c r="P565" s="615"/>
      <c r="Q565" s="615"/>
      <c r="R565" s="615"/>
      <c r="S565" s="615"/>
      <c r="T565" s="615"/>
      <c r="U565" s="615"/>
      <c r="V565" s="615"/>
      <c r="W565" s="615"/>
      <c r="X565" s="615"/>
      <c r="Y565" s="615"/>
      <c r="Z565" s="615"/>
      <c r="AA565" s="615"/>
      <c r="AB565" s="615"/>
      <c r="AC565" s="615"/>
      <c r="AD565" s="615"/>
      <c r="AE565" s="615"/>
      <c r="AF565" s="615"/>
      <c r="AG565" s="615"/>
      <c r="AH565" s="615"/>
      <c r="AI565" s="615"/>
      <c r="AJ565" s="281"/>
      <c r="AK565" s="281"/>
      <c r="AL565" s="279"/>
      <c r="AM565" s="279"/>
      <c r="AN565" s="279"/>
      <c r="AO565" s="279"/>
      <c r="AP565" s="480"/>
    </row>
    <row r="566" spans="1:42" hidden="1" x14ac:dyDescent="0.25">
      <c r="A566" s="614"/>
      <c r="B566" s="615"/>
      <c r="C566" s="615"/>
      <c r="D566" s="615"/>
      <c r="E566" s="615"/>
      <c r="F566" s="615"/>
      <c r="G566" s="615"/>
      <c r="H566" s="615"/>
      <c r="I566" s="615"/>
      <c r="J566" s="615"/>
      <c r="K566" s="615"/>
      <c r="L566" s="615"/>
      <c r="M566" s="615"/>
      <c r="N566" s="615"/>
      <c r="O566" s="615"/>
      <c r="P566" s="615"/>
      <c r="Q566" s="615"/>
      <c r="R566" s="615"/>
      <c r="S566" s="615"/>
      <c r="T566" s="615"/>
      <c r="U566" s="615"/>
      <c r="V566" s="615"/>
      <c r="W566" s="615"/>
      <c r="X566" s="615"/>
      <c r="Y566" s="615"/>
      <c r="Z566" s="615"/>
      <c r="AA566" s="615"/>
      <c r="AB566" s="615"/>
      <c r="AC566" s="615"/>
      <c r="AD566" s="615"/>
      <c r="AE566" s="615"/>
      <c r="AF566" s="615"/>
      <c r="AG566" s="615"/>
      <c r="AH566" s="615"/>
      <c r="AI566" s="615"/>
      <c r="AJ566" s="281"/>
      <c r="AK566" s="481"/>
      <c r="AL566" s="279"/>
      <c r="AM566" s="279"/>
      <c r="AN566" s="279"/>
      <c r="AO566" s="279"/>
      <c r="AP566" s="480"/>
    </row>
    <row r="567" spans="1:42" hidden="1" x14ac:dyDescent="0.25">
      <c r="A567" s="614"/>
      <c r="B567" s="615"/>
      <c r="C567" s="615"/>
      <c r="D567" s="615"/>
      <c r="E567" s="615"/>
      <c r="F567" s="615"/>
      <c r="G567" s="615"/>
      <c r="H567" s="615"/>
      <c r="I567" s="615"/>
      <c r="J567" s="615"/>
      <c r="K567" s="615"/>
      <c r="L567" s="615"/>
      <c r="M567" s="615"/>
      <c r="N567" s="615"/>
      <c r="O567" s="615"/>
      <c r="P567" s="615"/>
      <c r="Q567" s="615"/>
      <c r="R567" s="615"/>
      <c r="S567" s="615"/>
      <c r="T567" s="615"/>
      <c r="U567" s="615"/>
      <c r="V567" s="615"/>
      <c r="W567" s="615"/>
      <c r="X567" s="615"/>
      <c r="Y567" s="615"/>
      <c r="Z567" s="615"/>
      <c r="AA567" s="615"/>
      <c r="AB567" s="615"/>
      <c r="AC567" s="615"/>
      <c r="AD567" s="615"/>
      <c r="AE567" s="615"/>
      <c r="AF567" s="615"/>
      <c r="AG567" s="615"/>
      <c r="AH567" s="615"/>
      <c r="AI567" s="615"/>
      <c r="AJ567" s="281"/>
      <c r="AK567" s="281"/>
      <c r="AL567" s="279"/>
      <c r="AM567" s="279"/>
      <c r="AN567" s="279"/>
      <c r="AO567" s="279"/>
      <c r="AP567" s="480"/>
    </row>
    <row r="568" spans="1:42" hidden="1" x14ac:dyDescent="0.25">
      <c r="A568" s="614"/>
      <c r="B568" s="615"/>
      <c r="C568" s="615"/>
      <c r="D568" s="615"/>
      <c r="E568" s="615"/>
      <c r="F568" s="615"/>
      <c r="G568" s="615"/>
      <c r="H568" s="615"/>
      <c r="I568" s="615"/>
      <c r="J568" s="615"/>
      <c r="K568" s="615"/>
      <c r="L568" s="615"/>
      <c r="M568" s="615"/>
      <c r="N568" s="615"/>
      <c r="O568" s="615"/>
      <c r="P568" s="615"/>
      <c r="Q568" s="615"/>
      <c r="R568" s="615"/>
      <c r="S568" s="615"/>
      <c r="T568" s="615"/>
      <c r="U568" s="615"/>
      <c r="V568" s="615"/>
      <c r="W568" s="615"/>
      <c r="X568" s="615"/>
      <c r="Y568" s="615"/>
      <c r="Z568" s="615"/>
      <c r="AA568" s="615"/>
      <c r="AB568" s="615"/>
      <c r="AC568" s="615"/>
      <c r="AD568" s="615"/>
      <c r="AE568" s="615"/>
      <c r="AF568" s="615"/>
      <c r="AG568" s="615"/>
      <c r="AH568" s="615"/>
      <c r="AI568" s="615"/>
      <c r="AJ568" s="281"/>
      <c r="AK568" s="281"/>
      <c r="AL568" s="279"/>
      <c r="AM568" s="279"/>
      <c r="AN568" s="279"/>
      <c r="AO568" s="279"/>
      <c r="AP568" s="480"/>
    </row>
    <row r="569" spans="1:42" hidden="1" x14ac:dyDescent="0.25">
      <c r="A569" s="614"/>
      <c r="B569" s="615"/>
      <c r="C569" s="615"/>
      <c r="D569" s="615"/>
      <c r="E569" s="615"/>
      <c r="F569" s="615"/>
      <c r="G569" s="615"/>
      <c r="H569" s="615"/>
      <c r="I569" s="615"/>
      <c r="J569" s="615"/>
      <c r="K569" s="615"/>
      <c r="L569" s="615"/>
      <c r="M569" s="615"/>
      <c r="N569" s="615"/>
      <c r="O569" s="615"/>
      <c r="P569" s="615"/>
      <c r="Q569" s="615"/>
      <c r="R569" s="615"/>
      <c r="S569" s="615"/>
      <c r="T569" s="615"/>
      <c r="U569" s="615"/>
      <c r="V569" s="615"/>
      <c r="W569" s="615"/>
      <c r="X569" s="615"/>
      <c r="Y569" s="615"/>
      <c r="Z569" s="615"/>
      <c r="AA569" s="615"/>
      <c r="AB569" s="615"/>
      <c r="AC569" s="615"/>
      <c r="AD569" s="615"/>
      <c r="AE569" s="615"/>
      <c r="AF569" s="615"/>
      <c r="AG569" s="615"/>
      <c r="AH569" s="615"/>
      <c r="AI569" s="615"/>
      <c r="AJ569" s="281"/>
      <c r="AK569" s="281"/>
      <c r="AL569" s="279"/>
      <c r="AM569" s="279"/>
      <c r="AN569" s="279"/>
      <c r="AO569" s="279"/>
      <c r="AP569" s="480"/>
    </row>
    <row r="570" spans="1:42" hidden="1" x14ac:dyDescent="0.25">
      <c r="A570" s="614"/>
      <c r="B570" s="615"/>
      <c r="C570" s="615"/>
      <c r="D570" s="615"/>
      <c r="E570" s="615"/>
      <c r="F570" s="615"/>
      <c r="G570" s="615"/>
      <c r="H570" s="615"/>
      <c r="I570" s="615"/>
      <c r="J570" s="615"/>
      <c r="K570" s="615"/>
      <c r="L570" s="615"/>
      <c r="M570" s="615"/>
      <c r="N570" s="615"/>
      <c r="O570" s="615"/>
      <c r="P570" s="615"/>
      <c r="Q570" s="615"/>
      <c r="R570" s="615"/>
      <c r="S570" s="615"/>
      <c r="T570" s="615"/>
      <c r="U570" s="615"/>
      <c r="V570" s="615"/>
      <c r="W570" s="615"/>
      <c r="X570" s="615"/>
      <c r="Y570" s="615"/>
      <c r="Z570" s="615"/>
      <c r="AA570" s="615"/>
      <c r="AB570" s="615"/>
      <c r="AC570" s="615"/>
      <c r="AD570" s="615"/>
      <c r="AE570" s="615"/>
      <c r="AF570" s="615"/>
      <c r="AG570" s="615"/>
      <c r="AH570" s="615"/>
      <c r="AI570" s="615"/>
      <c r="AJ570" s="281"/>
      <c r="AK570" s="484"/>
      <c r="AL570" s="279"/>
      <c r="AM570" s="279"/>
      <c r="AN570" s="279"/>
      <c r="AO570" s="279"/>
      <c r="AP570" s="480"/>
    </row>
    <row r="571" spans="1:42" hidden="1" x14ac:dyDescent="0.25">
      <c r="A571" s="614"/>
      <c r="B571" s="615"/>
      <c r="C571" s="615"/>
      <c r="D571" s="615"/>
      <c r="E571" s="615"/>
      <c r="F571" s="615"/>
      <c r="G571" s="615"/>
      <c r="H571" s="615"/>
      <c r="I571" s="615"/>
      <c r="J571" s="615"/>
      <c r="K571" s="615"/>
      <c r="L571" s="615"/>
      <c r="M571" s="615"/>
      <c r="N571" s="615"/>
      <c r="O571" s="615"/>
      <c r="P571" s="615"/>
      <c r="Q571" s="615"/>
      <c r="R571" s="615"/>
      <c r="S571" s="615"/>
      <c r="T571" s="615"/>
      <c r="U571" s="615"/>
      <c r="V571" s="615"/>
      <c r="W571" s="615"/>
      <c r="X571" s="615"/>
      <c r="Y571" s="615"/>
      <c r="Z571" s="615"/>
      <c r="AA571" s="615"/>
      <c r="AB571" s="615"/>
      <c r="AC571" s="615"/>
      <c r="AD571" s="615"/>
      <c r="AE571" s="615"/>
      <c r="AF571" s="615"/>
      <c r="AG571" s="615"/>
      <c r="AH571" s="615"/>
      <c r="AI571" s="615"/>
      <c r="AJ571" s="618"/>
      <c r="AK571" s="618"/>
      <c r="AL571" s="618"/>
      <c r="AM571" s="618"/>
      <c r="AN571" s="618"/>
      <c r="AO571" s="618"/>
      <c r="AP571" s="483"/>
    </row>
    <row r="572" spans="1:42" hidden="1" x14ac:dyDescent="0.25">
      <c r="A572" s="608" t="s">
        <v>717</v>
      </c>
      <c r="B572" s="609"/>
      <c r="C572" s="609"/>
      <c r="D572" s="609"/>
      <c r="E572" s="609"/>
      <c r="F572" s="609"/>
      <c r="G572" s="609"/>
      <c r="H572" s="609"/>
      <c r="I572" s="609"/>
      <c r="J572" s="609"/>
      <c r="K572" s="609"/>
      <c r="L572" s="609"/>
      <c r="M572" s="609"/>
      <c r="N572" s="609"/>
      <c r="O572" s="609"/>
      <c r="P572" s="609"/>
      <c r="Q572" s="609"/>
      <c r="R572" s="609"/>
      <c r="S572" s="609"/>
      <c r="T572" s="609"/>
      <c r="U572" s="609"/>
      <c r="V572" s="609"/>
      <c r="W572" s="609"/>
      <c r="X572" s="609"/>
      <c r="Y572" s="609"/>
      <c r="Z572" s="609"/>
      <c r="AA572" s="609"/>
      <c r="AB572" s="609"/>
      <c r="AC572" s="609"/>
      <c r="AD572" s="609"/>
      <c r="AE572" s="609"/>
      <c r="AF572" s="609"/>
      <c r="AG572" s="609"/>
      <c r="AH572" s="609"/>
      <c r="AI572" s="609"/>
      <c r="AJ572" s="610" t="s">
        <v>13</v>
      </c>
      <c r="AK572" s="610"/>
      <c r="AL572" s="610"/>
      <c r="AM572" s="610"/>
      <c r="AN572" s="610"/>
      <c r="AO572" s="610"/>
      <c r="AP572" s="480">
        <f>ROUND(SUM(AP540:AP571),2)</f>
        <v>7</v>
      </c>
    </row>
    <row r="573" spans="1:42" ht="15" hidden="1" x14ac:dyDescent="0.25">
      <c r="A573" s="608"/>
      <c r="B573" s="609"/>
      <c r="C573" s="609"/>
      <c r="D573" s="609"/>
      <c r="E573" s="609"/>
      <c r="F573" s="609"/>
      <c r="G573" s="609"/>
      <c r="H573" s="609"/>
      <c r="I573" s="609"/>
      <c r="J573" s="609"/>
      <c r="K573" s="609"/>
      <c r="L573" s="609"/>
      <c r="M573" s="609"/>
      <c r="N573" s="609"/>
      <c r="O573" s="609"/>
      <c r="P573" s="609"/>
      <c r="Q573" s="609"/>
      <c r="R573" s="609"/>
      <c r="S573" s="609"/>
      <c r="T573" s="609"/>
      <c r="U573" s="609"/>
      <c r="V573" s="609"/>
      <c r="W573" s="609"/>
      <c r="X573" s="609"/>
      <c r="Y573" s="609"/>
      <c r="Z573" s="609"/>
      <c r="AA573" s="609"/>
      <c r="AB573" s="609"/>
      <c r="AC573" s="609"/>
      <c r="AD573" s="609"/>
      <c r="AE573" s="609"/>
      <c r="AF573" s="609"/>
      <c r="AG573" s="609"/>
      <c r="AH573" s="609"/>
      <c r="AI573" s="609"/>
      <c r="AJ573" s="611" t="s">
        <v>14</v>
      </c>
      <c r="AK573" s="611"/>
      <c r="AL573" s="611"/>
      <c r="AM573" s="611"/>
      <c r="AN573" s="611"/>
      <c r="AO573" s="611"/>
      <c r="AP573" s="482">
        <f>+AP572</f>
        <v>7</v>
      </c>
    </row>
    <row r="574" spans="1:42" ht="15" hidden="1" x14ac:dyDescent="0.25">
      <c r="A574" s="605"/>
      <c r="B574" s="606"/>
      <c r="C574" s="606"/>
      <c r="D574" s="606"/>
      <c r="E574" s="606"/>
      <c r="F574" s="606"/>
      <c r="G574" s="606"/>
      <c r="H574" s="606"/>
      <c r="I574" s="606"/>
      <c r="J574" s="606"/>
      <c r="K574" s="606"/>
      <c r="L574" s="606"/>
      <c r="M574" s="606"/>
      <c r="N574" s="606"/>
      <c r="O574" s="606"/>
      <c r="P574" s="606"/>
      <c r="Q574" s="606"/>
      <c r="R574" s="606"/>
      <c r="S574" s="606"/>
      <c r="T574" s="606"/>
      <c r="U574" s="606"/>
      <c r="V574" s="606"/>
      <c r="W574" s="606"/>
      <c r="X574" s="606"/>
      <c r="Y574" s="606"/>
      <c r="Z574" s="606" t="s">
        <v>15</v>
      </c>
      <c r="AA574" s="606"/>
      <c r="AB574" s="606"/>
      <c r="AC574" s="606"/>
      <c r="AD574" s="606"/>
      <c r="AE574" s="606"/>
      <c r="AF574" s="606"/>
      <c r="AG574" s="606"/>
      <c r="AH574" s="606"/>
      <c r="AI574" s="606"/>
      <c r="AJ574" s="606"/>
      <c r="AK574" s="606"/>
      <c r="AL574" s="606"/>
      <c r="AM574" s="606"/>
      <c r="AN574" s="606"/>
      <c r="AO574" s="606"/>
      <c r="AP574" s="607"/>
    </row>
    <row r="575" spans="1:42" hidden="1" x14ac:dyDescent="0.25">
      <c r="A575" s="605"/>
      <c r="B575" s="606"/>
      <c r="C575" s="606"/>
      <c r="D575" s="606"/>
      <c r="E575" s="606"/>
      <c r="F575" s="606"/>
      <c r="G575" s="606"/>
      <c r="H575" s="606"/>
      <c r="I575" s="606"/>
      <c r="J575" s="606"/>
      <c r="K575" s="606"/>
      <c r="L575" s="606"/>
      <c r="M575" s="606"/>
      <c r="N575" s="606"/>
      <c r="O575" s="606"/>
      <c r="P575" s="606"/>
      <c r="Q575" s="606"/>
      <c r="R575" s="606"/>
      <c r="S575" s="606"/>
      <c r="T575" s="606"/>
      <c r="U575" s="606"/>
      <c r="V575" s="606"/>
      <c r="W575" s="606"/>
      <c r="X575" s="606"/>
      <c r="Y575" s="606"/>
      <c r="Z575" s="606"/>
      <c r="AA575" s="606"/>
      <c r="AB575" s="606"/>
      <c r="AC575" s="606"/>
      <c r="AD575" s="606"/>
      <c r="AE575" s="606"/>
      <c r="AF575" s="606"/>
      <c r="AG575" s="606"/>
      <c r="AH575" s="606"/>
      <c r="AI575" s="606"/>
      <c r="AJ575" s="606"/>
      <c r="AK575" s="606"/>
      <c r="AL575" s="606"/>
      <c r="AM575" s="606"/>
      <c r="AN575" s="606"/>
      <c r="AO575" s="606"/>
      <c r="AP575" s="607"/>
    </row>
    <row r="576" spans="1:42" hidden="1" x14ac:dyDescent="0.25">
      <c r="A576" s="605"/>
      <c r="B576" s="606"/>
      <c r="C576" s="606"/>
      <c r="D576" s="606"/>
      <c r="E576" s="606"/>
      <c r="F576" s="606"/>
      <c r="G576" s="606"/>
      <c r="H576" s="606"/>
      <c r="I576" s="606"/>
      <c r="J576" s="606"/>
      <c r="K576" s="606"/>
      <c r="L576" s="606"/>
      <c r="M576" s="606"/>
      <c r="N576" s="606"/>
      <c r="O576" s="606"/>
      <c r="P576" s="606"/>
      <c r="Q576" s="606"/>
      <c r="R576" s="606"/>
      <c r="S576" s="606"/>
      <c r="T576" s="606"/>
      <c r="U576" s="606"/>
      <c r="V576" s="606"/>
      <c r="W576" s="606"/>
      <c r="X576" s="606"/>
      <c r="Y576" s="606"/>
      <c r="Z576" s="606"/>
      <c r="AA576" s="606"/>
      <c r="AB576" s="606"/>
      <c r="AC576" s="606"/>
      <c r="AD576" s="606"/>
      <c r="AE576" s="606"/>
      <c r="AF576" s="606"/>
      <c r="AG576" s="606"/>
      <c r="AH576" s="606"/>
      <c r="AI576" s="606"/>
      <c r="AJ576" s="606"/>
      <c r="AK576" s="606"/>
      <c r="AL576" s="606"/>
      <c r="AM576" s="606"/>
      <c r="AN576" s="606"/>
      <c r="AO576" s="606"/>
      <c r="AP576" s="607"/>
    </row>
    <row r="577" spans="1:42" hidden="1" x14ac:dyDescent="0.25">
      <c r="A577" s="605"/>
      <c r="B577" s="606"/>
      <c r="C577" s="606"/>
      <c r="D577" s="606"/>
      <c r="E577" s="606"/>
      <c r="F577" s="606"/>
      <c r="G577" s="606"/>
      <c r="H577" s="606"/>
      <c r="I577" s="606"/>
      <c r="J577" s="606"/>
      <c r="K577" s="606"/>
      <c r="L577" s="606"/>
      <c r="M577" s="606"/>
      <c r="N577" s="606"/>
      <c r="O577" s="606"/>
      <c r="P577" s="606"/>
      <c r="Q577" s="606"/>
      <c r="R577" s="606"/>
      <c r="S577" s="606"/>
      <c r="T577" s="606"/>
      <c r="U577" s="606"/>
      <c r="V577" s="606"/>
      <c r="W577" s="606"/>
      <c r="X577" s="606"/>
      <c r="Y577" s="606"/>
      <c r="Z577" s="606"/>
      <c r="AA577" s="606"/>
      <c r="AB577" s="606"/>
      <c r="AC577" s="606"/>
      <c r="AD577" s="606"/>
      <c r="AE577" s="606"/>
      <c r="AF577" s="606"/>
      <c r="AG577" s="606"/>
      <c r="AH577" s="606"/>
      <c r="AI577" s="606"/>
      <c r="AJ577" s="606"/>
      <c r="AK577" s="606"/>
      <c r="AL577" s="606"/>
      <c r="AM577" s="606"/>
      <c r="AN577" s="606"/>
      <c r="AO577" s="606"/>
      <c r="AP577" s="607"/>
    </row>
    <row r="578" spans="1:42" ht="15" hidden="1" x14ac:dyDescent="0.25">
      <c r="A578" s="599"/>
      <c r="B578" s="600"/>
      <c r="C578" s="600"/>
      <c r="D578" s="600"/>
      <c r="E578" s="600"/>
      <c r="F578" s="600"/>
      <c r="G578" s="600"/>
      <c r="H578" s="600"/>
      <c r="I578" s="600"/>
      <c r="J578" s="600"/>
      <c r="K578" s="600"/>
      <c r="L578" s="600"/>
      <c r="M578" s="600"/>
      <c r="N578" s="600"/>
      <c r="O578" s="600"/>
      <c r="P578" s="600"/>
      <c r="Q578" s="600"/>
      <c r="R578" s="600"/>
      <c r="S578" s="600"/>
      <c r="T578" s="600"/>
      <c r="U578" s="600"/>
      <c r="V578" s="600"/>
      <c r="W578" s="600"/>
      <c r="X578" s="600"/>
      <c r="Y578" s="600"/>
      <c r="Z578" s="600"/>
      <c r="AA578" s="600"/>
      <c r="AB578" s="600"/>
      <c r="AC578" s="600"/>
      <c r="AD578" s="600"/>
      <c r="AE578" s="600"/>
      <c r="AF578" s="600"/>
      <c r="AG578" s="600"/>
      <c r="AH578" s="600"/>
      <c r="AI578" s="600"/>
      <c r="AJ578" s="600"/>
      <c r="AK578" s="600"/>
      <c r="AL578" s="600"/>
      <c r="AM578" s="600"/>
      <c r="AN578" s="600"/>
      <c r="AO578" s="600"/>
      <c r="AP578" s="601"/>
    </row>
    <row r="579" spans="1:42" ht="15" hidden="1" x14ac:dyDescent="0.25">
      <c r="A579" s="599"/>
      <c r="B579" s="600"/>
      <c r="C579" s="600"/>
      <c r="D579" s="600"/>
      <c r="E579" s="600"/>
      <c r="F579" s="600"/>
      <c r="G579" s="600"/>
      <c r="H579" s="600"/>
      <c r="I579" s="600"/>
      <c r="J579" s="600"/>
      <c r="K579" s="600"/>
      <c r="L579" s="600"/>
      <c r="M579" s="600"/>
      <c r="N579" s="600"/>
      <c r="O579" s="600"/>
      <c r="P579" s="600"/>
      <c r="Q579" s="600"/>
      <c r="R579" s="600"/>
      <c r="S579" s="600"/>
      <c r="T579" s="600"/>
      <c r="U579" s="600"/>
      <c r="V579" s="600"/>
      <c r="W579" s="600"/>
      <c r="X579" s="600"/>
      <c r="Y579" s="600"/>
      <c r="Z579" s="600"/>
      <c r="AA579" s="600"/>
      <c r="AB579" s="600"/>
      <c r="AC579" s="600"/>
      <c r="AD579" s="600"/>
      <c r="AE579" s="600"/>
      <c r="AF579" s="600"/>
      <c r="AG579" s="600"/>
      <c r="AH579" s="600"/>
      <c r="AI579" s="600"/>
      <c r="AJ579" s="600"/>
      <c r="AK579" s="600"/>
      <c r="AL579" s="600"/>
      <c r="AM579" s="600"/>
      <c r="AN579" s="600"/>
      <c r="AO579" s="600"/>
      <c r="AP579" s="601"/>
    </row>
    <row r="580" spans="1:42" ht="15.6" hidden="1" thickBot="1" x14ac:dyDescent="0.3">
      <c r="A580" s="602"/>
      <c r="B580" s="603"/>
      <c r="C580" s="603"/>
      <c r="D580" s="603"/>
      <c r="E580" s="603"/>
      <c r="F580" s="603"/>
      <c r="G580" s="603"/>
      <c r="H580" s="603"/>
      <c r="I580" s="603"/>
      <c r="J580" s="603"/>
      <c r="K580" s="603"/>
      <c r="L580" s="603"/>
      <c r="M580" s="603"/>
      <c r="N580" s="603"/>
      <c r="O580" s="603"/>
      <c r="P580" s="603"/>
      <c r="Q580" s="603"/>
      <c r="R580" s="603"/>
      <c r="S580" s="603"/>
      <c r="T580" s="603"/>
      <c r="U580" s="603"/>
      <c r="V580" s="603"/>
      <c r="W580" s="603"/>
      <c r="X580" s="603"/>
      <c r="Y580" s="603"/>
      <c r="Z580" s="603"/>
      <c r="AA580" s="603"/>
      <c r="AB580" s="603"/>
      <c r="AC580" s="603"/>
      <c r="AD580" s="603"/>
      <c r="AE580" s="603"/>
      <c r="AF580" s="603"/>
      <c r="AG580" s="603"/>
      <c r="AH580" s="603"/>
      <c r="AI580" s="603"/>
      <c r="AJ580" s="603"/>
      <c r="AK580" s="603"/>
      <c r="AL580" s="603"/>
      <c r="AM580" s="603"/>
      <c r="AN580" s="603"/>
      <c r="AO580" s="603"/>
      <c r="AP580" s="604"/>
    </row>
    <row r="581" spans="1:42" ht="15" hidden="1" customHeight="1" x14ac:dyDescent="0.25">
      <c r="A581" s="636" t="str">
        <f>+$A$1</f>
        <v>MEMORIA DE CÁLCULO CANAL PRADOS DEL ESTE</v>
      </c>
      <c r="B581" s="637"/>
      <c r="C581" s="637"/>
      <c r="D581" s="637"/>
      <c r="E581" s="637"/>
      <c r="F581" s="637"/>
      <c r="G581" s="637"/>
      <c r="H581" s="637"/>
      <c r="I581" s="637"/>
      <c r="J581" s="637"/>
      <c r="K581" s="637"/>
      <c r="L581" s="637"/>
      <c r="M581" s="637"/>
      <c r="N581" s="637"/>
      <c r="O581" s="637"/>
      <c r="P581" s="637"/>
      <c r="Q581" s="637"/>
      <c r="R581" s="637"/>
      <c r="S581" s="637"/>
      <c r="T581" s="637"/>
      <c r="U581" s="637"/>
      <c r="V581" s="637"/>
      <c r="W581" s="637"/>
      <c r="X581" s="637"/>
      <c r="Y581" s="637"/>
      <c r="Z581" s="637"/>
      <c r="AA581" s="637"/>
      <c r="AB581" s="637"/>
      <c r="AC581" s="637"/>
      <c r="AD581" s="637"/>
      <c r="AE581" s="637"/>
      <c r="AF581" s="637"/>
      <c r="AG581" s="637"/>
      <c r="AH581" s="637"/>
      <c r="AI581" s="637"/>
      <c r="AJ581" s="637"/>
      <c r="AK581" s="640" t="str">
        <f>+$AK$1</f>
        <v>FECHA DE EMISION:                                           JULIO 2023</v>
      </c>
      <c r="AL581" s="640"/>
      <c r="AM581" s="640"/>
      <c r="AN581" s="640"/>
      <c r="AO581" s="640"/>
      <c r="AP581" s="642"/>
    </row>
    <row r="582" spans="1:42" ht="15" hidden="1" customHeight="1" x14ac:dyDescent="0.25">
      <c r="A582" s="638"/>
      <c r="B582" s="639"/>
      <c r="C582" s="639"/>
      <c r="D582" s="639"/>
      <c r="E582" s="639"/>
      <c r="F582" s="639"/>
      <c r="G582" s="639"/>
      <c r="H582" s="639"/>
      <c r="I582" s="639"/>
      <c r="J582" s="639"/>
      <c r="K582" s="639"/>
      <c r="L582" s="639"/>
      <c r="M582" s="639"/>
      <c r="N582" s="639"/>
      <c r="O582" s="639"/>
      <c r="P582" s="639"/>
      <c r="Q582" s="639"/>
      <c r="R582" s="639"/>
      <c r="S582" s="639"/>
      <c r="T582" s="639"/>
      <c r="U582" s="639"/>
      <c r="V582" s="639"/>
      <c r="W582" s="639"/>
      <c r="X582" s="639"/>
      <c r="Y582" s="639"/>
      <c r="Z582" s="639"/>
      <c r="AA582" s="639"/>
      <c r="AB582" s="639"/>
      <c r="AC582" s="639"/>
      <c r="AD582" s="639"/>
      <c r="AE582" s="639"/>
      <c r="AF582" s="639"/>
      <c r="AG582" s="639"/>
      <c r="AH582" s="639"/>
      <c r="AI582" s="639"/>
      <c r="AJ582" s="639"/>
      <c r="AK582" s="641"/>
      <c r="AL582" s="641"/>
      <c r="AM582" s="641"/>
      <c r="AN582" s="641"/>
      <c r="AO582" s="641"/>
      <c r="AP582" s="643"/>
    </row>
    <row r="583" spans="1:42" ht="15" hidden="1" customHeight="1" x14ac:dyDescent="0.25">
      <c r="A583" s="638"/>
      <c r="B583" s="639"/>
      <c r="C583" s="639"/>
      <c r="D583" s="639"/>
      <c r="E583" s="639"/>
      <c r="F583" s="639"/>
      <c r="G583" s="639"/>
      <c r="H583" s="639"/>
      <c r="I583" s="639"/>
      <c r="J583" s="639"/>
      <c r="K583" s="639"/>
      <c r="L583" s="639"/>
      <c r="M583" s="639"/>
      <c r="N583" s="639"/>
      <c r="O583" s="639"/>
      <c r="P583" s="639"/>
      <c r="Q583" s="639"/>
      <c r="R583" s="639"/>
      <c r="S583" s="639"/>
      <c r="T583" s="639"/>
      <c r="U583" s="639"/>
      <c r="V583" s="639"/>
      <c r="W583" s="639"/>
      <c r="X583" s="639"/>
      <c r="Y583" s="639"/>
      <c r="Z583" s="639"/>
      <c r="AA583" s="639"/>
      <c r="AB583" s="639"/>
      <c r="AC583" s="639"/>
      <c r="AD583" s="639"/>
      <c r="AE583" s="639"/>
      <c r="AF583" s="639"/>
      <c r="AG583" s="639"/>
      <c r="AH583" s="639"/>
      <c r="AI583" s="639"/>
      <c r="AJ583" s="639"/>
      <c r="AK583" s="641"/>
      <c r="AL583" s="641"/>
      <c r="AM583" s="641"/>
      <c r="AN583" s="641"/>
      <c r="AO583" s="641"/>
      <c r="AP583" s="643"/>
    </row>
    <row r="584" spans="1:42" ht="15" hidden="1" customHeight="1" x14ac:dyDescent="0.25">
      <c r="A584" s="638"/>
      <c r="B584" s="639"/>
      <c r="C584" s="639"/>
      <c r="D584" s="639"/>
      <c r="E584" s="639"/>
      <c r="F584" s="639"/>
      <c r="G584" s="639"/>
      <c r="H584" s="639"/>
      <c r="I584" s="639"/>
      <c r="J584" s="639"/>
      <c r="K584" s="639"/>
      <c r="L584" s="639"/>
      <c r="M584" s="639"/>
      <c r="N584" s="639"/>
      <c r="O584" s="639"/>
      <c r="P584" s="639"/>
      <c r="Q584" s="639"/>
      <c r="R584" s="639"/>
      <c r="S584" s="639"/>
      <c r="T584" s="639"/>
      <c r="U584" s="639"/>
      <c r="V584" s="639"/>
      <c r="W584" s="639"/>
      <c r="X584" s="639"/>
      <c r="Y584" s="639"/>
      <c r="Z584" s="639"/>
      <c r="AA584" s="639"/>
      <c r="AB584" s="639"/>
      <c r="AC584" s="639"/>
      <c r="AD584" s="639"/>
      <c r="AE584" s="639"/>
      <c r="AF584" s="639"/>
      <c r="AG584" s="639"/>
      <c r="AH584" s="639"/>
      <c r="AI584" s="639"/>
      <c r="AJ584" s="639"/>
      <c r="AK584" s="641"/>
      <c r="AL584" s="641"/>
      <c r="AM584" s="641"/>
      <c r="AN584" s="641"/>
      <c r="AO584" s="641"/>
      <c r="AP584" s="643"/>
    </row>
    <row r="585" spans="1:42" ht="15" hidden="1" customHeight="1" x14ac:dyDescent="0.25">
      <c r="A585" s="638"/>
      <c r="B585" s="639"/>
      <c r="C585" s="639"/>
      <c r="D585" s="639"/>
      <c r="E585" s="639"/>
      <c r="F585" s="639"/>
      <c r="G585" s="639"/>
      <c r="H585" s="639"/>
      <c r="I585" s="639"/>
      <c r="J585" s="639"/>
      <c r="K585" s="639"/>
      <c r="L585" s="639"/>
      <c r="M585" s="639"/>
      <c r="N585" s="639"/>
      <c r="O585" s="639"/>
      <c r="P585" s="639"/>
      <c r="Q585" s="639"/>
      <c r="R585" s="639"/>
      <c r="S585" s="639"/>
      <c r="T585" s="639"/>
      <c r="U585" s="639"/>
      <c r="V585" s="639"/>
      <c r="W585" s="639"/>
      <c r="X585" s="639"/>
      <c r="Y585" s="639"/>
      <c r="Z585" s="639"/>
      <c r="AA585" s="639"/>
      <c r="AB585" s="639"/>
      <c r="AC585" s="639"/>
      <c r="AD585" s="639"/>
      <c r="AE585" s="639"/>
      <c r="AF585" s="639"/>
      <c r="AG585" s="639"/>
      <c r="AH585" s="639"/>
      <c r="AI585" s="639"/>
      <c r="AJ585" s="639"/>
      <c r="AK585" s="641"/>
      <c r="AL585" s="641"/>
      <c r="AM585" s="641"/>
      <c r="AN585" s="641"/>
      <c r="AO585" s="641"/>
      <c r="AP585" s="643"/>
    </row>
    <row r="586" spans="1:42" ht="15" hidden="1" customHeight="1" x14ac:dyDescent="0.25">
      <c r="A586" s="638"/>
      <c r="B586" s="639"/>
      <c r="C586" s="639"/>
      <c r="D586" s="639"/>
      <c r="E586" s="639"/>
      <c r="F586" s="639"/>
      <c r="G586" s="639"/>
      <c r="H586" s="639"/>
      <c r="I586" s="639"/>
      <c r="J586" s="639"/>
      <c r="K586" s="639"/>
      <c r="L586" s="639"/>
      <c r="M586" s="639"/>
      <c r="N586" s="639"/>
      <c r="O586" s="639"/>
      <c r="P586" s="639"/>
      <c r="Q586" s="639"/>
      <c r="R586" s="639"/>
      <c r="S586" s="639"/>
      <c r="T586" s="639"/>
      <c r="U586" s="639"/>
      <c r="V586" s="639"/>
      <c r="W586" s="639"/>
      <c r="X586" s="639"/>
      <c r="Y586" s="639"/>
      <c r="Z586" s="639"/>
      <c r="AA586" s="639"/>
      <c r="AB586" s="639"/>
      <c r="AC586" s="639"/>
      <c r="AD586" s="639"/>
      <c r="AE586" s="639"/>
      <c r="AF586" s="639"/>
      <c r="AG586" s="639"/>
      <c r="AH586" s="639"/>
      <c r="AI586" s="639"/>
      <c r="AJ586" s="639"/>
      <c r="AK586" s="641"/>
      <c r="AL586" s="641"/>
      <c r="AM586" s="641"/>
      <c r="AN586" s="641"/>
      <c r="AO586" s="641"/>
      <c r="AP586" s="643"/>
    </row>
    <row r="587" spans="1:42" ht="15" hidden="1" customHeight="1" x14ac:dyDescent="0.25">
      <c r="A587" s="638"/>
      <c r="B587" s="639"/>
      <c r="C587" s="639"/>
      <c r="D587" s="639"/>
      <c r="E587" s="639"/>
      <c r="F587" s="639"/>
      <c r="G587" s="639"/>
      <c r="H587" s="639"/>
      <c r="I587" s="639"/>
      <c r="J587" s="639"/>
      <c r="K587" s="639"/>
      <c r="L587" s="639"/>
      <c r="M587" s="639"/>
      <c r="N587" s="639"/>
      <c r="O587" s="639"/>
      <c r="P587" s="639"/>
      <c r="Q587" s="639"/>
      <c r="R587" s="639"/>
      <c r="S587" s="639"/>
      <c r="T587" s="639"/>
      <c r="U587" s="639"/>
      <c r="V587" s="639"/>
      <c r="W587" s="639"/>
      <c r="X587" s="639"/>
      <c r="Y587" s="639"/>
      <c r="Z587" s="639"/>
      <c r="AA587" s="639"/>
      <c r="AB587" s="639"/>
      <c r="AC587" s="639"/>
      <c r="AD587" s="639"/>
      <c r="AE587" s="639"/>
      <c r="AF587" s="639"/>
      <c r="AG587" s="639"/>
      <c r="AH587" s="639"/>
      <c r="AI587" s="639"/>
      <c r="AJ587" s="639"/>
      <c r="AK587" s="641" t="s">
        <v>19</v>
      </c>
      <c r="AL587" s="641"/>
      <c r="AM587" s="641"/>
      <c r="AN587" s="641">
        <v>1</v>
      </c>
      <c r="AO587" s="641"/>
      <c r="AP587" s="643"/>
    </row>
    <row r="588" spans="1:42" ht="15" hidden="1" customHeight="1" x14ac:dyDescent="0.25">
      <c r="A588" s="638"/>
      <c r="B588" s="639"/>
      <c r="C588" s="639"/>
      <c r="D588" s="639"/>
      <c r="E588" s="639"/>
      <c r="F588" s="639"/>
      <c r="G588" s="639"/>
      <c r="H588" s="639"/>
      <c r="I588" s="639"/>
      <c r="J588" s="639"/>
      <c r="K588" s="639"/>
      <c r="L588" s="639"/>
      <c r="M588" s="639"/>
      <c r="N588" s="639"/>
      <c r="O588" s="639"/>
      <c r="P588" s="639"/>
      <c r="Q588" s="639"/>
      <c r="R588" s="639"/>
      <c r="S588" s="639"/>
      <c r="T588" s="639"/>
      <c r="U588" s="639"/>
      <c r="V588" s="639"/>
      <c r="W588" s="639"/>
      <c r="X588" s="639"/>
      <c r="Y588" s="639"/>
      <c r="Z588" s="639"/>
      <c r="AA588" s="639"/>
      <c r="AB588" s="639"/>
      <c r="AC588" s="639"/>
      <c r="AD588" s="639"/>
      <c r="AE588" s="639"/>
      <c r="AF588" s="639"/>
      <c r="AG588" s="639"/>
      <c r="AH588" s="639"/>
      <c r="AI588" s="639"/>
      <c r="AJ588" s="639"/>
      <c r="AK588" s="641"/>
      <c r="AL588" s="641"/>
      <c r="AM588" s="641"/>
      <c r="AN588" s="641"/>
      <c r="AO588" s="641"/>
      <c r="AP588" s="643"/>
    </row>
    <row r="589" spans="1:42" ht="13.95" hidden="1" customHeight="1" x14ac:dyDescent="0.25">
      <c r="A589" s="632" t="s">
        <v>1</v>
      </c>
      <c r="B589" s="633"/>
      <c r="C589" s="633"/>
      <c r="D589" s="633"/>
      <c r="E589" s="633"/>
      <c r="F589" s="633"/>
      <c r="G589" s="633"/>
      <c r="H589" s="633"/>
      <c r="I589" s="633"/>
      <c r="J589" s="633"/>
      <c r="K589" s="633"/>
      <c r="L589" s="633"/>
      <c r="M589" s="633"/>
      <c r="N589" s="633"/>
      <c r="O589" s="633"/>
      <c r="P589" s="633"/>
      <c r="Q589" s="633"/>
      <c r="R589" s="633"/>
      <c r="S589" s="633"/>
      <c r="T589" s="633"/>
      <c r="U589" s="633"/>
      <c r="V589" s="633"/>
      <c r="W589" s="633"/>
      <c r="X589" s="633"/>
      <c r="Y589" s="633"/>
      <c r="Z589" s="633"/>
      <c r="AA589" s="633"/>
      <c r="AB589" s="633"/>
      <c r="AC589" s="633"/>
      <c r="AD589" s="633"/>
      <c r="AE589" s="633"/>
      <c r="AF589" s="633"/>
      <c r="AG589" s="633"/>
      <c r="AH589" s="633"/>
      <c r="AI589" s="633"/>
      <c r="AJ589" s="633"/>
      <c r="AK589" s="633"/>
      <c r="AL589" s="633"/>
      <c r="AM589" s="633"/>
      <c r="AN589" s="633"/>
      <c r="AO589" s="633"/>
      <c r="AP589" s="634"/>
    </row>
    <row r="590" spans="1:42" ht="13.95" hidden="1" customHeight="1" x14ac:dyDescent="0.25">
      <c r="A590" s="632"/>
      <c r="B590" s="633"/>
      <c r="C590" s="633"/>
      <c r="D590" s="633"/>
      <c r="E590" s="633"/>
      <c r="F590" s="633"/>
      <c r="G590" s="633"/>
      <c r="H590" s="633"/>
      <c r="I590" s="633"/>
      <c r="J590" s="633"/>
      <c r="K590" s="633"/>
      <c r="L590" s="633"/>
      <c r="M590" s="633"/>
      <c r="N590" s="633"/>
      <c r="O590" s="633"/>
      <c r="P590" s="633"/>
      <c r="Q590" s="633"/>
      <c r="R590" s="633"/>
      <c r="S590" s="633"/>
      <c r="T590" s="633"/>
      <c r="U590" s="633"/>
      <c r="V590" s="633"/>
      <c r="W590" s="633"/>
      <c r="X590" s="633"/>
      <c r="Y590" s="633"/>
      <c r="Z590" s="633"/>
      <c r="AA590" s="633"/>
      <c r="AB590" s="633"/>
      <c r="AC590" s="633"/>
      <c r="AD590" s="633"/>
      <c r="AE590" s="633"/>
      <c r="AF590" s="633"/>
      <c r="AG590" s="633"/>
      <c r="AH590" s="633"/>
      <c r="AI590" s="633"/>
      <c r="AJ590" s="633"/>
      <c r="AK590" s="633"/>
      <c r="AL590" s="633"/>
      <c r="AM590" s="633"/>
      <c r="AN590" s="633"/>
      <c r="AO590" s="633"/>
      <c r="AP590" s="634"/>
    </row>
    <row r="591" spans="1:42" ht="30" hidden="1" customHeight="1" x14ac:dyDescent="0.25">
      <c r="A591" s="619" t="s">
        <v>2</v>
      </c>
      <c r="B591" s="620"/>
      <c r="C591" s="620"/>
      <c r="D591" s="620"/>
      <c r="E591" s="620"/>
      <c r="F591" s="620"/>
      <c r="G591" s="620"/>
      <c r="H591" s="620"/>
      <c r="I591" s="620"/>
      <c r="J591" s="620"/>
      <c r="K591" s="620"/>
      <c r="L591" s="620"/>
      <c r="M591" s="621" t="str">
        <f>+$M$11</f>
        <v>CANAL DE AGUAS LLUVIAS EN EL SECTOR PRADOS DEL ESTE, SAN JOSÉ DE CÚCUTA, NORTE DE SANTNADER</v>
      </c>
      <c r="N591" s="621"/>
      <c r="O591" s="621"/>
      <c r="P591" s="621"/>
      <c r="Q591" s="621"/>
      <c r="R591" s="621"/>
      <c r="S591" s="621"/>
      <c r="T591" s="621"/>
      <c r="U591" s="621"/>
      <c r="V591" s="621"/>
      <c r="W591" s="621"/>
      <c r="X591" s="621"/>
      <c r="Y591" s="621"/>
      <c r="Z591" s="621"/>
      <c r="AA591" s="621"/>
      <c r="AB591" s="621"/>
      <c r="AC591" s="621"/>
      <c r="AD591" s="621"/>
      <c r="AE591" s="621"/>
      <c r="AF591" s="621"/>
      <c r="AG591" s="621"/>
      <c r="AH591" s="621"/>
      <c r="AI591" s="621"/>
      <c r="AJ591" s="621"/>
      <c r="AK591" s="621"/>
      <c r="AL591" s="621"/>
      <c r="AM591" s="621"/>
      <c r="AN591" s="621"/>
      <c r="AO591" s="621"/>
      <c r="AP591" s="635"/>
    </row>
    <row r="592" spans="1:42" ht="30" hidden="1" customHeight="1" x14ac:dyDescent="0.25">
      <c r="A592" s="625" t="s">
        <v>46</v>
      </c>
      <c r="B592" s="622"/>
      <c r="C592" s="622"/>
      <c r="D592" s="622"/>
      <c r="E592" s="622"/>
      <c r="F592" s="622"/>
      <c r="G592" s="622"/>
      <c r="H592" s="622"/>
      <c r="I592" s="622"/>
      <c r="J592" s="622"/>
      <c r="K592" s="622"/>
      <c r="L592" s="622"/>
      <c r="M592" s="615" t="str">
        <f>+$M$12</f>
        <v xml:space="preserve">GESTIÓN DE RIESGOS </v>
      </c>
      <c r="N592" s="615"/>
      <c r="O592" s="615"/>
      <c r="P592" s="615"/>
      <c r="Q592" s="615"/>
      <c r="R592" s="615"/>
      <c r="S592" s="615"/>
      <c r="T592" s="615"/>
      <c r="U592" s="615"/>
      <c r="V592" s="615"/>
      <c r="W592" s="615"/>
      <c r="X592" s="615"/>
      <c r="Y592" s="615"/>
      <c r="Z592" s="615"/>
      <c r="AA592" s="615"/>
      <c r="AB592" s="615"/>
      <c r="AC592" s="615"/>
      <c r="AD592" s="615"/>
      <c r="AE592" s="615"/>
      <c r="AF592" s="615"/>
      <c r="AG592" s="615"/>
      <c r="AH592" s="615"/>
      <c r="AI592" s="615"/>
      <c r="AJ592" s="615"/>
      <c r="AK592" s="615"/>
      <c r="AL592" s="622" t="s">
        <v>3</v>
      </c>
      <c r="AM592" s="622"/>
      <c r="AN592" s="612" t="str">
        <f>+$AN$12</f>
        <v>-</v>
      </c>
      <c r="AO592" s="612"/>
      <c r="AP592" s="613"/>
    </row>
    <row r="593" spans="1:42" ht="30" hidden="1" customHeight="1" x14ac:dyDescent="0.25">
      <c r="A593" s="625" t="s">
        <v>4</v>
      </c>
      <c r="B593" s="622"/>
      <c r="C593" s="622"/>
      <c r="D593" s="622"/>
      <c r="E593" s="622"/>
      <c r="F593" s="622"/>
      <c r="G593" s="622"/>
      <c r="H593" s="622"/>
      <c r="I593" s="622"/>
      <c r="J593" s="622"/>
      <c r="K593" s="622"/>
      <c r="L593" s="622"/>
      <c r="M593" s="615" t="str">
        <f>+$M$13</f>
        <v>INTERVENTORÍA</v>
      </c>
      <c r="N593" s="615"/>
      <c r="O593" s="615"/>
      <c r="P593" s="615"/>
      <c r="Q593" s="615"/>
      <c r="R593" s="615"/>
      <c r="S593" s="615"/>
      <c r="T593" s="615"/>
      <c r="U593" s="615"/>
      <c r="V593" s="615"/>
      <c r="W593" s="615"/>
      <c r="X593" s="615"/>
      <c r="Y593" s="615"/>
      <c r="Z593" s="615"/>
      <c r="AA593" s="615"/>
      <c r="AB593" s="615"/>
      <c r="AC593" s="615"/>
      <c r="AD593" s="615"/>
      <c r="AE593" s="615"/>
      <c r="AF593" s="615"/>
      <c r="AG593" s="615"/>
      <c r="AH593" s="615"/>
      <c r="AI593" s="615"/>
      <c r="AJ593" s="615"/>
      <c r="AK593" s="615"/>
      <c r="AL593" s="622" t="s">
        <v>5</v>
      </c>
      <c r="AM593" s="622"/>
      <c r="AN593" s="626" t="str">
        <f>+$AN$13</f>
        <v>JULIO 2023</v>
      </c>
      <c r="AO593" s="627"/>
      <c r="AP593" s="628"/>
    </row>
    <row r="594" spans="1:42" ht="13.95" hidden="1" customHeight="1" x14ac:dyDescent="0.25">
      <c r="A594" s="629"/>
      <c r="B594" s="630"/>
      <c r="C594" s="630"/>
      <c r="D594" s="630"/>
      <c r="E594" s="630"/>
      <c r="F594" s="630"/>
      <c r="G594" s="630"/>
      <c r="H594" s="630"/>
      <c r="I594" s="630"/>
      <c r="J594" s="630"/>
      <c r="K594" s="630"/>
      <c r="L594" s="630"/>
      <c r="M594" s="630"/>
      <c r="N594" s="630"/>
      <c r="O594" s="630"/>
      <c r="P594" s="630"/>
      <c r="Q594" s="630"/>
      <c r="R594" s="630"/>
      <c r="S594" s="630"/>
      <c r="T594" s="630"/>
      <c r="U594" s="630"/>
      <c r="V594" s="630"/>
      <c r="W594" s="630"/>
      <c r="X594" s="630"/>
      <c r="Y594" s="630"/>
      <c r="Z594" s="630"/>
      <c r="AA594" s="630"/>
      <c r="AB594" s="630"/>
      <c r="AC594" s="630"/>
      <c r="AD594" s="630"/>
      <c r="AE594" s="630"/>
      <c r="AF594" s="630"/>
      <c r="AG594" s="630"/>
      <c r="AH594" s="630"/>
      <c r="AI594" s="630"/>
      <c r="AJ594" s="630"/>
      <c r="AK594" s="630"/>
      <c r="AL594" s="630"/>
      <c r="AM594" s="630"/>
      <c r="AN594" s="630"/>
      <c r="AO594" s="630"/>
      <c r="AP594" s="631"/>
    </row>
    <row r="595" spans="1:42" ht="30" hidden="1" customHeight="1" x14ac:dyDescent="0.25">
      <c r="A595" s="619" t="s">
        <v>6</v>
      </c>
      <c r="B595" s="620"/>
      <c r="C595" s="620"/>
      <c r="D595" s="620"/>
      <c r="E595" s="620"/>
      <c r="F595" s="620"/>
      <c r="G595" s="620"/>
      <c r="H595" s="474">
        <v>4</v>
      </c>
      <c r="I595" s="621" t="str">
        <f>IFERROR(VLOOKUP(H595,'PPTO CANAL DE AGUAS LLUVIAS'!B:G,2,FALSE),"")</f>
        <v xml:space="preserve">TUBERÍA DE DESCARGA AGUAS LLUVIA </v>
      </c>
      <c r="J595" s="621"/>
      <c r="K595" s="621"/>
      <c r="L595" s="621"/>
      <c r="M595" s="621"/>
      <c r="N595" s="621"/>
      <c r="O595" s="621"/>
      <c r="P595" s="621"/>
      <c r="Q595" s="621"/>
      <c r="R595" s="621"/>
      <c r="S595" s="621"/>
      <c r="T595" s="621"/>
      <c r="U595" s="622" t="s">
        <v>0</v>
      </c>
      <c r="V595" s="622"/>
      <c r="W595" s="622"/>
      <c r="X595" s="622"/>
      <c r="Y595" s="622"/>
      <c r="Z595" s="622"/>
      <c r="AA595" s="622"/>
      <c r="AB595" s="622"/>
      <c r="AC595" s="622"/>
      <c r="AD595" s="622"/>
      <c r="AE595" s="623">
        <v>4.0199999999999996</v>
      </c>
      <c r="AF595" s="623"/>
      <c r="AG595" s="624" t="str">
        <f>IFERROR(VLOOKUP(AE595,'PPTO CANAL DE AGUAS LLUVIAS'!B:G,2,FALSE),"")</f>
        <v>TUBERÍA PARA AGUAS LLUVIAS DE 6"</v>
      </c>
      <c r="AH595" s="624"/>
      <c r="AI595" s="624"/>
      <c r="AJ595" s="624"/>
      <c r="AK595" s="624"/>
      <c r="AL595" s="475" t="s">
        <v>7</v>
      </c>
      <c r="AM595" s="281" t="str">
        <f>IFERROR(VLOOKUP(AE595,'PPTO CANAL DE AGUAS LLUVIAS'!B:G,3,FALSE),"")</f>
        <v>UND</v>
      </c>
      <c r="AN595" s="475" t="s">
        <v>8</v>
      </c>
      <c r="AO595" s="612" t="str">
        <f>+$AO$15</f>
        <v>MUNICIPIO SAN JOSÉ DE CÚCUTA</v>
      </c>
      <c r="AP595" s="613"/>
    </row>
    <row r="596" spans="1:42" hidden="1" x14ac:dyDescent="0.25">
      <c r="A596" s="614"/>
      <c r="B596" s="615"/>
      <c r="C596" s="615"/>
      <c r="D596" s="615"/>
      <c r="E596" s="615"/>
      <c r="F596" s="615"/>
      <c r="G596" s="615"/>
      <c r="H596" s="615"/>
      <c r="I596" s="615"/>
      <c r="J596" s="615"/>
      <c r="K596" s="615"/>
      <c r="L596" s="615"/>
      <c r="M596" s="615"/>
      <c r="N596" s="615"/>
      <c r="O596" s="615"/>
      <c r="P596" s="615"/>
      <c r="Q596" s="615"/>
      <c r="R596" s="615"/>
      <c r="S596" s="615"/>
      <c r="T596" s="615"/>
      <c r="U596" s="615"/>
      <c r="V596" s="615"/>
      <c r="W596" s="615"/>
      <c r="X596" s="615"/>
      <c r="Y596" s="615"/>
      <c r="Z596" s="615"/>
      <c r="AA596" s="615"/>
      <c r="AB596" s="615"/>
      <c r="AC596" s="615"/>
      <c r="AD596" s="615"/>
      <c r="AE596" s="615"/>
      <c r="AF596" s="615"/>
      <c r="AG596" s="615"/>
      <c r="AH596" s="615"/>
      <c r="AI596" s="615"/>
      <c r="AJ596" s="616" t="s">
        <v>9</v>
      </c>
      <c r="AK596" s="665" t="s">
        <v>38</v>
      </c>
      <c r="AL596" s="666"/>
      <c r="AM596" s="666"/>
      <c r="AN596" s="667"/>
      <c r="AO596" s="616" t="s">
        <v>10</v>
      </c>
      <c r="AP596" s="617" t="s">
        <v>11</v>
      </c>
    </row>
    <row r="597" spans="1:42" hidden="1" x14ac:dyDescent="0.25">
      <c r="A597" s="614"/>
      <c r="B597" s="615"/>
      <c r="C597" s="615"/>
      <c r="D597" s="615"/>
      <c r="E597" s="615"/>
      <c r="F597" s="615"/>
      <c r="G597" s="615"/>
      <c r="H597" s="615"/>
      <c r="I597" s="615"/>
      <c r="J597" s="615"/>
      <c r="K597" s="615"/>
      <c r="L597" s="615"/>
      <c r="M597" s="615"/>
      <c r="N597" s="615"/>
      <c r="O597" s="615"/>
      <c r="P597" s="615"/>
      <c r="Q597" s="615"/>
      <c r="R597" s="615"/>
      <c r="S597" s="615"/>
      <c r="T597" s="615"/>
      <c r="U597" s="615"/>
      <c r="V597" s="615"/>
      <c r="W597" s="615"/>
      <c r="X597" s="615"/>
      <c r="Y597" s="615"/>
      <c r="Z597" s="615"/>
      <c r="AA597" s="615"/>
      <c r="AB597" s="615"/>
      <c r="AC597" s="615"/>
      <c r="AD597" s="615"/>
      <c r="AE597" s="615"/>
      <c r="AF597" s="615"/>
      <c r="AG597" s="615"/>
      <c r="AH597" s="615"/>
      <c r="AI597" s="615"/>
      <c r="AJ597" s="616"/>
      <c r="AK597" s="476" t="s">
        <v>37</v>
      </c>
      <c r="AL597" s="475" t="s">
        <v>12</v>
      </c>
      <c r="AM597" s="475" t="s">
        <v>16</v>
      </c>
      <c r="AN597" s="475" t="s">
        <v>17</v>
      </c>
      <c r="AO597" s="616"/>
      <c r="AP597" s="617"/>
    </row>
    <row r="598" spans="1:42" hidden="1" x14ac:dyDescent="0.25">
      <c r="A598" s="614"/>
      <c r="B598" s="615"/>
      <c r="C598" s="615"/>
      <c r="D598" s="615"/>
      <c r="E598" s="615"/>
      <c r="F598" s="615"/>
      <c r="G598" s="615"/>
      <c r="H598" s="615"/>
      <c r="I598" s="615"/>
      <c r="J598" s="615"/>
      <c r="K598" s="615"/>
      <c r="L598" s="615"/>
      <c r="M598" s="615"/>
      <c r="N598" s="615"/>
      <c r="O598" s="615"/>
      <c r="P598" s="615"/>
      <c r="Q598" s="615"/>
      <c r="R598" s="615"/>
      <c r="S598" s="615"/>
      <c r="T598" s="615"/>
      <c r="U598" s="615"/>
      <c r="V598" s="615"/>
      <c r="W598" s="615"/>
      <c r="X598" s="615"/>
      <c r="Y598" s="615"/>
      <c r="Z598" s="615"/>
      <c r="AA598" s="615"/>
      <c r="AB598" s="615"/>
      <c r="AC598" s="615"/>
      <c r="AD598" s="615"/>
      <c r="AE598" s="615"/>
      <c r="AF598" s="615"/>
      <c r="AG598" s="615"/>
      <c r="AH598" s="615"/>
      <c r="AI598" s="615"/>
      <c r="AJ598" s="477" t="s">
        <v>536</v>
      </c>
      <c r="AK598" s="478"/>
      <c r="AL598" s="279">
        <v>1</v>
      </c>
      <c r="AM598" s="279"/>
      <c r="AN598" s="279"/>
      <c r="AO598" s="279">
        <v>7</v>
      </c>
      <c r="AP598" s="480">
        <f>AL598*AO598</f>
        <v>7</v>
      </c>
    </row>
    <row r="599" spans="1:42" hidden="1" x14ac:dyDescent="0.25">
      <c r="A599" s="614"/>
      <c r="B599" s="615"/>
      <c r="C599" s="615"/>
      <c r="D599" s="615"/>
      <c r="E599" s="615"/>
      <c r="F599" s="615"/>
      <c r="G599" s="615"/>
      <c r="H599" s="615"/>
      <c r="I599" s="615"/>
      <c r="J599" s="615"/>
      <c r="K599" s="615"/>
      <c r="L599" s="615"/>
      <c r="M599" s="615"/>
      <c r="N599" s="615"/>
      <c r="O599" s="615"/>
      <c r="P599" s="615"/>
      <c r="Q599" s="615"/>
      <c r="R599" s="615"/>
      <c r="S599" s="615"/>
      <c r="T599" s="615"/>
      <c r="U599" s="615"/>
      <c r="V599" s="615"/>
      <c r="W599" s="615"/>
      <c r="X599" s="615"/>
      <c r="Y599" s="615"/>
      <c r="Z599" s="615"/>
      <c r="AA599" s="615"/>
      <c r="AB599" s="615"/>
      <c r="AC599" s="615"/>
      <c r="AD599" s="615"/>
      <c r="AE599" s="615"/>
      <c r="AF599" s="615"/>
      <c r="AG599" s="615"/>
      <c r="AH599" s="615"/>
      <c r="AI599" s="615"/>
      <c r="AJ599" s="487"/>
      <c r="AK599" s="488"/>
      <c r="AL599" s="489"/>
      <c r="AM599" s="489"/>
      <c r="AN599" s="489"/>
      <c r="AO599" s="489"/>
      <c r="AP599" s="490"/>
    </row>
    <row r="600" spans="1:42" hidden="1" x14ac:dyDescent="0.25">
      <c r="A600" s="614"/>
      <c r="B600" s="615"/>
      <c r="C600" s="615"/>
      <c r="D600" s="615"/>
      <c r="E600" s="615"/>
      <c r="F600" s="615"/>
      <c r="G600" s="615"/>
      <c r="H600" s="615"/>
      <c r="I600" s="615"/>
      <c r="J600" s="615"/>
      <c r="K600" s="615"/>
      <c r="L600" s="615"/>
      <c r="M600" s="615"/>
      <c r="N600" s="615"/>
      <c r="O600" s="615"/>
      <c r="P600" s="615"/>
      <c r="Q600" s="615"/>
      <c r="R600" s="615"/>
      <c r="S600" s="615"/>
      <c r="T600" s="615"/>
      <c r="U600" s="615"/>
      <c r="V600" s="615"/>
      <c r="W600" s="615"/>
      <c r="X600" s="615"/>
      <c r="Y600" s="615"/>
      <c r="Z600" s="615"/>
      <c r="AA600" s="615"/>
      <c r="AB600" s="615"/>
      <c r="AC600" s="615"/>
      <c r="AD600" s="615"/>
      <c r="AE600" s="615"/>
      <c r="AF600" s="615"/>
      <c r="AG600" s="615"/>
      <c r="AH600" s="615"/>
      <c r="AI600" s="615"/>
      <c r="AJ600" s="281"/>
      <c r="AK600" s="281"/>
      <c r="AL600" s="279"/>
      <c r="AM600" s="279"/>
      <c r="AN600" s="279"/>
      <c r="AO600" s="279"/>
      <c r="AP600" s="480"/>
    </row>
    <row r="601" spans="1:42" hidden="1" x14ac:dyDescent="0.25">
      <c r="A601" s="614"/>
      <c r="B601" s="615"/>
      <c r="C601" s="615"/>
      <c r="D601" s="615"/>
      <c r="E601" s="615"/>
      <c r="F601" s="615"/>
      <c r="G601" s="615"/>
      <c r="H601" s="615"/>
      <c r="I601" s="615"/>
      <c r="J601" s="615"/>
      <c r="K601" s="615"/>
      <c r="L601" s="615"/>
      <c r="M601" s="615"/>
      <c r="N601" s="615"/>
      <c r="O601" s="615"/>
      <c r="P601" s="615"/>
      <c r="Q601" s="615"/>
      <c r="R601" s="615"/>
      <c r="S601" s="615"/>
      <c r="T601" s="615"/>
      <c r="U601" s="615"/>
      <c r="V601" s="615"/>
      <c r="W601" s="615"/>
      <c r="X601" s="615"/>
      <c r="Y601" s="615"/>
      <c r="Z601" s="615"/>
      <c r="AA601" s="615"/>
      <c r="AB601" s="615"/>
      <c r="AC601" s="615"/>
      <c r="AD601" s="615"/>
      <c r="AE601" s="615"/>
      <c r="AF601" s="615"/>
      <c r="AG601" s="615"/>
      <c r="AH601" s="615"/>
      <c r="AI601" s="615"/>
      <c r="AJ601" s="281"/>
      <c r="AK601" s="281"/>
      <c r="AL601" s="279"/>
      <c r="AM601" s="279"/>
      <c r="AN601" s="279"/>
      <c r="AO601" s="279"/>
      <c r="AP601" s="480"/>
    </row>
    <row r="602" spans="1:42" hidden="1" x14ac:dyDescent="0.25">
      <c r="A602" s="614"/>
      <c r="B602" s="615"/>
      <c r="C602" s="615"/>
      <c r="D602" s="615"/>
      <c r="E602" s="615"/>
      <c r="F602" s="615"/>
      <c r="G602" s="615"/>
      <c r="H602" s="615"/>
      <c r="I602" s="615"/>
      <c r="J602" s="615"/>
      <c r="K602" s="615"/>
      <c r="L602" s="615"/>
      <c r="M602" s="615"/>
      <c r="N602" s="615"/>
      <c r="O602" s="615"/>
      <c r="P602" s="615"/>
      <c r="Q602" s="615"/>
      <c r="R602" s="615"/>
      <c r="S602" s="615"/>
      <c r="T602" s="615"/>
      <c r="U602" s="615"/>
      <c r="V602" s="615"/>
      <c r="W602" s="615"/>
      <c r="X602" s="615"/>
      <c r="Y602" s="615"/>
      <c r="Z602" s="615"/>
      <c r="AA602" s="615"/>
      <c r="AB602" s="615"/>
      <c r="AC602" s="615"/>
      <c r="AD602" s="615"/>
      <c r="AE602" s="615"/>
      <c r="AF602" s="615"/>
      <c r="AG602" s="615"/>
      <c r="AH602" s="615"/>
      <c r="AI602" s="615"/>
      <c r="AJ602" s="281"/>
      <c r="AK602" s="281"/>
      <c r="AL602" s="279"/>
      <c r="AM602" s="279"/>
      <c r="AN602" s="279"/>
      <c r="AO602" s="279"/>
      <c r="AP602" s="480"/>
    </row>
    <row r="603" spans="1:42" hidden="1" x14ac:dyDescent="0.25">
      <c r="A603" s="614"/>
      <c r="B603" s="615"/>
      <c r="C603" s="615"/>
      <c r="D603" s="615"/>
      <c r="E603" s="615"/>
      <c r="F603" s="615"/>
      <c r="G603" s="615"/>
      <c r="H603" s="615"/>
      <c r="I603" s="615"/>
      <c r="J603" s="615"/>
      <c r="K603" s="615"/>
      <c r="L603" s="615"/>
      <c r="M603" s="615"/>
      <c r="N603" s="615"/>
      <c r="O603" s="615"/>
      <c r="P603" s="615"/>
      <c r="Q603" s="615"/>
      <c r="R603" s="615"/>
      <c r="S603" s="615"/>
      <c r="T603" s="615"/>
      <c r="U603" s="615"/>
      <c r="V603" s="615"/>
      <c r="W603" s="615"/>
      <c r="X603" s="615"/>
      <c r="Y603" s="615"/>
      <c r="Z603" s="615"/>
      <c r="AA603" s="615"/>
      <c r="AB603" s="615"/>
      <c r="AC603" s="615"/>
      <c r="AD603" s="615"/>
      <c r="AE603" s="615"/>
      <c r="AF603" s="615"/>
      <c r="AG603" s="615"/>
      <c r="AH603" s="615"/>
      <c r="AI603" s="615"/>
      <c r="AJ603" s="281"/>
      <c r="AK603" s="281"/>
      <c r="AL603" s="279"/>
      <c r="AM603" s="279"/>
      <c r="AN603" s="279"/>
      <c r="AO603" s="279"/>
      <c r="AP603" s="480"/>
    </row>
    <row r="604" spans="1:42" hidden="1" x14ac:dyDescent="0.25">
      <c r="A604" s="614"/>
      <c r="B604" s="615"/>
      <c r="C604" s="615"/>
      <c r="D604" s="615"/>
      <c r="E604" s="615"/>
      <c r="F604" s="615"/>
      <c r="G604" s="615"/>
      <c r="H604" s="615"/>
      <c r="I604" s="615"/>
      <c r="J604" s="615"/>
      <c r="K604" s="615"/>
      <c r="L604" s="615"/>
      <c r="M604" s="615"/>
      <c r="N604" s="615"/>
      <c r="O604" s="615"/>
      <c r="P604" s="615"/>
      <c r="Q604" s="615"/>
      <c r="R604" s="615"/>
      <c r="S604" s="615"/>
      <c r="T604" s="615"/>
      <c r="U604" s="615"/>
      <c r="V604" s="615"/>
      <c r="W604" s="615"/>
      <c r="X604" s="615"/>
      <c r="Y604" s="615"/>
      <c r="Z604" s="615"/>
      <c r="AA604" s="615"/>
      <c r="AB604" s="615"/>
      <c r="AC604" s="615"/>
      <c r="AD604" s="615"/>
      <c r="AE604" s="615"/>
      <c r="AF604" s="615"/>
      <c r="AG604" s="615"/>
      <c r="AH604" s="615"/>
      <c r="AI604" s="615"/>
      <c r="AJ604" s="281"/>
      <c r="AK604" s="281"/>
      <c r="AL604" s="279"/>
      <c r="AM604" s="279"/>
      <c r="AN604" s="279"/>
      <c r="AO604" s="279"/>
      <c r="AP604" s="480"/>
    </row>
    <row r="605" spans="1:42" hidden="1" x14ac:dyDescent="0.25">
      <c r="A605" s="614"/>
      <c r="B605" s="615"/>
      <c r="C605" s="615"/>
      <c r="D605" s="615"/>
      <c r="E605" s="615"/>
      <c r="F605" s="615"/>
      <c r="G605" s="615"/>
      <c r="H605" s="615"/>
      <c r="I605" s="615"/>
      <c r="J605" s="615"/>
      <c r="K605" s="615"/>
      <c r="L605" s="615"/>
      <c r="M605" s="615"/>
      <c r="N605" s="615"/>
      <c r="O605" s="615"/>
      <c r="P605" s="615"/>
      <c r="Q605" s="615"/>
      <c r="R605" s="615"/>
      <c r="S605" s="615"/>
      <c r="T605" s="615"/>
      <c r="U605" s="615"/>
      <c r="V605" s="615"/>
      <c r="W605" s="615"/>
      <c r="X605" s="615"/>
      <c r="Y605" s="615"/>
      <c r="Z605" s="615"/>
      <c r="AA605" s="615"/>
      <c r="AB605" s="615"/>
      <c r="AC605" s="615"/>
      <c r="AD605" s="615"/>
      <c r="AE605" s="615"/>
      <c r="AF605" s="615"/>
      <c r="AG605" s="615"/>
      <c r="AH605" s="615"/>
      <c r="AI605" s="615"/>
      <c r="AJ605" s="281"/>
      <c r="AK605" s="281"/>
      <c r="AL605" s="279"/>
      <c r="AM605" s="279"/>
      <c r="AN605" s="279"/>
      <c r="AO605" s="279"/>
      <c r="AP605" s="480"/>
    </row>
    <row r="606" spans="1:42" hidden="1" x14ac:dyDescent="0.25">
      <c r="A606" s="614"/>
      <c r="B606" s="615"/>
      <c r="C606" s="615"/>
      <c r="D606" s="615"/>
      <c r="E606" s="615"/>
      <c r="F606" s="615"/>
      <c r="G606" s="615"/>
      <c r="H606" s="615"/>
      <c r="I606" s="615"/>
      <c r="J606" s="615"/>
      <c r="K606" s="615"/>
      <c r="L606" s="615"/>
      <c r="M606" s="615"/>
      <c r="N606" s="615"/>
      <c r="O606" s="615"/>
      <c r="P606" s="615"/>
      <c r="Q606" s="615"/>
      <c r="R606" s="615"/>
      <c r="S606" s="615"/>
      <c r="T606" s="615"/>
      <c r="U606" s="615"/>
      <c r="V606" s="615"/>
      <c r="W606" s="615"/>
      <c r="X606" s="615"/>
      <c r="Y606" s="615"/>
      <c r="Z606" s="615"/>
      <c r="AA606" s="615"/>
      <c r="AB606" s="615"/>
      <c r="AC606" s="615"/>
      <c r="AD606" s="615"/>
      <c r="AE606" s="615"/>
      <c r="AF606" s="615"/>
      <c r="AG606" s="615"/>
      <c r="AH606" s="615"/>
      <c r="AI606" s="615"/>
      <c r="AJ606" s="281"/>
      <c r="AK606" s="281"/>
      <c r="AL606" s="279"/>
      <c r="AM606" s="279"/>
      <c r="AN606" s="279"/>
      <c r="AO606" s="279"/>
      <c r="AP606" s="480"/>
    </row>
    <row r="607" spans="1:42" hidden="1" x14ac:dyDescent="0.25">
      <c r="A607" s="614"/>
      <c r="B607" s="615"/>
      <c r="C607" s="615"/>
      <c r="D607" s="615"/>
      <c r="E607" s="615"/>
      <c r="F607" s="615"/>
      <c r="G607" s="615"/>
      <c r="H607" s="615"/>
      <c r="I607" s="615"/>
      <c r="J607" s="615"/>
      <c r="K607" s="615"/>
      <c r="L607" s="615"/>
      <c r="M607" s="615"/>
      <c r="N607" s="615"/>
      <c r="O607" s="615"/>
      <c r="P607" s="615"/>
      <c r="Q607" s="615"/>
      <c r="R607" s="615"/>
      <c r="S607" s="615"/>
      <c r="T607" s="615"/>
      <c r="U607" s="615"/>
      <c r="V607" s="615"/>
      <c r="W607" s="615"/>
      <c r="X607" s="615"/>
      <c r="Y607" s="615"/>
      <c r="Z607" s="615"/>
      <c r="AA607" s="615"/>
      <c r="AB607" s="615"/>
      <c r="AC607" s="615"/>
      <c r="AD607" s="615"/>
      <c r="AE607" s="615"/>
      <c r="AF607" s="615"/>
      <c r="AG607" s="615"/>
      <c r="AH607" s="615"/>
      <c r="AI607" s="615"/>
      <c r="AJ607" s="281"/>
      <c r="AK607" s="281"/>
      <c r="AL607" s="279"/>
      <c r="AM607" s="279"/>
      <c r="AN607" s="279"/>
      <c r="AO607" s="279"/>
      <c r="AP607" s="480"/>
    </row>
    <row r="608" spans="1:42" hidden="1" x14ac:dyDescent="0.25">
      <c r="A608" s="614"/>
      <c r="B608" s="615"/>
      <c r="C608" s="615"/>
      <c r="D608" s="615"/>
      <c r="E608" s="615"/>
      <c r="F608" s="615"/>
      <c r="G608" s="615"/>
      <c r="H608" s="615"/>
      <c r="I608" s="615"/>
      <c r="J608" s="615"/>
      <c r="K608" s="615"/>
      <c r="L608" s="615"/>
      <c r="M608" s="615"/>
      <c r="N608" s="615"/>
      <c r="O608" s="615"/>
      <c r="P608" s="615"/>
      <c r="Q608" s="615"/>
      <c r="R608" s="615"/>
      <c r="S608" s="615"/>
      <c r="T608" s="615"/>
      <c r="U608" s="615"/>
      <c r="V608" s="615"/>
      <c r="W608" s="615"/>
      <c r="X608" s="615"/>
      <c r="Y608" s="615"/>
      <c r="Z608" s="615"/>
      <c r="AA608" s="615"/>
      <c r="AB608" s="615"/>
      <c r="AC608" s="615"/>
      <c r="AD608" s="615"/>
      <c r="AE608" s="615"/>
      <c r="AF608" s="615"/>
      <c r="AG608" s="615"/>
      <c r="AH608" s="615"/>
      <c r="AI608" s="615"/>
      <c r="AJ608" s="281"/>
      <c r="AK608" s="281"/>
      <c r="AL608" s="279"/>
      <c r="AM608" s="279"/>
      <c r="AN608" s="279"/>
      <c r="AO608" s="279"/>
      <c r="AP608" s="480"/>
    </row>
    <row r="609" spans="1:42" hidden="1" x14ac:dyDescent="0.25">
      <c r="A609" s="614"/>
      <c r="B609" s="615"/>
      <c r="C609" s="615"/>
      <c r="D609" s="615"/>
      <c r="E609" s="615"/>
      <c r="F609" s="615"/>
      <c r="G609" s="615"/>
      <c r="H609" s="615"/>
      <c r="I609" s="615"/>
      <c r="J609" s="615"/>
      <c r="K609" s="615"/>
      <c r="L609" s="615"/>
      <c r="M609" s="615"/>
      <c r="N609" s="615"/>
      <c r="O609" s="615"/>
      <c r="P609" s="615"/>
      <c r="Q609" s="615"/>
      <c r="R609" s="615"/>
      <c r="S609" s="615"/>
      <c r="T609" s="615"/>
      <c r="U609" s="615"/>
      <c r="V609" s="615"/>
      <c r="W609" s="615"/>
      <c r="X609" s="615"/>
      <c r="Y609" s="615"/>
      <c r="Z609" s="615"/>
      <c r="AA609" s="615"/>
      <c r="AB609" s="615"/>
      <c r="AC609" s="615"/>
      <c r="AD609" s="615"/>
      <c r="AE609" s="615"/>
      <c r="AF609" s="615"/>
      <c r="AG609" s="615"/>
      <c r="AH609" s="615"/>
      <c r="AI609" s="615"/>
      <c r="AJ609" s="281"/>
      <c r="AK609" s="281"/>
      <c r="AL609" s="279"/>
      <c r="AM609" s="279"/>
      <c r="AN609" s="279"/>
      <c r="AO609" s="279"/>
      <c r="AP609" s="480"/>
    </row>
    <row r="610" spans="1:42" hidden="1" x14ac:dyDescent="0.25">
      <c r="A610" s="614"/>
      <c r="B610" s="615"/>
      <c r="C610" s="615"/>
      <c r="D610" s="615"/>
      <c r="E610" s="615"/>
      <c r="F610" s="615"/>
      <c r="G610" s="615"/>
      <c r="H610" s="615"/>
      <c r="I610" s="615"/>
      <c r="J610" s="615"/>
      <c r="K610" s="615"/>
      <c r="L610" s="615"/>
      <c r="M610" s="615"/>
      <c r="N610" s="615"/>
      <c r="O610" s="615"/>
      <c r="P610" s="615"/>
      <c r="Q610" s="615"/>
      <c r="R610" s="615"/>
      <c r="S610" s="615"/>
      <c r="T610" s="615"/>
      <c r="U610" s="615"/>
      <c r="V610" s="615"/>
      <c r="W610" s="615"/>
      <c r="X610" s="615"/>
      <c r="Y610" s="615"/>
      <c r="Z610" s="615"/>
      <c r="AA610" s="615"/>
      <c r="AB610" s="615"/>
      <c r="AC610" s="615"/>
      <c r="AD610" s="615"/>
      <c r="AE610" s="615"/>
      <c r="AF610" s="615"/>
      <c r="AG610" s="615"/>
      <c r="AH610" s="615"/>
      <c r="AI610" s="615"/>
      <c r="AJ610" s="281"/>
      <c r="AK610" s="281"/>
      <c r="AL610" s="279"/>
      <c r="AM610" s="279"/>
      <c r="AN610" s="279"/>
      <c r="AO610" s="279"/>
      <c r="AP610" s="480"/>
    </row>
    <row r="611" spans="1:42" hidden="1" x14ac:dyDescent="0.25">
      <c r="A611" s="614"/>
      <c r="B611" s="615"/>
      <c r="C611" s="615"/>
      <c r="D611" s="615"/>
      <c r="E611" s="615"/>
      <c r="F611" s="615"/>
      <c r="G611" s="615"/>
      <c r="H611" s="615"/>
      <c r="I611" s="615"/>
      <c r="J611" s="615"/>
      <c r="K611" s="615"/>
      <c r="L611" s="615"/>
      <c r="M611" s="615"/>
      <c r="N611" s="615"/>
      <c r="O611" s="615"/>
      <c r="P611" s="615"/>
      <c r="Q611" s="615"/>
      <c r="R611" s="615"/>
      <c r="S611" s="615"/>
      <c r="T611" s="615"/>
      <c r="U611" s="615"/>
      <c r="V611" s="615"/>
      <c r="W611" s="615"/>
      <c r="X611" s="615"/>
      <c r="Y611" s="615"/>
      <c r="Z611" s="615"/>
      <c r="AA611" s="615"/>
      <c r="AB611" s="615"/>
      <c r="AC611" s="615"/>
      <c r="AD611" s="615"/>
      <c r="AE611" s="615"/>
      <c r="AF611" s="615"/>
      <c r="AG611" s="615"/>
      <c r="AH611" s="615"/>
      <c r="AI611" s="615"/>
      <c r="AJ611" s="281"/>
      <c r="AK611" s="281"/>
      <c r="AL611" s="279"/>
      <c r="AM611" s="279"/>
      <c r="AN611" s="279"/>
      <c r="AO611" s="279"/>
      <c r="AP611" s="480"/>
    </row>
    <row r="612" spans="1:42" hidden="1" x14ac:dyDescent="0.25">
      <c r="A612" s="614"/>
      <c r="B612" s="615"/>
      <c r="C612" s="615"/>
      <c r="D612" s="615"/>
      <c r="E612" s="615"/>
      <c r="F612" s="615"/>
      <c r="G612" s="615"/>
      <c r="H612" s="615"/>
      <c r="I612" s="615"/>
      <c r="J612" s="615"/>
      <c r="K612" s="615"/>
      <c r="L612" s="615"/>
      <c r="M612" s="615"/>
      <c r="N612" s="615"/>
      <c r="O612" s="615"/>
      <c r="P612" s="615"/>
      <c r="Q612" s="615"/>
      <c r="R612" s="615"/>
      <c r="S612" s="615"/>
      <c r="T612" s="615"/>
      <c r="U612" s="615"/>
      <c r="V612" s="615"/>
      <c r="W612" s="615"/>
      <c r="X612" s="615"/>
      <c r="Y612" s="615"/>
      <c r="Z612" s="615"/>
      <c r="AA612" s="615"/>
      <c r="AB612" s="615"/>
      <c r="AC612" s="615"/>
      <c r="AD612" s="615"/>
      <c r="AE612" s="615"/>
      <c r="AF612" s="615"/>
      <c r="AG612" s="615"/>
      <c r="AH612" s="615"/>
      <c r="AI612" s="615"/>
      <c r="AJ612" s="281"/>
      <c r="AK612" s="281"/>
      <c r="AL612" s="279"/>
      <c r="AM612" s="279"/>
      <c r="AN612" s="279"/>
      <c r="AO612" s="279"/>
      <c r="AP612" s="480"/>
    </row>
    <row r="613" spans="1:42" hidden="1" x14ac:dyDescent="0.25">
      <c r="A613" s="614"/>
      <c r="B613" s="615"/>
      <c r="C613" s="615"/>
      <c r="D613" s="615"/>
      <c r="E613" s="615"/>
      <c r="F613" s="615"/>
      <c r="G613" s="615"/>
      <c r="H613" s="615"/>
      <c r="I613" s="615"/>
      <c r="J613" s="615"/>
      <c r="K613" s="615"/>
      <c r="L613" s="615"/>
      <c r="M613" s="615"/>
      <c r="N613" s="615"/>
      <c r="O613" s="615"/>
      <c r="P613" s="615"/>
      <c r="Q613" s="615"/>
      <c r="R613" s="615"/>
      <c r="S613" s="615"/>
      <c r="T613" s="615"/>
      <c r="U613" s="615"/>
      <c r="V613" s="615"/>
      <c r="W613" s="615"/>
      <c r="X613" s="615"/>
      <c r="Y613" s="615"/>
      <c r="Z613" s="615"/>
      <c r="AA613" s="615"/>
      <c r="AB613" s="615"/>
      <c r="AC613" s="615"/>
      <c r="AD613" s="615"/>
      <c r="AE613" s="615"/>
      <c r="AF613" s="615"/>
      <c r="AG613" s="615"/>
      <c r="AH613" s="615"/>
      <c r="AI613" s="615"/>
      <c r="AJ613" s="281"/>
      <c r="AK613" s="281"/>
      <c r="AL613" s="279"/>
      <c r="AM613" s="279"/>
      <c r="AN613" s="279"/>
      <c r="AO613" s="279"/>
      <c r="AP613" s="480"/>
    </row>
    <row r="614" spans="1:42" hidden="1" x14ac:dyDescent="0.25">
      <c r="A614" s="614"/>
      <c r="B614" s="615"/>
      <c r="C614" s="615"/>
      <c r="D614" s="615"/>
      <c r="E614" s="615"/>
      <c r="F614" s="615"/>
      <c r="G614" s="615"/>
      <c r="H614" s="615"/>
      <c r="I614" s="615"/>
      <c r="J614" s="615"/>
      <c r="K614" s="615"/>
      <c r="L614" s="615"/>
      <c r="M614" s="615"/>
      <c r="N614" s="615"/>
      <c r="O614" s="615"/>
      <c r="P614" s="615"/>
      <c r="Q614" s="615"/>
      <c r="R614" s="615"/>
      <c r="S614" s="615"/>
      <c r="T614" s="615"/>
      <c r="U614" s="615"/>
      <c r="V614" s="615"/>
      <c r="W614" s="615"/>
      <c r="X614" s="615"/>
      <c r="Y614" s="615"/>
      <c r="Z614" s="615"/>
      <c r="AA614" s="615"/>
      <c r="AB614" s="615"/>
      <c r="AC614" s="615"/>
      <c r="AD614" s="615"/>
      <c r="AE614" s="615"/>
      <c r="AF614" s="615"/>
      <c r="AG614" s="615"/>
      <c r="AH614" s="615"/>
      <c r="AI614" s="615"/>
      <c r="AJ614" s="281"/>
      <c r="AK614" s="281"/>
      <c r="AL614" s="279"/>
      <c r="AM614" s="279"/>
      <c r="AN614" s="279"/>
      <c r="AO614" s="279"/>
      <c r="AP614" s="480"/>
    </row>
    <row r="615" spans="1:42" hidden="1" x14ac:dyDescent="0.25">
      <c r="A615" s="614"/>
      <c r="B615" s="615"/>
      <c r="C615" s="615"/>
      <c r="D615" s="615"/>
      <c r="E615" s="615"/>
      <c r="F615" s="615"/>
      <c r="G615" s="615"/>
      <c r="H615" s="615"/>
      <c r="I615" s="615"/>
      <c r="J615" s="615"/>
      <c r="K615" s="615"/>
      <c r="L615" s="615"/>
      <c r="M615" s="615"/>
      <c r="N615" s="615"/>
      <c r="O615" s="615"/>
      <c r="P615" s="615"/>
      <c r="Q615" s="615"/>
      <c r="R615" s="615"/>
      <c r="S615" s="615"/>
      <c r="T615" s="615"/>
      <c r="U615" s="615"/>
      <c r="V615" s="615"/>
      <c r="W615" s="615"/>
      <c r="X615" s="615"/>
      <c r="Y615" s="615"/>
      <c r="Z615" s="615"/>
      <c r="AA615" s="615"/>
      <c r="AB615" s="615"/>
      <c r="AC615" s="615"/>
      <c r="AD615" s="615"/>
      <c r="AE615" s="615"/>
      <c r="AF615" s="615"/>
      <c r="AG615" s="615"/>
      <c r="AH615" s="615"/>
      <c r="AI615" s="615"/>
      <c r="AJ615" s="281"/>
      <c r="AK615" s="281"/>
      <c r="AL615" s="279"/>
      <c r="AM615" s="279"/>
      <c r="AN615" s="279"/>
      <c r="AO615" s="279"/>
      <c r="AP615" s="480"/>
    </row>
    <row r="616" spans="1:42" hidden="1" x14ac:dyDescent="0.25">
      <c r="A616" s="614"/>
      <c r="B616" s="615"/>
      <c r="C616" s="615"/>
      <c r="D616" s="615"/>
      <c r="E616" s="615"/>
      <c r="F616" s="615"/>
      <c r="G616" s="615"/>
      <c r="H616" s="615"/>
      <c r="I616" s="615"/>
      <c r="J616" s="615"/>
      <c r="K616" s="615"/>
      <c r="L616" s="615"/>
      <c r="M616" s="615"/>
      <c r="N616" s="615"/>
      <c r="O616" s="615"/>
      <c r="P616" s="615"/>
      <c r="Q616" s="615"/>
      <c r="R616" s="615"/>
      <c r="S616" s="615"/>
      <c r="T616" s="615"/>
      <c r="U616" s="615"/>
      <c r="V616" s="615"/>
      <c r="W616" s="615"/>
      <c r="X616" s="615"/>
      <c r="Y616" s="615"/>
      <c r="Z616" s="615"/>
      <c r="AA616" s="615"/>
      <c r="AB616" s="615"/>
      <c r="AC616" s="615"/>
      <c r="AD616" s="615"/>
      <c r="AE616" s="615"/>
      <c r="AF616" s="615"/>
      <c r="AG616" s="615"/>
      <c r="AH616" s="615"/>
      <c r="AI616" s="615"/>
      <c r="AJ616" s="281"/>
      <c r="AK616" s="281"/>
      <c r="AL616" s="279"/>
      <c r="AM616" s="279"/>
      <c r="AN616" s="279"/>
      <c r="AO616" s="279"/>
      <c r="AP616" s="480"/>
    </row>
    <row r="617" spans="1:42" hidden="1" x14ac:dyDescent="0.25">
      <c r="A617" s="614"/>
      <c r="B617" s="615"/>
      <c r="C617" s="615"/>
      <c r="D617" s="615"/>
      <c r="E617" s="615"/>
      <c r="F617" s="615"/>
      <c r="G617" s="615"/>
      <c r="H617" s="615"/>
      <c r="I617" s="615"/>
      <c r="J617" s="615"/>
      <c r="K617" s="615"/>
      <c r="L617" s="615"/>
      <c r="M617" s="615"/>
      <c r="N617" s="615"/>
      <c r="O617" s="615"/>
      <c r="P617" s="615"/>
      <c r="Q617" s="615"/>
      <c r="R617" s="615"/>
      <c r="S617" s="615"/>
      <c r="T617" s="615"/>
      <c r="U617" s="615"/>
      <c r="V617" s="615"/>
      <c r="W617" s="615"/>
      <c r="X617" s="615"/>
      <c r="Y617" s="615"/>
      <c r="Z617" s="615"/>
      <c r="AA617" s="615"/>
      <c r="AB617" s="615"/>
      <c r="AC617" s="615"/>
      <c r="AD617" s="615"/>
      <c r="AE617" s="615"/>
      <c r="AF617" s="615"/>
      <c r="AG617" s="615"/>
      <c r="AH617" s="615"/>
      <c r="AI617" s="615"/>
      <c r="AJ617" s="281"/>
      <c r="AK617" s="281"/>
      <c r="AL617" s="279"/>
      <c r="AM617" s="279"/>
      <c r="AN617" s="279"/>
      <c r="AO617" s="279"/>
      <c r="AP617" s="480"/>
    </row>
    <row r="618" spans="1:42" hidden="1" x14ac:dyDescent="0.25">
      <c r="A618" s="614"/>
      <c r="B618" s="615"/>
      <c r="C618" s="615"/>
      <c r="D618" s="615"/>
      <c r="E618" s="615"/>
      <c r="F618" s="615"/>
      <c r="G618" s="615"/>
      <c r="H618" s="615"/>
      <c r="I618" s="615"/>
      <c r="J618" s="615"/>
      <c r="K618" s="615"/>
      <c r="L618" s="615"/>
      <c r="M618" s="615"/>
      <c r="N618" s="615"/>
      <c r="O618" s="615"/>
      <c r="P618" s="615"/>
      <c r="Q618" s="615"/>
      <c r="R618" s="615"/>
      <c r="S618" s="615"/>
      <c r="T618" s="615"/>
      <c r="U618" s="615"/>
      <c r="V618" s="615"/>
      <c r="W618" s="615"/>
      <c r="X618" s="615"/>
      <c r="Y618" s="615"/>
      <c r="Z618" s="615"/>
      <c r="AA618" s="615"/>
      <c r="AB618" s="615"/>
      <c r="AC618" s="615"/>
      <c r="AD618" s="615"/>
      <c r="AE618" s="615"/>
      <c r="AF618" s="615"/>
      <c r="AG618" s="615"/>
      <c r="AH618" s="615"/>
      <c r="AI618" s="615"/>
      <c r="AJ618" s="281"/>
      <c r="AK618" s="281"/>
      <c r="AL618" s="279"/>
      <c r="AM618" s="279"/>
      <c r="AN618" s="279"/>
      <c r="AO618" s="279"/>
      <c r="AP618" s="480"/>
    </row>
    <row r="619" spans="1:42" hidden="1" x14ac:dyDescent="0.25">
      <c r="A619" s="614"/>
      <c r="B619" s="615"/>
      <c r="C619" s="615"/>
      <c r="D619" s="615"/>
      <c r="E619" s="615"/>
      <c r="F619" s="615"/>
      <c r="G619" s="615"/>
      <c r="H619" s="615"/>
      <c r="I619" s="615"/>
      <c r="J619" s="615"/>
      <c r="K619" s="615"/>
      <c r="L619" s="615"/>
      <c r="M619" s="615"/>
      <c r="N619" s="615"/>
      <c r="O619" s="615"/>
      <c r="P619" s="615"/>
      <c r="Q619" s="615"/>
      <c r="R619" s="615"/>
      <c r="S619" s="615"/>
      <c r="T619" s="615"/>
      <c r="U619" s="615"/>
      <c r="V619" s="615"/>
      <c r="W619" s="615"/>
      <c r="X619" s="615"/>
      <c r="Y619" s="615"/>
      <c r="Z619" s="615"/>
      <c r="AA619" s="615"/>
      <c r="AB619" s="615"/>
      <c r="AC619" s="615"/>
      <c r="AD619" s="615"/>
      <c r="AE619" s="615"/>
      <c r="AF619" s="615"/>
      <c r="AG619" s="615"/>
      <c r="AH619" s="615"/>
      <c r="AI619" s="615"/>
      <c r="AJ619" s="281"/>
      <c r="AK619" s="281"/>
      <c r="AL619" s="279"/>
      <c r="AM619" s="279"/>
      <c r="AN619" s="279"/>
      <c r="AO619" s="279"/>
      <c r="AP619" s="480"/>
    </row>
    <row r="620" spans="1:42" hidden="1" x14ac:dyDescent="0.25">
      <c r="A620" s="614"/>
      <c r="B620" s="615"/>
      <c r="C620" s="615"/>
      <c r="D620" s="615"/>
      <c r="E620" s="615"/>
      <c r="F620" s="615"/>
      <c r="G620" s="615"/>
      <c r="H620" s="615"/>
      <c r="I620" s="615"/>
      <c r="J620" s="615"/>
      <c r="K620" s="615"/>
      <c r="L620" s="615"/>
      <c r="M620" s="615"/>
      <c r="N620" s="615"/>
      <c r="O620" s="615"/>
      <c r="P620" s="615"/>
      <c r="Q620" s="615"/>
      <c r="R620" s="615"/>
      <c r="S620" s="615"/>
      <c r="T620" s="615"/>
      <c r="U620" s="615"/>
      <c r="V620" s="615"/>
      <c r="W620" s="615"/>
      <c r="X620" s="615"/>
      <c r="Y620" s="615"/>
      <c r="Z620" s="615"/>
      <c r="AA620" s="615"/>
      <c r="AB620" s="615"/>
      <c r="AC620" s="615"/>
      <c r="AD620" s="615"/>
      <c r="AE620" s="615"/>
      <c r="AF620" s="615"/>
      <c r="AG620" s="615"/>
      <c r="AH620" s="615"/>
      <c r="AI620" s="615"/>
      <c r="AJ620" s="481"/>
      <c r="AK620" s="281"/>
      <c r="AL620" s="279"/>
      <c r="AM620" s="279"/>
      <c r="AN620" s="279"/>
      <c r="AO620" s="279"/>
      <c r="AP620" s="480"/>
    </row>
    <row r="621" spans="1:42" hidden="1" x14ac:dyDescent="0.25">
      <c r="A621" s="614"/>
      <c r="B621" s="615"/>
      <c r="C621" s="615"/>
      <c r="D621" s="615"/>
      <c r="E621" s="615"/>
      <c r="F621" s="615"/>
      <c r="G621" s="615"/>
      <c r="H621" s="615"/>
      <c r="I621" s="615"/>
      <c r="J621" s="615"/>
      <c r="K621" s="615"/>
      <c r="L621" s="615"/>
      <c r="M621" s="615"/>
      <c r="N621" s="615"/>
      <c r="O621" s="615"/>
      <c r="P621" s="615"/>
      <c r="Q621" s="615"/>
      <c r="R621" s="615"/>
      <c r="S621" s="615"/>
      <c r="T621" s="615"/>
      <c r="U621" s="615"/>
      <c r="V621" s="615"/>
      <c r="W621" s="615"/>
      <c r="X621" s="615"/>
      <c r="Y621" s="615"/>
      <c r="Z621" s="615"/>
      <c r="AA621" s="615"/>
      <c r="AB621" s="615"/>
      <c r="AC621" s="615"/>
      <c r="AD621" s="615"/>
      <c r="AE621" s="615"/>
      <c r="AF621" s="615"/>
      <c r="AG621" s="615"/>
      <c r="AH621" s="615"/>
      <c r="AI621" s="615"/>
      <c r="AJ621" s="481"/>
      <c r="AK621" s="281"/>
      <c r="AL621" s="279"/>
      <c r="AM621" s="279"/>
      <c r="AN621" s="279"/>
      <c r="AO621" s="279"/>
      <c r="AP621" s="480"/>
    </row>
    <row r="622" spans="1:42" hidden="1" x14ac:dyDescent="0.25">
      <c r="A622" s="614"/>
      <c r="B622" s="615"/>
      <c r="C622" s="615"/>
      <c r="D622" s="615"/>
      <c r="E622" s="615"/>
      <c r="F622" s="615"/>
      <c r="G622" s="615"/>
      <c r="H622" s="615"/>
      <c r="I622" s="615"/>
      <c r="J622" s="615"/>
      <c r="K622" s="615"/>
      <c r="L622" s="615"/>
      <c r="M622" s="615"/>
      <c r="N622" s="615"/>
      <c r="O622" s="615"/>
      <c r="P622" s="615"/>
      <c r="Q622" s="615"/>
      <c r="R622" s="615"/>
      <c r="S622" s="615"/>
      <c r="T622" s="615"/>
      <c r="U622" s="615"/>
      <c r="V622" s="615"/>
      <c r="W622" s="615"/>
      <c r="X622" s="615"/>
      <c r="Y622" s="615"/>
      <c r="Z622" s="615"/>
      <c r="AA622" s="615"/>
      <c r="AB622" s="615"/>
      <c r="AC622" s="615"/>
      <c r="AD622" s="615"/>
      <c r="AE622" s="615"/>
      <c r="AF622" s="615"/>
      <c r="AG622" s="615"/>
      <c r="AH622" s="615"/>
      <c r="AI622" s="615"/>
      <c r="AJ622" s="281"/>
      <c r="AK622" s="281"/>
      <c r="AL622" s="279"/>
      <c r="AM622" s="279"/>
      <c r="AN622" s="279"/>
      <c r="AO622" s="279"/>
      <c r="AP622" s="480"/>
    </row>
    <row r="623" spans="1:42" hidden="1" x14ac:dyDescent="0.25">
      <c r="A623" s="614"/>
      <c r="B623" s="615"/>
      <c r="C623" s="615"/>
      <c r="D623" s="615"/>
      <c r="E623" s="615"/>
      <c r="F623" s="615"/>
      <c r="G623" s="615"/>
      <c r="H623" s="615"/>
      <c r="I623" s="615"/>
      <c r="J623" s="615"/>
      <c r="K623" s="615"/>
      <c r="L623" s="615"/>
      <c r="M623" s="615"/>
      <c r="N623" s="615"/>
      <c r="O623" s="615"/>
      <c r="P623" s="615"/>
      <c r="Q623" s="615"/>
      <c r="R623" s="615"/>
      <c r="S623" s="615"/>
      <c r="T623" s="615"/>
      <c r="U623" s="615"/>
      <c r="V623" s="615"/>
      <c r="W623" s="615"/>
      <c r="X623" s="615"/>
      <c r="Y623" s="615"/>
      <c r="Z623" s="615"/>
      <c r="AA623" s="615"/>
      <c r="AB623" s="615"/>
      <c r="AC623" s="615"/>
      <c r="AD623" s="615"/>
      <c r="AE623" s="615"/>
      <c r="AF623" s="615"/>
      <c r="AG623" s="615"/>
      <c r="AH623" s="615"/>
      <c r="AI623" s="615"/>
      <c r="AJ623" s="281"/>
      <c r="AK623" s="281"/>
      <c r="AL623" s="279"/>
      <c r="AM623" s="279"/>
      <c r="AN623" s="279"/>
      <c r="AO623" s="279"/>
      <c r="AP623" s="480"/>
    </row>
    <row r="624" spans="1:42" hidden="1" x14ac:dyDescent="0.25">
      <c r="A624" s="614"/>
      <c r="B624" s="615"/>
      <c r="C624" s="615"/>
      <c r="D624" s="615"/>
      <c r="E624" s="615"/>
      <c r="F624" s="615"/>
      <c r="G624" s="615"/>
      <c r="H624" s="615"/>
      <c r="I624" s="615"/>
      <c r="J624" s="615"/>
      <c r="K624" s="615"/>
      <c r="L624" s="615"/>
      <c r="M624" s="615"/>
      <c r="N624" s="615"/>
      <c r="O624" s="615"/>
      <c r="P624" s="615"/>
      <c r="Q624" s="615"/>
      <c r="R624" s="615"/>
      <c r="S624" s="615"/>
      <c r="T624" s="615"/>
      <c r="U624" s="615"/>
      <c r="V624" s="615"/>
      <c r="W624" s="615"/>
      <c r="X624" s="615"/>
      <c r="Y624" s="615"/>
      <c r="Z624" s="615"/>
      <c r="AA624" s="615"/>
      <c r="AB624" s="615"/>
      <c r="AC624" s="615"/>
      <c r="AD624" s="615"/>
      <c r="AE624" s="615"/>
      <c r="AF624" s="615"/>
      <c r="AG624" s="615"/>
      <c r="AH624" s="615"/>
      <c r="AI624" s="615"/>
      <c r="AJ624" s="281"/>
      <c r="AK624" s="481"/>
      <c r="AL624" s="279"/>
      <c r="AM624" s="279"/>
      <c r="AN624" s="279"/>
      <c r="AO624" s="279"/>
      <c r="AP624" s="480"/>
    </row>
    <row r="625" spans="1:42" hidden="1" x14ac:dyDescent="0.25">
      <c r="A625" s="614"/>
      <c r="B625" s="615"/>
      <c r="C625" s="615"/>
      <c r="D625" s="615"/>
      <c r="E625" s="615"/>
      <c r="F625" s="615"/>
      <c r="G625" s="615"/>
      <c r="H625" s="615"/>
      <c r="I625" s="615"/>
      <c r="J625" s="615"/>
      <c r="K625" s="615"/>
      <c r="L625" s="615"/>
      <c r="M625" s="615"/>
      <c r="N625" s="615"/>
      <c r="O625" s="615"/>
      <c r="P625" s="615"/>
      <c r="Q625" s="615"/>
      <c r="R625" s="615"/>
      <c r="S625" s="615"/>
      <c r="T625" s="615"/>
      <c r="U625" s="615"/>
      <c r="V625" s="615"/>
      <c r="W625" s="615"/>
      <c r="X625" s="615"/>
      <c r="Y625" s="615"/>
      <c r="Z625" s="615"/>
      <c r="AA625" s="615"/>
      <c r="AB625" s="615"/>
      <c r="AC625" s="615"/>
      <c r="AD625" s="615"/>
      <c r="AE625" s="615"/>
      <c r="AF625" s="615"/>
      <c r="AG625" s="615"/>
      <c r="AH625" s="615"/>
      <c r="AI625" s="615"/>
      <c r="AJ625" s="281"/>
      <c r="AK625" s="281"/>
      <c r="AL625" s="279"/>
      <c r="AM625" s="279"/>
      <c r="AN625" s="279"/>
      <c r="AO625" s="279"/>
      <c r="AP625" s="480"/>
    </row>
    <row r="626" spans="1:42" hidden="1" x14ac:dyDescent="0.25">
      <c r="A626" s="614"/>
      <c r="B626" s="615"/>
      <c r="C626" s="615"/>
      <c r="D626" s="615"/>
      <c r="E626" s="615"/>
      <c r="F626" s="615"/>
      <c r="G626" s="615"/>
      <c r="H626" s="615"/>
      <c r="I626" s="615"/>
      <c r="J626" s="615"/>
      <c r="K626" s="615"/>
      <c r="L626" s="615"/>
      <c r="M626" s="615"/>
      <c r="N626" s="615"/>
      <c r="O626" s="615"/>
      <c r="P626" s="615"/>
      <c r="Q626" s="615"/>
      <c r="R626" s="615"/>
      <c r="S626" s="615"/>
      <c r="T626" s="615"/>
      <c r="U626" s="615"/>
      <c r="V626" s="615"/>
      <c r="W626" s="615"/>
      <c r="X626" s="615"/>
      <c r="Y626" s="615"/>
      <c r="Z626" s="615"/>
      <c r="AA626" s="615"/>
      <c r="AB626" s="615"/>
      <c r="AC626" s="615"/>
      <c r="AD626" s="615"/>
      <c r="AE626" s="615"/>
      <c r="AF626" s="615"/>
      <c r="AG626" s="615"/>
      <c r="AH626" s="615"/>
      <c r="AI626" s="615"/>
      <c r="AJ626" s="281"/>
      <c r="AK626" s="281"/>
      <c r="AL626" s="279"/>
      <c r="AM626" s="279"/>
      <c r="AN626" s="279"/>
      <c r="AO626" s="279"/>
      <c r="AP626" s="480"/>
    </row>
    <row r="627" spans="1:42" hidden="1" x14ac:dyDescent="0.25">
      <c r="A627" s="614"/>
      <c r="B627" s="615"/>
      <c r="C627" s="615"/>
      <c r="D627" s="615"/>
      <c r="E627" s="615"/>
      <c r="F627" s="615"/>
      <c r="G627" s="615"/>
      <c r="H627" s="615"/>
      <c r="I627" s="615"/>
      <c r="J627" s="615"/>
      <c r="K627" s="615"/>
      <c r="L627" s="615"/>
      <c r="M627" s="615"/>
      <c r="N627" s="615"/>
      <c r="O627" s="615"/>
      <c r="P627" s="615"/>
      <c r="Q627" s="615"/>
      <c r="R627" s="615"/>
      <c r="S627" s="615"/>
      <c r="T627" s="615"/>
      <c r="U627" s="615"/>
      <c r="V627" s="615"/>
      <c r="W627" s="615"/>
      <c r="X627" s="615"/>
      <c r="Y627" s="615"/>
      <c r="Z627" s="615"/>
      <c r="AA627" s="615"/>
      <c r="AB627" s="615"/>
      <c r="AC627" s="615"/>
      <c r="AD627" s="615"/>
      <c r="AE627" s="615"/>
      <c r="AF627" s="615"/>
      <c r="AG627" s="615"/>
      <c r="AH627" s="615"/>
      <c r="AI627" s="615"/>
      <c r="AJ627" s="281"/>
      <c r="AK627" s="281"/>
      <c r="AL627" s="279"/>
      <c r="AM627" s="279"/>
      <c r="AN627" s="279"/>
      <c r="AO627" s="279"/>
      <c r="AP627" s="480"/>
    </row>
    <row r="628" spans="1:42" hidden="1" x14ac:dyDescent="0.25">
      <c r="A628" s="614"/>
      <c r="B628" s="615"/>
      <c r="C628" s="615"/>
      <c r="D628" s="615"/>
      <c r="E628" s="615"/>
      <c r="F628" s="615"/>
      <c r="G628" s="615"/>
      <c r="H628" s="615"/>
      <c r="I628" s="615"/>
      <c r="J628" s="615"/>
      <c r="K628" s="615"/>
      <c r="L628" s="615"/>
      <c r="M628" s="615"/>
      <c r="N628" s="615"/>
      <c r="O628" s="615"/>
      <c r="P628" s="615"/>
      <c r="Q628" s="615"/>
      <c r="R628" s="615"/>
      <c r="S628" s="615"/>
      <c r="T628" s="615"/>
      <c r="U628" s="615"/>
      <c r="V628" s="615"/>
      <c r="W628" s="615"/>
      <c r="X628" s="615"/>
      <c r="Y628" s="615"/>
      <c r="Z628" s="615"/>
      <c r="AA628" s="615"/>
      <c r="AB628" s="615"/>
      <c r="AC628" s="615"/>
      <c r="AD628" s="615"/>
      <c r="AE628" s="615"/>
      <c r="AF628" s="615"/>
      <c r="AG628" s="615"/>
      <c r="AH628" s="615"/>
      <c r="AI628" s="615"/>
      <c r="AJ628" s="281"/>
      <c r="AK628" s="484"/>
      <c r="AL628" s="279"/>
      <c r="AM628" s="279"/>
      <c r="AN628" s="279"/>
      <c r="AO628" s="279"/>
      <c r="AP628" s="480"/>
    </row>
    <row r="629" spans="1:42" hidden="1" x14ac:dyDescent="0.25">
      <c r="A629" s="614"/>
      <c r="B629" s="615"/>
      <c r="C629" s="615"/>
      <c r="D629" s="615"/>
      <c r="E629" s="615"/>
      <c r="F629" s="615"/>
      <c r="G629" s="615"/>
      <c r="H629" s="615"/>
      <c r="I629" s="615"/>
      <c r="J629" s="615"/>
      <c r="K629" s="615"/>
      <c r="L629" s="615"/>
      <c r="M629" s="615"/>
      <c r="N629" s="615"/>
      <c r="O629" s="615"/>
      <c r="P629" s="615"/>
      <c r="Q629" s="615"/>
      <c r="R629" s="615"/>
      <c r="S629" s="615"/>
      <c r="T629" s="615"/>
      <c r="U629" s="615"/>
      <c r="V629" s="615"/>
      <c r="W629" s="615"/>
      <c r="X629" s="615"/>
      <c r="Y629" s="615"/>
      <c r="Z629" s="615"/>
      <c r="AA629" s="615"/>
      <c r="AB629" s="615"/>
      <c r="AC629" s="615"/>
      <c r="AD629" s="615"/>
      <c r="AE629" s="615"/>
      <c r="AF629" s="615"/>
      <c r="AG629" s="615"/>
      <c r="AH629" s="615"/>
      <c r="AI629" s="615"/>
      <c r="AJ629" s="618"/>
      <c r="AK629" s="618"/>
      <c r="AL629" s="618"/>
      <c r="AM629" s="618"/>
      <c r="AN629" s="618"/>
      <c r="AO629" s="618"/>
      <c r="AP629" s="483"/>
    </row>
    <row r="630" spans="1:42" hidden="1" x14ac:dyDescent="0.25">
      <c r="A630" s="608" t="s">
        <v>717</v>
      </c>
      <c r="B630" s="609"/>
      <c r="C630" s="609"/>
      <c r="D630" s="609"/>
      <c r="E630" s="609"/>
      <c r="F630" s="609"/>
      <c r="G630" s="609"/>
      <c r="H630" s="609"/>
      <c r="I630" s="609"/>
      <c r="J630" s="609"/>
      <c r="K630" s="609"/>
      <c r="L630" s="609"/>
      <c r="M630" s="609"/>
      <c r="N630" s="609"/>
      <c r="O630" s="609"/>
      <c r="P630" s="609"/>
      <c r="Q630" s="609"/>
      <c r="R630" s="609"/>
      <c r="S630" s="609"/>
      <c r="T630" s="609"/>
      <c r="U630" s="609"/>
      <c r="V630" s="609"/>
      <c r="W630" s="609"/>
      <c r="X630" s="609"/>
      <c r="Y630" s="609"/>
      <c r="Z630" s="609"/>
      <c r="AA630" s="609"/>
      <c r="AB630" s="609"/>
      <c r="AC630" s="609"/>
      <c r="AD630" s="609"/>
      <c r="AE630" s="609"/>
      <c r="AF630" s="609"/>
      <c r="AG630" s="609"/>
      <c r="AH630" s="609"/>
      <c r="AI630" s="609"/>
      <c r="AJ630" s="610" t="s">
        <v>13</v>
      </c>
      <c r="AK630" s="610"/>
      <c r="AL630" s="610"/>
      <c r="AM630" s="610"/>
      <c r="AN630" s="610"/>
      <c r="AO630" s="610"/>
      <c r="AP630" s="480">
        <f>ROUND(SUM(AP598:AP629),2)</f>
        <v>7</v>
      </c>
    </row>
    <row r="631" spans="1:42" ht="15" hidden="1" x14ac:dyDescent="0.25">
      <c r="A631" s="608"/>
      <c r="B631" s="609"/>
      <c r="C631" s="609"/>
      <c r="D631" s="609"/>
      <c r="E631" s="609"/>
      <c r="F631" s="609"/>
      <c r="G631" s="609"/>
      <c r="H631" s="609"/>
      <c r="I631" s="609"/>
      <c r="J631" s="609"/>
      <c r="K631" s="609"/>
      <c r="L631" s="609"/>
      <c r="M631" s="609"/>
      <c r="N631" s="609"/>
      <c r="O631" s="609"/>
      <c r="P631" s="609"/>
      <c r="Q631" s="609"/>
      <c r="R631" s="609"/>
      <c r="S631" s="609"/>
      <c r="T631" s="609"/>
      <c r="U631" s="609"/>
      <c r="V631" s="609"/>
      <c r="W631" s="609"/>
      <c r="X631" s="609"/>
      <c r="Y631" s="609"/>
      <c r="Z631" s="609"/>
      <c r="AA631" s="609"/>
      <c r="AB631" s="609"/>
      <c r="AC631" s="609"/>
      <c r="AD631" s="609"/>
      <c r="AE631" s="609"/>
      <c r="AF631" s="609"/>
      <c r="AG631" s="609"/>
      <c r="AH631" s="609"/>
      <c r="AI631" s="609"/>
      <c r="AJ631" s="611" t="s">
        <v>14</v>
      </c>
      <c r="AK631" s="611"/>
      <c r="AL631" s="611"/>
      <c r="AM631" s="611"/>
      <c r="AN631" s="611"/>
      <c r="AO631" s="611"/>
      <c r="AP631" s="482">
        <f>+AP630</f>
        <v>7</v>
      </c>
    </row>
    <row r="632" spans="1:42" ht="15" hidden="1" x14ac:dyDescent="0.25">
      <c r="A632" s="605"/>
      <c r="B632" s="606"/>
      <c r="C632" s="606"/>
      <c r="D632" s="606"/>
      <c r="E632" s="606"/>
      <c r="F632" s="606"/>
      <c r="G632" s="606"/>
      <c r="H632" s="606"/>
      <c r="I632" s="606"/>
      <c r="J632" s="606"/>
      <c r="K632" s="606"/>
      <c r="L632" s="606"/>
      <c r="M632" s="606"/>
      <c r="N632" s="606"/>
      <c r="O632" s="606"/>
      <c r="P632" s="606"/>
      <c r="Q632" s="606"/>
      <c r="R632" s="606"/>
      <c r="S632" s="606"/>
      <c r="T632" s="606"/>
      <c r="U632" s="606"/>
      <c r="V632" s="606"/>
      <c r="W632" s="606"/>
      <c r="X632" s="606"/>
      <c r="Y632" s="606"/>
      <c r="Z632" s="606" t="s">
        <v>15</v>
      </c>
      <c r="AA632" s="606"/>
      <c r="AB632" s="606"/>
      <c r="AC632" s="606"/>
      <c r="AD632" s="606"/>
      <c r="AE632" s="606"/>
      <c r="AF632" s="606"/>
      <c r="AG632" s="606"/>
      <c r="AH632" s="606"/>
      <c r="AI632" s="606"/>
      <c r="AJ632" s="606"/>
      <c r="AK632" s="606"/>
      <c r="AL632" s="606"/>
      <c r="AM632" s="606"/>
      <c r="AN632" s="606"/>
      <c r="AO632" s="606"/>
      <c r="AP632" s="607"/>
    </row>
    <row r="633" spans="1:42" hidden="1" x14ac:dyDescent="0.25">
      <c r="A633" s="605"/>
      <c r="B633" s="606"/>
      <c r="C633" s="606"/>
      <c r="D633" s="606"/>
      <c r="E633" s="606"/>
      <c r="F633" s="606"/>
      <c r="G633" s="606"/>
      <c r="H633" s="606"/>
      <c r="I633" s="606"/>
      <c r="J633" s="606"/>
      <c r="K633" s="606"/>
      <c r="L633" s="606"/>
      <c r="M633" s="606"/>
      <c r="N633" s="606"/>
      <c r="O633" s="606"/>
      <c r="P633" s="606"/>
      <c r="Q633" s="606"/>
      <c r="R633" s="606"/>
      <c r="S633" s="606"/>
      <c r="T633" s="606"/>
      <c r="U633" s="606"/>
      <c r="V633" s="606"/>
      <c r="W633" s="606"/>
      <c r="X633" s="606"/>
      <c r="Y633" s="606"/>
      <c r="Z633" s="606"/>
      <c r="AA633" s="606"/>
      <c r="AB633" s="606"/>
      <c r="AC633" s="606"/>
      <c r="AD633" s="606"/>
      <c r="AE633" s="606"/>
      <c r="AF633" s="606"/>
      <c r="AG633" s="606"/>
      <c r="AH633" s="606"/>
      <c r="AI633" s="606"/>
      <c r="AJ633" s="606"/>
      <c r="AK633" s="606"/>
      <c r="AL633" s="606"/>
      <c r="AM633" s="606"/>
      <c r="AN633" s="606"/>
      <c r="AO633" s="606"/>
      <c r="AP633" s="607"/>
    </row>
    <row r="634" spans="1:42" hidden="1" x14ac:dyDescent="0.25">
      <c r="A634" s="605"/>
      <c r="B634" s="606"/>
      <c r="C634" s="606"/>
      <c r="D634" s="606"/>
      <c r="E634" s="606"/>
      <c r="F634" s="606"/>
      <c r="G634" s="606"/>
      <c r="H634" s="606"/>
      <c r="I634" s="606"/>
      <c r="J634" s="606"/>
      <c r="K634" s="606"/>
      <c r="L634" s="606"/>
      <c r="M634" s="606"/>
      <c r="N634" s="606"/>
      <c r="O634" s="606"/>
      <c r="P634" s="606"/>
      <c r="Q634" s="606"/>
      <c r="R634" s="606"/>
      <c r="S634" s="606"/>
      <c r="T634" s="606"/>
      <c r="U634" s="606"/>
      <c r="V634" s="606"/>
      <c r="W634" s="606"/>
      <c r="X634" s="606"/>
      <c r="Y634" s="606"/>
      <c r="Z634" s="606"/>
      <c r="AA634" s="606"/>
      <c r="AB634" s="606"/>
      <c r="AC634" s="606"/>
      <c r="AD634" s="606"/>
      <c r="AE634" s="606"/>
      <c r="AF634" s="606"/>
      <c r="AG634" s="606"/>
      <c r="AH634" s="606"/>
      <c r="AI634" s="606"/>
      <c r="AJ634" s="606"/>
      <c r="AK634" s="606"/>
      <c r="AL634" s="606"/>
      <c r="AM634" s="606"/>
      <c r="AN634" s="606"/>
      <c r="AO634" s="606"/>
      <c r="AP634" s="607"/>
    </row>
    <row r="635" spans="1:42" hidden="1" x14ac:dyDescent="0.25">
      <c r="A635" s="605"/>
      <c r="B635" s="606"/>
      <c r="C635" s="606"/>
      <c r="D635" s="606"/>
      <c r="E635" s="606"/>
      <c r="F635" s="606"/>
      <c r="G635" s="606"/>
      <c r="H635" s="606"/>
      <c r="I635" s="606"/>
      <c r="J635" s="606"/>
      <c r="K635" s="606"/>
      <c r="L635" s="606"/>
      <c r="M635" s="606"/>
      <c r="N635" s="606"/>
      <c r="O635" s="606"/>
      <c r="P635" s="606"/>
      <c r="Q635" s="606"/>
      <c r="R635" s="606"/>
      <c r="S635" s="606"/>
      <c r="T635" s="606"/>
      <c r="U635" s="606"/>
      <c r="V635" s="606"/>
      <c r="W635" s="606"/>
      <c r="X635" s="606"/>
      <c r="Y635" s="606"/>
      <c r="Z635" s="606"/>
      <c r="AA635" s="606"/>
      <c r="AB635" s="606"/>
      <c r="AC635" s="606"/>
      <c r="AD635" s="606"/>
      <c r="AE635" s="606"/>
      <c r="AF635" s="606"/>
      <c r="AG635" s="606"/>
      <c r="AH635" s="606"/>
      <c r="AI635" s="606"/>
      <c r="AJ635" s="606"/>
      <c r="AK635" s="606"/>
      <c r="AL635" s="606"/>
      <c r="AM635" s="606"/>
      <c r="AN635" s="606"/>
      <c r="AO635" s="606"/>
      <c r="AP635" s="607"/>
    </row>
    <row r="636" spans="1:42" ht="15" hidden="1" x14ac:dyDescent="0.25">
      <c r="A636" s="599"/>
      <c r="B636" s="600"/>
      <c r="C636" s="600"/>
      <c r="D636" s="600"/>
      <c r="E636" s="600"/>
      <c r="F636" s="600"/>
      <c r="G636" s="600"/>
      <c r="H636" s="600"/>
      <c r="I636" s="600"/>
      <c r="J636" s="600"/>
      <c r="K636" s="600"/>
      <c r="L636" s="600"/>
      <c r="M636" s="600"/>
      <c r="N636" s="600"/>
      <c r="O636" s="600"/>
      <c r="P636" s="600"/>
      <c r="Q636" s="600"/>
      <c r="R636" s="600"/>
      <c r="S636" s="600"/>
      <c r="T636" s="600"/>
      <c r="U636" s="600"/>
      <c r="V636" s="600"/>
      <c r="W636" s="600"/>
      <c r="X636" s="600"/>
      <c r="Y636" s="600"/>
      <c r="Z636" s="600"/>
      <c r="AA636" s="600"/>
      <c r="AB636" s="600"/>
      <c r="AC636" s="600"/>
      <c r="AD636" s="600"/>
      <c r="AE636" s="600"/>
      <c r="AF636" s="600"/>
      <c r="AG636" s="600"/>
      <c r="AH636" s="600"/>
      <c r="AI636" s="600"/>
      <c r="AJ636" s="600"/>
      <c r="AK636" s="600"/>
      <c r="AL636" s="600"/>
      <c r="AM636" s="600"/>
      <c r="AN636" s="600"/>
      <c r="AO636" s="600"/>
      <c r="AP636" s="601"/>
    </row>
    <row r="637" spans="1:42" ht="15" hidden="1" x14ac:dyDescent="0.25">
      <c r="A637" s="599"/>
      <c r="B637" s="600"/>
      <c r="C637" s="600"/>
      <c r="D637" s="600"/>
      <c r="E637" s="600"/>
      <c r="F637" s="600"/>
      <c r="G637" s="600"/>
      <c r="H637" s="600"/>
      <c r="I637" s="600"/>
      <c r="J637" s="600"/>
      <c r="K637" s="600"/>
      <c r="L637" s="600"/>
      <c r="M637" s="600"/>
      <c r="N637" s="600"/>
      <c r="O637" s="600"/>
      <c r="P637" s="600"/>
      <c r="Q637" s="600"/>
      <c r="R637" s="600"/>
      <c r="S637" s="600"/>
      <c r="T637" s="600"/>
      <c r="U637" s="600"/>
      <c r="V637" s="600"/>
      <c r="W637" s="600"/>
      <c r="X637" s="600"/>
      <c r="Y637" s="600"/>
      <c r="Z637" s="600"/>
      <c r="AA637" s="600"/>
      <c r="AB637" s="600"/>
      <c r="AC637" s="600"/>
      <c r="AD637" s="600"/>
      <c r="AE637" s="600"/>
      <c r="AF637" s="600"/>
      <c r="AG637" s="600"/>
      <c r="AH637" s="600"/>
      <c r="AI637" s="600"/>
      <c r="AJ637" s="600"/>
      <c r="AK637" s="600"/>
      <c r="AL637" s="600"/>
      <c r="AM637" s="600"/>
      <c r="AN637" s="600"/>
      <c r="AO637" s="600"/>
      <c r="AP637" s="601"/>
    </row>
    <row r="638" spans="1:42" ht="15.6" hidden="1" thickBot="1" x14ac:dyDescent="0.3">
      <c r="A638" s="602"/>
      <c r="B638" s="603"/>
      <c r="C638" s="603"/>
      <c r="D638" s="603"/>
      <c r="E638" s="603"/>
      <c r="F638" s="603"/>
      <c r="G638" s="603"/>
      <c r="H638" s="603"/>
      <c r="I638" s="603"/>
      <c r="J638" s="603"/>
      <c r="K638" s="603"/>
      <c r="L638" s="603"/>
      <c r="M638" s="603"/>
      <c r="N638" s="603"/>
      <c r="O638" s="603"/>
      <c r="P638" s="603"/>
      <c r="Q638" s="603"/>
      <c r="R638" s="603"/>
      <c r="S638" s="603"/>
      <c r="T638" s="603"/>
      <c r="U638" s="603"/>
      <c r="V638" s="603"/>
      <c r="W638" s="603"/>
      <c r="X638" s="603"/>
      <c r="Y638" s="603"/>
      <c r="Z638" s="603"/>
      <c r="AA638" s="603"/>
      <c r="AB638" s="603"/>
      <c r="AC638" s="603"/>
      <c r="AD638" s="603"/>
      <c r="AE638" s="603"/>
      <c r="AF638" s="603"/>
      <c r="AG638" s="603"/>
      <c r="AH638" s="603"/>
      <c r="AI638" s="603"/>
      <c r="AJ638" s="603"/>
      <c r="AK638" s="603"/>
      <c r="AL638" s="603"/>
      <c r="AM638" s="603"/>
      <c r="AN638" s="603"/>
      <c r="AO638" s="603"/>
      <c r="AP638" s="604"/>
    </row>
    <row r="639" spans="1:42" ht="15" hidden="1" customHeight="1" x14ac:dyDescent="0.25">
      <c r="A639" s="636" t="str">
        <f>+$A$1</f>
        <v>MEMORIA DE CÁLCULO CANAL PRADOS DEL ESTE</v>
      </c>
      <c r="B639" s="637"/>
      <c r="C639" s="637"/>
      <c r="D639" s="637"/>
      <c r="E639" s="637"/>
      <c r="F639" s="637"/>
      <c r="G639" s="637"/>
      <c r="H639" s="637"/>
      <c r="I639" s="637"/>
      <c r="J639" s="637"/>
      <c r="K639" s="637"/>
      <c r="L639" s="637"/>
      <c r="M639" s="637"/>
      <c r="N639" s="637"/>
      <c r="O639" s="637"/>
      <c r="P639" s="637"/>
      <c r="Q639" s="637"/>
      <c r="R639" s="637"/>
      <c r="S639" s="637"/>
      <c r="T639" s="637"/>
      <c r="U639" s="637"/>
      <c r="V639" s="637"/>
      <c r="W639" s="637"/>
      <c r="X639" s="637"/>
      <c r="Y639" s="637"/>
      <c r="Z639" s="637"/>
      <c r="AA639" s="637"/>
      <c r="AB639" s="637"/>
      <c r="AC639" s="637"/>
      <c r="AD639" s="637"/>
      <c r="AE639" s="637"/>
      <c r="AF639" s="637"/>
      <c r="AG639" s="637"/>
      <c r="AH639" s="637"/>
      <c r="AI639" s="637"/>
      <c r="AJ639" s="637"/>
      <c r="AK639" s="640" t="str">
        <f>+$AK$1</f>
        <v>FECHA DE EMISION:                                           JULIO 2023</v>
      </c>
      <c r="AL639" s="640"/>
      <c r="AM639" s="640"/>
      <c r="AN639" s="640"/>
      <c r="AO639" s="640"/>
      <c r="AP639" s="642"/>
    </row>
    <row r="640" spans="1:42" ht="15" hidden="1" customHeight="1" x14ac:dyDescent="0.25">
      <c r="A640" s="638"/>
      <c r="B640" s="639"/>
      <c r="C640" s="639"/>
      <c r="D640" s="639"/>
      <c r="E640" s="639"/>
      <c r="F640" s="639"/>
      <c r="G640" s="639"/>
      <c r="H640" s="639"/>
      <c r="I640" s="639"/>
      <c r="J640" s="639"/>
      <c r="K640" s="639"/>
      <c r="L640" s="639"/>
      <c r="M640" s="639"/>
      <c r="N640" s="639"/>
      <c r="O640" s="639"/>
      <c r="P640" s="639"/>
      <c r="Q640" s="639"/>
      <c r="R640" s="639"/>
      <c r="S640" s="639"/>
      <c r="T640" s="639"/>
      <c r="U640" s="639"/>
      <c r="V640" s="639"/>
      <c r="W640" s="639"/>
      <c r="X640" s="639"/>
      <c r="Y640" s="639"/>
      <c r="Z640" s="639"/>
      <c r="AA640" s="639"/>
      <c r="AB640" s="639"/>
      <c r="AC640" s="639"/>
      <c r="AD640" s="639"/>
      <c r="AE640" s="639"/>
      <c r="AF640" s="639"/>
      <c r="AG640" s="639"/>
      <c r="AH640" s="639"/>
      <c r="AI640" s="639"/>
      <c r="AJ640" s="639"/>
      <c r="AK640" s="641"/>
      <c r="AL640" s="641"/>
      <c r="AM640" s="641"/>
      <c r="AN640" s="641"/>
      <c r="AO640" s="641"/>
      <c r="AP640" s="643"/>
    </row>
    <row r="641" spans="1:42" ht="15" hidden="1" customHeight="1" x14ac:dyDescent="0.25">
      <c r="A641" s="638"/>
      <c r="B641" s="639"/>
      <c r="C641" s="639"/>
      <c r="D641" s="639"/>
      <c r="E641" s="639"/>
      <c r="F641" s="639"/>
      <c r="G641" s="639"/>
      <c r="H641" s="639"/>
      <c r="I641" s="639"/>
      <c r="J641" s="639"/>
      <c r="K641" s="639"/>
      <c r="L641" s="639"/>
      <c r="M641" s="639"/>
      <c r="N641" s="639"/>
      <c r="O641" s="639"/>
      <c r="P641" s="639"/>
      <c r="Q641" s="639"/>
      <c r="R641" s="639"/>
      <c r="S641" s="639"/>
      <c r="T641" s="639"/>
      <c r="U641" s="639"/>
      <c r="V641" s="639"/>
      <c r="W641" s="639"/>
      <c r="X641" s="639"/>
      <c r="Y641" s="639"/>
      <c r="Z641" s="639"/>
      <c r="AA641" s="639"/>
      <c r="AB641" s="639"/>
      <c r="AC641" s="639"/>
      <c r="AD641" s="639"/>
      <c r="AE641" s="639"/>
      <c r="AF641" s="639"/>
      <c r="AG641" s="639"/>
      <c r="AH641" s="639"/>
      <c r="AI641" s="639"/>
      <c r="AJ641" s="639"/>
      <c r="AK641" s="641"/>
      <c r="AL641" s="641"/>
      <c r="AM641" s="641"/>
      <c r="AN641" s="641"/>
      <c r="AO641" s="641"/>
      <c r="AP641" s="643"/>
    </row>
    <row r="642" spans="1:42" ht="15" hidden="1" customHeight="1" x14ac:dyDescent="0.25">
      <c r="A642" s="638"/>
      <c r="B642" s="639"/>
      <c r="C642" s="639"/>
      <c r="D642" s="639"/>
      <c r="E642" s="639"/>
      <c r="F642" s="639"/>
      <c r="G642" s="639"/>
      <c r="H642" s="639"/>
      <c r="I642" s="639"/>
      <c r="J642" s="639"/>
      <c r="K642" s="639"/>
      <c r="L642" s="639"/>
      <c r="M642" s="639"/>
      <c r="N642" s="639"/>
      <c r="O642" s="639"/>
      <c r="P642" s="639"/>
      <c r="Q642" s="639"/>
      <c r="R642" s="639"/>
      <c r="S642" s="639"/>
      <c r="T642" s="639"/>
      <c r="U642" s="639"/>
      <c r="V642" s="639"/>
      <c r="W642" s="639"/>
      <c r="X642" s="639"/>
      <c r="Y642" s="639"/>
      <c r="Z642" s="639"/>
      <c r="AA642" s="639"/>
      <c r="AB642" s="639"/>
      <c r="AC642" s="639"/>
      <c r="AD642" s="639"/>
      <c r="AE642" s="639"/>
      <c r="AF642" s="639"/>
      <c r="AG642" s="639"/>
      <c r="AH642" s="639"/>
      <c r="AI642" s="639"/>
      <c r="AJ642" s="639"/>
      <c r="AK642" s="641"/>
      <c r="AL642" s="641"/>
      <c r="AM642" s="641"/>
      <c r="AN642" s="641"/>
      <c r="AO642" s="641"/>
      <c r="AP642" s="643"/>
    </row>
    <row r="643" spans="1:42" ht="15" hidden="1" customHeight="1" x14ac:dyDescent="0.25">
      <c r="A643" s="638"/>
      <c r="B643" s="639"/>
      <c r="C643" s="639"/>
      <c r="D643" s="639"/>
      <c r="E643" s="639"/>
      <c r="F643" s="639"/>
      <c r="G643" s="639"/>
      <c r="H643" s="639"/>
      <c r="I643" s="639"/>
      <c r="J643" s="639"/>
      <c r="K643" s="639"/>
      <c r="L643" s="639"/>
      <c r="M643" s="639"/>
      <c r="N643" s="639"/>
      <c r="O643" s="639"/>
      <c r="P643" s="639"/>
      <c r="Q643" s="639"/>
      <c r="R643" s="639"/>
      <c r="S643" s="639"/>
      <c r="T643" s="639"/>
      <c r="U643" s="639"/>
      <c r="V643" s="639"/>
      <c r="W643" s="639"/>
      <c r="X643" s="639"/>
      <c r="Y643" s="639"/>
      <c r="Z643" s="639"/>
      <c r="AA643" s="639"/>
      <c r="AB643" s="639"/>
      <c r="AC643" s="639"/>
      <c r="AD643" s="639"/>
      <c r="AE643" s="639"/>
      <c r="AF643" s="639"/>
      <c r="AG643" s="639"/>
      <c r="AH643" s="639"/>
      <c r="AI643" s="639"/>
      <c r="AJ643" s="639"/>
      <c r="AK643" s="641"/>
      <c r="AL643" s="641"/>
      <c r="AM643" s="641"/>
      <c r="AN643" s="641"/>
      <c r="AO643" s="641"/>
      <c r="AP643" s="643"/>
    </row>
    <row r="644" spans="1:42" ht="15" hidden="1" customHeight="1" x14ac:dyDescent="0.25">
      <c r="A644" s="638"/>
      <c r="B644" s="639"/>
      <c r="C644" s="639"/>
      <c r="D644" s="639"/>
      <c r="E644" s="639"/>
      <c r="F644" s="639"/>
      <c r="G644" s="639"/>
      <c r="H644" s="639"/>
      <c r="I644" s="639"/>
      <c r="J644" s="639"/>
      <c r="K644" s="639"/>
      <c r="L644" s="639"/>
      <c r="M644" s="639"/>
      <c r="N644" s="639"/>
      <c r="O644" s="639"/>
      <c r="P644" s="639"/>
      <c r="Q644" s="639"/>
      <c r="R644" s="639"/>
      <c r="S644" s="639"/>
      <c r="T644" s="639"/>
      <c r="U644" s="639"/>
      <c r="V644" s="639"/>
      <c r="W644" s="639"/>
      <c r="X644" s="639"/>
      <c r="Y644" s="639"/>
      <c r="Z644" s="639"/>
      <c r="AA644" s="639"/>
      <c r="AB644" s="639"/>
      <c r="AC644" s="639"/>
      <c r="AD644" s="639"/>
      <c r="AE644" s="639"/>
      <c r="AF644" s="639"/>
      <c r="AG644" s="639"/>
      <c r="AH644" s="639"/>
      <c r="AI644" s="639"/>
      <c r="AJ644" s="639"/>
      <c r="AK644" s="641"/>
      <c r="AL644" s="641"/>
      <c r="AM644" s="641"/>
      <c r="AN644" s="641"/>
      <c r="AO644" s="641"/>
      <c r="AP644" s="643"/>
    </row>
    <row r="645" spans="1:42" ht="15" hidden="1" customHeight="1" x14ac:dyDescent="0.25">
      <c r="A645" s="638"/>
      <c r="B645" s="639"/>
      <c r="C645" s="639"/>
      <c r="D645" s="639"/>
      <c r="E645" s="639"/>
      <c r="F645" s="639"/>
      <c r="G645" s="639"/>
      <c r="H645" s="639"/>
      <c r="I645" s="639"/>
      <c r="J645" s="639"/>
      <c r="K645" s="639"/>
      <c r="L645" s="639"/>
      <c r="M645" s="639"/>
      <c r="N645" s="639"/>
      <c r="O645" s="639"/>
      <c r="P645" s="639"/>
      <c r="Q645" s="639"/>
      <c r="R645" s="639"/>
      <c r="S645" s="639"/>
      <c r="T645" s="639"/>
      <c r="U645" s="639"/>
      <c r="V645" s="639"/>
      <c r="W645" s="639"/>
      <c r="X645" s="639"/>
      <c r="Y645" s="639"/>
      <c r="Z645" s="639"/>
      <c r="AA645" s="639"/>
      <c r="AB645" s="639"/>
      <c r="AC645" s="639"/>
      <c r="AD645" s="639"/>
      <c r="AE645" s="639"/>
      <c r="AF645" s="639"/>
      <c r="AG645" s="639"/>
      <c r="AH645" s="639"/>
      <c r="AI645" s="639"/>
      <c r="AJ645" s="639"/>
      <c r="AK645" s="641" t="s">
        <v>19</v>
      </c>
      <c r="AL645" s="641"/>
      <c r="AM645" s="641"/>
      <c r="AN645" s="641">
        <v>1</v>
      </c>
      <c r="AO645" s="641"/>
      <c r="AP645" s="643"/>
    </row>
    <row r="646" spans="1:42" ht="15" hidden="1" customHeight="1" x14ac:dyDescent="0.25">
      <c r="A646" s="638"/>
      <c r="B646" s="639"/>
      <c r="C646" s="639"/>
      <c r="D646" s="639"/>
      <c r="E646" s="639"/>
      <c r="F646" s="639"/>
      <c r="G646" s="639"/>
      <c r="H646" s="639"/>
      <c r="I646" s="639"/>
      <c r="J646" s="639"/>
      <c r="K646" s="639"/>
      <c r="L646" s="639"/>
      <c r="M646" s="639"/>
      <c r="N646" s="639"/>
      <c r="O646" s="639"/>
      <c r="P646" s="639"/>
      <c r="Q646" s="639"/>
      <c r="R646" s="639"/>
      <c r="S646" s="639"/>
      <c r="T646" s="639"/>
      <c r="U646" s="639"/>
      <c r="V646" s="639"/>
      <c r="W646" s="639"/>
      <c r="X646" s="639"/>
      <c r="Y646" s="639"/>
      <c r="Z646" s="639"/>
      <c r="AA646" s="639"/>
      <c r="AB646" s="639"/>
      <c r="AC646" s="639"/>
      <c r="AD646" s="639"/>
      <c r="AE646" s="639"/>
      <c r="AF646" s="639"/>
      <c r="AG646" s="639"/>
      <c r="AH646" s="639"/>
      <c r="AI646" s="639"/>
      <c r="AJ646" s="639"/>
      <c r="AK646" s="641"/>
      <c r="AL646" s="641"/>
      <c r="AM646" s="641"/>
      <c r="AN646" s="641"/>
      <c r="AO646" s="641"/>
      <c r="AP646" s="643"/>
    </row>
    <row r="647" spans="1:42" ht="13.95" hidden="1" customHeight="1" x14ac:dyDescent="0.25">
      <c r="A647" s="632" t="s">
        <v>1</v>
      </c>
      <c r="B647" s="633"/>
      <c r="C647" s="633"/>
      <c r="D647" s="633"/>
      <c r="E647" s="633"/>
      <c r="F647" s="633"/>
      <c r="G647" s="633"/>
      <c r="H647" s="633"/>
      <c r="I647" s="633"/>
      <c r="J647" s="633"/>
      <c r="K647" s="633"/>
      <c r="L647" s="633"/>
      <c r="M647" s="633"/>
      <c r="N647" s="633"/>
      <c r="O647" s="633"/>
      <c r="P647" s="633"/>
      <c r="Q647" s="633"/>
      <c r="R647" s="633"/>
      <c r="S647" s="633"/>
      <c r="T647" s="633"/>
      <c r="U647" s="633"/>
      <c r="V647" s="633"/>
      <c r="W647" s="633"/>
      <c r="X647" s="633"/>
      <c r="Y647" s="633"/>
      <c r="Z647" s="633"/>
      <c r="AA647" s="633"/>
      <c r="AB647" s="633"/>
      <c r="AC647" s="633"/>
      <c r="AD647" s="633"/>
      <c r="AE647" s="633"/>
      <c r="AF647" s="633"/>
      <c r="AG647" s="633"/>
      <c r="AH647" s="633"/>
      <c r="AI647" s="633"/>
      <c r="AJ647" s="633"/>
      <c r="AK647" s="633"/>
      <c r="AL647" s="633"/>
      <c r="AM647" s="633"/>
      <c r="AN647" s="633"/>
      <c r="AO647" s="633"/>
      <c r="AP647" s="634"/>
    </row>
    <row r="648" spans="1:42" ht="13.95" hidden="1" customHeight="1" x14ac:dyDescent="0.25">
      <c r="A648" s="632"/>
      <c r="B648" s="633"/>
      <c r="C648" s="633"/>
      <c r="D648" s="633"/>
      <c r="E648" s="633"/>
      <c r="F648" s="633"/>
      <c r="G648" s="633"/>
      <c r="H648" s="633"/>
      <c r="I648" s="633"/>
      <c r="J648" s="633"/>
      <c r="K648" s="633"/>
      <c r="L648" s="633"/>
      <c r="M648" s="633"/>
      <c r="N648" s="633"/>
      <c r="O648" s="633"/>
      <c r="P648" s="633"/>
      <c r="Q648" s="633"/>
      <c r="R648" s="633"/>
      <c r="S648" s="633"/>
      <c r="T648" s="633"/>
      <c r="U648" s="633"/>
      <c r="V648" s="633"/>
      <c r="W648" s="633"/>
      <c r="X648" s="633"/>
      <c r="Y648" s="633"/>
      <c r="Z648" s="633"/>
      <c r="AA648" s="633"/>
      <c r="AB648" s="633"/>
      <c r="AC648" s="633"/>
      <c r="AD648" s="633"/>
      <c r="AE648" s="633"/>
      <c r="AF648" s="633"/>
      <c r="AG648" s="633"/>
      <c r="AH648" s="633"/>
      <c r="AI648" s="633"/>
      <c r="AJ648" s="633"/>
      <c r="AK648" s="633"/>
      <c r="AL648" s="633"/>
      <c r="AM648" s="633"/>
      <c r="AN648" s="633"/>
      <c r="AO648" s="633"/>
      <c r="AP648" s="634"/>
    </row>
    <row r="649" spans="1:42" ht="30" hidden="1" customHeight="1" x14ac:dyDescent="0.25">
      <c r="A649" s="619" t="s">
        <v>2</v>
      </c>
      <c r="B649" s="620"/>
      <c r="C649" s="620"/>
      <c r="D649" s="620"/>
      <c r="E649" s="620"/>
      <c r="F649" s="620"/>
      <c r="G649" s="620"/>
      <c r="H649" s="620"/>
      <c r="I649" s="620"/>
      <c r="J649" s="620"/>
      <c r="K649" s="620"/>
      <c r="L649" s="620"/>
      <c r="M649" s="621" t="str">
        <f>+$M$11</f>
        <v>CANAL DE AGUAS LLUVIAS EN EL SECTOR PRADOS DEL ESTE, SAN JOSÉ DE CÚCUTA, NORTE DE SANTNADER</v>
      </c>
      <c r="N649" s="621"/>
      <c r="O649" s="621"/>
      <c r="P649" s="621"/>
      <c r="Q649" s="621"/>
      <c r="R649" s="621"/>
      <c r="S649" s="621"/>
      <c r="T649" s="621"/>
      <c r="U649" s="621"/>
      <c r="V649" s="621"/>
      <c r="W649" s="621"/>
      <c r="X649" s="621"/>
      <c r="Y649" s="621"/>
      <c r="Z649" s="621"/>
      <c r="AA649" s="621"/>
      <c r="AB649" s="621"/>
      <c r="AC649" s="621"/>
      <c r="AD649" s="621"/>
      <c r="AE649" s="621"/>
      <c r="AF649" s="621"/>
      <c r="AG649" s="621"/>
      <c r="AH649" s="621"/>
      <c r="AI649" s="621"/>
      <c r="AJ649" s="621"/>
      <c r="AK649" s="621"/>
      <c r="AL649" s="621"/>
      <c r="AM649" s="621"/>
      <c r="AN649" s="621"/>
      <c r="AO649" s="621"/>
      <c r="AP649" s="635"/>
    </row>
    <row r="650" spans="1:42" ht="30" hidden="1" customHeight="1" x14ac:dyDescent="0.25">
      <c r="A650" s="625" t="s">
        <v>46</v>
      </c>
      <c r="B650" s="622"/>
      <c r="C650" s="622"/>
      <c r="D650" s="622"/>
      <c r="E650" s="622"/>
      <c r="F650" s="622"/>
      <c r="G650" s="622"/>
      <c r="H650" s="622"/>
      <c r="I650" s="622"/>
      <c r="J650" s="622"/>
      <c r="K650" s="622"/>
      <c r="L650" s="622"/>
      <c r="M650" s="615" t="str">
        <f>+$M$12</f>
        <v xml:space="preserve">GESTIÓN DE RIESGOS </v>
      </c>
      <c r="N650" s="615"/>
      <c r="O650" s="615"/>
      <c r="P650" s="615"/>
      <c r="Q650" s="615"/>
      <c r="R650" s="615"/>
      <c r="S650" s="615"/>
      <c r="T650" s="615"/>
      <c r="U650" s="615"/>
      <c r="V650" s="615"/>
      <c r="W650" s="615"/>
      <c r="X650" s="615"/>
      <c r="Y650" s="615"/>
      <c r="Z650" s="615"/>
      <c r="AA650" s="615"/>
      <c r="AB650" s="615"/>
      <c r="AC650" s="615"/>
      <c r="AD650" s="615"/>
      <c r="AE650" s="615"/>
      <c r="AF650" s="615"/>
      <c r="AG650" s="615"/>
      <c r="AH650" s="615"/>
      <c r="AI650" s="615"/>
      <c r="AJ650" s="615"/>
      <c r="AK650" s="615"/>
      <c r="AL650" s="622" t="s">
        <v>3</v>
      </c>
      <c r="AM650" s="622"/>
      <c r="AN650" s="612" t="str">
        <f>+$AN$12</f>
        <v>-</v>
      </c>
      <c r="AO650" s="612"/>
      <c r="AP650" s="613"/>
    </row>
    <row r="651" spans="1:42" ht="30" hidden="1" customHeight="1" x14ac:dyDescent="0.25">
      <c r="A651" s="625" t="s">
        <v>4</v>
      </c>
      <c r="B651" s="622"/>
      <c r="C651" s="622"/>
      <c r="D651" s="622"/>
      <c r="E651" s="622"/>
      <c r="F651" s="622"/>
      <c r="G651" s="622"/>
      <c r="H651" s="622"/>
      <c r="I651" s="622"/>
      <c r="J651" s="622"/>
      <c r="K651" s="622"/>
      <c r="L651" s="622"/>
      <c r="M651" s="615" t="str">
        <f>+$M$13</f>
        <v>INTERVENTORÍA</v>
      </c>
      <c r="N651" s="615"/>
      <c r="O651" s="615"/>
      <c r="P651" s="615"/>
      <c r="Q651" s="615"/>
      <c r="R651" s="615"/>
      <c r="S651" s="615"/>
      <c r="T651" s="615"/>
      <c r="U651" s="615"/>
      <c r="V651" s="615"/>
      <c r="W651" s="615"/>
      <c r="X651" s="615"/>
      <c r="Y651" s="615"/>
      <c r="Z651" s="615"/>
      <c r="AA651" s="615"/>
      <c r="AB651" s="615"/>
      <c r="AC651" s="615"/>
      <c r="AD651" s="615"/>
      <c r="AE651" s="615"/>
      <c r="AF651" s="615"/>
      <c r="AG651" s="615"/>
      <c r="AH651" s="615"/>
      <c r="AI651" s="615"/>
      <c r="AJ651" s="615"/>
      <c r="AK651" s="615"/>
      <c r="AL651" s="622" t="s">
        <v>5</v>
      </c>
      <c r="AM651" s="622"/>
      <c r="AN651" s="626" t="str">
        <f>+$AN$13</f>
        <v>JULIO 2023</v>
      </c>
      <c r="AO651" s="627"/>
      <c r="AP651" s="628"/>
    </row>
    <row r="652" spans="1:42" ht="13.95" hidden="1" customHeight="1" x14ac:dyDescent="0.25">
      <c r="A652" s="629"/>
      <c r="B652" s="630"/>
      <c r="C652" s="630"/>
      <c r="D652" s="630"/>
      <c r="E652" s="630"/>
      <c r="F652" s="630"/>
      <c r="G652" s="630"/>
      <c r="H652" s="630"/>
      <c r="I652" s="630"/>
      <c r="J652" s="630"/>
      <c r="K652" s="630"/>
      <c r="L652" s="630"/>
      <c r="M652" s="630"/>
      <c r="N652" s="630"/>
      <c r="O652" s="630"/>
      <c r="P652" s="630"/>
      <c r="Q652" s="630"/>
      <c r="R652" s="630"/>
      <c r="S652" s="630"/>
      <c r="T652" s="630"/>
      <c r="U652" s="630"/>
      <c r="V652" s="630"/>
      <c r="W652" s="630"/>
      <c r="X652" s="630"/>
      <c r="Y652" s="630"/>
      <c r="Z652" s="630"/>
      <c r="AA652" s="630"/>
      <c r="AB652" s="630"/>
      <c r="AC652" s="630"/>
      <c r="AD652" s="630"/>
      <c r="AE652" s="630"/>
      <c r="AF652" s="630"/>
      <c r="AG652" s="630"/>
      <c r="AH652" s="630"/>
      <c r="AI652" s="630"/>
      <c r="AJ652" s="630"/>
      <c r="AK652" s="630"/>
      <c r="AL652" s="630"/>
      <c r="AM652" s="630"/>
      <c r="AN652" s="630"/>
      <c r="AO652" s="630"/>
      <c r="AP652" s="631"/>
    </row>
    <row r="653" spans="1:42" ht="30" hidden="1" customHeight="1" x14ac:dyDescent="0.25">
      <c r="A653" s="619" t="s">
        <v>6</v>
      </c>
      <c r="B653" s="620"/>
      <c r="C653" s="620"/>
      <c r="D653" s="620"/>
      <c r="E653" s="620"/>
      <c r="F653" s="620"/>
      <c r="G653" s="620"/>
      <c r="H653" s="474">
        <v>4</v>
      </c>
      <c r="I653" s="621" t="str">
        <f>IFERROR(VLOOKUP(H653,'PPTO CANAL DE AGUAS LLUVIAS'!B:G,2,FALSE),"")</f>
        <v xml:space="preserve">TUBERÍA DE DESCARGA AGUAS LLUVIA </v>
      </c>
      <c r="J653" s="621"/>
      <c r="K653" s="621"/>
      <c r="L653" s="621"/>
      <c r="M653" s="621"/>
      <c r="N653" s="621"/>
      <c r="O653" s="621"/>
      <c r="P653" s="621"/>
      <c r="Q653" s="621"/>
      <c r="R653" s="621"/>
      <c r="S653" s="621"/>
      <c r="T653" s="621"/>
      <c r="U653" s="622" t="s">
        <v>0</v>
      </c>
      <c r="V653" s="622"/>
      <c r="W653" s="622"/>
      <c r="X653" s="622"/>
      <c r="Y653" s="622"/>
      <c r="Z653" s="622"/>
      <c r="AA653" s="622"/>
      <c r="AB653" s="622"/>
      <c r="AC653" s="622"/>
      <c r="AD653" s="622"/>
      <c r="AE653" s="623">
        <v>4.0199999999999996</v>
      </c>
      <c r="AF653" s="623"/>
      <c r="AG653" s="624" t="str">
        <f>IFERROR(VLOOKUP(AE653,'PPTO CANAL DE AGUAS LLUVIAS'!B:G,2,FALSE),"")</f>
        <v>TUBERÍA PARA AGUAS LLUVIAS DE 6"</v>
      </c>
      <c r="AH653" s="624"/>
      <c r="AI653" s="624"/>
      <c r="AJ653" s="624"/>
      <c r="AK653" s="624"/>
      <c r="AL653" s="475" t="s">
        <v>7</v>
      </c>
      <c r="AM653" s="281" t="str">
        <f>IFERROR(VLOOKUP(AE653,'PPTO CANAL DE AGUAS LLUVIAS'!B:G,3,FALSE),"")</f>
        <v>UND</v>
      </c>
      <c r="AN653" s="475" t="s">
        <v>8</v>
      </c>
      <c r="AO653" s="612" t="str">
        <f>+$AO$15</f>
        <v>MUNICIPIO SAN JOSÉ DE CÚCUTA</v>
      </c>
      <c r="AP653" s="613"/>
    </row>
    <row r="654" spans="1:42" hidden="1" x14ac:dyDescent="0.25">
      <c r="A654" s="614"/>
      <c r="B654" s="615"/>
      <c r="C654" s="615"/>
      <c r="D654" s="615"/>
      <c r="E654" s="615"/>
      <c r="F654" s="615"/>
      <c r="G654" s="615"/>
      <c r="H654" s="615"/>
      <c r="I654" s="615"/>
      <c r="J654" s="615"/>
      <c r="K654" s="615"/>
      <c r="L654" s="615"/>
      <c r="M654" s="615"/>
      <c r="N654" s="615"/>
      <c r="O654" s="615"/>
      <c r="P654" s="615"/>
      <c r="Q654" s="615"/>
      <c r="R654" s="615"/>
      <c r="S654" s="615"/>
      <c r="T654" s="615"/>
      <c r="U654" s="615"/>
      <c r="V654" s="615"/>
      <c r="W654" s="615"/>
      <c r="X654" s="615"/>
      <c r="Y654" s="615"/>
      <c r="Z654" s="615"/>
      <c r="AA654" s="615"/>
      <c r="AB654" s="615"/>
      <c r="AC654" s="615"/>
      <c r="AD654" s="615"/>
      <c r="AE654" s="615"/>
      <c r="AF654" s="615"/>
      <c r="AG654" s="615"/>
      <c r="AH654" s="615"/>
      <c r="AI654" s="615"/>
      <c r="AJ654" s="616" t="s">
        <v>9</v>
      </c>
      <c r="AK654" s="665" t="s">
        <v>38</v>
      </c>
      <c r="AL654" s="666"/>
      <c r="AM654" s="666"/>
      <c r="AN654" s="667"/>
      <c r="AO654" s="616" t="s">
        <v>10</v>
      </c>
      <c r="AP654" s="617" t="s">
        <v>11</v>
      </c>
    </row>
    <row r="655" spans="1:42" hidden="1" x14ac:dyDescent="0.25">
      <c r="A655" s="614"/>
      <c r="B655" s="615"/>
      <c r="C655" s="615"/>
      <c r="D655" s="615"/>
      <c r="E655" s="615"/>
      <c r="F655" s="615"/>
      <c r="G655" s="615"/>
      <c r="H655" s="615"/>
      <c r="I655" s="615"/>
      <c r="J655" s="615"/>
      <c r="K655" s="615"/>
      <c r="L655" s="615"/>
      <c r="M655" s="615"/>
      <c r="N655" s="615"/>
      <c r="O655" s="615"/>
      <c r="P655" s="615"/>
      <c r="Q655" s="615"/>
      <c r="R655" s="615"/>
      <c r="S655" s="615"/>
      <c r="T655" s="615"/>
      <c r="U655" s="615"/>
      <c r="V655" s="615"/>
      <c r="W655" s="615"/>
      <c r="X655" s="615"/>
      <c r="Y655" s="615"/>
      <c r="Z655" s="615"/>
      <c r="AA655" s="615"/>
      <c r="AB655" s="615"/>
      <c r="AC655" s="615"/>
      <c r="AD655" s="615"/>
      <c r="AE655" s="615"/>
      <c r="AF655" s="615"/>
      <c r="AG655" s="615"/>
      <c r="AH655" s="615"/>
      <c r="AI655" s="615"/>
      <c r="AJ655" s="616"/>
      <c r="AK655" s="476" t="s">
        <v>37</v>
      </c>
      <c r="AL655" s="475" t="s">
        <v>12</v>
      </c>
      <c r="AM655" s="475" t="s">
        <v>16</v>
      </c>
      <c r="AN655" s="475" t="s">
        <v>17</v>
      </c>
      <c r="AO655" s="616"/>
      <c r="AP655" s="617"/>
    </row>
    <row r="656" spans="1:42" hidden="1" x14ac:dyDescent="0.25">
      <c r="A656" s="614"/>
      <c r="B656" s="615"/>
      <c r="C656" s="615"/>
      <c r="D656" s="615"/>
      <c r="E656" s="615"/>
      <c r="F656" s="615"/>
      <c r="G656" s="615"/>
      <c r="H656" s="615"/>
      <c r="I656" s="615"/>
      <c r="J656" s="615"/>
      <c r="K656" s="615"/>
      <c r="L656" s="615"/>
      <c r="M656" s="615"/>
      <c r="N656" s="615"/>
      <c r="O656" s="615"/>
      <c r="P656" s="615"/>
      <c r="Q656" s="615"/>
      <c r="R656" s="615"/>
      <c r="S656" s="615"/>
      <c r="T656" s="615"/>
      <c r="U656" s="615"/>
      <c r="V656" s="615"/>
      <c r="W656" s="615"/>
      <c r="X656" s="615"/>
      <c r="Y656" s="615"/>
      <c r="Z656" s="615"/>
      <c r="AA656" s="615"/>
      <c r="AB656" s="615"/>
      <c r="AC656" s="615"/>
      <c r="AD656" s="615"/>
      <c r="AE656" s="615"/>
      <c r="AF656" s="615"/>
      <c r="AG656" s="615"/>
      <c r="AH656" s="615"/>
      <c r="AI656" s="615"/>
      <c r="AJ656" s="477" t="s">
        <v>536</v>
      </c>
      <c r="AK656" s="478"/>
      <c r="AL656" s="279">
        <v>1</v>
      </c>
      <c r="AM656" s="279"/>
      <c r="AN656" s="279"/>
      <c r="AO656" s="279">
        <v>7</v>
      </c>
      <c r="AP656" s="480">
        <f>AL656*AO656</f>
        <v>7</v>
      </c>
    </row>
    <row r="657" spans="1:42" hidden="1" x14ac:dyDescent="0.25">
      <c r="A657" s="614"/>
      <c r="B657" s="615"/>
      <c r="C657" s="615"/>
      <c r="D657" s="615"/>
      <c r="E657" s="615"/>
      <c r="F657" s="615"/>
      <c r="G657" s="615"/>
      <c r="H657" s="615"/>
      <c r="I657" s="615"/>
      <c r="J657" s="615"/>
      <c r="K657" s="615"/>
      <c r="L657" s="615"/>
      <c r="M657" s="615"/>
      <c r="N657" s="615"/>
      <c r="O657" s="615"/>
      <c r="P657" s="615"/>
      <c r="Q657" s="615"/>
      <c r="R657" s="615"/>
      <c r="S657" s="615"/>
      <c r="T657" s="615"/>
      <c r="U657" s="615"/>
      <c r="V657" s="615"/>
      <c r="W657" s="615"/>
      <c r="X657" s="615"/>
      <c r="Y657" s="615"/>
      <c r="Z657" s="615"/>
      <c r="AA657" s="615"/>
      <c r="AB657" s="615"/>
      <c r="AC657" s="615"/>
      <c r="AD657" s="615"/>
      <c r="AE657" s="615"/>
      <c r="AF657" s="615"/>
      <c r="AG657" s="615"/>
      <c r="AH657" s="615"/>
      <c r="AI657" s="615"/>
      <c r="AJ657" s="487"/>
      <c r="AK657" s="488"/>
      <c r="AL657" s="489"/>
      <c r="AM657" s="489"/>
      <c r="AN657" s="489"/>
      <c r="AO657" s="489"/>
      <c r="AP657" s="490"/>
    </row>
    <row r="658" spans="1:42" hidden="1" x14ac:dyDescent="0.25">
      <c r="A658" s="614"/>
      <c r="B658" s="615"/>
      <c r="C658" s="615"/>
      <c r="D658" s="615"/>
      <c r="E658" s="615"/>
      <c r="F658" s="615"/>
      <c r="G658" s="615"/>
      <c r="H658" s="615"/>
      <c r="I658" s="615"/>
      <c r="J658" s="615"/>
      <c r="K658" s="615"/>
      <c r="L658" s="615"/>
      <c r="M658" s="615"/>
      <c r="N658" s="615"/>
      <c r="O658" s="615"/>
      <c r="P658" s="615"/>
      <c r="Q658" s="615"/>
      <c r="R658" s="615"/>
      <c r="S658" s="615"/>
      <c r="T658" s="615"/>
      <c r="U658" s="615"/>
      <c r="V658" s="615"/>
      <c r="W658" s="615"/>
      <c r="X658" s="615"/>
      <c r="Y658" s="615"/>
      <c r="Z658" s="615"/>
      <c r="AA658" s="615"/>
      <c r="AB658" s="615"/>
      <c r="AC658" s="615"/>
      <c r="AD658" s="615"/>
      <c r="AE658" s="615"/>
      <c r="AF658" s="615"/>
      <c r="AG658" s="615"/>
      <c r="AH658" s="615"/>
      <c r="AI658" s="615"/>
      <c r="AJ658" s="281"/>
      <c r="AK658" s="281"/>
      <c r="AL658" s="279"/>
      <c r="AM658" s="279"/>
      <c r="AN658" s="279"/>
      <c r="AO658" s="279"/>
      <c r="AP658" s="480"/>
    </row>
    <row r="659" spans="1:42" hidden="1" x14ac:dyDescent="0.25">
      <c r="A659" s="614"/>
      <c r="B659" s="615"/>
      <c r="C659" s="615"/>
      <c r="D659" s="615"/>
      <c r="E659" s="615"/>
      <c r="F659" s="615"/>
      <c r="G659" s="615"/>
      <c r="H659" s="615"/>
      <c r="I659" s="615"/>
      <c r="J659" s="615"/>
      <c r="K659" s="615"/>
      <c r="L659" s="615"/>
      <c r="M659" s="615"/>
      <c r="N659" s="615"/>
      <c r="O659" s="615"/>
      <c r="P659" s="615"/>
      <c r="Q659" s="615"/>
      <c r="R659" s="615"/>
      <c r="S659" s="615"/>
      <c r="T659" s="615"/>
      <c r="U659" s="615"/>
      <c r="V659" s="615"/>
      <c r="W659" s="615"/>
      <c r="X659" s="615"/>
      <c r="Y659" s="615"/>
      <c r="Z659" s="615"/>
      <c r="AA659" s="615"/>
      <c r="AB659" s="615"/>
      <c r="AC659" s="615"/>
      <c r="AD659" s="615"/>
      <c r="AE659" s="615"/>
      <c r="AF659" s="615"/>
      <c r="AG659" s="615"/>
      <c r="AH659" s="615"/>
      <c r="AI659" s="615"/>
      <c r="AJ659" s="281"/>
      <c r="AK659" s="281"/>
      <c r="AL659" s="279"/>
      <c r="AM659" s="279"/>
      <c r="AN659" s="279"/>
      <c r="AO659" s="279"/>
      <c r="AP659" s="480"/>
    </row>
    <row r="660" spans="1:42" hidden="1" x14ac:dyDescent="0.25">
      <c r="A660" s="614"/>
      <c r="B660" s="615"/>
      <c r="C660" s="615"/>
      <c r="D660" s="615"/>
      <c r="E660" s="615"/>
      <c r="F660" s="615"/>
      <c r="G660" s="615"/>
      <c r="H660" s="615"/>
      <c r="I660" s="615"/>
      <c r="J660" s="615"/>
      <c r="K660" s="615"/>
      <c r="L660" s="615"/>
      <c r="M660" s="615"/>
      <c r="N660" s="615"/>
      <c r="O660" s="615"/>
      <c r="P660" s="615"/>
      <c r="Q660" s="615"/>
      <c r="R660" s="615"/>
      <c r="S660" s="615"/>
      <c r="T660" s="615"/>
      <c r="U660" s="615"/>
      <c r="V660" s="615"/>
      <c r="W660" s="615"/>
      <c r="X660" s="615"/>
      <c r="Y660" s="615"/>
      <c r="Z660" s="615"/>
      <c r="AA660" s="615"/>
      <c r="AB660" s="615"/>
      <c r="AC660" s="615"/>
      <c r="AD660" s="615"/>
      <c r="AE660" s="615"/>
      <c r="AF660" s="615"/>
      <c r="AG660" s="615"/>
      <c r="AH660" s="615"/>
      <c r="AI660" s="615"/>
      <c r="AJ660" s="281"/>
      <c r="AK660" s="281"/>
      <c r="AL660" s="279"/>
      <c r="AM660" s="279"/>
      <c r="AN660" s="279"/>
      <c r="AO660" s="279"/>
      <c r="AP660" s="480"/>
    </row>
    <row r="661" spans="1:42" hidden="1" x14ac:dyDescent="0.25">
      <c r="A661" s="614"/>
      <c r="B661" s="615"/>
      <c r="C661" s="615"/>
      <c r="D661" s="615"/>
      <c r="E661" s="615"/>
      <c r="F661" s="615"/>
      <c r="G661" s="615"/>
      <c r="H661" s="615"/>
      <c r="I661" s="615"/>
      <c r="J661" s="615"/>
      <c r="K661" s="615"/>
      <c r="L661" s="615"/>
      <c r="M661" s="615"/>
      <c r="N661" s="615"/>
      <c r="O661" s="615"/>
      <c r="P661" s="615"/>
      <c r="Q661" s="615"/>
      <c r="R661" s="615"/>
      <c r="S661" s="615"/>
      <c r="T661" s="615"/>
      <c r="U661" s="615"/>
      <c r="V661" s="615"/>
      <c r="W661" s="615"/>
      <c r="X661" s="615"/>
      <c r="Y661" s="615"/>
      <c r="Z661" s="615"/>
      <c r="AA661" s="615"/>
      <c r="AB661" s="615"/>
      <c r="AC661" s="615"/>
      <c r="AD661" s="615"/>
      <c r="AE661" s="615"/>
      <c r="AF661" s="615"/>
      <c r="AG661" s="615"/>
      <c r="AH661" s="615"/>
      <c r="AI661" s="615"/>
      <c r="AJ661" s="281"/>
      <c r="AK661" s="281"/>
      <c r="AL661" s="279"/>
      <c r="AM661" s="279"/>
      <c r="AN661" s="279"/>
      <c r="AO661" s="279"/>
      <c r="AP661" s="480"/>
    </row>
    <row r="662" spans="1:42" hidden="1" x14ac:dyDescent="0.25">
      <c r="A662" s="614"/>
      <c r="B662" s="615"/>
      <c r="C662" s="615"/>
      <c r="D662" s="615"/>
      <c r="E662" s="615"/>
      <c r="F662" s="615"/>
      <c r="G662" s="615"/>
      <c r="H662" s="615"/>
      <c r="I662" s="615"/>
      <c r="J662" s="615"/>
      <c r="K662" s="615"/>
      <c r="L662" s="615"/>
      <c r="M662" s="615"/>
      <c r="N662" s="615"/>
      <c r="O662" s="615"/>
      <c r="P662" s="615"/>
      <c r="Q662" s="615"/>
      <c r="R662" s="615"/>
      <c r="S662" s="615"/>
      <c r="T662" s="615"/>
      <c r="U662" s="615"/>
      <c r="V662" s="615"/>
      <c r="W662" s="615"/>
      <c r="X662" s="615"/>
      <c r="Y662" s="615"/>
      <c r="Z662" s="615"/>
      <c r="AA662" s="615"/>
      <c r="AB662" s="615"/>
      <c r="AC662" s="615"/>
      <c r="AD662" s="615"/>
      <c r="AE662" s="615"/>
      <c r="AF662" s="615"/>
      <c r="AG662" s="615"/>
      <c r="AH662" s="615"/>
      <c r="AI662" s="615"/>
      <c r="AJ662" s="281"/>
      <c r="AK662" s="281"/>
      <c r="AL662" s="279"/>
      <c r="AM662" s="279"/>
      <c r="AN662" s="279"/>
      <c r="AO662" s="279"/>
      <c r="AP662" s="480"/>
    </row>
    <row r="663" spans="1:42" hidden="1" x14ac:dyDescent="0.25">
      <c r="A663" s="614"/>
      <c r="B663" s="615"/>
      <c r="C663" s="615"/>
      <c r="D663" s="615"/>
      <c r="E663" s="615"/>
      <c r="F663" s="615"/>
      <c r="G663" s="615"/>
      <c r="H663" s="615"/>
      <c r="I663" s="615"/>
      <c r="J663" s="615"/>
      <c r="K663" s="615"/>
      <c r="L663" s="615"/>
      <c r="M663" s="615"/>
      <c r="N663" s="615"/>
      <c r="O663" s="615"/>
      <c r="P663" s="615"/>
      <c r="Q663" s="615"/>
      <c r="R663" s="615"/>
      <c r="S663" s="615"/>
      <c r="T663" s="615"/>
      <c r="U663" s="615"/>
      <c r="V663" s="615"/>
      <c r="W663" s="615"/>
      <c r="X663" s="615"/>
      <c r="Y663" s="615"/>
      <c r="Z663" s="615"/>
      <c r="AA663" s="615"/>
      <c r="AB663" s="615"/>
      <c r="AC663" s="615"/>
      <c r="AD663" s="615"/>
      <c r="AE663" s="615"/>
      <c r="AF663" s="615"/>
      <c r="AG663" s="615"/>
      <c r="AH663" s="615"/>
      <c r="AI663" s="615"/>
      <c r="AJ663" s="281"/>
      <c r="AK663" s="281"/>
      <c r="AL663" s="279"/>
      <c r="AM663" s="279"/>
      <c r="AN663" s="279"/>
      <c r="AO663" s="279"/>
      <c r="AP663" s="480"/>
    </row>
    <row r="664" spans="1:42" hidden="1" x14ac:dyDescent="0.25">
      <c r="A664" s="614"/>
      <c r="B664" s="615"/>
      <c r="C664" s="615"/>
      <c r="D664" s="615"/>
      <c r="E664" s="615"/>
      <c r="F664" s="615"/>
      <c r="G664" s="615"/>
      <c r="H664" s="615"/>
      <c r="I664" s="615"/>
      <c r="J664" s="615"/>
      <c r="K664" s="615"/>
      <c r="L664" s="615"/>
      <c r="M664" s="615"/>
      <c r="N664" s="615"/>
      <c r="O664" s="615"/>
      <c r="P664" s="615"/>
      <c r="Q664" s="615"/>
      <c r="R664" s="615"/>
      <c r="S664" s="615"/>
      <c r="T664" s="615"/>
      <c r="U664" s="615"/>
      <c r="V664" s="615"/>
      <c r="W664" s="615"/>
      <c r="X664" s="615"/>
      <c r="Y664" s="615"/>
      <c r="Z664" s="615"/>
      <c r="AA664" s="615"/>
      <c r="AB664" s="615"/>
      <c r="AC664" s="615"/>
      <c r="AD664" s="615"/>
      <c r="AE664" s="615"/>
      <c r="AF664" s="615"/>
      <c r="AG664" s="615"/>
      <c r="AH664" s="615"/>
      <c r="AI664" s="615"/>
      <c r="AJ664" s="281"/>
      <c r="AK664" s="281"/>
      <c r="AL664" s="279"/>
      <c r="AM664" s="279"/>
      <c r="AN664" s="279"/>
      <c r="AO664" s="279"/>
      <c r="AP664" s="480"/>
    </row>
    <row r="665" spans="1:42" hidden="1" x14ac:dyDescent="0.25">
      <c r="A665" s="614"/>
      <c r="B665" s="615"/>
      <c r="C665" s="615"/>
      <c r="D665" s="615"/>
      <c r="E665" s="615"/>
      <c r="F665" s="615"/>
      <c r="G665" s="615"/>
      <c r="H665" s="615"/>
      <c r="I665" s="615"/>
      <c r="J665" s="615"/>
      <c r="K665" s="615"/>
      <c r="L665" s="615"/>
      <c r="M665" s="615"/>
      <c r="N665" s="615"/>
      <c r="O665" s="615"/>
      <c r="P665" s="615"/>
      <c r="Q665" s="615"/>
      <c r="R665" s="615"/>
      <c r="S665" s="615"/>
      <c r="T665" s="615"/>
      <c r="U665" s="615"/>
      <c r="V665" s="615"/>
      <c r="W665" s="615"/>
      <c r="X665" s="615"/>
      <c r="Y665" s="615"/>
      <c r="Z665" s="615"/>
      <c r="AA665" s="615"/>
      <c r="AB665" s="615"/>
      <c r="AC665" s="615"/>
      <c r="AD665" s="615"/>
      <c r="AE665" s="615"/>
      <c r="AF665" s="615"/>
      <c r="AG665" s="615"/>
      <c r="AH665" s="615"/>
      <c r="AI665" s="615"/>
      <c r="AJ665" s="281"/>
      <c r="AK665" s="281"/>
      <c r="AL665" s="279"/>
      <c r="AM665" s="279"/>
      <c r="AN665" s="279"/>
      <c r="AO665" s="279"/>
      <c r="AP665" s="480"/>
    </row>
    <row r="666" spans="1:42" hidden="1" x14ac:dyDescent="0.25">
      <c r="A666" s="614"/>
      <c r="B666" s="615"/>
      <c r="C666" s="615"/>
      <c r="D666" s="615"/>
      <c r="E666" s="615"/>
      <c r="F666" s="615"/>
      <c r="G666" s="615"/>
      <c r="H666" s="615"/>
      <c r="I666" s="615"/>
      <c r="J666" s="615"/>
      <c r="K666" s="615"/>
      <c r="L666" s="615"/>
      <c r="M666" s="615"/>
      <c r="N666" s="615"/>
      <c r="O666" s="615"/>
      <c r="P666" s="615"/>
      <c r="Q666" s="615"/>
      <c r="R666" s="615"/>
      <c r="S666" s="615"/>
      <c r="T666" s="615"/>
      <c r="U666" s="615"/>
      <c r="V666" s="615"/>
      <c r="W666" s="615"/>
      <c r="X666" s="615"/>
      <c r="Y666" s="615"/>
      <c r="Z666" s="615"/>
      <c r="AA666" s="615"/>
      <c r="AB666" s="615"/>
      <c r="AC666" s="615"/>
      <c r="AD666" s="615"/>
      <c r="AE666" s="615"/>
      <c r="AF666" s="615"/>
      <c r="AG666" s="615"/>
      <c r="AH666" s="615"/>
      <c r="AI666" s="615"/>
      <c r="AJ666" s="281"/>
      <c r="AK666" s="281"/>
      <c r="AL666" s="279"/>
      <c r="AM666" s="279"/>
      <c r="AN666" s="279"/>
      <c r="AO666" s="279"/>
      <c r="AP666" s="480"/>
    </row>
    <row r="667" spans="1:42" hidden="1" x14ac:dyDescent="0.25">
      <c r="A667" s="614"/>
      <c r="B667" s="615"/>
      <c r="C667" s="615"/>
      <c r="D667" s="615"/>
      <c r="E667" s="615"/>
      <c r="F667" s="615"/>
      <c r="G667" s="615"/>
      <c r="H667" s="615"/>
      <c r="I667" s="615"/>
      <c r="J667" s="615"/>
      <c r="K667" s="615"/>
      <c r="L667" s="615"/>
      <c r="M667" s="615"/>
      <c r="N667" s="615"/>
      <c r="O667" s="615"/>
      <c r="P667" s="615"/>
      <c r="Q667" s="615"/>
      <c r="R667" s="615"/>
      <c r="S667" s="615"/>
      <c r="T667" s="615"/>
      <c r="U667" s="615"/>
      <c r="V667" s="615"/>
      <c r="W667" s="615"/>
      <c r="X667" s="615"/>
      <c r="Y667" s="615"/>
      <c r="Z667" s="615"/>
      <c r="AA667" s="615"/>
      <c r="AB667" s="615"/>
      <c r="AC667" s="615"/>
      <c r="AD667" s="615"/>
      <c r="AE667" s="615"/>
      <c r="AF667" s="615"/>
      <c r="AG667" s="615"/>
      <c r="AH667" s="615"/>
      <c r="AI667" s="615"/>
      <c r="AJ667" s="281"/>
      <c r="AK667" s="281"/>
      <c r="AL667" s="279"/>
      <c r="AM667" s="279"/>
      <c r="AN667" s="279"/>
      <c r="AO667" s="279"/>
      <c r="AP667" s="480"/>
    </row>
    <row r="668" spans="1:42" hidden="1" x14ac:dyDescent="0.25">
      <c r="A668" s="614"/>
      <c r="B668" s="615"/>
      <c r="C668" s="615"/>
      <c r="D668" s="615"/>
      <c r="E668" s="615"/>
      <c r="F668" s="615"/>
      <c r="G668" s="615"/>
      <c r="H668" s="615"/>
      <c r="I668" s="615"/>
      <c r="J668" s="615"/>
      <c r="K668" s="615"/>
      <c r="L668" s="615"/>
      <c r="M668" s="615"/>
      <c r="N668" s="615"/>
      <c r="O668" s="615"/>
      <c r="P668" s="615"/>
      <c r="Q668" s="615"/>
      <c r="R668" s="615"/>
      <c r="S668" s="615"/>
      <c r="T668" s="615"/>
      <c r="U668" s="615"/>
      <c r="V668" s="615"/>
      <c r="W668" s="615"/>
      <c r="X668" s="615"/>
      <c r="Y668" s="615"/>
      <c r="Z668" s="615"/>
      <c r="AA668" s="615"/>
      <c r="AB668" s="615"/>
      <c r="AC668" s="615"/>
      <c r="AD668" s="615"/>
      <c r="AE668" s="615"/>
      <c r="AF668" s="615"/>
      <c r="AG668" s="615"/>
      <c r="AH668" s="615"/>
      <c r="AI668" s="615"/>
      <c r="AJ668" s="281"/>
      <c r="AK668" s="281"/>
      <c r="AL668" s="279"/>
      <c r="AM668" s="279"/>
      <c r="AN668" s="279"/>
      <c r="AO668" s="279"/>
      <c r="AP668" s="480"/>
    </row>
    <row r="669" spans="1:42" hidden="1" x14ac:dyDescent="0.25">
      <c r="A669" s="614"/>
      <c r="B669" s="615"/>
      <c r="C669" s="615"/>
      <c r="D669" s="615"/>
      <c r="E669" s="615"/>
      <c r="F669" s="615"/>
      <c r="G669" s="615"/>
      <c r="H669" s="615"/>
      <c r="I669" s="615"/>
      <c r="J669" s="615"/>
      <c r="K669" s="615"/>
      <c r="L669" s="615"/>
      <c r="M669" s="615"/>
      <c r="N669" s="615"/>
      <c r="O669" s="615"/>
      <c r="P669" s="615"/>
      <c r="Q669" s="615"/>
      <c r="R669" s="615"/>
      <c r="S669" s="615"/>
      <c r="T669" s="615"/>
      <c r="U669" s="615"/>
      <c r="V669" s="615"/>
      <c r="W669" s="615"/>
      <c r="X669" s="615"/>
      <c r="Y669" s="615"/>
      <c r="Z669" s="615"/>
      <c r="AA669" s="615"/>
      <c r="AB669" s="615"/>
      <c r="AC669" s="615"/>
      <c r="AD669" s="615"/>
      <c r="AE669" s="615"/>
      <c r="AF669" s="615"/>
      <c r="AG669" s="615"/>
      <c r="AH669" s="615"/>
      <c r="AI669" s="615"/>
      <c r="AJ669" s="281"/>
      <c r="AK669" s="281"/>
      <c r="AL669" s="279"/>
      <c r="AM669" s="279"/>
      <c r="AN669" s="279"/>
      <c r="AO669" s="279"/>
      <c r="AP669" s="480"/>
    </row>
    <row r="670" spans="1:42" hidden="1" x14ac:dyDescent="0.25">
      <c r="A670" s="614"/>
      <c r="B670" s="615"/>
      <c r="C670" s="615"/>
      <c r="D670" s="615"/>
      <c r="E670" s="615"/>
      <c r="F670" s="615"/>
      <c r="G670" s="615"/>
      <c r="H670" s="615"/>
      <c r="I670" s="615"/>
      <c r="J670" s="615"/>
      <c r="K670" s="615"/>
      <c r="L670" s="615"/>
      <c r="M670" s="615"/>
      <c r="N670" s="615"/>
      <c r="O670" s="615"/>
      <c r="P670" s="615"/>
      <c r="Q670" s="615"/>
      <c r="R670" s="615"/>
      <c r="S670" s="615"/>
      <c r="T670" s="615"/>
      <c r="U670" s="615"/>
      <c r="V670" s="615"/>
      <c r="W670" s="615"/>
      <c r="X670" s="615"/>
      <c r="Y670" s="615"/>
      <c r="Z670" s="615"/>
      <c r="AA670" s="615"/>
      <c r="AB670" s="615"/>
      <c r="AC670" s="615"/>
      <c r="AD670" s="615"/>
      <c r="AE670" s="615"/>
      <c r="AF670" s="615"/>
      <c r="AG670" s="615"/>
      <c r="AH670" s="615"/>
      <c r="AI670" s="615"/>
      <c r="AJ670" s="281"/>
      <c r="AK670" s="281"/>
      <c r="AL670" s="279"/>
      <c r="AM670" s="279"/>
      <c r="AN670" s="279"/>
      <c r="AO670" s="279"/>
      <c r="AP670" s="480"/>
    </row>
    <row r="671" spans="1:42" hidden="1" x14ac:dyDescent="0.25">
      <c r="A671" s="614"/>
      <c r="B671" s="615"/>
      <c r="C671" s="615"/>
      <c r="D671" s="615"/>
      <c r="E671" s="615"/>
      <c r="F671" s="615"/>
      <c r="G671" s="615"/>
      <c r="H671" s="615"/>
      <c r="I671" s="615"/>
      <c r="J671" s="615"/>
      <c r="K671" s="615"/>
      <c r="L671" s="615"/>
      <c r="M671" s="615"/>
      <c r="N671" s="615"/>
      <c r="O671" s="615"/>
      <c r="P671" s="615"/>
      <c r="Q671" s="615"/>
      <c r="R671" s="615"/>
      <c r="S671" s="615"/>
      <c r="T671" s="615"/>
      <c r="U671" s="615"/>
      <c r="V671" s="615"/>
      <c r="W671" s="615"/>
      <c r="X671" s="615"/>
      <c r="Y671" s="615"/>
      <c r="Z671" s="615"/>
      <c r="AA671" s="615"/>
      <c r="AB671" s="615"/>
      <c r="AC671" s="615"/>
      <c r="AD671" s="615"/>
      <c r="AE671" s="615"/>
      <c r="AF671" s="615"/>
      <c r="AG671" s="615"/>
      <c r="AH671" s="615"/>
      <c r="AI671" s="615"/>
      <c r="AJ671" s="281"/>
      <c r="AK671" s="281"/>
      <c r="AL671" s="279"/>
      <c r="AM671" s="279"/>
      <c r="AN671" s="279"/>
      <c r="AO671" s="279"/>
      <c r="AP671" s="480"/>
    </row>
    <row r="672" spans="1:42" hidden="1" x14ac:dyDescent="0.25">
      <c r="A672" s="614"/>
      <c r="B672" s="615"/>
      <c r="C672" s="615"/>
      <c r="D672" s="615"/>
      <c r="E672" s="615"/>
      <c r="F672" s="615"/>
      <c r="G672" s="615"/>
      <c r="H672" s="615"/>
      <c r="I672" s="615"/>
      <c r="J672" s="615"/>
      <c r="K672" s="615"/>
      <c r="L672" s="615"/>
      <c r="M672" s="615"/>
      <c r="N672" s="615"/>
      <c r="O672" s="615"/>
      <c r="P672" s="615"/>
      <c r="Q672" s="615"/>
      <c r="R672" s="615"/>
      <c r="S672" s="615"/>
      <c r="T672" s="615"/>
      <c r="U672" s="615"/>
      <c r="V672" s="615"/>
      <c r="W672" s="615"/>
      <c r="X672" s="615"/>
      <c r="Y672" s="615"/>
      <c r="Z672" s="615"/>
      <c r="AA672" s="615"/>
      <c r="AB672" s="615"/>
      <c r="AC672" s="615"/>
      <c r="AD672" s="615"/>
      <c r="AE672" s="615"/>
      <c r="AF672" s="615"/>
      <c r="AG672" s="615"/>
      <c r="AH672" s="615"/>
      <c r="AI672" s="615"/>
      <c r="AJ672" s="281"/>
      <c r="AK672" s="281"/>
      <c r="AL672" s="279"/>
      <c r="AM672" s="279"/>
      <c r="AN672" s="279"/>
      <c r="AO672" s="279"/>
      <c r="AP672" s="480"/>
    </row>
    <row r="673" spans="1:42" hidden="1" x14ac:dyDescent="0.25">
      <c r="A673" s="614"/>
      <c r="B673" s="615"/>
      <c r="C673" s="615"/>
      <c r="D673" s="615"/>
      <c r="E673" s="615"/>
      <c r="F673" s="615"/>
      <c r="G673" s="615"/>
      <c r="H673" s="615"/>
      <c r="I673" s="615"/>
      <c r="J673" s="615"/>
      <c r="K673" s="615"/>
      <c r="L673" s="615"/>
      <c r="M673" s="615"/>
      <c r="N673" s="615"/>
      <c r="O673" s="615"/>
      <c r="P673" s="615"/>
      <c r="Q673" s="615"/>
      <c r="R673" s="615"/>
      <c r="S673" s="615"/>
      <c r="T673" s="615"/>
      <c r="U673" s="615"/>
      <c r="V673" s="615"/>
      <c r="W673" s="615"/>
      <c r="X673" s="615"/>
      <c r="Y673" s="615"/>
      <c r="Z673" s="615"/>
      <c r="AA673" s="615"/>
      <c r="AB673" s="615"/>
      <c r="AC673" s="615"/>
      <c r="AD673" s="615"/>
      <c r="AE673" s="615"/>
      <c r="AF673" s="615"/>
      <c r="AG673" s="615"/>
      <c r="AH673" s="615"/>
      <c r="AI673" s="615"/>
      <c r="AJ673" s="281"/>
      <c r="AK673" s="281"/>
      <c r="AL673" s="279"/>
      <c r="AM673" s="279"/>
      <c r="AN673" s="279"/>
      <c r="AO673" s="279"/>
      <c r="AP673" s="480"/>
    </row>
    <row r="674" spans="1:42" hidden="1" x14ac:dyDescent="0.25">
      <c r="A674" s="614"/>
      <c r="B674" s="615"/>
      <c r="C674" s="615"/>
      <c r="D674" s="615"/>
      <c r="E674" s="615"/>
      <c r="F674" s="615"/>
      <c r="G674" s="615"/>
      <c r="H674" s="615"/>
      <c r="I674" s="615"/>
      <c r="J674" s="615"/>
      <c r="K674" s="615"/>
      <c r="L674" s="615"/>
      <c r="M674" s="615"/>
      <c r="N674" s="615"/>
      <c r="O674" s="615"/>
      <c r="P674" s="615"/>
      <c r="Q674" s="615"/>
      <c r="R674" s="615"/>
      <c r="S674" s="615"/>
      <c r="T674" s="615"/>
      <c r="U674" s="615"/>
      <c r="V674" s="615"/>
      <c r="W674" s="615"/>
      <c r="X674" s="615"/>
      <c r="Y674" s="615"/>
      <c r="Z674" s="615"/>
      <c r="AA674" s="615"/>
      <c r="AB674" s="615"/>
      <c r="AC674" s="615"/>
      <c r="AD674" s="615"/>
      <c r="AE674" s="615"/>
      <c r="AF674" s="615"/>
      <c r="AG674" s="615"/>
      <c r="AH674" s="615"/>
      <c r="AI674" s="615"/>
      <c r="AJ674" s="281"/>
      <c r="AK674" s="281"/>
      <c r="AL674" s="279"/>
      <c r="AM674" s="279"/>
      <c r="AN674" s="279"/>
      <c r="AO674" s="279"/>
      <c r="AP674" s="480"/>
    </row>
    <row r="675" spans="1:42" hidden="1" x14ac:dyDescent="0.25">
      <c r="A675" s="614"/>
      <c r="B675" s="615"/>
      <c r="C675" s="615"/>
      <c r="D675" s="615"/>
      <c r="E675" s="615"/>
      <c r="F675" s="615"/>
      <c r="G675" s="615"/>
      <c r="H675" s="615"/>
      <c r="I675" s="615"/>
      <c r="J675" s="615"/>
      <c r="K675" s="615"/>
      <c r="L675" s="615"/>
      <c r="M675" s="615"/>
      <c r="N675" s="615"/>
      <c r="O675" s="615"/>
      <c r="P675" s="615"/>
      <c r="Q675" s="615"/>
      <c r="R675" s="615"/>
      <c r="S675" s="615"/>
      <c r="T675" s="615"/>
      <c r="U675" s="615"/>
      <c r="V675" s="615"/>
      <c r="W675" s="615"/>
      <c r="X675" s="615"/>
      <c r="Y675" s="615"/>
      <c r="Z675" s="615"/>
      <c r="AA675" s="615"/>
      <c r="AB675" s="615"/>
      <c r="AC675" s="615"/>
      <c r="AD675" s="615"/>
      <c r="AE675" s="615"/>
      <c r="AF675" s="615"/>
      <c r="AG675" s="615"/>
      <c r="AH675" s="615"/>
      <c r="AI675" s="615"/>
      <c r="AJ675" s="281"/>
      <c r="AK675" s="281"/>
      <c r="AL675" s="279"/>
      <c r="AM675" s="279"/>
      <c r="AN675" s="279"/>
      <c r="AO675" s="279"/>
      <c r="AP675" s="480"/>
    </row>
    <row r="676" spans="1:42" hidden="1" x14ac:dyDescent="0.25">
      <c r="A676" s="614"/>
      <c r="B676" s="615"/>
      <c r="C676" s="615"/>
      <c r="D676" s="615"/>
      <c r="E676" s="615"/>
      <c r="F676" s="615"/>
      <c r="G676" s="615"/>
      <c r="H676" s="615"/>
      <c r="I676" s="615"/>
      <c r="J676" s="615"/>
      <c r="K676" s="615"/>
      <c r="L676" s="615"/>
      <c r="M676" s="615"/>
      <c r="N676" s="615"/>
      <c r="O676" s="615"/>
      <c r="P676" s="615"/>
      <c r="Q676" s="615"/>
      <c r="R676" s="615"/>
      <c r="S676" s="615"/>
      <c r="T676" s="615"/>
      <c r="U676" s="615"/>
      <c r="V676" s="615"/>
      <c r="W676" s="615"/>
      <c r="X676" s="615"/>
      <c r="Y676" s="615"/>
      <c r="Z676" s="615"/>
      <c r="AA676" s="615"/>
      <c r="AB676" s="615"/>
      <c r="AC676" s="615"/>
      <c r="AD676" s="615"/>
      <c r="AE676" s="615"/>
      <c r="AF676" s="615"/>
      <c r="AG676" s="615"/>
      <c r="AH676" s="615"/>
      <c r="AI676" s="615"/>
      <c r="AJ676" s="281"/>
      <c r="AK676" s="281"/>
      <c r="AL676" s="279"/>
      <c r="AM676" s="279"/>
      <c r="AN676" s="279"/>
      <c r="AO676" s="279"/>
      <c r="AP676" s="480"/>
    </row>
    <row r="677" spans="1:42" hidden="1" x14ac:dyDescent="0.25">
      <c r="A677" s="614"/>
      <c r="B677" s="615"/>
      <c r="C677" s="615"/>
      <c r="D677" s="615"/>
      <c r="E677" s="615"/>
      <c r="F677" s="615"/>
      <c r="G677" s="615"/>
      <c r="H677" s="615"/>
      <c r="I677" s="615"/>
      <c r="J677" s="615"/>
      <c r="K677" s="615"/>
      <c r="L677" s="615"/>
      <c r="M677" s="615"/>
      <c r="N677" s="615"/>
      <c r="O677" s="615"/>
      <c r="P677" s="615"/>
      <c r="Q677" s="615"/>
      <c r="R677" s="615"/>
      <c r="S677" s="615"/>
      <c r="T677" s="615"/>
      <c r="U677" s="615"/>
      <c r="V677" s="615"/>
      <c r="W677" s="615"/>
      <c r="X677" s="615"/>
      <c r="Y677" s="615"/>
      <c r="Z677" s="615"/>
      <c r="AA677" s="615"/>
      <c r="AB677" s="615"/>
      <c r="AC677" s="615"/>
      <c r="AD677" s="615"/>
      <c r="AE677" s="615"/>
      <c r="AF677" s="615"/>
      <c r="AG677" s="615"/>
      <c r="AH677" s="615"/>
      <c r="AI677" s="615"/>
      <c r="AJ677" s="281"/>
      <c r="AK677" s="281"/>
      <c r="AL677" s="279"/>
      <c r="AM677" s="279"/>
      <c r="AN677" s="279"/>
      <c r="AO677" s="279"/>
      <c r="AP677" s="480"/>
    </row>
    <row r="678" spans="1:42" hidden="1" x14ac:dyDescent="0.25">
      <c r="A678" s="614"/>
      <c r="B678" s="615"/>
      <c r="C678" s="615"/>
      <c r="D678" s="615"/>
      <c r="E678" s="615"/>
      <c r="F678" s="615"/>
      <c r="G678" s="615"/>
      <c r="H678" s="615"/>
      <c r="I678" s="615"/>
      <c r="J678" s="615"/>
      <c r="K678" s="615"/>
      <c r="L678" s="615"/>
      <c r="M678" s="615"/>
      <c r="N678" s="615"/>
      <c r="O678" s="615"/>
      <c r="P678" s="615"/>
      <c r="Q678" s="615"/>
      <c r="R678" s="615"/>
      <c r="S678" s="615"/>
      <c r="T678" s="615"/>
      <c r="U678" s="615"/>
      <c r="V678" s="615"/>
      <c r="W678" s="615"/>
      <c r="X678" s="615"/>
      <c r="Y678" s="615"/>
      <c r="Z678" s="615"/>
      <c r="AA678" s="615"/>
      <c r="AB678" s="615"/>
      <c r="AC678" s="615"/>
      <c r="AD678" s="615"/>
      <c r="AE678" s="615"/>
      <c r="AF678" s="615"/>
      <c r="AG678" s="615"/>
      <c r="AH678" s="615"/>
      <c r="AI678" s="615"/>
      <c r="AJ678" s="481"/>
      <c r="AK678" s="281"/>
      <c r="AL678" s="279"/>
      <c r="AM678" s="279"/>
      <c r="AN678" s="279"/>
      <c r="AO678" s="279"/>
      <c r="AP678" s="480"/>
    </row>
    <row r="679" spans="1:42" hidden="1" x14ac:dyDescent="0.25">
      <c r="A679" s="614"/>
      <c r="B679" s="615"/>
      <c r="C679" s="615"/>
      <c r="D679" s="615"/>
      <c r="E679" s="615"/>
      <c r="F679" s="615"/>
      <c r="G679" s="615"/>
      <c r="H679" s="615"/>
      <c r="I679" s="615"/>
      <c r="J679" s="615"/>
      <c r="K679" s="615"/>
      <c r="L679" s="615"/>
      <c r="M679" s="615"/>
      <c r="N679" s="615"/>
      <c r="O679" s="615"/>
      <c r="P679" s="615"/>
      <c r="Q679" s="615"/>
      <c r="R679" s="615"/>
      <c r="S679" s="615"/>
      <c r="T679" s="615"/>
      <c r="U679" s="615"/>
      <c r="V679" s="615"/>
      <c r="W679" s="615"/>
      <c r="X679" s="615"/>
      <c r="Y679" s="615"/>
      <c r="Z679" s="615"/>
      <c r="AA679" s="615"/>
      <c r="AB679" s="615"/>
      <c r="AC679" s="615"/>
      <c r="AD679" s="615"/>
      <c r="AE679" s="615"/>
      <c r="AF679" s="615"/>
      <c r="AG679" s="615"/>
      <c r="AH679" s="615"/>
      <c r="AI679" s="615"/>
      <c r="AJ679" s="481"/>
      <c r="AK679" s="281"/>
      <c r="AL679" s="279"/>
      <c r="AM679" s="279"/>
      <c r="AN679" s="279"/>
      <c r="AO679" s="279"/>
      <c r="AP679" s="480"/>
    </row>
    <row r="680" spans="1:42" hidden="1" x14ac:dyDescent="0.25">
      <c r="A680" s="614"/>
      <c r="B680" s="615"/>
      <c r="C680" s="615"/>
      <c r="D680" s="615"/>
      <c r="E680" s="615"/>
      <c r="F680" s="615"/>
      <c r="G680" s="615"/>
      <c r="H680" s="615"/>
      <c r="I680" s="615"/>
      <c r="J680" s="615"/>
      <c r="K680" s="615"/>
      <c r="L680" s="615"/>
      <c r="M680" s="615"/>
      <c r="N680" s="615"/>
      <c r="O680" s="615"/>
      <c r="P680" s="615"/>
      <c r="Q680" s="615"/>
      <c r="R680" s="615"/>
      <c r="S680" s="615"/>
      <c r="T680" s="615"/>
      <c r="U680" s="615"/>
      <c r="V680" s="615"/>
      <c r="W680" s="615"/>
      <c r="X680" s="615"/>
      <c r="Y680" s="615"/>
      <c r="Z680" s="615"/>
      <c r="AA680" s="615"/>
      <c r="AB680" s="615"/>
      <c r="AC680" s="615"/>
      <c r="AD680" s="615"/>
      <c r="AE680" s="615"/>
      <c r="AF680" s="615"/>
      <c r="AG680" s="615"/>
      <c r="AH680" s="615"/>
      <c r="AI680" s="615"/>
      <c r="AJ680" s="281"/>
      <c r="AK680" s="281"/>
      <c r="AL680" s="279"/>
      <c r="AM680" s="279"/>
      <c r="AN680" s="279"/>
      <c r="AO680" s="279"/>
      <c r="AP680" s="480"/>
    </row>
    <row r="681" spans="1:42" hidden="1" x14ac:dyDescent="0.25">
      <c r="A681" s="614"/>
      <c r="B681" s="615"/>
      <c r="C681" s="615"/>
      <c r="D681" s="615"/>
      <c r="E681" s="615"/>
      <c r="F681" s="615"/>
      <c r="G681" s="615"/>
      <c r="H681" s="615"/>
      <c r="I681" s="615"/>
      <c r="J681" s="615"/>
      <c r="K681" s="615"/>
      <c r="L681" s="615"/>
      <c r="M681" s="615"/>
      <c r="N681" s="615"/>
      <c r="O681" s="615"/>
      <c r="P681" s="615"/>
      <c r="Q681" s="615"/>
      <c r="R681" s="615"/>
      <c r="S681" s="615"/>
      <c r="T681" s="615"/>
      <c r="U681" s="615"/>
      <c r="V681" s="615"/>
      <c r="W681" s="615"/>
      <c r="X681" s="615"/>
      <c r="Y681" s="615"/>
      <c r="Z681" s="615"/>
      <c r="AA681" s="615"/>
      <c r="AB681" s="615"/>
      <c r="AC681" s="615"/>
      <c r="AD681" s="615"/>
      <c r="AE681" s="615"/>
      <c r="AF681" s="615"/>
      <c r="AG681" s="615"/>
      <c r="AH681" s="615"/>
      <c r="AI681" s="615"/>
      <c r="AJ681" s="281"/>
      <c r="AK681" s="281"/>
      <c r="AL681" s="279"/>
      <c r="AM681" s="279"/>
      <c r="AN681" s="279"/>
      <c r="AO681" s="279"/>
      <c r="AP681" s="480"/>
    </row>
    <row r="682" spans="1:42" hidden="1" x14ac:dyDescent="0.25">
      <c r="A682" s="614"/>
      <c r="B682" s="615"/>
      <c r="C682" s="615"/>
      <c r="D682" s="615"/>
      <c r="E682" s="615"/>
      <c r="F682" s="615"/>
      <c r="G682" s="615"/>
      <c r="H682" s="615"/>
      <c r="I682" s="615"/>
      <c r="J682" s="615"/>
      <c r="K682" s="615"/>
      <c r="L682" s="615"/>
      <c r="M682" s="615"/>
      <c r="N682" s="615"/>
      <c r="O682" s="615"/>
      <c r="P682" s="615"/>
      <c r="Q682" s="615"/>
      <c r="R682" s="615"/>
      <c r="S682" s="615"/>
      <c r="T682" s="615"/>
      <c r="U682" s="615"/>
      <c r="V682" s="615"/>
      <c r="W682" s="615"/>
      <c r="X682" s="615"/>
      <c r="Y682" s="615"/>
      <c r="Z682" s="615"/>
      <c r="AA682" s="615"/>
      <c r="AB682" s="615"/>
      <c r="AC682" s="615"/>
      <c r="AD682" s="615"/>
      <c r="AE682" s="615"/>
      <c r="AF682" s="615"/>
      <c r="AG682" s="615"/>
      <c r="AH682" s="615"/>
      <c r="AI682" s="615"/>
      <c r="AJ682" s="281"/>
      <c r="AK682" s="481"/>
      <c r="AL682" s="279"/>
      <c r="AM682" s="279"/>
      <c r="AN682" s="279"/>
      <c r="AO682" s="279"/>
      <c r="AP682" s="480"/>
    </row>
    <row r="683" spans="1:42" hidden="1" x14ac:dyDescent="0.25">
      <c r="A683" s="614"/>
      <c r="B683" s="615"/>
      <c r="C683" s="615"/>
      <c r="D683" s="615"/>
      <c r="E683" s="615"/>
      <c r="F683" s="615"/>
      <c r="G683" s="615"/>
      <c r="H683" s="615"/>
      <c r="I683" s="615"/>
      <c r="J683" s="615"/>
      <c r="K683" s="615"/>
      <c r="L683" s="615"/>
      <c r="M683" s="615"/>
      <c r="N683" s="615"/>
      <c r="O683" s="615"/>
      <c r="P683" s="615"/>
      <c r="Q683" s="615"/>
      <c r="R683" s="615"/>
      <c r="S683" s="615"/>
      <c r="T683" s="615"/>
      <c r="U683" s="615"/>
      <c r="V683" s="615"/>
      <c r="W683" s="615"/>
      <c r="X683" s="615"/>
      <c r="Y683" s="615"/>
      <c r="Z683" s="615"/>
      <c r="AA683" s="615"/>
      <c r="AB683" s="615"/>
      <c r="AC683" s="615"/>
      <c r="AD683" s="615"/>
      <c r="AE683" s="615"/>
      <c r="AF683" s="615"/>
      <c r="AG683" s="615"/>
      <c r="AH683" s="615"/>
      <c r="AI683" s="615"/>
      <c r="AJ683" s="281"/>
      <c r="AK683" s="281"/>
      <c r="AL683" s="279"/>
      <c r="AM683" s="279"/>
      <c r="AN683" s="279"/>
      <c r="AO683" s="279"/>
      <c r="AP683" s="480"/>
    </row>
    <row r="684" spans="1:42" hidden="1" x14ac:dyDescent="0.25">
      <c r="A684" s="614"/>
      <c r="B684" s="615"/>
      <c r="C684" s="615"/>
      <c r="D684" s="615"/>
      <c r="E684" s="615"/>
      <c r="F684" s="615"/>
      <c r="G684" s="615"/>
      <c r="H684" s="615"/>
      <c r="I684" s="615"/>
      <c r="J684" s="615"/>
      <c r="K684" s="615"/>
      <c r="L684" s="615"/>
      <c r="M684" s="615"/>
      <c r="N684" s="615"/>
      <c r="O684" s="615"/>
      <c r="P684" s="615"/>
      <c r="Q684" s="615"/>
      <c r="R684" s="615"/>
      <c r="S684" s="615"/>
      <c r="T684" s="615"/>
      <c r="U684" s="615"/>
      <c r="V684" s="615"/>
      <c r="W684" s="615"/>
      <c r="X684" s="615"/>
      <c r="Y684" s="615"/>
      <c r="Z684" s="615"/>
      <c r="AA684" s="615"/>
      <c r="AB684" s="615"/>
      <c r="AC684" s="615"/>
      <c r="AD684" s="615"/>
      <c r="AE684" s="615"/>
      <c r="AF684" s="615"/>
      <c r="AG684" s="615"/>
      <c r="AH684" s="615"/>
      <c r="AI684" s="615"/>
      <c r="AJ684" s="281"/>
      <c r="AK684" s="281"/>
      <c r="AL684" s="279"/>
      <c r="AM684" s="279"/>
      <c r="AN684" s="279"/>
      <c r="AO684" s="279"/>
      <c r="AP684" s="480"/>
    </row>
    <row r="685" spans="1:42" hidden="1" x14ac:dyDescent="0.25">
      <c r="A685" s="614"/>
      <c r="B685" s="615"/>
      <c r="C685" s="615"/>
      <c r="D685" s="615"/>
      <c r="E685" s="615"/>
      <c r="F685" s="615"/>
      <c r="G685" s="615"/>
      <c r="H685" s="615"/>
      <c r="I685" s="615"/>
      <c r="J685" s="615"/>
      <c r="K685" s="615"/>
      <c r="L685" s="615"/>
      <c r="M685" s="615"/>
      <c r="N685" s="615"/>
      <c r="O685" s="615"/>
      <c r="P685" s="615"/>
      <c r="Q685" s="615"/>
      <c r="R685" s="615"/>
      <c r="S685" s="615"/>
      <c r="T685" s="615"/>
      <c r="U685" s="615"/>
      <c r="V685" s="615"/>
      <c r="W685" s="615"/>
      <c r="X685" s="615"/>
      <c r="Y685" s="615"/>
      <c r="Z685" s="615"/>
      <c r="AA685" s="615"/>
      <c r="AB685" s="615"/>
      <c r="AC685" s="615"/>
      <c r="AD685" s="615"/>
      <c r="AE685" s="615"/>
      <c r="AF685" s="615"/>
      <c r="AG685" s="615"/>
      <c r="AH685" s="615"/>
      <c r="AI685" s="615"/>
      <c r="AJ685" s="281"/>
      <c r="AK685" s="281"/>
      <c r="AL685" s="279"/>
      <c r="AM685" s="279"/>
      <c r="AN685" s="279"/>
      <c r="AO685" s="279"/>
      <c r="AP685" s="480"/>
    </row>
    <row r="686" spans="1:42" hidden="1" x14ac:dyDescent="0.25">
      <c r="A686" s="614"/>
      <c r="B686" s="615"/>
      <c r="C686" s="615"/>
      <c r="D686" s="615"/>
      <c r="E686" s="615"/>
      <c r="F686" s="615"/>
      <c r="G686" s="615"/>
      <c r="H686" s="615"/>
      <c r="I686" s="615"/>
      <c r="J686" s="615"/>
      <c r="K686" s="615"/>
      <c r="L686" s="615"/>
      <c r="M686" s="615"/>
      <c r="N686" s="615"/>
      <c r="O686" s="615"/>
      <c r="P686" s="615"/>
      <c r="Q686" s="615"/>
      <c r="R686" s="615"/>
      <c r="S686" s="615"/>
      <c r="T686" s="615"/>
      <c r="U686" s="615"/>
      <c r="V686" s="615"/>
      <c r="W686" s="615"/>
      <c r="X686" s="615"/>
      <c r="Y686" s="615"/>
      <c r="Z686" s="615"/>
      <c r="AA686" s="615"/>
      <c r="AB686" s="615"/>
      <c r="AC686" s="615"/>
      <c r="AD686" s="615"/>
      <c r="AE686" s="615"/>
      <c r="AF686" s="615"/>
      <c r="AG686" s="615"/>
      <c r="AH686" s="615"/>
      <c r="AI686" s="615"/>
      <c r="AJ686" s="281"/>
      <c r="AK686" s="484"/>
      <c r="AL686" s="279"/>
      <c r="AM686" s="279"/>
      <c r="AN686" s="279"/>
      <c r="AO686" s="279"/>
      <c r="AP686" s="480"/>
    </row>
    <row r="687" spans="1:42" hidden="1" x14ac:dyDescent="0.25">
      <c r="A687" s="614"/>
      <c r="B687" s="615"/>
      <c r="C687" s="615"/>
      <c r="D687" s="615"/>
      <c r="E687" s="615"/>
      <c r="F687" s="615"/>
      <c r="G687" s="615"/>
      <c r="H687" s="615"/>
      <c r="I687" s="615"/>
      <c r="J687" s="615"/>
      <c r="K687" s="615"/>
      <c r="L687" s="615"/>
      <c r="M687" s="615"/>
      <c r="N687" s="615"/>
      <c r="O687" s="615"/>
      <c r="P687" s="615"/>
      <c r="Q687" s="615"/>
      <c r="R687" s="615"/>
      <c r="S687" s="615"/>
      <c r="T687" s="615"/>
      <c r="U687" s="615"/>
      <c r="V687" s="615"/>
      <c r="W687" s="615"/>
      <c r="X687" s="615"/>
      <c r="Y687" s="615"/>
      <c r="Z687" s="615"/>
      <c r="AA687" s="615"/>
      <c r="AB687" s="615"/>
      <c r="AC687" s="615"/>
      <c r="AD687" s="615"/>
      <c r="AE687" s="615"/>
      <c r="AF687" s="615"/>
      <c r="AG687" s="615"/>
      <c r="AH687" s="615"/>
      <c r="AI687" s="615"/>
      <c r="AJ687" s="618"/>
      <c r="AK687" s="618"/>
      <c r="AL687" s="618"/>
      <c r="AM687" s="618"/>
      <c r="AN687" s="618"/>
      <c r="AO687" s="618"/>
      <c r="AP687" s="483"/>
    </row>
    <row r="688" spans="1:42" hidden="1" x14ac:dyDescent="0.25">
      <c r="A688" s="608" t="s">
        <v>717</v>
      </c>
      <c r="B688" s="609"/>
      <c r="C688" s="609"/>
      <c r="D688" s="609"/>
      <c r="E688" s="609"/>
      <c r="F688" s="609"/>
      <c r="G688" s="609"/>
      <c r="H688" s="609"/>
      <c r="I688" s="609"/>
      <c r="J688" s="609"/>
      <c r="K688" s="609"/>
      <c r="L688" s="609"/>
      <c r="M688" s="609"/>
      <c r="N688" s="609"/>
      <c r="O688" s="609"/>
      <c r="P688" s="609"/>
      <c r="Q688" s="609"/>
      <c r="R688" s="609"/>
      <c r="S688" s="609"/>
      <c r="T688" s="609"/>
      <c r="U688" s="609"/>
      <c r="V688" s="609"/>
      <c r="W688" s="609"/>
      <c r="X688" s="609"/>
      <c r="Y688" s="609"/>
      <c r="Z688" s="609"/>
      <c r="AA688" s="609"/>
      <c r="AB688" s="609"/>
      <c r="AC688" s="609"/>
      <c r="AD688" s="609"/>
      <c r="AE688" s="609"/>
      <c r="AF688" s="609"/>
      <c r="AG688" s="609"/>
      <c r="AH688" s="609"/>
      <c r="AI688" s="609"/>
      <c r="AJ688" s="610" t="s">
        <v>13</v>
      </c>
      <c r="AK688" s="610"/>
      <c r="AL688" s="610"/>
      <c r="AM688" s="610"/>
      <c r="AN688" s="610"/>
      <c r="AO688" s="610"/>
      <c r="AP688" s="480">
        <f>ROUND(SUM(AP656:AP687),2)</f>
        <v>7</v>
      </c>
    </row>
    <row r="689" spans="1:42" ht="15" hidden="1" x14ac:dyDescent="0.25">
      <c r="A689" s="608"/>
      <c r="B689" s="609"/>
      <c r="C689" s="609"/>
      <c r="D689" s="609"/>
      <c r="E689" s="609"/>
      <c r="F689" s="609"/>
      <c r="G689" s="609"/>
      <c r="H689" s="609"/>
      <c r="I689" s="609"/>
      <c r="J689" s="609"/>
      <c r="K689" s="609"/>
      <c r="L689" s="609"/>
      <c r="M689" s="609"/>
      <c r="N689" s="609"/>
      <c r="O689" s="609"/>
      <c r="P689" s="609"/>
      <c r="Q689" s="609"/>
      <c r="R689" s="609"/>
      <c r="S689" s="609"/>
      <c r="T689" s="609"/>
      <c r="U689" s="609"/>
      <c r="V689" s="609"/>
      <c r="W689" s="609"/>
      <c r="X689" s="609"/>
      <c r="Y689" s="609"/>
      <c r="Z689" s="609"/>
      <c r="AA689" s="609"/>
      <c r="AB689" s="609"/>
      <c r="AC689" s="609"/>
      <c r="AD689" s="609"/>
      <c r="AE689" s="609"/>
      <c r="AF689" s="609"/>
      <c r="AG689" s="609"/>
      <c r="AH689" s="609"/>
      <c r="AI689" s="609"/>
      <c r="AJ689" s="611" t="s">
        <v>14</v>
      </c>
      <c r="AK689" s="611"/>
      <c r="AL689" s="611"/>
      <c r="AM689" s="611"/>
      <c r="AN689" s="611"/>
      <c r="AO689" s="611"/>
      <c r="AP689" s="482">
        <f>+AP688</f>
        <v>7</v>
      </c>
    </row>
    <row r="690" spans="1:42" ht="15" hidden="1" x14ac:dyDescent="0.25">
      <c r="A690" s="605"/>
      <c r="B690" s="606"/>
      <c r="C690" s="606"/>
      <c r="D690" s="606"/>
      <c r="E690" s="606"/>
      <c r="F690" s="606"/>
      <c r="G690" s="606"/>
      <c r="H690" s="606"/>
      <c r="I690" s="606"/>
      <c r="J690" s="606"/>
      <c r="K690" s="606"/>
      <c r="L690" s="606"/>
      <c r="M690" s="606"/>
      <c r="N690" s="606"/>
      <c r="O690" s="606"/>
      <c r="P690" s="606"/>
      <c r="Q690" s="606"/>
      <c r="R690" s="606"/>
      <c r="S690" s="606"/>
      <c r="T690" s="606"/>
      <c r="U690" s="606"/>
      <c r="V690" s="606"/>
      <c r="W690" s="606"/>
      <c r="X690" s="606"/>
      <c r="Y690" s="606"/>
      <c r="Z690" s="606" t="s">
        <v>15</v>
      </c>
      <c r="AA690" s="606"/>
      <c r="AB690" s="606"/>
      <c r="AC690" s="606"/>
      <c r="AD690" s="606"/>
      <c r="AE690" s="606"/>
      <c r="AF690" s="606"/>
      <c r="AG690" s="606"/>
      <c r="AH690" s="606"/>
      <c r="AI690" s="606"/>
      <c r="AJ690" s="606"/>
      <c r="AK690" s="606"/>
      <c r="AL690" s="606"/>
      <c r="AM690" s="606"/>
      <c r="AN690" s="606"/>
      <c r="AO690" s="606"/>
      <c r="AP690" s="607"/>
    </row>
    <row r="691" spans="1:42" hidden="1" x14ac:dyDescent="0.25">
      <c r="A691" s="605"/>
      <c r="B691" s="606"/>
      <c r="C691" s="606"/>
      <c r="D691" s="606"/>
      <c r="E691" s="606"/>
      <c r="F691" s="606"/>
      <c r="G691" s="606"/>
      <c r="H691" s="606"/>
      <c r="I691" s="606"/>
      <c r="J691" s="606"/>
      <c r="K691" s="606"/>
      <c r="L691" s="606"/>
      <c r="M691" s="606"/>
      <c r="N691" s="606"/>
      <c r="O691" s="606"/>
      <c r="P691" s="606"/>
      <c r="Q691" s="606"/>
      <c r="R691" s="606"/>
      <c r="S691" s="606"/>
      <c r="T691" s="606"/>
      <c r="U691" s="606"/>
      <c r="V691" s="606"/>
      <c r="W691" s="606"/>
      <c r="X691" s="606"/>
      <c r="Y691" s="606"/>
      <c r="Z691" s="606"/>
      <c r="AA691" s="606"/>
      <c r="AB691" s="606"/>
      <c r="AC691" s="606"/>
      <c r="AD691" s="606"/>
      <c r="AE691" s="606"/>
      <c r="AF691" s="606"/>
      <c r="AG691" s="606"/>
      <c r="AH691" s="606"/>
      <c r="AI691" s="606"/>
      <c r="AJ691" s="606"/>
      <c r="AK691" s="606"/>
      <c r="AL691" s="606"/>
      <c r="AM691" s="606"/>
      <c r="AN691" s="606"/>
      <c r="AO691" s="606"/>
      <c r="AP691" s="607"/>
    </row>
    <row r="692" spans="1:42" hidden="1" x14ac:dyDescent="0.25">
      <c r="A692" s="605"/>
      <c r="B692" s="606"/>
      <c r="C692" s="606"/>
      <c r="D692" s="606"/>
      <c r="E692" s="606"/>
      <c r="F692" s="606"/>
      <c r="G692" s="606"/>
      <c r="H692" s="606"/>
      <c r="I692" s="606"/>
      <c r="J692" s="606"/>
      <c r="K692" s="606"/>
      <c r="L692" s="606"/>
      <c r="M692" s="606"/>
      <c r="N692" s="606"/>
      <c r="O692" s="606"/>
      <c r="P692" s="606"/>
      <c r="Q692" s="606"/>
      <c r="R692" s="606"/>
      <c r="S692" s="606"/>
      <c r="T692" s="606"/>
      <c r="U692" s="606"/>
      <c r="V692" s="606"/>
      <c r="W692" s="606"/>
      <c r="X692" s="606"/>
      <c r="Y692" s="606"/>
      <c r="Z692" s="606"/>
      <c r="AA692" s="606"/>
      <c r="AB692" s="606"/>
      <c r="AC692" s="606"/>
      <c r="AD692" s="606"/>
      <c r="AE692" s="606"/>
      <c r="AF692" s="606"/>
      <c r="AG692" s="606"/>
      <c r="AH692" s="606"/>
      <c r="AI692" s="606"/>
      <c r="AJ692" s="606"/>
      <c r="AK692" s="606"/>
      <c r="AL692" s="606"/>
      <c r="AM692" s="606"/>
      <c r="AN692" s="606"/>
      <c r="AO692" s="606"/>
      <c r="AP692" s="607"/>
    </row>
    <row r="693" spans="1:42" hidden="1" x14ac:dyDescent="0.25">
      <c r="A693" s="605"/>
      <c r="B693" s="606"/>
      <c r="C693" s="606"/>
      <c r="D693" s="606"/>
      <c r="E693" s="606"/>
      <c r="F693" s="606"/>
      <c r="G693" s="606"/>
      <c r="H693" s="606"/>
      <c r="I693" s="606"/>
      <c r="J693" s="606"/>
      <c r="K693" s="606"/>
      <c r="L693" s="606"/>
      <c r="M693" s="606"/>
      <c r="N693" s="606"/>
      <c r="O693" s="606"/>
      <c r="P693" s="606"/>
      <c r="Q693" s="606"/>
      <c r="R693" s="606"/>
      <c r="S693" s="606"/>
      <c r="T693" s="606"/>
      <c r="U693" s="606"/>
      <c r="V693" s="606"/>
      <c r="W693" s="606"/>
      <c r="X693" s="606"/>
      <c r="Y693" s="606"/>
      <c r="Z693" s="606"/>
      <c r="AA693" s="606"/>
      <c r="AB693" s="606"/>
      <c r="AC693" s="606"/>
      <c r="AD693" s="606"/>
      <c r="AE693" s="606"/>
      <c r="AF693" s="606"/>
      <c r="AG693" s="606"/>
      <c r="AH693" s="606"/>
      <c r="AI693" s="606"/>
      <c r="AJ693" s="606"/>
      <c r="AK693" s="606"/>
      <c r="AL693" s="606"/>
      <c r="AM693" s="606"/>
      <c r="AN693" s="606"/>
      <c r="AO693" s="606"/>
      <c r="AP693" s="607"/>
    </row>
    <row r="694" spans="1:42" ht="15" hidden="1" x14ac:dyDescent="0.25">
      <c r="A694" s="599"/>
      <c r="B694" s="600"/>
      <c r="C694" s="600"/>
      <c r="D694" s="600"/>
      <c r="E694" s="600"/>
      <c r="F694" s="600"/>
      <c r="G694" s="600"/>
      <c r="H694" s="600"/>
      <c r="I694" s="600"/>
      <c r="J694" s="600"/>
      <c r="K694" s="600"/>
      <c r="L694" s="600"/>
      <c r="M694" s="600"/>
      <c r="N694" s="600"/>
      <c r="O694" s="600"/>
      <c r="P694" s="600"/>
      <c r="Q694" s="600"/>
      <c r="R694" s="600"/>
      <c r="S694" s="600"/>
      <c r="T694" s="600"/>
      <c r="U694" s="600"/>
      <c r="V694" s="600"/>
      <c r="W694" s="600"/>
      <c r="X694" s="600"/>
      <c r="Y694" s="600"/>
      <c r="Z694" s="600"/>
      <c r="AA694" s="600"/>
      <c r="AB694" s="600"/>
      <c r="AC694" s="600"/>
      <c r="AD694" s="600"/>
      <c r="AE694" s="600"/>
      <c r="AF694" s="600"/>
      <c r="AG694" s="600"/>
      <c r="AH694" s="600"/>
      <c r="AI694" s="600"/>
      <c r="AJ694" s="600"/>
      <c r="AK694" s="600"/>
      <c r="AL694" s="600"/>
      <c r="AM694" s="600"/>
      <c r="AN694" s="600"/>
      <c r="AO694" s="600"/>
      <c r="AP694" s="601"/>
    </row>
    <row r="695" spans="1:42" ht="15" hidden="1" x14ac:dyDescent="0.25">
      <c r="A695" s="599"/>
      <c r="B695" s="600"/>
      <c r="C695" s="600"/>
      <c r="D695" s="600"/>
      <c r="E695" s="600"/>
      <c r="F695" s="600"/>
      <c r="G695" s="600"/>
      <c r="H695" s="600"/>
      <c r="I695" s="600"/>
      <c r="J695" s="600"/>
      <c r="K695" s="600"/>
      <c r="L695" s="600"/>
      <c r="M695" s="600"/>
      <c r="N695" s="600"/>
      <c r="O695" s="600"/>
      <c r="P695" s="600"/>
      <c r="Q695" s="600"/>
      <c r="R695" s="600"/>
      <c r="S695" s="600"/>
      <c r="T695" s="600"/>
      <c r="U695" s="600"/>
      <c r="V695" s="600"/>
      <c r="W695" s="600"/>
      <c r="X695" s="600"/>
      <c r="Y695" s="600"/>
      <c r="Z695" s="600"/>
      <c r="AA695" s="600"/>
      <c r="AB695" s="600"/>
      <c r="AC695" s="600"/>
      <c r="AD695" s="600"/>
      <c r="AE695" s="600"/>
      <c r="AF695" s="600"/>
      <c r="AG695" s="600"/>
      <c r="AH695" s="600"/>
      <c r="AI695" s="600"/>
      <c r="AJ695" s="600"/>
      <c r="AK695" s="600"/>
      <c r="AL695" s="600"/>
      <c r="AM695" s="600"/>
      <c r="AN695" s="600"/>
      <c r="AO695" s="600"/>
      <c r="AP695" s="601"/>
    </row>
    <row r="696" spans="1:42" ht="15.6" hidden="1" thickBot="1" x14ac:dyDescent="0.3">
      <c r="A696" s="602"/>
      <c r="B696" s="603"/>
      <c r="C696" s="603"/>
      <c r="D696" s="603"/>
      <c r="E696" s="603"/>
      <c r="F696" s="603"/>
      <c r="G696" s="603"/>
      <c r="H696" s="603"/>
      <c r="I696" s="603"/>
      <c r="J696" s="603"/>
      <c r="K696" s="603"/>
      <c r="L696" s="603"/>
      <c r="M696" s="603"/>
      <c r="N696" s="603"/>
      <c r="O696" s="603"/>
      <c r="P696" s="603"/>
      <c r="Q696" s="603"/>
      <c r="R696" s="603"/>
      <c r="S696" s="603"/>
      <c r="T696" s="603"/>
      <c r="U696" s="603"/>
      <c r="V696" s="603"/>
      <c r="W696" s="603"/>
      <c r="X696" s="603"/>
      <c r="Y696" s="603"/>
      <c r="Z696" s="603"/>
      <c r="AA696" s="603"/>
      <c r="AB696" s="603"/>
      <c r="AC696" s="603"/>
      <c r="AD696" s="603"/>
      <c r="AE696" s="603"/>
      <c r="AF696" s="603"/>
      <c r="AG696" s="603"/>
      <c r="AH696" s="603"/>
      <c r="AI696" s="603"/>
      <c r="AJ696" s="603"/>
      <c r="AK696" s="603"/>
      <c r="AL696" s="603"/>
      <c r="AM696" s="603"/>
      <c r="AN696" s="603"/>
      <c r="AO696" s="603"/>
      <c r="AP696" s="604"/>
    </row>
    <row r="697" spans="1:42" ht="15" hidden="1" customHeight="1" x14ac:dyDescent="0.25">
      <c r="A697" s="636" t="str">
        <f>+$A$1</f>
        <v>MEMORIA DE CÁLCULO CANAL PRADOS DEL ESTE</v>
      </c>
      <c r="B697" s="637"/>
      <c r="C697" s="637"/>
      <c r="D697" s="637"/>
      <c r="E697" s="637"/>
      <c r="F697" s="637"/>
      <c r="G697" s="637"/>
      <c r="H697" s="637"/>
      <c r="I697" s="637"/>
      <c r="J697" s="637"/>
      <c r="K697" s="637"/>
      <c r="L697" s="637"/>
      <c r="M697" s="637"/>
      <c r="N697" s="637"/>
      <c r="O697" s="637"/>
      <c r="P697" s="637"/>
      <c r="Q697" s="637"/>
      <c r="R697" s="637"/>
      <c r="S697" s="637"/>
      <c r="T697" s="637"/>
      <c r="U697" s="637"/>
      <c r="V697" s="637"/>
      <c r="W697" s="637"/>
      <c r="X697" s="637"/>
      <c r="Y697" s="637"/>
      <c r="Z697" s="637"/>
      <c r="AA697" s="637"/>
      <c r="AB697" s="637"/>
      <c r="AC697" s="637"/>
      <c r="AD697" s="637"/>
      <c r="AE697" s="637"/>
      <c r="AF697" s="637"/>
      <c r="AG697" s="637"/>
      <c r="AH697" s="637"/>
      <c r="AI697" s="637"/>
      <c r="AJ697" s="637"/>
      <c r="AK697" s="640" t="str">
        <f>+$AK$1</f>
        <v>FECHA DE EMISION:                                           JULIO 2023</v>
      </c>
      <c r="AL697" s="640"/>
      <c r="AM697" s="640"/>
      <c r="AN697" s="640"/>
      <c r="AO697" s="640"/>
      <c r="AP697" s="642"/>
    </row>
    <row r="698" spans="1:42" ht="15" hidden="1" customHeight="1" x14ac:dyDescent="0.25">
      <c r="A698" s="638"/>
      <c r="B698" s="639"/>
      <c r="C698" s="639"/>
      <c r="D698" s="639"/>
      <c r="E698" s="639"/>
      <c r="F698" s="639"/>
      <c r="G698" s="639"/>
      <c r="H698" s="639"/>
      <c r="I698" s="639"/>
      <c r="J698" s="639"/>
      <c r="K698" s="639"/>
      <c r="L698" s="639"/>
      <c r="M698" s="639"/>
      <c r="N698" s="639"/>
      <c r="O698" s="639"/>
      <c r="P698" s="639"/>
      <c r="Q698" s="639"/>
      <c r="R698" s="639"/>
      <c r="S698" s="639"/>
      <c r="T698" s="639"/>
      <c r="U698" s="639"/>
      <c r="V698" s="639"/>
      <c r="W698" s="639"/>
      <c r="X698" s="639"/>
      <c r="Y698" s="639"/>
      <c r="Z698" s="639"/>
      <c r="AA698" s="639"/>
      <c r="AB698" s="639"/>
      <c r="AC698" s="639"/>
      <c r="AD698" s="639"/>
      <c r="AE698" s="639"/>
      <c r="AF698" s="639"/>
      <c r="AG698" s="639"/>
      <c r="AH698" s="639"/>
      <c r="AI698" s="639"/>
      <c r="AJ698" s="639"/>
      <c r="AK698" s="641"/>
      <c r="AL698" s="641"/>
      <c r="AM698" s="641"/>
      <c r="AN698" s="641"/>
      <c r="AO698" s="641"/>
      <c r="AP698" s="643"/>
    </row>
    <row r="699" spans="1:42" ht="15" hidden="1" customHeight="1" x14ac:dyDescent="0.25">
      <c r="A699" s="638"/>
      <c r="B699" s="639"/>
      <c r="C699" s="639"/>
      <c r="D699" s="639"/>
      <c r="E699" s="639"/>
      <c r="F699" s="639"/>
      <c r="G699" s="639"/>
      <c r="H699" s="639"/>
      <c r="I699" s="639"/>
      <c r="J699" s="639"/>
      <c r="K699" s="639"/>
      <c r="L699" s="639"/>
      <c r="M699" s="639"/>
      <c r="N699" s="639"/>
      <c r="O699" s="639"/>
      <c r="P699" s="639"/>
      <c r="Q699" s="639"/>
      <c r="R699" s="639"/>
      <c r="S699" s="639"/>
      <c r="T699" s="639"/>
      <c r="U699" s="639"/>
      <c r="V699" s="639"/>
      <c r="W699" s="639"/>
      <c r="X699" s="639"/>
      <c r="Y699" s="639"/>
      <c r="Z699" s="639"/>
      <c r="AA699" s="639"/>
      <c r="AB699" s="639"/>
      <c r="AC699" s="639"/>
      <c r="AD699" s="639"/>
      <c r="AE699" s="639"/>
      <c r="AF699" s="639"/>
      <c r="AG699" s="639"/>
      <c r="AH699" s="639"/>
      <c r="AI699" s="639"/>
      <c r="AJ699" s="639"/>
      <c r="AK699" s="641"/>
      <c r="AL699" s="641"/>
      <c r="AM699" s="641"/>
      <c r="AN699" s="641"/>
      <c r="AO699" s="641"/>
      <c r="AP699" s="643"/>
    </row>
    <row r="700" spans="1:42" ht="15" hidden="1" customHeight="1" x14ac:dyDescent="0.25">
      <c r="A700" s="638"/>
      <c r="B700" s="639"/>
      <c r="C700" s="639"/>
      <c r="D700" s="639"/>
      <c r="E700" s="639"/>
      <c r="F700" s="639"/>
      <c r="G700" s="639"/>
      <c r="H700" s="639"/>
      <c r="I700" s="639"/>
      <c r="J700" s="639"/>
      <c r="K700" s="639"/>
      <c r="L700" s="639"/>
      <c r="M700" s="639"/>
      <c r="N700" s="639"/>
      <c r="O700" s="639"/>
      <c r="P700" s="639"/>
      <c r="Q700" s="639"/>
      <c r="R700" s="639"/>
      <c r="S700" s="639"/>
      <c r="T700" s="639"/>
      <c r="U700" s="639"/>
      <c r="V700" s="639"/>
      <c r="W700" s="639"/>
      <c r="X700" s="639"/>
      <c r="Y700" s="639"/>
      <c r="Z700" s="639"/>
      <c r="AA700" s="639"/>
      <c r="AB700" s="639"/>
      <c r="AC700" s="639"/>
      <c r="AD700" s="639"/>
      <c r="AE700" s="639"/>
      <c r="AF700" s="639"/>
      <c r="AG700" s="639"/>
      <c r="AH700" s="639"/>
      <c r="AI700" s="639"/>
      <c r="AJ700" s="639"/>
      <c r="AK700" s="641"/>
      <c r="AL700" s="641"/>
      <c r="AM700" s="641"/>
      <c r="AN700" s="641"/>
      <c r="AO700" s="641"/>
      <c r="AP700" s="643"/>
    </row>
    <row r="701" spans="1:42" ht="15" hidden="1" customHeight="1" x14ac:dyDescent="0.25">
      <c r="A701" s="638"/>
      <c r="B701" s="639"/>
      <c r="C701" s="639"/>
      <c r="D701" s="639"/>
      <c r="E701" s="639"/>
      <c r="F701" s="639"/>
      <c r="G701" s="639"/>
      <c r="H701" s="639"/>
      <c r="I701" s="639"/>
      <c r="J701" s="639"/>
      <c r="K701" s="639"/>
      <c r="L701" s="639"/>
      <c r="M701" s="639"/>
      <c r="N701" s="639"/>
      <c r="O701" s="639"/>
      <c r="P701" s="639"/>
      <c r="Q701" s="639"/>
      <c r="R701" s="639"/>
      <c r="S701" s="639"/>
      <c r="T701" s="639"/>
      <c r="U701" s="639"/>
      <c r="V701" s="639"/>
      <c r="W701" s="639"/>
      <c r="X701" s="639"/>
      <c r="Y701" s="639"/>
      <c r="Z701" s="639"/>
      <c r="AA701" s="639"/>
      <c r="AB701" s="639"/>
      <c r="AC701" s="639"/>
      <c r="AD701" s="639"/>
      <c r="AE701" s="639"/>
      <c r="AF701" s="639"/>
      <c r="AG701" s="639"/>
      <c r="AH701" s="639"/>
      <c r="AI701" s="639"/>
      <c r="AJ701" s="639"/>
      <c r="AK701" s="641"/>
      <c r="AL701" s="641"/>
      <c r="AM701" s="641"/>
      <c r="AN701" s="641"/>
      <c r="AO701" s="641"/>
      <c r="AP701" s="643"/>
    </row>
    <row r="702" spans="1:42" ht="15" hidden="1" customHeight="1" x14ac:dyDescent="0.25">
      <c r="A702" s="638"/>
      <c r="B702" s="639"/>
      <c r="C702" s="639"/>
      <c r="D702" s="639"/>
      <c r="E702" s="639"/>
      <c r="F702" s="639"/>
      <c r="G702" s="639"/>
      <c r="H702" s="639"/>
      <c r="I702" s="639"/>
      <c r="J702" s="639"/>
      <c r="K702" s="639"/>
      <c r="L702" s="639"/>
      <c r="M702" s="639"/>
      <c r="N702" s="639"/>
      <c r="O702" s="639"/>
      <c r="P702" s="639"/>
      <c r="Q702" s="639"/>
      <c r="R702" s="639"/>
      <c r="S702" s="639"/>
      <c r="T702" s="639"/>
      <c r="U702" s="639"/>
      <c r="V702" s="639"/>
      <c r="W702" s="639"/>
      <c r="X702" s="639"/>
      <c r="Y702" s="639"/>
      <c r="Z702" s="639"/>
      <c r="AA702" s="639"/>
      <c r="AB702" s="639"/>
      <c r="AC702" s="639"/>
      <c r="AD702" s="639"/>
      <c r="AE702" s="639"/>
      <c r="AF702" s="639"/>
      <c r="AG702" s="639"/>
      <c r="AH702" s="639"/>
      <c r="AI702" s="639"/>
      <c r="AJ702" s="639"/>
      <c r="AK702" s="641"/>
      <c r="AL702" s="641"/>
      <c r="AM702" s="641"/>
      <c r="AN702" s="641"/>
      <c r="AO702" s="641"/>
      <c r="AP702" s="643"/>
    </row>
    <row r="703" spans="1:42" ht="15" hidden="1" customHeight="1" x14ac:dyDescent="0.25">
      <c r="A703" s="638"/>
      <c r="B703" s="639"/>
      <c r="C703" s="639"/>
      <c r="D703" s="639"/>
      <c r="E703" s="639"/>
      <c r="F703" s="639"/>
      <c r="G703" s="639"/>
      <c r="H703" s="639"/>
      <c r="I703" s="639"/>
      <c r="J703" s="639"/>
      <c r="K703" s="639"/>
      <c r="L703" s="639"/>
      <c r="M703" s="639"/>
      <c r="N703" s="639"/>
      <c r="O703" s="639"/>
      <c r="P703" s="639"/>
      <c r="Q703" s="639"/>
      <c r="R703" s="639"/>
      <c r="S703" s="639"/>
      <c r="T703" s="639"/>
      <c r="U703" s="639"/>
      <c r="V703" s="639"/>
      <c r="W703" s="639"/>
      <c r="X703" s="639"/>
      <c r="Y703" s="639"/>
      <c r="Z703" s="639"/>
      <c r="AA703" s="639"/>
      <c r="AB703" s="639"/>
      <c r="AC703" s="639"/>
      <c r="AD703" s="639"/>
      <c r="AE703" s="639"/>
      <c r="AF703" s="639"/>
      <c r="AG703" s="639"/>
      <c r="AH703" s="639"/>
      <c r="AI703" s="639"/>
      <c r="AJ703" s="639"/>
      <c r="AK703" s="641" t="s">
        <v>19</v>
      </c>
      <c r="AL703" s="641"/>
      <c r="AM703" s="641"/>
      <c r="AN703" s="641">
        <v>1</v>
      </c>
      <c r="AO703" s="641"/>
      <c r="AP703" s="643"/>
    </row>
    <row r="704" spans="1:42" ht="15" hidden="1" customHeight="1" x14ac:dyDescent="0.25">
      <c r="A704" s="638"/>
      <c r="B704" s="639"/>
      <c r="C704" s="639"/>
      <c r="D704" s="639"/>
      <c r="E704" s="639"/>
      <c r="F704" s="639"/>
      <c r="G704" s="639"/>
      <c r="H704" s="639"/>
      <c r="I704" s="639"/>
      <c r="J704" s="639"/>
      <c r="K704" s="639"/>
      <c r="L704" s="639"/>
      <c r="M704" s="639"/>
      <c r="N704" s="639"/>
      <c r="O704" s="639"/>
      <c r="P704" s="639"/>
      <c r="Q704" s="639"/>
      <c r="R704" s="639"/>
      <c r="S704" s="639"/>
      <c r="T704" s="639"/>
      <c r="U704" s="639"/>
      <c r="V704" s="639"/>
      <c r="W704" s="639"/>
      <c r="X704" s="639"/>
      <c r="Y704" s="639"/>
      <c r="Z704" s="639"/>
      <c r="AA704" s="639"/>
      <c r="AB704" s="639"/>
      <c r="AC704" s="639"/>
      <c r="AD704" s="639"/>
      <c r="AE704" s="639"/>
      <c r="AF704" s="639"/>
      <c r="AG704" s="639"/>
      <c r="AH704" s="639"/>
      <c r="AI704" s="639"/>
      <c r="AJ704" s="639"/>
      <c r="AK704" s="641"/>
      <c r="AL704" s="641"/>
      <c r="AM704" s="641"/>
      <c r="AN704" s="641"/>
      <c r="AO704" s="641"/>
      <c r="AP704" s="643"/>
    </row>
    <row r="705" spans="1:42" ht="13.95" hidden="1" customHeight="1" x14ac:dyDescent="0.25">
      <c r="A705" s="632" t="s">
        <v>1</v>
      </c>
      <c r="B705" s="633"/>
      <c r="C705" s="633"/>
      <c r="D705" s="633"/>
      <c r="E705" s="633"/>
      <c r="F705" s="633"/>
      <c r="G705" s="633"/>
      <c r="H705" s="633"/>
      <c r="I705" s="633"/>
      <c r="J705" s="633"/>
      <c r="K705" s="633"/>
      <c r="L705" s="633"/>
      <c r="M705" s="633"/>
      <c r="N705" s="633"/>
      <c r="O705" s="633"/>
      <c r="P705" s="633"/>
      <c r="Q705" s="633"/>
      <c r="R705" s="633"/>
      <c r="S705" s="633"/>
      <c r="T705" s="633"/>
      <c r="U705" s="633"/>
      <c r="V705" s="633"/>
      <c r="W705" s="633"/>
      <c r="X705" s="633"/>
      <c r="Y705" s="633"/>
      <c r="Z705" s="633"/>
      <c r="AA705" s="633"/>
      <c r="AB705" s="633"/>
      <c r="AC705" s="633"/>
      <c r="AD705" s="633"/>
      <c r="AE705" s="633"/>
      <c r="AF705" s="633"/>
      <c r="AG705" s="633"/>
      <c r="AH705" s="633"/>
      <c r="AI705" s="633"/>
      <c r="AJ705" s="633"/>
      <c r="AK705" s="633"/>
      <c r="AL705" s="633"/>
      <c r="AM705" s="633"/>
      <c r="AN705" s="633"/>
      <c r="AO705" s="633"/>
      <c r="AP705" s="634"/>
    </row>
    <row r="706" spans="1:42" ht="13.95" hidden="1" customHeight="1" x14ac:dyDescent="0.25">
      <c r="A706" s="632"/>
      <c r="B706" s="633"/>
      <c r="C706" s="633"/>
      <c r="D706" s="633"/>
      <c r="E706" s="633"/>
      <c r="F706" s="633"/>
      <c r="G706" s="633"/>
      <c r="H706" s="633"/>
      <c r="I706" s="633"/>
      <c r="J706" s="633"/>
      <c r="K706" s="633"/>
      <c r="L706" s="633"/>
      <c r="M706" s="633"/>
      <c r="N706" s="633"/>
      <c r="O706" s="633"/>
      <c r="P706" s="633"/>
      <c r="Q706" s="633"/>
      <c r="R706" s="633"/>
      <c r="S706" s="633"/>
      <c r="T706" s="633"/>
      <c r="U706" s="633"/>
      <c r="V706" s="633"/>
      <c r="W706" s="633"/>
      <c r="X706" s="633"/>
      <c r="Y706" s="633"/>
      <c r="Z706" s="633"/>
      <c r="AA706" s="633"/>
      <c r="AB706" s="633"/>
      <c r="AC706" s="633"/>
      <c r="AD706" s="633"/>
      <c r="AE706" s="633"/>
      <c r="AF706" s="633"/>
      <c r="AG706" s="633"/>
      <c r="AH706" s="633"/>
      <c r="AI706" s="633"/>
      <c r="AJ706" s="633"/>
      <c r="AK706" s="633"/>
      <c r="AL706" s="633"/>
      <c r="AM706" s="633"/>
      <c r="AN706" s="633"/>
      <c r="AO706" s="633"/>
      <c r="AP706" s="634"/>
    </row>
    <row r="707" spans="1:42" ht="30" hidden="1" customHeight="1" x14ac:dyDescent="0.25">
      <c r="A707" s="619" t="s">
        <v>2</v>
      </c>
      <c r="B707" s="620"/>
      <c r="C707" s="620"/>
      <c r="D707" s="620"/>
      <c r="E707" s="620"/>
      <c r="F707" s="620"/>
      <c r="G707" s="620"/>
      <c r="H707" s="620"/>
      <c r="I707" s="620"/>
      <c r="J707" s="620"/>
      <c r="K707" s="620"/>
      <c r="L707" s="620"/>
      <c r="M707" s="621" t="str">
        <f>+$M$11</f>
        <v>CANAL DE AGUAS LLUVIAS EN EL SECTOR PRADOS DEL ESTE, SAN JOSÉ DE CÚCUTA, NORTE DE SANTNADER</v>
      </c>
      <c r="N707" s="621"/>
      <c r="O707" s="621"/>
      <c r="P707" s="621"/>
      <c r="Q707" s="621"/>
      <c r="R707" s="621"/>
      <c r="S707" s="621"/>
      <c r="T707" s="621"/>
      <c r="U707" s="621"/>
      <c r="V707" s="621"/>
      <c r="W707" s="621"/>
      <c r="X707" s="621"/>
      <c r="Y707" s="621"/>
      <c r="Z707" s="621"/>
      <c r="AA707" s="621"/>
      <c r="AB707" s="621"/>
      <c r="AC707" s="621"/>
      <c r="AD707" s="621"/>
      <c r="AE707" s="621"/>
      <c r="AF707" s="621"/>
      <c r="AG707" s="621"/>
      <c r="AH707" s="621"/>
      <c r="AI707" s="621"/>
      <c r="AJ707" s="621"/>
      <c r="AK707" s="621"/>
      <c r="AL707" s="621"/>
      <c r="AM707" s="621"/>
      <c r="AN707" s="621"/>
      <c r="AO707" s="621"/>
      <c r="AP707" s="635"/>
    </row>
    <row r="708" spans="1:42" ht="30" hidden="1" customHeight="1" x14ac:dyDescent="0.25">
      <c r="A708" s="625" t="s">
        <v>46</v>
      </c>
      <c r="B708" s="622"/>
      <c r="C708" s="622"/>
      <c r="D708" s="622"/>
      <c r="E708" s="622"/>
      <c r="F708" s="622"/>
      <c r="G708" s="622"/>
      <c r="H708" s="622"/>
      <c r="I708" s="622"/>
      <c r="J708" s="622"/>
      <c r="K708" s="622"/>
      <c r="L708" s="622"/>
      <c r="M708" s="615" t="str">
        <f>+$M$12</f>
        <v xml:space="preserve">GESTIÓN DE RIESGOS </v>
      </c>
      <c r="N708" s="615"/>
      <c r="O708" s="615"/>
      <c r="P708" s="615"/>
      <c r="Q708" s="615"/>
      <c r="R708" s="615"/>
      <c r="S708" s="615"/>
      <c r="T708" s="615"/>
      <c r="U708" s="615"/>
      <c r="V708" s="615"/>
      <c r="W708" s="615"/>
      <c r="X708" s="615"/>
      <c r="Y708" s="615"/>
      <c r="Z708" s="615"/>
      <c r="AA708" s="615"/>
      <c r="AB708" s="615"/>
      <c r="AC708" s="615"/>
      <c r="AD708" s="615"/>
      <c r="AE708" s="615"/>
      <c r="AF708" s="615"/>
      <c r="AG708" s="615"/>
      <c r="AH708" s="615"/>
      <c r="AI708" s="615"/>
      <c r="AJ708" s="615"/>
      <c r="AK708" s="615"/>
      <c r="AL708" s="622" t="s">
        <v>3</v>
      </c>
      <c r="AM708" s="622"/>
      <c r="AN708" s="612" t="str">
        <f>+$AN$12</f>
        <v>-</v>
      </c>
      <c r="AO708" s="612"/>
      <c r="AP708" s="613"/>
    </row>
    <row r="709" spans="1:42" ht="30" hidden="1" customHeight="1" x14ac:dyDescent="0.25">
      <c r="A709" s="625" t="s">
        <v>4</v>
      </c>
      <c r="B709" s="622"/>
      <c r="C709" s="622"/>
      <c r="D709" s="622"/>
      <c r="E709" s="622"/>
      <c r="F709" s="622"/>
      <c r="G709" s="622"/>
      <c r="H709" s="622"/>
      <c r="I709" s="622"/>
      <c r="J709" s="622"/>
      <c r="K709" s="622"/>
      <c r="L709" s="622"/>
      <c r="M709" s="615" t="str">
        <f>+$M$13</f>
        <v>INTERVENTORÍA</v>
      </c>
      <c r="N709" s="615"/>
      <c r="O709" s="615"/>
      <c r="P709" s="615"/>
      <c r="Q709" s="615"/>
      <c r="R709" s="615"/>
      <c r="S709" s="615"/>
      <c r="T709" s="615"/>
      <c r="U709" s="615"/>
      <c r="V709" s="615"/>
      <c r="W709" s="615"/>
      <c r="X709" s="615"/>
      <c r="Y709" s="615"/>
      <c r="Z709" s="615"/>
      <c r="AA709" s="615"/>
      <c r="AB709" s="615"/>
      <c r="AC709" s="615"/>
      <c r="AD709" s="615"/>
      <c r="AE709" s="615"/>
      <c r="AF709" s="615"/>
      <c r="AG709" s="615"/>
      <c r="AH709" s="615"/>
      <c r="AI709" s="615"/>
      <c r="AJ709" s="615"/>
      <c r="AK709" s="615"/>
      <c r="AL709" s="622" t="s">
        <v>5</v>
      </c>
      <c r="AM709" s="622"/>
      <c r="AN709" s="626" t="str">
        <f>+$AN$13</f>
        <v>JULIO 2023</v>
      </c>
      <c r="AO709" s="627"/>
      <c r="AP709" s="628"/>
    </row>
    <row r="710" spans="1:42" ht="13.95" hidden="1" customHeight="1" x14ac:dyDescent="0.25">
      <c r="A710" s="629"/>
      <c r="B710" s="630"/>
      <c r="C710" s="630"/>
      <c r="D710" s="630"/>
      <c r="E710" s="630"/>
      <c r="F710" s="630"/>
      <c r="G710" s="630"/>
      <c r="H710" s="630"/>
      <c r="I710" s="630"/>
      <c r="J710" s="630"/>
      <c r="K710" s="630"/>
      <c r="L710" s="630"/>
      <c r="M710" s="630"/>
      <c r="N710" s="630"/>
      <c r="O710" s="630"/>
      <c r="P710" s="630"/>
      <c r="Q710" s="630"/>
      <c r="R710" s="630"/>
      <c r="S710" s="630"/>
      <c r="T710" s="630"/>
      <c r="U710" s="630"/>
      <c r="V710" s="630"/>
      <c r="W710" s="630"/>
      <c r="X710" s="630"/>
      <c r="Y710" s="630"/>
      <c r="Z710" s="630"/>
      <c r="AA710" s="630"/>
      <c r="AB710" s="630"/>
      <c r="AC710" s="630"/>
      <c r="AD710" s="630"/>
      <c r="AE710" s="630"/>
      <c r="AF710" s="630"/>
      <c r="AG710" s="630"/>
      <c r="AH710" s="630"/>
      <c r="AI710" s="630"/>
      <c r="AJ710" s="630"/>
      <c r="AK710" s="630"/>
      <c r="AL710" s="630"/>
      <c r="AM710" s="630"/>
      <c r="AN710" s="630"/>
      <c r="AO710" s="630"/>
      <c r="AP710" s="631"/>
    </row>
    <row r="711" spans="1:42" ht="30" hidden="1" customHeight="1" x14ac:dyDescent="0.25">
      <c r="A711" s="619" t="s">
        <v>6</v>
      </c>
      <c r="B711" s="620"/>
      <c r="C711" s="620"/>
      <c r="D711" s="620"/>
      <c r="E711" s="620"/>
      <c r="F711" s="620"/>
      <c r="G711" s="620"/>
      <c r="H711" s="474">
        <v>4</v>
      </c>
      <c r="I711" s="621" t="str">
        <f>IFERROR(VLOOKUP(H711,'PPTO CANAL DE AGUAS LLUVIAS'!B:G,2,FALSE),"")</f>
        <v xml:space="preserve">TUBERÍA DE DESCARGA AGUAS LLUVIA </v>
      </c>
      <c r="J711" s="621"/>
      <c r="K711" s="621"/>
      <c r="L711" s="621"/>
      <c r="M711" s="621"/>
      <c r="N711" s="621"/>
      <c r="O711" s="621"/>
      <c r="P711" s="621"/>
      <c r="Q711" s="621"/>
      <c r="R711" s="621"/>
      <c r="S711" s="621"/>
      <c r="T711" s="621"/>
      <c r="U711" s="622" t="s">
        <v>0</v>
      </c>
      <c r="V711" s="622"/>
      <c r="W711" s="622"/>
      <c r="X711" s="622"/>
      <c r="Y711" s="622"/>
      <c r="Z711" s="622"/>
      <c r="AA711" s="622"/>
      <c r="AB711" s="622"/>
      <c r="AC711" s="622"/>
      <c r="AD711" s="622"/>
      <c r="AE711" s="623">
        <v>4.0199999999999996</v>
      </c>
      <c r="AF711" s="623"/>
      <c r="AG711" s="624" t="str">
        <f>IFERROR(VLOOKUP(AE711,'PPTO CANAL DE AGUAS LLUVIAS'!B:G,2,FALSE),"")</f>
        <v>TUBERÍA PARA AGUAS LLUVIAS DE 6"</v>
      </c>
      <c r="AH711" s="624"/>
      <c r="AI711" s="624"/>
      <c r="AJ711" s="624"/>
      <c r="AK711" s="624"/>
      <c r="AL711" s="475" t="s">
        <v>7</v>
      </c>
      <c r="AM711" s="281" t="str">
        <f>IFERROR(VLOOKUP(AE711,'PPTO CANAL DE AGUAS LLUVIAS'!B:G,3,FALSE),"")</f>
        <v>UND</v>
      </c>
      <c r="AN711" s="475" t="s">
        <v>8</v>
      </c>
      <c r="AO711" s="612" t="str">
        <f>+$AO$15</f>
        <v>MUNICIPIO SAN JOSÉ DE CÚCUTA</v>
      </c>
      <c r="AP711" s="613"/>
    </row>
    <row r="712" spans="1:42" hidden="1" x14ac:dyDescent="0.25">
      <c r="A712" s="614"/>
      <c r="B712" s="615"/>
      <c r="C712" s="615"/>
      <c r="D712" s="615"/>
      <c r="E712" s="615"/>
      <c r="F712" s="615"/>
      <c r="G712" s="615"/>
      <c r="H712" s="615"/>
      <c r="I712" s="615"/>
      <c r="J712" s="615"/>
      <c r="K712" s="615"/>
      <c r="L712" s="615"/>
      <c r="M712" s="615"/>
      <c r="N712" s="615"/>
      <c r="O712" s="615"/>
      <c r="P712" s="615"/>
      <c r="Q712" s="615"/>
      <c r="R712" s="615"/>
      <c r="S712" s="615"/>
      <c r="T712" s="615"/>
      <c r="U712" s="615"/>
      <c r="V712" s="615"/>
      <c r="W712" s="615"/>
      <c r="X712" s="615"/>
      <c r="Y712" s="615"/>
      <c r="Z712" s="615"/>
      <c r="AA712" s="615"/>
      <c r="AB712" s="615"/>
      <c r="AC712" s="615"/>
      <c r="AD712" s="615"/>
      <c r="AE712" s="615"/>
      <c r="AF712" s="615"/>
      <c r="AG712" s="615"/>
      <c r="AH712" s="615"/>
      <c r="AI712" s="615"/>
      <c r="AJ712" s="616" t="s">
        <v>9</v>
      </c>
      <c r="AK712" s="665" t="s">
        <v>38</v>
      </c>
      <c r="AL712" s="666"/>
      <c r="AM712" s="666"/>
      <c r="AN712" s="667"/>
      <c r="AO712" s="616" t="s">
        <v>10</v>
      </c>
      <c r="AP712" s="617" t="s">
        <v>11</v>
      </c>
    </row>
    <row r="713" spans="1:42" hidden="1" x14ac:dyDescent="0.25">
      <c r="A713" s="614"/>
      <c r="B713" s="615"/>
      <c r="C713" s="615"/>
      <c r="D713" s="615"/>
      <c r="E713" s="615"/>
      <c r="F713" s="615"/>
      <c r="G713" s="615"/>
      <c r="H713" s="615"/>
      <c r="I713" s="615"/>
      <c r="J713" s="615"/>
      <c r="K713" s="615"/>
      <c r="L713" s="615"/>
      <c r="M713" s="615"/>
      <c r="N713" s="615"/>
      <c r="O713" s="615"/>
      <c r="P713" s="615"/>
      <c r="Q713" s="615"/>
      <c r="R713" s="615"/>
      <c r="S713" s="615"/>
      <c r="T713" s="615"/>
      <c r="U713" s="615"/>
      <c r="V713" s="615"/>
      <c r="W713" s="615"/>
      <c r="X713" s="615"/>
      <c r="Y713" s="615"/>
      <c r="Z713" s="615"/>
      <c r="AA713" s="615"/>
      <c r="AB713" s="615"/>
      <c r="AC713" s="615"/>
      <c r="AD713" s="615"/>
      <c r="AE713" s="615"/>
      <c r="AF713" s="615"/>
      <c r="AG713" s="615"/>
      <c r="AH713" s="615"/>
      <c r="AI713" s="615"/>
      <c r="AJ713" s="616"/>
      <c r="AK713" s="476" t="s">
        <v>37</v>
      </c>
      <c r="AL713" s="475" t="s">
        <v>12</v>
      </c>
      <c r="AM713" s="475" t="s">
        <v>16</v>
      </c>
      <c r="AN713" s="475" t="s">
        <v>17</v>
      </c>
      <c r="AO713" s="616"/>
      <c r="AP713" s="617"/>
    </row>
    <row r="714" spans="1:42" hidden="1" x14ac:dyDescent="0.25">
      <c r="A714" s="614"/>
      <c r="B714" s="615"/>
      <c r="C714" s="615"/>
      <c r="D714" s="615"/>
      <c r="E714" s="615"/>
      <c r="F714" s="615"/>
      <c r="G714" s="615"/>
      <c r="H714" s="615"/>
      <c r="I714" s="615"/>
      <c r="J714" s="615"/>
      <c r="K714" s="615"/>
      <c r="L714" s="615"/>
      <c r="M714" s="615"/>
      <c r="N714" s="615"/>
      <c r="O714" s="615"/>
      <c r="P714" s="615"/>
      <c r="Q714" s="615"/>
      <c r="R714" s="615"/>
      <c r="S714" s="615"/>
      <c r="T714" s="615"/>
      <c r="U714" s="615"/>
      <c r="V714" s="615"/>
      <c r="W714" s="615"/>
      <c r="X714" s="615"/>
      <c r="Y714" s="615"/>
      <c r="Z714" s="615"/>
      <c r="AA714" s="615"/>
      <c r="AB714" s="615"/>
      <c r="AC714" s="615"/>
      <c r="AD714" s="615"/>
      <c r="AE714" s="615"/>
      <c r="AF714" s="615"/>
      <c r="AG714" s="615"/>
      <c r="AH714" s="615"/>
      <c r="AI714" s="615"/>
      <c r="AJ714" s="477" t="s">
        <v>536</v>
      </c>
      <c r="AK714" s="478"/>
      <c r="AL714" s="279">
        <v>1</v>
      </c>
      <c r="AM714" s="279"/>
      <c r="AN714" s="279"/>
      <c r="AO714" s="279">
        <v>7</v>
      </c>
      <c r="AP714" s="480">
        <f>AL714*AO714</f>
        <v>7</v>
      </c>
    </row>
    <row r="715" spans="1:42" hidden="1" x14ac:dyDescent="0.25">
      <c r="A715" s="614"/>
      <c r="B715" s="615"/>
      <c r="C715" s="615"/>
      <c r="D715" s="615"/>
      <c r="E715" s="615"/>
      <c r="F715" s="615"/>
      <c r="G715" s="615"/>
      <c r="H715" s="615"/>
      <c r="I715" s="615"/>
      <c r="J715" s="615"/>
      <c r="K715" s="615"/>
      <c r="L715" s="615"/>
      <c r="M715" s="615"/>
      <c r="N715" s="615"/>
      <c r="O715" s="615"/>
      <c r="P715" s="615"/>
      <c r="Q715" s="615"/>
      <c r="R715" s="615"/>
      <c r="S715" s="615"/>
      <c r="T715" s="615"/>
      <c r="U715" s="615"/>
      <c r="V715" s="615"/>
      <c r="W715" s="615"/>
      <c r="X715" s="615"/>
      <c r="Y715" s="615"/>
      <c r="Z715" s="615"/>
      <c r="AA715" s="615"/>
      <c r="AB715" s="615"/>
      <c r="AC715" s="615"/>
      <c r="AD715" s="615"/>
      <c r="AE715" s="615"/>
      <c r="AF715" s="615"/>
      <c r="AG715" s="615"/>
      <c r="AH715" s="615"/>
      <c r="AI715" s="615"/>
      <c r="AJ715" s="487"/>
      <c r="AK715" s="488"/>
      <c r="AL715" s="489"/>
      <c r="AM715" s="489"/>
      <c r="AN715" s="489"/>
      <c r="AO715" s="489"/>
      <c r="AP715" s="490"/>
    </row>
    <row r="716" spans="1:42" hidden="1" x14ac:dyDescent="0.25">
      <c r="A716" s="614"/>
      <c r="B716" s="615"/>
      <c r="C716" s="615"/>
      <c r="D716" s="615"/>
      <c r="E716" s="615"/>
      <c r="F716" s="615"/>
      <c r="G716" s="615"/>
      <c r="H716" s="615"/>
      <c r="I716" s="615"/>
      <c r="J716" s="615"/>
      <c r="K716" s="615"/>
      <c r="L716" s="615"/>
      <c r="M716" s="615"/>
      <c r="N716" s="615"/>
      <c r="O716" s="615"/>
      <c r="P716" s="615"/>
      <c r="Q716" s="615"/>
      <c r="R716" s="615"/>
      <c r="S716" s="615"/>
      <c r="T716" s="615"/>
      <c r="U716" s="615"/>
      <c r="V716" s="615"/>
      <c r="W716" s="615"/>
      <c r="X716" s="615"/>
      <c r="Y716" s="615"/>
      <c r="Z716" s="615"/>
      <c r="AA716" s="615"/>
      <c r="AB716" s="615"/>
      <c r="AC716" s="615"/>
      <c r="AD716" s="615"/>
      <c r="AE716" s="615"/>
      <c r="AF716" s="615"/>
      <c r="AG716" s="615"/>
      <c r="AH716" s="615"/>
      <c r="AI716" s="615"/>
      <c r="AJ716" s="281"/>
      <c r="AK716" s="281"/>
      <c r="AL716" s="279"/>
      <c r="AM716" s="279"/>
      <c r="AN716" s="279"/>
      <c r="AO716" s="279"/>
      <c r="AP716" s="480"/>
    </row>
    <row r="717" spans="1:42" hidden="1" x14ac:dyDescent="0.25">
      <c r="A717" s="614"/>
      <c r="B717" s="615"/>
      <c r="C717" s="615"/>
      <c r="D717" s="615"/>
      <c r="E717" s="615"/>
      <c r="F717" s="615"/>
      <c r="G717" s="615"/>
      <c r="H717" s="615"/>
      <c r="I717" s="615"/>
      <c r="J717" s="615"/>
      <c r="K717" s="615"/>
      <c r="L717" s="615"/>
      <c r="M717" s="615"/>
      <c r="N717" s="615"/>
      <c r="O717" s="615"/>
      <c r="P717" s="615"/>
      <c r="Q717" s="615"/>
      <c r="R717" s="615"/>
      <c r="S717" s="615"/>
      <c r="T717" s="615"/>
      <c r="U717" s="615"/>
      <c r="V717" s="615"/>
      <c r="W717" s="615"/>
      <c r="X717" s="615"/>
      <c r="Y717" s="615"/>
      <c r="Z717" s="615"/>
      <c r="AA717" s="615"/>
      <c r="AB717" s="615"/>
      <c r="AC717" s="615"/>
      <c r="AD717" s="615"/>
      <c r="AE717" s="615"/>
      <c r="AF717" s="615"/>
      <c r="AG717" s="615"/>
      <c r="AH717" s="615"/>
      <c r="AI717" s="615"/>
      <c r="AJ717" s="281"/>
      <c r="AK717" s="281"/>
      <c r="AL717" s="279"/>
      <c r="AM717" s="279"/>
      <c r="AN717" s="279"/>
      <c r="AO717" s="279"/>
      <c r="AP717" s="480"/>
    </row>
    <row r="718" spans="1:42" hidden="1" x14ac:dyDescent="0.25">
      <c r="A718" s="614"/>
      <c r="B718" s="615"/>
      <c r="C718" s="615"/>
      <c r="D718" s="615"/>
      <c r="E718" s="615"/>
      <c r="F718" s="615"/>
      <c r="G718" s="615"/>
      <c r="H718" s="615"/>
      <c r="I718" s="615"/>
      <c r="J718" s="615"/>
      <c r="K718" s="615"/>
      <c r="L718" s="615"/>
      <c r="M718" s="615"/>
      <c r="N718" s="615"/>
      <c r="O718" s="615"/>
      <c r="P718" s="615"/>
      <c r="Q718" s="615"/>
      <c r="R718" s="615"/>
      <c r="S718" s="615"/>
      <c r="T718" s="615"/>
      <c r="U718" s="615"/>
      <c r="V718" s="615"/>
      <c r="W718" s="615"/>
      <c r="X718" s="615"/>
      <c r="Y718" s="615"/>
      <c r="Z718" s="615"/>
      <c r="AA718" s="615"/>
      <c r="AB718" s="615"/>
      <c r="AC718" s="615"/>
      <c r="AD718" s="615"/>
      <c r="AE718" s="615"/>
      <c r="AF718" s="615"/>
      <c r="AG718" s="615"/>
      <c r="AH718" s="615"/>
      <c r="AI718" s="615"/>
      <c r="AJ718" s="281"/>
      <c r="AK718" s="281"/>
      <c r="AL718" s="279"/>
      <c r="AM718" s="279"/>
      <c r="AN718" s="279"/>
      <c r="AO718" s="279"/>
      <c r="AP718" s="480"/>
    </row>
    <row r="719" spans="1:42" hidden="1" x14ac:dyDescent="0.25">
      <c r="A719" s="614"/>
      <c r="B719" s="615"/>
      <c r="C719" s="615"/>
      <c r="D719" s="615"/>
      <c r="E719" s="615"/>
      <c r="F719" s="615"/>
      <c r="G719" s="615"/>
      <c r="H719" s="615"/>
      <c r="I719" s="615"/>
      <c r="J719" s="615"/>
      <c r="K719" s="615"/>
      <c r="L719" s="615"/>
      <c r="M719" s="615"/>
      <c r="N719" s="615"/>
      <c r="O719" s="615"/>
      <c r="P719" s="615"/>
      <c r="Q719" s="615"/>
      <c r="R719" s="615"/>
      <c r="S719" s="615"/>
      <c r="T719" s="615"/>
      <c r="U719" s="615"/>
      <c r="V719" s="615"/>
      <c r="W719" s="615"/>
      <c r="X719" s="615"/>
      <c r="Y719" s="615"/>
      <c r="Z719" s="615"/>
      <c r="AA719" s="615"/>
      <c r="AB719" s="615"/>
      <c r="AC719" s="615"/>
      <c r="AD719" s="615"/>
      <c r="AE719" s="615"/>
      <c r="AF719" s="615"/>
      <c r="AG719" s="615"/>
      <c r="AH719" s="615"/>
      <c r="AI719" s="615"/>
      <c r="AJ719" s="281"/>
      <c r="AK719" s="281"/>
      <c r="AL719" s="279"/>
      <c r="AM719" s="279"/>
      <c r="AN719" s="279"/>
      <c r="AO719" s="279"/>
      <c r="AP719" s="480"/>
    </row>
    <row r="720" spans="1:42" hidden="1" x14ac:dyDescent="0.25">
      <c r="A720" s="614"/>
      <c r="B720" s="615"/>
      <c r="C720" s="615"/>
      <c r="D720" s="615"/>
      <c r="E720" s="615"/>
      <c r="F720" s="615"/>
      <c r="G720" s="615"/>
      <c r="H720" s="615"/>
      <c r="I720" s="615"/>
      <c r="J720" s="615"/>
      <c r="K720" s="615"/>
      <c r="L720" s="615"/>
      <c r="M720" s="615"/>
      <c r="N720" s="615"/>
      <c r="O720" s="615"/>
      <c r="P720" s="615"/>
      <c r="Q720" s="615"/>
      <c r="R720" s="615"/>
      <c r="S720" s="615"/>
      <c r="T720" s="615"/>
      <c r="U720" s="615"/>
      <c r="V720" s="615"/>
      <c r="W720" s="615"/>
      <c r="X720" s="615"/>
      <c r="Y720" s="615"/>
      <c r="Z720" s="615"/>
      <c r="AA720" s="615"/>
      <c r="AB720" s="615"/>
      <c r="AC720" s="615"/>
      <c r="AD720" s="615"/>
      <c r="AE720" s="615"/>
      <c r="AF720" s="615"/>
      <c r="AG720" s="615"/>
      <c r="AH720" s="615"/>
      <c r="AI720" s="615"/>
      <c r="AJ720" s="281"/>
      <c r="AK720" s="281"/>
      <c r="AL720" s="279"/>
      <c r="AM720" s="279"/>
      <c r="AN720" s="279"/>
      <c r="AO720" s="279"/>
      <c r="AP720" s="480"/>
    </row>
    <row r="721" spans="1:42" hidden="1" x14ac:dyDescent="0.25">
      <c r="A721" s="614"/>
      <c r="B721" s="615"/>
      <c r="C721" s="615"/>
      <c r="D721" s="615"/>
      <c r="E721" s="615"/>
      <c r="F721" s="615"/>
      <c r="G721" s="615"/>
      <c r="H721" s="615"/>
      <c r="I721" s="615"/>
      <c r="J721" s="615"/>
      <c r="K721" s="615"/>
      <c r="L721" s="615"/>
      <c r="M721" s="615"/>
      <c r="N721" s="615"/>
      <c r="O721" s="615"/>
      <c r="P721" s="615"/>
      <c r="Q721" s="615"/>
      <c r="R721" s="615"/>
      <c r="S721" s="615"/>
      <c r="T721" s="615"/>
      <c r="U721" s="615"/>
      <c r="V721" s="615"/>
      <c r="W721" s="615"/>
      <c r="X721" s="615"/>
      <c r="Y721" s="615"/>
      <c r="Z721" s="615"/>
      <c r="AA721" s="615"/>
      <c r="AB721" s="615"/>
      <c r="AC721" s="615"/>
      <c r="AD721" s="615"/>
      <c r="AE721" s="615"/>
      <c r="AF721" s="615"/>
      <c r="AG721" s="615"/>
      <c r="AH721" s="615"/>
      <c r="AI721" s="615"/>
      <c r="AJ721" s="281"/>
      <c r="AK721" s="281"/>
      <c r="AL721" s="279"/>
      <c r="AM721" s="279"/>
      <c r="AN721" s="279"/>
      <c r="AO721" s="279"/>
      <c r="AP721" s="480"/>
    </row>
    <row r="722" spans="1:42" hidden="1" x14ac:dyDescent="0.25">
      <c r="A722" s="614"/>
      <c r="B722" s="615"/>
      <c r="C722" s="615"/>
      <c r="D722" s="615"/>
      <c r="E722" s="615"/>
      <c r="F722" s="615"/>
      <c r="G722" s="615"/>
      <c r="H722" s="615"/>
      <c r="I722" s="615"/>
      <c r="J722" s="615"/>
      <c r="K722" s="615"/>
      <c r="L722" s="615"/>
      <c r="M722" s="615"/>
      <c r="N722" s="615"/>
      <c r="O722" s="615"/>
      <c r="P722" s="615"/>
      <c r="Q722" s="615"/>
      <c r="R722" s="615"/>
      <c r="S722" s="615"/>
      <c r="T722" s="615"/>
      <c r="U722" s="615"/>
      <c r="V722" s="615"/>
      <c r="W722" s="615"/>
      <c r="X722" s="615"/>
      <c r="Y722" s="615"/>
      <c r="Z722" s="615"/>
      <c r="AA722" s="615"/>
      <c r="AB722" s="615"/>
      <c r="AC722" s="615"/>
      <c r="AD722" s="615"/>
      <c r="AE722" s="615"/>
      <c r="AF722" s="615"/>
      <c r="AG722" s="615"/>
      <c r="AH722" s="615"/>
      <c r="AI722" s="615"/>
      <c r="AJ722" s="281"/>
      <c r="AK722" s="281"/>
      <c r="AL722" s="279"/>
      <c r="AM722" s="279"/>
      <c r="AN722" s="279"/>
      <c r="AO722" s="279"/>
      <c r="AP722" s="480"/>
    </row>
    <row r="723" spans="1:42" hidden="1" x14ac:dyDescent="0.25">
      <c r="A723" s="614"/>
      <c r="B723" s="615"/>
      <c r="C723" s="615"/>
      <c r="D723" s="615"/>
      <c r="E723" s="615"/>
      <c r="F723" s="615"/>
      <c r="G723" s="615"/>
      <c r="H723" s="615"/>
      <c r="I723" s="615"/>
      <c r="J723" s="615"/>
      <c r="K723" s="615"/>
      <c r="L723" s="615"/>
      <c r="M723" s="615"/>
      <c r="N723" s="615"/>
      <c r="O723" s="615"/>
      <c r="P723" s="615"/>
      <c r="Q723" s="615"/>
      <c r="R723" s="615"/>
      <c r="S723" s="615"/>
      <c r="T723" s="615"/>
      <c r="U723" s="615"/>
      <c r="V723" s="615"/>
      <c r="W723" s="615"/>
      <c r="X723" s="615"/>
      <c r="Y723" s="615"/>
      <c r="Z723" s="615"/>
      <c r="AA723" s="615"/>
      <c r="AB723" s="615"/>
      <c r="AC723" s="615"/>
      <c r="AD723" s="615"/>
      <c r="AE723" s="615"/>
      <c r="AF723" s="615"/>
      <c r="AG723" s="615"/>
      <c r="AH723" s="615"/>
      <c r="AI723" s="615"/>
      <c r="AJ723" s="281"/>
      <c r="AK723" s="281"/>
      <c r="AL723" s="279"/>
      <c r="AM723" s="279"/>
      <c r="AN723" s="279"/>
      <c r="AO723" s="279"/>
      <c r="AP723" s="480"/>
    </row>
    <row r="724" spans="1:42" hidden="1" x14ac:dyDescent="0.25">
      <c r="A724" s="614"/>
      <c r="B724" s="615"/>
      <c r="C724" s="615"/>
      <c r="D724" s="615"/>
      <c r="E724" s="615"/>
      <c r="F724" s="615"/>
      <c r="G724" s="615"/>
      <c r="H724" s="615"/>
      <c r="I724" s="615"/>
      <c r="J724" s="615"/>
      <c r="K724" s="615"/>
      <c r="L724" s="615"/>
      <c r="M724" s="615"/>
      <c r="N724" s="615"/>
      <c r="O724" s="615"/>
      <c r="P724" s="615"/>
      <c r="Q724" s="615"/>
      <c r="R724" s="615"/>
      <c r="S724" s="615"/>
      <c r="T724" s="615"/>
      <c r="U724" s="615"/>
      <c r="V724" s="615"/>
      <c r="W724" s="615"/>
      <c r="X724" s="615"/>
      <c r="Y724" s="615"/>
      <c r="Z724" s="615"/>
      <c r="AA724" s="615"/>
      <c r="AB724" s="615"/>
      <c r="AC724" s="615"/>
      <c r="AD724" s="615"/>
      <c r="AE724" s="615"/>
      <c r="AF724" s="615"/>
      <c r="AG724" s="615"/>
      <c r="AH724" s="615"/>
      <c r="AI724" s="615"/>
      <c r="AJ724" s="281"/>
      <c r="AK724" s="281"/>
      <c r="AL724" s="279"/>
      <c r="AM724" s="279"/>
      <c r="AN724" s="279"/>
      <c r="AO724" s="279"/>
      <c r="AP724" s="480"/>
    </row>
    <row r="725" spans="1:42" hidden="1" x14ac:dyDescent="0.25">
      <c r="A725" s="614"/>
      <c r="B725" s="615"/>
      <c r="C725" s="615"/>
      <c r="D725" s="615"/>
      <c r="E725" s="615"/>
      <c r="F725" s="615"/>
      <c r="G725" s="615"/>
      <c r="H725" s="615"/>
      <c r="I725" s="615"/>
      <c r="J725" s="615"/>
      <c r="K725" s="615"/>
      <c r="L725" s="615"/>
      <c r="M725" s="615"/>
      <c r="N725" s="615"/>
      <c r="O725" s="615"/>
      <c r="P725" s="615"/>
      <c r="Q725" s="615"/>
      <c r="R725" s="615"/>
      <c r="S725" s="615"/>
      <c r="T725" s="615"/>
      <c r="U725" s="615"/>
      <c r="V725" s="615"/>
      <c r="W725" s="615"/>
      <c r="X725" s="615"/>
      <c r="Y725" s="615"/>
      <c r="Z725" s="615"/>
      <c r="AA725" s="615"/>
      <c r="AB725" s="615"/>
      <c r="AC725" s="615"/>
      <c r="AD725" s="615"/>
      <c r="AE725" s="615"/>
      <c r="AF725" s="615"/>
      <c r="AG725" s="615"/>
      <c r="AH725" s="615"/>
      <c r="AI725" s="615"/>
      <c r="AJ725" s="281"/>
      <c r="AK725" s="281"/>
      <c r="AL725" s="279"/>
      <c r="AM725" s="279"/>
      <c r="AN725" s="279"/>
      <c r="AO725" s="279"/>
      <c r="AP725" s="480"/>
    </row>
    <row r="726" spans="1:42" hidden="1" x14ac:dyDescent="0.25">
      <c r="A726" s="614"/>
      <c r="B726" s="615"/>
      <c r="C726" s="615"/>
      <c r="D726" s="615"/>
      <c r="E726" s="615"/>
      <c r="F726" s="615"/>
      <c r="G726" s="615"/>
      <c r="H726" s="615"/>
      <c r="I726" s="615"/>
      <c r="J726" s="615"/>
      <c r="K726" s="615"/>
      <c r="L726" s="615"/>
      <c r="M726" s="615"/>
      <c r="N726" s="615"/>
      <c r="O726" s="615"/>
      <c r="P726" s="615"/>
      <c r="Q726" s="615"/>
      <c r="R726" s="615"/>
      <c r="S726" s="615"/>
      <c r="T726" s="615"/>
      <c r="U726" s="615"/>
      <c r="V726" s="615"/>
      <c r="W726" s="615"/>
      <c r="X726" s="615"/>
      <c r="Y726" s="615"/>
      <c r="Z726" s="615"/>
      <c r="AA726" s="615"/>
      <c r="AB726" s="615"/>
      <c r="AC726" s="615"/>
      <c r="AD726" s="615"/>
      <c r="AE726" s="615"/>
      <c r="AF726" s="615"/>
      <c r="AG726" s="615"/>
      <c r="AH726" s="615"/>
      <c r="AI726" s="615"/>
      <c r="AJ726" s="281"/>
      <c r="AK726" s="281"/>
      <c r="AL726" s="279"/>
      <c r="AM726" s="279"/>
      <c r="AN726" s="279"/>
      <c r="AO726" s="279"/>
      <c r="AP726" s="480"/>
    </row>
    <row r="727" spans="1:42" hidden="1" x14ac:dyDescent="0.25">
      <c r="A727" s="614"/>
      <c r="B727" s="615"/>
      <c r="C727" s="615"/>
      <c r="D727" s="615"/>
      <c r="E727" s="615"/>
      <c r="F727" s="615"/>
      <c r="G727" s="615"/>
      <c r="H727" s="615"/>
      <c r="I727" s="615"/>
      <c r="J727" s="615"/>
      <c r="K727" s="615"/>
      <c r="L727" s="615"/>
      <c r="M727" s="615"/>
      <c r="N727" s="615"/>
      <c r="O727" s="615"/>
      <c r="P727" s="615"/>
      <c r="Q727" s="615"/>
      <c r="R727" s="615"/>
      <c r="S727" s="615"/>
      <c r="T727" s="615"/>
      <c r="U727" s="615"/>
      <c r="V727" s="615"/>
      <c r="W727" s="615"/>
      <c r="X727" s="615"/>
      <c r="Y727" s="615"/>
      <c r="Z727" s="615"/>
      <c r="AA727" s="615"/>
      <c r="AB727" s="615"/>
      <c r="AC727" s="615"/>
      <c r="AD727" s="615"/>
      <c r="AE727" s="615"/>
      <c r="AF727" s="615"/>
      <c r="AG727" s="615"/>
      <c r="AH727" s="615"/>
      <c r="AI727" s="615"/>
      <c r="AJ727" s="281"/>
      <c r="AK727" s="281"/>
      <c r="AL727" s="279"/>
      <c r="AM727" s="279"/>
      <c r="AN727" s="279"/>
      <c r="AO727" s="279"/>
      <c r="AP727" s="480"/>
    </row>
    <row r="728" spans="1:42" hidden="1" x14ac:dyDescent="0.25">
      <c r="A728" s="614"/>
      <c r="B728" s="615"/>
      <c r="C728" s="615"/>
      <c r="D728" s="615"/>
      <c r="E728" s="615"/>
      <c r="F728" s="615"/>
      <c r="G728" s="615"/>
      <c r="H728" s="615"/>
      <c r="I728" s="615"/>
      <c r="J728" s="615"/>
      <c r="K728" s="615"/>
      <c r="L728" s="615"/>
      <c r="M728" s="615"/>
      <c r="N728" s="615"/>
      <c r="O728" s="615"/>
      <c r="P728" s="615"/>
      <c r="Q728" s="615"/>
      <c r="R728" s="615"/>
      <c r="S728" s="615"/>
      <c r="T728" s="615"/>
      <c r="U728" s="615"/>
      <c r="V728" s="615"/>
      <c r="W728" s="615"/>
      <c r="X728" s="615"/>
      <c r="Y728" s="615"/>
      <c r="Z728" s="615"/>
      <c r="AA728" s="615"/>
      <c r="AB728" s="615"/>
      <c r="AC728" s="615"/>
      <c r="AD728" s="615"/>
      <c r="AE728" s="615"/>
      <c r="AF728" s="615"/>
      <c r="AG728" s="615"/>
      <c r="AH728" s="615"/>
      <c r="AI728" s="615"/>
      <c r="AJ728" s="281"/>
      <c r="AK728" s="281"/>
      <c r="AL728" s="279"/>
      <c r="AM728" s="279"/>
      <c r="AN728" s="279"/>
      <c r="AO728" s="279"/>
      <c r="AP728" s="480"/>
    </row>
    <row r="729" spans="1:42" hidden="1" x14ac:dyDescent="0.25">
      <c r="A729" s="614"/>
      <c r="B729" s="615"/>
      <c r="C729" s="615"/>
      <c r="D729" s="615"/>
      <c r="E729" s="615"/>
      <c r="F729" s="615"/>
      <c r="G729" s="615"/>
      <c r="H729" s="615"/>
      <c r="I729" s="615"/>
      <c r="J729" s="615"/>
      <c r="K729" s="615"/>
      <c r="L729" s="615"/>
      <c r="M729" s="615"/>
      <c r="N729" s="615"/>
      <c r="O729" s="615"/>
      <c r="P729" s="615"/>
      <c r="Q729" s="615"/>
      <c r="R729" s="615"/>
      <c r="S729" s="615"/>
      <c r="T729" s="615"/>
      <c r="U729" s="615"/>
      <c r="V729" s="615"/>
      <c r="W729" s="615"/>
      <c r="X729" s="615"/>
      <c r="Y729" s="615"/>
      <c r="Z729" s="615"/>
      <c r="AA729" s="615"/>
      <c r="AB729" s="615"/>
      <c r="AC729" s="615"/>
      <c r="AD729" s="615"/>
      <c r="AE729" s="615"/>
      <c r="AF729" s="615"/>
      <c r="AG729" s="615"/>
      <c r="AH729" s="615"/>
      <c r="AI729" s="615"/>
      <c r="AJ729" s="281"/>
      <c r="AK729" s="281"/>
      <c r="AL729" s="279"/>
      <c r="AM729" s="279"/>
      <c r="AN729" s="279"/>
      <c r="AO729" s="279"/>
      <c r="AP729" s="480"/>
    </row>
    <row r="730" spans="1:42" hidden="1" x14ac:dyDescent="0.25">
      <c r="A730" s="614"/>
      <c r="B730" s="615"/>
      <c r="C730" s="615"/>
      <c r="D730" s="615"/>
      <c r="E730" s="615"/>
      <c r="F730" s="615"/>
      <c r="G730" s="615"/>
      <c r="H730" s="615"/>
      <c r="I730" s="615"/>
      <c r="J730" s="615"/>
      <c r="K730" s="615"/>
      <c r="L730" s="615"/>
      <c r="M730" s="615"/>
      <c r="N730" s="615"/>
      <c r="O730" s="615"/>
      <c r="P730" s="615"/>
      <c r="Q730" s="615"/>
      <c r="R730" s="615"/>
      <c r="S730" s="615"/>
      <c r="T730" s="615"/>
      <c r="U730" s="615"/>
      <c r="V730" s="615"/>
      <c r="W730" s="615"/>
      <c r="X730" s="615"/>
      <c r="Y730" s="615"/>
      <c r="Z730" s="615"/>
      <c r="AA730" s="615"/>
      <c r="AB730" s="615"/>
      <c r="AC730" s="615"/>
      <c r="AD730" s="615"/>
      <c r="AE730" s="615"/>
      <c r="AF730" s="615"/>
      <c r="AG730" s="615"/>
      <c r="AH730" s="615"/>
      <c r="AI730" s="615"/>
      <c r="AJ730" s="281"/>
      <c r="AK730" s="281"/>
      <c r="AL730" s="279"/>
      <c r="AM730" s="279"/>
      <c r="AN730" s="279"/>
      <c r="AO730" s="279"/>
      <c r="AP730" s="480"/>
    </row>
    <row r="731" spans="1:42" hidden="1" x14ac:dyDescent="0.25">
      <c r="A731" s="614"/>
      <c r="B731" s="615"/>
      <c r="C731" s="615"/>
      <c r="D731" s="615"/>
      <c r="E731" s="615"/>
      <c r="F731" s="615"/>
      <c r="G731" s="615"/>
      <c r="H731" s="615"/>
      <c r="I731" s="615"/>
      <c r="J731" s="615"/>
      <c r="K731" s="615"/>
      <c r="L731" s="615"/>
      <c r="M731" s="615"/>
      <c r="N731" s="615"/>
      <c r="O731" s="615"/>
      <c r="P731" s="615"/>
      <c r="Q731" s="615"/>
      <c r="R731" s="615"/>
      <c r="S731" s="615"/>
      <c r="T731" s="615"/>
      <c r="U731" s="615"/>
      <c r="V731" s="615"/>
      <c r="W731" s="615"/>
      <c r="X731" s="615"/>
      <c r="Y731" s="615"/>
      <c r="Z731" s="615"/>
      <c r="AA731" s="615"/>
      <c r="AB731" s="615"/>
      <c r="AC731" s="615"/>
      <c r="AD731" s="615"/>
      <c r="AE731" s="615"/>
      <c r="AF731" s="615"/>
      <c r="AG731" s="615"/>
      <c r="AH731" s="615"/>
      <c r="AI731" s="615"/>
      <c r="AJ731" s="281"/>
      <c r="AK731" s="281"/>
      <c r="AL731" s="279"/>
      <c r="AM731" s="279"/>
      <c r="AN731" s="279"/>
      <c r="AO731" s="279"/>
      <c r="AP731" s="480"/>
    </row>
    <row r="732" spans="1:42" hidden="1" x14ac:dyDescent="0.25">
      <c r="A732" s="614"/>
      <c r="B732" s="615"/>
      <c r="C732" s="615"/>
      <c r="D732" s="615"/>
      <c r="E732" s="615"/>
      <c r="F732" s="615"/>
      <c r="G732" s="615"/>
      <c r="H732" s="615"/>
      <c r="I732" s="615"/>
      <c r="J732" s="615"/>
      <c r="K732" s="615"/>
      <c r="L732" s="615"/>
      <c r="M732" s="615"/>
      <c r="N732" s="615"/>
      <c r="O732" s="615"/>
      <c r="P732" s="615"/>
      <c r="Q732" s="615"/>
      <c r="R732" s="615"/>
      <c r="S732" s="615"/>
      <c r="T732" s="615"/>
      <c r="U732" s="615"/>
      <c r="V732" s="615"/>
      <c r="W732" s="615"/>
      <c r="X732" s="615"/>
      <c r="Y732" s="615"/>
      <c r="Z732" s="615"/>
      <c r="AA732" s="615"/>
      <c r="AB732" s="615"/>
      <c r="AC732" s="615"/>
      <c r="AD732" s="615"/>
      <c r="AE732" s="615"/>
      <c r="AF732" s="615"/>
      <c r="AG732" s="615"/>
      <c r="AH732" s="615"/>
      <c r="AI732" s="615"/>
      <c r="AJ732" s="281"/>
      <c r="AK732" s="281"/>
      <c r="AL732" s="279"/>
      <c r="AM732" s="279"/>
      <c r="AN732" s="279"/>
      <c r="AO732" s="279"/>
      <c r="AP732" s="480"/>
    </row>
    <row r="733" spans="1:42" hidden="1" x14ac:dyDescent="0.25">
      <c r="A733" s="614"/>
      <c r="B733" s="615"/>
      <c r="C733" s="615"/>
      <c r="D733" s="615"/>
      <c r="E733" s="615"/>
      <c r="F733" s="615"/>
      <c r="G733" s="615"/>
      <c r="H733" s="615"/>
      <c r="I733" s="615"/>
      <c r="J733" s="615"/>
      <c r="K733" s="615"/>
      <c r="L733" s="615"/>
      <c r="M733" s="615"/>
      <c r="N733" s="615"/>
      <c r="O733" s="615"/>
      <c r="P733" s="615"/>
      <c r="Q733" s="615"/>
      <c r="R733" s="615"/>
      <c r="S733" s="615"/>
      <c r="T733" s="615"/>
      <c r="U733" s="615"/>
      <c r="V733" s="615"/>
      <c r="W733" s="615"/>
      <c r="X733" s="615"/>
      <c r="Y733" s="615"/>
      <c r="Z733" s="615"/>
      <c r="AA733" s="615"/>
      <c r="AB733" s="615"/>
      <c r="AC733" s="615"/>
      <c r="AD733" s="615"/>
      <c r="AE733" s="615"/>
      <c r="AF733" s="615"/>
      <c r="AG733" s="615"/>
      <c r="AH733" s="615"/>
      <c r="AI733" s="615"/>
      <c r="AJ733" s="281"/>
      <c r="AK733" s="281"/>
      <c r="AL733" s="279"/>
      <c r="AM733" s="279"/>
      <c r="AN733" s="279"/>
      <c r="AO733" s="279"/>
      <c r="AP733" s="480"/>
    </row>
    <row r="734" spans="1:42" hidden="1" x14ac:dyDescent="0.25">
      <c r="A734" s="614"/>
      <c r="B734" s="615"/>
      <c r="C734" s="615"/>
      <c r="D734" s="615"/>
      <c r="E734" s="615"/>
      <c r="F734" s="615"/>
      <c r="G734" s="615"/>
      <c r="H734" s="615"/>
      <c r="I734" s="615"/>
      <c r="J734" s="615"/>
      <c r="K734" s="615"/>
      <c r="L734" s="615"/>
      <c r="M734" s="615"/>
      <c r="N734" s="615"/>
      <c r="O734" s="615"/>
      <c r="P734" s="615"/>
      <c r="Q734" s="615"/>
      <c r="R734" s="615"/>
      <c r="S734" s="615"/>
      <c r="T734" s="615"/>
      <c r="U734" s="615"/>
      <c r="V734" s="615"/>
      <c r="W734" s="615"/>
      <c r="X734" s="615"/>
      <c r="Y734" s="615"/>
      <c r="Z734" s="615"/>
      <c r="AA734" s="615"/>
      <c r="AB734" s="615"/>
      <c r="AC734" s="615"/>
      <c r="AD734" s="615"/>
      <c r="AE734" s="615"/>
      <c r="AF734" s="615"/>
      <c r="AG734" s="615"/>
      <c r="AH734" s="615"/>
      <c r="AI734" s="615"/>
      <c r="AJ734" s="281"/>
      <c r="AK734" s="281"/>
      <c r="AL734" s="279"/>
      <c r="AM734" s="279"/>
      <c r="AN734" s="279"/>
      <c r="AO734" s="279"/>
      <c r="AP734" s="480"/>
    </row>
    <row r="735" spans="1:42" hidden="1" x14ac:dyDescent="0.25">
      <c r="A735" s="614"/>
      <c r="B735" s="615"/>
      <c r="C735" s="615"/>
      <c r="D735" s="615"/>
      <c r="E735" s="615"/>
      <c r="F735" s="615"/>
      <c r="G735" s="615"/>
      <c r="H735" s="615"/>
      <c r="I735" s="615"/>
      <c r="J735" s="615"/>
      <c r="K735" s="615"/>
      <c r="L735" s="615"/>
      <c r="M735" s="615"/>
      <c r="N735" s="615"/>
      <c r="O735" s="615"/>
      <c r="P735" s="615"/>
      <c r="Q735" s="615"/>
      <c r="R735" s="615"/>
      <c r="S735" s="615"/>
      <c r="T735" s="615"/>
      <c r="U735" s="615"/>
      <c r="V735" s="615"/>
      <c r="W735" s="615"/>
      <c r="X735" s="615"/>
      <c r="Y735" s="615"/>
      <c r="Z735" s="615"/>
      <c r="AA735" s="615"/>
      <c r="AB735" s="615"/>
      <c r="AC735" s="615"/>
      <c r="AD735" s="615"/>
      <c r="AE735" s="615"/>
      <c r="AF735" s="615"/>
      <c r="AG735" s="615"/>
      <c r="AH735" s="615"/>
      <c r="AI735" s="615"/>
      <c r="AJ735" s="281"/>
      <c r="AK735" s="281"/>
      <c r="AL735" s="279"/>
      <c r="AM735" s="279"/>
      <c r="AN735" s="279"/>
      <c r="AO735" s="279"/>
      <c r="AP735" s="480"/>
    </row>
    <row r="736" spans="1:42" hidden="1" x14ac:dyDescent="0.25">
      <c r="A736" s="614"/>
      <c r="B736" s="615"/>
      <c r="C736" s="615"/>
      <c r="D736" s="615"/>
      <c r="E736" s="615"/>
      <c r="F736" s="615"/>
      <c r="G736" s="615"/>
      <c r="H736" s="615"/>
      <c r="I736" s="615"/>
      <c r="J736" s="615"/>
      <c r="K736" s="615"/>
      <c r="L736" s="615"/>
      <c r="M736" s="615"/>
      <c r="N736" s="615"/>
      <c r="O736" s="615"/>
      <c r="P736" s="615"/>
      <c r="Q736" s="615"/>
      <c r="R736" s="615"/>
      <c r="S736" s="615"/>
      <c r="T736" s="615"/>
      <c r="U736" s="615"/>
      <c r="V736" s="615"/>
      <c r="W736" s="615"/>
      <c r="X736" s="615"/>
      <c r="Y736" s="615"/>
      <c r="Z736" s="615"/>
      <c r="AA736" s="615"/>
      <c r="AB736" s="615"/>
      <c r="AC736" s="615"/>
      <c r="AD736" s="615"/>
      <c r="AE736" s="615"/>
      <c r="AF736" s="615"/>
      <c r="AG736" s="615"/>
      <c r="AH736" s="615"/>
      <c r="AI736" s="615"/>
      <c r="AJ736" s="481"/>
      <c r="AK736" s="281"/>
      <c r="AL736" s="279"/>
      <c r="AM736" s="279"/>
      <c r="AN736" s="279"/>
      <c r="AO736" s="279"/>
      <c r="AP736" s="480"/>
    </row>
    <row r="737" spans="1:42" hidden="1" x14ac:dyDescent="0.25">
      <c r="A737" s="614"/>
      <c r="B737" s="615"/>
      <c r="C737" s="615"/>
      <c r="D737" s="615"/>
      <c r="E737" s="615"/>
      <c r="F737" s="615"/>
      <c r="G737" s="615"/>
      <c r="H737" s="615"/>
      <c r="I737" s="615"/>
      <c r="J737" s="615"/>
      <c r="K737" s="615"/>
      <c r="L737" s="615"/>
      <c r="M737" s="615"/>
      <c r="N737" s="615"/>
      <c r="O737" s="615"/>
      <c r="P737" s="615"/>
      <c r="Q737" s="615"/>
      <c r="R737" s="615"/>
      <c r="S737" s="615"/>
      <c r="T737" s="615"/>
      <c r="U737" s="615"/>
      <c r="V737" s="615"/>
      <c r="W737" s="615"/>
      <c r="X737" s="615"/>
      <c r="Y737" s="615"/>
      <c r="Z737" s="615"/>
      <c r="AA737" s="615"/>
      <c r="AB737" s="615"/>
      <c r="AC737" s="615"/>
      <c r="AD737" s="615"/>
      <c r="AE737" s="615"/>
      <c r="AF737" s="615"/>
      <c r="AG737" s="615"/>
      <c r="AH737" s="615"/>
      <c r="AI737" s="615"/>
      <c r="AJ737" s="481"/>
      <c r="AK737" s="281"/>
      <c r="AL737" s="279"/>
      <c r="AM737" s="279"/>
      <c r="AN737" s="279"/>
      <c r="AO737" s="279"/>
      <c r="AP737" s="480"/>
    </row>
    <row r="738" spans="1:42" hidden="1" x14ac:dyDescent="0.25">
      <c r="A738" s="614"/>
      <c r="B738" s="615"/>
      <c r="C738" s="615"/>
      <c r="D738" s="615"/>
      <c r="E738" s="615"/>
      <c r="F738" s="615"/>
      <c r="G738" s="615"/>
      <c r="H738" s="615"/>
      <c r="I738" s="615"/>
      <c r="J738" s="615"/>
      <c r="K738" s="615"/>
      <c r="L738" s="615"/>
      <c r="M738" s="615"/>
      <c r="N738" s="615"/>
      <c r="O738" s="615"/>
      <c r="P738" s="615"/>
      <c r="Q738" s="615"/>
      <c r="R738" s="615"/>
      <c r="S738" s="615"/>
      <c r="T738" s="615"/>
      <c r="U738" s="615"/>
      <c r="V738" s="615"/>
      <c r="W738" s="615"/>
      <c r="X738" s="615"/>
      <c r="Y738" s="615"/>
      <c r="Z738" s="615"/>
      <c r="AA738" s="615"/>
      <c r="AB738" s="615"/>
      <c r="AC738" s="615"/>
      <c r="AD738" s="615"/>
      <c r="AE738" s="615"/>
      <c r="AF738" s="615"/>
      <c r="AG738" s="615"/>
      <c r="AH738" s="615"/>
      <c r="AI738" s="615"/>
      <c r="AJ738" s="281"/>
      <c r="AK738" s="281"/>
      <c r="AL738" s="279"/>
      <c r="AM738" s="279"/>
      <c r="AN738" s="279"/>
      <c r="AO738" s="279"/>
      <c r="AP738" s="480"/>
    </row>
    <row r="739" spans="1:42" hidden="1" x14ac:dyDescent="0.25">
      <c r="A739" s="614"/>
      <c r="B739" s="615"/>
      <c r="C739" s="615"/>
      <c r="D739" s="615"/>
      <c r="E739" s="615"/>
      <c r="F739" s="615"/>
      <c r="G739" s="615"/>
      <c r="H739" s="615"/>
      <c r="I739" s="615"/>
      <c r="J739" s="615"/>
      <c r="K739" s="615"/>
      <c r="L739" s="615"/>
      <c r="M739" s="615"/>
      <c r="N739" s="615"/>
      <c r="O739" s="615"/>
      <c r="P739" s="615"/>
      <c r="Q739" s="615"/>
      <c r="R739" s="615"/>
      <c r="S739" s="615"/>
      <c r="T739" s="615"/>
      <c r="U739" s="615"/>
      <c r="V739" s="615"/>
      <c r="W739" s="615"/>
      <c r="X739" s="615"/>
      <c r="Y739" s="615"/>
      <c r="Z739" s="615"/>
      <c r="AA739" s="615"/>
      <c r="AB739" s="615"/>
      <c r="AC739" s="615"/>
      <c r="AD739" s="615"/>
      <c r="AE739" s="615"/>
      <c r="AF739" s="615"/>
      <c r="AG739" s="615"/>
      <c r="AH739" s="615"/>
      <c r="AI739" s="615"/>
      <c r="AJ739" s="281"/>
      <c r="AK739" s="281"/>
      <c r="AL739" s="279"/>
      <c r="AM739" s="279"/>
      <c r="AN739" s="279"/>
      <c r="AO739" s="279"/>
      <c r="AP739" s="480"/>
    </row>
    <row r="740" spans="1:42" hidden="1" x14ac:dyDescent="0.25">
      <c r="A740" s="614"/>
      <c r="B740" s="615"/>
      <c r="C740" s="615"/>
      <c r="D740" s="615"/>
      <c r="E740" s="615"/>
      <c r="F740" s="615"/>
      <c r="G740" s="615"/>
      <c r="H740" s="615"/>
      <c r="I740" s="615"/>
      <c r="J740" s="615"/>
      <c r="K740" s="615"/>
      <c r="L740" s="615"/>
      <c r="M740" s="615"/>
      <c r="N740" s="615"/>
      <c r="O740" s="615"/>
      <c r="P740" s="615"/>
      <c r="Q740" s="615"/>
      <c r="R740" s="615"/>
      <c r="S740" s="615"/>
      <c r="T740" s="615"/>
      <c r="U740" s="615"/>
      <c r="V740" s="615"/>
      <c r="W740" s="615"/>
      <c r="X740" s="615"/>
      <c r="Y740" s="615"/>
      <c r="Z740" s="615"/>
      <c r="AA740" s="615"/>
      <c r="AB740" s="615"/>
      <c r="AC740" s="615"/>
      <c r="AD740" s="615"/>
      <c r="AE740" s="615"/>
      <c r="AF740" s="615"/>
      <c r="AG740" s="615"/>
      <c r="AH740" s="615"/>
      <c r="AI740" s="615"/>
      <c r="AJ740" s="281"/>
      <c r="AK740" s="481"/>
      <c r="AL740" s="279"/>
      <c r="AM740" s="279"/>
      <c r="AN740" s="279"/>
      <c r="AO740" s="279"/>
      <c r="AP740" s="480"/>
    </row>
    <row r="741" spans="1:42" hidden="1" x14ac:dyDescent="0.25">
      <c r="A741" s="614"/>
      <c r="B741" s="615"/>
      <c r="C741" s="615"/>
      <c r="D741" s="615"/>
      <c r="E741" s="615"/>
      <c r="F741" s="615"/>
      <c r="G741" s="615"/>
      <c r="H741" s="615"/>
      <c r="I741" s="615"/>
      <c r="J741" s="615"/>
      <c r="K741" s="615"/>
      <c r="L741" s="615"/>
      <c r="M741" s="615"/>
      <c r="N741" s="615"/>
      <c r="O741" s="615"/>
      <c r="P741" s="615"/>
      <c r="Q741" s="615"/>
      <c r="R741" s="615"/>
      <c r="S741" s="615"/>
      <c r="T741" s="615"/>
      <c r="U741" s="615"/>
      <c r="V741" s="615"/>
      <c r="W741" s="615"/>
      <c r="X741" s="615"/>
      <c r="Y741" s="615"/>
      <c r="Z741" s="615"/>
      <c r="AA741" s="615"/>
      <c r="AB741" s="615"/>
      <c r="AC741" s="615"/>
      <c r="AD741" s="615"/>
      <c r="AE741" s="615"/>
      <c r="AF741" s="615"/>
      <c r="AG741" s="615"/>
      <c r="AH741" s="615"/>
      <c r="AI741" s="615"/>
      <c r="AJ741" s="281"/>
      <c r="AK741" s="281"/>
      <c r="AL741" s="279"/>
      <c r="AM741" s="279"/>
      <c r="AN741" s="279"/>
      <c r="AO741" s="279"/>
      <c r="AP741" s="480"/>
    </row>
    <row r="742" spans="1:42" hidden="1" x14ac:dyDescent="0.25">
      <c r="A742" s="614"/>
      <c r="B742" s="615"/>
      <c r="C742" s="615"/>
      <c r="D742" s="615"/>
      <c r="E742" s="615"/>
      <c r="F742" s="615"/>
      <c r="G742" s="615"/>
      <c r="H742" s="615"/>
      <c r="I742" s="615"/>
      <c r="J742" s="615"/>
      <c r="K742" s="615"/>
      <c r="L742" s="615"/>
      <c r="M742" s="615"/>
      <c r="N742" s="615"/>
      <c r="O742" s="615"/>
      <c r="P742" s="615"/>
      <c r="Q742" s="615"/>
      <c r="R742" s="615"/>
      <c r="S742" s="615"/>
      <c r="T742" s="615"/>
      <c r="U742" s="615"/>
      <c r="V742" s="615"/>
      <c r="W742" s="615"/>
      <c r="X742" s="615"/>
      <c r="Y742" s="615"/>
      <c r="Z742" s="615"/>
      <c r="AA742" s="615"/>
      <c r="AB742" s="615"/>
      <c r="AC742" s="615"/>
      <c r="AD742" s="615"/>
      <c r="AE742" s="615"/>
      <c r="AF742" s="615"/>
      <c r="AG742" s="615"/>
      <c r="AH742" s="615"/>
      <c r="AI742" s="615"/>
      <c r="AJ742" s="281"/>
      <c r="AK742" s="281"/>
      <c r="AL742" s="279"/>
      <c r="AM742" s="279"/>
      <c r="AN742" s="279"/>
      <c r="AO742" s="279"/>
      <c r="AP742" s="480"/>
    </row>
    <row r="743" spans="1:42" hidden="1" x14ac:dyDescent="0.25">
      <c r="A743" s="614"/>
      <c r="B743" s="615"/>
      <c r="C743" s="615"/>
      <c r="D743" s="615"/>
      <c r="E743" s="615"/>
      <c r="F743" s="615"/>
      <c r="G743" s="615"/>
      <c r="H743" s="615"/>
      <c r="I743" s="615"/>
      <c r="J743" s="615"/>
      <c r="K743" s="615"/>
      <c r="L743" s="615"/>
      <c r="M743" s="615"/>
      <c r="N743" s="615"/>
      <c r="O743" s="615"/>
      <c r="P743" s="615"/>
      <c r="Q743" s="615"/>
      <c r="R743" s="615"/>
      <c r="S743" s="615"/>
      <c r="T743" s="615"/>
      <c r="U743" s="615"/>
      <c r="V743" s="615"/>
      <c r="W743" s="615"/>
      <c r="X743" s="615"/>
      <c r="Y743" s="615"/>
      <c r="Z743" s="615"/>
      <c r="AA743" s="615"/>
      <c r="AB743" s="615"/>
      <c r="AC743" s="615"/>
      <c r="AD743" s="615"/>
      <c r="AE743" s="615"/>
      <c r="AF743" s="615"/>
      <c r="AG743" s="615"/>
      <c r="AH743" s="615"/>
      <c r="AI743" s="615"/>
      <c r="AJ743" s="281"/>
      <c r="AK743" s="281"/>
      <c r="AL743" s="279"/>
      <c r="AM743" s="279"/>
      <c r="AN743" s="279"/>
      <c r="AO743" s="279"/>
      <c r="AP743" s="480"/>
    </row>
    <row r="744" spans="1:42" hidden="1" x14ac:dyDescent="0.25">
      <c r="A744" s="614"/>
      <c r="B744" s="615"/>
      <c r="C744" s="615"/>
      <c r="D744" s="615"/>
      <c r="E744" s="615"/>
      <c r="F744" s="615"/>
      <c r="G744" s="615"/>
      <c r="H744" s="615"/>
      <c r="I744" s="615"/>
      <c r="J744" s="615"/>
      <c r="K744" s="615"/>
      <c r="L744" s="615"/>
      <c r="M744" s="615"/>
      <c r="N744" s="615"/>
      <c r="O744" s="615"/>
      <c r="P744" s="615"/>
      <c r="Q744" s="615"/>
      <c r="R744" s="615"/>
      <c r="S744" s="615"/>
      <c r="T744" s="615"/>
      <c r="U744" s="615"/>
      <c r="V744" s="615"/>
      <c r="W744" s="615"/>
      <c r="X744" s="615"/>
      <c r="Y744" s="615"/>
      <c r="Z744" s="615"/>
      <c r="AA744" s="615"/>
      <c r="AB744" s="615"/>
      <c r="AC744" s="615"/>
      <c r="AD744" s="615"/>
      <c r="AE744" s="615"/>
      <c r="AF744" s="615"/>
      <c r="AG744" s="615"/>
      <c r="AH744" s="615"/>
      <c r="AI744" s="615"/>
      <c r="AJ744" s="281"/>
      <c r="AK744" s="484"/>
      <c r="AL744" s="279"/>
      <c r="AM744" s="279"/>
      <c r="AN744" s="279"/>
      <c r="AO744" s="279"/>
      <c r="AP744" s="480"/>
    </row>
    <row r="745" spans="1:42" hidden="1" x14ac:dyDescent="0.25">
      <c r="A745" s="614"/>
      <c r="B745" s="615"/>
      <c r="C745" s="615"/>
      <c r="D745" s="615"/>
      <c r="E745" s="615"/>
      <c r="F745" s="615"/>
      <c r="G745" s="615"/>
      <c r="H745" s="615"/>
      <c r="I745" s="615"/>
      <c r="J745" s="615"/>
      <c r="K745" s="615"/>
      <c r="L745" s="615"/>
      <c r="M745" s="615"/>
      <c r="N745" s="615"/>
      <c r="O745" s="615"/>
      <c r="P745" s="615"/>
      <c r="Q745" s="615"/>
      <c r="R745" s="615"/>
      <c r="S745" s="615"/>
      <c r="T745" s="615"/>
      <c r="U745" s="615"/>
      <c r="V745" s="615"/>
      <c r="W745" s="615"/>
      <c r="X745" s="615"/>
      <c r="Y745" s="615"/>
      <c r="Z745" s="615"/>
      <c r="AA745" s="615"/>
      <c r="AB745" s="615"/>
      <c r="AC745" s="615"/>
      <c r="AD745" s="615"/>
      <c r="AE745" s="615"/>
      <c r="AF745" s="615"/>
      <c r="AG745" s="615"/>
      <c r="AH745" s="615"/>
      <c r="AI745" s="615"/>
      <c r="AJ745" s="618"/>
      <c r="AK745" s="618"/>
      <c r="AL745" s="618"/>
      <c r="AM745" s="618"/>
      <c r="AN745" s="618"/>
      <c r="AO745" s="618"/>
      <c r="AP745" s="483"/>
    </row>
    <row r="746" spans="1:42" hidden="1" x14ac:dyDescent="0.25">
      <c r="A746" s="608" t="s">
        <v>717</v>
      </c>
      <c r="B746" s="609"/>
      <c r="C746" s="609"/>
      <c r="D746" s="609"/>
      <c r="E746" s="609"/>
      <c r="F746" s="609"/>
      <c r="G746" s="609"/>
      <c r="H746" s="609"/>
      <c r="I746" s="609"/>
      <c r="J746" s="609"/>
      <c r="K746" s="609"/>
      <c r="L746" s="609"/>
      <c r="M746" s="609"/>
      <c r="N746" s="609"/>
      <c r="O746" s="609"/>
      <c r="P746" s="609"/>
      <c r="Q746" s="609"/>
      <c r="R746" s="609"/>
      <c r="S746" s="609"/>
      <c r="T746" s="609"/>
      <c r="U746" s="609"/>
      <c r="V746" s="609"/>
      <c r="W746" s="609"/>
      <c r="X746" s="609"/>
      <c r="Y746" s="609"/>
      <c r="Z746" s="609"/>
      <c r="AA746" s="609"/>
      <c r="AB746" s="609"/>
      <c r="AC746" s="609"/>
      <c r="AD746" s="609"/>
      <c r="AE746" s="609"/>
      <c r="AF746" s="609"/>
      <c r="AG746" s="609"/>
      <c r="AH746" s="609"/>
      <c r="AI746" s="609"/>
      <c r="AJ746" s="610" t="s">
        <v>13</v>
      </c>
      <c r="AK746" s="610"/>
      <c r="AL746" s="610"/>
      <c r="AM746" s="610"/>
      <c r="AN746" s="610"/>
      <c r="AO746" s="610"/>
      <c r="AP746" s="480">
        <f>ROUND(SUM(AP714:AP745),2)</f>
        <v>7</v>
      </c>
    </row>
    <row r="747" spans="1:42" ht="15" hidden="1" x14ac:dyDescent="0.25">
      <c r="A747" s="608"/>
      <c r="B747" s="609"/>
      <c r="C747" s="609"/>
      <c r="D747" s="609"/>
      <c r="E747" s="609"/>
      <c r="F747" s="609"/>
      <c r="G747" s="609"/>
      <c r="H747" s="609"/>
      <c r="I747" s="609"/>
      <c r="J747" s="609"/>
      <c r="K747" s="609"/>
      <c r="L747" s="609"/>
      <c r="M747" s="609"/>
      <c r="N747" s="609"/>
      <c r="O747" s="609"/>
      <c r="P747" s="609"/>
      <c r="Q747" s="609"/>
      <c r="R747" s="609"/>
      <c r="S747" s="609"/>
      <c r="T747" s="609"/>
      <c r="U747" s="609"/>
      <c r="V747" s="609"/>
      <c r="W747" s="609"/>
      <c r="X747" s="609"/>
      <c r="Y747" s="609"/>
      <c r="Z747" s="609"/>
      <c r="AA747" s="609"/>
      <c r="AB747" s="609"/>
      <c r="AC747" s="609"/>
      <c r="AD747" s="609"/>
      <c r="AE747" s="609"/>
      <c r="AF747" s="609"/>
      <c r="AG747" s="609"/>
      <c r="AH747" s="609"/>
      <c r="AI747" s="609"/>
      <c r="AJ747" s="611" t="s">
        <v>14</v>
      </c>
      <c r="AK747" s="611"/>
      <c r="AL747" s="611"/>
      <c r="AM747" s="611"/>
      <c r="AN747" s="611"/>
      <c r="AO747" s="611"/>
      <c r="AP747" s="482">
        <f>+AP746</f>
        <v>7</v>
      </c>
    </row>
    <row r="748" spans="1:42" ht="15" hidden="1" x14ac:dyDescent="0.25">
      <c r="A748" s="605"/>
      <c r="B748" s="606"/>
      <c r="C748" s="606"/>
      <c r="D748" s="606"/>
      <c r="E748" s="606"/>
      <c r="F748" s="606"/>
      <c r="G748" s="606"/>
      <c r="H748" s="606"/>
      <c r="I748" s="606"/>
      <c r="J748" s="606"/>
      <c r="K748" s="606"/>
      <c r="L748" s="606"/>
      <c r="M748" s="606"/>
      <c r="N748" s="606"/>
      <c r="O748" s="606"/>
      <c r="P748" s="606"/>
      <c r="Q748" s="606"/>
      <c r="R748" s="606"/>
      <c r="S748" s="606"/>
      <c r="T748" s="606"/>
      <c r="U748" s="606"/>
      <c r="V748" s="606"/>
      <c r="W748" s="606"/>
      <c r="X748" s="606"/>
      <c r="Y748" s="606"/>
      <c r="Z748" s="606" t="s">
        <v>15</v>
      </c>
      <c r="AA748" s="606"/>
      <c r="AB748" s="606"/>
      <c r="AC748" s="606"/>
      <c r="AD748" s="606"/>
      <c r="AE748" s="606"/>
      <c r="AF748" s="606"/>
      <c r="AG748" s="606"/>
      <c r="AH748" s="606"/>
      <c r="AI748" s="606"/>
      <c r="AJ748" s="606"/>
      <c r="AK748" s="606"/>
      <c r="AL748" s="606"/>
      <c r="AM748" s="606"/>
      <c r="AN748" s="606"/>
      <c r="AO748" s="606"/>
      <c r="AP748" s="607"/>
    </row>
    <row r="749" spans="1:42" hidden="1" x14ac:dyDescent="0.25">
      <c r="A749" s="605"/>
      <c r="B749" s="606"/>
      <c r="C749" s="606"/>
      <c r="D749" s="606"/>
      <c r="E749" s="606"/>
      <c r="F749" s="606"/>
      <c r="G749" s="606"/>
      <c r="H749" s="606"/>
      <c r="I749" s="606"/>
      <c r="J749" s="606"/>
      <c r="K749" s="606"/>
      <c r="L749" s="606"/>
      <c r="M749" s="606"/>
      <c r="N749" s="606"/>
      <c r="O749" s="606"/>
      <c r="P749" s="606"/>
      <c r="Q749" s="606"/>
      <c r="R749" s="606"/>
      <c r="S749" s="606"/>
      <c r="T749" s="606"/>
      <c r="U749" s="606"/>
      <c r="V749" s="606"/>
      <c r="W749" s="606"/>
      <c r="X749" s="606"/>
      <c r="Y749" s="606"/>
      <c r="Z749" s="606"/>
      <c r="AA749" s="606"/>
      <c r="AB749" s="606"/>
      <c r="AC749" s="606"/>
      <c r="AD749" s="606"/>
      <c r="AE749" s="606"/>
      <c r="AF749" s="606"/>
      <c r="AG749" s="606"/>
      <c r="AH749" s="606"/>
      <c r="AI749" s="606"/>
      <c r="AJ749" s="606"/>
      <c r="AK749" s="606"/>
      <c r="AL749" s="606"/>
      <c r="AM749" s="606"/>
      <c r="AN749" s="606"/>
      <c r="AO749" s="606"/>
      <c r="AP749" s="607"/>
    </row>
    <row r="750" spans="1:42" hidden="1" x14ac:dyDescent="0.25">
      <c r="A750" s="605"/>
      <c r="B750" s="606"/>
      <c r="C750" s="606"/>
      <c r="D750" s="606"/>
      <c r="E750" s="606"/>
      <c r="F750" s="606"/>
      <c r="G750" s="606"/>
      <c r="H750" s="606"/>
      <c r="I750" s="606"/>
      <c r="J750" s="606"/>
      <c r="K750" s="606"/>
      <c r="L750" s="606"/>
      <c r="M750" s="606"/>
      <c r="N750" s="606"/>
      <c r="O750" s="606"/>
      <c r="P750" s="606"/>
      <c r="Q750" s="606"/>
      <c r="R750" s="606"/>
      <c r="S750" s="606"/>
      <c r="T750" s="606"/>
      <c r="U750" s="606"/>
      <c r="V750" s="606"/>
      <c r="W750" s="606"/>
      <c r="X750" s="606"/>
      <c r="Y750" s="606"/>
      <c r="Z750" s="606"/>
      <c r="AA750" s="606"/>
      <c r="AB750" s="606"/>
      <c r="AC750" s="606"/>
      <c r="AD750" s="606"/>
      <c r="AE750" s="606"/>
      <c r="AF750" s="606"/>
      <c r="AG750" s="606"/>
      <c r="AH750" s="606"/>
      <c r="AI750" s="606"/>
      <c r="AJ750" s="606"/>
      <c r="AK750" s="606"/>
      <c r="AL750" s="606"/>
      <c r="AM750" s="606"/>
      <c r="AN750" s="606"/>
      <c r="AO750" s="606"/>
      <c r="AP750" s="607"/>
    </row>
    <row r="751" spans="1:42" hidden="1" x14ac:dyDescent="0.25">
      <c r="A751" s="605"/>
      <c r="B751" s="606"/>
      <c r="C751" s="606"/>
      <c r="D751" s="606"/>
      <c r="E751" s="606"/>
      <c r="F751" s="606"/>
      <c r="G751" s="606"/>
      <c r="H751" s="606"/>
      <c r="I751" s="606"/>
      <c r="J751" s="606"/>
      <c r="K751" s="606"/>
      <c r="L751" s="606"/>
      <c r="M751" s="606"/>
      <c r="N751" s="606"/>
      <c r="O751" s="606"/>
      <c r="P751" s="606"/>
      <c r="Q751" s="606"/>
      <c r="R751" s="606"/>
      <c r="S751" s="606"/>
      <c r="T751" s="606"/>
      <c r="U751" s="606"/>
      <c r="V751" s="606"/>
      <c r="W751" s="606"/>
      <c r="X751" s="606"/>
      <c r="Y751" s="606"/>
      <c r="Z751" s="606"/>
      <c r="AA751" s="606"/>
      <c r="AB751" s="606"/>
      <c r="AC751" s="606"/>
      <c r="AD751" s="606"/>
      <c r="AE751" s="606"/>
      <c r="AF751" s="606"/>
      <c r="AG751" s="606"/>
      <c r="AH751" s="606"/>
      <c r="AI751" s="606"/>
      <c r="AJ751" s="606"/>
      <c r="AK751" s="606"/>
      <c r="AL751" s="606"/>
      <c r="AM751" s="606"/>
      <c r="AN751" s="606"/>
      <c r="AO751" s="606"/>
      <c r="AP751" s="607"/>
    </row>
    <row r="752" spans="1:42" ht="15" hidden="1" x14ac:dyDescent="0.25">
      <c r="A752" s="599"/>
      <c r="B752" s="600"/>
      <c r="C752" s="600"/>
      <c r="D752" s="600"/>
      <c r="E752" s="600"/>
      <c r="F752" s="600"/>
      <c r="G752" s="600"/>
      <c r="H752" s="600"/>
      <c r="I752" s="600"/>
      <c r="J752" s="600"/>
      <c r="K752" s="600"/>
      <c r="L752" s="600"/>
      <c r="M752" s="600"/>
      <c r="N752" s="600"/>
      <c r="O752" s="600"/>
      <c r="P752" s="600"/>
      <c r="Q752" s="600"/>
      <c r="R752" s="600"/>
      <c r="S752" s="600"/>
      <c r="T752" s="600"/>
      <c r="U752" s="600"/>
      <c r="V752" s="600"/>
      <c r="W752" s="600"/>
      <c r="X752" s="600"/>
      <c r="Y752" s="600"/>
      <c r="Z752" s="600"/>
      <c r="AA752" s="600"/>
      <c r="AB752" s="600"/>
      <c r="AC752" s="600"/>
      <c r="AD752" s="600"/>
      <c r="AE752" s="600"/>
      <c r="AF752" s="600"/>
      <c r="AG752" s="600"/>
      <c r="AH752" s="600"/>
      <c r="AI752" s="600"/>
      <c r="AJ752" s="600"/>
      <c r="AK752" s="600"/>
      <c r="AL752" s="600"/>
      <c r="AM752" s="600"/>
      <c r="AN752" s="600"/>
      <c r="AO752" s="600"/>
      <c r="AP752" s="601"/>
    </row>
    <row r="753" spans="1:42" ht="15" hidden="1" x14ac:dyDescent="0.25">
      <c r="A753" s="599"/>
      <c r="B753" s="600"/>
      <c r="C753" s="600"/>
      <c r="D753" s="600"/>
      <c r="E753" s="600"/>
      <c r="F753" s="600"/>
      <c r="G753" s="600"/>
      <c r="H753" s="600"/>
      <c r="I753" s="600"/>
      <c r="J753" s="600"/>
      <c r="K753" s="600"/>
      <c r="L753" s="600"/>
      <c r="M753" s="600"/>
      <c r="N753" s="600"/>
      <c r="O753" s="600"/>
      <c r="P753" s="600"/>
      <c r="Q753" s="600"/>
      <c r="R753" s="600"/>
      <c r="S753" s="600"/>
      <c r="T753" s="600"/>
      <c r="U753" s="600"/>
      <c r="V753" s="600"/>
      <c r="W753" s="600"/>
      <c r="X753" s="600"/>
      <c r="Y753" s="600"/>
      <c r="Z753" s="600"/>
      <c r="AA753" s="600"/>
      <c r="AB753" s="600"/>
      <c r="AC753" s="600"/>
      <c r="AD753" s="600"/>
      <c r="AE753" s="600"/>
      <c r="AF753" s="600"/>
      <c r="AG753" s="600"/>
      <c r="AH753" s="600"/>
      <c r="AI753" s="600"/>
      <c r="AJ753" s="600"/>
      <c r="AK753" s="600"/>
      <c r="AL753" s="600"/>
      <c r="AM753" s="600"/>
      <c r="AN753" s="600"/>
      <c r="AO753" s="600"/>
      <c r="AP753" s="601"/>
    </row>
    <row r="754" spans="1:42" ht="15.6" hidden="1" thickBot="1" x14ac:dyDescent="0.3">
      <c r="A754" s="602"/>
      <c r="B754" s="603"/>
      <c r="C754" s="603"/>
      <c r="D754" s="603"/>
      <c r="E754" s="603"/>
      <c r="F754" s="603"/>
      <c r="G754" s="603"/>
      <c r="H754" s="603"/>
      <c r="I754" s="603"/>
      <c r="J754" s="603"/>
      <c r="K754" s="603"/>
      <c r="L754" s="603"/>
      <c r="M754" s="603"/>
      <c r="N754" s="603"/>
      <c r="O754" s="603"/>
      <c r="P754" s="603"/>
      <c r="Q754" s="603"/>
      <c r="R754" s="603"/>
      <c r="S754" s="603"/>
      <c r="T754" s="603"/>
      <c r="U754" s="603"/>
      <c r="V754" s="603"/>
      <c r="W754" s="603"/>
      <c r="X754" s="603"/>
      <c r="Y754" s="603"/>
      <c r="Z754" s="603"/>
      <c r="AA754" s="603"/>
      <c r="AB754" s="603"/>
      <c r="AC754" s="603"/>
      <c r="AD754" s="603"/>
      <c r="AE754" s="603"/>
      <c r="AF754" s="603"/>
      <c r="AG754" s="603"/>
      <c r="AH754" s="603"/>
      <c r="AI754" s="603"/>
      <c r="AJ754" s="603"/>
      <c r="AK754" s="603"/>
      <c r="AL754" s="603"/>
      <c r="AM754" s="603"/>
      <c r="AN754" s="603"/>
      <c r="AO754" s="603"/>
      <c r="AP754" s="604"/>
    </row>
  </sheetData>
  <mergeCells count="611">
    <mergeCell ref="A359:L359"/>
    <mergeCell ref="A349:AJ356"/>
    <mergeCell ref="AK349:AN354"/>
    <mergeCell ref="AO349:AP356"/>
    <mergeCell ref="AK355:AM356"/>
    <mergeCell ref="AN355:AN356"/>
    <mergeCell ref="A357:AP358"/>
    <mergeCell ref="M359:AP359"/>
    <mergeCell ref="A347:Y347"/>
    <mergeCell ref="Z347:AJ347"/>
    <mergeCell ref="AK347:AP347"/>
    <mergeCell ref="A348:Y348"/>
    <mergeCell ref="Z348:AJ348"/>
    <mergeCell ref="AK348:AP348"/>
    <mergeCell ref="A244:L244"/>
    <mergeCell ref="M244:AK244"/>
    <mergeCell ref="AL244:AM244"/>
    <mergeCell ref="AN244:AP244"/>
    <mergeCell ref="A245:L245"/>
    <mergeCell ref="A304:AP304"/>
    <mergeCell ref="A305:G305"/>
    <mergeCell ref="I305:T305"/>
    <mergeCell ref="U305:AD305"/>
    <mergeCell ref="AE305:AF305"/>
    <mergeCell ref="AG305:AK305"/>
    <mergeCell ref="AO305:AP305"/>
    <mergeCell ref="A301:L301"/>
    <mergeCell ref="M301:AP301"/>
    <mergeCell ref="A302:L302"/>
    <mergeCell ref="M302:AK302"/>
    <mergeCell ref="AL302:AM302"/>
    <mergeCell ref="AN302:AP302"/>
    <mergeCell ref="A303:L303"/>
    <mergeCell ref="M303:AK303"/>
    <mergeCell ref="AL303:AM303"/>
    <mergeCell ref="AN303:AP303"/>
    <mergeCell ref="A291:AJ298"/>
    <mergeCell ref="AK291:AN296"/>
    <mergeCell ref="A188:AP188"/>
    <mergeCell ref="A189:G189"/>
    <mergeCell ref="I189:T189"/>
    <mergeCell ref="U189:AD189"/>
    <mergeCell ref="AE189:AF189"/>
    <mergeCell ref="AG189:AK189"/>
    <mergeCell ref="AO189:AP189"/>
    <mergeCell ref="A233:AJ240"/>
    <mergeCell ref="AK233:AN238"/>
    <mergeCell ref="AO233:AP240"/>
    <mergeCell ref="AK239:AM240"/>
    <mergeCell ref="AN239:AN240"/>
    <mergeCell ref="A190:AI223"/>
    <mergeCell ref="AJ190:AJ191"/>
    <mergeCell ref="AK190:AN190"/>
    <mergeCell ref="AO190:AO191"/>
    <mergeCell ref="AP190:AP191"/>
    <mergeCell ref="AJ223:AO223"/>
    <mergeCell ref="A224:AI225"/>
    <mergeCell ref="AJ224:AO224"/>
    <mergeCell ref="AJ225:AO225"/>
    <mergeCell ref="A752:Y752"/>
    <mergeCell ref="Z752:AJ752"/>
    <mergeCell ref="AK752:AP752"/>
    <mergeCell ref="A753:Y753"/>
    <mergeCell ref="Z753:AJ753"/>
    <mergeCell ref="AK753:AP753"/>
    <mergeCell ref="A754:Y754"/>
    <mergeCell ref="Z754:AJ754"/>
    <mergeCell ref="AK754:AP754"/>
    <mergeCell ref="A746:AI747"/>
    <mergeCell ref="AJ746:AO746"/>
    <mergeCell ref="AJ747:AO747"/>
    <mergeCell ref="A748:Y748"/>
    <mergeCell ref="Z748:AJ748"/>
    <mergeCell ref="AK748:AP748"/>
    <mergeCell ref="A749:Y751"/>
    <mergeCell ref="Z749:AJ751"/>
    <mergeCell ref="AK749:AP751"/>
    <mergeCell ref="A710:AP710"/>
    <mergeCell ref="A711:G711"/>
    <mergeCell ref="I711:T711"/>
    <mergeCell ref="U711:AD711"/>
    <mergeCell ref="AE711:AF711"/>
    <mergeCell ref="AG711:AK711"/>
    <mergeCell ref="AO711:AP711"/>
    <mergeCell ref="A712:AI745"/>
    <mergeCell ref="AJ712:AJ713"/>
    <mergeCell ref="AK712:AN712"/>
    <mergeCell ref="AO712:AO713"/>
    <mergeCell ref="AP712:AP713"/>
    <mergeCell ref="AJ745:AO745"/>
    <mergeCell ref="A705:AP706"/>
    <mergeCell ref="A707:L707"/>
    <mergeCell ref="M707:AP707"/>
    <mergeCell ref="A708:L708"/>
    <mergeCell ref="M708:AK708"/>
    <mergeCell ref="AL708:AM708"/>
    <mergeCell ref="AN708:AP708"/>
    <mergeCell ref="A709:L709"/>
    <mergeCell ref="M709:AK709"/>
    <mergeCell ref="AL709:AM709"/>
    <mergeCell ref="AN709:AP709"/>
    <mergeCell ref="A695:Y695"/>
    <mergeCell ref="Z695:AJ695"/>
    <mergeCell ref="AK695:AP695"/>
    <mergeCell ref="A696:Y696"/>
    <mergeCell ref="Z696:AJ696"/>
    <mergeCell ref="AK696:AP696"/>
    <mergeCell ref="A697:AJ704"/>
    <mergeCell ref="AK697:AN702"/>
    <mergeCell ref="AO697:AP704"/>
    <mergeCell ref="AK703:AM704"/>
    <mergeCell ref="AN703:AN704"/>
    <mergeCell ref="A690:Y690"/>
    <mergeCell ref="Z690:AJ690"/>
    <mergeCell ref="AK690:AP690"/>
    <mergeCell ref="A691:Y693"/>
    <mergeCell ref="Z691:AJ693"/>
    <mergeCell ref="AK691:AP693"/>
    <mergeCell ref="A694:Y694"/>
    <mergeCell ref="Z694:AJ694"/>
    <mergeCell ref="AK694:AP694"/>
    <mergeCell ref="A654:AI687"/>
    <mergeCell ref="AJ654:AJ655"/>
    <mergeCell ref="AK654:AN654"/>
    <mergeCell ref="AO654:AO655"/>
    <mergeCell ref="AP654:AP655"/>
    <mergeCell ref="AJ687:AO687"/>
    <mergeCell ref="A688:AI689"/>
    <mergeCell ref="AJ688:AO688"/>
    <mergeCell ref="AJ689:AO689"/>
    <mergeCell ref="A651:L651"/>
    <mergeCell ref="M651:AK651"/>
    <mergeCell ref="AL651:AM651"/>
    <mergeCell ref="AN651:AP651"/>
    <mergeCell ref="A652:AP652"/>
    <mergeCell ref="A653:G653"/>
    <mergeCell ref="I653:T653"/>
    <mergeCell ref="U653:AD653"/>
    <mergeCell ref="AE653:AF653"/>
    <mergeCell ref="AG653:AK653"/>
    <mergeCell ref="AO653:AP653"/>
    <mergeCell ref="A639:AJ646"/>
    <mergeCell ref="AK639:AN644"/>
    <mergeCell ref="AO639:AP646"/>
    <mergeCell ref="AK645:AM646"/>
    <mergeCell ref="AN645:AN646"/>
    <mergeCell ref="A647:AP648"/>
    <mergeCell ref="A649:L649"/>
    <mergeCell ref="M649:AP649"/>
    <mergeCell ref="A650:L650"/>
    <mergeCell ref="M650:AK650"/>
    <mergeCell ref="AL650:AM650"/>
    <mergeCell ref="AN650:AP650"/>
    <mergeCell ref="A636:Y636"/>
    <mergeCell ref="Z636:AJ636"/>
    <mergeCell ref="AK636:AP636"/>
    <mergeCell ref="A637:Y637"/>
    <mergeCell ref="Z637:AJ637"/>
    <mergeCell ref="AK637:AP637"/>
    <mergeCell ref="A638:Y638"/>
    <mergeCell ref="Z638:AJ638"/>
    <mergeCell ref="AK638:AP638"/>
    <mergeCell ref="A630:AI631"/>
    <mergeCell ref="AJ630:AO630"/>
    <mergeCell ref="AJ631:AO631"/>
    <mergeCell ref="A632:Y632"/>
    <mergeCell ref="Z632:AJ632"/>
    <mergeCell ref="AK632:AP632"/>
    <mergeCell ref="A633:Y635"/>
    <mergeCell ref="Z633:AJ635"/>
    <mergeCell ref="AK633:AP635"/>
    <mergeCell ref="A594:AP594"/>
    <mergeCell ref="A595:G595"/>
    <mergeCell ref="I595:T595"/>
    <mergeCell ref="U595:AD595"/>
    <mergeCell ref="AE595:AF595"/>
    <mergeCell ref="AG595:AK595"/>
    <mergeCell ref="AO595:AP595"/>
    <mergeCell ref="A596:AI629"/>
    <mergeCell ref="AJ596:AJ597"/>
    <mergeCell ref="AK596:AN596"/>
    <mergeCell ref="AO596:AO597"/>
    <mergeCell ref="AP596:AP597"/>
    <mergeCell ref="AJ629:AO629"/>
    <mergeCell ref="A589:AP590"/>
    <mergeCell ref="A591:L591"/>
    <mergeCell ref="M591:AP591"/>
    <mergeCell ref="A592:L592"/>
    <mergeCell ref="M592:AK592"/>
    <mergeCell ref="AL592:AM592"/>
    <mergeCell ref="AN592:AP592"/>
    <mergeCell ref="A593:L593"/>
    <mergeCell ref="M593:AK593"/>
    <mergeCell ref="AL593:AM593"/>
    <mergeCell ref="AN593:AP593"/>
    <mergeCell ref="A579:Y579"/>
    <mergeCell ref="Z579:AJ579"/>
    <mergeCell ref="AK579:AP579"/>
    <mergeCell ref="A580:Y580"/>
    <mergeCell ref="Z580:AJ580"/>
    <mergeCell ref="AK580:AP580"/>
    <mergeCell ref="A581:AJ588"/>
    <mergeCell ref="AK581:AN586"/>
    <mergeCell ref="AO581:AP588"/>
    <mergeCell ref="AK587:AM588"/>
    <mergeCell ref="AN587:AN588"/>
    <mergeCell ref="A574:Y574"/>
    <mergeCell ref="Z574:AJ574"/>
    <mergeCell ref="AK574:AP574"/>
    <mergeCell ref="A575:Y577"/>
    <mergeCell ref="Z575:AJ577"/>
    <mergeCell ref="AK575:AP577"/>
    <mergeCell ref="A578:Y578"/>
    <mergeCell ref="Z578:AJ578"/>
    <mergeCell ref="AK578:AP578"/>
    <mergeCell ref="A538:AI571"/>
    <mergeCell ref="AJ538:AJ539"/>
    <mergeCell ref="AK538:AN538"/>
    <mergeCell ref="AO538:AO539"/>
    <mergeCell ref="AP538:AP539"/>
    <mergeCell ref="AJ571:AO571"/>
    <mergeCell ref="A572:AI573"/>
    <mergeCell ref="AJ572:AO572"/>
    <mergeCell ref="AJ573:AO573"/>
    <mergeCell ref="A535:L535"/>
    <mergeCell ref="M535:AK535"/>
    <mergeCell ref="AL535:AM535"/>
    <mergeCell ref="AN535:AP535"/>
    <mergeCell ref="A536:AP536"/>
    <mergeCell ref="A537:G537"/>
    <mergeCell ref="I537:T537"/>
    <mergeCell ref="U537:AD537"/>
    <mergeCell ref="AE537:AF537"/>
    <mergeCell ref="AG537:AK537"/>
    <mergeCell ref="AO537:AP537"/>
    <mergeCell ref="A523:AJ530"/>
    <mergeCell ref="AK523:AN528"/>
    <mergeCell ref="AO523:AP530"/>
    <mergeCell ref="AK529:AM530"/>
    <mergeCell ref="AN529:AN530"/>
    <mergeCell ref="A531:AP532"/>
    <mergeCell ref="A533:L533"/>
    <mergeCell ref="M533:AP533"/>
    <mergeCell ref="A534:L534"/>
    <mergeCell ref="M534:AK534"/>
    <mergeCell ref="AL534:AM534"/>
    <mergeCell ref="AN534:AP534"/>
    <mergeCell ref="A520:Y520"/>
    <mergeCell ref="Z520:AJ520"/>
    <mergeCell ref="AK520:AP520"/>
    <mergeCell ref="A521:Y521"/>
    <mergeCell ref="Z521:AJ521"/>
    <mergeCell ref="AK521:AP521"/>
    <mergeCell ref="A522:Y522"/>
    <mergeCell ref="Z522:AJ522"/>
    <mergeCell ref="AK522:AP522"/>
    <mergeCell ref="A514:AI515"/>
    <mergeCell ref="AJ514:AO514"/>
    <mergeCell ref="AJ515:AO515"/>
    <mergeCell ref="A516:Y516"/>
    <mergeCell ref="Z516:AJ516"/>
    <mergeCell ref="AK516:AP516"/>
    <mergeCell ref="A517:Y519"/>
    <mergeCell ref="Z517:AJ519"/>
    <mergeCell ref="AK517:AP519"/>
    <mergeCell ref="A478:AP478"/>
    <mergeCell ref="A479:G479"/>
    <mergeCell ref="I479:T479"/>
    <mergeCell ref="U479:AD479"/>
    <mergeCell ref="AE479:AF479"/>
    <mergeCell ref="AG479:AK479"/>
    <mergeCell ref="AO479:AP479"/>
    <mergeCell ref="A480:AI513"/>
    <mergeCell ref="AJ480:AJ481"/>
    <mergeCell ref="AK480:AN480"/>
    <mergeCell ref="AO480:AO481"/>
    <mergeCell ref="AP480:AP481"/>
    <mergeCell ref="AJ513:AO513"/>
    <mergeCell ref="A473:AP474"/>
    <mergeCell ref="A475:L475"/>
    <mergeCell ref="M475:AP475"/>
    <mergeCell ref="A476:L476"/>
    <mergeCell ref="M476:AK476"/>
    <mergeCell ref="AL476:AM476"/>
    <mergeCell ref="AN476:AP476"/>
    <mergeCell ref="A477:L477"/>
    <mergeCell ref="M477:AK477"/>
    <mergeCell ref="AL477:AM477"/>
    <mergeCell ref="AN477:AP477"/>
    <mergeCell ref="A463:Y463"/>
    <mergeCell ref="Z463:AJ463"/>
    <mergeCell ref="AK463:AP463"/>
    <mergeCell ref="A464:Y464"/>
    <mergeCell ref="Z464:AJ464"/>
    <mergeCell ref="AK464:AP464"/>
    <mergeCell ref="A465:AJ472"/>
    <mergeCell ref="AK465:AN470"/>
    <mergeCell ref="AO465:AP472"/>
    <mergeCell ref="AK471:AM472"/>
    <mergeCell ref="AN471:AN472"/>
    <mergeCell ref="A458:Y458"/>
    <mergeCell ref="Z458:AJ458"/>
    <mergeCell ref="AK458:AP458"/>
    <mergeCell ref="A459:Y461"/>
    <mergeCell ref="Z459:AJ461"/>
    <mergeCell ref="AK459:AP461"/>
    <mergeCell ref="A462:Y462"/>
    <mergeCell ref="Z462:AJ462"/>
    <mergeCell ref="AK462:AP462"/>
    <mergeCell ref="A422:AI455"/>
    <mergeCell ref="AJ422:AJ423"/>
    <mergeCell ref="AK422:AN422"/>
    <mergeCell ref="AO422:AO423"/>
    <mergeCell ref="AP422:AP423"/>
    <mergeCell ref="AJ455:AO455"/>
    <mergeCell ref="A456:AI457"/>
    <mergeCell ref="AJ456:AO456"/>
    <mergeCell ref="AJ457:AO457"/>
    <mergeCell ref="A419:L419"/>
    <mergeCell ref="M419:AK419"/>
    <mergeCell ref="AL419:AM419"/>
    <mergeCell ref="AN419:AP419"/>
    <mergeCell ref="A420:AP420"/>
    <mergeCell ref="A421:G421"/>
    <mergeCell ref="I421:T421"/>
    <mergeCell ref="U421:AD421"/>
    <mergeCell ref="AE421:AF421"/>
    <mergeCell ref="AG421:AK421"/>
    <mergeCell ref="AO421:AP421"/>
    <mergeCell ref="A407:AJ414"/>
    <mergeCell ref="AK407:AN412"/>
    <mergeCell ref="AO407:AP414"/>
    <mergeCell ref="AK413:AM414"/>
    <mergeCell ref="AN413:AN414"/>
    <mergeCell ref="A415:AP416"/>
    <mergeCell ref="A417:L417"/>
    <mergeCell ref="M417:AP417"/>
    <mergeCell ref="A418:L418"/>
    <mergeCell ref="M418:AK418"/>
    <mergeCell ref="AL418:AM418"/>
    <mergeCell ref="AN418:AP418"/>
    <mergeCell ref="A404:Y404"/>
    <mergeCell ref="Z404:AJ404"/>
    <mergeCell ref="AK404:AP404"/>
    <mergeCell ref="A405:Y405"/>
    <mergeCell ref="Z405:AJ405"/>
    <mergeCell ref="AK405:AP405"/>
    <mergeCell ref="A406:Y406"/>
    <mergeCell ref="Z406:AJ406"/>
    <mergeCell ref="AK406:AP406"/>
    <mergeCell ref="A398:AI399"/>
    <mergeCell ref="AJ398:AO398"/>
    <mergeCell ref="AJ399:AO399"/>
    <mergeCell ref="A400:Y400"/>
    <mergeCell ref="Z400:AJ400"/>
    <mergeCell ref="AK400:AP400"/>
    <mergeCell ref="A401:Y403"/>
    <mergeCell ref="Z401:AJ403"/>
    <mergeCell ref="AK401:AP403"/>
    <mergeCell ref="A364:AI397"/>
    <mergeCell ref="AJ364:AJ365"/>
    <mergeCell ref="AK364:AN364"/>
    <mergeCell ref="AO364:AO365"/>
    <mergeCell ref="AP364:AP365"/>
    <mergeCell ref="AJ397:AO397"/>
    <mergeCell ref="A360:L360"/>
    <mergeCell ref="M360:AK360"/>
    <mergeCell ref="AL360:AM360"/>
    <mergeCell ref="AN360:AP360"/>
    <mergeCell ref="A361:L361"/>
    <mergeCell ref="M361:AK361"/>
    <mergeCell ref="AL361:AM361"/>
    <mergeCell ref="AN361:AP361"/>
    <mergeCell ref="A362:AP362"/>
    <mergeCell ref="A363:G363"/>
    <mergeCell ref="I363:T363"/>
    <mergeCell ref="U363:AD363"/>
    <mergeCell ref="AE363:AF363"/>
    <mergeCell ref="AG363:AK363"/>
    <mergeCell ref="AO363:AP363"/>
    <mergeCell ref="A342:Y342"/>
    <mergeCell ref="Z342:AJ342"/>
    <mergeCell ref="AK342:AP342"/>
    <mergeCell ref="A343:Y345"/>
    <mergeCell ref="Z343:AJ345"/>
    <mergeCell ref="AK343:AP345"/>
    <mergeCell ref="A346:Y346"/>
    <mergeCell ref="Z346:AJ346"/>
    <mergeCell ref="AK346:AP346"/>
    <mergeCell ref="A306:AI339"/>
    <mergeCell ref="AJ306:AJ307"/>
    <mergeCell ref="AK306:AN306"/>
    <mergeCell ref="AO306:AO307"/>
    <mergeCell ref="AP306:AP307"/>
    <mergeCell ref="AJ339:AO339"/>
    <mergeCell ref="A340:AI341"/>
    <mergeCell ref="AJ340:AO340"/>
    <mergeCell ref="AJ341:AO341"/>
    <mergeCell ref="AO291:AP298"/>
    <mergeCell ref="AK297:AM298"/>
    <mergeCell ref="AN297:AN298"/>
    <mergeCell ref="A299:AP300"/>
    <mergeCell ref="A288:Y288"/>
    <mergeCell ref="Z288:AJ288"/>
    <mergeCell ref="AK288:AP288"/>
    <mergeCell ref="A289:Y289"/>
    <mergeCell ref="Z289:AJ289"/>
    <mergeCell ref="AK289:AP289"/>
    <mergeCell ref="A290:Y290"/>
    <mergeCell ref="Z290:AJ290"/>
    <mergeCell ref="AK290:AP290"/>
    <mergeCell ref="A282:AI283"/>
    <mergeCell ref="AJ282:AO282"/>
    <mergeCell ref="AJ283:AO283"/>
    <mergeCell ref="A284:Y284"/>
    <mergeCell ref="Z284:AJ284"/>
    <mergeCell ref="AK284:AP284"/>
    <mergeCell ref="A285:Y287"/>
    <mergeCell ref="Z285:AJ287"/>
    <mergeCell ref="AK285:AP287"/>
    <mergeCell ref="A248:AI281"/>
    <mergeCell ref="AJ248:AJ249"/>
    <mergeCell ref="AK248:AN248"/>
    <mergeCell ref="AO248:AO249"/>
    <mergeCell ref="AP248:AP249"/>
    <mergeCell ref="AJ281:AO281"/>
    <mergeCell ref="M245:AK245"/>
    <mergeCell ref="AL245:AM245"/>
    <mergeCell ref="AN245:AP245"/>
    <mergeCell ref="A246:AP246"/>
    <mergeCell ref="A247:G247"/>
    <mergeCell ref="I247:T247"/>
    <mergeCell ref="U247:AD247"/>
    <mergeCell ref="AE247:AF247"/>
    <mergeCell ref="AG247:AK247"/>
    <mergeCell ref="AO247:AP247"/>
    <mergeCell ref="A243:L243"/>
    <mergeCell ref="A231:Y231"/>
    <mergeCell ref="Z231:AJ231"/>
    <mergeCell ref="AK231:AP231"/>
    <mergeCell ref="A232:Y232"/>
    <mergeCell ref="Z232:AJ232"/>
    <mergeCell ref="AK232:AP232"/>
    <mergeCell ref="A226:Y226"/>
    <mergeCell ref="Z226:AJ226"/>
    <mergeCell ref="AK226:AP226"/>
    <mergeCell ref="A227:Y229"/>
    <mergeCell ref="Z227:AJ229"/>
    <mergeCell ref="AK227:AP229"/>
    <mergeCell ref="A230:Y230"/>
    <mergeCell ref="Z230:AJ230"/>
    <mergeCell ref="AK230:AP230"/>
    <mergeCell ref="A241:AP242"/>
    <mergeCell ref="M243:AP243"/>
    <mergeCell ref="A185:L185"/>
    <mergeCell ref="M185:AP185"/>
    <mergeCell ref="A186:L186"/>
    <mergeCell ref="M186:AK186"/>
    <mergeCell ref="AL186:AM186"/>
    <mergeCell ref="AN186:AP186"/>
    <mergeCell ref="A187:L187"/>
    <mergeCell ref="M187:AK187"/>
    <mergeCell ref="AL187:AM187"/>
    <mergeCell ref="AN187:AP187"/>
    <mergeCell ref="A175:AJ182"/>
    <mergeCell ref="AK175:AN180"/>
    <mergeCell ref="AO175:AP182"/>
    <mergeCell ref="AK181:AM182"/>
    <mergeCell ref="AN181:AN182"/>
    <mergeCell ref="A183:AP184"/>
    <mergeCell ref="AL13:AM13"/>
    <mergeCell ref="AN13:AP13"/>
    <mergeCell ref="A15:G15"/>
    <mergeCell ref="I15:T15"/>
    <mergeCell ref="A57:Y57"/>
    <mergeCell ref="Z57:AJ57"/>
    <mergeCell ref="AK57:AP57"/>
    <mergeCell ref="A59:AJ66"/>
    <mergeCell ref="AK59:AN64"/>
    <mergeCell ref="AO59:AP66"/>
    <mergeCell ref="AK65:AM66"/>
    <mergeCell ref="AN65:AN66"/>
    <mergeCell ref="A58:Y58"/>
    <mergeCell ref="Z58:AJ58"/>
    <mergeCell ref="AK58:AP58"/>
    <mergeCell ref="AG15:AK15"/>
    <mergeCell ref="A71:L71"/>
    <mergeCell ref="M71:AK71"/>
    <mergeCell ref="AK52:AP52"/>
    <mergeCell ref="A53:Y55"/>
    <mergeCell ref="Z53:AJ55"/>
    <mergeCell ref="AK53:AP55"/>
    <mergeCell ref="AO15:AP15"/>
    <mergeCell ref="U15:AD15"/>
    <mergeCell ref="AE15:AF15"/>
    <mergeCell ref="A56:Y56"/>
    <mergeCell ref="Z56:AJ56"/>
    <mergeCell ref="AK56:AP56"/>
    <mergeCell ref="A16:AI49"/>
    <mergeCell ref="A50:AI51"/>
    <mergeCell ref="AJ50:AO50"/>
    <mergeCell ref="AJ51:AO51"/>
    <mergeCell ref="A52:Y52"/>
    <mergeCell ref="Z52:AJ52"/>
    <mergeCell ref="AJ16:AJ17"/>
    <mergeCell ref="AO16:AO17"/>
    <mergeCell ref="AP16:AP17"/>
    <mergeCell ref="AJ49:AO49"/>
    <mergeCell ref="A9:AP10"/>
    <mergeCell ref="A1:AJ8"/>
    <mergeCell ref="AO1:AP8"/>
    <mergeCell ref="AN7:AN8"/>
    <mergeCell ref="AK16:AN16"/>
    <mergeCell ref="A11:L11"/>
    <mergeCell ref="M11:AP11"/>
    <mergeCell ref="A12:L12"/>
    <mergeCell ref="AL12:AM12"/>
    <mergeCell ref="AN12:AP12"/>
    <mergeCell ref="M12:AK12"/>
    <mergeCell ref="A13:L13"/>
    <mergeCell ref="AK1:AN6"/>
    <mergeCell ref="AK7:AM8"/>
    <mergeCell ref="A14:AP14"/>
    <mergeCell ref="M13:AK13"/>
    <mergeCell ref="AL71:AM71"/>
    <mergeCell ref="AN71:AP71"/>
    <mergeCell ref="A72:AP72"/>
    <mergeCell ref="A67:AP68"/>
    <mergeCell ref="A69:L69"/>
    <mergeCell ref="M69:AP69"/>
    <mergeCell ref="A70:L70"/>
    <mergeCell ref="M70:AK70"/>
    <mergeCell ref="AL70:AM70"/>
    <mergeCell ref="AN70:AP70"/>
    <mergeCell ref="AO73:AP73"/>
    <mergeCell ref="A74:AI107"/>
    <mergeCell ref="AJ74:AJ75"/>
    <mergeCell ref="AK74:AN74"/>
    <mergeCell ref="AO74:AO75"/>
    <mergeCell ref="AP74:AP75"/>
    <mergeCell ref="AJ107:AO107"/>
    <mergeCell ref="A73:G73"/>
    <mergeCell ref="I73:T73"/>
    <mergeCell ref="U73:AD73"/>
    <mergeCell ref="AE73:AF73"/>
    <mergeCell ref="AG73:AK73"/>
    <mergeCell ref="A111:Y113"/>
    <mergeCell ref="Z111:AJ113"/>
    <mergeCell ref="AK111:AP113"/>
    <mergeCell ref="A114:Y114"/>
    <mergeCell ref="Z114:AJ114"/>
    <mergeCell ref="AK114:AP114"/>
    <mergeCell ref="A108:AI109"/>
    <mergeCell ref="AJ108:AO108"/>
    <mergeCell ref="AJ109:AO109"/>
    <mergeCell ref="A110:Y110"/>
    <mergeCell ref="Z110:AJ110"/>
    <mergeCell ref="AK110:AP110"/>
    <mergeCell ref="A117:AJ124"/>
    <mergeCell ref="AK117:AN122"/>
    <mergeCell ref="AO117:AP124"/>
    <mergeCell ref="AK123:AM124"/>
    <mergeCell ref="AN123:AN124"/>
    <mergeCell ref="A115:Y115"/>
    <mergeCell ref="Z115:AJ115"/>
    <mergeCell ref="AK115:AP115"/>
    <mergeCell ref="A116:Y116"/>
    <mergeCell ref="Z116:AJ116"/>
    <mergeCell ref="AK116:AP116"/>
    <mergeCell ref="A129:L129"/>
    <mergeCell ref="M129:AK129"/>
    <mergeCell ref="AL129:AM129"/>
    <mergeCell ref="AN129:AP129"/>
    <mergeCell ref="A130:AP130"/>
    <mergeCell ref="A125:AP126"/>
    <mergeCell ref="A127:L127"/>
    <mergeCell ref="M127:AP127"/>
    <mergeCell ref="A128:L128"/>
    <mergeCell ref="M128:AK128"/>
    <mergeCell ref="AL128:AM128"/>
    <mergeCell ref="AN128:AP128"/>
    <mergeCell ref="A166:AI167"/>
    <mergeCell ref="AJ166:AO166"/>
    <mergeCell ref="AJ167:AO167"/>
    <mergeCell ref="A168:Y168"/>
    <mergeCell ref="Z168:AJ168"/>
    <mergeCell ref="AK168:AP168"/>
    <mergeCell ref="AO131:AP131"/>
    <mergeCell ref="A132:AI165"/>
    <mergeCell ref="AJ132:AJ133"/>
    <mergeCell ref="AK132:AN132"/>
    <mergeCell ref="AO132:AO133"/>
    <mergeCell ref="AP132:AP133"/>
    <mergeCell ref="AJ165:AO165"/>
    <mergeCell ref="A131:G131"/>
    <mergeCell ref="I131:T131"/>
    <mergeCell ref="U131:AD131"/>
    <mergeCell ref="AE131:AF131"/>
    <mergeCell ref="AG131:AK131"/>
    <mergeCell ref="A173:Y173"/>
    <mergeCell ref="Z173:AJ173"/>
    <mergeCell ref="AK173:AP173"/>
    <mergeCell ref="A174:Y174"/>
    <mergeCell ref="Z174:AJ174"/>
    <mergeCell ref="AK174:AP174"/>
    <mergeCell ref="A169:Y171"/>
    <mergeCell ref="Z169:AJ171"/>
    <mergeCell ref="AK169:AP171"/>
    <mergeCell ref="A172:Y172"/>
    <mergeCell ref="Z172:AJ172"/>
    <mergeCell ref="AK172:AP172"/>
  </mergeCells>
  <pageMargins left="0.70866141732283472" right="0.70866141732283472" top="0.74803149606299213" bottom="0.74803149606299213" header="0.31496062992125984" footer="0.31496062992125984"/>
  <pageSetup scale="52" fitToHeight="0" orientation="landscape" horizontalDpi="4294967293" verticalDpi="4294967293" r:id="rId1"/>
  <rowBreaks count="12" manualBreakCount="12">
    <brk id="58" max="41" man="1"/>
    <brk id="116" max="41" man="1"/>
    <brk id="174" max="41" man="1"/>
    <brk id="232" max="41" man="1"/>
    <brk id="290" max="41" man="1"/>
    <brk id="348" max="41" man="1"/>
    <brk id="406" max="41" man="1"/>
    <brk id="464" max="41" man="1"/>
    <brk id="522" max="41" man="1"/>
    <brk id="580" max="41" man="1"/>
    <brk id="638" max="41" man="1"/>
    <brk id="696" max="41" man="1"/>
  </row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E785D-7FF1-4B99-8A3B-3672D32A8E68}">
  <sheetPr>
    <tabColor theme="4" tint="0.59999389629810485"/>
    <pageSetUpPr fitToPage="1"/>
  </sheetPr>
  <dimension ref="A1:AP754"/>
  <sheetViews>
    <sheetView showGridLines="0" view="pageBreakPreview" topLeftCell="A420" zoomScale="70" zoomScaleNormal="80" zoomScaleSheetLayoutView="70" workbookViewId="0">
      <selection activeCell="A407" sqref="A407:AP464"/>
    </sheetView>
  </sheetViews>
  <sheetFormatPr baseColWidth="10" defaultColWidth="11.44140625" defaultRowHeight="13.8" x14ac:dyDescent="0.25"/>
  <cols>
    <col min="1" max="7" width="2.6640625" style="230" customWidth="1"/>
    <col min="8" max="8" width="6.6640625" style="230" customWidth="1"/>
    <col min="9" max="20" width="3.33203125" style="230" customWidth="1"/>
    <col min="21" max="30" width="2.6640625" style="230" customWidth="1"/>
    <col min="31" max="32" width="3.6640625" style="230" customWidth="1"/>
    <col min="33" max="35" width="2.6640625" style="230" customWidth="1"/>
    <col min="36" max="36" width="52" style="491" customWidth="1"/>
    <col min="37" max="37" width="11" style="491" customWidth="1"/>
    <col min="38" max="39" width="11" style="230" customWidth="1"/>
    <col min="40" max="40" width="12.6640625" style="230" customWidth="1"/>
    <col min="41" max="41" width="11" style="230" customWidth="1"/>
    <col min="42" max="42" width="15.6640625" style="230" customWidth="1"/>
    <col min="43" max="16384" width="11.44140625" style="230"/>
  </cols>
  <sheetData>
    <row r="1" spans="1:42" ht="15" customHeight="1" x14ac:dyDescent="0.25">
      <c r="A1" s="636" t="str">
        <f>+'M. de C. 1 '!A1:AJ8</f>
        <v>MEMORIA DE CÁLCULO CANAL PRADOS DEL ESTE</v>
      </c>
      <c r="B1" s="637"/>
      <c r="C1" s="637"/>
      <c r="D1" s="637"/>
      <c r="E1" s="637"/>
      <c r="F1" s="637"/>
      <c r="G1" s="637"/>
      <c r="H1" s="637"/>
      <c r="I1" s="637"/>
      <c r="J1" s="637"/>
      <c r="K1" s="637"/>
      <c r="L1" s="637"/>
      <c r="M1" s="637"/>
      <c r="N1" s="637"/>
      <c r="O1" s="637"/>
      <c r="P1" s="637"/>
      <c r="Q1" s="637"/>
      <c r="R1" s="637"/>
      <c r="S1" s="637"/>
      <c r="T1" s="637"/>
      <c r="U1" s="637"/>
      <c r="V1" s="637"/>
      <c r="W1" s="637"/>
      <c r="X1" s="637"/>
      <c r="Y1" s="637"/>
      <c r="Z1" s="637"/>
      <c r="AA1" s="637"/>
      <c r="AB1" s="637"/>
      <c r="AC1" s="637"/>
      <c r="AD1" s="637"/>
      <c r="AE1" s="637"/>
      <c r="AF1" s="637"/>
      <c r="AG1" s="637"/>
      <c r="AH1" s="637"/>
      <c r="AI1" s="637"/>
      <c r="AJ1" s="637"/>
      <c r="AK1" s="640" t="str">
        <f>+'M. de C. 1 '!AK1:AN6</f>
        <v>FECHA DE EMISION:                                           JULIO 2023</v>
      </c>
      <c r="AL1" s="640"/>
      <c r="AM1" s="640"/>
      <c r="AN1" s="640"/>
      <c r="AO1" s="640"/>
      <c r="AP1" s="642"/>
    </row>
    <row r="2" spans="1:42" ht="15" customHeight="1" x14ac:dyDescent="0.25">
      <c r="A2" s="638"/>
      <c r="B2" s="639"/>
      <c r="C2" s="639"/>
      <c r="D2" s="639"/>
      <c r="E2" s="639"/>
      <c r="F2" s="639"/>
      <c r="G2" s="639"/>
      <c r="H2" s="639"/>
      <c r="I2" s="639"/>
      <c r="J2" s="639"/>
      <c r="K2" s="639"/>
      <c r="L2" s="639"/>
      <c r="M2" s="639"/>
      <c r="N2" s="639"/>
      <c r="O2" s="639"/>
      <c r="P2" s="639"/>
      <c r="Q2" s="639"/>
      <c r="R2" s="639"/>
      <c r="S2" s="639"/>
      <c r="T2" s="639"/>
      <c r="U2" s="639"/>
      <c r="V2" s="639"/>
      <c r="W2" s="639"/>
      <c r="X2" s="639"/>
      <c r="Y2" s="639"/>
      <c r="Z2" s="639"/>
      <c r="AA2" s="639"/>
      <c r="AB2" s="639"/>
      <c r="AC2" s="639"/>
      <c r="AD2" s="639"/>
      <c r="AE2" s="639"/>
      <c r="AF2" s="639"/>
      <c r="AG2" s="639"/>
      <c r="AH2" s="639"/>
      <c r="AI2" s="639"/>
      <c r="AJ2" s="639"/>
      <c r="AK2" s="641"/>
      <c r="AL2" s="641"/>
      <c r="AM2" s="641"/>
      <c r="AN2" s="641"/>
      <c r="AO2" s="641"/>
      <c r="AP2" s="643"/>
    </row>
    <row r="3" spans="1:42" ht="15" customHeight="1" x14ac:dyDescent="0.25">
      <c r="A3" s="638"/>
      <c r="B3" s="639"/>
      <c r="C3" s="639"/>
      <c r="D3" s="639"/>
      <c r="E3" s="639"/>
      <c r="F3" s="639"/>
      <c r="G3" s="639"/>
      <c r="H3" s="639"/>
      <c r="I3" s="639"/>
      <c r="J3" s="639"/>
      <c r="K3" s="639"/>
      <c r="L3" s="639"/>
      <c r="M3" s="639"/>
      <c r="N3" s="639"/>
      <c r="O3" s="639"/>
      <c r="P3" s="639"/>
      <c r="Q3" s="639"/>
      <c r="R3" s="639"/>
      <c r="S3" s="639"/>
      <c r="T3" s="639"/>
      <c r="U3" s="639"/>
      <c r="V3" s="639"/>
      <c r="W3" s="639"/>
      <c r="X3" s="639"/>
      <c r="Y3" s="639"/>
      <c r="Z3" s="639"/>
      <c r="AA3" s="639"/>
      <c r="AB3" s="639"/>
      <c r="AC3" s="639"/>
      <c r="AD3" s="639"/>
      <c r="AE3" s="639"/>
      <c r="AF3" s="639"/>
      <c r="AG3" s="639"/>
      <c r="AH3" s="639"/>
      <c r="AI3" s="639"/>
      <c r="AJ3" s="639"/>
      <c r="AK3" s="641"/>
      <c r="AL3" s="641"/>
      <c r="AM3" s="641"/>
      <c r="AN3" s="641"/>
      <c r="AO3" s="641"/>
      <c r="AP3" s="643"/>
    </row>
    <row r="4" spans="1:42" ht="15" customHeight="1" x14ac:dyDescent="0.25">
      <c r="A4" s="638"/>
      <c r="B4" s="639"/>
      <c r="C4" s="639"/>
      <c r="D4" s="639"/>
      <c r="E4" s="639"/>
      <c r="F4" s="639"/>
      <c r="G4" s="639"/>
      <c r="H4" s="639"/>
      <c r="I4" s="639"/>
      <c r="J4" s="639"/>
      <c r="K4" s="639"/>
      <c r="L4" s="639"/>
      <c r="M4" s="639"/>
      <c r="N4" s="639"/>
      <c r="O4" s="639"/>
      <c r="P4" s="639"/>
      <c r="Q4" s="639"/>
      <c r="R4" s="639"/>
      <c r="S4" s="639"/>
      <c r="T4" s="639"/>
      <c r="U4" s="639"/>
      <c r="V4" s="639"/>
      <c r="W4" s="639"/>
      <c r="X4" s="639"/>
      <c r="Y4" s="639"/>
      <c r="Z4" s="639"/>
      <c r="AA4" s="639"/>
      <c r="AB4" s="639"/>
      <c r="AC4" s="639"/>
      <c r="AD4" s="639"/>
      <c r="AE4" s="639"/>
      <c r="AF4" s="639"/>
      <c r="AG4" s="639"/>
      <c r="AH4" s="639"/>
      <c r="AI4" s="639"/>
      <c r="AJ4" s="639"/>
      <c r="AK4" s="641"/>
      <c r="AL4" s="641"/>
      <c r="AM4" s="641"/>
      <c r="AN4" s="641"/>
      <c r="AO4" s="641"/>
      <c r="AP4" s="643"/>
    </row>
    <row r="5" spans="1:42" ht="15" customHeight="1" x14ac:dyDescent="0.25">
      <c r="A5" s="638"/>
      <c r="B5" s="639"/>
      <c r="C5" s="639"/>
      <c r="D5" s="639"/>
      <c r="E5" s="639"/>
      <c r="F5" s="639"/>
      <c r="G5" s="639"/>
      <c r="H5" s="639"/>
      <c r="I5" s="639"/>
      <c r="J5" s="639"/>
      <c r="K5" s="639"/>
      <c r="L5" s="639"/>
      <c r="M5" s="639"/>
      <c r="N5" s="639"/>
      <c r="O5" s="639"/>
      <c r="P5" s="639"/>
      <c r="Q5" s="639"/>
      <c r="R5" s="639"/>
      <c r="S5" s="639"/>
      <c r="T5" s="639"/>
      <c r="U5" s="639"/>
      <c r="V5" s="639"/>
      <c r="W5" s="639"/>
      <c r="X5" s="639"/>
      <c r="Y5" s="639"/>
      <c r="Z5" s="639"/>
      <c r="AA5" s="639"/>
      <c r="AB5" s="639"/>
      <c r="AC5" s="639"/>
      <c r="AD5" s="639"/>
      <c r="AE5" s="639"/>
      <c r="AF5" s="639"/>
      <c r="AG5" s="639"/>
      <c r="AH5" s="639"/>
      <c r="AI5" s="639"/>
      <c r="AJ5" s="639"/>
      <c r="AK5" s="641"/>
      <c r="AL5" s="641"/>
      <c r="AM5" s="641"/>
      <c r="AN5" s="641"/>
      <c r="AO5" s="641"/>
      <c r="AP5" s="643"/>
    </row>
    <row r="6" spans="1:42" ht="15" customHeight="1" x14ac:dyDescent="0.25">
      <c r="A6" s="638"/>
      <c r="B6" s="639"/>
      <c r="C6" s="639"/>
      <c r="D6" s="639"/>
      <c r="E6" s="639"/>
      <c r="F6" s="639"/>
      <c r="G6" s="639"/>
      <c r="H6" s="639"/>
      <c r="I6" s="639"/>
      <c r="J6" s="639"/>
      <c r="K6" s="639"/>
      <c r="L6" s="639"/>
      <c r="M6" s="639"/>
      <c r="N6" s="639"/>
      <c r="O6" s="639"/>
      <c r="P6" s="639"/>
      <c r="Q6" s="639"/>
      <c r="R6" s="639"/>
      <c r="S6" s="639"/>
      <c r="T6" s="639"/>
      <c r="U6" s="639"/>
      <c r="V6" s="639"/>
      <c r="W6" s="639"/>
      <c r="X6" s="639"/>
      <c r="Y6" s="639"/>
      <c r="Z6" s="639"/>
      <c r="AA6" s="639"/>
      <c r="AB6" s="639"/>
      <c r="AC6" s="639"/>
      <c r="AD6" s="639"/>
      <c r="AE6" s="639"/>
      <c r="AF6" s="639"/>
      <c r="AG6" s="639"/>
      <c r="AH6" s="639"/>
      <c r="AI6" s="639"/>
      <c r="AJ6" s="639"/>
      <c r="AK6" s="641"/>
      <c r="AL6" s="641"/>
      <c r="AM6" s="641"/>
      <c r="AN6" s="641"/>
      <c r="AO6" s="641"/>
      <c r="AP6" s="643"/>
    </row>
    <row r="7" spans="1:42" ht="15" customHeight="1" x14ac:dyDescent="0.25">
      <c r="A7" s="638"/>
      <c r="B7" s="639"/>
      <c r="C7" s="639"/>
      <c r="D7" s="639"/>
      <c r="E7" s="639"/>
      <c r="F7" s="639"/>
      <c r="G7" s="639"/>
      <c r="H7" s="639"/>
      <c r="I7" s="639"/>
      <c r="J7" s="639"/>
      <c r="K7" s="639"/>
      <c r="L7" s="639"/>
      <c r="M7" s="639"/>
      <c r="N7" s="639"/>
      <c r="O7" s="639"/>
      <c r="P7" s="639"/>
      <c r="Q7" s="639"/>
      <c r="R7" s="639"/>
      <c r="S7" s="639"/>
      <c r="T7" s="639"/>
      <c r="U7" s="639"/>
      <c r="V7" s="639"/>
      <c r="W7" s="639"/>
      <c r="X7" s="639"/>
      <c r="Y7" s="639"/>
      <c r="Z7" s="639"/>
      <c r="AA7" s="639"/>
      <c r="AB7" s="639"/>
      <c r="AC7" s="639"/>
      <c r="AD7" s="639"/>
      <c r="AE7" s="639"/>
      <c r="AF7" s="639"/>
      <c r="AG7" s="639"/>
      <c r="AH7" s="639"/>
      <c r="AI7" s="639"/>
      <c r="AJ7" s="639"/>
      <c r="AK7" s="641" t="s">
        <v>19</v>
      </c>
      <c r="AL7" s="641"/>
      <c r="AM7" s="641"/>
      <c r="AN7" s="641">
        <v>1</v>
      </c>
      <c r="AO7" s="641"/>
      <c r="AP7" s="643"/>
    </row>
    <row r="8" spans="1:42" ht="15" customHeight="1" x14ac:dyDescent="0.25">
      <c r="A8" s="638"/>
      <c r="B8" s="639"/>
      <c r="C8" s="639"/>
      <c r="D8" s="639"/>
      <c r="E8" s="639"/>
      <c r="F8" s="639"/>
      <c r="G8" s="639"/>
      <c r="H8" s="639"/>
      <c r="I8" s="639"/>
      <c r="J8" s="639"/>
      <c r="K8" s="639"/>
      <c r="L8" s="639"/>
      <c r="M8" s="639"/>
      <c r="N8" s="639"/>
      <c r="O8" s="639"/>
      <c r="P8" s="639"/>
      <c r="Q8" s="639"/>
      <c r="R8" s="639"/>
      <c r="S8" s="639"/>
      <c r="T8" s="639"/>
      <c r="U8" s="639"/>
      <c r="V8" s="639"/>
      <c r="W8" s="639"/>
      <c r="X8" s="639"/>
      <c r="Y8" s="639"/>
      <c r="Z8" s="639"/>
      <c r="AA8" s="639"/>
      <c r="AB8" s="639"/>
      <c r="AC8" s="639"/>
      <c r="AD8" s="639"/>
      <c r="AE8" s="639"/>
      <c r="AF8" s="639"/>
      <c r="AG8" s="639"/>
      <c r="AH8" s="639"/>
      <c r="AI8" s="639"/>
      <c r="AJ8" s="639"/>
      <c r="AK8" s="641"/>
      <c r="AL8" s="641"/>
      <c r="AM8" s="641"/>
      <c r="AN8" s="641"/>
      <c r="AO8" s="641"/>
      <c r="AP8" s="643"/>
    </row>
    <row r="9" spans="1:42" ht="13.95" customHeight="1" x14ac:dyDescent="0.25">
      <c r="A9" s="632" t="s">
        <v>1</v>
      </c>
      <c r="B9" s="633"/>
      <c r="C9" s="633"/>
      <c r="D9" s="633"/>
      <c r="E9" s="633"/>
      <c r="F9" s="633"/>
      <c r="G9" s="633"/>
      <c r="H9" s="633"/>
      <c r="I9" s="633"/>
      <c r="J9" s="633"/>
      <c r="K9" s="633"/>
      <c r="L9" s="633"/>
      <c r="M9" s="633"/>
      <c r="N9" s="633"/>
      <c r="O9" s="633"/>
      <c r="P9" s="633"/>
      <c r="Q9" s="633"/>
      <c r="R9" s="633"/>
      <c r="S9" s="633"/>
      <c r="T9" s="633"/>
      <c r="U9" s="633"/>
      <c r="V9" s="633"/>
      <c r="W9" s="633"/>
      <c r="X9" s="633"/>
      <c r="Y9" s="633"/>
      <c r="Z9" s="633"/>
      <c r="AA9" s="633"/>
      <c r="AB9" s="633"/>
      <c r="AC9" s="633"/>
      <c r="AD9" s="633"/>
      <c r="AE9" s="633"/>
      <c r="AF9" s="633"/>
      <c r="AG9" s="633"/>
      <c r="AH9" s="633"/>
      <c r="AI9" s="633"/>
      <c r="AJ9" s="633"/>
      <c r="AK9" s="633"/>
      <c r="AL9" s="633"/>
      <c r="AM9" s="633"/>
      <c r="AN9" s="633"/>
      <c r="AO9" s="633"/>
      <c r="AP9" s="634"/>
    </row>
    <row r="10" spans="1:42" ht="13.95" customHeight="1" x14ac:dyDescent="0.25">
      <c r="A10" s="632"/>
      <c r="B10" s="633"/>
      <c r="C10" s="633"/>
      <c r="D10" s="633"/>
      <c r="E10" s="633"/>
      <c r="F10" s="633"/>
      <c r="G10" s="633"/>
      <c r="H10" s="633"/>
      <c r="I10" s="633"/>
      <c r="J10" s="633"/>
      <c r="K10" s="633"/>
      <c r="L10" s="633"/>
      <c r="M10" s="633"/>
      <c r="N10" s="633"/>
      <c r="O10" s="633"/>
      <c r="P10" s="633"/>
      <c r="Q10" s="633"/>
      <c r="R10" s="633"/>
      <c r="S10" s="633"/>
      <c r="T10" s="633"/>
      <c r="U10" s="633"/>
      <c r="V10" s="633"/>
      <c r="W10" s="633"/>
      <c r="X10" s="633"/>
      <c r="Y10" s="633"/>
      <c r="Z10" s="633"/>
      <c r="AA10" s="633"/>
      <c r="AB10" s="633"/>
      <c r="AC10" s="633"/>
      <c r="AD10" s="633"/>
      <c r="AE10" s="633"/>
      <c r="AF10" s="633"/>
      <c r="AG10" s="633"/>
      <c r="AH10" s="633"/>
      <c r="AI10" s="633"/>
      <c r="AJ10" s="633"/>
      <c r="AK10" s="633"/>
      <c r="AL10" s="633"/>
      <c r="AM10" s="633"/>
      <c r="AN10" s="633"/>
      <c r="AO10" s="633"/>
      <c r="AP10" s="634"/>
    </row>
    <row r="11" spans="1:42" ht="30" customHeight="1" x14ac:dyDescent="0.25">
      <c r="A11" s="619" t="s">
        <v>2</v>
      </c>
      <c r="B11" s="620"/>
      <c r="C11" s="620"/>
      <c r="D11" s="620"/>
      <c r="E11" s="620"/>
      <c r="F11" s="620"/>
      <c r="G11" s="620"/>
      <c r="H11" s="620"/>
      <c r="I11" s="620"/>
      <c r="J11" s="620"/>
      <c r="K11" s="620"/>
      <c r="L11" s="620"/>
      <c r="M11" s="621" t="str">
        <f>+'M. de C. 1 '!M11:AP11</f>
        <v>CANAL DE AGUAS LLUVIAS EN EL SECTOR PRADOS DEL ESTE, SAN JOSÉ DE CÚCUTA, NORTE DE SANTNADER</v>
      </c>
      <c r="N11" s="621"/>
      <c r="O11" s="621"/>
      <c r="P11" s="621"/>
      <c r="Q11" s="621"/>
      <c r="R11" s="621"/>
      <c r="S11" s="621"/>
      <c r="T11" s="621"/>
      <c r="U11" s="621"/>
      <c r="V11" s="621"/>
      <c r="W11" s="621"/>
      <c r="X11" s="621"/>
      <c r="Y11" s="621"/>
      <c r="Z11" s="621"/>
      <c r="AA11" s="621"/>
      <c r="AB11" s="621"/>
      <c r="AC11" s="621"/>
      <c r="AD11" s="621"/>
      <c r="AE11" s="621"/>
      <c r="AF11" s="621"/>
      <c r="AG11" s="621"/>
      <c r="AH11" s="621"/>
      <c r="AI11" s="621"/>
      <c r="AJ11" s="621"/>
      <c r="AK11" s="621"/>
      <c r="AL11" s="621"/>
      <c r="AM11" s="621"/>
      <c r="AN11" s="621"/>
      <c r="AO11" s="621"/>
      <c r="AP11" s="635"/>
    </row>
    <row r="12" spans="1:42" ht="30" customHeight="1" x14ac:dyDescent="0.25">
      <c r="A12" s="625" t="s">
        <v>46</v>
      </c>
      <c r="B12" s="622"/>
      <c r="C12" s="622"/>
      <c r="D12" s="622"/>
      <c r="E12" s="622"/>
      <c r="F12" s="622"/>
      <c r="G12" s="622"/>
      <c r="H12" s="622"/>
      <c r="I12" s="622"/>
      <c r="J12" s="622"/>
      <c r="K12" s="622"/>
      <c r="L12" s="622"/>
      <c r="M12" s="615" t="str">
        <f>+'M. de C. 1 '!M12:AK12</f>
        <v xml:space="preserve">GESTIÓN DE RIESGOS </v>
      </c>
      <c r="N12" s="615"/>
      <c r="O12" s="615"/>
      <c r="P12" s="615"/>
      <c r="Q12" s="615"/>
      <c r="R12" s="615"/>
      <c r="S12" s="615"/>
      <c r="T12" s="615"/>
      <c r="U12" s="615"/>
      <c r="V12" s="615"/>
      <c r="W12" s="615"/>
      <c r="X12" s="615"/>
      <c r="Y12" s="615"/>
      <c r="Z12" s="615"/>
      <c r="AA12" s="615"/>
      <c r="AB12" s="615"/>
      <c r="AC12" s="615"/>
      <c r="AD12" s="615"/>
      <c r="AE12" s="615"/>
      <c r="AF12" s="615"/>
      <c r="AG12" s="615"/>
      <c r="AH12" s="615"/>
      <c r="AI12" s="615"/>
      <c r="AJ12" s="615"/>
      <c r="AK12" s="615"/>
      <c r="AL12" s="622" t="s">
        <v>3</v>
      </c>
      <c r="AM12" s="622"/>
      <c r="AN12" s="612" t="str">
        <f>+'M. de C. 1 '!AN12:AP12</f>
        <v>-</v>
      </c>
      <c r="AO12" s="612"/>
      <c r="AP12" s="613"/>
    </row>
    <row r="13" spans="1:42" ht="30" customHeight="1" x14ac:dyDescent="0.25">
      <c r="A13" s="625" t="s">
        <v>4</v>
      </c>
      <c r="B13" s="622"/>
      <c r="C13" s="622"/>
      <c r="D13" s="622"/>
      <c r="E13" s="622"/>
      <c r="F13" s="622"/>
      <c r="G13" s="622"/>
      <c r="H13" s="622"/>
      <c r="I13" s="622"/>
      <c r="J13" s="622"/>
      <c r="K13" s="622"/>
      <c r="L13" s="622"/>
      <c r="M13" s="615" t="str">
        <f>+'M. de C. 1 '!M13:AK13</f>
        <v>INTERVENTORÍA</v>
      </c>
      <c r="N13" s="615"/>
      <c r="O13" s="615"/>
      <c r="P13" s="615"/>
      <c r="Q13" s="615"/>
      <c r="R13" s="615"/>
      <c r="S13" s="615"/>
      <c r="T13" s="615"/>
      <c r="U13" s="615"/>
      <c r="V13" s="615"/>
      <c r="W13" s="615"/>
      <c r="X13" s="615"/>
      <c r="Y13" s="615"/>
      <c r="Z13" s="615"/>
      <c r="AA13" s="615"/>
      <c r="AB13" s="615"/>
      <c r="AC13" s="615"/>
      <c r="AD13" s="615"/>
      <c r="AE13" s="615"/>
      <c r="AF13" s="615"/>
      <c r="AG13" s="615"/>
      <c r="AH13" s="615"/>
      <c r="AI13" s="615"/>
      <c r="AJ13" s="615"/>
      <c r="AK13" s="615"/>
      <c r="AL13" s="622" t="s">
        <v>5</v>
      </c>
      <c r="AM13" s="622"/>
      <c r="AN13" s="626" t="str">
        <f>+'M. de C. 1 '!AN13:AP13</f>
        <v>JULIO 2023</v>
      </c>
      <c r="AO13" s="627"/>
      <c r="AP13" s="628"/>
    </row>
    <row r="14" spans="1:42" ht="13.95" customHeight="1" x14ac:dyDescent="0.25">
      <c r="A14" s="629"/>
      <c r="B14" s="630"/>
      <c r="C14" s="630"/>
      <c r="D14" s="630"/>
      <c r="E14" s="630"/>
      <c r="F14" s="630"/>
      <c r="G14" s="630"/>
      <c r="H14" s="630"/>
      <c r="I14" s="630"/>
      <c r="J14" s="630"/>
      <c r="K14" s="630"/>
      <c r="L14" s="630"/>
      <c r="M14" s="630"/>
      <c r="N14" s="630"/>
      <c r="O14" s="630"/>
      <c r="P14" s="630"/>
      <c r="Q14" s="630"/>
      <c r="R14" s="630"/>
      <c r="S14" s="630"/>
      <c r="T14" s="630"/>
      <c r="U14" s="630"/>
      <c r="V14" s="630"/>
      <c r="W14" s="630"/>
      <c r="X14" s="630"/>
      <c r="Y14" s="630"/>
      <c r="Z14" s="630"/>
      <c r="AA14" s="630"/>
      <c r="AB14" s="630"/>
      <c r="AC14" s="630"/>
      <c r="AD14" s="630"/>
      <c r="AE14" s="630"/>
      <c r="AF14" s="630"/>
      <c r="AG14" s="630"/>
      <c r="AH14" s="630"/>
      <c r="AI14" s="630"/>
      <c r="AJ14" s="630"/>
      <c r="AK14" s="630"/>
      <c r="AL14" s="630"/>
      <c r="AM14" s="630"/>
      <c r="AN14" s="630"/>
      <c r="AO14" s="630"/>
      <c r="AP14" s="631"/>
    </row>
    <row r="15" spans="1:42" ht="30" customHeight="1" x14ac:dyDescent="0.25">
      <c r="A15" s="619" t="s">
        <v>6</v>
      </c>
      <c r="B15" s="620"/>
      <c r="C15" s="620"/>
      <c r="D15" s="620"/>
      <c r="E15" s="620"/>
      <c r="F15" s="620"/>
      <c r="G15" s="620"/>
      <c r="H15" s="474">
        <v>4</v>
      </c>
      <c r="I15" s="621" t="str">
        <f>IFERROR(VLOOKUP(H15,'PPTO CANAL DE AGUAS LLUVIAS'!B:G,2,FALSE),"")</f>
        <v xml:space="preserve">TUBERÍA DE DESCARGA AGUAS LLUVIA </v>
      </c>
      <c r="J15" s="621"/>
      <c r="K15" s="621"/>
      <c r="L15" s="621"/>
      <c r="M15" s="621"/>
      <c r="N15" s="621"/>
      <c r="O15" s="621"/>
      <c r="P15" s="621"/>
      <c r="Q15" s="621"/>
      <c r="R15" s="621"/>
      <c r="S15" s="621"/>
      <c r="T15" s="621"/>
      <c r="U15" s="622" t="s">
        <v>0</v>
      </c>
      <c r="V15" s="622"/>
      <c r="W15" s="622"/>
      <c r="X15" s="622"/>
      <c r="Y15" s="622"/>
      <c r="Z15" s="622"/>
      <c r="AA15" s="622"/>
      <c r="AB15" s="622"/>
      <c r="AC15" s="622"/>
      <c r="AD15" s="622"/>
      <c r="AE15" s="623">
        <v>4.01</v>
      </c>
      <c r="AF15" s="623"/>
      <c r="AG15" s="624" t="str">
        <f>IFERROR(VLOOKUP(AE15,'PPTO CANAL DE AGUAS LLUVIAS'!B:G,2,FALSE),"")</f>
        <v>TUBERÍA PARA AGUAS LLUVIAS DE 4"</v>
      </c>
      <c r="AH15" s="624"/>
      <c r="AI15" s="624"/>
      <c r="AJ15" s="624"/>
      <c r="AK15" s="624"/>
      <c r="AL15" s="570" t="s">
        <v>7</v>
      </c>
      <c r="AM15" s="572" t="str">
        <f>IFERROR(VLOOKUP(AE15,'PPTO CANAL DE AGUAS LLUVIAS'!B:G,3,FALSE),"")</f>
        <v>UND</v>
      </c>
      <c r="AN15" s="570" t="s">
        <v>8</v>
      </c>
      <c r="AO15" s="612" t="str">
        <f>+'M. de C. 1 '!AO15:AP15</f>
        <v>MUNICIPIO SAN JOSÉ DE CÚCUTA</v>
      </c>
      <c r="AP15" s="613"/>
    </row>
    <row r="16" spans="1:42" ht="15" customHeight="1" x14ac:dyDescent="0.25">
      <c r="A16" s="614"/>
      <c r="B16" s="615"/>
      <c r="C16" s="615"/>
      <c r="D16" s="615"/>
      <c r="E16" s="615"/>
      <c r="F16" s="615"/>
      <c r="G16" s="615"/>
      <c r="H16" s="615"/>
      <c r="I16" s="615"/>
      <c r="J16" s="615"/>
      <c r="K16" s="615"/>
      <c r="L16" s="615"/>
      <c r="M16" s="615"/>
      <c r="N16" s="615"/>
      <c r="O16" s="615"/>
      <c r="P16" s="615"/>
      <c r="Q16" s="615"/>
      <c r="R16" s="615"/>
      <c r="S16" s="615"/>
      <c r="T16" s="615"/>
      <c r="U16" s="615"/>
      <c r="V16" s="615"/>
      <c r="W16" s="615"/>
      <c r="X16" s="615"/>
      <c r="Y16" s="615"/>
      <c r="Z16" s="615"/>
      <c r="AA16" s="615"/>
      <c r="AB16" s="615"/>
      <c r="AC16" s="615"/>
      <c r="AD16" s="615"/>
      <c r="AE16" s="615"/>
      <c r="AF16" s="615"/>
      <c r="AG16" s="615"/>
      <c r="AH16" s="615"/>
      <c r="AI16" s="615"/>
      <c r="AJ16" s="616" t="s">
        <v>9</v>
      </c>
      <c r="AK16" s="665" t="s">
        <v>38</v>
      </c>
      <c r="AL16" s="666"/>
      <c r="AM16" s="666"/>
      <c r="AN16" s="667"/>
      <c r="AO16" s="616" t="s">
        <v>10</v>
      </c>
      <c r="AP16" s="617" t="s">
        <v>11</v>
      </c>
    </row>
    <row r="17" spans="1:42" ht="15" customHeight="1" x14ac:dyDescent="0.25">
      <c r="A17" s="614"/>
      <c r="B17" s="615"/>
      <c r="C17" s="615"/>
      <c r="D17" s="615"/>
      <c r="E17" s="615"/>
      <c r="F17" s="615"/>
      <c r="G17" s="615"/>
      <c r="H17" s="615"/>
      <c r="I17" s="615"/>
      <c r="J17" s="615"/>
      <c r="K17" s="615"/>
      <c r="L17" s="615"/>
      <c r="M17" s="615"/>
      <c r="N17" s="615"/>
      <c r="O17" s="615"/>
      <c r="P17" s="615"/>
      <c r="Q17" s="615"/>
      <c r="R17" s="615"/>
      <c r="S17" s="615"/>
      <c r="T17" s="615"/>
      <c r="U17" s="615"/>
      <c r="V17" s="615"/>
      <c r="W17" s="615"/>
      <c r="X17" s="615"/>
      <c r="Y17" s="615"/>
      <c r="Z17" s="615"/>
      <c r="AA17" s="615"/>
      <c r="AB17" s="615"/>
      <c r="AC17" s="615"/>
      <c r="AD17" s="615"/>
      <c r="AE17" s="615"/>
      <c r="AF17" s="615"/>
      <c r="AG17" s="615"/>
      <c r="AH17" s="615"/>
      <c r="AI17" s="615"/>
      <c r="AJ17" s="616"/>
      <c r="AK17" s="571" t="s">
        <v>37</v>
      </c>
      <c r="AL17" s="570" t="s">
        <v>12</v>
      </c>
      <c r="AM17" s="570" t="s">
        <v>16</v>
      </c>
      <c r="AN17" s="570" t="s">
        <v>17</v>
      </c>
      <c r="AO17" s="616"/>
      <c r="AP17" s="617"/>
    </row>
    <row r="18" spans="1:42" ht="15" customHeight="1" x14ac:dyDescent="0.25">
      <c r="A18" s="614"/>
      <c r="B18" s="615"/>
      <c r="C18" s="615"/>
      <c r="D18" s="615"/>
      <c r="E18" s="615"/>
      <c r="F18" s="615"/>
      <c r="G18" s="615"/>
      <c r="H18" s="615"/>
      <c r="I18" s="615"/>
      <c r="J18" s="615"/>
      <c r="K18" s="615"/>
      <c r="L18" s="615"/>
      <c r="M18" s="615"/>
      <c r="N18" s="615"/>
      <c r="O18" s="615"/>
      <c r="P18" s="615"/>
      <c r="Q18" s="615"/>
      <c r="R18" s="615"/>
      <c r="S18" s="615"/>
      <c r="T18" s="615"/>
      <c r="U18" s="615"/>
      <c r="V18" s="615"/>
      <c r="W18" s="615"/>
      <c r="X18" s="615"/>
      <c r="Y18" s="615"/>
      <c r="Z18" s="615"/>
      <c r="AA18" s="615"/>
      <c r="AB18" s="615"/>
      <c r="AC18" s="615"/>
      <c r="AD18" s="615"/>
      <c r="AE18" s="615"/>
      <c r="AF18" s="615"/>
      <c r="AG18" s="615"/>
      <c r="AH18" s="615"/>
      <c r="AI18" s="615"/>
      <c r="AJ18" s="477" t="s">
        <v>801</v>
      </c>
      <c r="AK18" s="478"/>
      <c r="AL18" s="279"/>
      <c r="AM18" s="279"/>
      <c r="AN18" s="279"/>
      <c r="AO18" s="279">
        <v>0</v>
      </c>
      <c r="AP18" s="480">
        <f>AO18</f>
        <v>0</v>
      </c>
    </row>
    <row r="19" spans="1:42" ht="15" customHeight="1" x14ac:dyDescent="0.25">
      <c r="A19" s="614"/>
      <c r="B19" s="615"/>
      <c r="C19" s="615"/>
      <c r="D19" s="615"/>
      <c r="E19" s="615"/>
      <c r="F19" s="615"/>
      <c r="G19" s="615"/>
      <c r="H19" s="615"/>
      <c r="I19" s="615"/>
      <c r="J19" s="615"/>
      <c r="K19" s="615"/>
      <c r="L19" s="615"/>
      <c r="M19" s="615"/>
      <c r="N19" s="615"/>
      <c r="O19" s="615"/>
      <c r="P19" s="615"/>
      <c r="Q19" s="615"/>
      <c r="R19" s="615"/>
      <c r="S19" s="615"/>
      <c r="T19" s="615"/>
      <c r="U19" s="615"/>
      <c r="V19" s="615"/>
      <c r="W19" s="615"/>
      <c r="X19" s="615"/>
      <c r="Y19" s="615"/>
      <c r="Z19" s="615"/>
      <c r="AA19" s="615"/>
      <c r="AB19" s="615"/>
      <c r="AC19" s="615"/>
      <c r="AD19" s="615"/>
      <c r="AE19" s="615"/>
      <c r="AF19" s="615"/>
      <c r="AG19" s="615"/>
      <c r="AH19" s="615"/>
      <c r="AI19" s="615"/>
      <c r="AJ19" s="477"/>
      <c r="AK19" s="478"/>
      <c r="AL19" s="279"/>
      <c r="AM19" s="279"/>
      <c r="AN19" s="279"/>
      <c r="AO19" s="279"/>
      <c r="AP19" s="480"/>
    </row>
    <row r="20" spans="1:42" ht="15" customHeight="1" x14ac:dyDescent="0.25">
      <c r="A20" s="614"/>
      <c r="B20" s="615"/>
      <c r="C20" s="615"/>
      <c r="D20" s="615"/>
      <c r="E20" s="615"/>
      <c r="F20" s="615"/>
      <c r="G20" s="615"/>
      <c r="H20" s="615"/>
      <c r="I20" s="615"/>
      <c r="J20" s="615"/>
      <c r="K20" s="615"/>
      <c r="L20" s="615"/>
      <c r="M20" s="615"/>
      <c r="N20" s="615"/>
      <c r="O20" s="615"/>
      <c r="P20" s="615"/>
      <c r="Q20" s="615"/>
      <c r="R20" s="615"/>
      <c r="S20" s="615"/>
      <c r="T20" s="615"/>
      <c r="U20" s="615"/>
      <c r="V20" s="615"/>
      <c r="W20" s="615"/>
      <c r="X20" s="615"/>
      <c r="Y20" s="615"/>
      <c r="Z20" s="615"/>
      <c r="AA20" s="615"/>
      <c r="AB20" s="615"/>
      <c r="AC20" s="615"/>
      <c r="AD20" s="615"/>
      <c r="AE20" s="615"/>
      <c r="AF20" s="615"/>
      <c r="AG20" s="615"/>
      <c r="AH20" s="615"/>
      <c r="AI20" s="615"/>
      <c r="AJ20" s="477"/>
      <c r="AK20" s="478"/>
      <c r="AL20" s="279"/>
      <c r="AM20" s="279"/>
      <c r="AN20" s="279"/>
      <c r="AO20" s="279"/>
      <c r="AP20" s="480"/>
    </row>
    <row r="21" spans="1:42" ht="15" customHeight="1" x14ac:dyDescent="0.25">
      <c r="A21" s="614"/>
      <c r="B21" s="615"/>
      <c r="C21" s="615"/>
      <c r="D21" s="615"/>
      <c r="E21" s="615"/>
      <c r="F21" s="615"/>
      <c r="G21" s="615"/>
      <c r="H21" s="615"/>
      <c r="I21" s="615"/>
      <c r="J21" s="615"/>
      <c r="K21" s="615"/>
      <c r="L21" s="615"/>
      <c r="M21" s="615"/>
      <c r="N21" s="615"/>
      <c r="O21" s="615"/>
      <c r="P21" s="615"/>
      <c r="Q21" s="615"/>
      <c r="R21" s="615"/>
      <c r="S21" s="615"/>
      <c r="T21" s="615"/>
      <c r="U21" s="615"/>
      <c r="V21" s="615"/>
      <c r="W21" s="615"/>
      <c r="X21" s="615"/>
      <c r="Y21" s="615"/>
      <c r="Z21" s="615"/>
      <c r="AA21" s="615"/>
      <c r="AB21" s="615"/>
      <c r="AC21" s="615"/>
      <c r="AD21" s="615"/>
      <c r="AE21" s="615"/>
      <c r="AF21" s="615"/>
      <c r="AG21" s="615"/>
      <c r="AH21" s="615"/>
      <c r="AI21" s="615"/>
      <c r="AJ21" s="477"/>
      <c r="AK21" s="478"/>
      <c r="AL21" s="279"/>
      <c r="AM21" s="279"/>
      <c r="AN21" s="279"/>
      <c r="AO21" s="279"/>
      <c r="AP21" s="480"/>
    </row>
    <row r="22" spans="1:42" ht="15" customHeight="1" x14ac:dyDescent="0.25">
      <c r="A22" s="614"/>
      <c r="B22" s="615"/>
      <c r="C22" s="615"/>
      <c r="D22" s="615"/>
      <c r="E22" s="615"/>
      <c r="F22" s="615"/>
      <c r="G22" s="615"/>
      <c r="H22" s="615"/>
      <c r="I22" s="615"/>
      <c r="J22" s="615"/>
      <c r="K22" s="615"/>
      <c r="L22" s="615"/>
      <c r="M22" s="615"/>
      <c r="N22" s="615"/>
      <c r="O22" s="615"/>
      <c r="P22" s="615"/>
      <c r="Q22" s="615"/>
      <c r="R22" s="615"/>
      <c r="S22" s="615"/>
      <c r="T22" s="615"/>
      <c r="U22" s="615"/>
      <c r="V22" s="615"/>
      <c r="W22" s="615"/>
      <c r="X22" s="615"/>
      <c r="Y22" s="615"/>
      <c r="Z22" s="615"/>
      <c r="AA22" s="615"/>
      <c r="AB22" s="615"/>
      <c r="AC22" s="615"/>
      <c r="AD22" s="615"/>
      <c r="AE22" s="615"/>
      <c r="AF22" s="615"/>
      <c r="AG22" s="615"/>
      <c r="AH22" s="615"/>
      <c r="AI22" s="615"/>
      <c r="AJ22" s="572"/>
      <c r="AK22" s="572"/>
      <c r="AL22" s="279"/>
      <c r="AM22" s="279"/>
      <c r="AN22" s="279"/>
      <c r="AO22" s="279"/>
      <c r="AP22" s="480"/>
    </row>
    <row r="23" spans="1:42" ht="15" customHeight="1" x14ac:dyDescent="0.25">
      <c r="A23" s="614"/>
      <c r="B23" s="615"/>
      <c r="C23" s="615"/>
      <c r="D23" s="615"/>
      <c r="E23" s="615"/>
      <c r="F23" s="615"/>
      <c r="G23" s="615"/>
      <c r="H23" s="615"/>
      <c r="I23" s="615"/>
      <c r="J23" s="615"/>
      <c r="K23" s="615"/>
      <c r="L23" s="615"/>
      <c r="M23" s="615"/>
      <c r="N23" s="615"/>
      <c r="O23" s="615"/>
      <c r="P23" s="615"/>
      <c r="Q23" s="615"/>
      <c r="R23" s="615"/>
      <c r="S23" s="615"/>
      <c r="T23" s="615"/>
      <c r="U23" s="615"/>
      <c r="V23" s="615"/>
      <c r="W23" s="615"/>
      <c r="X23" s="615"/>
      <c r="Y23" s="615"/>
      <c r="Z23" s="615"/>
      <c r="AA23" s="615"/>
      <c r="AB23" s="615"/>
      <c r="AC23" s="615"/>
      <c r="AD23" s="615"/>
      <c r="AE23" s="615"/>
      <c r="AF23" s="615"/>
      <c r="AG23" s="615"/>
      <c r="AH23" s="615"/>
      <c r="AI23" s="615"/>
      <c r="AJ23" s="572"/>
      <c r="AK23" s="572"/>
      <c r="AL23" s="279"/>
      <c r="AM23" s="279"/>
      <c r="AN23" s="279"/>
      <c r="AO23" s="279"/>
      <c r="AP23" s="480"/>
    </row>
    <row r="24" spans="1:42" ht="15" customHeight="1" x14ac:dyDescent="0.25">
      <c r="A24" s="614"/>
      <c r="B24" s="615"/>
      <c r="C24" s="615"/>
      <c r="D24" s="615"/>
      <c r="E24" s="615"/>
      <c r="F24" s="615"/>
      <c r="G24" s="615"/>
      <c r="H24" s="615"/>
      <c r="I24" s="615"/>
      <c r="J24" s="615"/>
      <c r="K24" s="615"/>
      <c r="L24" s="615"/>
      <c r="M24" s="615"/>
      <c r="N24" s="615"/>
      <c r="O24" s="615"/>
      <c r="P24" s="615"/>
      <c r="Q24" s="615"/>
      <c r="R24" s="615"/>
      <c r="S24" s="615"/>
      <c r="T24" s="615"/>
      <c r="U24" s="615"/>
      <c r="V24" s="615"/>
      <c r="W24" s="615"/>
      <c r="X24" s="615"/>
      <c r="Y24" s="615"/>
      <c r="Z24" s="615"/>
      <c r="AA24" s="615"/>
      <c r="AB24" s="615"/>
      <c r="AC24" s="615"/>
      <c r="AD24" s="615"/>
      <c r="AE24" s="615"/>
      <c r="AF24" s="615"/>
      <c r="AG24" s="615"/>
      <c r="AH24" s="615"/>
      <c r="AI24" s="615"/>
      <c r="AJ24" s="572"/>
      <c r="AK24" s="572"/>
      <c r="AL24" s="279"/>
      <c r="AM24" s="279"/>
      <c r="AN24" s="279"/>
      <c r="AO24" s="279"/>
      <c r="AP24" s="480"/>
    </row>
    <row r="25" spans="1:42" ht="15" customHeight="1" x14ac:dyDescent="0.25">
      <c r="A25" s="614"/>
      <c r="B25" s="615"/>
      <c r="C25" s="615"/>
      <c r="D25" s="615"/>
      <c r="E25" s="615"/>
      <c r="F25" s="615"/>
      <c r="G25" s="615"/>
      <c r="H25" s="615"/>
      <c r="I25" s="615"/>
      <c r="J25" s="615"/>
      <c r="K25" s="615"/>
      <c r="L25" s="615"/>
      <c r="M25" s="615"/>
      <c r="N25" s="615"/>
      <c r="O25" s="615"/>
      <c r="P25" s="615"/>
      <c r="Q25" s="615"/>
      <c r="R25" s="615"/>
      <c r="S25" s="615"/>
      <c r="T25" s="615"/>
      <c r="U25" s="615"/>
      <c r="V25" s="615"/>
      <c r="W25" s="615"/>
      <c r="X25" s="615"/>
      <c r="Y25" s="615"/>
      <c r="Z25" s="615"/>
      <c r="AA25" s="615"/>
      <c r="AB25" s="615"/>
      <c r="AC25" s="615"/>
      <c r="AD25" s="615"/>
      <c r="AE25" s="615"/>
      <c r="AF25" s="615"/>
      <c r="AG25" s="615"/>
      <c r="AH25" s="615"/>
      <c r="AI25" s="615"/>
      <c r="AJ25" s="572"/>
      <c r="AK25" s="572"/>
      <c r="AL25" s="279"/>
      <c r="AM25" s="279"/>
      <c r="AN25" s="279"/>
      <c r="AO25" s="279"/>
      <c r="AP25" s="480"/>
    </row>
    <row r="26" spans="1:42" ht="15" customHeight="1" x14ac:dyDescent="0.25">
      <c r="A26" s="614"/>
      <c r="B26" s="615"/>
      <c r="C26" s="615"/>
      <c r="D26" s="615"/>
      <c r="E26" s="615"/>
      <c r="F26" s="615"/>
      <c r="G26" s="615"/>
      <c r="H26" s="615"/>
      <c r="I26" s="615"/>
      <c r="J26" s="615"/>
      <c r="K26" s="615"/>
      <c r="L26" s="615"/>
      <c r="M26" s="615"/>
      <c r="N26" s="615"/>
      <c r="O26" s="615"/>
      <c r="P26" s="615"/>
      <c r="Q26" s="615"/>
      <c r="R26" s="615"/>
      <c r="S26" s="615"/>
      <c r="T26" s="615"/>
      <c r="U26" s="615"/>
      <c r="V26" s="615"/>
      <c r="W26" s="615"/>
      <c r="X26" s="615"/>
      <c r="Y26" s="615"/>
      <c r="Z26" s="615"/>
      <c r="AA26" s="615"/>
      <c r="AB26" s="615"/>
      <c r="AC26" s="615"/>
      <c r="AD26" s="615"/>
      <c r="AE26" s="615"/>
      <c r="AF26" s="615"/>
      <c r="AG26" s="615"/>
      <c r="AH26" s="615"/>
      <c r="AI26" s="615"/>
      <c r="AJ26" s="572"/>
      <c r="AK26" s="572"/>
      <c r="AL26" s="279"/>
      <c r="AM26" s="279"/>
      <c r="AN26" s="279"/>
      <c r="AO26" s="279"/>
      <c r="AP26" s="480"/>
    </row>
    <row r="27" spans="1:42" ht="15" customHeight="1" x14ac:dyDescent="0.25">
      <c r="A27" s="614"/>
      <c r="B27" s="615"/>
      <c r="C27" s="615"/>
      <c r="D27" s="615"/>
      <c r="E27" s="615"/>
      <c r="F27" s="615"/>
      <c r="G27" s="615"/>
      <c r="H27" s="615"/>
      <c r="I27" s="615"/>
      <c r="J27" s="615"/>
      <c r="K27" s="615"/>
      <c r="L27" s="615"/>
      <c r="M27" s="615"/>
      <c r="N27" s="615"/>
      <c r="O27" s="615"/>
      <c r="P27" s="615"/>
      <c r="Q27" s="615"/>
      <c r="R27" s="615"/>
      <c r="S27" s="615"/>
      <c r="T27" s="615"/>
      <c r="U27" s="615"/>
      <c r="V27" s="615"/>
      <c r="W27" s="615"/>
      <c r="X27" s="615"/>
      <c r="Y27" s="615"/>
      <c r="Z27" s="615"/>
      <c r="AA27" s="615"/>
      <c r="AB27" s="615"/>
      <c r="AC27" s="615"/>
      <c r="AD27" s="615"/>
      <c r="AE27" s="615"/>
      <c r="AF27" s="615"/>
      <c r="AG27" s="615"/>
      <c r="AH27" s="615"/>
      <c r="AI27" s="615"/>
      <c r="AJ27" s="572"/>
      <c r="AK27" s="572"/>
      <c r="AL27" s="279"/>
      <c r="AM27" s="279"/>
      <c r="AN27" s="279"/>
      <c r="AO27" s="279"/>
      <c r="AP27" s="480"/>
    </row>
    <row r="28" spans="1:42" ht="15" customHeight="1" x14ac:dyDescent="0.25">
      <c r="A28" s="614"/>
      <c r="B28" s="615"/>
      <c r="C28" s="615"/>
      <c r="D28" s="615"/>
      <c r="E28" s="615"/>
      <c r="F28" s="615"/>
      <c r="G28" s="615"/>
      <c r="H28" s="615"/>
      <c r="I28" s="615"/>
      <c r="J28" s="615"/>
      <c r="K28" s="615"/>
      <c r="L28" s="615"/>
      <c r="M28" s="615"/>
      <c r="N28" s="615"/>
      <c r="O28" s="615"/>
      <c r="P28" s="615"/>
      <c r="Q28" s="615"/>
      <c r="R28" s="615"/>
      <c r="S28" s="615"/>
      <c r="T28" s="615"/>
      <c r="U28" s="615"/>
      <c r="V28" s="615"/>
      <c r="W28" s="615"/>
      <c r="X28" s="615"/>
      <c r="Y28" s="615"/>
      <c r="Z28" s="615"/>
      <c r="AA28" s="615"/>
      <c r="AB28" s="615"/>
      <c r="AC28" s="615"/>
      <c r="AD28" s="615"/>
      <c r="AE28" s="615"/>
      <c r="AF28" s="615"/>
      <c r="AG28" s="615"/>
      <c r="AH28" s="615"/>
      <c r="AI28" s="615"/>
      <c r="AJ28" s="572"/>
      <c r="AK28" s="572"/>
      <c r="AL28" s="279"/>
      <c r="AM28" s="279"/>
      <c r="AN28" s="279"/>
      <c r="AO28" s="279"/>
      <c r="AP28" s="480"/>
    </row>
    <row r="29" spans="1:42" ht="15" customHeight="1" x14ac:dyDescent="0.25">
      <c r="A29" s="614"/>
      <c r="B29" s="615"/>
      <c r="C29" s="615"/>
      <c r="D29" s="615"/>
      <c r="E29" s="615"/>
      <c r="F29" s="615"/>
      <c r="G29" s="615"/>
      <c r="H29" s="615"/>
      <c r="I29" s="615"/>
      <c r="J29" s="615"/>
      <c r="K29" s="615"/>
      <c r="L29" s="615"/>
      <c r="M29" s="615"/>
      <c r="N29" s="615"/>
      <c r="O29" s="615"/>
      <c r="P29" s="615"/>
      <c r="Q29" s="615"/>
      <c r="R29" s="615"/>
      <c r="S29" s="615"/>
      <c r="T29" s="615"/>
      <c r="U29" s="615"/>
      <c r="V29" s="615"/>
      <c r="W29" s="615"/>
      <c r="X29" s="615"/>
      <c r="Y29" s="615"/>
      <c r="Z29" s="615"/>
      <c r="AA29" s="615"/>
      <c r="AB29" s="615"/>
      <c r="AC29" s="615"/>
      <c r="AD29" s="615"/>
      <c r="AE29" s="615"/>
      <c r="AF29" s="615"/>
      <c r="AG29" s="615"/>
      <c r="AH29" s="615"/>
      <c r="AI29" s="615"/>
      <c r="AJ29" s="572"/>
      <c r="AK29" s="572"/>
      <c r="AL29" s="279"/>
      <c r="AM29" s="279"/>
      <c r="AN29" s="279"/>
      <c r="AO29" s="279"/>
      <c r="AP29" s="480"/>
    </row>
    <row r="30" spans="1:42" ht="15" customHeight="1" x14ac:dyDescent="0.25">
      <c r="A30" s="614"/>
      <c r="B30" s="615"/>
      <c r="C30" s="615"/>
      <c r="D30" s="615"/>
      <c r="E30" s="615"/>
      <c r="F30" s="615"/>
      <c r="G30" s="615"/>
      <c r="H30" s="615"/>
      <c r="I30" s="615"/>
      <c r="J30" s="615"/>
      <c r="K30" s="615"/>
      <c r="L30" s="615"/>
      <c r="M30" s="615"/>
      <c r="N30" s="615"/>
      <c r="O30" s="615"/>
      <c r="P30" s="615"/>
      <c r="Q30" s="615"/>
      <c r="R30" s="615"/>
      <c r="S30" s="615"/>
      <c r="T30" s="615"/>
      <c r="U30" s="615"/>
      <c r="V30" s="615"/>
      <c r="W30" s="615"/>
      <c r="X30" s="615"/>
      <c r="Y30" s="615"/>
      <c r="Z30" s="615"/>
      <c r="AA30" s="615"/>
      <c r="AB30" s="615"/>
      <c r="AC30" s="615"/>
      <c r="AD30" s="615"/>
      <c r="AE30" s="615"/>
      <c r="AF30" s="615"/>
      <c r="AG30" s="615"/>
      <c r="AH30" s="615"/>
      <c r="AI30" s="615"/>
      <c r="AJ30" s="572"/>
      <c r="AK30" s="572"/>
      <c r="AL30" s="279"/>
      <c r="AM30" s="279"/>
      <c r="AN30" s="279"/>
      <c r="AO30" s="279"/>
      <c r="AP30" s="480"/>
    </row>
    <row r="31" spans="1:42" ht="15" customHeight="1" x14ac:dyDescent="0.25">
      <c r="A31" s="614"/>
      <c r="B31" s="615"/>
      <c r="C31" s="615"/>
      <c r="D31" s="615"/>
      <c r="E31" s="615"/>
      <c r="F31" s="615"/>
      <c r="G31" s="615"/>
      <c r="H31" s="615"/>
      <c r="I31" s="615"/>
      <c r="J31" s="615"/>
      <c r="K31" s="615"/>
      <c r="L31" s="615"/>
      <c r="M31" s="615"/>
      <c r="N31" s="615"/>
      <c r="O31" s="615"/>
      <c r="P31" s="615"/>
      <c r="Q31" s="615"/>
      <c r="R31" s="615"/>
      <c r="S31" s="615"/>
      <c r="T31" s="615"/>
      <c r="U31" s="615"/>
      <c r="V31" s="615"/>
      <c r="W31" s="615"/>
      <c r="X31" s="615"/>
      <c r="Y31" s="615"/>
      <c r="Z31" s="615"/>
      <c r="AA31" s="615"/>
      <c r="AB31" s="615"/>
      <c r="AC31" s="615"/>
      <c r="AD31" s="615"/>
      <c r="AE31" s="615"/>
      <c r="AF31" s="615"/>
      <c r="AG31" s="615"/>
      <c r="AH31" s="615"/>
      <c r="AI31" s="615"/>
      <c r="AJ31" s="572"/>
      <c r="AK31" s="572"/>
      <c r="AL31" s="279"/>
      <c r="AM31" s="279"/>
      <c r="AN31" s="279"/>
      <c r="AO31" s="279"/>
      <c r="AP31" s="480"/>
    </row>
    <row r="32" spans="1:42" ht="15" customHeight="1" x14ac:dyDescent="0.25">
      <c r="A32" s="614"/>
      <c r="B32" s="615"/>
      <c r="C32" s="615"/>
      <c r="D32" s="615"/>
      <c r="E32" s="615"/>
      <c r="F32" s="615"/>
      <c r="G32" s="615"/>
      <c r="H32" s="615"/>
      <c r="I32" s="615"/>
      <c r="J32" s="615"/>
      <c r="K32" s="615"/>
      <c r="L32" s="615"/>
      <c r="M32" s="615"/>
      <c r="N32" s="615"/>
      <c r="O32" s="615"/>
      <c r="P32" s="615"/>
      <c r="Q32" s="615"/>
      <c r="R32" s="615"/>
      <c r="S32" s="615"/>
      <c r="T32" s="615"/>
      <c r="U32" s="615"/>
      <c r="V32" s="615"/>
      <c r="W32" s="615"/>
      <c r="X32" s="615"/>
      <c r="Y32" s="615"/>
      <c r="Z32" s="615"/>
      <c r="AA32" s="615"/>
      <c r="AB32" s="615"/>
      <c r="AC32" s="615"/>
      <c r="AD32" s="615"/>
      <c r="AE32" s="615"/>
      <c r="AF32" s="615"/>
      <c r="AG32" s="615"/>
      <c r="AH32" s="615"/>
      <c r="AI32" s="615"/>
      <c r="AJ32" s="572"/>
      <c r="AK32" s="572"/>
      <c r="AL32" s="279"/>
      <c r="AM32" s="279"/>
      <c r="AN32" s="279"/>
      <c r="AO32" s="279"/>
      <c r="AP32" s="480"/>
    </row>
    <row r="33" spans="1:42" ht="15" customHeight="1" x14ac:dyDescent="0.25">
      <c r="A33" s="614"/>
      <c r="B33" s="615"/>
      <c r="C33" s="615"/>
      <c r="D33" s="615"/>
      <c r="E33" s="615"/>
      <c r="F33" s="615"/>
      <c r="G33" s="615"/>
      <c r="H33" s="615"/>
      <c r="I33" s="615"/>
      <c r="J33" s="615"/>
      <c r="K33" s="615"/>
      <c r="L33" s="615"/>
      <c r="M33" s="615"/>
      <c r="N33" s="615"/>
      <c r="O33" s="615"/>
      <c r="P33" s="615"/>
      <c r="Q33" s="615"/>
      <c r="R33" s="615"/>
      <c r="S33" s="615"/>
      <c r="T33" s="615"/>
      <c r="U33" s="615"/>
      <c r="V33" s="615"/>
      <c r="W33" s="615"/>
      <c r="X33" s="615"/>
      <c r="Y33" s="615"/>
      <c r="Z33" s="615"/>
      <c r="AA33" s="615"/>
      <c r="AB33" s="615"/>
      <c r="AC33" s="615"/>
      <c r="AD33" s="615"/>
      <c r="AE33" s="615"/>
      <c r="AF33" s="615"/>
      <c r="AG33" s="615"/>
      <c r="AH33" s="615"/>
      <c r="AI33" s="615"/>
      <c r="AJ33" s="572"/>
      <c r="AK33" s="572"/>
      <c r="AL33" s="279"/>
      <c r="AM33" s="279"/>
      <c r="AN33" s="279"/>
      <c r="AO33" s="279"/>
      <c r="AP33" s="480"/>
    </row>
    <row r="34" spans="1:42" ht="15" customHeight="1" x14ac:dyDescent="0.25">
      <c r="A34" s="614"/>
      <c r="B34" s="615"/>
      <c r="C34" s="615"/>
      <c r="D34" s="615"/>
      <c r="E34" s="615"/>
      <c r="F34" s="615"/>
      <c r="G34" s="615"/>
      <c r="H34" s="615"/>
      <c r="I34" s="615"/>
      <c r="J34" s="615"/>
      <c r="K34" s="615"/>
      <c r="L34" s="615"/>
      <c r="M34" s="615"/>
      <c r="N34" s="615"/>
      <c r="O34" s="615"/>
      <c r="P34" s="615"/>
      <c r="Q34" s="615"/>
      <c r="R34" s="615"/>
      <c r="S34" s="615"/>
      <c r="T34" s="615"/>
      <c r="U34" s="615"/>
      <c r="V34" s="615"/>
      <c r="W34" s="615"/>
      <c r="X34" s="615"/>
      <c r="Y34" s="615"/>
      <c r="Z34" s="615"/>
      <c r="AA34" s="615"/>
      <c r="AB34" s="615"/>
      <c r="AC34" s="615"/>
      <c r="AD34" s="615"/>
      <c r="AE34" s="615"/>
      <c r="AF34" s="615"/>
      <c r="AG34" s="615"/>
      <c r="AH34" s="615"/>
      <c r="AI34" s="615"/>
      <c r="AJ34" s="572"/>
      <c r="AK34" s="572"/>
      <c r="AL34" s="279"/>
      <c r="AM34" s="279"/>
      <c r="AN34" s="279"/>
      <c r="AO34" s="279"/>
      <c r="AP34" s="480"/>
    </row>
    <row r="35" spans="1:42" ht="15" customHeight="1" x14ac:dyDescent="0.25">
      <c r="A35" s="614"/>
      <c r="B35" s="615"/>
      <c r="C35" s="615"/>
      <c r="D35" s="615"/>
      <c r="E35" s="615"/>
      <c r="F35" s="615"/>
      <c r="G35" s="615"/>
      <c r="H35" s="615"/>
      <c r="I35" s="615"/>
      <c r="J35" s="615"/>
      <c r="K35" s="615"/>
      <c r="L35" s="615"/>
      <c r="M35" s="615"/>
      <c r="N35" s="615"/>
      <c r="O35" s="615"/>
      <c r="P35" s="615"/>
      <c r="Q35" s="615"/>
      <c r="R35" s="615"/>
      <c r="S35" s="615"/>
      <c r="T35" s="615"/>
      <c r="U35" s="615"/>
      <c r="V35" s="615"/>
      <c r="W35" s="615"/>
      <c r="X35" s="615"/>
      <c r="Y35" s="615"/>
      <c r="Z35" s="615"/>
      <c r="AA35" s="615"/>
      <c r="AB35" s="615"/>
      <c r="AC35" s="615"/>
      <c r="AD35" s="615"/>
      <c r="AE35" s="615"/>
      <c r="AF35" s="615"/>
      <c r="AG35" s="615"/>
      <c r="AH35" s="615"/>
      <c r="AI35" s="615"/>
      <c r="AJ35" s="572"/>
      <c r="AK35" s="572"/>
      <c r="AL35" s="279"/>
      <c r="AM35" s="279"/>
      <c r="AN35" s="279"/>
      <c r="AO35" s="279"/>
      <c r="AP35" s="480"/>
    </row>
    <row r="36" spans="1:42" ht="15" customHeight="1" x14ac:dyDescent="0.25">
      <c r="A36" s="614"/>
      <c r="B36" s="615"/>
      <c r="C36" s="615"/>
      <c r="D36" s="615"/>
      <c r="E36" s="615"/>
      <c r="F36" s="615"/>
      <c r="G36" s="615"/>
      <c r="H36" s="615"/>
      <c r="I36" s="615"/>
      <c r="J36" s="615"/>
      <c r="K36" s="615"/>
      <c r="L36" s="615"/>
      <c r="M36" s="615"/>
      <c r="N36" s="615"/>
      <c r="O36" s="615"/>
      <c r="P36" s="615"/>
      <c r="Q36" s="615"/>
      <c r="R36" s="615"/>
      <c r="S36" s="615"/>
      <c r="T36" s="615"/>
      <c r="U36" s="615"/>
      <c r="V36" s="615"/>
      <c r="W36" s="615"/>
      <c r="X36" s="615"/>
      <c r="Y36" s="615"/>
      <c r="Z36" s="615"/>
      <c r="AA36" s="615"/>
      <c r="AB36" s="615"/>
      <c r="AC36" s="615"/>
      <c r="AD36" s="615"/>
      <c r="AE36" s="615"/>
      <c r="AF36" s="615"/>
      <c r="AG36" s="615"/>
      <c r="AH36" s="615"/>
      <c r="AI36" s="615"/>
      <c r="AJ36" s="572"/>
      <c r="AK36" s="572"/>
      <c r="AL36" s="279"/>
      <c r="AM36" s="279"/>
      <c r="AN36" s="279"/>
      <c r="AO36" s="279"/>
      <c r="AP36" s="480"/>
    </row>
    <row r="37" spans="1:42" ht="15" customHeight="1" x14ac:dyDescent="0.25">
      <c r="A37" s="614"/>
      <c r="B37" s="615"/>
      <c r="C37" s="615"/>
      <c r="D37" s="615"/>
      <c r="E37" s="615"/>
      <c r="F37" s="615"/>
      <c r="G37" s="615"/>
      <c r="H37" s="615"/>
      <c r="I37" s="615"/>
      <c r="J37" s="615"/>
      <c r="K37" s="615"/>
      <c r="L37" s="615"/>
      <c r="M37" s="615"/>
      <c r="N37" s="615"/>
      <c r="O37" s="615"/>
      <c r="P37" s="615"/>
      <c r="Q37" s="615"/>
      <c r="R37" s="615"/>
      <c r="S37" s="615"/>
      <c r="T37" s="615"/>
      <c r="U37" s="615"/>
      <c r="V37" s="615"/>
      <c r="W37" s="615"/>
      <c r="X37" s="615"/>
      <c r="Y37" s="615"/>
      <c r="Z37" s="615"/>
      <c r="AA37" s="615"/>
      <c r="AB37" s="615"/>
      <c r="AC37" s="615"/>
      <c r="AD37" s="615"/>
      <c r="AE37" s="615"/>
      <c r="AF37" s="615"/>
      <c r="AG37" s="615"/>
      <c r="AH37" s="615"/>
      <c r="AI37" s="615"/>
      <c r="AJ37" s="572"/>
      <c r="AK37" s="572"/>
      <c r="AL37" s="279"/>
      <c r="AM37" s="279"/>
      <c r="AN37" s="279"/>
      <c r="AO37" s="279"/>
      <c r="AP37" s="480"/>
    </row>
    <row r="38" spans="1:42" ht="15" customHeight="1" x14ac:dyDescent="0.25">
      <c r="A38" s="614"/>
      <c r="B38" s="615"/>
      <c r="C38" s="615"/>
      <c r="D38" s="615"/>
      <c r="E38" s="615"/>
      <c r="F38" s="615"/>
      <c r="G38" s="615"/>
      <c r="H38" s="615"/>
      <c r="I38" s="615"/>
      <c r="J38" s="615"/>
      <c r="K38" s="615"/>
      <c r="L38" s="615"/>
      <c r="M38" s="615"/>
      <c r="N38" s="615"/>
      <c r="O38" s="615"/>
      <c r="P38" s="615"/>
      <c r="Q38" s="615"/>
      <c r="R38" s="615"/>
      <c r="S38" s="615"/>
      <c r="T38" s="615"/>
      <c r="U38" s="615"/>
      <c r="V38" s="615"/>
      <c r="W38" s="615"/>
      <c r="X38" s="615"/>
      <c r="Y38" s="615"/>
      <c r="Z38" s="615"/>
      <c r="AA38" s="615"/>
      <c r="AB38" s="615"/>
      <c r="AC38" s="615"/>
      <c r="AD38" s="615"/>
      <c r="AE38" s="615"/>
      <c r="AF38" s="615"/>
      <c r="AG38" s="615"/>
      <c r="AH38" s="615"/>
      <c r="AI38" s="615"/>
      <c r="AJ38" s="572"/>
      <c r="AK38" s="572"/>
      <c r="AL38" s="279"/>
      <c r="AM38" s="279"/>
      <c r="AN38" s="279"/>
      <c r="AO38" s="279"/>
      <c r="AP38" s="480"/>
    </row>
    <row r="39" spans="1:42" ht="15" customHeight="1" x14ac:dyDescent="0.25">
      <c r="A39" s="614"/>
      <c r="B39" s="615"/>
      <c r="C39" s="615"/>
      <c r="D39" s="615"/>
      <c r="E39" s="615"/>
      <c r="F39" s="615"/>
      <c r="G39" s="615"/>
      <c r="H39" s="615"/>
      <c r="I39" s="615"/>
      <c r="J39" s="615"/>
      <c r="K39" s="615"/>
      <c r="L39" s="615"/>
      <c r="M39" s="615"/>
      <c r="N39" s="615"/>
      <c r="O39" s="615"/>
      <c r="P39" s="615"/>
      <c r="Q39" s="615"/>
      <c r="R39" s="615"/>
      <c r="S39" s="615"/>
      <c r="T39" s="615"/>
      <c r="U39" s="615"/>
      <c r="V39" s="615"/>
      <c r="W39" s="615"/>
      <c r="X39" s="615"/>
      <c r="Y39" s="615"/>
      <c r="Z39" s="615"/>
      <c r="AA39" s="615"/>
      <c r="AB39" s="615"/>
      <c r="AC39" s="615"/>
      <c r="AD39" s="615"/>
      <c r="AE39" s="615"/>
      <c r="AF39" s="615"/>
      <c r="AG39" s="615"/>
      <c r="AH39" s="615"/>
      <c r="AI39" s="615"/>
      <c r="AJ39" s="572"/>
      <c r="AK39" s="572"/>
      <c r="AL39" s="279"/>
      <c r="AM39" s="279"/>
      <c r="AN39" s="279"/>
      <c r="AO39" s="279"/>
      <c r="AP39" s="480"/>
    </row>
    <row r="40" spans="1:42" ht="15" customHeight="1" x14ac:dyDescent="0.25">
      <c r="A40" s="614"/>
      <c r="B40" s="615"/>
      <c r="C40" s="615"/>
      <c r="D40" s="615"/>
      <c r="E40" s="615"/>
      <c r="F40" s="615"/>
      <c r="G40" s="615"/>
      <c r="H40" s="615"/>
      <c r="I40" s="615"/>
      <c r="J40" s="615"/>
      <c r="K40" s="615"/>
      <c r="L40" s="615"/>
      <c r="M40" s="615"/>
      <c r="N40" s="615"/>
      <c r="O40" s="615"/>
      <c r="P40" s="615"/>
      <c r="Q40" s="615"/>
      <c r="R40" s="615"/>
      <c r="S40" s="615"/>
      <c r="T40" s="615"/>
      <c r="U40" s="615"/>
      <c r="V40" s="615"/>
      <c r="W40" s="615"/>
      <c r="X40" s="615"/>
      <c r="Y40" s="615"/>
      <c r="Z40" s="615"/>
      <c r="AA40" s="615"/>
      <c r="AB40" s="615"/>
      <c r="AC40" s="615"/>
      <c r="AD40" s="615"/>
      <c r="AE40" s="615"/>
      <c r="AF40" s="615"/>
      <c r="AG40" s="615"/>
      <c r="AH40" s="615"/>
      <c r="AI40" s="615"/>
      <c r="AJ40" s="568"/>
      <c r="AK40" s="572"/>
      <c r="AL40" s="279"/>
      <c r="AM40" s="279"/>
      <c r="AN40" s="279"/>
      <c r="AO40" s="279"/>
      <c r="AP40" s="480"/>
    </row>
    <row r="41" spans="1:42" ht="15" customHeight="1" x14ac:dyDescent="0.25">
      <c r="A41" s="614"/>
      <c r="B41" s="615"/>
      <c r="C41" s="615"/>
      <c r="D41" s="615"/>
      <c r="E41" s="615"/>
      <c r="F41" s="615"/>
      <c r="G41" s="615"/>
      <c r="H41" s="615"/>
      <c r="I41" s="615"/>
      <c r="J41" s="615"/>
      <c r="K41" s="615"/>
      <c r="L41" s="615"/>
      <c r="M41" s="615"/>
      <c r="N41" s="615"/>
      <c r="O41" s="615"/>
      <c r="P41" s="615"/>
      <c r="Q41" s="615"/>
      <c r="R41" s="615"/>
      <c r="S41" s="615"/>
      <c r="T41" s="615"/>
      <c r="U41" s="615"/>
      <c r="V41" s="615"/>
      <c r="W41" s="615"/>
      <c r="X41" s="615"/>
      <c r="Y41" s="615"/>
      <c r="Z41" s="615"/>
      <c r="AA41" s="615"/>
      <c r="AB41" s="615"/>
      <c r="AC41" s="615"/>
      <c r="AD41" s="615"/>
      <c r="AE41" s="615"/>
      <c r="AF41" s="615"/>
      <c r="AG41" s="615"/>
      <c r="AH41" s="615"/>
      <c r="AI41" s="615"/>
      <c r="AJ41" s="568"/>
      <c r="AK41" s="572"/>
      <c r="AL41" s="279"/>
      <c r="AM41" s="279"/>
      <c r="AN41" s="279"/>
      <c r="AO41" s="279"/>
      <c r="AP41" s="480"/>
    </row>
    <row r="42" spans="1:42" ht="15" customHeight="1" x14ac:dyDescent="0.25">
      <c r="A42" s="614"/>
      <c r="B42" s="615"/>
      <c r="C42" s="615"/>
      <c r="D42" s="615"/>
      <c r="E42" s="615"/>
      <c r="F42" s="615"/>
      <c r="G42" s="615"/>
      <c r="H42" s="615"/>
      <c r="I42" s="615"/>
      <c r="J42" s="615"/>
      <c r="K42" s="615"/>
      <c r="L42" s="615"/>
      <c r="M42" s="615"/>
      <c r="N42" s="615"/>
      <c r="O42" s="615"/>
      <c r="P42" s="615"/>
      <c r="Q42" s="615"/>
      <c r="R42" s="615"/>
      <c r="S42" s="615"/>
      <c r="T42" s="615"/>
      <c r="U42" s="615"/>
      <c r="V42" s="615"/>
      <c r="W42" s="615"/>
      <c r="X42" s="615"/>
      <c r="Y42" s="615"/>
      <c r="Z42" s="615"/>
      <c r="AA42" s="615"/>
      <c r="AB42" s="615"/>
      <c r="AC42" s="615"/>
      <c r="AD42" s="615"/>
      <c r="AE42" s="615"/>
      <c r="AF42" s="615"/>
      <c r="AG42" s="615"/>
      <c r="AH42" s="615"/>
      <c r="AI42" s="615"/>
      <c r="AJ42" s="572"/>
      <c r="AK42" s="572"/>
      <c r="AL42" s="279"/>
      <c r="AM42" s="279"/>
      <c r="AN42" s="279"/>
      <c r="AO42" s="279"/>
      <c r="AP42" s="480"/>
    </row>
    <row r="43" spans="1:42" ht="15" customHeight="1" x14ac:dyDescent="0.25">
      <c r="A43" s="614"/>
      <c r="B43" s="615"/>
      <c r="C43" s="615"/>
      <c r="D43" s="615"/>
      <c r="E43" s="615"/>
      <c r="F43" s="615"/>
      <c r="G43" s="615"/>
      <c r="H43" s="615"/>
      <c r="I43" s="615"/>
      <c r="J43" s="615"/>
      <c r="K43" s="615"/>
      <c r="L43" s="615"/>
      <c r="M43" s="615"/>
      <c r="N43" s="615"/>
      <c r="O43" s="615"/>
      <c r="P43" s="615"/>
      <c r="Q43" s="615"/>
      <c r="R43" s="615"/>
      <c r="S43" s="615"/>
      <c r="T43" s="615"/>
      <c r="U43" s="615"/>
      <c r="V43" s="615"/>
      <c r="W43" s="615"/>
      <c r="X43" s="615"/>
      <c r="Y43" s="615"/>
      <c r="Z43" s="615"/>
      <c r="AA43" s="615"/>
      <c r="AB43" s="615"/>
      <c r="AC43" s="615"/>
      <c r="AD43" s="615"/>
      <c r="AE43" s="615"/>
      <c r="AF43" s="615"/>
      <c r="AG43" s="615"/>
      <c r="AH43" s="615"/>
      <c r="AI43" s="615"/>
      <c r="AJ43" s="572"/>
      <c r="AK43" s="572"/>
      <c r="AL43" s="279"/>
      <c r="AM43" s="279"/>
      <c r="AN43" s="279"/>
      <c r="AO43" s="279"/>
      <c r="AP43" s="480"/>
    </row>
    <row r="44" spans="1:42" ht="15" customHeight="1" x14ac:dyDescent="0.25">
      <c r="A44" s="614"/>
      <c r="B44" s="615"/>
      <c r="C44" s="615"/>
      <c r="D44" s="615"/>
      <c r="E44" s="615"/>
      <c r="F44" s="615"/>
      <c r="G44" s="615"/>
      <c r="H44" s="615"/>
      <c r="I44" s="615"/>
      <c r="J44" s="615"/>
      <c r="K44" s="615"/>
      <c r="L44" s="615"/>
      <c r="M44" s="615"/>
      <c r="N44" s="615"/>
      <c r="O44" s="615"/>
      <c r="P44" s="615"/>
      <c r="Q44" s="615"/>
      <c r="R44" s="615"/>
      <c r="S44" s="615"/>
      <c r="T44" s="615"/>
      <c r="U44" s="615"/>
      <c r="V44" s="615"/>
      <c r="W44" s="615"/>
      <c r="X44" s="615"/>
      <c r="Y44" s="615"/>
      <c r="Z44" s="615"/>
      <c r="AA44" s="615"/>
      <c r="AB44" s="615"/>
      <c r="AC44" s="615"/>
      <c r="AD44" s="615"/>
      <c r="AE44" s="615"/>
      <c r="AF44" s="615"/>
      <c r="AG44" s="615"/>
      <c r="AH44" s="615"/>
      <c r="AI44" s="615"/>
      <c r="AJ44" s="572"/>
      <c r="AK44" s="568"/>
      <c r="AL44" s="279"/>
      <c r="AM44" s="279"/>
      <c r="AN44" s="279"/>
      <c r="AO44" s="279"/>
      <c r="AP44" s="480"/>
    </row>
    <row r="45" spans="1:42" ht="15" customHeight="1" x14ac:dyDescent="0.25">
      <c r="A45" s="614"/>
      <c r="B45" s="615"/>
      <c r="C45" s="615"/>
      <c r="D45" s="615"/>
      <c r="E45" s="615"/>
      <c r="F45" s="615"/>
      <c r="G45" s="615"/>
      <c r="H45" s="615"/>
      <c r="I45" s="615"/>
      <c r="J45" s="615"/>
      <c r="K45" s="615"/>
      <c r="L45" s="615"/>
      <c r="M45" s="615"/>
      <c r="N45" s="615"/>
      <c r="O45" s="615"/>
      <c r="P45" s="615"/>
      <c r="Q45" s="615"/>
      <c r="R45" s="615"/>
      <c r="S45" s="615"/>
      <c r="T45" s="615"/>
      <c r="U45" s="615"/>
      <c r="V45" s="615"/>
      <c r="W45" s="615"/>
      <c r="X45" s="615"/>
      <c r="Y45" s="615"/>
      <c r="Z45" s="615"/>
      <c r="AA45" s="615"/>
      <c r="AB45" s="615"/>
      <c r="AC45" s="615"/>
      <c r="AD45" s="615"/>
      <c r="AE45" s="615"/>
      <c r="AF45" s="615"/>
      <c r="AG45" s="615"/>
      <c r="AH45" s="615"/>
      <c r="AI45" s="615"/>
      <c r="AJ45" s="572"/>
      <c r="AK45" s="572"/>
      <c r="AL45" s="279"/>
      <c r="AM45" s="279"/>
      <c r="AN45" s="279"/>
      <c r="AO45" s="279"/>
      <c r="AP45" s="480"/>
    </row>
    <row r="46" spans="1:42" ht="15" customHeight="1" x14ac:dyDescent="0.25">
      <c r="A46" s="614"/>
      <c r="B46" s="615"/>
      <c r="C46" s="615"/>
      <c r="D46" s="615"/>
      <c r="E46" s="615"/>
      <c r="F46" s="615"/>
      <c r="G46" s="615"/>
      <c r="H46" s="615"/>
      <c r="I46" s="615"/>
      <c r="J46" s="615"/>
      <c r="K46" s="615"/>
      <c r="L46" s="615"/>
      <c r="M46" s="615"/>
      <c r="N46" s="615"/>
      <c r="O46" s="615"/>
      <c r="P46" s="615"/>
      <c r="Q46" s="615"/>
      <c r="R46" s="615"/>
      <c r="S46" s="615"/>
      <c r="T46" s="615"/>
      <c r="U46" s="615"/>
      <c r="V46" s="615"/>
      <c r="W46" s="615"/>
      <c r="X46" s="615"/>
      <c r="Y46" s="615"/>
      <c r="Z46" s="615"/>
      <c r="AA46" s="615"/>
      <c r="AB46" s="615"/>
      <c r="AC46" s="615"/>
      <c r="AD46" s="615"/>
      <c r="AE46" s="615"/>
      <c r="AF46" s="615"/>
      <c r="AG46" s="615"/>
      <c r="AH46" s="615"/>
      <c r="AI46" s="615"/>
      <c r="AJ46" s="572"/>
      <c r="AK46" s="572"/>
      <c r="AL46" s="279"/>
      <c r="AM46" s="279"/>
      <c r="AN46" s="279"/>
      <c r="AO46" s="279"/>
      <c r="AP46" s="480"/>
    </row>
    <row r="47" spans="1:42" ht="15" customHeight="1" x14ac:dyDescent="0.25">
      <c r="A47" s="614"/>
      <c r="B47" s="615"/>
      <c r="C47" s="615"/>
      <c r="D47" s="615"/>
      <c r="E47" s="615"/>
      <c r="F47" s="615"/>
      <c r="G47" s="615"/>
      <c r="H47" s="615"/>
      <c r="I47" s="615"/>
      <c r="J47" s="615"/>
      <c r="K47" s="615"/>
      <c r="L47" s="615"/>
      <c r="M47" s="615"/>
      <c r="N47" s="615"/>
      <c r="O47" s="615"/>
      <c r="P47" s="615"/>
      <c r="Q47" s="615"/>
      <c r="R47" s="615"/>
      <c r="S47" s="615"/>
      <c r="T47" s="615"/>
      <c r="U47" s="615"/>
      <c r="V47" s="615"/>
      <c r="W47" s="615"/>
      <c r="X47" s="615"/>
      <c r="Y47" s="615"/>
      <c r="Z47" s="615"/>
      <c r="AA47" s="615"/>
      <c r="AB47" s="615"/>
      <c r="AC47" s="615"/>
      <c r="AD47" s="615"/>
      <c r="AE47" s="615"/>
      <c r="AF47" s="615"/>
      <c r="AG47" s="615"/>
      <c r="AH47" s="615"/>
      <c r="AI47" s="615"/>
      <c r="AJ47" s="572"/>
      <c r="AK47" s="572"/>
      <c r="AL47" s="279"/>
      <c r="AM47" s="279"/>
      <c r="AN47" s="279"/>
      <c r="AO47" s="279"/>
      <c r="AP47" s="480"/>
    </row>
    <row r="48" spans="1:42" ht="15" customHeight="1" x14ac:dyDescent="0.25">
      <c r="A48" s="614"/>
      <c r="B48" s="615"/>
      <c r="C48" s="615"/>
      <c r="D48" s="615"/>
      <c r="E48" s="615"/>
      <c r="F48" s="615"/>
      <c r="G48" s="615"/>
      <c r="H48" s="615"/>
      <c r="I48" s="615"/>
      <c r="J48" s="615"/>
      <c r="K48" s="615"/>
      <c r="L48" s="615"/>
      <c r="M48" s="615"/>
      <c r="N48" s="615"/>
      <c r="O48" s="615"/>
      <c r="P48" s="615"/>
      <c r="Q48" s="615"/>
      <c r="R48" s="615"/>
      <c r="S48" s="615"/>
      <c r="T48" s="615"/>
      <c r="U48" s="615"/>
      <c r="V48" s="615"/>
      <c r="W48" s="615"/>
      <c r="X48" s="615"/>
      <c r="Y48" s="615"/>
      <c r="Z48" s="615"/>
      <c r="AA48" s="615"/>
      <c r="AB48" s="615"/>
      <c r="AC48" s="615"/>
      <c r="AD48" s="615"/>
      <c r="AE48" s="615"/>
      <c r="AF48" s="615"/>
      <c r="AG48" s="615"/>
      <c r="AH48" s="615"/>
      <c r="AI48" s="615"/>
      <c r="AJ48" s="572"/>
      <c r="AK48" s="573"/>
      <c r="AL48" s="279"/>
      <c r="AM48" s="279"/>
      <c r="AN48" s="279"/>
      <c r="AO48" s="279"/>
      <c r="AP48" s="480"/>
    </row>
    <row r="49" spans="1:42" ht="15" customHeight="1" x14ac:dyDescent="0.25">
      <c r="A49" s="614"/>
      <c r="B49" s="615"/>
      <c r="C49" s="615"/>
      <c r="D49" s="615"/>
      <c r="E49" s="615"/>
      <c r="F49" s="615"/>
      <c r="G49" s="615"/>
      <c r="H49" s="615"/>
      <c r="I49" s="615"/>
      <c r="J49" s="615"/>
      <c r="K49" s="615"/>
      <c r="L49" s="615"/>
      <c r="M49" s="615"/>
      <c r="N49" s="615"/>
      <c r="O49" s="615"/>
      <c r="P49" s="615"/>
      <c r="Q49" s="615"/>
      <c r="R49" s="615"/>
      <c r="S49" s="615"/>
      <c r="T49" s="615"/>
      <c r="U49" s="615"/>
      <c r="V49" s="615"/>
      <c r="W49" s="615"/>
      <c r="X49" s="615"/>
      <c r="Y49" s="615"/>
      <c r="Z49" s="615"/>
      <c r="AA49" s="615"/>
      <c r="AB49" s="615"/>
      <c r="AC49" s="615"/>
      <c r="AD49" s="615"/>
      <c r="AE49" s="615"/>
      <c r="AF49" s="615"/>
      <c r="AG49" s="615"/>
      <c r="AH49" s="615"/>
      <c r="AI49" s="615"/>
      <c r="AJ49" s="618"/>
      <c r="AK49" s="618"/>
      <c r="AL49" s="618"/>
      <c r="AM49" s="618"/>
      <c r="AN49" s="618"/>
      <c r="AO49" s="618"/>
      <c r="AP49" s="483"/>
    </row>
    <row r="50" spans="1:42" ht="15" customHeight="1" x14ac:dyDescent="0.25">
      <c r="A50" s="608" t="s">
        <v>717</v>
      </c>
      <c r="B50" s="609"/>
      <c r="C50" s="609"/>
      <c r="D50" s="609"/>
      <c r="E50" s="609"/>
      <c r="F50" s="609"/>
      <c r="G50" s="609"/>
      <c r="H50" s="609"/>
      <c r="I50" s="609"/>
      <c r="J50" s="609"/>
      <c r="K50" s="609"/>
      <c r="L50" s="609"/>
      <c r="M50" s="609"/>
      <c r="N50" s="609"/>
      <c r="O50" s="609"/>
      <c r="P50" s="609"/>
      <c r="Q50" s="609"/>
      <c r="R50" s="609"/>
      <c r="S50" s="609"/>
      <c r="T50" s="609"/>
      <c r="U50" s="609"/>
      <c r="V50" s="609"/>
      <c r="W50" s="609"/>
      <c r="X50" s="609"/>
      <c r="Y50" s="609"/>
      <c r="Z50" s="609"/>
      <c r="AA50" s="609"/>
      <c r="AB50" s="609"/>
      <c r="AC50" s="609"/>
      <c r="AD50" s="609"/>
      <c r="AE50" s="609"/>
      <c r="AF50" s="609"/>
      <c r="AG50" s="609"/>
      <c r="AH50" s="609"/>
      <c r="AI50" s="609"/>
      <c r="AJ50" s="610" t="s">
        <v>13</v>
      </c>
      <c r="AK50" s="610"/>
      <c r="AL50" s="610"/>
      <c r="AM50" s="610"/>
      <c r="AN50" s="610"/>
      <c r="AO50" s="610"/>
      <c r="AP50" s="480">
        <f>ROUND(SUM(AP18:AP49),1)</f>
        <v>0</v>
      </c>
    </row>
    <row r="51" spans="1:42" ht="16.2" customHeight="1" x14ac:dyDescent="0.25">
      <c r="A51" s="608"/>
      <c r="B51" s="609"/>
      <c r="C51" s="609"/>
      <c r="D51" s="609"/>
      <c r="E51" s="609"/>
      <c r="F51" s="609"/>
      <c r="G51" s="609"/>
      <c r="H51" s="609"/>
      <c r="I51" s="609"/>
      <c r="J51" s="609"/>
      <c r="K51" s="609"/>
      <c r="L51" s="609"/>
      <c r="M51" s="609"/>
      <c r="N51" s="609"/>
      <c r="O51" s="609"/>
      <c r="P51" s="609"/>
      <c r="Q51" s="609"/>
      <c r="R51" s="609"/>
      <c r="S51" s="609"/>
      <c r="T51" s="609"/>
      <c r="U51" s="609"/>
      <c r="V51" s="609"/>
      <c r="W51" s="609"/>
      <c r="X51" s="609"/>
      <c r="Y51" s="609"/>
      <c r="Z51" s="609"/>
      <c r="AA51" s="609"/>
      <c r="AB51" s="609"/>
      <c r="AC51" s="609"/>
      <c r="AD51" s="609"/>
      <c r="AE51" s="609"/>
      <c r="AF51" s="609"/>
      <c r="AG51" s="609"/>
      <c r="AH51" s="609"/>
      <c r="AI51" s="609"/>
      <c r="AJ51" s="611" t="s">
        <v>14</v>
      </c>
      <c r="AK51" s="611"/>
      <c r="AL51" s="611"/>
      <c r="AM51" s="611"/>
      <c r="AN51" s="611"/>
      <c r="AO51" s="611"/>
      <c r="AP51" s="482">
        <f>+AP50</f>
        <v>0</v>
      </c>
    </row>
    <row r="52" spans="1:42" ht="15" customHeight="1" x14ac:dyDescent="0.25">
      <c r="A52" s="605"/>
      <c r="B52" s="606"/>
      <c r="C52" s="606"/>
      <c r="D52" s="606"/>
      <c r="E52" s="606"/>
      <c r="F52" s="606"/>
      <c r="G52" s="606"/>
      <c r="H52" s="606"/>
      <c r="I52" s="606"/>
      <c r="J52" s="606"/>
      <c r="K52" s="606"/>
      <c r="L52" s="606"/>
      <c r="M52" s="606"/>
      <c r="N52" s="606"/>
      <c r="O52" s="606"/>
      <c r="P52" s="606"/>
      <c r="Q52" s="606"/>
      <c r="R52" s="606"/>
      <c r="S52" s="606"/>
      <c r="T52" s="606"/>
      <c r="U52" s="606"/>
      <c r="V52" s="606"/>
      <c r="W52" s="606"/>
      <c r="X52" s="606"/>
      <c r="Y52" s="606"/>
      <c r="Z52" s="606" t="s">
        <v>15</v>
      </c>
      <c r="AA52" s="606"/>
      <c r="AB52" s="606"/>
      <c r="AC52" s="606"/>
      <c r="AD52" s="606"/>
      <c r="AE52" s="606"/>
      <c r="AF52" s="606"/>
      <c r="AG52" s="606"/>
      <c r="AH52" s="606"/>
      <c r="AI52" s="606"/>
      <c r="AJ52" s="606"/>
      <c r="AK52" s="606"/>
      <c r="AL52" s="606"/>
      <c r="AM52" s="606"/>
      <c r="AN52" s="606"/>
      <c r="AO52" s="606"/>
      <c r="AP52" s="607"/>
    </row>
    <row r="53" spans="1:42" ht="15" customHeight="1" x14ac:dyDescent="0.25">
      <c r="A53" s="605"/>
      <c r="B53" s="606"/>
      <c r="C53" s="606"/>
      <c r="D53" s="606"/>
      <c r="E53" s="606"/>
      <c r="F53" s="606"/>
      <c r="G53" s="606"/>
      <c r="H53" s="606"/>
      <c r="I53" s="606"/>
      <c r="J53" s="606"/>
      <c r="K53" s="606"/>
      <c r="L53" s="606"/>
      <c r="M53" s="606"/>
      <c r="N53" s="606"/>
      <c r="O53" s="606"/>
      <c r="P53" s="606"/>
      <c r="Q53" s="606"/>
      <c r="R53" s="606"/>
      <c r="S53" s="606"/>
      <c r="T53" s="606"/>
      <c r="U53" s="606"/>
      <c r="V53" s="606"/>
      <c r="W53" s="606"/>
      <c r="X53" s="606"/>
      <c r="Y53" s="606"/>
      <c r="Z53" s="606"/>
      <c r="AA53" s="606"/>
      <c r="AB53" s="606"/>
      <c r="AC53" s="606"/>
      <c r="AD53" s="606"/>
      <c r="AE53" s="606"/>
      <c r="AF53" s="606"/>
      <c r="AG53" s="606"/>
      <c r="AH53" s="606"/>
      <c r="AI53" s="606"/>
      <c r="AJ53" s="606"/>
      <c r="AK53" s="606"/>
      <c r="AL53" s="606"/>
      <c r="AM53" s="606"/>
      <c r="AN53" s="606"/>
      <c r="AO53" s="606"/>
      <c r="AP53" s="607"/>
    </row>
    <row r="54" spans="1:42" ht="15" customHeight="1" x14ac:dyDescent="0.25">
      <c r="A54" s="605"/>
      <c r="B54" s="606"/>
      <c r="C54" s="606"/>
      <c r="D54" s="606"/>
      <c r="E54" s="606"/>
      <c r="F54" s="606"/>
      <c r="G54" s="606"/>
      <c r="H54" s="606"/>
      <c r="I54" s="606"/>
      <c r="J54" s="606"/>
      <c r="K54" s="606"/>
      <c r="L54" s="606"/>
      <c r="M54" s="606"/>
      <c r="N54" s="606"/>
      <c r="O54" s="606"/>
      <c r="P54" s="606"/>
      <c r="Q54" s="606"/>
      <c r="R54" s="606"/>
      <c r="S54" s="606"/>
      <c r="T54" s="606"/>
      <c r="U54" s="606"/>
      <c r="V54" s="606"/>
      <c r="W54" s="606"/>
      <c r="X54" s="606"/>
      <c r="Y54" s="606"/>
      <c r="Z54" s="606"/>
      <c r="AA54" s="606"/>
      <c r="AB54" s="606"/>
      <c r="AC54" s="606"/>
      <c r="AD54" s="606"/>
      <c r="AE54" s="606"/>
      <c r="AF54" s="606"/>
      <c r="AG54" s="606"/>
      <c r="AH54" s="606"/>
      <c r="AI54" s="606"/>
      <c r="AJ54" s="606"/>
      <c r="AK54" s="606"/>
      <c r="AL54" s="606"/>
      <c r="AM54" s="606"/>
      <c r="AN54" s="606"/>
      <c r="AO54" s="606"/>
      <c r="AP54" s="607"/>
    </row>
    <row r="55" spans="1:42" ht="15" customHeight="1" x14ac:dyDescent="0.25">
      <c r="A55" s="605"/>
      <c r="B55" s="606"/>
      <c r="C55" s="606"/>
      <c r="D55" s="606"/>
      <c r="E55" s="606"/>
      <c r="F55" s="606"/>
      <c r="G55" s="606"/>
      <c r="H55" s="606"/>
      <c r="I55" s="606"/>
      <c r="J55" s="606"/>
      <c r="K55" s="606"/>
      <c r="L55" s="606"/>
      <c r="M55" s="606"/>
      <c r="N55" s="606"/>
      <c r="O55" s="606"/>
      <c r="P55" s="606"/>
      <c r="Q55" s="606"/>
      <c r="R55" s="606"/>
      <c r="S55" s="606"/>
      <c r="T55" s="606"/>
      <c r="U55" s="606"/>
      <c r="V55" s="606"/>
      <c r="W55" s="606"/>
      <c r="X55" s="606"/>
      <c r="Y55" s="606"/>
      <c r="Z55" s="606"/>
      <c r="AA55" s="606"/>
      <c r="AB55" s="606"/>
      <c r="AC55" s="606"/>
      <c r="AD55" s="606"/>
      <c r="AE55" s="606"/>
      <c r="AF55" s="606"/>
      <c r="AG55" s="606"/>
      <c r="AH55" s="606"/>
      <c r="AI55" s="606"/>
      <c r="AJ55" s="606"/>
      <c r="AK55" s="606"/>
      <c r="AL55" s="606"/>
      <c r="AM55" s="606"/>
      <c r="AN55" s="606"/>
      <c r="AO55" s="606"/>
      <c r="AP55" s="607"/>
    </row>
    <row r="56" spans="1:42" ht="15" customHeight="1" x14ac:dyDescent="0.25">
      <c r="A56" s="599"/>
      <c r="B56" s="600"/>
      <c r="C56" s="600"/>
      <c r="D56" s="600"/>
      <c r="E56" s="600"/>
      <c r="F56" s="600"/>
      <c r="G56" s="600"/>
      <c r="H56" s="600"/>
      <c r="I56" s="600"/>
      <c r="J56" s="600"/>
      <c r="K56" s="600"/>
      <c r="L56" s="600"/>
      <c r="M56" s="600"/>
      <c r="N56" s="600"/>
      <c r="O56" s="600"/>
      <c r="P56" s="600"/>
      <c r="Q56" s="600"/>
      <c r="R56" s="600"/>
      <c r="S56" s="600"/>
      <c r="T56" s="600"/>
      <c r="U56" s="600"/>
      <c r="V56" s="600"/>
      <c r="W56" s="600"/>
      <c r="X56" s="600"/>
      <c r="Y56" s="600"/>
      <c r="Z56" s="600"/>
      <c r="AA56" s="600"/>
      <c r="AB56" s="600"/>
      <c r="AC56" s="600"/>
      <c r="AD56" s="600"/>
      <c r="AE56" s="600"/>
      <c r="AF56" s="600"/>
      <c r="AG56" s="600"/>
      <c r="AH56" s="600"/>
      <c r="AI56" s="600"/>
      <c r="AJ56" s="600"/>
      <c r="AK56" s="600"/>
      <c r="AL56" s="600"/>
      <c r="AM56" s="600"/>
      <c r="AN56" s="600"/>
      <c r="AO56" s="600"/>
      <c r="AP56" s="601"/>
    </row>
    <row r="57" spans="1:42" ht="15" customHeight="1" x14ac:dyDescent="0.25">
      <c r="A57" s="599"/>
      <c r="B57" s="600"/>
      <c r="C57" s="600"/>
      <c r="D57" s="600"/>
      <c r="E57" s="600"/>
      <c r="F57" s="600"/>
      <c r="G57" s="600"/>
      <c r="H57" s="600"/>
      <c r="I57" s="600"/>
      <c r="J57" s="600"/>
      <c r="K57" s="600"/>
      <c r="L57" s="600"/>
      <c r="M57" s="600"/>
      <c r="N57" s="600"/>
      <c r="O57" s="600"/>
      <c r="P57" s="600"/>
      <c r="Q57" s="600"/>
      <c r="R57" s="600"/>
      <c r="S57" s="600"/>
      <c r="T57" s="600"/>
      <c r="U57" s="600"/>
      <c r="V57" s="600"/>
      <c r="W57" s="600"/>
      <c r="X57" s="600"/>
      <c r="Y57" s="600"/>
      <c r="Z57" s="600"/>
      <c r="AA57" s="600"/>
      <c r="AB57" s="600"/>
      <c r="AC57" s="600"/>
      <c r="AD57" s="600"/>
      <c r="AE57" s="600"/>
      <c r="AF57" s="600"/>
      <c r="AG57" s="600"/>
      <c r="AH57" s="600"/>
      <c r="AI57" s="600"/>
      <c r="AJ57" s="600"/>
      <c r="AK57" s="600"/>
      <c r="AL57" s="600"/>
      <c r="AM57" s="600"/>
      <c r="AN57" s="600"/>
      <c r="AO57" s="600"/>
      <c r="AP57" s="601"/>
    </row>
    <row r="58" spans="1:42" ht="15" customHeight="1" thickBot="1" x14ac:dyDescent="0.3">
      <c r="A58" s="602"/>
      <c r="B58" s="603"/>
      <c r="C58" s="603"/>
      <c r="D58" s="603"/>
      <c r="E58" s="603"/>
      <c r="F58" s="603"/>
      <c r="G58" s="603"/>
      <c r="H58" s="603"/>
      <c r="I58" s="603"/>
      <c r="J58" s="603"/>
      <c r="K58" s="603"/>
      <c r="L58" s="603"/>
      <c r="M58" s="603"/>
      <c r="N58" s="603"/>
      <c r="O58" s="603"/>
      <c r="P58" s="603"/>
      <c r="Q58" s="603"/>
      <c r="R58" s="603"/>
      <c r="S58" s="603"/>
      <c r="T58" s="603"/>
      <c r="U58" s="603"/>
      <c r="V58" s="603"/>
      <c r="W58" s="603"/>
      <c r="X58" s="603"/>
      <c r="Y58" s="603"/>
      <c r="Z58" s="603"/>
      <c r="AA58" s="603"/>
      <c r="AB58" s="603"/>
      <c r="AC58" s="603"/>
      <c r="AD58" s="603"/>
      <c r="AE58" s="603"/>
      <c r="AF58" s="603"/>
      <c r="AG58" s="603"/>
      <c r="AH58" s="603"/>
      <c r="AI58" s="603"/>
      <c r="AJ58" s="603"/>
      <c r="AK58" s="603"/>
      <c r="AL58" s="603"/>
      <c r="AM58" s="603"/>
      <c r="AN58" s="603"/>
      <c r="AO58" s="603"/>
      <c r="AP58" s="604"/>
    </row>
    <row r="59" spans="1:42" ht="15" customHeight="1" x14ac:dyDescent="0.25">
      <c r="A59" s="636" t="str">
        <f>+$A$1</f>
        <v>MEMORIA DE CÁLCULO CANAL PRADOS DEL ESTE</v>
      </c>
      <c r="B59" s="637"/>
      <c r="C59" s="637"/>
      <c r="D59" s="637"/>
      <c r="E59" s="637"/>
      <c r="F59" s="637"/>
      <c r="G59" s="637"/>
      <c r="H59" s="637"/>
      <c r="I59" s="637"/>
      <c r="J59" s="637"/>
      <c r="K59" s="637"/>
      <c r="L59" s="637"/>
      <c r="M59" s="637"/>
      <c r="N59" s="637"/>
      <c r="O59" s="637"/>
      <c r="P59" s="637"/>
      <c r="Q59" s="637"/>
      <c r="R59" s="637"/>
      <c r="S59" s="637"/>
      <c r="T59" s="637"/>
      <c r="U59" s="637"/>
      <c r="V59" s="637"/>
      <c r="W59" s="637"/>
      <c r="X59" s="637"/>
      <c r="Y59" s="637"/>
      <c r="Z59" s="637"/>
      <c r="AA59" s="637"/>
      <c r="AB59" s="637"/>
      <c r="AC59" s="637"/>
      <c r="AD59" s="637"/>
      <c r="AE59" s="637"/>
      <c r="AF59" s="637"/>
      <c r="AG59" s="637"/>
      <c r="AH59" s="637"/>
      <c r="AI59" s="637"/>
      <c r="AJ59" s="637"/>
      <c r="AK59" s="640" t="str">
        <f>+$AK$1</f>
        <v>FECHA DE EMISION:                                           JULIO 2023</v>
      </c>
      <c r="AL59" s="640"/>
      <c r="AM59" s="640"/>
      <c r="AN59" s="640"/>
      <c r="AO59" s="640"/>
      <c r="AP59" s="642"/>
    </row>
    <row r="60" spans="1:42" ht="15" customHeight="1" x14ac:dyDescent="0.25">
      <c r="A60" s="638"/>
      <c r="B60" s="639"/>
      <c r="C60" s="639"/>
      <c r="D60" s="639"/>
      <c r="E60" s="639"/>
      <c r="F60" s="639"/>
      <c r="G60" s="639"/>
      <c r="H60" s="639"/>
      <c r="I60" s="639"/>
      <c r="J60" s="639"/>
      <c r="K60" s="639"/>
      <c r="L60" s="639"/>
      <c r="M60" s="639"/>
      <c r="N60" s="639"/>
      <c r="O60" s="639"/>
      <c r="P60" s="639"/>
      <c r="Q60" s="639"/>
      <c r="R60" s="639"/>
      <c r="S60" s="639"/>
      <c r="T60" s="639"/>
      <c r="U60" s="639"/>
      <c r="V60" s="639"/>
      <c r="W60" s="639"/>
      <c r="X60" s="639"/>
      <c r="Y60" s="639"/>
      <c r="Z60" s="639"/>
      <c r="AA60" s="639"/>
      <c r="AB60" s="639"/>
      <c r="AC60" s="639"/>
      <c r="AD60" s="639"/>
      <c r="AE60" s="639"/>
      <c r="AF60" s="639"/>
      <c r="AG60" s="639"/>
      <c r="AH60" s="639"/>
      <c r="AI60" s="639"/>
      <c r="AJ60" s="639"/>
      <c r="AK60" s="641"/>
      <c r="AL60" s="641"/>
      <c r="AM60" s="641"/>
      <c r="AN60" s="641"/>
      <c r="AO60" s="641"/>
      <c r="AP60" s="643"/>
    </row>
    <row r="61" spans="1:42" ht="15" customHeight="1" x14ac:dyDescent="0.25">
      <c r="A61" s="638"/>
      <c r="B61" s="639"/>
      <c r="C61" s="639"/>
      <c r="D61" s="639"/>
      <c r="E61" s="639"/>
      <c r="F61" s="639"/>
      <c r="G61" s="639"/>
      <c r="H61" s="639"/>
      <c r="I61" s="639"/>
      <c r="J61" s="639"/>
      <c r="K61" s="639"/>
      <c r="L61" s="639"/>
      <c r="M61" s="639"/>
      <c r="N61" s="639"/>
      <c r="O61" s="639"/>
      <c r="P61" s="639"/>
      <c r="Q61" s="639"/>
      <c r="R61" s="639"/>
      <c r="S61" s="639"/>
      <c r="T61" s="639"/>
      <c r="U61" s="639"/>
      <c r="V61" s="639"/>
      <c r="W61" s="639"/>
      <c r="X61" s="639"/>
      <c r="Y61" s="639"/>
      <c r="Z61" s="639"/>
      <c r="AA61" s="639"/>
      <c r="AB61" s="639"/>
      <c r="AC61" s="639"/>
      <c r="AD61" s="639"/>
      <c r="AE61" s="639"/>
      <c r="AF61" s="639"/>
      <c r="AG61" s="639"/>
      <c r="AH61" s="639"/>
      <c r="AI61" s="639"/>
      <c r="AJ61" s="639"/>
      <c r="AK61" s="641"/>
      <c r="AL61" s="641"/>
      <c r="AM61" s="641"/>
      <c r="AN61" s="641"/>
      <c r="AO61" s="641"/>
      <c r="AP61" s="643"/>
    </row>
    <row r="62" spans="1:42" ht="15" customHeight="1" x14ac:dyDescent="0.25">
      <c r="A62" s="638"/>
      <c r="B62" s="639"/>
      <c r="C62" s="639"/>
      <c r="D62" s="639"/>
      <c r="E62" s="639"/>
      <c r="F62" s="639"/>
      <c r="G62" s="639"/>
      <c r="H62" s="639"/>
      <c r="I62" s="639"/>
      <c r="J62" s="639"/>
      <c r="K62" s="639"/>
      <c r="L62" s="639"/>
      <c r="M62" s="639"/>
      <c r="N62" s="639"/>
      <c r="O62" s="639"/>
      <c r="P62" s="639"/>
      <c r="Q62" s="639"/>
      <c r="R62" s="639"/>
      <c r="S62" s="639"/>
      <c r="T62" s="639"/>
      <c r="U62" s="639"/>
      <c r="V62" s="639"/>
      <c r="W62" s="639"/>
      <c r="X62" s="639"/>
      <c r="Y62" s="639"/>
      <c r="Z62" s="639"/>
      <c r="AA62" s="639"/>
      <c r="AB62" s="639"/>
      <c r="AC62" s="639"/>
      <c r="AD62" s="639"/>
      <c r="AE62" s="639"/>
      <c r="AF62" s="639"/>
      <c r="AG62" s="639"/>
      <c r="AH62" s="639"/>
      <c r="AI62" s="639"/>
      <c r="AJ62" s="639"/>
      <c r="AK62" s="641"/>
      <c r="AL62" s="641"/>
      <c r="AM62" s="641"/>
      <c r="AN62" s="641"/>
      <c r="AO62" s="641"/>
      <c r="AP62" s="643"/>
    </row>
    <row r="63" spans="1:42" ht="15" customHeight="1" x14ac:dyDescent="0.25">
      <c r="A63" s="638"/>
      <c r="B63" s="639"/>
      <c r="C63" s="639"/>
      <c r="D63" s="639"/>
      <c r="E63" s="639"/>
      <c r="F63" s="639"/>
      <c r="G63" s="639"/>
      <c r="H63" s="639"/>
      <c r="I63" s="639"/>
      <c r="J63" s="639"/>
      <c r="K63" s="639"/>
      <c r="L63" s="639"/>
      <c r="M63" s="639"/>
      <c r="N63" s="639"/>
      <c r="O63" s="639"/>
      <c r="P63" s="639"/>
      <c r="Q63" s="639"/>
      <c r="R63" s="639"/>
      <c r="S63" s="639"/>
      <c r="T63" s="639"/>
      <c r="U63" s="639"/>
      <c r="V63" s="639"/>
      <c r="W63" s="639"/>
      <c r="X63" s="639"/>
      <c r="Y63" s="639"/>
      <c r="Z63" s="639"/>
      <c r="AA63" s="639"/>
      <c r="AB63" s="639"/>
      <c r="AC63" s="639"/>
      <c r="AD63" s="639"/>
      <c r="AE63" s="639"/>
      <c r="AF63" s="639"/>
      <c r="AG63" s="639"/>
      <c r="AH63" s="639"/>
      <c r="AI63" s="639"/>
      <c r="AJ63" s="639"/>
      <c r="AK63" s="641"/>
      <c r="AL63" s="641"/>
      <c r="AM63" s="641"/>
      <c r="AN63" s="641"/>
      <c r="AO63" s="641"/>
      <c r="AP63" s="643"/>
    </row>
    <row r="64" spans="1:42" ht="15" customHeight="1" x14ac:dyDescent="0.25">
      <c r="A64" s="638"/>
      <c r="B64" s="639"/>
      <c r="C64" s="639"/>
      <c r="D64" s="639"/>
      <c r="E64" s="639"/>
      <c r="F64" s="639"/>
      <c r="G64" s="639"/>
      <c r="H64" s="639"/>
      <c r="I64" s="639"/>
      <c r="J64" s="639"/>
      <c r="K64" s="639"/>
      <c r="L64" s="639"/>
      <c r="M64" s="639"/>
      <c r="N64" s="639"/>
      <c r="O64" s="639"/>
      <c r="P64" s="639"/>
      <c r="Q64" s="639"/>
      <c r="R64" s="639"/>
      <c r="S64" s="639"/>
      <c r="T64" s="639"/>
      <c r="U64" s="639"/>
      <c r="V64" s="639"/>
      <c r="W64" s="639"/>
      <c r="X64" s="639"/>
      <c r="Y64" s="639"/>
      <c r="Z64" s="639"/>
      <c r="AA64" s="639"/>
      <c r="AB64" s="639"/>
      <c r="AC64" s="639"/>
      <c r="AD64" s="639"/>
      <c r="AE64" s="639"/>
      <c r="AF64" s="639"/>
      <c r="AG64" s="639"/>
      <c r="AH64" s="639"/>
      <c r="AI64" s="639"/>
      <c r="AJ64" s="639"/>
      <c r="AK64" s="641"/>
      <c r="AL64" s="641"/>
      <c r="AM64" s="641"/>
      <c r="AN64" s="641"/>
      <c r="AO64" s="641"/>
      <c r="AP64" s="643"/>
    </row>
    <row r="65" spans="1:42" ht="15" customHeight="1" x14ac:dyDescent="0.25">
      <c r="A65" s="638"/>
      <c r="B65" s="639"/>
      <c r="C65" s="639"/>
      <c r="D65" s="639"/>
      <c r="E65" s="639"/>
      <c r="F65" s="639"/>
      <c r="G65" s="639"/>
      <c r="H65" s="639"/>
      <c r="I65" s="639"/>
      <c r="J65" s="639"/>
      <c r="K65" s="639"/>
      <c r="L65" s="639"/>
      <c r="M65" s="639"/>
      <c r="N65" s="639"/>
      <c r="O65" s="639"/>
      <c r="P65" s="639"/>
      <c r="Q65" s="639"/>
      <c r="R65" s="639"/>
      <c r="S65" s="639"/>
      <c r="T65" s="639"/>
      <c r="U65" s="639"/>
      <c r="V65" s="639"/>
      <c r="W65" s="639"/>
      <c r="X65" s="639"/>
      <c r="Y65" s="639"/>
      <c r="Z65" s="639"/>
      <c r="AA65" s="639"/>
      <c r="AB65" s="639"/>
      <c r="AC65" s="639"/>
      <c r="AD65" s="639"/>
      <c r="AE65" s="639"/>
      <c r="AF65" s="639"/>
      <c r="AG65" s="639"/>
      <c r="AH65" s="639"/>
      <c r="AI65" s="639"/>
      <c r="AJ65" s="639"/>
      <c r="AK65" s="641" t="s">
        <v>19</v>
      </c>
      <c r="AL65" s="641"/>
      <c r="AM65" s="641"/>
      <c r="AN65" s="641">
        <v>1</v>
      </c>
      <c r="AO65" s="641"/>
      <c r="AP65" s="643"/>
    </row>
    <row r="66" spans="1:42" ht="15" customHeight="1" x14ac:dyDescent="0.25">
      <c r="A66" s="638"/>
      <c r="B66" s="639"/>
      <c r="C66" s="639"/>
      <c r="D66" s="639"/>
      <c r="E66" s="639"/>
      <c r="F66" s="639"/>
      <c r="G66" s="639"/>
      <c r="H66" s="639"/>
      <c r="I66" s="639"/>
      <c r="J66" s="639"/>
      <c r="K66" s="639"/>
      <c r="L66" s="639"/>
      <c r="M66" s="639"/>
      <c r="N66" s="639"/>
      <c r="O66" s="639"/>
      <c r="P66" s="639"/>
      <c r="Q66" s="639"/>
      <c r="R66" s="639"/>
      <c r="S66" s="639"/>
      <c r="T66" s="639"/>
      <c r="U66" s="639"/>
      <c r="V66" s="639"/>
      <c r="W66" s="639"/>
      <c r="X66" s="639"/>
      <c r="Y66" s="639"/>
      <c r="Z66" s="639"/>
      <c r="AA66" s="639"/>
      <c r="AB66" s="639"/>
      <c r="AC66" s="639"/>
      <c r="AD66" s="639"/>
      <c r="AE66" s="639"/>
      <c r="AF66" s="639"/>
      <c r="AG66" s="639"/>
      <c r="AH66" s="639"/>
      <c r="AI66" s="639"/>
      <c r="AJ66" s="639"/>
      <c r="AK66" s="641"/>
      <c r="AL66" s="641"/>
      <c r="AM66" s="641"/>
      <c r="AN66" s="641"/>
      <c r="AO66" s="641"/>
      <c r="AP66" s="643"/>
    </row>
    <row r="67" spans="1:42" ht="13.95" customHeight="1" x14ac:dyDescent="0.25">
      <c r="A67" s="632" t="s">
        <v>1</v>
      </c>
      <c r="B67" s="633"/>
      <c r="C67" s="633"/>
      <c r="D67" s="633"/>
      <c r="E67" s="633"/>
      <c r="F67" s="633"/>
      <c r="G67" s="633"/>
      <c r="H67" s="633"/>
      <c r="I67" s="633"/>
      <c r="J67" s="633"/>
      <c r="K67" s="633"/>
      <c r="L67" s="633"/>
      <c r="M67" s="633"/>
      <c r="N67" s="633"/>
      <c r="O67" s="633"/>
      <c r="P67" s="633"/>
      <c r="Q67" s="633"/>
      <c r="R67" s="633"/>
      <c r="S67" s="633"/>
      <c r="T67" s="633"/>
      <c r="U67" s="633"/>
      <c r="V67" s="633"/>
      <c r="W67" s="633"/>
      <c r="X67" s="633"/>
      <c r="Y67" s="633"/>
      <c r="Z67" s="633"/>
      <c r="AA67" s="633"/>
      <c r="AB67" s="633"/>
      <c r="AC67" s="633"/>
      <c r="AD67" s="633"/>
      <c r="AE67" s="633"/>
      <c r="AF67" s="633"/>
      <c r="AG67" s="633"/>
      <c r="AH67" s="633"/>
      <c r="AI67" s="633"/>
      <c r="AJ67" s="633"/>
      <c r="AK67" s="633"/>
      <c r="AL67" s="633"/>
      <c r="AM67" s="633"/>
      <c r="AN67" s="633"/>
      <c r="AO67" s="633"/>
      <c r="AP67" s="634"/>
    </row>
    <row r="68" spans="1:42" ht="13.95" customHeight="1" x14ac:dyDescent="0.25">
      <c r="A68" s="632"/>
      <c r="B68" s="633"/>
      <c r="C68" s="633"/>
      <c r="D68" s="633"/>
      <c r="E68" s="633"/>
      <c r="F68" s="633"/>
      <c r="G68" s="633"/>
      <c r="H68" s="633"/>
      <c r="I68" s="633"/>
      <c r="J68" s="633"/>
      <c r="K68" s="633"/>
      <c r="L68" s="633"/>
      <c r="M68" s="633"/>
      <c r="N68" s="633"/>
      <c r="O68" s="633"/>
      <c r="P68" s="633"/>
      <c r="Q68" s="633"/>
      <c r="R68" s="633"/>
      <c r="S68" s="633"/>
      <c r="T68" s="633"/>
      <c r="U68" s="633"/>
      <c r="V68" s="633"/>
      <c r="W68" s="633"/>
      <c r="X68" s="633"/>
      <c r="Y68" s="633"/>
      <c r="Z68" s="633"/>
      <c r="AA68" s="633"/>
      <c r="AB68" s="633"/>
      <c r="AC68" s="633"/>
      <c r="AD68" s="633"/>
      <c r="AE68" s="633"/>
      <c r="AF68" s="633"/>
      <c r="AG68" s="633"/>
      <c r="AH68" s="633"/>
      <c r="AI68" s="633"/>
      <c r="AJ68" s="633"/>
      <c r="AK68" s="633"/>
      <c r="AL68" s="633"/>
      <c r="AM68" s="633"/>
      <c r="AN68" s="633"/>
      <c r="AO68" s="633"/>
      <c r="AP68" s="634"/>
    </row>
    <row r="69" spans="1:42" ht="30" customHeight="1" x14ac:dyDescent="0.25">
      <c r="A69" s="619" t="s">
        <v>2</v>
      </c>
      <c r="B69" s="620"/>
      <c r="C69" s="620"/>
      <c r="D69" s="620"/>
      <c r="E69" s="620"/>
      <c r="F69" s="620"/>
      <c r="G69" s="620"/>
      <c r="H69" s="620"/>
      <c r="I69" s="620"/>
      <c r="J69" s="620"/>
      <c r="K69" s="620"/>
      <c r="L69" s="620"/>
      <c r="M69" s="621" t="str">
        <f>+$M$11</f>
        <v>CANAL DE AGUAS LLUVIAS EN EL SECTOR PRADOS DEL ESTE, SAN JOSÉ DE CÚCUTA, NORTE DE SANTNADER</v>
      </c>
      <c r="N69" s="621"/>
      <c r="O69" s="621"/>
      <c r="P69" s="621"/>
      <c r="Q69" s="621"/>
      <c r="R69" s="621"/>
      <c r="S69" s="621"/>
      <c r="T69" s="621"/>
      <c r="U69" s="621"/>
      <c r="V69" s="621"/>
      <c r="W69" s="621"/>
      <c r="X69" s="621"/>
      <c r="Y69" s="621"/>
      <c r="Z69" s="621"/>
      <c r="AA69" s="621"/>
      <c r="AB69" s="621"/>
      <c r="AC69" s="621"/>
      <c r="AD69" s="621"/>
      <c r="AE69" s="621"/>
      <c r="AF69" s="621"/>
      <c r="AG69" s="621"/>
      <c r="AH69" s="621"/>
      <c r="AI69" s="621"/>
      <c r="AJ69" s="621"/>
      <c r="AK69" s="621"/>
      <c r="AL69" s="621"/>
      <c r="AM69" s="621"/>
      <c r="AN69" s="621"/>
      <c r="AO69" s="621"/>
      <c r="AP69" s="635"/>
    </row>
    <row r="70" spans="1:42" ht="30" customHeight="1" x14ac:dyDescent="0.25">
      <c r="A70" s="625" t="s">
        <v>46</v>
      </c>
      <c r="B70" s="622"/>
      <c r="C70" s="622"/>
      <c r="D70" s="622"/>
      <c r="E70" s="622"/>
      <c r="F70" s="622"/>
      <c r="G70" s="622"/>
      <c r="H70" s="622"/>
      <c r="I70" s="622"/>
      <c r="J70" s="622"/>
      <c r="K70" s="622"/>
      <c r="L70" s="622"/>
      <c r="M70" s="615" t="str">
        <f>+$M$12</f>
        <v xml:space="preserve">GESTIÓN DE RIESGOS </v>
      </c>
      <c r="N70" s="615"/>
      <c r="O70" s="615"/>
      <c r="P70" s="615"/>
      <c r="Q70" s="615"/>
      <c r="R70" s="615"/>
      <c r="S70" s="615"/>
      <c r="T70" s="615"/>
      <c r="U70" s="615"/>
      <c r="V70" s="615"/>
      <c r="W70" s="615"/>
      <c r="X70" s="615"/>
      <c r="Y70" s="615"/>
      <c r="Z70" s="615"/>
      <c r="AA70" s="615"/>
      <c r="AB70" s="615"/>
      <c r="AC70" s="615"/>
      <c r="AD70" s="615"/>
      <c r="AE70" s="615"/>
      <c r="AF70" s="615"/>
      <c r="AG70" s="615"/>
      <c r="AH70" s="615"/>
      <c r="AI70" s="615"/>
      <c r="AJ70" s="615"/>
      <c r="AK70" s="615"/>
      <c r="AL70" s="622" t="s">
        <v>3</v>
      </c>
      <c r="AM70" s="622"/>
      <c r="AN70" s="612" t="str">
        <f>+$AN$12</f>
        <v>-</v>
      </c>
      <c r="AO70" s="612"/>
      <c r="AP70" s="613"/>
    </row>
    <row r="71" spans="1:42" ht="30" customHeight="1" x14ac:dyDescent="0.25">
      <c r="A71" s="625" t="s">
        <v>4</v>
      </c>
      <c r="B71" s="622"/>
      <c r="C71" s="622"/>
      <c r="D71" s="622"/>
      <c r="E71" s="622"/>
      <c r="F71" s="622"/>
      <c r="G71" s="622"/>
      <c r="H71" s="622"/>
      <c r="I71" s="622"/>
      <c r="J71" s="622"/>
      <c r="K71" s="622"/>
      <c r="L71" s="622"/>
      <c r="M71" s="615" t="str">
        <f>+$M$13</f>
        <v>INTERVENTORÍA</v>
      </c>
      <c r="N71" s="615"/>
      <c r="O71" s="615"/>
      <c r="P71" s="615"/>
      <c r="Q71" s="615"/>
      <c r="R71" s="615"/>
      <c r="S71" s="615"/>
      <c r="T71" s="615"/>
      <c r="U71" s="615"/>
      <c r="V71" s="615"/>
      <c r="W71" s="615"/>
      <c r="X71" s="615"/>
      <c r="Y71" s="615"/>
      <c r="Z71" s="615"/>
      <c r="AA71" s="615"/>
      <c r="AB71" s="615"/>
      <c r="AC71" s="615"/>
      <c r="AD71" s="615"/>
      <c r="AE71" s="615"/>
      <c r="AF71" s="615"/>
      <c r="AG71" s="615"/>
      <c r="AH71" s="615"/>
      <c r="AI71" s="615"/>
      <c r="AJ71" s="615"/>
      <c r="AK71" s="615"/>
      <c r="AL71" s="622" t="s">
        <v>5</v>
      </c>
      <c r="AM71" s="622"/>
      <c r="AN71" s="626" t="str">
        <f>+$AN$13</f>
        <v>JULIO 2023</v>
      </c>
      <c r="AO71" s="627"/>
      <c r="AP71" s="628"/>
    </row>
    <row r="72" spans="1:42" ht="13.95" customHeight="1" x14ac:dyDescent="0.25">
      <c r="A72" s="629"/>
      <c r="B72" s="630"/>
      <c r="C72" s="630"/>
      <c r="D72" s="630"/>
      <c r="E72" s="630"/>
      <c r="F72" s="630"/>
      <c r="G72" s="630"/>
      <c r="H72" s="630"/>
      <c r="I72" s="630"/>
      <c r="J72" s="630"/>
      <c r="K72" s="630"/>
      <c r="L72" s="630"/>
      <c r="M72" s="630"/>
      <c r="N72" s="630"/>
      <c r="O72" s="630"/>
      <c r="P72" s="630"/>
      <c r="Q72" s="630"/>
      <c r="R72" s="630"/>
      <c r="S72" s="630"/>
      <c r="T72" s="630"/>
      <c r="U72" s="630"/>
      <c r="V72" s="630"/>
      <c r="W72" s="630"/>
      <c r="X72" s="630"/>
      <c r="Y72" s="630"/>
      <c r="Z72" s="630"/>
      <c r="AA72" s="630"/>
      <c r="AB72" s="630"/>
      <c r="AC72" s="630"/>
      <c r="AD72" s="630"/>
      <c r="AE72" s="630"/>
      <c r="AF72" s="630"/>
      <c r="AG72" s="630"/>
      <c r="AH72" s="630"/>
      <c r="AI72" s="630"/>
      <c r="AJ72" s="630"/>
      <c r="AK72" s="630"/>
      <c r="AL72" s="630"/>
      <c r="AM72" s="630"/>
      <c r="AN72" s="630"/>
      <c r="AO72" s="630"/>
      <c r="AP72" s="631"/>
    </row>
    <row r="73" spans="1:42" ht="30" customHeight="1" x14ac:dyDescent="0.25">
      <c r="A73" s="619" t="s">
        <v>6</v>
      </c>
      <c r="B73" s="620"/>
      <c r="C73" s="620"/>
      <c r="D73" s="620"/>
      <c r="E73" s="620"/>
      <c r="F73" s="620"/>
      <c r="G73" s="620"/>
      <c r="H73" s="474">
        <v>4</v>
      </c>
      <c r="I73" s="621" t="str">
        <f>IFERROR(VLOOKUP(H73,'PPTO CANAL DE AGUAS LLUVIAS'!B:G,2,FALSE),"")</f>
        <v xml:space="preserve">TUBERÍA DE DESCARGA AGUAS LLUVIA </v>
      </c>
      <c r="J73" s="621"/>
      <c r="K73" s="621"/>
      <c r="L73" s="621"/>
      <c r="M73" s="621"/>
      <c r="N73" s="621"/>
      <c r="O73" s="621"/>
      <c r="P73" s="621"/>
      <c r="Q73" s="621"/>
      <c r="R73" s="621"/>
      <c r="S73" s="621"/>
      <c r="T73" s="621"/>
      <c r="U73" s="622" t="s">
        <v>0</v>
      </c>
      <c r="V73" s="622"/>
      <c r="W73" s="622"/>
      <c r="X73" s="622"/>
      <c r="Y73" s="622"/>
      <c r="Z73" s="622"/>
      <c r="AA73" s="622"/>
      <c r="AB73" s="622"/>
      <c r="AC73" s="622"/>
      <c r="AD73" s="622"/>
      <c r="AE73" s="623">
        <v>4.0199999999999996</v>
      </c>
      <c r="AF73" s="623"/>
      <c r="AG73" s="624" t="str">
        <f>IFERROR(VLOOKUP(AE73,'PPTO CANAL DE AGUAS LLUVIAS'!B:G,2,FALSE),"")</f>
        <v>TUBERÍA PARA AGUAS LLUVIAS DE 6"</v>
      </c>
      <c r="AH73" s="624"/>
      <c r="AI73" s="624"/>
      <c r="AJ73" s="624"/>
      <c r="AK73" s="624"/>
      <c r="AL73" s="570" t="s">
        <v>7</v>
      </c>
      <c r="AM73" s="572" t="str">
        <f>IFERROR(VLOOKUP(AE73,'PPTO CANAL DE AGUAS LLUVIAS'!B:G,3,FALSE),"")</f>
        <v>UND</v>
      </c>
      <c r="AN73" s="570" t="s">
        <v>8</v>
      </c>
      <c r="AO73" s="612" t="str">
        <f>+$AO$15</f>
        <v>MUNICIPIO SAN JOSÉ DE CÚCUTA</v>
      </c>
      <c r="AP73" s="613"/>
    </row>
    <row r="74" spans="1:42" x14ac:dyDescent="0.25">
      <c r="A74" s="614"/>
      <c r="B74" s="615"/>
      <c r="C74" s="615"/>
      <c r="D74" s="615"/>
      <c r="E74" s="615"/>
      <c r="F74" s="615"/>
      <c r="G74" s="615"/>
      <c r="H74" s="615"/>
      <c r="I74" s="615"/>
      <c r="J74" s="615"/>
      <c r="K74" s="615"/>
      <c r="L74" s="615"/>
      <c r="M74" s="615"/>
      <c r="N74" s="615"/>
      <c r="O74" s="615"/>
      <c r="P74" s="615"/>
      <c r="Q74" s="615"/>
      <c r="R74" s="615"/>
      <c r="S74" s="615"/>
      <c r="T74" s="615"/>
      <c r="U74" s="615"/>
      <c r="V74" s="615"/>
      <c r="W74" s="615"/>
      <c r="X74" s="615"/>
      <c r="Y74" s="615"/>
      <c r="Z74" s="615"/>
      <c r="AA74" s="615"/>
      <c r="AB74" s="615"/>
      <c r="AC74" s="615"/>
      <c r="AD74" s="615"/>
      <c r="AE74" s="615"/>
      <c r="AF74" s="615"/>
      <c r="AG74" s="615"/>
      <c r="AH74" s="615"/>
      <c r="AI74" s="615"/>
      <c r="AJ74" s="616" t="s">
        <v>9</v>
      </c>
      <c r="AK74" s="665" t="s">
        <v>38</v>
      </c>
      <c r="AL74" s="666"/>
      <c r="AM74" s="666"/>
      <c r="AN74" s="667"/>
      <c r="AO74" s="616" t="s">
        <v>10</v>
      </c>
      <c r="AP74" s="617" t="s">
        <v>11</v>
      </c>
    </row>
    <row r="75" spans="1:42" x14ac:dyDescent="0.25">
      <c r="A75" s="614"/>
      <c r="B75" s="615"/>
      <c r="C75" s="615"/>
      <c r="D75" s="615"/>
      <c r="E75" s="615"/>
      <c r="F75" s="615"/>
      <c r="G75" s="615"/>
      <c r="H75" s="615"/>
      <c r="I75" s="615"/>
      <c r="J75" s="615"/>
      <c r="K75" s="615"/>
      <c r="L75" s="615"/>
      <c r="M75" s="615"/>
      <c r="N75" s="615"/>
      <c r="O75" s="615"/>
      <c r="P75" s="615"/>
      <c r="Q75" s="615"/>
      <c r="R75" s="615"/>
      <c r="S75" s="615"/>
      <c r="T75" s="615"/>
      <c r="U75" s="615"/>
      <c r="V75" s="615"/>
      <c r="W75" s="615"/>
      <c r="X75" s="615"/>
      <c r="Y75" s="615"/>
      <c r="Z75" s="615"/>
      <c r="AA75" s="615"/>
      <c r="AB75" s="615"/>
      <c r="AC75" s="615"/>
      <c r="AD75" s="615"/>
      <c r="AE75" s="615"/>
      <c r="AF75" s="615"/>
      <c r="AG75" s="615"/>
      <c r="AH75" s="615"/>
      <c r="AI75" s="615"/>
      <c r="AJ75" s="616"/>
      <c r="AK75" s="571" t="s">
        <v>37</v>
      </c>
      <c r="AL75" s="570" t="s">
        <v>12</v>
      </c>
      <c r="AM75" s="570" t="s">
        <v>16</v>
      </c>
      <c r="AN75" s="570" t="s">
        <v>17</v>
      </c>
      <c r="AO75" s="616"/>
      <c r="AP75" s="617"/>
    </row>
    <row r="76" spans="1:42" x14ac:dyDescent="0.25">
      <c r="A76" s="614"/>
      <c r="B76" s="615"/>
      <c r="C76" s="615"/>
      <c r="D76" s="615"/>
      <c r="E76" s="615"/>
      <c r="F76" s="615"/>
      <c r="G76" s="615"/>
      <c r="H76" s="615"/>
      <c r="I76" s="615"/>
      <c r="J76" s="615"/>
      <c r="K76" s="615"/>
      <c r="L76" s="615"/>
      <c r="M76" s="615"/>
      <c r="N76" s="615"/>
      <c r="O76" s="615"/>
      <c r="P76" s="615"/>
      <c r="Q76" s="615"/>
      <c r="R76" s="615"/>
      <c r="S76" s="615"/>
      <c r="T76" s="615"/>
      <c r="U76" s="615"/>
      <c r="V76" s="615"/>
      <c r="W76" s="615"/>
      <c r="X76" s="615"/>
      <c r="Y76" s="615"/>
      <c r="Z76" s="615"/>
      <c r="AA76" s="615"/>
      <c r="AB76" s="615"/>
      <c r="AC76" s="615"/>
      <c r="AD76" s="615"/>
      <c r="AE76" s="615"/>
      <c r="AF76" s="615"/>
      <c r="AG76" s="615"/>
      <c r="AH76" s="615"/>
      <c r="AI76" s="615"/>
      <c r="AJ76" s="477" t="s">
        <v>802</v>
      </c>
      <c r="AK76" s="478"/>
      <c r="AL76" s="279"/>
      <c r="AM76" s="279"/>
      <c r="AN76" s="279"/>
      <c r="AO76" s="279">
        <v>3</v>
      </c>
      <c r="AP76" s="480">
        <f>AO76</f>
        <v>3</v>
      </c>
    </row>
    <row r="77" spans="1:42" x14ac:dyDescent="0.25">
      <c r="A77" s="614"/>
      <c r="B77" s="615"/>
      <c r="C77" s="615"/>
      <c r="D77" s="615"/>
      <c r="E77" s="615"/>
      <c r="F77" s="615"/>
      <c r="G77" s="615"/>
      <c r="H77" s="615"/>
      <c r="I77" s="615"/>
      <c r="J77" s="615"/>
      <c r="K77" s="615"/>
      <c r="L77" s="615"/>
      <c r="M77" s="615"/>
      <c r="N77" s="615"/>
      <c r="O77" s="615"/>
      <c r="P77" s="615"/>
      <c r="Q77" s="615"/>
      <c r="R77" s="615"/>
      <c r="S77" s="615"/>
      <c r="T77" s="615"/>
      <c r="U77" s="615"/>
      <c r="V77" s="615"/>
      <c r="W77" s="615"/>
      <c r="X77" s="615"/>
      <c r="Y77" s="615"/>
      <c r="Z77" s="615"/>
      <c r="AA77" s="615"/>
      <c r="AB77" s="615"/>
      <c r="AC77" s="615"/>
      <c r="AD77" s="615"/>
      <c r="AE77" s="615"/>
      <c r="AF77" s="615"/>
      <c r="AG77" s="615"/>
      <c r="AH77" s="615"/>
      <c r="AI77" s="615"/>
      <c r="AJ77" s="477"/>
      <c r="AK77" s="478"/>
      <c r="AL77" s="279"/>
      <c r="AM77" s="489"/>
      <c r="AN77" s="489"/>
      <c r="AO77" s="279"/>
      <c r="AP77" s="480"/>
    </row>
    <row r="78" spans="1:42" x14ac:dyDescent="0.25">
      <c r="A78" s="614"/>
      <c r="B78" s="615"/>
      <c r="C78" s="615"/>
      <c r="D78" s="615"/>
      <c r="E78" s="615"/>
      <c r="F78" s="615"/>
      <c r="G78" s="615"/>
      <c r="H78" s="615"/>
      <c r="I78" s="615"/>
      <c r="J78" s="615"/>
      <c r="K78" s="615"/>
      <c r="L78" s="615"/>
      <c r="M78" s="615"/>
      <c r="N78" s="615"/>
      <c r="O78" s="615"/>
      <c r="P78" s="615"/>
      <c r="Q78" s="615"/>
      <c r="R78" s="615"/>
      <c r="S78" s="615"/>
      <c r="T78" s="615"/>
      <c r="U78" s="615"/>
      <c r="V78" s="615"/>
      <c r="W78" s="615"/>
      <c r="X78" s="615"/>
      <c r="Y78" s="615"/>
      <c r="Z78" s="615"/>
      <c r="AA78" s="615"/>
      <c r="AB78" s="615"/>
      <c r="AC78" s="615"/>
      <c r="AD78" s="615"/>
      <c r="AE78" s="615"/>
      <c r="AF78" s="615"/>
      <c r="AG78" s="615"/>
      <c r="AH78" s="615"/>
      <c r="AI78" s="615"/>
      <c r="AJ78" s="477"/>
      <c r="AK78" s="478"/>
      <c r="AL78" s="279"/>
      <c r="AM78" s="279"/>
      <c r="AN78" s="279"/>
      <c r="AO78" s="279"/>
      <c r="AP78" s="480"/>
    </row>
    <row r="79" spans="1:42" x14ac:dyDescent="0.25">
      <c r="A79" s="614"/>
      <c r="B79" s="615"/>
      <c r="C79" s="615"/>
      <c r="D79" s="615"/>
      <c r="E79" s="615"/>
      <c r="F79" s="615"/>
      <c r="G79" s="615"/>
      <c r="H79" s="615"/>
      <c r="I79" s="615"/>
      <c r="J79" s="615"/>
      <c r="K79" s="615"/>
      <c r="L79" s="615"/>
      <c r="M79" s="615"/>
      <c r="N79" s="615"/>
      <c r="O79" s="615"/>
      <c r="P79" s="615"/>
      <c r="Q79" s="615"/>
      <c r="R79" s="615"/>
      <c r="S79" s="615"/>
      <c r="T79" s="615"/>
      <c r="U79" s="615"/>
      <c r="V79" s="615"/>
      <c r="W79" s="615"/>
      <c r="X79" s="615"/>
      <c r="Y79" s="615"/>
      <c r="Z79" s="615"/>
      <c r="AA79" s="615"/>
      <c r="AB79" s="615"/>
      <c r="AC79" s="615"/>
      <c r="AD79" s="615"/>
      <c r="AE79" s="615"/>
      <c r="AF79" s="615"/>
      <c r="AG79" s="615"/>
      <c r="AH79" s="615"/>
      <c r="AI79" s="615"/>
      <c r="AJ79" s="477"/>
      <c r="AK79" s="478"/>
      <c r="AL79" s="279"/>
      <c r="AM79" s="279"/>
      <c r="AN79" s="279"/>
      <c r="AO79" s="279"/>
      <c r="AP79" s="480"/>
    </row>
    <row r="80" spans="1:42" x14ac:dyDescent="0.25">
      <c r="A80" s="614"/>
      <c r="B80" s="615"/>
      <c r="C80" s="615"/>
      <c r="D80" s="615"/>
      <c r="E80" s="615"/>
      <c r="F80" s="615"/>
      <c r="G80" s="615"/>
      <c r="H80" s="615"/>
      <c r="I80" s="615"/>
      <c r="J80" s="615"/>
      <c r="K80" s="615"/>
      <c r="L80" s="615"/>
      <c r="M80" s="615"/>
      <c r="N80" s="615"/>
      <c r="O80" s="615"/>
      <c r="P80" s="615"/>
      <c r="Q80" s="615"/>
      <c r="R80" s="615"/>
      <c r="S80" s="615"/>
      <c r="T80" s="615"/>
      <c r="U80" s="615"/>
      <c r="V80" s="615"/>
      <c r="W80" s="615"/>
      <c r="X80" s="615"/>
      <c r="Y80" s="615"/>
      <c r="Z80" s="615"/>
      <c r="AA80" s="615"/>
      <c r="AB80" s="615"/>
      <c r="AC80" s="615"/>
      <c r="AD80" s="615"/>
      <c r="AE80" s="615"/>
      <c r="AF80" s="615"/>
      <c r="AG80" s="615"/>
      <c r="AH80" s="615"/>
      <c r="AI80" s="615"/>
      <c r="AJ80" s="572"/>
      <c r="AK80" s="572"/>
      <c r="AL80" s="279"/>
      <c r="AM80" s="279"/>
      <c r="AN80" s="279"/>
      <c r="AO80" s="279"/>
      <c r="AP80" s="480"/>
    </row>
    <row r="81" spans="1:42" x14ac:dyDescent="0.25">
      <c r="A81" s="614"/>
      <c r="B81" s="615"/>
      <c r="C81" s="615"/>
      <c r="D81" s="615"/>
      <c r="E81" s="615"/>
      <c r="F81" s="615"/>
      <c r="G81" s="615"/>
      <c r="H81" s="615"/>
      <c r="I81" s="615"/>
      <c r="J81" s="615"/>
      <c r="K81" s="615"/>
      <c r="L81" s="615"/>
      <c r="M81" s="615"/>
      <c r="N81" s="615"/>
      <c r="O81" s="615"/>
      <c r="P81" s="615"/>
      <c r="Q81" s="615"/>
      <c r="R81" s="615"/>
      <c r="S81" s="615"/>
      <c r="T81" s="615"/>
      <c r="U81" s="615"/>
      <c r="V81" s="615"/>
      <c r="W81" s="615"/>
      <c r="X81" s="615"/>
      <c r="Y81" s="615"/>
      <c r="Z81" s="615"/>
      <c r="AA81" s="615"/>
      <c r="AB81" s="615"/>
      <c r="AC81" s="615"/>
      <c r="AD81" s="615"/>
      <c r="AE81" s="615"/>
      <c r="AF81" s="615"/>
      <c r="AG81" s="615"/>
      <c r="AH81" s="615"/>
      <c r="AI81" s="615"/>
      <c r="AJ81" s="572"/>
      <c r="AK81" s="572"/>
      <c r="AL81" s="279"/>
      <c r="AM81" s="279"/>
      <c r="AN81" s="279"/>
      <c r="AO81" s="279"/>
      <c r="AP81" s="480"/>
    </row>
    <row r="82" spans="1:42" x14ac:dyDescent="0.25">
      <c r="A82" s="614"/>
      <c r="B82" s="615"/>
      <c r="C82" s="615"/>
      <c r="D82" s="615"/>
      <c r="E82" s="615"/>
      <c r="F82" s="615"/>
      <c r="G82" s="615"/>
      <c r="H82" s="615"/>
      <c r="I82" s="615"/>
      <c r="J82" s="615"/>
      <c r="K82" s="615"/>
      <c r="L82" s="615"/>
      <c r="M82" s="615"/>
      <c r="N82" s="615"/>
      <c r="O82" s="615"/>
      <c r="P82" s="615"/>
      <c r="Q82" s="615"/>
      <c r="R82" s="615"/>
      <c r="S82" s="615"/>
      <c r="T82" s="615"/>
      <c r="U82" s="615"/>
      <c r="V82" s="615"/>
      <c r="W82" s="615"/>
      <c r="X82" s="615"/>
      <c r="Y82" s="615"/>
      <c r="Z82" s="615"/>
      <c r="AA82" s="615"/>
      <c r="AB82" s="615"/>
      <c r="AC82" s="615"/>
      <c r="AD82" s="615"/>
      <c r="AE82" s="615"/>
      <c r="AF82" s="615"/>
      <c r="AG82" s="615"/>
      <c r="AH82" s="615"/>
      <c r="AI82" s="615"/>
      <c r="AJ82" s="572"/>
      <c r="AK82" s="572"/>
      <c r="AL82" s="279"/>
      <c r="AM82" s="279"/>
      <c r="AN82" s="279"/>
      <c r="AO82" s="279"/>
      <c r="AP82" s="480"/>
    </row>
    <row r="83" spans="1:42" x14ac:dyDescent="0.25">
      <c r="A83" s="614"/>
      <c r="B83" s="615"/>
      <c r="C83" s="615"/>
      <c r="D83" s="615"/>
      <c r="E83" s="615"/>
      <c r="F83" s="615"/>
      <c r="G83" s="615"/>
      <c r="H83" s="615"/>
      <c r="I83" s="615"/>
      <c r="J83" s="615"/>
      <c r="K83" s="615"/>
      <c r="L83" s="615"/>
      <c r="M83" s="615"/>
      <c r="N83" s="615"/>
      <c r="O83" s="615"/>
      <c r="P83" s="615"/>
      <c r="Q83" s="615"/>
      <c r="R83" s="615"/>
      <c r="S83" s="615"/>
      <c r="T83" s="615"/>
      <c r="U83" s="615"/>
      <c r="V83" s="615"/>
      <c r="W83" s="615"/>
      <c r="X83" s="615"/>
      <c r="Y83" s="615"/>
      <c r="Z83" s="615"/>
      <c r="AA83" s="615"/>
      <c r="AB83" s="615"/>
      <c r="AC83" s="615"/>
      <c r="AD83" s="615"/>
      <c r="AE83" s="615"/>
      <c r="AF83" s="615"/>
      <c r="AG83" s="615"/>
      <c r="AH83" s="615"/>
      <c r="AI83" s="615"/>
      <c r="AJ83" s="572"/>
      <c r="AK83" s="572"/>
      <c r="AL83" s="279"/>
      <c r="AM83" s="279"/>
      <c r="AN83" s="279"/>
      <c r="AO83" s="279"/>
      <c r="AP83" s="480"/>
    </row>
    <row r="84" spans="1:42" x14ac:dyDescent="0.25">
      <c r="A84" s="614"/>
      <c r="B84" s="615"/>
      <c r="C84" s="615"/>
      <c r="D84" s="615"/>
      <c r="E84" s="615"/>
      <c r="F84" s="615"/>
      <c r="G84" s="615"/>
      <c r="H84" s="615"/>
      <c r="I84" s="615"/>
      <c r="J84" s="615"/>
      <c r="K84" s="615"/>
      <c r="L84" s="615"/>
      <c r="M84" s="615"/>
      <c r="N84" s="615"/>
      <c r="O84" s="615"/>
      <c r="P84" s="615"/>
      <c r="Q84" s="615"/>
      <c r="R84" s="615"/>
      <c r="S84" s="615"/>
      <c r="T84" s="615"/>
      <c r="U84" s="615"/>
      <c r="V84" s="615"/>
      <c r="W84" s="615"/>
      <c r="X84" s="615"/>
      <c r="Y84" s="615"/>
      <c r="Z84" s="615"/>
      <c r="AA84" s="615"/>
      <c r="AB84" s="615"/>
      <c r="AC84" s="615"/>
      <c r="AD84" s="615"/>
      <c r="AE84" s="615"/>
      <c r="AF84" s="615"/>
      <c r="AG84" s="615"/>
      <c r="AH84" s="615"/>
      <c r="AI84" s="615"/>
      <c r="AJ84" s="572"/>
      <c r="AK84" s="572"/>
      <c r="AL84" s="279"/>
      <c r="AM84" s="279"/>
      <c r="AN84" s="279"/>
      <c r="AO84" s="279"/>
      <c r="AP84" s="480"/>
    </row>
    <row r="85" spans="1:42" x14ac:dyDescent="0.25">
      <c r="A85" s="614"/>
      <c r="B85" s="615"/>
      <c r="C85" s="615"/>
      <c r="D85" s="615"/>
      <c r="E85" s="615"/>
      <c r="F85" s="615"/>
      <c r="G85" s="615"/>
      <c r="H85" s="615"/>
      <c r="I85" s="615"/>
      <c r="J85" s="615"/>
      <c r="K85" s="615"/>
      <c r="L85" s="615"/>
      <c r="M85" s="615"/>
      <c r="N85" s="615"/>
      <c r="O85" s="615"/>
      <c r="P85" s="615"/>
      <c r="Q85" s="615"/>
      <c r="R85" s="615"/>
      <c r="S85" s="615"/>
      <c r="T85" s="615"/>
      <c r="U85" s="615"/>
      <c r="V85" s="615"/>
      <c r="W85" s="615"/>
      <c r="X85" s="615"/>
      <c r="Y85" s="615"/>
      <c r="Z85" s="615"/>
      <c r="AA85" s="615"/>
      <c r="AB85" s="615"/>
      <c r="AC85" s="615"/>
      <c r="AD85" s="615"/>
      <c r="AE85" s="615"/>
      <c r="AF85" s="615"/>
      <c r="AG85" s="615"/>
      <c r="AH85" s="615"/>
      <c r="AI85" s="615"/>
      <c r="AJ85" s="572"/>
      <c r="AK85" s="572"/>
      <c r="AL85" s="279"/>
      <c r="AM85" s="279"/>
      <c r="AN85" s="279"/>
      <c r="AO85" s="279"/>
      <c r="AP85" s="480"/>
    </row>
    <row r="86" spans="1:42" x14ac:dyDescent="0.25">
      <c r="A86" s="614"/>
      <c r="B86" s="615"/>
      <c r="C86" s="615"/>
      <c r="D86" s="615"/>
      <c r="E86" s="615"/>
      <c r="F86" s="615"/>
      <c r="G86" s="615"/>
      <c r="H86" s="615"/>
      <c r="I86" s="615"/>
      <c r="J86" s="615"/>
      <c r="K86" s="615"/>
      <c r="L86" s="615"/>
      <c r="M86" s="615"/>
      <c r="N86" s="615"/>
      <c r="O86" s="615"/>
      <c r="P86" s="615"/>
      <c r="Q86" s="615"/>
      <c r="R86" s="615"/>
      <c r="S86" s="615"/>
      <c r="T86" s="615"/>
      <c r="U86" s="615"/>
      <c r="V86" s="615"/>
      <c r="W86" s="615"/>
      <c r="X86" s="615"/>
      <c r="Y86" s="615"/>
      <c r="Z86" s="615"/>
      <c r="AA86" s="615"/>
      <c r="AB86" s="615"/>
      <c r="AC86" s="615"/>
      <c r="AD86" s="615"/>
      <c r="AE86" s="615"/>
      <c r="AF86" s="615"/>
      <c r="AG86" s="615"/>
      <c r="AH86" s="615"/>
      <c r="AI86" s="615"/>
      <c r="AJ86" s="572"/>
      <c r="AK86" s="572"/>
      <c r="AL86" s="279"/>
      <c r="AM86" s="279"/>
      <c r="AN86" s="279"/>
      <c r="AO86" s="279"/>
      <c r="AP86" s="480"/>
    </row>
    <row r="87" spans="1:42" x14ac:dyDescent="0.25">
      <c r="A87" s="614"/>
      <c r="B87" s="615"/>
      <c r="C87" s="615"/>
      <c r="D87" s="615"/>
      <c r="E87" s="615"/>
      <c r="F87" s="615"/>
      <c r="G87" s="615"/>
      <c r="H87" s="615"/>
      <c r="I87" s="615"/>
      <c r="J87" s="615"/>
      <c r="K87" s="615"/>
      <c r="L87" s="615"/>
      <c r="M87" s="615"/>
      <c r="N87" s="615"/>
      <c r="O87" s="615"/>
      <c r="P87" s="615"/>
      <c r="Q87" s="615"/>
      <c r="R87" s="615"/>
      <c r="S87" s="615"/>
      <c r="T87" s="615"/>
      <c r="U87" s="615"/>
      <c r="V87" s="615"/>
      <c r="W87" s="615"/>
      <c r="X87" s="615"/>
      <c r="Y87" s="615"/>
      <c r="Z87" s="615"/>
      <c r="AA87" s="615"/>
      <c r="AB87" s="615"/>
      <c r="AC87" s="615"/>
      <c r="AD87" s="615"/>
      <c r="AE87" s="615"/>
      <c r="AF87" s="615"/>
      <c r="AG87" s="615"/>
      <c r="AH87" s="615"/>
      <c r="AI87" s="615"/>
      <c r="AJ87" s="572"/>
      <c r="AK87" s="572"/>
      <c r="AL87" s="279"/>
      <c r="AM87" s="279"/>
      <c r="AN87" s="279"/>
      <c r="AO87" s="279"/>
      <c r="AP87" s="480"/>
    </row>
    <row r="88" spans="1:42" x14ac:dyDescent="0.25">
      <c r="A88" s="614"/>
      <c r="B88" s="615"/>
      <c r="C88" s="615"/>
      <c r="D88" s="615"/>
      <c r="E88" s="615"/>
      <c r="F88" s="615"/>
      <c r="G88" s="615"/>
      <c r="H88" s="615"/>
      <c r="I88" s="615"/>
      <c r="J88" s="615"/>
      <c r="K88" s="615"/>
      <c r="L88" s="615"/>
      <c r="M88" s="615"/>
      <c r="N88" s="615"/>
      <c r="O88" s="615"/>
      <c r="P88" s="615"/>
      <c r="Q88" s="615"/>
      <c r="R88" s="615"/>
      <c r="S88" s="615"/>
      <c r="T88" s="615"/>
      <c r="U88" s="615"/>
      <c r="V88" s="615"/>
      <c r="W88" s="615"/>
      <c r="X88" s="615"/>
      <c r="Y88" s="615"/>
      <c r="Z88" s="615"/>
      <c r="AA88" s="615"/>
      <c r="AB88" s="615"/>
      <c r="AC88" s="615"/>
      <c r="AD88" s="615"/>
      <c r="AE88" s="615"/>
      <c r="AF88" s="615"/>
      <c r="AG88" s="615"/>
      <c r="AH88" s="615"/>
      <c r="AI88" s="615"/>
      <c r="AJ88" s="572"/>
      <c r="AK88" s="572"/>
      <c r="AL88" s="279"/>
      <c r="AM88" s="279"/>
      <c r="AN88" s="279"/>
      <c r="AO88" s="279"/>
      <c r="AP88" s="480"/>
    </row>
    <row r="89" spans="1:42" x14ac:dyDescent="0.25">
      <c r="A89" s="614"/>
      <c r="B89" s="615"/>
      <c r="C89" s="615"/>
      <c r="D89" s="615"/>
      <c r="E89" s="615"/>
      <c r="F89" s="615"/>
      <c r="G89" s="615"/>
      <c r="H89" s="615"/>
      <c r="I89" s="615"/>
      <c r="J89" s="615"/>
      <c r="K89" s="615"/>
      <c r="L89" s="615"/>
      <c r="M89" s="615"/>
      <c r="N89" s="615"/>
      <c r="O89" s="615"/>
      <c r="P89" s="615"/>
      <c r="Q89" s="615"/>
      <c r="R89" s="615"/>
      <c r="S89" s="615"/>
      <c r="T89" s="615"/>
      <c r="U89" s="615"/>
      <c r="V89" s="615"/>
      <c r="W89" s="615"/>
      <c r="X89" s="615"/>
      <c r="Y89" s="615"/>
      <c r="Z89" s="615"/>
      <c r="AA89" s="615"/>
      <c r="AB89" s="615"/>
      <c r="AC89" s="615"/>
      <c r="AD89" s="615"/>
      <c r="AE89" s="615"/>
      <c r="AF89" s="615"/>
      <c r="AG89" s="615"/>
      <c r="AH89" s="615"/>
      <c r="AI89" s="615"/>
      <c r="AJ89" s="572"/>
      <c r="AK89" s="572"/>
      <c r="AL89" s="279"/>
      <c r="AM89" s="279"/>
      <c r="AN89" s="279"/>
      <c r="AO89" s="279"/>
      <c r="AP89" s="480"/>
    </row>
    <row r="90" spans="1:42" x14ac:dyDescent="0.25">
      <c r="A90" s="614"/>
      <c r="B90" s="615"/>
      <c r="C90" s="615"/>
      <c r="D90" s="615"/>
      <c r="E90" s="615"/>
      <c r="F90" s="615"/>
      <c r="G90" s="615"/>
      <c r="H90" s="615"/>
      <c r="I90" s="615"/>
      <c r="J90" s="615"/>
      <c r="K90" s="615"/>
      <c r="L90" s="615"/>
      <c r="M90" s="615"/>
      <c r="N90" s="615"/>
      <c r="O90" s="615"/>
      <c r="P90" s="615"/>
      <c r="Q90" s="615"/>
      <c r="R90" s="615"/>
      <c r="S90" s="615"/>
      <c r="T90" s="615"/>
      <c r="U90" s="615"/>
      <c r="V90" s="615"/>
      <c r="W90" s="615"/>
      <c r="X90" s="615"/>
      <c r="Y90" s="615"/>
      <c r="Z90" s="615"/>
      <c r="AA90" s="615"/>
      <c r="AB90" s="615"/>
      <c r="AC90" s="615"/>
      <c r="AD90" s="615"/>
      <c r="AE90" s="615"/>
      <c r="AF90" s="615"/>
      <c r="AG90" s="615"/>
      <c r="AH90" s="615"/>
      <c r="AI90" s="615"/>
      <c r="AJ90" s="572"/>
      <c r="AK90" s="572"/>
      <c r="AL90" s="279"/>
      <c r="AM90" s="279"/>
      <c r="AN90" s="279"/>
      <c r="AO90" s="279"/>
      <c r="AP90" s="480"/>
    </row>
    <row r="91" spans="1:42" x14ac:dyDescent="0.25">
      <c r="A91" s="614"/>
      <c r="B91" s="615"/>
      <c r="C91" s="615"/>
      <c r="D91" s="615"/>
      <c r="E91" s="615"/>
      <c r="F91" s="615"/>
      <c r="G91" s="615"/>
      <c r="H91" s="615"/>
      <c r="I91" s="615"/>
      <c r="J91" s="615"/>
      <c r="K91" s="615"/>
      <c r="L91" s="615"/>
      <c r="M91" s="615"/>
      <c r="N91" s="615"/>
      <c r="O91" s="615"/>
      <c r="P91" s="615"/>
      <c r="Q91" s="615"/>
      <c r="R91" s="615"/>
      <c r="S91" s="615"/>
      <c r="T91" s="615"/>
      <c r="U91" s="615"/>
      <c r="V91" s="615"/>
      <c r="W91" s="615"/>
      <c r="X91" s="615"/>
      <c r="Y91" s="615"/>
      <c r="Z91" s="615"/>
      <c r="AA91" s="615"/>
      <c r="AB91" s="615"/>
      <c r="AC91" s="615"/>
      <c r="AD91" s="615"/>
      <c r="AE91" s="615"/>
      <c r="AF91" s="615"/>
      <c r="AG91" s="615"/>
      <c r="AH91" s="615"/>
      <c r="AI91" s="615"/>
      <c r="AJ91" s="572"/>
      <c r="AK91" s="572"/>
      <c r="AL91" s="279"/>
      <c r="AM91" s="279"/>
      <c r="AN91" s="279"/>
      <c r="AO91" s="279"/>
      <c r="AP91" s="480"/>
    </row>
    <row r="92" spans="1:42" x14ac:dyDescent="0.25">
      <c r="A92" s="614"/>
      <c r="B92" s="615"/>
      <c r="C92" s="615"/>
      <c r="D92" s="615"/>
      <c r="E92" s="615"/>
      <c r="F92" s="615"/>
      <c r="G92" s="615"/>
      <c r="H92" s="615"/>
      <c r="I92" s="615"/>
      <c r="J92" s="615"/>
      <c r="K92" s="615"/>
      <c r="L92" s="615"/>
      <c r="M92" s="615"/>
      <c r="N92" s="615"/>
      <c r="O92" s="615"/>
      <c r="P92" s="615"/>
      <c r="Q92" s="615"/>
      <c r="R92" s="615"/>
      <c r="S92" s="615"/>
      <c r="T92" s="615"/>
      <c r="U92" s="615"/>
      <c r="V92" s="615"/>
      <c r="W92" s="615"/>
      <c r="X92" s="615"/>
      <c r="Y92" s="615"/>
      <c r="Z92" s="615"/>
      <c r="AA92" s="615"/>
      <c r="AB92" s="615"/>
      <c r="AC92" s="615"/>
      <c r="AD92" s="615"/>
      <c r="AE92" s="615"/>
      <c r="AF92" s="615"/>
      <c r="AG92" s="615"/>
      <c r="AH92" s="615"/>
      <c r="AI92" s="615"/>
      <c r="AJ92" s="572"/>
      <c r="AK92" s="572"/>
      <c r="AL92" s="279"/>
      <c r="AM92" s="279"/>
      <c r="AN92" s="279"/>
      <c r="AO92" s="279"/>
      <c r="AP92" s="480"/>
    </row>
    <row r="93" spans="1:42" x14ac:dyDescent="0.25">
      <c r="A93" s="614"/>
      <c r="B93" s="615"/>
      <c r="C93" s="615"/>
      <c r="D93" s="615"/>
      <c r="E93" s="615"/>
      <c r="F93" s="615"/>
      <c r="G93" s="615"/>
      <c r="H93" s="615"/>
      <c r="I93" s="615"/>
      <c r="J93" s="615"/>
      <c r="K93" s="615"/>
      <c r="L93" s="615"/>
      <c r="M93" s="615"/>
      <c r="N93" s="615"/>
      <c r="O93" s="615"/>
      <c r="P93" s="615"/>
      <c r="Q93" s="615"/>
      <c r="R93" s="615"/>
      <c r="S93" s="615"/>
      <c r="T93" s="615"/>
      <c r="U93" s="615"/>
      <c r="V93" s="615"/>
      <c r="W93" s="615"/>
      <c r="X93" s="615"/>
      <c r="Y93" s="615"/>
      <c r="Z93" s="615"/>
      <c r="AA93" s="615"/>
      <c r="AB93" s="615"/>
      <c r="AC93" s="615"/>
      <c r="AD93" s="615"/>
      <c r="AE93" s="615"/>
      <c r="AF93" s="615"/>
      <c r="AG93" s="615"/>
      <c r="AH93" s="615"/>
      <c r="AI93" s="615"/>
      <c r="AJ93" s="572"/>
      <c r="AK93" s="572"/>
      <c r="AL93" s="279"/>
      <c r="AM93" s="279"/>
      <c r="AN93" s="279"/>
      <c r="AO93" s="279"/>
      <c r="AP93" s="480"/>
    </row>
    <row r="94" spans="1:42" x14ac:dyDescent="0.25">
      <c r="A94" s="614"/>
      <c r="B94" s="615"/>
      <c r="C94" s="615"/>
      <c r="D94" s="615"/>
      <c r="E94" s="615"/>
      <c r="F94" s="615"/>
      <c r="G94" s="615"/>
      <c r="H94" s="615"/>
      <c r="I94" s="615"/>
      <c r="J94" s="615"/>
      <c r="K94" s="615"/>
      <c r="L94" s="615"/>
      <c r="M94" s="615"/>
      <c r="N94" s="615"/>
      <c r="O94" s="615"/>
      <c r="P94" s="615"/>
      <c r="Q94" s="615"/>
      <c r="R94" s="615"/>
      <c r="S94" s="615"/>
      <c r="T94" s="615"/>
      <c r="U94" s="615"/>
      <c r="V94" s="615"/>
      <c r="W94" s="615"/>
      <c r="X94" s="615"/>
      <c r="Y94" s="615"/>
      <c r="Z94" s="615"/>
      <c r="AA94" s="615"/>
      <c r="AB94" s="615"/>
      <c r="AC94" s="615"/>
      <c r="AD94" s="615"/>
      <c r="AE94" s="615"/>
      <c r="AF94" s="615"/>
      <c r="AG94" s="615"/>
      <c r="AH94" s="615"/>
      <c r="AI94" s="615"/>
      <c r="AJ94" s="572"/>
      <c r="AK94" s="572"/>
      <c r="AL94" s="279"/>
      <c r="AM94" s="279"/>
      <c r="AN94" s="279"/>
      <c r="AO94" s="279"/>
      <c r="AP94" s="480"/>
    </row>
    <row r="95" spans="1:42" x14ac:dyDescent="0.25">
      <c r="A95" s="614"/>
      <c r="B95" s="615"/>
      <c r="C95" s="615"/>
      <c r="D95" s="615"/>
      <c r="E95" s="615"/>
      <c r="F95" s="615"/>
      <c r="G95" s="615"/>
      <c r="H95" s="615"/>
      <c r="I95" s="615"/>
      <c r="J95" s="615"/>
      <c r="K95" s="615"/>
      <c r="L95" s="615"/>
      <c r="M95" s="615"/>
      <c r="N95" s="615"/>
      <c r="O95" s="615"/>
      <c r="P95" s="615"/>
      <c r="Q95" s="615"/>
      <c r="R95" s="615"/>
      <c r="S95" s="615"/>
      <c r="T95" s="615"/>
      <c r="U95" s="615"/>
      <c r="V95" s="615"/>
      <c r="W95" s="615"/>
      <c r="X95" s="615"/>
      <c r="Y95" s="615"/>
      <c r="Z95" s="615"/>
      <c r="AA95" s="615"/>
      <c r="AB95" s="615"/>
      <c r="AC95" s="615"/>
      <c r="AD95" s="615"/>
      <c r="AE95" s="615"/>
      <c r="AF95" s="615"/>
      <c r="AG95" s="615"/>
      <c r="AH95" s="615"/>
      <c r="AI95" s="615"/>
      <c r="AJ95" s="572"/>
      <c r="AK95" s="572"/>
      <c r="AL95" s="279"/>
      <c r="AM95" s="279"/>
      <c r="AN95" s="279"/>
      <c r="AO95" s="279"/>
      <c r="AP95" s="480"/>
    </row>
    <row r="96" spans="1:42" x14ac:dyDescent="0.25">
      <c r="A96" s="614"/>
      <c r="B96" s="615"/>
      <c r="C96" s="615"/>
      <c r="D96" s="615"/>
      <c r="E96" s="615"/>
      <c r="F96" s="615"/>
      <c r="G96" s="615"/>
      <c r="H96" s="615"/>
      <c r="I96" s="615"/>
      <c r="J96" s="615"/>
      <c r="K96" s="615"/>
      <c r="L96" s="615"/>
      <c r="M96" s="615"/>
      <c r="N96" s="615"/>
      <c r="O96" s="615"/>
      <c r="P96" s="615"/>
      <c r="Q96" s="615"/>
      <c r="R96" s="615"/>
      <c r="S96" s="615"/>
      <c r="T96" s="615"/>
      <c r="U96" s="615"/>
      <c r="V96" s="615"/>
      <c r="W96" s="615"/>
      <c r="X96" s="615"/>
      <c r="Y96" s="615"/>
      <c r="Z96" s="615"/>
      <c r="AA96" s="615"/>
      <c r="AB96" s="615"/>
      <c r="AC96" s="615"/>
      <c r="AD96" s="615"/>
      <c r="AE96" s="615"/>
      <c r="AF96" s="615"/>
      <c r="AG96" s="615"/>
      <c r="AH96" s="615"/>
      <c r="AI96" s="615"/>
      <c r="AJ96" s="572"/>
      <c r="AK96" s="572"/>
      <c r="AL96" s="279"/>
      <c r="AM96" s="279"/>
      <c r="AN96" s="279"/>
      <c r="AO96" s="279"/>
      <c r="AP96" s="480"/>
    </row>
    <row r="97" spans="1:42" x14ac:dyDescent="0.25">
      <c r="A97" s="614"/>
      <c r="B97" s="615"/>
      <c r="C97" s="615"/>
      <c r="D97" s="615"/>
      <c r="E97" s="615"/>
      <c r="F97" s="615"/>
      <c r="G97" s="615"/>
      <c r="H97" s="615"/>
      <c r="I97" s="615"/>
      <c r="J97" s="615"/>
      <c r="K97" s="615"/>
      <c r="L97" s="615"/>
      <c r="M97" s="615"/>
      <c r="N97" s="615"/>
      <c r="O97" s="615"/>
      <c r="P97" s="615"/>
      <c r="Q97" s="615"/>
      <c r="R97" s="615"/>
      <c r="S97" s="615"/>
      <c r="T97" s="615"/>
      <c r="U97" s="615"/>
      <c r="V97" s="615"/>
      <c r="W97" s="615"/>
      <c r="X97" s="615"/>
      <c r="Y97" s="615"/>
      <c r="Z97" s="615"/>
      <c r="AA97" s="615"/>
      <c r="AB97" s="615"/>
      <c r="AC97" s="615"/>
      <c r="AD97" s="615"/>
      <c r="AE97" s="615"/>
      <c r="AF97" s="615"/>
      <c r="AG97" s="615"/>
      <c r="AH97" s="615"/>
      <c r="AI97" s="615"/>
      <c r="AJ97" s="572"/>
      <c r="AK97" s="572"/>
      <c r="AL97" s="279"/>
      <c r="AM97" s="279"/>
      <c r="AN97" s="279"/>
      <c r="AO97" s="279"/>
      <c r="AP97" s="480"/>
    </row>
    <row r="98" spans="1:42" x14ac:dyDescent="0.25">
      <c r="A98" s="614"/>
      <c r="B98" s="615"/>
      <c r="C98" s="615"/>
      <c r="D98" s="615"/>
      <c r="E98" s="615"/>
      <c r="F98" s="615"/>
      <c r="G98" s="615"/>
      <c r="H98" s="615"/>
      <c r="I98" s="615"/>
      <c r="J98" s="615"/>
      <c r="K98" s="615"/>
      <c r="L98" s="615"/>
      <c r="M98" s="615"/>
      <c r="N98" s="615"/>
      <c r="O98" s="615"/>
      <c r="P98" s="615"/>
      <c r="Q98" s="615"/>
      <c r="R98" s="615"/>
      <c r="S98" s="615"/>
      <c r="T98" s="615"/>
      <c r="U98" s="615"/>
      <c r="V98" s="615"/>
      <c r="W98" s="615"/>
      <c r="X98" s="615"/>
      <c r="Y98" s="615"/>
      <c r="Z98" s="615"/>
      <c r="AA98" s="615"/>
      <c r="AB98" s="615"/>
      <c r="AC98" s="615"/>
      <c r="AD98" s="615"/>
      <c r="AE98" s="615"/>
      <c r="AF98" s="615"/>
      <c r="AG98" s="615"/>
      <c r="AH98" s="615"/>
      <c r="AI98" s="615"/>
      <c r="AJ98" s="568"/>
      <c r="AK98" s="572"/>
      <c r="AL98" s="279"/>
      <c r="AM98" s="279"/>
      <c r="AN98" s="279"/>
      <c r="AO98" s="279"/>
      <c r="AP98" s="480"/>
    </row>
    <row r="99" spans="1:42" x14ac:dyDescent="0.25">
      <c r="A99" s="614"/>
      <c r="B99" s="615"/>
      <c r="C99" s="615"/>
      <c r="D99" s="615"/>
      <c r="E99" s="615"/>
      <c r="F99" s="615"/>
      <c r="G99" s="615"/>
      <c r="H99" s="615"/>
      <c r="I99" s="615"/>
      <c r="J99" s="615"/>
      <c r="K99" s="615"/>
      <c r="L99" s="615"/>
      <c r="M99" s="615"/>
      <c r="N99" s="615"/>
      <c r="O99" s="615"/>
      <c r="P99" s="615"/>
      <c r="Q99" s="615"/>
      <c r="R99" s="615"/>
      <c r="S99" s="615"/>
      <c r="T99" s="615"/>
      <c r="U99" s="615"/>
      <c r="V99" s="615"/>
      <c r="W99" s="615"/>
      <c r="X99" s="615"/>
      <c r="Y99" s="615"/>
      <c r="Z99" s="615"/>
      <c r="AA99" s="615"/>
      <c r="AB99" s="615"/>
      <c r="AC99" s="615"/>
      <c r="AD99" s="615"/>
      <c r="AE99" s="615"/>
      <c r="AF99" s="615"/>
      <c r="AG99" s="615"/>
      <c r="AH99" s="615"/>
      <c r="AI99" s="615"/>
      <c r="AJ99" s="568"/>
      <c r="AK99" s="572"/>
      <c r="AL99" s="279"/>
      <c r="AM99" s="279"/>
      <c r="AN99" s="279"/>
      <c r="AO99" s="279"/>
      <c r="AP99" s="480"/>
    </row>
    <row r="100" spans="1:42" x14ac:dyDescent="0.25">
      <c r="A100" s="614"/>
      <c r="B100" s="615"/>
      <c r="C100" s="615"/>
      <c r="D100" s="615"/>
      <c r="E100" s="615"/>
      <c r="F100" s="615"/>
      <c r="G100" s="615"/>
      <c r="H100" s="615"/>
      <c r="I100" s="615"/>
      <c r="J100" s="615"/>
      <c r="K100" s="615"/>
      <c r="L100" s="615"/>
      <c r="M100" s="615"/>
      <c r="N100" s="615"/>
      <c r="O100" s="615"/>
      <c r="P100" s="615"/>
      <c r="Q100" s="615"/>
      <c r="R100" s="615"/>
      <c r="S100" s="615"/>
      <c r="T100" s="615"/>
      <c r="U100" s="615"/>
      <c r="V100" s="615"/>
      <c r="W100" s="615"/>
      <c r="X100" s="615"/>
      <c r="Y100" s="615"/>
      <c r="Z100" s="615"/>
      <c r="AA100" s="615"/>
      <c r="AB100" s="615"/>
      <c r="AC100" s="615"/>
      <c r="AD100" s="615"/>
      <c r="AE100" s="615"/>
      <c r="AF100" s="615"/>
      <c r="AG100" s="615"/>
      <c r="AH100" s="615"/>
      <c r="AI100" s="615"/>
      <c r="AJ100" s="572"/>
      <c r="AK100" s="572"/>
      <c r="AL100" s="279"/>
      <c r="AM100" s="279"/>
      <c r="AN100" s="279"/>
      <c r="AO100" s="279"/>
      <c r="AP100" s="480"/>
    </row>
    <row r="101" spans="1:42" x14ac:dyDescent="0.25">
      <c r="A101" s="614"/>
      <c r="B101" s="615"/>
      <c r="C101" s="615"/>
      <c r="D101" s="615"/>
      <c r="E101" s="615"/>
      <c r="F101" s="615"/>
      <c r="G101" s="615"/>
      <c r="H101" s="615"/>
      <c r="I101" s="615"/>
      <c r="J101" s="615"/>
      <c r="K101" s="615"/>
      <c r="L101" s="615"/>
      <c r="M101" s="615"/>
      <c r="N101" s="615"/>
      <c r="O101" s="615"/>
      <c r="P101" s="615"/>
      <c r="Q101" s="615"/>
      <c r="R101" s="615"/>
      <c r="S101" s="615"/>
      <c r="T101" s="615"/>
      <c r="U101" s="615"/>
      <c r="V101" s="615"/>
      <c r="W101" s="615"/>
      <c r="X101" s="615"/>
      <c r="Y101" s="615"/>
      <c r="Z101" s="615"/>
      <c r="AA101" s="615"/>
      <c r="AB101" s="615"/>
      <c r="AC101" s="615"/>
      <c r="AD101" s="615"/>
      <c r="AE101" s="615"/>
      <c r="AF101" s="615"/>
      <c r="AG101" s="615"/>
      <c r="AH101" s="615"/>
      <c r="AI101" s="615"/>
      <c r="AJ101" s="572"/>
      <c r="AK101" s="572"/>
      <c r="AL101" s="279"/>
      <c r="AM101" s="279"/>
      <c r="AN101" s="279"/>
      <c r="AO101" s="279"/>
      <c r="AP101" s="480"/>
    </row>
    <row r="102" spans="1:42" x14ac:dyDescent="0.25">
      <c r="A102" s="614"/>
      <c r="B102" s="615"/>
      <c r="C102" s="615"/>
      <c r="D102" s="615"/>
      <c r="E102" s="615"/>
      <c r="F102" s="615"/>
      <c r="G102" s="615"/>
      <c r="H102" s="615"/>
      <c r="I102" s="615"/>
      <c r="J102" s="615"/>
      <c r="K102" s="615"/>
      <c r="L102" s="615"/>
      <c r="M102" s="615"/>
      <c r="N102" s="615"/>
      <c r="O102" s="615"/>
      <c r="P102" s="615"/>
      <c r="Q102" s="615"/>
      <c r="R102" s="615"/>
      <c r="S102" s="615"/>
      <c r="T102" s="615"/>
      <c r="U102" s="615"/>
      <c r="V102" s="615"/>
      <c r="W102" s="615"/>
      <c r="X102" s="615"/>
      <c r="Y102" s="615"/>
      <c r="Z102" s="615"/>
      <c r="AA102" s="615"/>
      <c r="AB102" s="615"/>
      <c r="AC102" s="615"/>
      <c r="AD102" s="615"/>
      <c r="AE102" s="615"/>
      <c r="AF102" s="615"/>
      <c r="AG102" s="615"/>
      <c r="AH102" s="615"/>
      <c r="AI102" s="615"/>
      <c r="AJ102" s="572"/>
      <c r="AK102" s="568"/>
      <c r="AL102" s="279"/>
      <c r="AM102" s="279"/>
      <c r="AN102" s="279"/>
      <c r="AO102" s="279"/>
      <c r="AP102" s="480"/>
    </row>
    <row r="103" spans="1:42" x14ac:dyDescent="0.25">
      <c r="A103" s="614"/>
      <c r="B103" s="615"/>
      <c r="C103" s="615"/>
      <c r="D103" s="615"/>
      <c r="E103" s="615"/>
      <c r="F103" s="615"/>
      <c r="G103" s="615"/>
      <c r="H103" s="615"/>
      <c r="I103" s="615"/>
      <c r="J103" s="615"/>
      <c r="K103" s="615"/>
      <c r="L103" s="615"/>
      <c r="M103" s="615"/>
      <c r="N103" s="615"/>
      <c r="O103" s="615"/>
      <c r="P103" s="615"/>
      <c r="Q103" s="615"/>
      <c r="R103" s="615"/>
      <c r="S103" s="615"/>
      <c r="T103" s="615"/>
      <c r="U103" s="615"/>
      <c r="V103" s="615"/>
      <c r="W103" s="615"/>
      <c r="X103" s="615"/>
      <c r="Y103" s="615"/>
      <c r="Z103" s="615"/>
      <c r="AA103" s="615"/>
      <c r="AB103" s="615"/>
      <c r="AC103" s="615"/>
      <c r="AD103" s="615"/>
      <c r="AE103" s="615"/>
      <c r="AF103" s="615"/>
      <c r="AG103" s="615"/>
      <c r="AH103" s="615"/>
      <c r="AI103" s="615"/>
      <c r="AJ103" s="572"/>
      <c r="AK103" s="572"/>
      <c r="AL103" s="279"/>
      <c r="AM103" s="279"/>
      <c r="AN103" s="279"/>
      <c r="AO103" s="279"/>
      <c r="AP103" s="480"/>
    </row>
    <row r="104" spans="1:42" x14ac:dyDescent="0.25">
      <c r="A104" s="614"/>
      <c r="B104" s="615"/>
      <c r="C104" s="615"/>
      <c r="D104" s="615"/>
      <c r="E104" s="615"/>
      <c r="F104" s="615"/>
      <c r="G104" s="615"/>
      <c r="H104" s="615"/>
      <c r="I104" s="615"/>
      <c r="J104" s="615"/>
      <c r="K104" s="615"/>
      <c r="L104" s="615"/>
      <c r="M104" s="615"/>
      <c r="N104" s="615"/>
      <c r="O104" s="615"/>
      <c r="P104" s="615"/>
      <c r="Q104" s="615"/>
      <c r="R104" s="615"/>
      <c r="S104" s="615"/>
      <c r="T104" s="615"/>
      <c r="U104" s="615"/>
      <c r="V104" s="615"/>
      <c r="W104" s="615"/>
      <c r="X104" s="615"/>
      <c r="Y104" s="615"/>
      <c r="Z104" s="615"/>
      <c r="AA104" s="615"/>
      <c r="AB104" s="615"/>
      <c r="AC104" s="615"/>
      <c r="AD104" s="615"/>
      <c r="AE104" s="615"/>
      <c r="AF104" s="615"/>
      <c r="AG104" s="615"/>
      <c r="AH104" s="615"/>
      <c r="AI104" s="615"/>
      <c r="AJ104" s="572"/>
      <c r="AK104" s="572"/>
      <c r="AL104" s="279"/>
      <c r="AM104" s="279"/>
      <c r="AN104" s="279"/>
      <c r="AO104" s="279"/>
      <c r="AP104" s="480"/>
    </row>
    <row r="105" spans="1:42" x14ac:dyDescent="0.25">
      <c r="A105" s="614"/>
      <c r="B105" s="615"/>
      <c r="C105" s="615"/>
      <c r="D105" s="615"/>
      <c r="E105" s="615"/>
      <c r="F105" s="615"/>
      <c r="G105" s="615"/>
      <c r="H105" s="615"/>
      <c r="I105" s="615"/>
      <c r="J105" s="615"/>
      <c r="K105" s="615"/>
      <c r="L105" s="615"/>
      <c r="M105" s="615"/>
      <c r="N105" s="615"/>
      <c r="O105" s="615"/>
      <c r="P105" s="615"/>
      <c r="Q105" s="615"/>
      <c r="R105" s="615"/>
      <c r="S105" s="615"/>
      <c r="T105" s="615"/>
      <c r="U105" s="615"/>
      <c r="V105" s="615"/>
      <c r="W105" s="615"/>
      <c r="X105" s="615"/>
      <c r="Y105" s="615"/>
      <c r="Z105" s="615"/>
      <c r="AA105" s="615"/>
      <c r="AB105" s="615"/>
      <c r="AC105" s="615"/>
      <c r="AD105" s="615"/>
      <c r="AE105" s="615"/>
      <c r="AF105" s="615"/>
      <c r="AG105" s="615"/>
      <c r="AH105" s="615"/>
      <c r="AI105" s="615"/>
      <c r="AJ105" s="572"/>
      <c r="AK105" s="572"/>
      <c r="AL105" s="279"/>
      <c r="AM105" s="279"/>
      <c r="AN105" s="279"/>
      <c r="AO105" s="279"/>
      <c r="AP105" s="480"/>
    </row>
    <row r="106" spans="1:42" x14ac:dyDescent="0.25">
      <c r="A106" s="614"/>
      <c r="B106" s="615"/>
      <c r="C106" s="615"/>
      <c r="D106" s="615"/>
      <c r="E106" s="615"/>
      <c r="F106" s="615"/>
      <c r="G106" s="615"/>
      <c r="H106" s="615"/>
      <c r="I106" s="615"/>
      <c r="J106" s="615"/>
      <c r="K106" s="615"/>
      <c r="L106" s="615"/>
      <c r="M106" s="615"/>
      <c r="N106" s="615"/>
      <c r="O106" s="615"/>
      <c r="P106" s="615"/>
      <c r="Q106" s="615"/>
      <c r="R106" s="615"/>
      <c r="S106" s="615"/>
      <c r="T106" s="615"/>
      <c r="U106" s="615"/>
      <c r="V106" s="615"/>
      <c r="W106" s="615"/>
      <c r="X106" s="615"/>
      <c r="Y106" s="615"/>
      <c r="Z106" s="615"/>
      <c r="AA106" s="615"/>
      <c r="AB106" s="615"/>
      <c r="AC106" s="615"/>
      <c r="AD106" s="615"/>
      <c r="AE106" s="615"/>
      <c r="AF106" s="615"/>
      <c r="AG106" s="615"/>
      <c r="AH106" s="615"/>
      <c r="AI106" s="615"/>
      <c r="AJ106" s="572"/>
      <c r="AK106" s="573"/>
      <c r="AL106" s="279"/>
      <c r="AM106" s="279"/>
      <c r="AN106" s="279"/>
      <c r="AO106" s="279"/>
      <c r="AP106" s="480"/>
    </row>
    <row r="107" spans="1:42" x14ac:dyDescent="0.25">
      <c r="A107" s="614"/>
      <c r="B107" s="615"/>
      <c r="C107" s="615"/>
      <c r="D107" s="615"/>
      <c r="E107" s="615"/>
      <c r="F107" s="615"/>
      <c r="G107" s="615"/>
      <c r="H107" s="615"/>
      <c r="I107" s="615"/>
      <c r="J107" s="615"/>
      <c r="K107" s="615"/>
      <c r="L107" s="615"/>
      <c r="M107" s="615"/>
      <c r="N107" s="615"/>
      <c r="O107" s="615"/>
      <c r="P107" s="615"/>
      <c r="Q107" s="615"/>
      <c r="R107" s="615"/>
      <c r="S107" s="615"/>
      <c r="T107" s="615"/>
      <c r="U107" s="615"/>
      <c r="V107" s="615"/>
      <c r="W107" s="615"/>
      <c r="X107" s="615"/>
      <c r="Y107" s="615"/>
      <c r="Z107" s="615"/>
      <c r="AA107" s="615"/>
      <c r="AB107" s="615"/>
      <c r="AC107" s="615"/>
      <c r="AD107" s="615"/>
      <c r="AE107" s="615"/>
      <c r="AF107" s="615"/>
      <c r="AG107" s="615"/>
      <c r="AH107" s="615"/>
      <c r="AI107" s="615"/>
      <c r="AJ107" s="618"/>
      <c r="AK107" s="618"/>
      <c r="AL107" s="618"/>
      <c r="AM107" s="618"/>
      <c r="AN107" s="618"/>
      <c r="AO107" s="618"/>
      <c r="AP107" s="483"/>
    </row>
    <row r="108" spans="1:42" x14ac:dyDescent="0.25">
      <c r="A108" s="608" t="s">
        <v>717</v>
      </c>
      <c r="B108" s="609"/>
      <c r="C108" s="609"/>
      <c r="D108" s="609"/>
      <c r="E108" s="609"/>
      <c r="F108" s="609"/>
      <c r="G108" s="609"/>
      <c r="H108" s="609"/>
      <c r="I108" s="609"/>
      <c r="J108" s="609"/>
      <c r="K108" s="609"/>
      <c r="L108" s="609"/>
      <c r="M108" s="609"/>
      <c r="N108" s="609"/>
      <c r="O108" s="609"/>
      <c r="P108" s="609"/>
      <c r="Q108" s="609"/>
      <c r="R108" s="609"/>
      <c r="S108" s="609"/>
      <c r="T108" s="609"/>
      <c r="U108" s="609"/>
      <c r="V108" s="609"/>
      <c r="W108" s="609"/>
      <c r="X108" s="609"/>
      <c r="Y108" s="609"/>
      <c r="Z108" s="609"/>
      <c r="AA108" s="609"/>
      <c r="AB108" s="609"/>
      <c r="AC108" s="609"/>
      <c r="AD108" s="609"/>
      <c r="AE108" s="609"/>
      <c r="AF108" s="609"/>
      <c r="AG108" s="609"/>
      <c r="AH108" s="609"/>
      <c r="AI108" s="609"/>
      <c r="AJ108" s="610" t="s">
        <v>13</v>
      </c>
      <c r="AK108" s="610"/>
      <c r="AL108" s="610"/>
      <c r="AM108" s="610"/>
      <c r="AN108" s="610"/>
      <c r="AO108" s="610"/>
      <c r="AP108" s="480">
        <f>ROUND(SUM(AP76:AP107),1)</f>
        <v>3</v>
      </c>
    </row>
    <row r="109" spans="1:42" ht="15" x14ac:dyDescent="0.25">
      <c r="A109" s="608"/>
      <c r="B109" s="609"/>
      <c r="C109" s="609"/>
      <c r="D109" s="609"/>
      <c r="E109" s="609"/>
      <c r="F109" s="609"/>
      <c r="G109" s="609"/>
      <c r="H109" s="609"/>
      <c r="I109" s="609"/>
      <c r="J109" s="609"/>
      <c r="K109" s="609"/>
      <c r="L109" s="609"/>
      <c r="M109" s="609"/>
      <c r="N109" s="609"/>
      <c r="O109" s="609"/>
      <c r="P109" s="609"/>
      <c r="Q109" s="609"/>
      <c r="R109" s="609"/>
      <c r="S109" s="609"/>
      <c r="T109" s="609"/>
      <c r="U109" s="609"/>
      <c r="V109" s="609"/>
      <c r="W109" s="609"/>
      <c r="X109" s="609"/>
      <c r="Y109" s="609"/>
      <c r="Z109" s="609"/>
      <c r="AA109" s="609"/>
      <c r="AB109" s="609"/>
      <c r="AC109" s="609"/>
      <c r="AD109" s="609"/>
      <c r="AE109" s="609"/>
      <c r="AF109" s="609"/>
      <c r="AG109" s="609"/>
      <c r="AH109" s="609"/>
      <c r="AI109" s="609"/>
      <c r="AJ109" s="611" t="s">
        <v>14</v>
      </c>
      <c r="AK109" s="611"/>
      <c r="AL109" s="611"/>
      <c r="AM109" s="611"/>
      <c r="AN109" s="611"/>
      <c r="AO109" s="611"/>
      <c r="AP109" s="482">
        <f>+AP108</f>
        <v>3</v>
      </c>
    </row>
    <row r="110" spans="1:42" ht="15" x14ac:dyDescent="0.25">
      <c r="A110" s="605"/>
      <c r="B110" s="606"/>
      <c r="C110" s="606"/>
      <c r="D110" s="606"/>
      <c r="E110" s="606"/>
      <c r="F110" s="606"/>
      <c r="G110" s="606"/>
      <c r="H110" s="606"/>
      <c r="I110" s="606"/>
      <c r="J110" s="606"/>
      <c r="K110" s="606"/>
      <c r="L110" s="606"/>
      <c r="M110" s="606"/>
      <c r="N110" s="606"/>
      <c r="O110" s="606"/>
      <c r="P110" s="606"/>
      <c r="Q110" s="606"/>
      <c r="R110" s="606"/>
      <c r="S110" s="606"/>
      <c r="T110" s="606"/>
      <c r="U110" s="606"/>
      <c r="V110" s="606"/>
      <c r="W110" s="606"/>
      <c r="X110" s="606"/>
      <c r="Y110" s="606"/>
      <c r="Z110" s="606" t="s">
        <v>15</v>
      </c>
      <c r="AA110" s="606"/>
      <c r="AB110" s="606"/>
      <c r="AC110" s="606"/>
      <c r="AD110" s="606"/>
      <c r="AE110" s="606"/>
      <c r="AF110" s="606"/>
      <c r="AG110" s="606"/>
      <c r="AH110" s="606"/>
      <c r="AI110" s="606"/>
      <c r="AJ110" s="606"/>
      <c r="AK110" s="606"/>
      <c r="AL110" s="606"/>
      <c r="AM110" s="606"/>
      <c r="AN110" s="606"/>
      <c r="AO110" s="606"/>
      <c r="AP110" s="607"/>
    </row>
    <row r="111" spans="1:42" x14ac:dyDescent="0.25">
      <c r="A111" s="605"/>
      <c r="B111" s="606"/>
      <c r="C111" s="606"/>
      <c r="D111" s="606"/>
      <c r="E111" s="606"/>
      <c r="F111" s="606"/>
      <c r="G111" s="606"/>
      <c r="H111" s="606"/>
      <c r="I111" s="606"/>
      <c r="J111" s="606"/>
      <c r="K111" s="606"/>
      <c r="L111" s="606"/>
      <c r="M111" s="606"/>
      <c r="N111" s="606"/>
      <c r="O111" s="606"/>
      <c r="P111" s="606"/>
      <c r="Q111" s="606"/>
      <c r="R111" s="606"/>
      <c r="S111" s="606"/>
      <c r="T111" s="606"/>
      <c r="U111" s="606"/>
      <c r="V111" s="606"/>
      <c r="W111" s="606"/>
      <c r="X111" s="606"/>
      <c r="Y111" s="606"/>
      <c r="Z111" s="606"/>
      <c r="AA111" s="606"/>
      <c r="AB111" s="606"/>
      <c r="AC111" s="606"/>
      <c r="AD111" s="606"/>
      <c r="AE111" s="606"/>
      <c r="AF111" s="606"/>
      <c r="AG111" s="606"/>
      <c r="AH111" s="606"/>
      <c r="AI111" s="606"/>
      <c r="AJ111" s="606"/>
      <c r="AK111" s="606"/>
      <c r="AL111" s="606"/>
      <c r="AM111" s="606"/>
      <c r="AN111" s="606"/>
      <c r="AO111" s="606"/>
      <c r="AP111" s="607"/>
    </row>
    <row r="112" spans="1:42" x14ac:dyDescent="0.25">
      <c r="A112" s="605"/>
      <c r="B112" s="606"/>
      <c r="C112" s="606"/>
      <c r="D112" s="606"/>
      <c r="E112" s="606"/>
      <c r="F112" s="606"/>
      <c r="G112" s="606"/>
      <c r="H112" s="606"/>
      <c r="I112" s="606"/>
      <c r="J112" s="606"/>
      <c r="K112" s="606"/>
      <c r="L112" s="606"/>
      <c r="M112" s="606"/>
      <c r="N112" s="606"/>
      <c r="O112" s="606"/>
      <c r="P112" s="606"/>
      <c r="Q112" s="606"/>
      <c r="R112" s="606"/>
      <c r="S112" s="606"/>
      <c r="T112" s="606"/>
      <c r="U112" s="606"/>
      <c r="V112" s="606"/>
      <c r="W112" s="606"/>
      <c r="X112" s="606"/>
      <c r="Y112" s="606"/>
      <c r="Z112" s="606"/>
      <c r="AA112" s="606"/>
      <c r="AB112" s="606"/>
      <c r="AC112" s="606"/>
      <c r="AD112" s="606"/>
      <c r="AE112" s="606"/>
      <c r="AF112" s="606"/>
      <c r="AG112" s="606"/>
      <c r="AH112" s="606"/>
      <c r="AI112" s="606"/>
      <c r="AJ112" s="606"/>
      <c r="AK112" s="606"/>
      <c r="AL112" s="606"/>
      <c r="AM112" s="606"/>
      <c r="AN112" s="606"/>
      <c r="AO112" s="606"/>
      <c r="AP112" s="607"/>
    </row>
    <row r="113" spans="1:42" x14ac:dyDescent="0.25">
      <c r="A113" s="605"/>
      <c r="B113" s="606"/>
      <c r="C113" s="606"/>
      <c r="D113" s="606"/>
      <c r="E113" s="606"/>
      <c r="F113" s="606"/>
      <c r="G113" s="606"/>
      <c r="H113" s="606"/>
      <c r="I113" s="606"/>
      <c r="J113" s="606"/>
      <c r="K113" s="606"/>
      <c r="L113" s="606"/>
      <c r="M113" s="606"/>
      <c r="N113" s="606"/>
      <c r="O113" s="606"/>
      <c r="P113" s="606"/>
      <c r="Q113" s="606"/>
      <c r="R113" s="606"/>
      <c r="S113" s="606"/>
      <c r="T113" s="606"/>
      <c r="U113" s="606"/>
      <c r="V113" s="606"/>
      <c r="W113" s="606"/>
      <c r="X113" s="606"/>
      <c r="Y113" s="606"/>
      <c r="Z113" s="606"/>
      <c r="AA113" s="606"/>
      <c r="AB113" s="606"/>
      <c r="AC113" s="606"/>
      <c r="AD113" s="606"/>
      <c r="AE113" s="606"/>
      <c r="AF113" s="606"/>
      <c r="AG113" s="606"/>
      <c r="AH113" s="606"/>
      <c r="AI113" s="606"/>
      <c r="AJ113" s="606"/>
      <c r="AK113" s="606"/>
      <c r="AL113" s="606"/>
      <c r="AM113" s="606"/>
      <c r="AN113" s="606"/>
      <c r="AO113" s="606"/>
      <c r="AP113" s="607"/>
    </row>
    <row r="114" spans="1:42" ht="15" x14ac:dyDescent="0.25">
      <c r="A114" s="599"/>
      <c r="B114" s="600"/>
      <c r="C114" s="600"/>
      <c r="D114" s="600"/>
      <c r="E114" s="600"/>
      <c r="F114" s="600"/>
      <c r="G114" s="600"/>
      <c r="H114" s="600"/>
      <c r="I114" s="600"/>
      <c r="J114" s="600"/>
      <c r="K114" s="600"/>
      <c r="L114" s="600"/>
      <c r="M114" s="600"/>
      <c r="N114" s="600"/>
      <c r="O114" s="600"/>
      <c r="P114" s="600"/>
      <c r="Q114" s="600"/>
      <c r="R114" s="600"/>
      <c r="S114" s="600"/>
      <c r="T114" s="600"/>
      <c r="U114" s="600"/>
      <c r="V114" s="600"/>
      <c r="W114" s="600"/>
      <c r="X114" s="600"/>
      <c r="Y114" s="600"/>
      <c r="Z114" s="600"/>
      <c r="AA114" s="600"/>
      <c r="AB114" s="600"/>
      <c r="AC114" s="600"/>
      <c r="AD114" s="600"/>
      <c r="AE114" s="600"/>
      <c r="AF114" s="600"/>
      <c r="AG114" s="600"/>
      <c r="AH114" s="600"/>
      <c r="AI114" s="600"/>
      <c r="AJ114" s="600"/>
      <c r="AK114" s="600"/>
      <c r="AL114" s="600"/>
      <c r="AM114" s="600"/>
      <c r="AN114" s="600"/>
      <c r="AO114" s="600"/>
      <c r="AP114" s="601"/>
    </row>
    <row r="115" spans="1:42" ht="15" x14ac:dyDescent="0.25">
      <c r="A115" s="599"/>
      <c r="B115" s="600"/>
      <c r="C115" s="600"/>
      <c r="D115" s="600"/>
      <c r="E115" s="600"/>
      <c r="F115" s="600"/>
      <c r="G115" s="600"/>
      <c r="H115" s="600"/>
      <c r="I115" s="600"/>
      <c r="J115" s="600"/>
      <c r="K115" s="600"/>
      <c r="L115" s="600"/>
      <c r="M115" s="600"/>
      <c r="N115" s="600"/>
      <c r="O115" s="600"/>
      <c r="P115" s="600"/>
      <c r="Q115" s="600"/>
      <c r="R115" s="600"/>
      <c r="S115" s="600"/>
      <c r="T115" s="600"/>
      <c r="U115" s="600"/>
      <c r="V115" s="600"/>
      <c r="W115" s="600"/>
      <c r="X115" s="600"/>
      <c r="Y115" s="600"/>
      <c r="Z115" s="600"/>
      <c r="AA115" s="600"/>
      <c r="AB115" s="600"/>
      <c r="AC115" s="600"/>
      <c r="AD115" s="600"/>
      <c r="AE115" s="600"/>
      <c r="AF115" s="600"/>
      <c r="AG115" s="600"/>
      <c r="AH115" s="600"/>
      <c r="AI115" s="600"/>
      <c r="AJ115" s="600"/>
      <c r="AK115" s="600"/>
      <c r="AL115" s="600"/>
      <c r="AM115" s="600"/>
      <c r="AN115" s="600"/>
      <c r="AO115" s="600"/>
      <c r="AP115" s="601"/>
    </row>
    <row r="116" spans="1:42" ht="15.6" thickBot="1" x14ac:dyDescent="0.3">
      <c r="A116" s="602"/>
      <c r="B116" s="603"/>
      <c r="C116" s="603"/>
      <c r="D116" s="603"/>
      <c r="E116" s="603"/>
      <c r="F116" s="603"/>
      <c r="G116" s="603"/>
      <c r="H116" s="603"/>
      <c r="I116" s="603"/>
      <c r="J116" s="603"/>
      <c r="K116" s="603"/>
      <c r="L116" s="603"/>
      <c r="M116" s="603"/>
      <c r="N116" s="603"/>
      <c r="O116" s="603"/>
      <c r="P116" s="603"/>
      <c r="Q116" s="603"/>
      <c r="R116" s="603"/>
      <c r="S116" s="603"/>
      <c r="T116" s="603"/>
      <c r="U116" s="603"/>
      <c r="V116" s="603"/>
      <c r="W116" s="603"/>
      <c r="X116" s="603"/>
      <c r="Y116" s="603"/>
      <c r="Z116" s="603"/>
      <c r="AA116" s="603"/>
      <c r="AB116" s="603"/>
      <c r="AC116" s="603"/>
      <c r="AD116" s="603"/>
      <c r="AE116" s="603"/>
      <c r="AF116" s="603"/>
      <c r="AG116" s="603"/>
      <c r="AH116" s="603"/>
      <c r="AI116" s="603"/>
      <c r="AJ116" s="603"/>
      <c r="AK116" s="603"/>
      <c r="AL116" s="603"/>
      <c r="AM116" s="603"/>
      <c r="AN116" s="603"/>
      <c r="AO116" s="603"/>
      <c r="AP116" s="604"/>
    </row>
    <row r="117" spans="1:42" ht="15" customHeight="1" x14ac:dyDescent="0.25">
      <c r="A117" s="636" t="str">
        <f>+$A$1</f>
        <v>MEMORIA DE CÁLCULO CANAL PRADOS DEL ESTE</v>
      </c>
      <c r="B117" s="637"/>
      <c r="C117" s="637"/>
      <c r="D117" s="637"/>
      <c r="E117" s="637"/>
      <c r="F117" s="637"/>
      <c r="G117" s="637"/>
      <c r="H117" s="637"/>
      <c r="I117" s="637"/>
      <c r="J117" s="637"/>
      <c r="K117" s="637"/>
      <c r="L117" s="637"/>
      <c r="M117" s="637"/>
      <c r="N117" s="637"/>
      <c r="O117" s="637"/>
      <c r="P117" s="637"/>
      <c r="Q117" s="637"/>
      <c r="R117" s="637"/>
      <c r="S117" s="637"/>
      <c r="T117" s="637"/>
      <c r="U117" s="637"/>
      <c r="V117" s="637"/>
      <c r="W117" s="637"/>
      <c r="X117" s="637"/>
      <c r="Y117" s="637"/>
      <c r="Z117" s="637"/>
      <c r="AA117" s="637"/>
      <c r="AB117" s="637"/>
      <c r="AC117" s="637"/>
      <c r="AD117" s="637"/>
      <c r="AE117" s="637"/>
      <c r="AF117" s="637"/>
      <c r="AG117" s="637"/>
      <c r="AH117" s="637"/>
      <c r="AI117" s="637"/>
      <c r="AJ117" s="637"/>
      <c r="AK117" s="640" t="str">
        <f>+$AK$1</f>
        <v>FECHA DE EMISION:                                           JULIO 2023</v>
      </c>
      <c r="AL117" s="640"/>
      <c r="AM117" s="640"/>
      <c r="AN117" s="640"/>
      <c r="AO117" s="640"/>
      <c r="AP117" s="642"/>
    </row>
    <row r="118" spans="1:42" ht="15" customHeight="1" x14ac:dyDescent="0.25">
      <c r="A118" s="638"/>
      <c r="B118" s="639"/>
      <c r="C118" s="639"/>
      <c r="D118" s="639"/>
      <c r="E118" s="639"/>
      <c r="F118" s="639"/>
      <c r="G118" s="639"/>
      <c r="H118" s="639"/>
      <c r="I118" s="639"/>
      <c r="J118" s="639"/>
      <c r="K118" s="639"/>
      <c r="L118" s="639"/>
      <c r="M118" s="639"/>
      <c r="N118" s="639"/>
      <c r="O118" s="639"/>
      <c r="P118" s="639"/>
      <c r="Q118" s="639"/>
      <c r="R118" s="639"/>
      <c r="S118" s="639"/>
      <c r="T118" s="639"/>
      <c r="U118" s="639"/>
      <c r="V118" s="639"/>
      <c r="W118" s="639"/>
      <c r="X118" s="639"/>
      <c r="Y118" s="639"/>
      <c r="Z118" s="639"/>
      <c r="AA118" s="639"/>
      <c r="AB118" s="639"/>
      <c r="AC118" s="639"/>
      <c r="AD118" s="639"/>
      <c r="AE118" s="639"/>
      <c r="AF118" s="639"/>
      <c r="AG118" s="639"/>
      <c r="AH118" s="639"/>
      <c r="AI118" s="639"/>
      <c r="AJ118" s="639"/>
      <c r="AK118" s="641"/>
      <c r="AL118" s="641"/>
      <c r="AM118" s="641"/>
      <c r="AN118" s="641"/>
      <c r="AO118" s="641"/>
      <c r="AP118" s="643"/>
    </row>
    <row r="119" spans="1:42" ht="15" customHeight="1" x14ac:dyDescent="0.25">
      <c r="A119" s="638"/>
      <c r="B119" s="639"/>
      <c r="C119" s="639"/>
      <c r="D119" s="639"/>
      <c r="E119" s="639"/>
      <c r="F119" s="639"/>
      <c r="G119" s="639"/>
      <c r="H119" s="639"/>
      <c r="I119" s="639"/>
      <c r="J119" s="639"/>
      <c r="K119" s="639"/>
      <c r="L119" s="639"/>
      <c r="M119" s="639"/>
      <c r="N119" s="639"/>
      <c r="O119" s="639"/>
      <c r="P119" s="639"/>
      <c r="Q119" s="639"/>
      <c r="R119" s="639"/>
      <c r="S119" s="639"/>
      <c r="T119" s="639"/>
      <c r="U119" s="639"/>
      <c r="V119" s="639"/>
      <c r="W119" s="639"/>
      <c r="X119" s="639"/>
      <c r="Y119" s="639"/>
      <c r="Z119" s="639"/>
      <c r="AA119" s="639"/>
      <c r="AB119" s="639"/>
      <c r="AC119" s="639"/>
      <c r="AD119" s="639"/>
      <c r="AE119" s="639"/>
      <c r="AF119" s="639"/>
      <c r="AG119" s="639"/>
      <c r="AH119" s="639"/>
      <c r="AI119" s="639"/>
      <c r="AJ119" s="639"/>
      <c r="AK119" s="641"/>
      <c r="AL119" s="641"/>
      <c r="AM119" s="641"/>
      <c r="AN119" s="641"/>
      <c r="AO119" s="641"/>
      <c r="AP119" s="643"/>
    </row>
    <row r="120" spans="1:42" ht="15" customHeight="1" x14ac:dyDescent="0.25">
      <c r="A120" s="638"/>
      <c r="B120" s="639"/>
      <c r="C120" s="639"/>
      <c r="D120" s="639"/>
      <c r="E120" s="639"/>
      <c r="F120" s="639"/>
      <c r="G120" s="639"/>
      <c r="H120" s="639"/>
      <c r="I120" s="639"/>
      <c r="J120" s="639"/>
      <c r="K120" s="639"/>
      <c r="L120" s="639"/>
      <c r="M120" s="639"/>
      <c r="N120" s="639"/>
      <c r="O120" s="639"/>
      <c r="P120" s="639"/>
      <c r="Q120" s="639"/>
      <c r="R120" s="639"/>
      <c r="S120" s="639"/>
      <c r="T120" s="639"/>
      <c r="U120" s="639"/>
      <c r="V120" s="639"/>
      <c r="W120" s="639"/>
      <c r="X120" s="639"/>
      <c r="Y120" s="639"/>
      <c r="Z120" s="639"/>
      <c r="AA120" s="639"/>
      <c r="AB120" s="639"/>
      <c r="AC120" s="639"/>
      <c r="AD120" s="639"/>
      <c r="AE120" s="639"/>
      <c r="AF120" s="639"/>
      <c r="AG120" s="639"/>
      <c r="AH120" s="639"/>
      <c r="AI120" s="639"/>
      <c r="AJ120" s="639"/>
      <c r="AK120" s="641"/>
      <c r="AL120" s="641"/>
      <c r="AM120" s="641"/>
      <c r="AN120" s="641"/>
      <c r="AO120" s="641"/>
      <c r="AP120" s="643"/>
    </row>
    <row r="121" spans="1:42" ht="15" customHeight="1" x14ac:dyDescent="0.25">
      <c r="A121" s="638"/>
      <c r="B121" s="639"/>
      <c r="C121" s="639"/>
      <c r="D121" s="639"/>
      <c r="E121" s="639"/>
      <c r="F121" s="639"/>
      <c r="G121" s="639"/>
      <c r="H121" s="639"/>
      <c r="I121" s="639"/>
      <c r="J121" s="639"/>
      <c r="K121" s="639"/>
      <c r="L121" s="639"/>
      <c r="M121" s="639"/>
      <c r="N121" s="639"/>
      <c r="O121" s="639"/>
      <c r="P121" s="639"/>
      <c r="Q121" s="639"/>
      <c r="R121" s="639"/>
      <c r="S121" s="639"/>
      <c r="T121" s="639"/>
      <c r="U121" s="639"/>
      <c r="V121" s="639"/>
      <c r="W121" s="639"/>
      <c r="X121" s="639"/>
      <c r="Y121" s="639"/>
      <c r="Z121" s="639"/>
      <c r="AA121" s="639"/>
      <c r="AB121" s="639"/>
      <c r="AC121" s="639"/>
      <c r="AD121" s="639"/>
      <c r="AE121" s="639"/>
      <c r="AF121" s="639"/>
      <c r="AG121" s="639"/>
      <c r="AH121" s="639"/>
      <c r="AI121" s="639"/>
      <c r="AJ121" s="639"/>
      <c r="AK121" s="641"/>
      <c r="AL121" s="641"/>
      <c r="AM121" s="641"/>
      <c r="AN121" s="641"/>
      <c r="AO121" s="641"/>
      <c r="AP121" s="643"/>
    </row>
    <row r="122" spans="1:42" ht="15" customHeight="1" x14ac:dyDescent="0.25">
      <c r="A122" s="638"/>
      <c r="B122" s="639"/>
      <c r="C122" s="639"/>
      <c r="D122" s="639"/>
      <c r="E122" s="639"/>
      <c r="F122" s="639"/>
      <c r="G122" s="639"/>
      <c r="H122" s="639"/>
      <c r="I122" s="639"/>
      <c r="J122" s="639"/>
      <c r="K122" s="639"/>
      <c r="L122" s="639"/>
      <c r="M122" s="639"/>
      <c r="N122" s="639"/>
      <c r="O122" s="639"/>
      <c r="P122" s="639"/>
      <c r="Q122" s="639"/>
      <c r="R122" s="639"/>
      <c r="S122" s="639"/>
      <c r="T122" s="639"/>
      <c r="U122" s="639"/>
      <c r="V122" s="639"/>
      <c r="W122" s="639"/>
      <c r="X122" s="639"/>
      <c r="Y122" s="639"/>
      <c r="Z122" s="639"/>
      <c r="AA122" s="639"/>
      <c r="AB122" s="639"/>
      <c r="AC122" s="639"/>
      <c r="AD122" s="639"/>
      <c r="AE122" s="639"/>
      <c r="AF122" s="639"/>
      <c r="AG122" s="639"/>
      <c r="AH122" s="639"/>
      <c r="AI122" s="639"/>
      <c r="AJ122" s="639"/>
      <c r="AK122" s="641"/>
      <c r="AL122" s="641"/>
      <c r="AM122" s="641"/>
      <c r="AN122" s="641"/>
      <c r="AO122" s="641"/>
      <c r="AP122" s="643"/>
    </row>
    <row r="123" spans="1:42" ht="15" customHeight="1" x14ac:dyDescent="0.25">
      <c r="A123" s="638"/>
      <c r="B123" s="639"/>
      <c r="C123" s="639"/>
      <c r="D123" s="639"/>
      <c r="E123" s="639"/>
      <c r="F123" s="639"/>
      <c r="G123" s="639"/>
      <c r="H123" s="639"/>
      <c r="I123" s="639"/>
      <c r="J123" s="639"/>
      <c r="K123" s="639"/>
      <c r="L123" s="639"/>
      <c r="M123" s="639"/>
      <c r="N123" s="639"/>
      <c r="O123" s="639"/>
      <c r="P123" s="639"/>
      <c r="Q123" s="639"/>
      <c r="R123" s="639"/>
      <c r="S123" s="639"/>
      <c r="T123" s="639"/>
      <c r="U123" s="639"/>
      <c r="V123" s="639"/>
      <c r="W123" s="639"/>
      <c r="X123" s="639"/>
      <c r="Y123" s="639"/>
      <c r="Z123" s="639"/>
      <c r="AA123" s="639"/>
      <c r="AB123" s="639"/>
      <c r="AC123" s="639"/>
      <c r="AD123" s="639"/>
      <c r="AE123" s="639"/>
      <c r="AF123" s="639"/>
      <c r="AG123" s="639"/>
      <c r="AH123" s="639"/>
      <c r="AI123" s="639"/>
      <c r="AJ123" s="639"/>
      <c r="AK123" s="641" t="s">
        <v>19</v>
      </c>
      <c r="AL123" s="641"/>
      <c r="AM123" s="641"/>
      <c r="AN123" s="641">
        <v>1</v>
      </c>
      <c r="AO123" s="641"/>
      <c r="AP123" s="643"/>
    </row>
    <row r="124" spans="1:42" ht="15" customHeight="1" x14ac:dyDescent="0.25">
      <c r="A124" s="638"/>
      <c r="B124" s="639"/>
      <c r="C124" s="639"/>
      <c r="D124" s="639"/>
      <c r="E124" s="639"/>
      <c r="F124" s="639"/>
      <c r="G124" s="639"/>
      <c r="H124" s="639"/>
      <c r="I124" s="639"/>
      <c r="J124" s="639"/>
      <c r="K124" s="639"/>
      <c r="L124" s="639"/>
      <c r="M124" s="639"/>
      <c r="N124" s="639"/>
      <c r="O124" s="639"/>
      <c r="P124" s="639"/>
      <c r="Q124" s="639"/>
      <c r="R124" s="639"/>
      <c r="S124" s="639"/>
      <c r="T124" s="639"/>
      <c r="U124" s="639"/>
      <c r="V124" s="639"/>
      <c r="W124" s="639"/>
      <c r="X124" s="639"/>
      <c r="Y124" s="639"/>
      <c r="Z124" s="639"/>
      <c r="AA124" s="639"/>
      <c r="AB124" s="639"/>
      <c r="AC124" s="639"/>
      <c r="AD124" s="639"/>
      <c r="AE124" s="639"/>
      <c r="AF124" s="639"/>
      <c r="AG124" s="639"/>
      <c r="AH124" s="639"/>
      <c r="AI124" s="639"/>
      <c r="AJ124" s="639"/>
      <c r="AK124" s="641"/>
      <c r="AL124" s="641"/>
      <c r="AM124" s="641"/>
      <c r="AN124" s="641"/>
      <c r="AO124" s="641"/>
      <c r="AP124" s="643"/>
    </row>
    <row r="125" spans="1:42" ht="13.95" customHeight="1" x14ac:dyDescent="0.25">
      <c r="A125" s="632" t="s">
        <v>1</v>
      </c>
      <c r="B125" s="633"/>
      <c r="C125" s="633"/>
      <c r="D125" s="633"/>
      <c r="E125" s="633"/>
      <c r="F125" s="633"/>
      <c r="G125" s="633"/>
      <c r="H125" s="633"/>
      <c r="I125" s="633"/>
      <c r="J125" s="633"/>
      <c r="K125" s="633"/>
      <c r="L125" s="633"/>
      <c r="M125" s="633"/>
      <c r="N125" s="633"/>
      <c r="O125" s="633"/>
      <c r="P125" s="633"/>
      <c r="Q125" s="633"/>
      <c r="R125" s="633"/>
      <c r="S125" s="633"/>
      <c r="T125" s="633"/>
      <c r="U125" s="633"/>
      <c r="V125" s="633"/>
      <c r="W125" s="633"/>
      <c r="X125" s="633"/>
      <c r="Y125" s="633"/>
      <c r="Z125" s="633"/>
      <c r="AA125" s="633"/>
      <c r="AB125" s="633"/>
      <c r="AC125" s="633"/>
      <c r="AD125" s="633"/>
      <c r="AE125" s="633"/>
      <c r="AF125" s="633"/>
      <c r="AG125" s="633"/>
      <c r="AH125" s="633"/>
      <c r="AI125" s="633"/>
      <c r="AJ125" s="633"/>
      <c r="AK125" s="633"/>
      <c r="AL125" s="633"/>
      <c r="AM125" s="633"/>
      <c r="AN125" s="633"/>
      <c r="AO125" s="633"/>
      <c r="AP125" s="634"/>
    </row>
    <row r="126" spans="1:42" ht="13.95" customHeight="1" x14ac:dyDescent="0.25">
      <c r="A126" s="632"/>
      <c r="B126" s="633"/>
      <c r="C126" s="633"/>
      <c r="D126" s="633"/>
      <c r="E126" s="633"/>
      <c r="F126" s="633"/>
      <c r="G126" s="633"/>
      <c r="H126" s="633"/>
      <c r="I126" s="633"/>
      <c r="J126" s="633"/>
      <c r="K126" s="633"/>
      <c r="L126" s="633"/>
      <c r="M126" s="633"/>
      <c r="N126" s="633"/>
      <c r="O126" s="633"/>
      <c r="P126" s="633"/>
      <c r="Q126" s="633"/>
      <c r="R126" s="633"/>
      <c r="S126" s="633"/>
      <c r="T126" s="633"/>
      <c r="U126" s="633"/>
      <c r="V126" s="633"/>
      <c r="W126" s="633"/>
      <c r="X126" s="633"/>
      <c r="Y126" s="633"/>
      <c r="Z126" s="633"/>
      <c r="AA126" s="633"/>
      <c r="AB126" s="633"/>
      <c r="AC126" s="633"/>
      <c r="AD126" s="633"/>
      <c r="AE126" s="633"/>
      <c r="AF126" s="633"/>
      <c r="AG126" s="633"/>
      <c r="AH126" s="633"/>
      <c r="AI126" s="633"/>
      <c r="AJ126" s="633"/>
      <c r="AK126" s="633"/>
      <c r="AL126" s="633"/>
      <c r="AM126" s="633"/>
      <c r="AN126" s="633"/>
      <c r="AO126" s="633"/>
      <c r="AP126" s="634"/>
    </row>
    <row r="127" spans="1:42" ht="30" customHeight="1" x14ac:dyDescent="0.25">
      <c r="A127" s="619" t="s">
        <v>2</v>
      </c>
      <c r="B127" s="620"/>
      <c r="C127" s="620"/>
      <c r="D127" s="620"/>
      <c r="E127" s="620"/>
      <c r="F127" s="620"/>
      <c r="G127" s="620"/>
      <c r="H127" s="620"/>
      <c r="I127" s="620"/>
      <c r="J127" s="620"/>
      <c r="K127" s="620"/>
      <c r="L127" s="620"/>
      <c r="M127" s="621" t="str">
        <f>+$M$11</f>
        <v>CANAL DE AGUAS LLUVIAS EN EL SECTOR PRADOS DEL ESTE, SAN JOSÉ DE CÚCUTA, NORTE DE SANTNADER</v>
      </c>
      <c r="N127" s="621"/>
      <c r="O127" s="621"/>
      <c r="P127" s="621"/>
      <c r="Q127" s="621"/>
      <c r="R127" s="621"/>
      <c r="S127" s="621"/>
      <c r="T127" s="621"/>
      <c r="U127" s="621"/>
      <c r="V127" s="621"/>
      <c r="W127" s="621"/>
      <c r="X127" s="621"/>
      <c r="Y127" s="621"/>
      <c r="Z127" s="621"/>
      <c r="AA127" s="621"/>
      <c r="AB127" s="621"/>
      <c r="AC127" s="621"/>
      <c r="AD127" s="621"/>
      <c r="AE127" s="621"/>
      <c r="AF127" s="621"/>
      <c r="AG127" s="621"/>
      <c r="AH127" s="621"/>
      <c r="AI127" s="621"/>
      <c r="AJ127" s="621"/>
      <c r="AK127" s="621"/>
      <c r="AL127" s="621"/>
      <c r="AM127" s="621"/>
      <c r="AN127" s="621"/>
      <c r="AO127" s="621"/>
      <c r="AP127" s="635"/>
    </row>
    <row r="128" spans="1:42" ht="30" customHeight="1" x14ac:dyDescent="0.25">
      <c r="A128" s="625" t="s">
        <v>46</v>
      </c>
      <c r="B128" s="622"/>
      <c r="C128" s="622"/>
      <c r="D128" s="622"/>
      <c r="E128" s="622"/>
      <c r="F128" s="622"/>
      <c r="G128" s="622"/>
      <c r="H128" s="622"/>
      <c r="I128" s="622"/>
      <c r="J128" s="622"/>
      <c r="K128" s="622"/>
      <c r="L128" s="622"/>
      <c r="M128" s="615" t="str">
        <f>+$M$12</f>
        <v xml:space="preserve">GESTIÓN DE RIESGOS </v>
      </c>
      <c r="N128" s="615"/>
      <c r="O128" s="615"/>
      <c r="P128" s="615"/>
      <c r="Q128" s="615"/>
      <c r="R128" s="615"/>
      <c r="S128" s="615"/>
      <c r="T128" s="615"/>
      <c r="U128" s="615"/>
      <c r="V128" s="615"/>
      <c r="W128" s="615"/>
      <c r="X128" s="615"/>
      <c r="Y128" s="615"/>
      <c r="Z128" s="615"/>
      <c r="AA128" s="615"/>
      <c r="AB128" s="615"/>
      <c r="AC128" s="615"/>
      <c r="AD128" s="615"/>
      <c r="AE128" s="615"/>
      <c r="AF128" s="615"/>
      <c r="AG128" s="615"/>
      <c r="AH128" s="615"/>
      <c r="AI128" s="615"/>
      <c r="AJ128" s="615"/>
      <c r="AK128" s="615"/>
      <c r="AL128" s="622" t="s">
        <v>3</v>
      </c>
      <c r="AM128" s="622"/>
      <c r="AN128" s="612" t="str">
        <f>+$AN$12</f>
        <v>-</v>
      </c>
      <c r="AO128" s="612"/>
      <c r="AP128" s="613"/>
    </row>
    <row r="129" spans="1:42" ht="30" customHeight="1" x14ac:dyDescent="0.25">
      <c r="A129" s="625" t="s">
        <v>4</v>
      </c>
      <c r="B129" s="622"/>
      <c r="C129" s="622"/>
      <c r="D129" s="622"/>
      <c r="E129" s="622"/>
      <c r="F129" s="622"/>
      <c r="G129" s="622"/>
      <c r="H129" s="622"/>
      <c r="I129" s="622"/>
      <c r="J129" s="622"/>
      <c r="K129" s="622"/>
      <c r="L129" s="622"/>
      <c r="M129" s="615" t="str">
        <f>+$M$13</f>
        <v>INTERVENTORÍA</v>
      </c>
      <c r="N129" s="615"/>
      <c r="O129" s="615"/>
      <c r="P129" s="615"/>
      <c r="Q129" s="615"/>
      <c r="R129" s="615"/>
      <c r="S129" s="615"/>
      <c r="T129" s="615"/>
      <c r="U129" s="615"/>
      <c r="V129" s="615"/>
      <c r="W129" s="615"/>
      <c r="X129" s="615"/>
      <c r="Y129" s="615"/>
      <c r="Z129" s="615"/>
      <c r="AA129" s="615"/>
      <c r="AB129" s="615"/>
      <c r="AC129" s="615"/>
      <c r="AD129" s="615"/>
      <c r="AE129" s="615"/>
      <c r="AF129" s="615"/>
      <c r="AG129" s="615"/>
      <c r="AH129" s="615"/>
      <c r="AI129" s="615"/>
      <c r="AJ129" s="615"/>
      <c r="AK129" s="615"/>
      <c r="AL129" s="622" t="s">
        <v>5</v>
      </c>
      <c r="AM129" s="622"/>
      <c r="AN129" s="626" t="str">
        <f>+$AN$13</f>
        <v>JULIO 2023</v>
      </c>
      <c r="AO129" s="627"/>
      <c r="AP129" s="628"/>
    </row>
    <row r="130" spans="1:42" ht="13.95" customHeight="1" x14ac:dyDescent="0.25">
      <c r="A130" s="629"/>
      <c r="B130" s="630"/>
      <c r="C130" s="630"/>
      <c r="D130" s="630"/>
      <c r="E130" s="630"/>
      <c r="F130" s="630"/>
      <c r="G130" s="630"/>
      <c r="H130" s="630"/>
      <c r="I130" s="630"/>
      <c r="J130" s="630"/>
      <c r="K130" s="630"/>
      <c r="L130" s="630"/>
      <c r="M130" s="630"/>
      <c r="N130" s="630"/>
      <c r="O130" s="630"/>
      <c r="P130" s="630"/>
      <c r="Q130" s="630"/>
      <c r="R130" s="630"/>
      <c r="S130" s="630"/>
      <c r="T130" s="630"/>
      <c r="U130" s="630"/>
      <c r="V130" s="630"/>
      <c r="W130" s="630"/>
      <c r="X130" s="630"/>
      <c r="Y130" s="630"/>
      <c r="Z130" s="630"/>
      <c r="AA130" s="630"/>
      <c r="AB130" s="630"/>
      <c r="AC130" s="630"/>
      <c r="AD130" s="630"/>
      <c r="AE130" s="630"/>
      <c r="AF130" s="630"/>
      <c r="AG130" s="630"/>
      <c r="AH130" s="630"/>
      <c r="AI130" s="630"/>
      <c r="AJ130" s="630"/>
      <c r="AK130" s="630"/>
      <c r="AL130" s="630"/>
      <c r="AM130" s="630"/>
      <c r="AN130" s="630"/>
      <c r="AO130" s="630"/>
      <c r="AP130" s="631"/>
    </row>
    <row r="131" spans="1:42" ht="30" customHeight="1" x14ac:dyDescent="0.25">
      <c r="A131" s="619" t="s">
        <v>6</v>
      </c>
      <c r="B131" s="620"/>
      <c r="C131" s="620"/>
      <c r="D131" s="620"/>
      <c r="E131" s="620"/>
      <c r="F131" s="620"/>
      <c r="G131" s="620"/>
      <c r="H131" s="474">
        <v>4</v>
      </c>
      <c r="I131" s="621" t="str">
        <f>IFERROR(VLOOKUP(H131,'PPTO CANAL DE AGUAS LLUVIAS'!B:G,2,FALSE),"")</f>
        <v xml:space="preserve">TUBERÍA DE DESCARGA AGUAS LLUVIA </v>
      </c>
      <c r="J131" s="621"/>
      <c r="K131" s="621"/>
      <c r="L131" s="621"/>
      <c r="M131" s="621"/>
      <c r="N131" s="621"/>
      <c r="O131" s="621"/>
      <c r="P131" s="621"/>
      <c r="Q131" s="621"/>
      <c r="R131" s="621"/>
      <c r="S131" s="621"/>
      <c r="T131" s="621"/>
      <c r="U131" s="622" t="s">
        <v>0</v>
      </c>
      <c r="V131" s="622"/>
      <c r="W131" s="622"/>
      <c r="X131" s="622"/>
      <c r="Y131" s="622"/>
      <c r="Z131" s="622"/>
      <c r="AA131" s="622"/>
      <c r="AB131" s="622"/>
      <c r="AC131" s="622"/>
      <c r="AD131" s="622"/>
      <c r="AE131" s="623">
        <v>4.03</v>
      </c>
      <c r="AF131" s="623"/>
      <c r="AG131" s="624" t="str">
        <f>IFERROR(VLOOKUP(AE131,'PPTO CANAL DE AGUAS LLUVIAS'!B:G,2,FALSE),"")</f>
        <v>TUBERÍA PARA AGUAS LLUVIAS DE 8"</v>
      </c>
      <c r="AH131" s="624"/>
      <c r="AI131" s="624"/>
      <c r="AJ131" s="624"/>
      <c r="AK131" s="624"/>
      <c r="AL131" s="570" t="s">
        <v>7</v>
      </c>
      <c r="AM131" s="572" t="str">
        <f>IFERROR(VLOOKUP(AE131,'PPTO CANAL DE AGUAS LLUVIAS'!B:G,3,FALSE),"")</f>
        <v>UND</v>
      </c>
      <c r="AN131" s="570" t="s">
        <v>8</v>
      </c>
      <c r="AO131" s="612" t="str">
        <f>+$AO$15</f>
        <v>MUNICIPIO SAN JOSÉ DE CÚCUTA</v>
      </c>
      <c r="AP131" s="613"/>
    </row>
    <row r="132" spans="1:42" x14ac:dyDescent="0.25">
      <c r="A132" s="614"/>
      <c r="B132" s="615"/>
      <c r="C132" s="615"/>
      <c r="D132" s="615"/>
      <c r="E132" s="615"/>
      <c r="F132" s="615"/>
      <c r="G132" s="615"/>
      <c r="H132" s="615"/>
      <c r="I132" s="615"/>
      <c r="J132" s="615"/>
      <c r="K132" s="615"/>
      <c r="L132" s="615"/>
      <c r="M132" s="615"/>
      <c r="N132" s="615"/>
      <c r="O132" s="615"/>
      <c r="P132" s="615"/>
      <c r="Q132" s="615"/>
      <c r="R132" s="615"/>
      <c r="S132" s="615"/>
      <c r="T132" s="615"/>
      <c r="U132" s="615"/>
      <c r="V132" s="615"/>
      <c r="W132" s="615"/>
      <c r="X132" s="615"/>
      <c r="Y132" s="615"/>
      <c r="Z132" s="615"/>
      <c r="AA132" s="615"/>
      <c r="AB132" s="615"/>
      <c r="AC132" s="615"/>
      <c r="AD132" s="615"/>
      <c r="AE132" s="615"/>
      <c r="AF132" s="615"/>
      <c r="AG132" s="615"/>
      <c r="AH132" s="615"/>
      <c r="AI132" s="615"/>
      <c r="AJ132" s="616" t="s">
        <v>9</v>
      </c>
      <c r="AK132" s="665" t="s">
        <v>38</v>
      </c>
      <c r="AL132" s="666"/>
      <c r="AM132" s="666"/>
      <c r="AN132" s="667"/>
      <c r="AO132" s="616" t="s">
        <v>10</v>
      </c>
      <c r="AP132" s="617" t="s">
        <v>11</v>
      </c>
    </row>
    <row r="133" spans="1:42" x14ac:dyDescent="0.25">
      <c r="A133" s="614"/>
      <c r="B133" s="615"/>
      <c r="C133" s="615"/>
      <c r="D133" s="615"/>
      <c r="E133" s="615"/>
      <c r="F133" s="615"/>
      <c r="G133" s="615"/>
      <c r="H133" s="615"/>
      <c r="I133" s="615"/>
      <c r="J133" s="615"/>
      <c r="K133" s="615"/>
      <c r="L133" s="615"/>
      <c r="M133" s="615"/>
      <c r="N133" s="615"/>
      <c r="O133" s="615"/>
      <c r="P133" s="615"/>
      <c r="Q133" s="615"/>
      <c r="R133" s="615"/>
      <c r="S133" s="615"/>
      <c r="T133" s="615"/>
      <c r="U133" s="615"/>
      <c r="V133" s="615"/>
      <c r="W133" s="615"/>
      <c r="X133" s="615"/>
      <c r="Y133" s="615"/>
      <c r="Z133" s="615"/>
      <c r="AA133" s="615"/>
      <c r="AB133" s="615"/>
      <c r="AC133" s="615"/>
      <c r="AD133" s="615"/>
      <c r="AE133" s="615"/>
      <c r="AF133" s="615"/>
      <c r="AG133" s="615"/>
      <c r="AH133" s="615"/>
      <c r="AI133" s="615"/>
      <c r="AJ133" s="616"/>
      <c r="AK133" s="571" t="s">
        <v>37</v>
      </c>
      <c r="AL133" s="570" t="s">
        <v>12</v>
      </c>
      <c r="AM133" s="570" t="s">
        <v>16</v>
      </c>
      <c r="AN133" s="570" t="s">
        <v>17</v>
      </c>
      <c r="AO133" s="616"/>
      <c r="AP133" s="617"/>
    </row>
    <row r="134" spans="1:42" x14ac:dyDescent="0.25">
      <c r="A134" s="614"/>
      <c r="B134" s="615"/>
      <c r="C134" s="615"/>
      <c r="D134" s="615"/>
      <c r="E134" s="615"/>
      <c r="F134" s="615"/>
      <c r="G134" s="615"/>
      <c r="H134" s="615"/>
      <c r="I134" s="615"/>
      <c r="J134" s="615"/>
      <c r="K134" s="615"/>
      <c r="L134" s="615"/>
      <c r="M134" s="615"/>
      <c r="N134" s="615"/>
      <c r="O134" s="615"/>
      <c r="P134" s="615"/>
      <c r="Q134" s="615"/>
      <c r="R134" s="615"/>
      <c r="S134" s="615"/>
      <c r="T134" s="615"/>
      <c r="U134" s="615"/>
      <c r="V134" s="615"/>
      <c r="W134" s="615"/>
      <c r="X134" s="615"/>
      <c r="Y134" s="615"/>
      <c r="Z134" s="615"/>
      <c r="AA134" s="615"/>
      <c r="AB134" s="615"/>
      <c r="AC134" s="615"/>
      <c r="AD134" s="615"/>
      <c r="AE134" s="615"/>
      <c r="AF134" s="615"/>
      <c r="AG134" s="615"/>
      <c r="AH134" s="615"/>
      <c r="AI134" s="615"/>
      <c r="AJ134" s="477" t="s">
        <v>803</v>
      </c>
      <c r="AK134" s="478"/>
      <c r="AL134" s="279"/>
      <c r="AM134" s="279"/>
      <c r="AN134" s="279"/>
      <c r="AO134" s="279">
        <v>0</v>
      </c>
      <c r="AP134" s="480">
        <f>AO134</f>
        <v>0</v>
      </c>
    </row>
    <row r="135" spans="1:42" x14ac:dyDescent="0.25">
      <c r="A135" s="614"/>
      <c r="B135" s="615"/>
      <c r="C135" s="615"/>
      <c r="D135" s="615"/>
      <c r="E135" s="615"/>
      <c r="F135" s="615"/>
      <c r="G135" s="615"/>
      <c r="H135" s="615"/>
      <c r="I135" s="615"/>
      <c r="J135" s="615"/>
      <c r="K135" s="615"/>
      <c r="L135" s="615"/>
      <c r="M135" s="615"/>
      <c r="N135" s="615"/>
      <c r="O135" s="615"/>
      <c r="P135" s="615"/>
      <c r="Q135" s="615"/>
      <c r="R135" s="615"/>
      <c r="S135" s="615"/>
      <c r="T135" s="615"/>
      <c r="U135" s="615"/>
      <c r="V135" s="615"/>
      <c r="W135" s="615"/>
      <c r="X135" s="615"/>
      <c r="Y135" s="615"/>
      <c r="Z135" s="615"/>
      <c r="AA135" s="615"/>
      <c r="AB135" s="615"/>
      <c r="AC135" s="615"/>
      <c r="AD135" s="615"/>
      <c r="AE135" s="615"/>
      <c r="AF135" s="615"/>
      <c r="AG135" s="615"/>
      <c r="AH135" s="615"/>
      <c r="AI135" s="615"/>
      <c r="AJ135" s="487"/>
      <c r="AK135" s="488"/>
      <c r="AL135" s="489"/>
      <c r="AM135" s="489"/>
      <c r="AN135" s="489"/>
      <c r="AO135" s="489"/>
      <c r="AP135" s="490"/>
    </row>
    <row r="136" spans="1:42" x14ac:dyDescent="0.25">
      <c r="A136" s="614"/>
      <c r="B136" s="615"/>
      <c r="C136" s="615"/>
      <c r="D136" s="615"/>
      <c r="E136" s="615"/>
      <c r="F136" s="615"/>
      <c r="G136" s="615"/>
      <c r="H136" s="615"/>
      <c r="I136" s="615"/>
      <c r="J136" s="615"/>
      <c r="K136" s="615"/>
      <c r="L136" s="615"/>
      <c r="M136" s="615"/>
      <c r="N136" s="615"/>
      <c r="O136" s="615"/>
      <c r="P136" s="615"/>
      <c r="Q136" s="615"/>
      <c r="R136" s="615"/>
      <c r="S136" s="615"/>
      <c r="T136" s="615"/>
      <c r="U136" s="615"/>
      <c r="V136" s="615"/>
      <c r="W136" s="615"/>
      <c r="X136" s="615"/>
      <c r="Y136" s="615"/>
      <c r="Z136" s="615"/>
      <c r="AA136" s="615"/>
      <c r="AB136" s="615"/>
      <c r="AC136" s="615"/>
      <c r="AD136" s="615"/>
      <c r="AE136" s="615"/>
      <c r="AF136" s="615"/>
      <c r="AG136" s="615"/>
      <c r="AH136" s="615"/>
      <c r="AI136" s="615"/>
      <c r="AJ136" s="572"/>
      <c r="AK136" s="572"/>
      <c r="AL136" s="279"/>
      <c r="AM136" s="279"/>
      <c r="AN136" s="279"/>
      <c r="AO136" s="279"/>
      <c r="AP136" s="480"/>
    </row>
    <row r="137" spans="1:42" x14ac:dyDescent="0.25">
      <c r="A137" s="614"/>
      <c r="B137" s="615"/>
      <c r="C137" s="615"/>
      <c r="D137" s="615"/>
      <c r="E137" s="615"/>
      <c r="F137" s="615"/>
      <c r="G137" s="615"/>
      <c r="H137" s="615"/>
      <c r="I137" s="615"/>
      <c r="J137" s="615"/>
      <c r="K137" s="615"/>
      <c r="L137" s="615"/>
      <c r="M137" s="615"/>
      <c r="N137" s="615"/>
      <c r="O137" s="615"/>
      <c r="P137" s="615"/>
      <c r="Q137" s="615"/>
      <c r="R137" s="615"/>
      <c r="S137" s="615"/>
      <c r="T137" s="615"/>
      <c r="U137" s="615"/>
      <c r="V137" s="615"/>
      <c r="W137" s="615"/>
      <c r="X137" s="615"/>
      <c r="Y137" s="615"/>
      <c r="Z137" s="615"/>
      <c r="AA137" s="615"/>
      <c r="AB137" s="615"/>
      <c r="AC137" s="615"/>
      <c r="AD137" s="615"/>
      <c r="AE137" s="615"/>
      <c r="AF137" s="615"/>
      <c r="AG137" s="615"/>
      <c r="AH137" s="615"/>
      <c r="AI137" s="615"/>
      <c r="AJ137" s="572"/>
      <c r="AK137" s="572"/>
      <c r="AL137" s="279"/>
      <c r="AM137" s="279"/>
      <c r="AN137" s="279"/>
      <c r="AO137" s="279"/>
      <c r="AP137" s="480"/>
    </row>
    <row r="138" spans="1:42" x14ac:dyDescent="0.25">
      <c r="A138" s="614"/>
      <c r="B138" s="615"/>
      <c r="C138" s="615"/>
      <c r="D138" s="615"/>
      <c r="E138" s="615"/>
      <c r="F138" s="615"/>
      <c r="G138" s="615"/>
      <c r="H138" s="615"/>
      <c r="I138" s="615"/>
      <c r="J138" s="615"/>
      <c r="K138" s="615"/>
      <c r="L138" s="615"/>
      <c r="M138" s="615"/>
      <c r="N138" s="615"/>
      <c r="O138" s="615"/>
      <c r="P138" s="615"/>
      <c r="Q138" s="615"/>
      <c r="R138" s="615"/>
      <c r="S138" s="615"/>
      <c r="T138" s="615"/>
      <c r="U138" s="615"/>
      <c r="V138" s="615"/>
      <c r="W138" s="615"/>
      <c r="X138" s="615"/>
      <c r="Y138" s="615"/>
      <c r="Z138" s="615"/>
      <c r="AA138" s="615"/>
      <c r="AB138" s="615"/>
      <c r="AC138" s="615"/>
      <c r="AD138" s="615"/>
      <c r="AE138" s="615"/>
      <c r="AF138" s="615"/>
      <c r="AG138" s="615"/>
      <c r="AH138" s="615"/>
      <c r="AI138" s="615"/>
      <c r="AJ138" s="572"/>
      <c r="AK138" s="572"/>
      <c r="AL138" s="279"/>
      <c r="AM138" s="279"/>
      <c r="AN138" s="279"/>
      <c r="AO138" s="279"/>
      <c r="AP138" s="480"/>
    </row>
    <row r="139" spans="1:42" x14ac:dyDescent="0.25">
      <c r="A139" s="614"/>
      <c r="B139" s="615"/>
      <c r="C139" s="615"/>
      <c r="D139" s="615"/>
      <c r="E139" s="615"/>
      <c r="F139" s="615"/>
      <c r="G139" s="615"/>
      <c r="H139" s="615"/>
      <c r="I139" s="615"/>
      <c r="J139" s="615"/>
      <c r="K139" s="615"/>
      <c r="L139" s="615"/>
      <c r="M139" s="615"/>
      <c r="N139" s="615"/>
      <c r="O139" s="615"/>
      <c r="P139" s="615"/>
      <c r="Q139" s="615"/>
      <c r="R139" s="615"/>
      <c r="S139" s="615"/>
      <c r="T139" s="615"/>
      <c r="U139" s="615"/>
      <c r="V139" s="615"/>
      <c r="W139" s="615"/>
      <c r="X139" s="615"/>
      <c r="Y139" s="615"/>
      <c r="Z139" s="615"/>
      <c r="AA139" s="615"/>
      <c r="AB139" s="615"/>
      <c r="AC139" s="615"/>
      <c r="AD139" s="615"/>
      <c r="AE139" s="615"/>
      <c r="AF139" s="615"/>
      <c r="AG139" s="615"/>
      <c r="AH139" s="615"/>
      <c r="AI139" s="615"/>
      <c r="AJ139" s="572"/>
      <c r="AK139" s="572"/>
      <c r="AL139" s="279"/>
      <c r="AM139" s="279"/>
      <c r="AN139" s="279"/>
      <c r="AO139" s="279"/>
      <c r="AP139" s="480"/>
    </row>
    <row r="140" spans="1:42" x14ac:dyDescent="0.25">
      <c r="A140" s="614"/>
      <c r="B140" s="615"/>
      <c r="C140" s="615"/>
      <c r="D140" s="615"/>
      <c r="E140" s="615"/>
      <c r="F140" s="615"/>
      <c r="G140" s="615"/>
      <c r="H140" s="615"/>
      <c r="I140" s="615"/>
      <c r="J140" s="615"/>
      <c r="K140" s="615"/>
      <c r="L140" s="615"/>
      <c r="M140" s="615"/>
      <c r="N140" s="615"/>
      <c r="O140" s="615"/>
      <c r="P140" s="615"/>
      <c r="Q140" s="615"/>
      <c r="R140" s="615"/>
      <c r="S140" s="615"/>
      <c r="T140" s="615"/>
      <c r="U140" s="615"/>
      <c r="V140" s="615"/>
      <c r="W140" s="615"/>
      <c r="X140" s="615"/>
      <c r="Y140" s="615"/>
      <c r="Z140" s="615"/>
      <c r="AA140" s="615"/>
      <c r="AB140" s="615"/>
      <c r="AC140" s="615"/>
      <c r="AD140" s="615"/>
      <c r="AE140" s="615"/>
      <c r="AF140" s="615"/>
      <c r="AG140" s="615"/>
      <c r="AH140" s="615"/>
      <c r="AI140" s="615"/>
      <c r="AJ140" s="572"/>
      <c r="AK140" s="572"/>
      <c r="AL140" s="279"/>
      <c r="AM140" s="279"/>
      <c r="AN140" s="279"/>
      <c r="AO140" s="279"/>
      <c r="AP140" s="480"/>
    </row>
    <row r="141" spans="1:42" x14ac:dyDescent="0.25">
      <c r="A141" s="614"/>
      <c r="B141" s="615"/>
      <c r="C141" s="615"/>
      <c r="D141" s="615"/>
      <c r="E141" s="615"/>
      <c r="F141" s="615"/>
      <c r="G141" s="615"/>
      <c r="H141" s="615"/>
      <c r="I141" s="615"/>
      <c r="J141" s="615"/>
      <c r="K141" s="615"/>
      <c r="L141" s="615"/>
      <c r="M141" s="615"/>
      <c r="N141" s="615"/>
      <c r="O141" s="615"/>
      <c r="P141" s="615"/>
      <c r="Q141" s="615"/>
      <c r="R141" s="615"/>
      <c r="S141" s="615"/>
      <c r="T141" s="615"/>
      <c r="U141" s="615"/>
      <c r="V141" s="615"/>
      <c r="W141" s="615"/>
      <c r="X141" s="615"/>
      <c r="Y141" s="615"/>
      <c r="Z141" s="615"/>
      <c r="AA141" s="615"/>
      <c r="AB141" s="615"/>
      <c r="AC141" s="615"/>
      <c r="AD141" s="615"/>
      <c r="AE141" s="615"/>
      <c r="AF141" s="615"/>
      <c r="AG141" s="615"/>
      <c r="AH141" s="615"/>
      <c r="AI141" s="615"/>
      <c r="AJ141" s="572"/>
      <c r="AK141" s="572"/>
      <c r="AL141" s="279"/>
      <c r="AM141" s="279"/>
      <c r="AN141" s="279"/>
      <c r="AO141" s="279"/>
      <c r="AP141" s="480"/>
    </row>
    <row r="142" spans="1:42" x14ac:dyDescent="0.25">
      <c r="A142" s="614"/>
      <c r="B142" s="615"/>
      <c r="C142" s="615"/>
      <c r="D142" s="615"/>
      <c r="E142" s="615"/>
      <c r="F142" s="615"/>
      <c r="G142" s="615"/>
      <c r="H142" s="615"/>
      <c r="I142" s="615"/>
      <c r="J142" s="615"/>
      <c r="K142" s="615"/>
      <c r="L142" s="615"/>
      <c r="M142" s="615"/>
      <c r="N142" s="615"/>
      <c r="O142" s="615"/>
      <c r="P142" s="615"/>
      <c r="Q142" s="615"/>
      <c r="R142" s="615"/>
      <c r="S142" s="615"/>
      <c r="T142" s="615"/>
      <c r="U142" s="615"/>
      <c r="V142" s="615"/>
      <c r="W142" s="615"/>
      <c r="X142" s="615"/>
      <c r="Y142" s="615"/>
      <c r="Z142" s="615"/>
      <c r="AA142" s="615"/>
      <c r="AB142" s="615"/>
      <c r="AC142" s="615"/>
      <c r="AD142" s="615"/>
      <c r="AE142" s="615"/>
      <c r="AF142" s="615"/>
      <c r="AG142" s="615"/>
      <c r="AH142" s="615"/>
      <c r="AI142" s="615"/>
      <c r="AJ142" s="572"/>
      <c r="AK142" s="572"/>
      <c r="AL142" s="279"/>
      <c r="AM142" s="279"/>
      <c r="AN142" s="279"/>
      <c r="AO142" s="279"/>
      <c r="AP142" s="480"/>
    </row>
    <row r="143" spans="1:42" x14ac:dyDescent="0.25">
      <c r="A143" s="614"/>
      <c r="B143" s="615"/>
      <c r="C143" s="615"/>
      <c r="D143" s="615"/>
      <c r="E143" s="615"/>
      <c r="F143" s="615"/>
      <c r="G143" s="615"/>
      <c r="H143" s="615"/>
      <c r="I143" s="615"/>
      <c r="J143" s="615"/>
      <c r="K143" s="615"/>
      <c r="L143" s="615"/>
      <c r="M143" s="615"/>
      <c r="N143" s="615"/>
      <c r="O143" s="615"/>
      <c r="P143" s="615"/>
      <c r="Q143" s="615"/>
      <c r="R143" s="615"/>
      <c r="S143" s="615"/>
      <c r="T143" s="615"/>
      <c r="U143" s="615"/>
      <c r="V143" s="615"/>
      <c r="W143" s="615"/>
      <c r="X143" s="615"/>
      <c r="Y143" s="615"/>
      <c r="Z143" s="615"/>
      <c r="AA143" s="615"/>
      <c r="AB143" s="615"/>
      <c r="AC143" s="615"/>
      <c r="AD143" s="615"/>
      <c r="AE143" s="615"/>
      <c r="AF143" s="615"/>
      <c r="AG143" s="615"/>
      <c r="AH143" s="615"/>
      <c r="AI143" s="615"/>
      <c r="AJ143" s="572"/>
      <c r="AK143" s="572"/>
      <c r="AL143" s="279"/>
      <c r="AM143" s="279"/>
      <c r="AN143" s="279"/>
      <c r="AO143" s="279"/>
      <c r="AP143" s="480"/>
    </row>
    <row r="144" spans="1:42" x14ac:dyDescent="0.25">
      <c r="A144" s="614"/>
      <c r="B144" s="615"/>
      <c r="C144" s="615"/>
      <c r="D144" s="615"/>
      <c r="E144" s="615"/>
      <c r="F144" s="615"/>
      <c r="G144" s="615"/>
      <c r="H144" s="615"/>
      <c r="I144" s="615"/>
      <c r="J144" s="615"/>
      <c r="K144" s="615"/>
      <c r="L144" s="615"/>
      <c r="M144" s="615"/>
      <c r="N144" s="615"/>
      <c r="O144" s="615"/>
      <c r="P144" s="615"/>
      <c r="Q144" s="615"/>
      <c r="R144" s="615"/>
      <c r="S144" s="615"/>
      <c r="T144" s="615"/>
      <c r="U144" s="615"/>
      <c r="V144" s="615"/>
      <c r="W144" s="615"/>
      <c r="X144" s="615"/>
      <c r="Y144" s="615"/>
      <c r="Z144" s="615"/>
      <c r="AA144" s="615"/>
      <c r="AB144" s="615"/>
      <c r="AC144" s="615"/>
      <c r="AD144" s="615"/>
      <c r="AE144" s="615"/>
      <c r="AF144" s="615"/>
      <c r="AG144" s="615"/>
      <c r="AH144" s="615"/>
      <c r="AI144" s="615"/>
      <c r="AJ144" s="572"/>
      <c r="AK144" s="572"/>
      <c r="AL144" s="279"/>
      <c r="AM144" s="279"/>
      <c r="AN144" s="279"/>
      <c r="AO144" s="279"/>
      <c r="AP144" s="480"/>
    </row>
    <row r="145" spans="1:42" x14ac:dyDescent="0.25">
      <c r="A145" s="614"/>
      <c r="B145" s="615"/>
      <c r="C145" s="615"/>
      <c r="D145" s="615"/>
      <c r="E145" s="615"/>
      <c r="F145" s="615"/>
      <c r="G145" s="615"/>
      <c r="H145" s="615"/>
      <c r="I145" s="615"/>
      <c r="J145" s="615"/>
      <c r="K145" s="615"/>
      <c r="L145" s="615"/>
      <c r="M145" s="615"/>
      <c r="N145" s="615"/>
      <c r="O145" s="615"/>
      <c r="P145" s="615"/>
      <c r="Q145" s="615"/>
      <c r="R145" s="615"/>
      <c r="S145" s="615"/>
      <c r="T145" s="615"/>
      <c r="U145" s="615"/>
      <c r="V145" s="615"/>
      <c r="W145" s="615"/>
      <c r="X145" s="615"/>
      <c r="Y145" s="615"/>
      <c r="Z145" s="615"/>
      <c r="AA145" s="615"/>
      <c r="AB145" s="615"/>
      <c r="AC145" s="615"/>
      <c r="AD145" s="615"/>
      <c r="AE145" s="615"/>
      <c r="AF145" s="615"/>
      <c r="AG145" s="615"/>
      <c r="AH145" s="615"/>
      <c r="AI145" s="615"/>
      <c r="AJ145" s="572"/>
      <c r="AK145" s="572"/>
      <c r="AL145" s="279"/>
      <c r="AM145" s="279"/>
      <c r="AN145" s="279"/>
      <c r="AO145" s="279"/>
      <c r="AP145" s="480"/>
    </row>
    <row r="146" spans="1:42" x14ac:dyDescent="0.25">
      <c r="A146" s="614"/>
      <c r="B146" s="615"/>
      <c r="C146" s="615"/>
      <c r="D146" s="615"/>
      <c r="E146" s="615"/>
      <c r="F146" s="615"/>
      <c r="G146" s="615"/>
      <c r="H146" s="615"/>
      <c r="I146" s="615"/>
      <c r="J146" s="615"/>
      <c r="K146" s="615"/>
      <c r="L146" s="615"/>
      <c r="M146" s="615"/>
      <c r="N146" s="615"/>
      <c r="O146" s="615"/>
      <c r="P146" s="615"/>
      <c r="Q146" s="615"/>
      <c r="R146" s="615"/>
      <c r="S146" s="615"/>
      <c r="T146" s="615"/>
      <c r="U146" s="615"/>
      <c r="V146" s="615"/>
      <c r="W146" s="615"/>
      <c r="X146" s="615"/>
      <c r="Y146" s="615"/>
      <c r="Z146" s="615"/>
      <c r="AA146" s="615"/>
      <c r="AB146" s="615"/>
      <c r="AC146" s="615"/>
      <c r="AD146" s="615"/>
      <c r="AE146" s="615"/>
      <c r="AF146" s="615"/>
      <c r="AG146" s="615"/>
      <c r="AH146" s="615"/>
      <c r="AI146" s="615"/>
      <c r="AJ146" s="572"/>
      <c r="AK146" s="572"/>
      <c r="AL146" s="279"/>
      <c r="AM146" s="279"/>
      <c r="AN146" s="279"/>
      <c r="AO146" s="279"/>
      <c r="AP146" s="480"/>
    </row>
    <row r="147" spans="1:42" x14ac:dyDescent="0.25">
      <c r="A147" s="614"/>
      <c r="B147" s="615"/>
      <c r="C147" s="615"/>
      <c r="D147" s="615"/>
      <c r="E147" s="615"/>
      <c r="F147" s="615"/>
      <c r="G147" s="615"/>
      <c r="H147" s="615"/>
      <c r="I147" s="615"/>
      <c r="J147" s="615"/>
      <c r="K147" s="615"/>
      <c r="L147" s="615"/>
      <c r="M147" s="615"/>
      <c r="N147" s="615"/>
      <c r="O147" s="615"/>
      <c r="P147" s="615"/>
      <c r="Q147" s="615"/>
      <c r="R147" s="615"/>
      <c r="S147" s="615"/>
      <c r="T147" s="615"/>
      <c r="U147" s="615"/>
      <c r="V147" s="615"/>
      <c r="W147" s="615"/>
      <c r="X147" s="615"/>
      <c r="Y147" s="615"/>
      <c r="Z147" s="615"/>
      <c r="AA147" s="615"/>
      <c r="AB147" s="615"/>
      <c r="AC147" s="615"/>
      <c r="AD147" s="615"/>
      <c r="AE147" s="615"/>
      <c r="AF147" s="615"/>
      <c r="AG147" s="615"/>
      <c r="AH147" s="615"/>
      <c r="AI147" s="615"/>
      <c r="AJ147" s="572"/>
      <c r="AK147" s="572"/>
      <c r="AL147" s="279"/>
      <c r="AM147" s="279"/>
      <c r="AN147" s="279"/>
      <c r="AO147" s="279"/>
      <c r="AP147" s="480"/>
    </row>
    <row r="148" spans="1:42" x14ac:dyDescent="0.25">
      <c r="A148" s="614"/>
      <c r="B148" s="615"/>
      <c r="C148" s="615"/>
      <c r="D148" s="615"/>
      <c r="E148" s="615"/>
      <c r="F148" s="615"/>
      <c r="G148" s="615"/>
      <c r="H148" s="615"/>
      <c r="I148" s="615"/>
      <c r="J148" s="615"/>
      <c r="K148" s="615"/>
      <c r="L148" s="615"/>
      <c r="M148" s="615"/>
      <c r="N148" s="615"/>
      <c r="O148" s="615"/>
      <c r="P148" s="615"/>
      <c r="Q148" s="615"/>
      <c r="R148" s="615"/>
      <c r="S148" s="615"/>
      <c r="T148" s="615"/>
      <c r="U148" s="615"/>
      <c r="V148" s="615"/>
      <c r="W148" s="615"/>
      <c r="X148" s="615"/>
      <c r="Y148" s="615"/>
      <c r="Z148" s="615"/>
      <c r="AA148" s="615"/>
      <c r="AB148" s="615"/>
      <c r="AC148" s="615"/>
      <c r="AD148" s="615"/>
      <c r="AE148" s="615"/>
      <c r="AF148" s="615"/>
      <c r="AG148" s="615"/>
      <c r="AH148" s="615"/>
      <c r="AI148" s="615"/>
      <c r="AJ148" s="572"/>
      <c r="AK148" s="572"/>
      <c r="AL148" s="279"/>
      <c r="AM148" s="279"/>
      <c r="AN148" s="279"/>
      <c r="AO148" s="279"/>
      <c r="AP148" s="480"/>
    </row>
    <row r="149" spans="1:42" x14ac:dyDescent="0.25">
      <c r="A149" s="614"/>
      <c r="B149" s="615"/>
      <c r="C149" s="615"/>
      <c r="D149" s="615"/>
      <c r="E149" s="615"/>
      <c r="F149" s="615"/>
      <c r="G149" s="615"/>
      <c r="H149" s="615"/>
      <c r="I149" s="615"/>
      <c r="J149" s="615"/>
      <c r="K149" s="615"/>
      <c r="L149" s="615"/>
      <c r="M149" s="615"/>
      <c r="N149" s="615"/>
      <c r="O149" s="615"/>
      <c r="P149" s="615"/>
      <c r="Q149" s="615"/>
      <c r="R149" s="615"/>
      <c r="S149" s="615"/>
      <c r="T149" s="615"/>
      <c r="U149" s="615"/>
      <c r="V149" s="615"/>
      <c r="W149" s="615"/>
      <c r="X149" s="615"/>
      <c r="Y149" s="615"/>
      <c r="Z149" s="615"/>
      <c r="AA149" s="615"/>
      <c r="AB149" s="615"/>
      <c r="AC149" s="615"/>
      <c r="AD149" s="615"/>
      <c r="AE149" s="615"/>
      <c r="AF149" s="615"/>
      <c r="AG149" s="615"/>
      <c r="AH149" s="615"/>
      <c r="AI149" s="615"/>
      <c r="AJ149" s="572"/>
      <c r="AK149" s="572"/>
      <c r="AL149" s="279"/>
      <c r="AM149" s="279"/>
      <c r="AN149" s="279"/>
      <c r="AO149" s="279"/>
      <c r="AP149" s="480"/>
    </row>
    <row r="150" spans="1:42" x14ac:dyDescent="0.25">
      <c r="A150" s="614"/>
      <c r="B150" s="615"/>
      <c r="C150" s="615"/>
      <c r="D150" s="615"/>
      <c r="E150" s="615"/>
      <c r="F150" s="615"/>
      <c r="G150" s="615"/>
      <c r="H150" s="615"/>
      <c r="I150" s="615"/>
      <c r="J150" s="615"/>
      <c r="K150" s="615"/>
      <c r="L150" s="615"/>
      <c r="M150" s="615"/>
      <c r="N150" s="615"/>
      <c r="O150" s="615"/>
      <c r="P150" s="615"/>
      <c r="Q150" s="615"/>
      <c r="R150" s="615"/>
      <c r="S150" s="615"/>
      <c r="T150" s="615"/>
      <c r="U150" s="615"/>
      <c r="V150" s="615"/>
      <c r="W150" s="615"/>
      <c r="X150" s="615"/>
      <c r="Y150" s="615"/>
      <c r="Z150" s="615"/>
      <c r="AA150" s="615"/>
      <c r="AB150" s="615"/>
      <c r="AC150" s="615"/>
      <c r="AD150" s="615"/>
      <c r="AE150" s="615"/>
      <c r="AF150" s="615"/>
      <c r="AG150" s="615"/>
      <c r="AH150" s="615"/>
      <c r="AI150" s="615"/>
      <c r="AJ150" s="572"/>
      <c r="AK150" s="572"/>
      <c r="AL150" s="279"/>
      <c r="AM150" s="279"/>
      <c r="AN150" s="279"/>
      <c r="AO150" s="279"/>
      <c r="AP150" s="480"/>
    </row>
    <row r="151" spans="1:42" x14ac:dyDescent="0.25">
      <c r="A151" s="614"/>
      <c r="B151" s="615"/>
      <c r="C151" s="615"/>
      <c r="D151" s="615"/>
      <c r="E151" s="615"/>
      <c r="F151" s="615"/>
      <c r="G151" s="615"/>
      <c r="H151" s="615"/>
      <c r="I151" s="615"/>
      <c r="J151" s="615"/>
      <c r="K151" s="615"/>
      <c r="L151" s="615"/>
      <c r="M151" s="615"/>
      <c r="N151" s="615"/>
      <c r="O151" s="615"/>
      <c r="P151" s="615"/>
      <c r="Q151" s="615"/>
      <c r="R151" s="615"/>
      <c r="S151" s="615"/>
      <c r="T151" s="615"/>
      <c r="U151" s="615"/>
      <c r="V151" s="615"/>
      <c r="W151" s="615"/>
      <c r="X151" s="615"/>
      <c r="Y151" s="615"/>
      <c r="Z151" s="615"/>
      <c r="AA151" s="615"/>
      <c r="AB151" s="615"/>
      <c r="AC151" s="615"/>
      <c r="AD151" s="615"/>
      <c r="AE151" s="615"/>
      <c r="AF151" s="615"/>
      <c r="AG151" s="615"/>
      <c r="AH151" s="615"/>
      <c r="AI151" s="615"/>
      <c r="AJ151" s="572"/>
      <c r="AK151" s="572"/>
      <c r="AL151" s="279"/>
      <c r="AM151" s="279"/>
      <c r="AN151" s="279"/>
      <c r="AO151" s="279"/>
      <c r="AP151" s="480"/>
    </row>
    <row r="152" spans="1:42" x14ac:dyDescent="0.25">
      <c r="A152" s="614"/>
      <c r="B152" s="615"/>
      <c r="C152" s="615"/>
      <c r="D152" s="615"/>
      <c r="E152" s="615"/>
      <c r="F152" s="615"/>
      <c r="G152" s="615"/>
      <c r="H152" s="615"/>
      <c r="I152" s="615"/>
      <c r="J152" s="615"/>
      <c r="K152" s="615"/>
      <c r="L152" s="615"/>
      <c r="M152" s="615"/>
      <c r="N152" s="615"/>
      <c r="O152" s="615"/>
      <c r="P152" s="615"/>
      <c r="Q152" s="615"/>
      <c r="R152" s="615"/>
      <c r="S152" s="615"/>
      <c r="T152" s="615"/>
      <c r="U152" s="615"/>
      <c r="V152" s="615"/>
      <c r="W152" s="615"/>
      <c r="X152" s="615"/>
      <c r="Y152" s="615"/>
      <c r="Z152" s="615"/>
      <c r="AA152" s="615"/>
      <c r="AB152" s="615"/>
      <c r="AC152" s="615"/>
      <c r="AD152" s="615"/>
      <c r="AE152" s="615"/>
      <c r="AF152" s="615"/>
      <c r="AG152" s="615"/>
      <c r="AH152" s="615"/>
      <c r="AI152" s="615"/>
      <c r="AJ152" s="572"/>
      <c r="AK152" s="572"/>
      <c r="AL152" s="279"/>
      <c r="AM152" s="279"/>
      <c r="AN152" s="279"/>
      <c r="AO152" s="279"/>
      <c r="AP152" s="480"/>
    </row>
    <row r="153" spans="1:42" x14ac:dyDescent="0.25">
      <c r="A153" s="614"/>
      <c r="B153" s="615"/>
      <c r="C153" s="615"/>
      <c r="D153" s="615"/>
      <c r="E153" s="615"/>
      <c r="F153" s="615"/>
      <c r="G153" s="615"/>
      <c r="H153" s="615"/>
      <c r="I153" s="615"/>
      <c r="J153" s="615"/>
      <c r="K153" s="615"/>
      <c r="L153" s="615"/>
      <c r="M153" s="615"/>
      <c r="N153" s="615"/>
      <c r="O153" s="615"/>
      <c r="P153" s="615"/>
      <c r="Q153" s="615"/>
      <c r="R153" s="615"/>
      <c r="S153" s="615"/>
      <c r="T153" s="615"/>
      <c r="U153" s="615"/>
      <c r="V153" s="615"/>
      <c r="W153" s="615"/>
      <c r="X153" s="615"/>
      <c r="Y153" s="615"/>
      <c r="Z153" s="615"/>
      <c r="AA153" s="615"/>
      <c r="AB153" s="615"/>
      <c r="AC153" s="615"/>
      <c r="AD153" s="615"/>
      <c r="AE153" s="615"/>
      <c r="AF153" s="615"/>
      <c r="AG153" s="615"/>
      <c r="AH153" s="615"/>
      <c r="AI153" s="615"/>
      <c r="AJ153" s="572"/>
      <c r="AK153" s="572"/>
      <c r="AL153" s="279"/>
      <c r="AM153" s="279"/>
      <c r="AN153" s="279"/>
      <c r="AO153" s="279"/>
      <c r="AP153" s="480"/>
    </row>
    <row r="154" spans="1:42" x14ac:dyDescent="0.25">
      <c r="A154" s="614"/>
      <c r="B154" s="615"/>
      <c r="C154" s="615"/>
      <c r="D154" s="615"/>
      <c r="E154" s="615"/>
      <c r="F154" s="615"/>
      <c r="G154" s="615"/>
      <c r="H154" s="615"/>
      <c r="I154" s="615"/>
      <c r="J154" s="615"/>
      <c r="K154" s="615"/>
      <c r="L154" s="615"/>
      <c r="M154" s="615"/>
      <c r="N154" s="615"/>
      <c r="O154" s="615"/>
      <c r="P154" s="615"/>
      <c r="Q154" s="615"/>
      <c r="R154" s="615"/>
      <c r="S154" s="615"/>
      <c r="T154" s="615"/>
      <c r="U154" s="615"/>
      <c r="V154" s="615"/>
      <c r="W154" s="615"/>
      <c r="X154" s="615"/>
      <c r="Y154" s="615"/>
      <c r="Z154" s="615"/>
      <c r="AA154" s="615"/>
      <c r="AB154" s="615"/>
      <c r="AC154" s="615"/>
      <c r="AD154" s="615"/>
      <c r="AE154" s="615"/>
      <c r="AF154" s="615"/>
      <c r="AG154" s="615"/>
      <c r="AH154" s="615"/>
      <c r="AI154" s="615"/>
      <c r="AJ154" s="572"/>
      <c r="AK154" s="572"/>
      <c r="AL154" s="279"/>
      <c r="AM154" s="279"/>
      <c r="AN154" s="279"/>
      <c r="AO154" s="279"/>
      <c r="AP154" s="480"/>
    </row>
    <row r="155" spans="1:42" x14ac:dyDescent="0.25">
      <c r="A155" s="614"/>
      <c r="B155" s="615"/>
      <c r="C155" s="615"/>
      <c r="D155" s="615"/>
      <c r="E155" s="615"/>
      <c r="F155" s="615"/>
      <c r="G155" s="615"/>
      <c r="H155" s="615"/>
      <c r="I155" s="615"/>
      <c r="J155" s="615"/>
      <c r="K155" s="615"/>
      <c r="L155" s="615"/>
      <c r="M155" s="615"/>
      <c r="N155" s="615"/>
      <c r="O155" s="615"/>
      <c r="P155" s="615"/>
      <c r="Q155" s="615"/>
      <c r="R155" s="615"/>
      <c r="S155" s="615"/>
      <c r="T155" s="615"/>
      <c r="U155" s="615"/>
      <c r="V155" s="615"/>
      <c r="W155" s="615"/>
      <c r="X155" s="615"/>
      <c r="Y155" s="615"/>
      <c r="Z155" s="615"/>
      <c r="AA155" s="615"/>
      <c r="AB155" s="615"/>
      <c r="AC155" s="615"/>
      <c r="AD155" s="615"/>
      <c r="AE155" s="615"/>
      <c r="AF155" s="615"/>
      <c r="AG155" s="615"/>
      <c r="AH155" s="615"/>
      <c r="AI155" s="615"/>
      <c r="AJ155" s="572"/>
      <c r="AK155" s="572"/>
      <c r="AL155" s="279"/>
      <c r="AM155" s="279"/>
      <c r="AN155" s="279"/>
      <c r="AO155" s="279"/>
      <c r="AP155" s="480"/>
    </row>
    <row r="156" spans="1:42" x14ac:dyDescent="0.25">
      <c r="A156" s="614"/>
      <c r="B156" s="615"/>
      <c r="C156" s="615"/>
      <c r="D156" s="615"/>
      <c r="E156" s="615"/>
      <c r="F156" s="615"/>
      <c r="G156" s="615"/>
      <c r="H156" s="615"/>
      <c r="I156" s="615"/>
      <c r="J156" s="615"/>
      <c r="K156" s="615"/>
      <c r="L156" s="615"/>
      <c r="M156" s="615"/>
      <c r="N156" s="615"/>
      <c r="O156" s="615"/>
      <c r="P156" s="615"/>
      <c r="Q156" s="615"/>
      <c r="R156" s="615"/>
      <c r="S156" s="615"/>
      <c r="T156" s="615"/>
      <c r="U156" s="615"/>
      <c r="V156" s="615"/>
      <c r="W156" s="615"/>
      <c r="X156" s="615"/>
      <c r="Y156" s="615"/>
      <c r="Z156" s="615"/>
      <c r="AA156" s="615"/>
      <c r="AB156" s="615"/>
      <c r="AC156" s="615"/>
      <c r="AD156" s="615"/>
      <c r="AE156" s="615"/>
      <c r="AF156" s="615"/>
      <c r="AG156" s="615"/>
      <c r="AH156" s="615"/>
      <c r="AI156" s="615"/>
      <c r="AJ156" s="568"/>
      <c r="AK156" s="572"/>
      <c r="AL156" s="279"/>
      <c r="AM156" s="279"/>
      <c r="AN156" s="279"/>
      <c r="AO156" s="279"/>
      <c r="AP156" s="480"/>
    </row>
    <row r="157" spans="1:42" x14ac:dyDescent="0.25">
      <c r="A157" s="614"/>
      <c r="B157" s="615"/>
      <c r="C157" s="615"/>
      <c r="D157" s="615"/>
      <c r="E157" s="615"/>
      <c r="F157" s="615"/>
      <c r="G157" s="615"/>
      <c r="H157" s="615"/>
      <c r="I157" s="615"/>
      <c r="J157" s="615"/>
      <c r="K157" s="615"/>
      <c r="L157" s="615"/>
      <c r="M157" s="615"/>
      <c r="N157" s="615"/>
      <c r="O157" s="615"/>
      <c r="P157" s="615"/>
      <c r="Q157" s="615"/>
      <c r="R157" s="615"/>
      <c r="S157" s="615"/>
      <c r="T157" s="615"/>
      <c r="U157" s="615"/>
      <c r="V157" s="615"/>
      <c r="W157" s="615"/>
      <c r="X157" s="615"/>
      <c r="Y157" s="615"/>
      <c r="Z157" s="615"/>
      <c r="AA157" s="615"/>
      <c r="AB157" s="615"/>
      <c r="AC157" s="615"/>
      <c r="AD157" s="615"/>
      <c r="AE157" s="615"/>
      <c r="AF157" s="615"/>
      <c r="AG157" s="615"/>
      <c r="AH157" s="615"/>
      <c r="AI157" s="615"/>
      <c r="AJ157" s="568"/>
      <c r="AK157" s="572"/>
      <c r="AL157" s="279"/>
      <c r="AM157" s="279"/>
      <c r="AN157" s="279"/>
      <c r="AO157" s="279"/>
      <c r="AP157" s="480"/>
    </row>
    <row r="158" spans="1:42" x14ac:dyDescent="0.25">
      <c r="A158" s="614"/>
      <c r="B158" s="615"/>
      <c r="C158" s="615"/>
      <c r="D158" s="615"/>
      <c r="E158" s="615"/>
      <c r="F158" s="615"/>
      <c r="G158" s="615"/>
      <c r="H158" s="615"/>
      <c r="I158" s="615"/>
      <c r="J158" s="615"/>
      <c r="K158" s="615"/>
      <c r="L158" s="615"/>
      <c r="M158" s="615"/>
      <c r="N158" s="615"/>
      <c r="O158" s="615"/>
      <c r="P158" s="615"/>
      <c r="Q158" s="615"/>
      <c r="R158" s="615"/>
      <c r="S158" s="615"/>
      <c r="T158" s="615"/>
      <c r="U158" s="615"/>
      <c r="V158" s="615"/>
      <c r="W158" s="615"/>
      <c r="X158" s="615"/>
      <c r="Y158" s="615"/>
      <c r="Z158" s="615"/>
      <c r="AA158" s="615"/>
      <c r="AB158" s="615"/>
      <c r="AC158" s="615"/>
      <c r="AD158" s="615"/>
      <c r="AE158" s="615"/>
      <c r="AF158" s="615"/>
      <c r="AG158" s="615"/>
      <c r="AH158" s="615"/>
      <c r="AI158" s="615"/>
      <c r="AJ158" s="572"/>
      <c r="AK158" s="572"/>
      <c r="AL158" s="279"/>
      <c r="AM158" s="279"/>
      <c r="AN158" s="279"/>
      <c r="AO158" s="279"/>
      <c r="AP158" s="480"/>
    </row>
    <row r="159" spans="1:42" x14ac:dyDescent="0.25">
      <c r="A159" s="614"/>
      <c r="B159" s="615"/>
      <c r="C159" s="615"/>
      <c r="D159" s="615"/>
      <c r="E159" s="615"/>
      <c r="F159" s="615"/>
      <c r="G159" s="615"/>
      <c r="H159" s="615"/>
      <c r="I159" s="615"/>
      <c r="J159" s="615"/>
      <c r="K159" s="615"/>
      <c r="L159" s="615"/>
      <c r="M159" s="615"/>
      <c r="N159" s="615"/>
      <c r="O159" s="615"/>
      <c r="P159" s="615"/>
      <c r="Q159" s="615"/>
      <c r="R159" s="615"/>
      <c r="S159" s="615"/>
      <c r="T159" s="615"/>
      <c r="U159" s="615"/>
      <c r="V159" s="615"/>
      <c r="W159" s="615"/>
      <c r="X159" s="615"/>
      <c r="Y159" s="615"/>
      <c r="Z159" s="615"/>
      <c r="AA159" s="615"/>
      <c r="AB159" s="615"/>
      <c r="AC159" s="615"/>
      <c r="AD159" s="615"/>
      <c r="AE159" s="615"/>
      <c r="AF159" s="615"/>
      <c r="AG159" s="615"/>
      <c r="AH159" s="615"/>
      <c r="AI159" s="615"/>
      <c r="AJ159" s="572"/>
      <c r="AK159" s="572"/>
      <c r="AL159" s="279"/>
      <c r="AM159" s="279"/>
      <c r="AN159" s="279"/>
      <c r="AO159" s="279"/>
      <c r="AP159" s="480"/>
    </row>
    <row r="160" spans="1:42" x14ac:dyDescent="0.25">
      <c r="A160" s="614"/>
      <c r="B160" s="615"/>
      <c r="C160" s="615"/>
      <c r="D160" s="615"/>
      <c r="E160" s="615"/>
      <c r="F160" s="615"/>
      <c r="G160" s="615"/>
      <c r="H160" s="615"/>
      <c r="I160" s="615"/>
      <c r="J160" s="615"/>
      <c r="K160" s="615"/>
      <c r="L160" s="615"/>
      <c r="M160" s="615"/>
      <c r="N160" s="615"/>
      <c r="O160" s="615"/>
      <c r="P160" s="615"/>
      <c r="Q160" s="615"/>
      <c r="R160" s="615"/>
      <c r="S160" s="615"/>
      <c r="T160" s="615"/>
      <c r="U160" s="615"/>
      <c r="V160" s="615"/>
      <c r="W160" s="615"/>
      <c r="X160" s="615"/>
      <c r="Y160" s="615"/>
      <c r="Z160" s="615"/>
      <c r="AA160" s="615"/>
      <c r="AB160" s="615"/>
      <c r="AC160" s="615"/>
      <c r="AD160" s="615"/>
      <c r="AE160" s="615"/>
      <c r="AF160" s="615"/>
      <c r="AG160" s="615"/>
      <c r="AH160" s="615"/>
      <c r="AI160" s="615"/>
      <c r="AJ160" s="572"/>
      <c r="AK160" s="568"/>
      <c r="AL160" s="279"/>
      <c r="AM160" s="279"/>
      <c r="AN160" s="279"/>
      <c r="AO160" s="279"/>
      <c r="AP160" s="480"/>
    </row>
    <row r="161" spans="1:42" x14ac:dyDescent="0.25">
      <c r="A161" s="614"/>
      <c r="B161" s="615"/>
      <c r="C161" s="615"/>
      <c r="D161" s="615"/>
      <c r="E161" s="615"/>
      <c r="F161" s="615"/>
      <c r="G161" s="615"/>
      <c r="H161" s="615"/>
      <c r="I161" s="615"/>
      <c r="J161" s="615"/>
      <c r="K161" s="615"/>
      <c r="L161" s="615"/>
      <c r="M161" s="615"/>
      <c r="N161" s="615"/>
      <c r="O161" s="615"/>
      <c r="P161" s="615"/>
      <c r="Q161" s="615"/>
      <c r="R161" s="615"/>
      <c r="S161" s="615"/>
      <c r="T161" s="615"/>
      <c r="U161" s="615"/>
      <c r="V161" s="615"/>
      <c r="W161" s="615"/>
      <c r="X161" s="615"/>
      <c r="Y161" s="615"/>
      <c r="Z161" s="615"/>
      <c r="AA161" s="615"/>
      <c r="AB161" s="615"/>
      <c r="AC161" s="615"/>
      <c r="AD161" s="615"/>
      <c r="AE161" s="615"/>
      <c r="AF161" s="615"/>
      <c r="AG161" s="615"/>
      <c r="AH161" s="615"/>
      <c r="AI161" s="615"/>
      <c r="AJ161" s="572"/>
      <c r="AK161" s="572"/>
      <c r="AL161" s="279"/>
      <c r="AM161" s="279"/>
      <c r="AN161" s="279"/>
      <c r="AO161" s="279"/>
      <c r="AP161" s="480"/>
    </row>
    <row r="162" spans="1:42" x14ac:dyDescent="0.25">
      <c r="A162" s="614"/>
      <c r="B162" s="615"/>
      <c r="C162" s="615"/>
      <c r="D162" s="615"/>
      <c r="E162" s="615"/>
      <c r="F162" s="615"/>
      <c r="G162" s="615"/>
      <c r="H162" s="615"/>
      <c r="I162" s="615"/>
      <c r="J162" s="615"/>
      <c r="K162" s="615"/>
      <c r="L162" s="615"/>
      <c r="M162" s="615"/>
      <c r="N162" s="615"/>
      <c r="O162" s="615"/>
      <c r="P162" s="615"/>
      <c r="Q162" s="615"/>
      <c r="R162" s="615"/>
      <c r="S162" s="615"/>
      <c r="T162" s="615"/>
      <c r="U162" s="615"/>
      <c r="V162" s="615"/>
      <c r="W162" s="615"/>
      <c r="X162" s="615"/>
      <c r="Y162" s="615"/>
      <c r="Z162" s="615"/>
      <c r="AA162" s="615"/>
      <c r="AB162" s="615"/>
      <c r="AC162" s="615"/>
      <c r="AD162" s="615"/>
      <c r="AE162" s="615"/>
      <c r="AF162" s="615"/>
      <c r="AG162" s="615"/>
      <c r="AH162" s="615"/>
      <c r="AI162" s="615"/>
      <c r="AJ162" s="572"/>
      <c r="AK162" s="572"/>
      <c r="AL162" s="279"/>
      <c r="AM162" s="279"/>
      <c r="AN162" s="279"/>
      <c r="AO162" s="279"/>
      <c r="AP162" s="480"/>
    </row>
    <row r="163" spans="1:42" x14ac:dyDescent="0.25">
      <c r="A163" s="614"/>
      <c r="B163" s="615"/>
      <c r="C163" s="615"/>
      <c r="D163" s="615"/>
      <c r="E163" s="615"/>
      <c r="F163" s="615"/>
      <c r="G163" s="615"/>
      <c r="H163" s="615"/>
      <c r="I163" s="615"/>
      <c r="J163" s="615"/>
      <c r="K163" s="615"/>
      <c r="L163" s="615"/>
      <c r="M163" s="615"/>
      <c r="N163" s="615"/>
      <c r="O163" s="615"/>
      <c r="P163" s="615"/>
      <c r="Q163" s="615"/>
      <c r="R163" s="615"/>
      <c r="S163" s="615"/>
      <c r="T163" s="615"/>
      <c r="U163" s="615"/>
      <c r="V163" s="615"/>
      <c r="W163" s="615"/>
      <c r="X163" s="615"/>
      <c r="Y163" s="615"/>
      <c r="Z163" s="615"/>
      <c r="AA163" s="615"/>
      <c r="AB163" s="615"/>
      <c r="AC163" s="615"/>
      <c r="AD163" s="615"/>
      <c r="AE163" s="615"/>
      <c r="AF163" s="615"/>
      <c r="AG163" s="615"/>
      <c r="AH163" s="615"/>
      <c r="AI163" s="615"/>
      <c r="AJ163" s="572"/>
      <c r="AK163" s="572"/>
      <c r="AL163" s="279"/>
      <c r="AM163" s="279"/>
      <c r="AN163" s="279"/>
      <c r="AO163" s="279"/>
      <c r="AP163" s="480"/>
    </row>
    <row r="164" spans="1:42" x14ac:dyDescent="0.25">
      <c r="A164" s="614"/>
      <c r="B164" s="615"/>
      <c r="C164" s="615"/>
      <c r="D164" s="615"/>
      <c r="E164" s="615"/>
      <c r="F164" s="615"/>
      <c r="G164" s="615"/>
      <c r="H164" s="615"/>
      <c r="I164" s="615"/>
      <c r="J164" s="615"/>
      <c r="K164" s="615"/>
      <c r="L164" s="615"/>
      <c r="M164" s="615"/>
      <c r="N164" s="615"/>
      <c r="O164" s="615"/>
      <c r="P164" s="615"/>
      <c r="Q164" s="615"/>
      <c r="R164" s="615"/>
      <c r="S164" s="615"/>
      <c r="T164" s="615"/>
      <c r="U164" s="615"/>
      <c r="V164" s="615"/>
      <c r="W164" s="615"/>
      <c r="X164" s="615"/>
      <c r="Y164" s="615"/>
      <c r="Z164" s="615"/>
      <c r="AA164" s="615"/>
      <c r="AB164" s="615"/>
      <c r="AC164" s="615"/>
      <c r="AD164" s="615"/>
      <c r="AE164" s="615"/>
      <c r="AF164" s="615"/>
      <c r="AG164" s="615"/>
      <c r="AH164" s="615"/>
      <c r="AI164" s="615"/>
      <c r="AJ164" s="572"/>
      <c r="AK164" s="573"/>
      <c r="AL164" s="279"/>
      <c r="AM164" s="279"/>
      <c r="AN164" s="279"/>
      <c r="AO164" s="279"/>
      <c r="AP164" s="480"/>
    </row>
    <row r="165" spans="1:42" x14ac:dyDescent="0.25">
      <c r="A165" s="614"/>
      <c r="B165" s="615"/>
      <c r="C165" s="615"/>
      <c r="D165" s="615"/>
      <c r="E165" s="615"/>
      <c r="F165" s="615"/>
      <c r="G165" s="615"/>
      <c r="H165" s="615"/>
      <c r="I165" s="615"/>
      <c r="J165" s="615"/>
      <c r="K165" s="615"/>
      <c r="L165" s="615"/>
      <c r="M165" s="615"/>
      <c r="N165" s="615"/>
      <c r="O165" s="615"/>
      <c r="P165" s="615"/>
      <c r="Q165" s="615"/>
      <c r="R165" s="615"/>
      <c r="S165" s="615"/>
      <c r="T165" s="615"/>
      <c r="U165" s="615"/>
      <c r="V165" s="615"/>
      <c r="W165" s="615"/>
      <c r="X165" s="615"/>
      <c r="Y165" s="615"/>
      <c r="Z165" s="615"/>
      <c r="AA165" s="615"/>
      <c r="AB165" s="615"/>
      <c r="AC165" s="615"/>
      <c r="AD165" s="615"/>
      <c r="AE165" s="615"/>
      <c r="AF165" s="615"/>
      <c r="AG165" s="615"/>
      <c r="AH165" s="615"/>
      <c r="AI165" s="615"/>
      <c r="AJ165" s="618"/>
      <c r="AK165" s="618"/>
      <c r="AL165" s="618"/>
      <c r="AM165" s="618"/>
      <c r="AN165" s="618"/>
      <c r="AO165" s="618"/>
      <c r="AP165" s="483"/>
    </row>
    <row r="166" spans="1:42" x14ac:dyDescent="0.25">
      <c r="A166" s="608" t="s">
        <v>717</v>
      </c>
      <c r="B166" s="609"/>
      <c r="C166" s="609"/>
      <c r="D166" s="609"/>
      <c r="E166" s="609"/>
      <c r="F166" s="609"/>
      <c r="G166" s="609"/>
      <c r="H166" s="609"/>
      <c r="I166" s="609"/>
      <c r="J166" s="609"/>
      <c r="K166" s="609"/>
      <c r="L166" s="609"/>
      <c r="M166" s="609"/>
      <c r="N166" s="609"/>
      <c r="O166" s="609"/>
      <c r="P166" s="609"/>
      <c r="Q166" s="609"/>
      <c r="R166" s="609"/>
      <c r="S166" s="609"/>
      <c r="T166" s="609"/>
      <c r="U166" s="609"/>
      <c r="V166" s="609"/>
      <c r="W166" s="609"/>
      <c r="X166" s="609"/>
      <c r="Y166" s="609"/>
      <c r="Z166" s="609"/>
      <c r="AA166" s="609"/>
      <c r="AB166" s="609"/>
      <c r="AC166" s="609"/>
      <c r="AD166" s="609"/>
      <c r="AE166" s="609"/>
      <c r="AF166" s="609"/>
      <c r="AG166" s="609"/>
      <c r="AH166" s="609"/>
      <c r="AI166" s="609"/>
      <c r="AJ166" s="610" t="s">
        <v>13</v>
      </c>
      <c r="AK166" s="610"/>
      <c r="AL166" s="610"/>
      <c r="AM166" s="610"/>
      <c r="AN166" s="610"/>
      <c r="AO166" s="610"/>
      <c r="AP166" s="480">
        <f>ROUND(SUM(AP134:AP165),2)</f>
        <v>0</v>
      </c>
    </row>
    <row r="167" spans="1:42" ht="15" x14ac:dyDescent="0.25">
      <c r="A167" s="608"/>
      <c r="B167" s="609"/>
      <c r="C167" s="609"/>
      <c r="D167" s="609"/>
      <c r="E167" s="609"/>
      <c r="F167" s="609"/>
      <c r="G167" s="609"/>
      <c r="H167" s="609"/>
      <c r="I167" s="609"/>
      <c r="J167" s="609"/>
      <c r="K167" s="609"/>
      <c r="L167" s="609"/>
      <c r="M167" s="609"/>
      <c r="N167" s="609"/>
      <c r="O167" s="609"/>
      <c r="P167" s="609"/>
      <c r="Q167" s="609"/>
      <c r="R167" s="609"/>
      <c r="S167" s="609"/>
      <c r="T167" s="609"/>
      <c r="U167" s="609"/>
      <c r="V167" s="609"/>
      <c r="W167" s="609"/>
      <c r="X167" s="609"/>
      <c r="Y167" s="609"/>
      <c r="Z167" s="609"/>
      <c r="AA167" s="609"/>
      <c r="AB167" s="609"/>
      <c r="AC167" s="609"/>
      <c r="AD167" s="609"/>
      <c r="AE167" s="609"/>
      <c r="AF167" s="609"/>
      <c r="AG167" s="609"/>
      <c r="AH167" s="609"/>
      <c r="AI167" s="609"/>
      <c r="AJ167" s="611" t="s">
        <v>14</v>
      </c>
      <c r="AK167" s="611"/>
      <c r="AL167" s="611"/>
      <c r="AM167" s="611"/>
      <c r="AN167" s="611"/>
      <c r="AO167" s="611"/>
      <c r="AP167" s="482">
        <f>+AP166</f>
        <v>0</v>
      </c>
    </row>
    <row r="168" spans="1:42" ht="15" x14ac:dyDescent="0.25">
      <c r="A168" s="605"/>
      <c r="B168" s="606"/>
      <c r="C168" s="606"/>
      <c r="D168" s="606"/>
      <c r="E168" s="606"/>
      <c r="F168" s="606"/>
      <c r="G168" s="606"/>
      <c r="H168" s="606"/>
      <c r="I168" s="606"/>
      <c r="J168" s="606"/>
      <c r="K168" s="606"/>
      <c r="L168" s="606"/>
      <c r="M168" s="606"/>
      <c r="N168" s="606"/>
      <c r="O168" s="606"/>
      <c r="P168" s="606"/>
      <c r="Q168" s="606"/>
      <c r="R168" s="606"/>
      <c r="S168" s="606"/>
      <c r="T168" s="606"/>
      <c r="U168" s="606"/>
      <c r="V168" s="606"/>
      <c r="W168" s="606"/>
      <c r="X168" s="606"/>
      <c r="Y168" s="606"/>
      <c r="Z168" s="606" t="s">
        <v>15</v>
      </c>
      <c r="AA168" s="606"/>
      <c r="AB168" s="606"/>
      <c r="AC168" s="606"/>
      <c r="AD168" s="606"/>
      <c r="AE168" s="606"/>
      <c r="AF168" s="606"/>
      <c r="AG168" s="606"/>
      <c r="AH168" s="606"/>
      <c r="AI168" s="606"/>
      <c r="AJ168" s="606"/>
      <c r="AK168" s="606"/>
      <c r="AL168" s="606"/>
      <c r="AM168" s="606"/>
      <c r="AN168" s="606"/>
      <c r="AO168" s="606"/>
      <c r="AP168" s="607"/>
    </row>
    <row r="169" spans="1:42" x14ac:dyDescent="0.25">
      <c r="A169" s="605"/>
      <c r="B169" s="606"/>
      <c r="C169" s="606"/>
      <c r="D169" s="606"/>
      <c r="E169" s="606"/>
      <c r="F169" s="606"/>
      <c r="G169" s="606"/>
      <c r="H169" s="606"/>
      <c r="I169" s="606"/>
      <c r="J169" s="606"/>
      <c r="K169" s="606"/>
      <c r="L169" s="606"/>
      <c r="M169" s="606"/>
      <c r="N169" s="606"/>
      <c r="O169" s="606"/>
      <c r="P169" s="606"/>
      <c r="Q169" s="606"/>
      <c r="R169" s="606"/>
      <c r="S169" s="606"/>
      <c r="T169" s="606"/>
      <c r="U169" s="606"/>
      <c r="V169" s="606"/>
      <c r="W169" s="606"/>
      <c r="X169" s="606"/>
      <c r="Y169" s="606"/>
      <c r="Z169" s="606"/>
      <c r="AA169" s="606"/>
      <c r="AB169" s="606"/>
      <c r="AC169" s="606"/>
      <c r="AD169" s="606"/>
      <c r="AE169" s="606"/>
      <c r="AF169" s="606"/>
      <c r="AG169" s="606"/>
      <c r="AH169" s="606"/>
      <c r="AI169" s="606"/>
      <c r="AJ169" s="606"/>
      <c r="AK169" s="606"/>
      <c r="AL169" s="606"/>
      <c r="AM169" s="606"/>
      <c r="AN169" s="606"/>
      <c r="AO169" s="606"/>
      <c r="AP169" s="607"/>
    </row>
    <row r="170" spans="1:42" x14ac:dyDescent="0.25">
      <c r="A170" s="605"/>
      <c r="B170" s="606"/>
      <c r="C170" s="606"/>
      <c r="D170" s="606"/>
      <c r="E170" s="606"/>
      <c r="F170" s="606"/>
      <c r="G170" s="606"/>
      <c r="H170" s="606"/>
      <c r="I170" s="606"/>
      <c r="J170" s="606"/>
      <c r="K170" s="606"/>
      <c r="L170" s="606"/>
      <c r="M170" s="606"/>
      <c r="N170" s="606"/>
      <c r="O170" s="606"/>
      <c r="P170" s="606"/>
      <c r="Q170" s="606"/>
      <c r="R170" s="606"/>
      <c r="S170" s="606"/>
      <c r="T170" s="606"/>
      <c r="U170" s="606"/>
      <c r="V170" s="606"/>
      <c r="W170" s="606"/>
      <c r="X170" s="606"/>
      <c r="Y170" s="606"/>
      <c r="Z170" s="606"/>
      <c r="AA170" s="606"/>
      <c r="AB170" s="606"/>
      <c r="AC170" s="606"/>
      <c r="AD170" s="606"/>
      <c r="AE170" s="606"/>
      <c r="AF170" s="606"/>
      <c r="AG170" s="606"/>
      <c r="AH170" s="606"/>
      <c r="AI170" s="606"/>
      <c r="AJ170" s="606"/>
      <c r="AK170" s="606"/>
      <c r="AL170" s="606"/>
      <c r="AM170" s="606"/>
      <c r="AN170" s="606"/>
      <c r="AO170" s="606"/>
      <c r="AP170" s="607"/>
    </row>
    <row r="171" spans="1:42" x14ac:dyDescent="0.25">
      <c r="A171" s="605"/>
      <c r="B171" s="606"/>
      <c r="C171" s="606"/>
      <c r="D171" s="606"/>
      <c r="E171" s="606"/>
      <c r="F171" s="606"/>
      <c r="G171" s="606"/>
      <c r="H171" s="606"/>
      <c r="I171" s="606"/>
      <c r="J171" s="606"/>
      <c r="K171" s="606"/>
      <c r="L171" s="606"/>
      <c r="M171" s="606"/>
      <c r="N171" s="606"/>
      <c r="O171" s="606"/>
      <c r="P171" s="606"/>
      <c r="Q171" s="606"/>
      <c r="R171" s="606"/>
      <c r="S171" s="606"/>
      <c r="T171" s="606"/>
      <c r="U171" s="606"/>
      <c r="V171" s="606"/>
      <c r="W171" s="606"/>
      <c r="X171" s="606"/>
      <c r="Y171" s="606"/>
      <c r="Z171" s="606"/>
      <c r="AA171" s="606"/>
      <c r="AB171" s="606"/>
      <c r="AC171" s="606"/>
      <c r="AD171" s="606"/>
      <c r="AE171" s="606"/>
      <c r="AF171" s="606"/>
      <c r="AG171" s="606"/>
      <c r="AH171" s="606"/>
      <c r="AI171" s="606"/>
      <c r="AJ171" s="606"/>
      <c r="AK171" s="606"/>
      <c r="AL171" s="606"/>
      <c r="AM171" s="606"/>
      <c r="AN171" s="606"/>
      <c r="AO171" s="606"/>
      <c r="AP171" s="607"/>
    </row>
    <row r="172" spans="1:42" ht="15" x14ac:dyDescent="0.25">
      <c r="A172" s="599"/>
      <c r="B172" s="600"/>
      <c r="C172" s="600"/>
      <c r="D172" s="600"/>
      <c r="E172" s="600"/>
      <c r="F172" s="600"/>
      <c r="G172" s="600"/>
      <c r="H172" s="600"/>
      <c r="I172" s="600"/>
      <c r="J172" s="600"/>
      <c r="K172" s="600"/>
      <c r="L172" s="600"/>
      <c r="M172" s="600"/>
      <c r="N172" s="600"/>
      <c r="O172" s="600"/>
      <c r="P172" s="600"/>
      <c r="Q172" s="600"/>
      <c r="R172" s="600"/>
      <c r="S172" s="600"/>
      <c r="T172" s="600"/>
      <c r="U172" s="600"/>
      <c r="V172" s="600"/>
      <c r="W172" s="600"/>
      <c r="X172" s="600"/>
      <c r="Y172" s="600"/>
      <c r="Z172" s="600"/>
      <c r="AA172" s="600"/>
      <c r="AB172" s="600"/>
      <c r="AC172" s="600"/>
      <c r="AD172" s="600"/>
      <c r="AE172" s="600"/>
      <c r="AF172" s="600"/>
      <c r="AG172" s="600"/>
      <c r="AH172" s="600"/>
      <c r="AI172" s="600"/>
      <c r="AJ172" s="600"/>
      <c r="AK172" s="600"/>
      <c r="AL172" s="600"/>
      <c r="AM172" s="600"/>
      <c r="AN172" s="600"/>
      <c r="AO172" s="600"/>
      <c r="AP172" s="601"/>
    </row>
    <row r="173" spans="1:42" ht="15" x14ac:dyDescent="0.25">
      <c r="A173" s="599"/>
      <c r="B173" s="600"/>
      <c r="C173" s="600"/>
      <c r="D173" s="600"/>
      <c r="E173" s="600"/>
      <c r="F173" s="600"/>
      <c r="G173" s="600"/>
      <c r="H173" s="600"/>
      <c r="I173" s="600"/>
      <c r="J173" s="600"/>
      <c r="K173" s="600"/>
      <c r="L173" s="600"/>
      <c r="M173" s="600"/>
      <c r="N173" s="600"/>
      <c r="O173" s="600"/>
      <c r="P173" s="600"/>
      <c r="Q173" s="600"/>
      <c r="R173" s="600"/>
      <c r="S173" s="600"/>
      <c r="T173" s="600"/>
      <c r="U173" s="600"/>
      <c r="V173" s="600"/>
      <c r="W173" s="600"/>
      <c r="X173" s="600"/>
      <c r="Y173" s="600"/>
      <c r="Z173" s="600"/>
      <c r="AA173" s="600"/>
      <c r="AB173" s="600"/>
      <c r="AC173" s="600"/>
      <c r="AD173" s="600"/>
      <c r="AE173" s="600"/>
      <c r="AF173" s="600"/>
      <c r="AG173" s="600"/>
      <c r="AH173" s="600"/>
      <c r="AI173" s="600"/>
      <c r="AJ173" s="600"/>
      <c r="AK173" s="600"/>
      <c r="AL173" s="600"/>
      <c r="AM173" s="600"/>
      <c r="AN173" s="600"/>
      <c r="AO173" s="600"/>
      <c r="AP173" s="601"/>
    </row>
    <row r="174" spans="1:42" ht="15.6" thickBot="1" x14ac:dyDescent="0.3">
      <c r="A174" s="602"/>
      <c r="B174" s="603"/>
      <c r="C174" s="603"/>
      <c r="D174" s="603"/>
      <c r="E174" s="603"/>
      <c r="F174" s="603"/>
      <c r="G174" s="603"/>
      <c r="H174" s="603"/>
      <c r="I174" s="603"/>
      <c r="J174" s="603"/>
      <c r="K174" s="603"/>
      <c r="L174" s="603"/>
      <c r="M174" s="603"/>
      <c r="N174" s="603"/>
      <c r="O174" s="603"/>
      <c r="P174" s="603"/>
      <c r="Q174" s="603"/>
      <c r="R174" s="603"/>
      <c r="S174" s="603"/>
      <c r="T174" s="603"/>
      <c r="U174" s="603"/>
      <c r="V174" s="603"/>
      <c r="W174" s="603"/>
      <c r="X174" s="603"/>
      <c r="Y174" s="603"/>
      <c r="Z174" s="603"/>
      <c r="AA174" s="603"/>
      <c r="AB174" s="603"/>
      <c r="AC174" s="603"/>
      <c r="AD174" s="603"/>
      <c r="AE174" s="603"/>
      <c r="AF174" s="603"/>
      <c r="AG174" s="603"/>
      <c r="AH174" s="603"/>
      <c r="AI174" s="603"/>
      <c r="AJ174" s="603"/>
      <c r="AK174" s="603"/>
      <c r="AL174" s="603"/>
      <c r="AM174" s="603"/>
      <c r="AN174" s="603"/>
      <c r="AO174" s="603"/>
      <c r="AP174" s="604"/>
    </row>
    <row r="175" spans="1:42" ht="15" customHeight="1" x14ac:dyDescent="0.25">
      <c r="A175" s="636" t="str">
        <f>+$A$1</f>
        <v>MEMORIA DE CÁLCULO CANAL PRADOS DEL ESTE</v>
      </c>
      <c r="B175" s="637"/>
      <c r="C175" s="637"/>
      <c r="D175" s="637"/>
      <c r="E175" s="637"/>
      <c r="F175" s="637"/>
      <c r="G175" s="637"/>
      <c r="H175" s="637"/>
      <c r="I175" s="637"/>
      <c r="J175" s="637"/>
      <c r="K175" s="637"/>
      <c r="L175" s="637"/>
      <c r="M175" s="637"/>
      <c r="N175" s="637"/>
      <c r="O175" s="637"/>
      <c r="P175" s="637"/>
      <c r="Q175" s="637"/>
      <c r="R175" s="637"/>
      <c r="S175" s="637"/>
      <c r="T175" s="637"/>
      <c r="U175" s="637"/>
      <c r="V175" s="637"/>
      <c r="W175" s="637"/>
      <c r="X175" s="637"/>
      <c r="Y175" s="637"/>
      <c r="Z175" s="637"/>
      <c r="AA175" s="637"/>
      <c r="AB175" s="637"/>
      <c r="AC175" s="637"/>
      <c r="AD175" s="637"/>
      <c r="AE175" s="637"/>
      <c r="AF175" s="637"/>
      <c r="AG175" s="637"/>
      <c r="AH175" s="637"/>
      <c r="AI175" s="637"/>
      <c r="AJ175" s="637"/>
      <c r="AK175" s="640" t="str">
        <f>+$AK$1</f>
        <v>FECHA DE EMISION:                                           JULIO 2023</v>
      </c>
      <c r="AL175" s="640"/>
      <c r="AM175" s="640"/>
      <c r="AN175" s="640"/>
      <c r="AO175" s="640"/>
      <c r="AP175" s="642"/>
    </row>
    <row r="176" spans="1:42" ht="15" customHeight="1" x14ac:dyDescent="0.25">
      <c r="A176" s="638"/>
      <c r="B176" s="639"/>
      <c r="C176" s="639"/>
      <c r="D176" s="639"/>
      <c r="E176" s="639"/>
      <c r="F176" s="639"/>
      <c r="G176" s="639"/>
      <c r="H176" s="639"/>
      <c r="I176" s="639"/>
      <c r="J176" s="639"/>
      <c r="K176" s="639"/>
      <c r="L176" s="639"/>
      <c r="M176" s="639"/>
      <c r="N176" s="639"/>
      <c r="O176" s="639"/>
      <c r="P176" s="639"/>
      <c r="Q176" s="639"/>
      <c r="R176" s="639"/>
      <c r="S176" s="639"/>
      <c r="T176" s="639"/>
      <c r="U176" s="639"/>
      <c r="V176" s="639"/>
      <c r="W176" s="639"/>
      <c r="X176" s="639"/>
      <c r="Y176" s="639"/>
      <c r="Z176" s="639"/>
      <c r="AA176" s="639"/>
      <c r="AB176" s="639"/>
      <c r="AC176" s="639"/>
      <c r="AD176" s="639"/>
      <c r="AE176" s="639"/>
      <c r="AF176" s="639"/>
      <c r="AG176" s="639"/>
      <c r="AH176" s="639"/>
      <c r="AI176" s="639"/>
      <c r="AJ176" s="639"/>
      <c r="AK176" s="641"/>
      <c r="AL176" s="641"/>
      <c r="AM176" s="641"/>
      <c r="AN176" s="641"/>
      <c r="AO176" s="641"/>
      <c r="AP176" s="643"/>
    </row>
    <row r="177" spans="1:42" ht="15" customHeight="1" x14ac:dyDescent="0.25">
      <c r="A177" s="638"/>
      <c r="B177" s="639"/>
      <c r="C177" s="639"/>
      <c r="D177" s="639"/>
      <c r="E177" s="639"/>
      <c r="F177" s="639"/>
      <c r="G177" s="639"/>
      <c r="H177" s="639"/>
      <c r="I177" s="639"/>
      <c r="J177" s="639"/>
      <c r="K177" s="639"/>
      <c r="L177" s="639"/>
      <c r="M177" s="639"/>
      <c r="N177" s="639"/>
      <c r="O177" s="639"/>
      <c r="P177" s="639"/>
      <c r="Q177" s="639"/>
      <c r="R177" s="639"/>
      <c r="S177" s="639"/>
      <c r="T177" s="639"/>
      <c r="U177" s="639"/>
      <c r="V177" s="639"/>
      <c r="W177" s="639"/>
      <c r="X177" s="639"/>
      <c r="Y177" s="639"/>
      <c r="Z177" s="639"/>
      <c r="AA177" s="639"/>
      <c r="AB177" s="639"/>
      <c r="AC177" s="639"/>
      <c r="AD177" s="639"/>
      <c r="AE177" s="639"/>
      <c r="AF177" s="639"/>
      <c r="AG177" s="639"/>
      <c r="AH177" s="639"/>
      <c r="AI177" s="639"/>
      <c r="AJ177" s="639"/>
      <c r="AK177" s="641"/>
      <c r="AL177" s="641"/>
      <c r="AM177" s="641"/>
      <c r="AN177" s="641"/>
      <c r="AO177" s="641"/>
      <c r="AP177" s="643"/>
    </row>
    <row r="178" spans="1:42" ht="15" customHeight="1" x14ac:dyDescent="0.25">
      <c r="A178" s="638"/>
      <c r="B178" s="639"/>
      <c r="C178" s="639"/>
      <c r="D178" s="639"/>
      <c r="E178" s="639"/>
      <c r="F178" s="639"/>
      <c r="G178" s="639"/>
      <c r="H178" s="639"/>
      <c r="I178" s="639"/>
      <c r="J178" s="639"/>
      <c r="K178" s="639"/>
      <c r="L178" s="639"/>
      <c r="M178" s="639"/>
      <c r="N178" s="639"/>
      <c r="O178" s="639"/>
      <c r="P178" s="639"/>
      <c r="Q178" s="639"/>
      <c r="R178" s="639"/>
      <c r="S178" s="639"/>
      <c r="T178" s="639"/>
      <c r="U178" s="639"/>
      <c r="V178" s="639"/>
      <c r="W178" s="639"/>
      <c r="X178" s="639"/>
      <c r="Y178" s="639"/>
      <c r="Z178" s="639"/>
      <c r="AA178" s="639"/>
      <c r="AB178" s="639"/>
      <c r="AC178" s="639"/>
      <c r="AD178" s="639"/>
      <c r="AE178" s="639"/>
      <c r="AF178" s="639"/>
      <c r="AG178" s="639"/>
      <c r="AH178" s="639"/>
      <c r="AI178" s="639"/>
      <c r="AJ178" s="639"/>
      <c r="AK178" s="641"/>
      <c r="AL178" s="641"/>
      <c r="AM178" s="641"/>
      <c r="AN178" s="641"/>
      <c r="AO178" s="641"/>
      <c r="AP178" s="643"/>
    </row>
    <row r="179" spans="1:42" ht="15" customHeight="1" x14ac:dyDescent="0.25">
      <c r="A179" s="638"/>
      <c r="B179" s="639"/>
      <c r="C179" s="639"/>
      <c r="D179" s="639"/>
      <c r="E179" s="639"/>
      <c r="F179" s="639"/>
      <c r="G179" s="639"/>
      <c r="H179" s="639"/>
      <c r="I179" s="639"/>
      <c r="J179" s="639"/>
      <c r="K179" s="639"/>
      <c r="L179" s="639"/>
      <c r="M179" s="639"/>
      <c r="N179" s="639"/>
      <c r="O179" s="639"/>
      <c r="P179" s="639"/>
      <c r="Q179" s="639"/>
      <c r="R179" s="639"/>
      <c r="S179" s="639"/>
      <c r="T179" s="639"/>
      <c r="U179" s="639"/>
      <c r="V179" s="639"/>
      <c r="W179" s="639"/>
      <c r="X179" s="639"/>
      <c r="Y179" s="639"/>
      <c r="Z179" s="639"/>
      <c r="AA179" s="639"/>
      <c r="AB179" s="639"/>
      <c r="AC179" s="639"/>
      <c r="AD179" s="639"/>
      <c r="AE179" s="639"/>
      <c r="AF179" s="639"/>
      <c r="AG179" s="639"/>
      <c r="AH179" s="639"/>
      <c r="AI179" s="639"/>
      <c r="AJ179" s="639"/>
      <c r="AK179" s="641"/>
      <c r="AL179" s="641"/>
      <c r="AM179" s="641"/>
      <c r="AN179" s="641"/>
      <c r="AO179" s="641"/>
      <c r="AP179" s="643"/>
    </row>
    <row r="180" spans="1:42" ht="15" customHeight="1" x14ac:dyDescent="0.25">
      <c r="A180" s="638"/>
      <c r="B180" s="639"/>
      <c r="C180" s="639"/>
      <c r="D180" s="639"/>
      <c r="E180" s="639"/>
      <c r="F180" s="639"/>
      <c r="G180" s="639"/>
      <c r="H180" s="639"/>
      <c r="I180" s="639"/>
      <c r="J180" s="639"/>
      <c r="K180" s="639"/>
      <c r="L180" s="639"/>
      <c r="M180" s="639"/>
      <c r="N180" s="639"/>
      <c r="O180" s="639"/>
      <c r="P180" s="639"/>
      <c r="Q180" s="639"/>
      <c r="R180" s="639"/>
      <c r="S180" s="639"/>
      <c r="T180" s="639"/>
      <c r="U180" s="639"/>
      <c r="V180" s="639"/>
      <c r="W180" s="639"/>
      <c r="X180" s="639"/>
      <c r="Y180" s="639"/>
      <c r="Z180" s="639"/>
      <c r="AA180" s="639"/>
      <c r="AB180" s="639"/>
      <c r="AC180" s="639"/>
      <c r="AD180" s="639"/>
      <c r="AE180" s="639"/>
      <c r="AF180" s="639"/>
      <c r="AG180" s="639"/>
      <c r="AH180" s="639"/>
      <c r="AI180" s="639"/>
      <c r="AJ180" s="639"/>
      <c r="AK180" s="641"/>
      <c r="AL180" s="641"/>
      <c r="AM180" s="641"/>
      <c r="AN180" s="641"/>
      <c r="AO180" s="641"/>
      <c r="AP180" s="643"/>
    </row>
    <row r="181" spans="1:42" ht="15" customHeight="1" x14ac:dyDescent="0.25">
      <c r="A181" s="638"/>
      <c r="B181" s="639"/>
      <c r="C181" s="639"/>
      <c r="D181" s="639"/>
      <c r="E181" s="639"/>
      <c r="F181" s="639"/>
      <c r="G181" s="639"/>
      <c r="H181" s="639"/>
      <c r="I181" s="639"/>
      <c r="J181" s="639"/>
      <c r="K181" s="639"/>
      <c r="L181" s="639"/>
      <c r="M181" s="639"/>
      <c r="N181" s="639"/>
      <c r="O181" s="639"/>
      <c r="P181" s="639"/>
      <c r="Q181" s="639"/>
      <c r="R181" s="639"/>
      <c r="S181" s="639"/>
      <c r="T181" s="639"/>
      <c r="U181" s="639"/>
      <c r="V181" s="639"/>
      <c r="W181" s="639"/>
      <c r="X181" s="639"/>
      <c r="Y181" s="639"/>
      <c r="Z181" s="639"/>
      <c r="AA181" s="639"/>
      <c r="AB181" s="639"/>
      <c r="AC181" s="639"/>
      <c r="AD181" s="639"/>
      <c r="AE181" s="639"/>
      <c r="AF181" s="639"/>
      <c r="AG181" s="639"/>
      <c r="AH181" s="639"/>
      <c r="AI181" s="639"/>
      <c r="AJ181" s="639"/>
      <c r="AK181" s="641" t="s">
        <v>19</v>
      </c>
      <c r="AL181" s="641"/>
      <c r="AM181" s="641"/>
      <c r="AN181" s="641">
        <v>1</v>
      </c>
      <c r="AO181" s="641"/>
      <c r="AP181" s="643"/>
    </row>
    <row r="182" spans="1:42" ht="15" customHeight="1" x14ac:dyDescent="0.25">
      <c r="A182" s="638"/>
      <c r="B182" s="639"/>
      <c r="C182" s="639"/>
      <c r="D182" s="639"/>
      <c r="E182" s="639"/>
      <c r="F182" s="639"/>
      <c r="G182" s="639"/>
      <c r="H182" s="639"/>
      <c r="I182" s="639"/>
      <c r="J182" s="639"/>
      <c r="K182" s="639"/>
      <c r="L182" s="639"/>
      <c r="M182" s="639"/>
      <c r="N182" s="639"/>
      <c r="O182" s="639"/>
      <c r="P182" s="639"/>
      <c r="Q182" s="639"/>
      <c r="R182" s="639"/>
      <c r="S182" s="639"/>
      <c r="T182" s="639"/>
      <c r="U182" s="639"/>
      <c r="V182" s="639"/>
      <c r="W182" s="639"/>
      <c r="X182" s="639"/>
      <c r="Y182" s="639"/>
      <c r="Z182" s="639"/>
      <c r="AA182" s="639"/>
      <c r="AB182" s="639"/>
      <c r="AC182" s="639"/>
      <c r="AD182" s="639"/>
      <c r="AE182" s="639"/>
      <c r="AF182" s="639"/>
      <c r="AG182" s="639"/>
      <c r="AH182" s="639"/>
      <c r="AI182" s="639"/>
      <c r="AJ182" s="639"/>
      <c r="AK182" s="641"/>
      <c r="AL182" s="641"/>
      <c r="AM182" s="641"/>
      <c r="AN182" s="641"/>
      <c r="AO182" s="641"/>
      <c r="AP182" s="643"/>
    </row>
    <row r="183" spans="1:42" ht="13.95" customHeight="1" x14ac:dyDescent="0.25">
      <c r="A183" s="632" t="s">
        <v>1</v>
      </c>
      <c r="B183" s="633"/>
      <c r="C183" s="633"/>
      <c r="D183" s="633"/>
      <c r="E183" s="633"/>
      <c r="F183" s="633"/>
      <c r="G183" s="633"/>
      <c r="H183" s="633"/>
      <c r="I183" s="633"/>
      <c r="J183" s="633"/>
      <c r="K183" s="633"/>
      <c r="L183" s="633"/>
      <c r="M183" s="633"/>
      <c r="N183" s="633"/>
      <c r="O183" s="633"/>
      <c r="P183" s="633"/>
      <c r="Q183" s="633"/>
      <c r="R183" s="633"/>
      <c r="S183" s="633"/>
      <c r="T183" s="633"/>
      <c r="U183" s="633"/>
      <c r="V183" s="633"/>
      <c r="W183" s="633"/>
      <c r="X183" s="633"/>
      <c r="Y183" s="633"/>
      <c r="Z183" s="633"/>
      <c r="AA183" s="633"/>
      <c r="AB183" s="633"/>
      <c r="AC183" s="633"/>
      <c r="AD183" s="633"/>
      <c r="AE183" s="633"/>
      <c r="AF183" s="633"/>
      <c r="AG183" s="633"/>
      <c r="AH183" s="633"/>
      <c r="AI183" s="633"/>
      <c r="AJ183" s="633"/>
      <c r="AK183" s="633"/>
      <c r="AL183" s="633"/>
      <c r="AM183" s="633"/>
      <c r="AN183" s="633"/>
      <c r="AO183" s="633"/>
      <c r="AP183" s="634"/>
    </row>
    <row r="184" spans="1:42" ht="13.95" customHeight="1" x14ac:dyDescent="0.25">
      <c r="A184" s="632"/>
      <c r="B184" s="633"/>
      <c r="C184" s="633"/>
      <c r="D184" s="633"/>
      <c r="E184" s="633"/>
      <c r="F184" s="633"/>
      <c r="G184" s="633"/>
      <c r="H184" s="633"/>
      <c r="I184" s="633"/>
      <c r="J184" s="633"/>
      <c r="K184" s="633"/>
      <c r="L184" s="633"/>
      <c r="M184" s="633"/>
      <c r="N184" s="633"/>
      <c r="O184" s="633"/>
      <c r="P184" s="633"/>
      <c r="Q184" s="633"/>
      <c r="R184" s="633"/>
      <c r="S184" s="633"/>
      <c r="T184" s="633"/>
      <c r="U184" s="633"/>
      <c r="V184" s="633"/>
      <c r="W184" s="633"/>
      <c r="X184" s="633"/>
      <c r="Y184" s="633"/>
      <c r="Z184" s="633"/>
      <c r="AA184" s="633"/>
      <c r="AB184" s="633"/>
      <c r="AC184" s="633"/>
      <c r="AD184" s="633"/>
      <c r="AE184" s="633"/>
      <c r="AF184" s="633"/>
      <c r="AG184" s="633"/>
      <c r="AH184" s="633"/>
      <c r="AI184" s="633"/>
      <c r="AJ184" s="633"/>
      <c r="AK184" s="633"/>
      <c r="AL184" s="633"/>
      <c r="AM184" s="633"/>
      <c r="AN184" s="633"/>
      <c r="AO184" s="633"/>
      <c r="AP184" s="634"/>
    </row>
    <row r="185" spans="1:42" ht="30" customHeight="1" x14ac:dyDescent="0.25">
      <c r="A185" s="619" t="s">
        <v>2</v>
      </c>
      <c r="B185" s="620"/>
      <c r="C185" s="620"/>
      <c r="D185" s="620"/>
      <c r="E185" s="620"/>
      <c r="F185" s="620"/>
      <c r="G185" s="620"/>
      <c r="H185" s="620"/>
      <c r="I185" s="620"/>
      <c r="J185" s="620"/>
      <c r="K185" s="620"/>
      <c r="L185" s="620"/>
      <c r="M185" s="621" t="str">
        <f>+$M$11</f>
        <v>CANAL DE AGUAS LLUVIAS EN EL SECTOR PRADOS DEL ESTE, SAN JOSÉ DE CÚCUTA, NORTE DE SANTNADER</v>
      </c>
      <c r="N185" s="621"/>
      <c r="O185" s="621"/>
      <c r="P185" s="621"/>
      <c r="Q185" s="621"/>
      <c r="R185" s="621"/>
      <c r="S185" s="621"/>
      <c r="T185" s="621"/>
      <c r="U185" s="621"/>
      <c r="V185" s="621"/>
      <c r="W185" s="621"/>
      <c r="X185" s="621"/>
      <c r="Y185" s="621"/>
      <c r="Z185" s="621"/>
      <c r="AA185" s="621"/>
      <c r="AB185" s="621"/>
      <c r="AC185" s="621"/>
      <c r="AD185" s="621"/>
      <c r="AE185" s="621"/>
      <c r="AF185" s="621"/>
      <c r="AG185" s="621"/>
      <c r="AH185" s="621"/>
      <c r="AI185" s="621"/>
      <c r="AJ185" s="621"/>
      <c r="AK185" s="621"/>
      <c r="AL185" s="621"/>
      <c r="AM185" s="621"/>
      <c r="AN185" s="621"/>
      <c r="AO185" s="621"/>
      <c r="AP185" s="635"/>
    </row>
    <row r="186" spans="1:42" ht="30" customHeight="1" x14ac:dyDescent="0.25">
      <c r="A186" s="625" t="s">
        <v>46</v>
      </c>
      <c r="B186" s="622"/>
      <c r="C186" s="622"/>
      <c r="D186" s="622"/>
      <c r="E186" s="622"/>
      <c r="F186" s="622"/>
      <c r="G186" s="622"/>
      <c r="H186" s="622"/>
      <c r="I186" s="622"/>
      <c r="J186" s="622"/>
      <c r="K186" s="622"/>
      <c r="L186" s="622"/>
      <c r="M186" s="615" t="str">
        <f>+$M$12</f>
        <v xml:space="preserve">GESTIÓN DE RIESGOS </v>
      </c>
      <c r="N186" s="615"/>
      <c r="O186" s="615"/>
      <c r="P186" s="615"/>
      <c r="Q186" s="615"/>
      <c r="R186" s="615"/>
      <c r="S186" s="615"/>
      <c r="T186" s="615"/>
      <c r="U186" s="615"/>
      <c r="V186" s="615"/>
      <c r="W186" s="615"/>
      <c r="X186" s="615"/>
      <c r="Y186" s="615"/>
      <c r="Z186" s="615"/>
      <c r="AA186" s="615"/>
      <c r="AB186" s="615"/>
      <c r="AC186" s="615"/>
      <c r="AD186" s="615"/>
      <c r="AE186" s="615"/>
      <c r="AF186" s="615"/>
      <c r="AG186" s="615"/>
      <c r="AH186" s="615"/>
      <c r="AI186" s="615"/>
      <c r="AJ186" s="615"/>
      <c r="AK186" s="615"/>
      <c r="AL186" s="622" t="s">
        <v>3</v>
      </c>
      <c r="AM186" s="622"/>
      <c r="AN186" s="612" t="str">
        <f>+$AN$12</f>
        <v>-</v>
      </c>
      <c r="AO186" s="612"/>
      <c r="AP186" s="613"/>
    </row>
    <row r="187" spans="1:42" ht="30" customHeight="1" x14ac:dyDescent="0.25">
      <c r="A187" s="625" t="s">
        <v>4</v>
      </c>
      <c r="B187" s="622"/>
      <c r="C187" s="622"/>
      <c r="D187" s="622"/>
      <c r="E187" s="622"/>
      <c r="F187" s="622"/>
      <c r="G187" s="622"/>
      <c r="H187" s="622"/>
      <c r="I187" s="622"/>
      <c r="J187" s="622"/>
      <c r="K187" s="622"/>
      <c r="L187" s="622"/>
      <c r="M187" s="615" t="str">
        <f>+$M$13</f>
        <v>INTERVENTORÍA</v>
      </c>
      <c r="N187" s="615"/>
      <c r="O187" s="615"/>
      <c r="P187" s="615"/>
      <c r="Q187" s="615"/>
      <c r="R187" s="615"/>
      <c r="S187" s="615"/>
      <c r="T187" s="615"/>
      <c r="U187" s="615"/>
      <c r="V187" s="615"/>
      <c r="W187" s="615"/>
      <c r="X187" s="615"/>
      <c r="Y187" s="615"/>
      <c r="Z187" s="615"/>
      <c r="AA187" s="615"/>
      <c r="AB187" s="615"/>
      <c r="AC187" s="615"/>
      <c r="AD187" s="615"/>
      <c r="AE187" s="615"/>
      <c r="AF187" s="615"/>
      <c r="AG187" s="615"/>
      <c r="AH187" s="615"/>
      <c r="AI187" s="615"/>
      <c r="AJ187" s="615"/>
      <c r="AK187" s="615"/>
      <c r="AL187" s="622" t="s">
        <v>5</v>
      </c>
      <c r="AM187" s="622"/>
      <c r="AN187" s="626" t="str">
        <f>+$AN$13</f>
        <v>JULIO 2023</v>
      </c>
      <c r="AO187" s="627"/>
      <c r="AP187" s="628"/>
    </row>
    <row r="188" spans="1:42" ht="13.95" customHeight="1" x14ac:dyDescent="0.25">
      <c r="A188" s="629"/>
      <c r="B188" s="630"/>
      <c r="C188" s="630"/>
      <c r="D188" s="630"/>
      <c r="E188" s="630"/>
      <c r="F188" s="630"/>
      <c r="G188" s="630"/>
      <c r="H188" s="630"/>
      <c r="I188" s="630"/>
      <c r="J188" s="630"/>
      <c r="K188" s="630"/>
      <c r="L188" s="630"/>
      <c r="M188" s="630"/>
      <c r="N188" s="630"/>
      <c r="O188" s="630"/>
      <c r="P188" s="630"/>
      <c r="Q188" s="630"/>
      <c r="R188" s="630"/>
      <c r="S188" s="630"/>
      <c r="T188" s="630"/>
      <c r="U188" s="630"/>
      <c r="V188" s="630"/>
      <c r="W188" s="630"/>
      <c r="X188" s="630"/>
      <c r="Y188" s="630"/>
      <c r="Z188" s="630"/>
      <c r="AA188" s="630"/>
      <c r="AB188" s="630"/>
      <c r="AC188" s="630"/>
      <c r="AD188" s="630"/>
      <c r="AE188" s="630"/>
      <c r="AF188" s="630"/>
      <c r="AG188" s="630"/>
      <c r="AH188" s="630"/>
      <c r="AI188" s="630"/>
      <c r="AJ188" s="630"/>
      <c r="AK188" s="630"/>
      <c r="AL188" s="630"/>
      <c r="AM188" s="630"/>
      <c r="AN188" s="630"/>
      <c r="AO188" s="630"/>
      <c r="AP188" s="631"/>
    </row>
    <row r="189" spans="1:42" ht="30" customHeight="1" x14ac:dyDescent="0.25">
      <c r="A189" s="619" t="s">
        <v>6</v>
      </c>
      <c r="B189" s="620"/>
      <c r="C189" s="620"/>
      <c r="D189" s="620"/>
      <c r="E189" s="620"/>
      <c r="F189" s="620"/>
      <c r="G189" s="620"/>
      <c r="H189" s="474">
        <v>4</v>
      </c>
      <c r="I189" s="621" t="str">
        <f>IFERROR(VLOOKUP(H189,'PPTO CANAL DE AGUAS LLUVIAS'!B:G,2,FALSE),"")</f>
        <v xml:space="preserve">TUBERÍA DE DESCARGA AGUAS LLUVIA </v>
      </c>
      <c r="J189" s="621"/>
      <c r="K189" s="621"/>
      <c r="L189" s="621"/>
      <c r="M189" s="621"/>
      <c r="N189" s="621"/>
      <c r="O189" s="621"/>
      <c r="P189" s="621"/>
      <c r="Q189" s="621"/>
      <c r="R189" s="621"/>
      <c r="S189" s="621"/>
      <c r="T189" s="621"/>
      <c r="U189" s="622" t="s">
        <v>0</v>
      </c>
      <c r="V189" s="622"/>
      <c r="W189" s="622"/>
      <c r="X189" s="622"/>
      <c r="Y189" s="622"/>
      <c r="Z189" s="622"/>
      <c r="AA189" s="622"/>
      <c r="AB189" s="622"/>
      <c r="AC189" s="622"/>
      <c r="AD189" s="622"/>
      <c r="AE189" s="623">
        <v>4.04</v>
      </c>
      <c r="AF189" s="623"/>
      <c r="AG189" s="624" t="str">
        <f>IFERROR(VLOOKUP(AE189,'PPTO CANAL DE AGUAS LLUVIAS'!B:G,2,FALSE),"")</f>
        <v>TUBERÍA PARA AGUAS LLUVIAS DE 12"</v>
      </c>
      <c r="AH189" s="624"/>
      <c r="AI189" s="624"/>
      <c r="AJ189" s="624"/>
      <c r="AK189" s="624"/>
      <c r="AL189" s="570" t="s">
        <v>7</v>
      </c>
      <c r="AM189" s="572" t="str">
        <f>IFERROR(VLOOKUP(AE189,'PPTO CANAL DE AGUAS LLUVIAS'!B:G,3,FALSE),"")</f>
        <v>UND</v>
      </c>
      <c r="AN189" s="570" t="s">
        <v>8</v>
      </c>
      <c r="AO189" s="612" t="str">
        <f>+$AO$15</f>
        <v>MUNICIPIO SAN JOSÉ DE CÚCUTA</v>
      </c>
      <c r="AP189" s="613"/>
    </row>
    <row r="190" spans="1:42" ht="15" customHeight="1" x14ac:dyDescent="0.25">
      <c r="A190" s="614"/>
      <c r="B190" s="615"/>
      <c r="C190" s="615"/>
      <c r="D190" s="615"/>
      <c r="E190" s="615"/>
      <c r="F190" s="615"/>
      <c r="G190" s="615"/>
      <c r="H190" s="615"/>
      <c r="I190" s="615"/>
      <c r="J190" s="615"/>
      <c r="K190" s="615"/>
      <c r="L190" s="615"/>
      <c r="M190" s="615"/>
      <c r="N190" s="615"/>
      <c r="O190" s="615"/>
      <c r="P190" s="615"/>
      <c r="Q190" s="615"/>
      <c r="R190" s="615"/>
      <c r="S190" s="615"/>
      <c r="T190" s="615"/>
      <c r="U190" s="615"/>
      <c r="V190" s="615"/>
      <c r="W190" s="615"/>
      <c r="X190" s="615"/>
      <c r="Y190" s="615"/>
      <c r="Z190" s="615"/>
      <c r="AA190" s="615"/>
      <c r="AB190" s="615"/>
      <c r="AC190" s="615"/>
      <c r="AD190" s="615"/>
      <c r="AE190" s="615"/>
      <c r="AF190" s="615"/>
      <c r="AG190" s="615"/>
      <c r="AH190" s="615"/>
      <c r="AI190" s="615"/>
      <c r="AJ190" s="616" t="s">
        <v>9</v>
      </c>
      <c r="AK190" s="665" t="s">
        <v>38</v>
      </c>
      <c r="AL190" s="666"/>
      <c r="AM190" s="666"/>
      <c r="AN190" s="667"/>
      <c r="AO190" s="616" t="s">
        <v>10</v>
      </c>
      <c r="AP190" s="617" t="s">
        <v>11</v>
      </c>
    </row>
    <row r="191" spans="1:42" ht="15" customHeight="1" x14ac:dyDescent="0.25">
      <c r="A191" s="614"/>
      <c r="B191" s="615"/>
      <c r="C191" s="615"/>
      <c r="D191" s="615"/>
      <c r="E191" s="615"/>
      <c r="F191" s="615"/>
      <c r="G191" s="615"/>
      <c r="H191" s="615"/>
      <c r="I191" s="615"/>
      <c r="J191" s="615"/>
      <c r="K191" s="615"/>
      <c r="L191" s="615"/>
      <c r="M191" s="615"/>
      <c r="N191" s="615"/>
      <c r="O191" s="615"/>
      <c r="P191" s="615"/>
      <c r="Q191" s="615"/>
      <c r="R191" s="615"/>
      <c r="S191" s="615"/>
      <c r="T191" s="615"/>
      <c r="U191" s="615"/>
      <c r="V191" s="615"/>
      <c r="W191" s="615"/>
      <c r="X191" s="615"/>
      <c r="Y191" s="615"/>
      <c r="Z191" s="615"/>
      <c r="AA191" s="615"/>
      <c r="AB191" s="615"/>
      <c r="AC191" s="615"/>
      <c r="AD191" s="615"/>
      <c r="AE191" s="615"/>
      <c r="AF191" s="615"/>
      <c r="AG191" s="615"/>
      <c r="AH191" s="615"/>
      <c r="AI191" s="615"/>
      <c r="AJ191" s="616"/>
      <c r="AK191" s="571" t="s">
        <v>37</v>
      </c>
      <c r="AL191" s="570" t="s">
        <v>12</v>
      </c>
      <c r="AM191" s="570" t="s">
        <v>16</v>
      </c>
      <c r="AN191" s="570" t="s">
        <v>17</v>
      </c>
      <c r="AO191" s="616"/>
      <c r="AP191" s="617"/>
    </row>
    <row r="192" spans="1:42" ht="15" customHeight="1" x14ac:dyDescent="0.25">
      <c r="A192" s="614"/>
      <c r="B192" s="615"/>
      <c r="C192" s="615"/>
      <c r="D192" s="615"/>
      <c r="E192" s="615"/>
      <c r="F192" s="615"/>
      <c r="G192" s="615"/>
      <c r="H192" s="615"/>
      <c r="I192" s="615"/>
      <c r="J192" s="615"/>
      <c r="K192" s="615"/>
      <c r="L192" s="615"/>
      <c r="M192" s="615"/>
      <c r="N192" s="615"/>
      <c r="O192" s="615"/>
      <c r="P192" s="615"/>
      <c r="Q192" s="615"/>
      <c r="R192" s="615"/>
      <c r="S192" s="615"/>
      <c r="T192" s="615"/>
      <c r="U192" s="615"/>
      <c r="V192" s="615"/>
      <c r="W192" s="615"/>
      <c r="X192" s="615"/>
      <c r="Y192" s="615"/>
      <c r="Z192" s="615"/>
      <c r="AA192" s="615"/>
      <c r="AB192" s="615"/>
      <c r="AC192" s="615"/>
      <c r="AD192" s="615"/>
      <c r="AE192" s="615"/>
      <c r="AF192" s="615"/>
      <c r="AG192" s="615"/>
      <c r="AH192" s="615"/>
      <c r="AI192" s="615"/>
      <c r="AJ192" s="493" t="s">
        <v>804</v>
      </c>
      <c r="AK192" s="494"/>
      <c r="AL192" s="495"/>
      <c r="AM192" s="495"/>
      <c r="AN192" s="495"/>
      <c r="AO192" s="495">
        <v>2</v>
      </c>
      <c r="AP192" s="496">
        <v>1</v>
      </c>
    </row>
    <row r="193" spans="1:42" ht="15" customHeight="1" x14ac:dyDescent="0.25">
      <c r="A193" s="614"/>
      <c r="B193" s="615"/>
      <c r="C193" s="615"/>
      <c r="D193" s="615"/>
      <c r="E193" s="615"/>
      <c r="F193" s="615"/>
      <c r="G193" s="615"/>
      <c r="H193" s="615"/>
      <c r="I193" s="615"/>
      <c r="J193" s="615"/>
      <c r="K193" s="615"/>
      <c r="L193" s="615"/>
      <c r="M193" s="615"/>
      <c r="N193" s="615"/>
      <c r="O193" s="615"/>
      <c r="P193" s="615"/>
      <c r="Q193" s="615"/>
      <c r="R193" s="615"/>
      <c r="S193" s="615"/>
      <c r="T193" s="615"/>
      <c r="U193" s="615"/>
      <c r="V193" s="615"/>
      <c r="W193" s="615"/>
      <c r="X193" s="615"/>
      <c r="Y193" s="615"/>
      <c r="Z193" s="615"/>
      <c r="AA193" s="615"/>
      <c r="AB193" s="615"/>
      <c r="AC193" s="615"/>
      <c r="AD193" s="615"/>
      <c r="AE193" s="615"/>
      <c r="AF193" s="615"/>
      <c r="AG193" s="615"/>
      <c r="AH193" s="615"/>
      <c r="AI193" s="615"/>
      <c r="AJ193" s="477"/>
      <c r="AK193" s="478"/>
      <c r="AL193" s="279"/>
      <c r="AM193" s="279"/>
      <c r="AN193" s="279"/>
      <c r="AO193" s="279"/>
      <c r="AP193" s="480"/>
    </row>
    <row r="194" spans="1:42" ht="15" customHeight="1" x14ac:dyDescent="0.25">
      <c r="A194" s="614"/>
      <c r="B194" s="615"/>
      <c r="C194" s="615"/>
      <c r="D194" s="615"/>
      <c r="E194" s="615"/>
      <c r="F194" s="615"/>
      <c r="G194" s="615"/>
      <c r="H194" s="615"/>
      <c r="I194" s="615"/>
      <c r="J194" s="615"/>
      <c r="K194" s="615"/>
      <c r="L194" s="615"/>
      <c r="M194" s="615"/>
      <c r="N194" s="615"/>
      <c r="O194" s="615"/>
      <c r="P194" s="615"/>
      <c r="Q194" s="615"/>
      <c r="R194" s="615"/>
      <c r="S194" s="615"/>
      <c r="T194" s="615"/>
      <c r="U194" s="615"/>
      <c r="V194" s="615"/>
      <c r="W194" s="615"/>
      <c r="X194" s="615"/>
      <c r="Y194" s="615"/>
      <c r="Z194" s="615"/>
      <c r="AA194" s="615"/>
      <c r="AB194" s="615"/>
      <c r="AC194" s="615"/>
      <c r="AD194" s="615"/>
      <c r="AE194" s="615"/>
      <c r="AF194" s="615"/>
      <c r="AG194" s="615"/>
      <c r="AH194" s="615"/>
      <c r="AI194" s="615"/>
      <c r="AJ194" s="572"/>
      <c r="AK194" s="572"/>
      <c r="AL194" s="279"/>
      <c r="AM194" s="279"/>
      <c r="AN194" s="279"/>
      <c r="AO194" s="279"/>
      <c r="AP194" s="480"/>
    </row>
    <row r="195" spans="1:42" ht="15" customHeight="1" x14ac:dyDescent="0.25">
      <c r="A195" s="614"/>
      <c r="B195" s="615"/>
      <c r="C195" s="615"/>
      <c r="D195" s="615"/>
      <c r="E195" s="615"/>
      <c r="F195" s="615"/>
      <c r="G195" s="615"/>
      <c r="H195" s="615"/>
      <c r="I195" s="615"/>
      <c r="J195" s="615"/>
      <c r="K195" s="615"/>
      <c r="L195" s="615"/>
      <c r="M195" s="615"/>
      <c r="N195" s="615"/>
      <c r="O195" s="615"/>
      <c r="P195" s="615"/>
      <c r="Q195" s="615"/>
      <c r="R195" s="615"/>
      <c r="S195" s="615"/>
      <c r="T195" s="615"/>
      <c r="U195" s="615"/>
      <c r="V195" s="615"/>
      <c r="W195" s="615"/>
      <c r="X195" s="615"/>
      <c r="Y195" s="615"/>
      <c r="Z195" s="615"/>
      <c r="AA195" s="615"/>
      <c r="AB195" s="615"/>
      <c r="AC195" s="615"/>
      <c r="AD195" s="615"/>
      <c r="AE195" s="615"/>
      <c r="AF195" s="615"/>
      <c r="AG195" s="615"/>
      <c r="AH195" s="615"/>
      <c r="AI195" s="615"/>
      <c r="AJ195" s="572"/>
      <c r="AK195" s="572"/>
      <c r="AL195" s="279"/>
      <c r="AM195" s="279"/>
      <c r="AN195" s="279"/>
      <c r="AO195" s="279"/>
      <c r="AP195" s="480"/>
    </row>
    <row r="196" spans="1:42" ht="15" customHeight="1" x14ac:dyDescent="0.25">
      <c r="A196" s="614"/>
      <c r="B196" s="615"/>
      <c r="C196" s="615"/>
      <c r="D196" s="615"/>
      <c r="E196" s="615"/>
      <c r="F196" s="615"/>
      <c r="G196" s="615"/>
      <c r="H196" s="615"/>
      <c r="I196" s="615"/>
      <c r="J196" s="615"/>
      <c r="K196" s="615"/>
      <c r="L196" s="615"/>
      <c r="M196" s="615"/>
      <c r="N196" s="615"/>
      <c r="O196" s="615"/>
      <c r="P196" s="615"/>
      <c r="Q196" s="615"/>
      <c r="R196" s="615"/>
      <c r="S196" s="615"/>
      <c r="T196" s="615"/>
      <c r="U196" s="615"/>
      <c r="V196" s="615"/>
      <c r="W196" s="615"/>
      <c r="X196" s="615"/>
      <c r="Y196" s="615"/>
      <c r="Z196" s="615"/>
      <c r="AA196" s="615"/>
      <c r="AB196" s="615"/>
      <c r="AC196" s="615"/>
      <c r="AD196" s="615"/>
      <c r="AE196" s="615"/>
      <c r="AF196" s="615"/>
      <c r="AG196" s="615"/>
      <c r="AH196" s="615"/>
      <c r="AI196" s="615"/>
      <c r="AJ196" s="572"/>
      <c r="AK196" s="572"/>
      <c r="AL196" s="279"/>
      <c r="AM196" s="279"/>
      <c r="AN196" s="279"/>
      <c r="AO196" s="279"/>
      <c r="AP196" s="480"/>
    </row>
    <row r="197" spans="1:42" ht="15" customHeight="1" x14ac:dyDescent="0.25">
      <c r="A197" s="614"/>
      <c r="B197" s="615"/>
      <c r="C197" s="615"/>
      <c r="D197" s="615"/>
      <c r="E197" s="615"/>
      <c r="F197" s="615"/>
      <c r="G197" s="615"/>
      <c r="H197" s="615"/>
      <c r="I197" s="615"/>
      <c r="J197" s="615"/>
      <c r="K197" s="615"/>
      <c r="L197" s="615"/>
      <c r="M197" s="615"/>
      <c r="N197" s="615"/>
      <c r="O197" s="615"/>
      <c r="P197" s="615"/>
      <c r="Q197" s="615"/>
      <c r="R197" s="615"/>
      <c r="S197" s="615"/>
      <c r="T197" s="615"/>
      <c r="U197" s="615"/>
      <c r="V197" s="615"/>
      <c r="W197" s="615"/>
      <c r="X197" s="615"/>
      <c r="Y197" s="615"/>
      <c r="Z197" s="615"/>
      <c r="AA197" s="615"/>
      <c r="AB197" s="615"/>
      <c r="AC197" s="615"/>
      <c r="AD197" s="615"/>
      <c r="AE197" s="615"/>
      <c r="AF197" s="615"/>
      <c r="AG197" s="615"/>
      <c r="AH197" s="615"/>
      <c r="AI197" s="615"/>
      <c r="AJ197" s="572"/>
      <c r="AK197" s="572"/>
      <c r="AL197" s="279"/>
      <c r="AM197" s="279"/>
      <c r="AN197" s="279"/>
      <c r="AO197" s="279"/>
      <c r="AP197" s="480"/>
    </row>
    <row r="198" spans="1:42" ht="15" customHeight="1" x14ac:dyDescent="0.25">
      <c r="A198" s="614"/>
      <c r="B198" s="615"/>
      <c r="C198" s="615"/>
      <c r="D198" s="615"/>
      <c r="E198" s="615"/>
      <c r="F198" s="615"/>
      <c r="G198" s="615"/>
      <c r="H198" s="615"/>
      <c r="I198" s="615"/>
      <c r="J198" s="615"/>
      <c r="K198" s="615"/>
      <c r="L198" s="615"/>
      <c r="M198" s="615"/>
      <c r="N198" s="615"/>
      <c r="O198" s="615"/>
      <c r="P198" s="615"/>
      <c r="Q198" s="615"/>
      <c r="R198" s="615"/>
      <c r="S198" s="615"/>
      <c r="T198" s="615"/>
      <c r="U198" s="615"/>
      <c r="V198" s="615"/>
      <c r="W198" s="615"/>
      <c r="X198" s="615"/>
      <c r="Y198" s="615"/>
      <c r="Z198" s="615"/>
      <c r="AA198" s="615"/>
      <c r="AB198" s="615"/>
      <c r="AC198" s="615"/>
      <c r="AD198" s="615"/>
      <c r="AE198" s="615"/>
      <c r="AF198" s="615"/>
      <c r="AG198" s="615"/>
      <c r="AH198" s="615"/>
      <c r="AI198" s="615"/>
      <c r="AJ198" s="572"/>
      <c r="AK198" s="572"/>
      <c r="AL198" s="279"/>
      <c r="AM198" s="279"/>
      <c r="AN198" s="279"/>
      <c r="AO198" s="279"/>
      <c r="AP198" s="480"/>
    </row>
    <row r="199" spans="1:42" ht="15" customHeight="1" x14ac:dyDescent="0.25">
      <c r="A199" s="614"/>
      <c r="B199" s="615"/>
      <c r="C199" s="615"/>
      <c r="D199" s="615"/>
      <c r="E199" s="615"/>
      <c r="F199" s="615"/>
      <c r="G199" s="615"/>
      <c r="H199" s="615"/>
      <c r="I199" s="615"/>
      <c r="J199" s="615"/>
      <c r="K199" s="615"/>
      <c r="L199" s="615"/>
      <c r="M199" s="615"/>
      <c r="N199" s="615"/>
      <c r="O199" s="615"/>
      <c r="P199" s="615"/>
      <c r="Q199" s="615"/>
      <c r="R199" s="615"/>
      <c r="S199" s="615"/>
      <c r="T199" s="615"/>
      <c r="U199" s="615"/>
      <c r="V199" s="615"/>
      <c r="W199" s="615"/>
      <c r="X199" s="615"/>
      <c r="Y199" s="615"/>
      <c r="Z199" s="615"/>
      <c r="AA199" s="615"/>
      <c r="AB199" s="615"/>
      <c r="AC199" s="615"/>
      <c r="AD199" s="615"/>
      <c r="AE199" s="615"/>
      <c r="AF199" s="615"/>
      <c r="AG199" s="615"/>
      <c r="AH199" s="615"/>
      <c r="AI199" s="615"/>
      <c r="AJ199" s="572"/>
      <c r="AK199" s="572"/>
      <c r="AL199" s="279"/>
      <c r="AM199" s="279"/>
      <c r="AN199" s="279"/>
      <c r="AO199" s="279"/>
      <c r="AP199" s="480"/>
    </row>
    <row r="200" spans="1:42" ht="15" customHeight="1" x14ac:dyDescent="0.25">
      <c r="A200" s="614"/>
      <c r="B200" s="615"/>
      <c r="C200" s="615"/>
      <c r="D200" s="615"/>
      <c r="E200" s="615"/>
      <c r="F200" s="615"/>
      <c r="G200" s="615"/>
      <c r="H200" s="615"/>
      <c r="I200" s="615"/>
      <c r="J200" s="615"/>
      <c r="K200" s="615"/>
      <c r="L200" s="615"/>
      <c r="M200" s="615"/>
      <c r="N200" s="615"/>
      <c r="O200" s="615"/>
      <c r="P200" s="615"/>
      <c r="Q200" s="615"/>
      <c r="R200" s="615"/>
      <c r="S200" s="615"/>
      <c r="T200" s="615"/>
      <c r="U200" s="615"/>
      <c r="V200" s="615"/>
      <c r="W200" s="615"/>
      <c r="X200" s="615"/>
      <c r="Y200" s="615"/>
      <c r="Z200" s="615"/>
      <c r="AA200" s="615"/>
      <c r="AB200" s="615"/>
      <c r="AC200" s="615"/>
      <c r="AD200" s="615"/>
      <c r="AE200" s="615"/>
      <c r="AF200" s="615"/>
      <c r="AG200" s="615"/>
      <c r="AH200" s="615"/>
      <c r="AI200" s="615"/>
      <c r="AJ200" s="572"/>
      <c r="AK200" s="572"/>
      <c r="AL200" s="279"/>
      <c r="AM200" s="279"/>
      <c r="AN200" s="279"/>
      <c r="AO200" s="279"/>
      <c r="AP200" s="480"/>
    </row>
    <row r="201" spans="1:42" ht="15" customHeight="1" x14ac:dyDescent="0.25">
      <c r="A201" s="614"/>
      <c r="B201" s="615"/>
      <c r="C201" s="615"/>
      <c r="D201" s="615"/>
      <c r="E201" s="615"/>
      <c r="F201" s="615"/>
      <c r="G201" s="615"/>
      <c r="H201" s="615"/>
      <c r="I201" s="615"/>
      <c r="J201" s="615"/>
      <c r="K201" s="615"/>
      <c r="L201" s="615"/>
      <c r="M201" s="615"/>
      <c r="N201" s="615"/>
      <c r="O201" s="615"/>
      <c r="P201" s="615"/>
      <c r="Q201" s="615"/>
      <c r="R201" s="615"/>
      <c r="S201" s="615"/>
      <c r="T201" s="615"/>
      <c r="U201" s="615"/>
      <c r="V201" s="615"/>
      <c r="W201" s="615"/>
      <c r="X201" s="615"/>
      <c r="Y201" s="615"/>
      <c r="Z201" s="615"/>
      <c r="AA201" s="615"/>
      <c r="AB201" s="615"/>
      <c r="AC201" s="615"/>
      <c r="AD201" s="615"/>
      <c r="AE201" s="615"/>
      <c r="AF201" s="615"/>
      <c r="AG201" s="615"/>
      <c r="AH201" s="615"/>
      <c r="AI201" s="615"/>
      <c r="AJ201" s="572"/>
      <c r="AK201" s="572"/>
      <c r="AL201" s="279"/>
      <c r="AM201" s="279"/>
      <c r="AN201" s="279"/>
      <c r="AO201" s="279"/>
      <c r="AP201" s="480"/>
    </row>
    <row r="202" spans="1:42" ht="15" customHeight="1" x14ac:dyDescent="0.25">
      <c r="A202" s="614"/>
      <c r="B202" s="615"/>
      <c r="C202" s="615"/>
      <c r="D202" s="615"/>
      <c r="E202" s="615"/>
      <c r="F202" s="615"/>
      <c r="G202" s="615"/>
      <c r="H202" s="615"/>
      <c r="I202" s="615"/>
      <c r="J202" s="615"/>
      <c r="K202" s="615"/>
      <c r="L202" s="615"/>
      <c r="M202" s="615"/>
      <c r="N202" s="615"/>
      <c r="O202" s="615"/>
      <c r="P202" s="615"/>
      <c r="Q202" s="615"/>
      <c r="R202" s="615"/>
      <c r="S202" s="615"/>
      <c r="T202" s="615"/>
      <c r="U202" s="615"/>
      <c r="V202" s="615"/>
      <c r="W202" s="615"/>
      <c r="X202" s="615"/>
      <c r="Y202" s="615"/>
      <c r="Z202" s="615"/>
      <c r="AA202" s="615"/>
      <c r="AB202" s="615"/>
      <c r="AC202" s="615"/>
      <c r="AD202" s="615"/>
      <c r="AE202" s="615"/>
      <c r="AF202" s="615"/>
      <c r="AG202" s="615"/>
      <c r="AH202" s="615"/>
      <c r="AI202" s="615"/>
      <c r="AJ202" s="572"/>
      <c r="AK202" s="572"/>
      <c r="AL202" s="279"/>
      <c r="AM202" s="279"/>
      <c r="AN202" s="279"/>
      <c r="AO202" s="279"/>
      <c r="AP202" s="480"/>
    </row>
    <row r="203" spans="1:42" ht="15" customHeight="1" x14ac:dyDescent="0.25">
      <c r="A203" s="614"/>
      <c r="B203" s="615"/>
      <c r="C203" s="615"/>
      <c r="D203" s="615"/>
      <c r="E203" s="615"/>
      <c r="F203" s="615"/>
      <c r="G203" s="615"/>
      <c r="H203" s="615"/>
      <c r="I203" s="615"/>
      <c r="J203" s="615"/>
      <c r="K203" s="615"/>
      <c r="L203" s="615"/>
      <c r="M203" s="615"/>
      <c r="N203" s="615"/>
      <c r="O203" s="615"/>
      <c r="P203" s="615"/>
      <c r="Q203" s="615"/>
      <c r="R203" s="615"/>
      <c r="S203" s="615"/>
      <c r="T203" s="615"/>
      <c r="U203" s="615"/>
      <c r="V203" s="615"/>
      <c r="W203" s="615"/>
      <c r="X203" s="615"/>
      <c r="Y203" s="615"/>
      <c r="Z203" s="615"/>
      <c r="AA203" s="615"/>
      <c r="AB203" s="615"/>
      <c r="AC203" s="615"/>
      <c r="AD203" s="615"/>
      <c r="AE203" s="615"/>
      <c r="AF203" s="615"/>
      <c r="AG203" s="615"/>
      <c r="AH203" s="615"/>
      <c r="AI203" s="615"/>
      <c r="AJ203" s="572"/>
      <c r="AK203" s="572"/>
      <c r="AL203" s="279"/>
      <c r="AM203" s="279"/>
      <c r="AN203" s="279"/>
      <c r="AO203" s="279"/>
      <c r="AP203" s="480"/>
    </row>
    <row r="204" spans="1:42" ht="15" customHeight="1" x14ac:dyDescent="0.25">
      <c r="A204" s="614"/>
      <c r="B204" s="615"/>
      <c r="C204" s="615"/>
      <c r="D204" s="615"/>
      <c r="E204" s="615"/>
      <c r="F204" s="615"/>
      <c r="G204" s="615"/>
      <c r="H204" s="615"/>
      <c r="I204" s="615"/>
      <c r="J204" s="615"/>
      <c r="K204" s="615"/>
      <c r="L204" s="615"/>
      <c r="M204" s="615"/>
      <c r="N204" s="615"/>
      <c r="O204" s="615"/>
      <c r="P204" s="615"/>
      <c r="Q204" s="615"/>
      <c r="R204" s="615"/>
      <c r="S204" s="615"/>
      <c r="T204" s="615"/>
      <c r="U204" s="615"/>
      <c r="V204" s="615"/>
      <c r="W204" s="615"/>
      <c r="X204" s="615"/>
      <c r="Y204" s="615"/>
      <c r="Z204" s="615"/>
      <c r="AA204" s="615"/>
      <c r="AB204" s="615"/>
      <c r="AC204" s="615"/>
      <c r="AD204" s="615"/>
      <c r="AE204" s="615"/>
      <c r="AF204" s="615"/>
      <c r="AG204" s="615"/>
      <c r="AH204" s="615"/>
      <c r="AI204" s="615"/>
      <c r="AJ204" s="572"/>
      <c r="AK204" s="572"/>
      <c r="AL204" s="279"/>
      <c r="AM204" s="279"/>
      <c r="AN204" s="279"/>
      <c r="AO204" s="279"/>
      <c r="AP204" s="480"/>
    </row>
    <row r="205" spans="1:42" ht="15" customHeight="1" x14ac:dyDescent="0.25">
      <c r="A205" s="614"/>
      <c r="B205" s="615"/>
      <c r="C205" s="615"/>
      <c r="D205" s="615"/>
      <c r="E205" s="615"/>
      <c r="F205" s="615"/>
      <c r="G205" s="615"/>
      <c r="H205" s="615"/>
      <c r="I205" s="615"/>
      <c r="J205" s="615"/>
      <c r="K205" s="615"/>
      <c r="L205" s="615"/>
      <c r="M205" s="615"/>
      <c r="N205" s="615"/>
      <c r="O205" s="615"/>
      <c r="P205" s="615"/>
      <c r="Q205" s="615"/>
      <c r="R205" s="615"/>
      <c r="S205" s="615"/>
      <c r="T205" s="615"/>
      <c r="U205" s="615"/>
      <c r="V205" s="615"/>
      <c r="W205" s="615"/>
      <c r="X205" s="615"/>
      <c r="Y205" s="615"/>
      <c r="Z205" s="615"/>
      <c r="AA205" s="615"/>
      <c r="AB205" s="615"/>
      <c r="AC205" s="615"/>
      <c r="AD205" s="615"/>
      <c r="AE205" s="615"/>
      <c r="AF205" s="615"/>
      <c r="AG205" s="615"/>
      <c r="AH205" s="615"/>
      <c r="AI205" s="615"/>
      <c r="AJ205" s="572"/>
      <c r="AK205" s="572"/>
      <c r="AL205" s="279"/>
      <c r="AM205" s="279"/>
      <c r="AN205" s="279"/>
      <c r="AO205" s="279"/>
      <c r="AP205" s="480"/>
    </row>
    <row r="206" spans="1:42" ht="15" customHeight="1" x14ac:dyDescent="0.25">
      <c r="A206" s="614"/>
      <c r="B206" s="615"/>
      <c r="C206" s="615"/>
      <c r="D206" s="615"/>
      <c r="E206" s="615"/>
      <c r="F206" s="615"/>
      <c r="G206" s="615"/>
      <c r="H206" s="615"/>
      <c r="I206" s="615"/>
      <c r="J206" s="615"/>
      <c r="K206" s="615"/>
      <c r="L206" s="615"/>
      <c r="M206" s="615"/>
      <c r="N206" s="615"/>
      <c r="O206" s="615"/>
      <c r="P206" s="615"/>
      <c r="Q206" s="615"/>
      <c r="R206" s="615"/>
      <c r="S206" s="615"/>
      <c r="T206" s="615"/>
      <c r="U206" s="615"/>
      <c r="V206" s="615"/>
      <c r="W206" s="615"/>
      <c r="X206" s="615"/>
      <c r="Y206" s="615"/>
      <c r="Z206" s="615"/>
      <c r="AA206" s="615"/>
      <c r="AB206" s="615"/>
      <c r="AC206" s="615"/>
      <c r="AD206" s="615"/>
      <c r="AE206" s="615"/>
      <c r="AF206" s="615"/>
      <c r="AG206" s="615"/>
      <c r="AH206" s="615"/>
      <c r="AI206" s="615"/>
      <c r="AJ206" s="572"/>
      <c r="AK206" s="572"/>
      <c r="AL206" s="279"/>
      <c r="AM206" s="279"/>
      <c r="AN206" s="279"/>
      <c r="AO206" s="279"/>
      <c r="AP206" s="480"/>
    </row>
    <row r="207" spans="1:42" ht="15" customHeight="1" x14ac:dyDescent="0.25">
      <c r="A207" s="614"/>
      <c r="B207" s="615"/>
      <c r="C207" s="615"/>
      <c r="D207" s="615"/>
      <c r="E207" s="615"/>
      <c r="F207" s="615"/>
      <c r="G207" s="615"/>
      <c r="H207" s="615"/>
      <c r="I207" s="615"/>
      <c r="J207" s="615"/>
      <c r="K207" s="615"/>
      <c r="L207" s="615"/>
      <c r="M207" s="615"/>
      <c r="N207" s="615"/>
      <c r="O207" s="615"/>
      <c r="P207" s="615"/>
      <c r="Q207" s="615"/>
      <c r="R207" s="615"/>
      <c r="S207" s="615"/>
      <c r="T207" s="615"/>
      <c r="U207" s="615"/>
      <c r="V207" s="615"/>
      <c r="W207" s="615"/>
      <c r="X207" s="615"/>
      <c r="Y207" s="615"/>
      <c r="Z207" s="615"/>
      <c r="AA207" s="615"/>
      <c r="AB207" s="615"/>
      <c r="AC207" s="615"/>
      <c r="AD207" s="615"/>
      <c r="AE207" s="615"/>
      <c r="AF207" s="615"/>
      <c r="AG207" s="615"/>
      <c r="AH207" s="615"/>
      <c r="AI207" s="615"/>
      <c r="AJ207" s="572"/>
      <c r="AK207" s="572"/>
      <c r="AL207" s="279"/>
      <c r="AM207" s="279"/>
      <c r="AN207" s="279"/>
      <c r="AO207" s="279"/>
      <c r="AP207" s="480"/>
    </row>
    <row r="208" spans="1:42" ht="15" customHeight="1" x14ac:dyDescent="0.25">
      <c r="A208" s="614"/>
      <c r="B208" s="615"/>
      <c r="C208" s="615"/>
      <c r="D208" s="615"/>
      <c r="E208" s="615"/>
      <c r="F208" s="615"/>
      <c r="G208" s="615"/>
      <c r="H208" s="615"/>
      <c r="I208" s="615"/>
      <c r="J208" s="615"/>
      <c r="K208" s="615"/>
      <c r="L208" s="615"/>
      <c r="M208" s="615"/>
      <c r="N208" s="615"/>
      <c r="O208" s="615"/>
      <c r="P208" s="615"/>
      <c r="Q208" s="615"/>
      <c r="R208" s="615"/>
      <c r="S208" s="615"/>
      <c r="T208" s="615"/>
      <c r="U208" s="615"/>
      <c r="V208" s="615"/>
      <c r="W208" s="615"/>
      <c r="X208" s="615"/>
      <c r="Y208" s="615"/>
      <c r="Z208" s="615"/>
      <c r="AA208" s="615"/>
      <c r="AB208" s="615"/>
      <c r="AC208" s="615"/>
      <c r="AD208" s="615"/>
      <c r="AE208" s="615"/>
      <c r="AF208" s="615"/>
      <c r="AG208" s="615"/>
      <c r="AH208" s="615"/>
      <c r="AI208" s="615"/>
      <c r="AJ208" s="572"/>
      <c r="AK208" s="572"/>
      <c r="AL208" s="279"/>
      <c r="AM208" s="279"/>
      <c r="AN208" s="279"/>
      <c r="AO208" s="279"/>
      <c r="AP208" s="480"/>
    </row>
    <row r="209" spans="1:42" ht="15" customHeight="1" x14ac:dyDescent="0.25">
      <c r="A209" s="614"/>
      <c r="B209" s="615"/>
      <c r="C209" s="615"/>
      <c r="D209" s="615"/>
      <c r="E209" s="615"/>
      <c r="F209" s="615"/>
      <c r="G209" s="615"/>
      <c r="H209" s="615"/>
      <c r="I209" s="615"/>
      <c r="J209" s="615"/>
      <c r="K209" s="615"/>
      <c r="L209" s="615"/>
      <c r="M209" s="615"/>
      <c r="N209" s="615"/>
      <c r="O209" s="615"/>
      <c r="P209" s="615"/>
      <c r="Q209" s="615"/>
      <c r="R209" s="615"/>
      <c r="S209" s="615"/>
      <c r="T209" s="615"/>
      <c r="U209" s="615"/>
      <c r="V209" s="615"/>
      <c r="W209" s="615"/>
      <c r="X209" s="615"/>
      <c r="Y209" s="615"/>
      <c r="Z209" s="615"/>
      <c r="AA209" s="615"/>
      <c r="AB209" s="615"/>
      <c r="AC209" s="615"/>
      <c r="AD209" s="615"/>
      <c r="AE209" s="615"/>
      <c r="AF209" s="615"/>
      <c r="AG209" s="615"/>
      <c r="AH209" s="615"/>
      <c r="AI209" s="615"/>
      <c r="AJ209" s="572"/>
      <c r="AK209" s="572"/>
      <c r="AL209" s="279"/>
      <c r="AM209" s="279"/>
      <c r="AN209" s="279"/>
      <c r="AO209" s="279"/>
      <c r="AP209" s="480"/>
    </row>
    <row r="210" spans="1:42" ht="15" customHeight="1" x14ac:dyDescent="0.25">
      <c r="A210" s="614"/>
      <c r="B210" s="615"/>
      <c r="C210" s="615"/>
      <c r="D210" s="615"/>
      <c r="E210" s="615"/>
      <c r="F210" s="615"/>
      <c r="G210" s="615"/>
      <c r="H210" s="615"/>
      <c r="I210" s="615"/>
      <c r="J210" s="615"/>
      <c r="K210" s="615"/>
      <c r="L210" s="615"/>
      <c r="M210" s="615"/>
      <c r="N210" s="615"/>
      <c r="O210" s="615"/>
      <c r="P210" s="615"/>
      <c r="Q210" s="615"/>
      <c r="R210" s="615"/>
      <c r="S210" s="615"/>
      <c r="T210" s="615"/>
      <c r="U210" s="615"/>
      <c r="V210" s="615"/>
      <c r="W210" s="615"/>
      <c r="X210" s="615"/>
      <c r="Y210" s="615"/>
      <c r="Z210" s="615"/>
      <c r="AA210" s="615"/>
      <c r="AB210" s="615"/>
      <c r="AC210" s="615"/>
      <c r="AD210" s="615"/>
      <c r="AE210" s="615"/>
      <c r="AF210" s="615"/>
      <c r="AG210" s="615"/>
      <c r="AH210" s="615"/>
      <c r="AI210" s="615"/>
      <c r="AJ210" s="572"/>
      <c r="AK210" s="572"/>
      <c r="AL210" s="279"/>
      <c r="AM210" s="279"/>
      <c r="AN210" s="279"/>
      <c r="AO210" s="279"/>
      <c r="AP210" s="480"/>
    </row>
    <row r="211" spans="1:42" ht="15" customHeight="1" x14ac:dyDescent="0.25">
      <c r="A211" s="614"/>
      <c r="B211" s="615"/>
      <c r="C211" s="615"/>
      <c r="D211" s="615"/>
      <c r="E211" s="615"/>
      <c r="F211" s="615"/>
      <c r="G211" s="615"/>
      <c r="H211" s="615"/>
      <c r="I211" s="615"/>
      <c r="J211" s="615"/>
      <c r="K211" s="615"/>
      <c r="L211" s="615"/>
      <c r="M211" s="615"/>
      <c r="N211" s="615"/>
      <c r="O211" s="615"/>
      <c r="P211" s="615"/>
      <c r="Q211" s="615"/>
      <c r="R211" s="615"/>
      <c r="S211" s="615"/>
      <c r="T211" s="615"/>
      <c r="U211" s="615"/>
      <c r="V211" s="615"/>
      <c r="W211" s="615"/>
      <c r="X211" s="615"/>
      <c r="Y211" s="615"/>
      <c r="Z211" s="615"/>
      <c r="AA211" s="615"/>
      <c r="AB211" s="615"/>
      <c r="AC211" s="615"/>
      <c r="AD211" s="615"/>
      <c r="AE211" s="615"/>
      <c r="AF211" s="615"/>
      <c r="AG211" s="615"/>
      <c r="AH211" s="615"/>
      <c r="AI211" s="615"/>
      <c r="AJ211" s="572"/>
      <c r="AK211" s="572"/>
      <c r="AL211" s="279"/>
      <c r="AM211" s="279"/>
      <c r="AN211" s="279"/>
      <c r="AO211" s="279"/>
      <c r="AP211" s="480"/>
    </row>
    <row r="212" spans="1:42" ht="15" customHeight="1" x14ac:dyDescent="0.25">
      <c r="A212" s="614"/>
      <c r="B212" s="615"/>
      <c r="C212" s="615"/>
      <c r="D212" s="615"/>
      <c r="E212" s="615"/>
      <c r="F212" s="615"/>
      <c r="G212" s="615"/>
      <c r="H212" s="615"/>
      <c r="I212" s="615"/>
      <c r="J212" s="615"/>
      <c r="K212" s="615"/>
      <c r="L212" s="615"/>
      <c r="M212" s="615"/>
      <c r="N212" s="615"/>
      <c r="O212" s="615"/>
      <c r="P212" s="615"/>
      <c r="Q212" s="615"/>
      <c r="R212" s="615"/>
      <c r="S212" s="615"/>
      <c r="T212" s="615"/>
      <c r="U212" s="615"/>
      <c r="V212" s="615"/>
      <c r="W212" s="615"/>
      <c r="X212" s="615"/>
      <c r="Y212" s="615"/>
      <c r="Z212" s="615"/>
      <c r="AA212" s="615"/>
      <c r="AB212" s="615"/>
      <c r="AC212" s="615"/>
      <c r="AD212" s="615"/>
      <c r="AE212" s="615"/>
      <c r="AF212" s="615"/>
      <c r="AG212" s="615"/>
      <c r="AH212" s="615"/>
      <c r="AI212" s="615"/>
      <c r="AJ212" s="572"/>
      <c r="AK212" s="572"/>
      <c r="AL212" s="279"/>
      <c r="AM212" s="279"/>
      <c r="AN212" s="279"/>
      <c r="AO212" s="279"/>
      <c r="AP212" s="480"/>
    </row>
    <row r="213" spans="1:42" ht="15" customHeight="1" x14ac:dyDescent="0.25">
      <c r="A213" s="614"/>
      <c r="B213" s="615"/>
      <c r="C213" s="615"/>
      <c r="D213" s="615"/>
      <c r="E213" s="615"/>
      <c r="F213" s="615"/>
      <c r="G213" s="615"/>
      <c r="H213" s="615"/>
      <c r="I213" s="615"/>
      <c r="J213" s="615"/>
      <c r="K213" s="615"/>
      <c r="L213" s="615"/>
      <c r="M213" s="615"/>
      <c r="N213" s="615"/>
      <c r="O213" s="615"/>
      <c r="P213" s="615"/>
      <c r="Q213" s="615"/>
      <c r="R213" s="615"/>
      <c r="S213" s="615"/>
      <c r="T213" s="615"/>
      <c r="U213" s="615"/>
      <c r="V213" s="615"/>
      <c r="W213" s="615"/>
      <c r="X213" s="615"/>
      <c r="Y213" s="615"/>
      <c r="Z213" s="615"/>
      <c r="AA213" s="615"/>
      <c r="AB213" s="615"/>
      <c r="AC213" s="615"/>
      <c r="AD213" s="615"/>
      <c r="AE213" s="615"/>
      <c r="AF213" s="615"/>
      <c r="AG213" s="615"/>
      <c r="AH213" s="615"/>
      <c r="AI213" s="615"/>
      <c r="AJ213" s="572"/>
      <c r="AK213" s="572"/>
      <c r="AL213" s="279"/>
      <c r="AM213" s="279"/>
      <c r="AN213" s="279"/>
      <c r="AO213" s="279"/>
      <c r="AP213" s="480"/>
    </row>
    <row r="214" spans="1:42" ht="15" customHeight="1" x14ac:dyDescent="0.25">
      <c r="A214" s="614"/>
      <c r="B214" s="615"/>
      <c r="C214" s="615"/>
      <c r="D214" s="615"/>
      <c r="E214" s="615"/>
      <c r="F214" s="615"/>
      <c r="G214" s="615"/>
      <c r="H214" s="615"/>
      <c r="I214" s="615"/>
      <c r="J214" s="615"/>
      <c r="K214" s="615"/>
      <c r="L214" s="615"/>
      <c r="M214" s="615"/>
      <c r="N214" s="615"/>
      <c r="O214" s="615"/>
      <c r="P214" s="615"/>
      <c r="Q214" s="615"/>
      <c r="R214" s="615"/>
      <c r="S214" s="615"/>
      <c r="T214" s="615"/>
      <c r="U214" s="615"/>
      <c r="V214" s="615"/>
      <c r="W214" s="615"/>
      <c r="X214" s="615"/>
      <c r="Y214" s="615"/>
      <c r="Z214" s="615"/>
      <c r="AA214" s="615"/>
      <c r="AB214" s="615"/>
      <c r="AC214" s="615"/>
      <c r="AD214" s="615"/>
      <c r="AE214" s="615"/>
      <c r="AF214" s="615"/>
      <c r="AG214" s="615"/>
      <c r="AH214" s="615"/>
      <c r="AI214" s="615"/>
      <c r="AJ214" s="568"/>
      <c r="AK214" s="572"/>
      <c r="AL214" s="279"/>
      <c r="AM214" s="279"/>
      <c r="AN214" s="279"/>
      <c r="AO214" s="279"/>
      <c r="AP214" s="480"/>
    </row>
    <row r="215" spans="1:42" ht="15" customHeight="1" x14ac:dyDescent="0.25">
      <c r="A215" s="614"/>
      <c r="B215" s="615"/>
      <c r="C215" s="615"/>
      <c r="D215" s="615"/>
      <c r="E215" s="615"/>
      <c r="F215" s="615"/>
      <c r="G215" s="615"/>
      <c r="H215" s="615"/>
      <c r="I215" s="615"/>
      <c r="J215" s="615"/>
      <c r="K215" s="615"/>
      <c r="L215" s="615"/>
      <c r="M215" s="615"/>
      <c r="N215" s="615"/>
      <c r="O215" s="615"/>
      <c r="P215" s="615"/>
      <c r="Q215" s="615"/>
      <c r="R215" s="615"/>
      <c r="S215" s="615"/>
      <c r="T215" s="615"/>
      <c r="U215" s="615"/>
      <c r="V215" s="615"/>
      <c r="W215" s="615"/>
      <c r="X215" s="615"/>
      <c r="Y215" s="615"/>
      <c r="Z215" s="615"/>
      <c r="AA215" s="615"/>
      <c r="AB215" s="615"/>
      <c r="AC215" s="615"/>
      <c r="AD215" s="615"/>
      <c r="AE215" s="615"/>
      <c r="AF215" s="615"/>
      <c r="AG215" s="615"/>
      <c r="AH215" s="615"/>
      <c r="AI215" s="615"/>
      <c r="AJ215" s="568"/>
      <c r="AK215" s="572"/>
      <c r="AL215" s="279"/>
      <c r="AM215" s="279"/>
      <c r="AN215" s="279"/>
      <c r="AO215" s="279"/>
      <c r="AP215" s="480"/>
    </row>
    <row r="216" spans="1:42" ht="15" customHeight="1" x14ac:dyDescent="0.25">
      <c r="A216" s="614"/>
      <c r="B216" s="615"/>
      <c r="C216" s="615"/>
      <c r="D216" s="615"/>
      <c r="E216" s="615"/>
      <c r="F216" s="615"/>
      <c r="G216" s="615"/>
      <c r="H216" s="615"/>
      <c r="I216" s="615"/>
      <c r="J216" s="615"/>
      <c r="K216" s="615"/>
      <c r="L216" s="615"/>
      <c r="M216" s="615"/>
      <c r="N216" s="615"/>
      <c r="O216" s="615"/>
      <c r="P216" s="615"/>
      <c r="Q216" s="615"/>
      <c r="R216" s="615"/>
      <c r="S216" s="615"/>
      <c r="T216" s="615"/>
      <c r="U216" s="615"/>
      <c r="V216" s="615"/>
      <c r="W216" s="615"/>
      <c r="X216" s="615"/>
      <c r="Y216" s="615"/>
      <c r="Z216" s="615"/>
      <c r="AA216" s="615"/>
      <c r="AB216" s="615"/>
      <c r="AC216" s="615"/>
      <c r="AD216" s="615"/>
      <c r="AE216" s="615"/>
      <c r="AF216" s="615"/>
      <c r="AG216" s="615"/>
      <c r="AH216" s="615"/>
      <c r="AI216" s="615"/>
      <c r="AJ216" s="572"/>
      <c r="AK216" s="572"/>
      <c r="AL216" s="279"/>
      <c r="AM216" s="279"/>
      <c r="AN216" s="279"/>
      <c r="AO216" s="279"/>
      <c r="AP216" s="480"/>
    </row>
    <row r="217" spans="1:42" ht="15" customHeight="1" x14ac:dyDescent="0.25">
      <c r="A217" s="614"/>
      <c r="B217" s="615"/>
      <c r="C217" s="615"/>
      <c r="D217" s="615"/>
      <c r="E217" s="615"/>
      <c r="F217" s="615"/>
      <c r="G217" s="615"/>
      <c r="H217" s="615"/>
      <c r="I217" s="615"/>
      <c r="J217" s="615"/>
      <c r="K217" s="615"/>
      <c r="L217" s="615"/>
      <c r="M217" s="615"/>
      <c r="N217" s="615"/>
      <c r="O217" s="615"/>
      <c r="P217" s="615"/>
      <c r="Q217" s="615"/>
      <c r="R217" s="615"/>
      <c r="S217" s="615"/>
      <c r="T217" s="615"/>
      <c r="U217" s="615"/>
      <c r="V217" s="615"/>
      <c r="W217" s="615"/>
      <c r="X217" s="615"/>
      <c r="Y217" s="615"/>
      <c r="Z217" s="615"/>
      <c r="AA217" s="615"/>
      <c r="AB217" s="615"/>
      <c r="AC217" s="615"/>
      <c r="AD217" s="615"/>
      <c r="AE217" s="615"/>
      <c r="AF217" s="615"/>
      <c r="AG217" s="615"/>
      <c r="AH217" s="615"/>
      <c r="AI217" s="615"/>
      <c r="AJ217" s="572"/>
      <c r="AK217" s="572"/>
      <c r="AL217" s="279"/>
      <c r="AM217" s="279"/>
      <c r="AN217" s="279"/>
      <c r="AO217" s="279"/>
      <c r="AP217" s="480"/>
    </row>
    <row r="218" spans="1:42" ht="15" customHeight="1" x14ac:dyDescent="0.25">
      <c r="A218" s="614"/>
      <c r="B218" s="615"/>
      <c r="C218" s="615"/>
      <c r="D218" s="615"/>
      <c r="E218" s="615"/>
      <c r="F218" s="615"/>
      <c r="G218" s="615"/>
      <c r="H218" s="615"/>
      <c r="I218" s="615"/>
      <c r="J218" s="615"/>
      <c r="K218" s="615"/>
      <c r="L218" s="615"/>
      <c r="M218" s="615"/>
      <c r="N218" s="615"/>
      <c r="O218" s="615"/>
      <c r="P218" s="615"/>
      <c r="Q218" s="615"/>
      <c r="R218" s="615"/>
      <c r="S218" s="615"/>
      <c r="T218" s="615"/>
      <c r="U218" s="615"/>
      <c r="V218" s="615"/>
      <c r="W218" s="615"/>
      <c r="X218" s="615"/>
      <c r="Y218" s="615"/>
      <c r="Z218" s="615"/>
      <c r="AA218" s="615"/>
      <c r="AB218" s="615"/>
      <c r="AC218" s="615"/>
      <c r="AD218" s="615"/>
      <c r="AE218" s="615"/>
      <c r="AF218" s="615"/>
      <c r="AG218" s="615"/>
      <c r="AH218" s="615"/>
      <c r="AI218" s="615"/>
      <c r="AJ218" s="572"/>
      <c r="AK218" s="568"/>
      <c r="AL218" s="279"/>
      <c r="AM218" s="279"/>
      <c r="AN218" s="279"/>
      <c r="AO218" s="279"/>
      <c r="AP218" s="480"/>
    </row>
    <row r="219" spans="1:42" ht="15" customHeight="1" x14ac:dyDescent="0.25">
      <c r="A219" s="614"/>
      <c r="B219" s="615"/>
      <c r="C219" s="615"/>
      <c r="D219" s="615"/>
      <c r="E219" s="615"/>
      <c r="F219" s="615"/>
      <c r="G219" s="615"/>
      <c r="H219" s="615"/>
      <c r="I219" s="615"/>
      <c r="J219" s="615"/>
      <c r="K219" s="615"/>
      <c r="L219" s="615"/>
      <c r="M219" s="615"/>
      <c r="N219" s="615"/>
      <c r="O219" s="615"/>
      <c r="P219" s="615"/>
      <c r="Q219" s="615"/>
      <c r="R219" s="615"/>
      <c r="S219" s="615"/>
      <c r="T219" s="615"/>
      <c r="U219" s="615"/>
      <c r="V219" s="615"/>
      <c r="W219" s="615"/>
      <c r="X219" s="615"/>
      <c r="Y219" s="615"/>
      <c r="Z219" s="615"/>
      <c r="AA219" s="615"/>
      <c r="AB219" s="615"/>
      <c r="AC219" s="615"/>
      <c r="AD219" s="615"/>
      <c r="AE219" s="615"/>
      <c r="AF219" s="615"/>
      <c r="AG219" s="615"/>
      <c r="AH219" s="615"/>
      <c r="AI219" s="615"/>
      <c r="AJ219" s="572"/>
      <c r="AK219" s="572"/>
      <c r="AL219" s="279"/>
      <c r="AM219" s="279"/>
      <c r="AN219" s="279"/>
      <c r="AO219" s="279"/>
      <c r="AP219" s="480"/>
    </row>
    <row r="220" spans="1:42" ht="15" customHeight="1" x14ac:dyDescent="0.25">
      <c r="A220" s="614"/>
      <c r="B220" s="615"/>
      <c r="C220" s="615"/>
      <c r="D220" s="615"/>
      <c r="E220" s="615"/>
      <c r="F220" s="615"/>
      <c r="G220" s="615"/>
      <c r="H220" s="615"/>
      <c r="I220" s="615"/>
      <c r="J220" s="615"/>
      <c r="K220" s="615"/>
      <c r="L220" s="615"/>
      <c r="M220" s="615"/>
      <c r="N220" s="615"/>
      <c r="O220" s="615"/>
      <c r="P220" s="615"/>
      <c r="Q220" s="615"/>
      <c r="R220" s="615"/>
      <c r="S220" s="615"/>
      <c r="T220" s="615"/>
      <c r="U220" s="615"/>
      <c r="V220" s="615"/>
      <c r="W220" s="615"/>
      <c r="X220" s="615"/>
      <c r="Y220" s="615"/>
      <c r="Z220" s="615"/>
      <c r="AA220" s="615"/>
      <c r="AB220" s="615"/>
      <c r="AC220" s="615"/>
      <c r="AD220" s="615"/>
      <c r="AE220" s="615"/>
      <c r="AF220" s="615"/>
      <c r="AG220" s="615"/>
      <c r="AH220" s="615"/>
      <c r="AI220" s="615"/>
      <c r="AJ220" s="572"/>
      <c r="AK220" s="572"/>
      <c r="AL220" s="279"/>
      <c r="AM220" s="279"/>
      <c r="AN220" s="279"/>
      <c r="AO220" s="279"/>
      <c r="AP220" s="480"/>
    </row>
    <row r="221" spans="1:42" ht="15" customHeight="1" x14ac:dyDescent="0.25">
      <c r="A221" s="614"/>
      <c r="B221" s="615"/>
      <c r="C221" s="615"/>
      <c r="D221" s="615"/>
      <c r="E221" s="615"/>
      <c r="F221" s="615"/>
      <c r="G221" s="615"/>
      <c r="H221" s="615"/>
      <c r="I221" s="615"/>
      <c r="J221" s="615"/>
      <c r="K221" s="615"/>
      <c r="L221" s="615"/>
      <c r="M221" s="615"/>
      <c r="N221" s="615"/>
      <c r="O221" s="615"/>
      <c r="P221" s="615"/>
      <c r="Q221" s="615"/>
      <c r="R221" s="615"/>
      <c r="S221" s="615"/>
      <c r="T221" s="615"/>
      <c r="U221" s="615"/>
      <c r="V221" s="615"/>
      <c r="W221" s="615"/>
      <c r="X221" s="615"/>
      <c r="Y221" s="615"/>
      <c r="Z221" s="615"/>
      <c r="AA221" s="615"/>
      <c r="AB221" s="615"/>
      <c r="AC221" s="615"/>
      <c r="AD221" s="615"/>
      <c r="AE221" s="615"/>
      <c r="AF221" s="615"/>
      <c r="AG221" s="615"/>
      <c r="AH221" s="615"/>
      <c r="AI221" s="615"/>
      <c r="AJ221" s="572"/>
      <c r="AK221" s="572"/>
      <c r="AL221" s="279"/>
      <c r="AM221" s="279"/>
      <c r="AN221" s="279"/>
      <c r="AO221" s="279"/>
      <c r="AP221" s="480"/>
    </row>
    <row r="222" spans="1:42" ht="15" customHeight="1" x14ac:dyDescent="0.25">
      <c r="A222" s="614"/>
      <c r="B222" s="615"/>
      <c r="C222" s="615"/>
      <c r="D222" s="615"/>
      <c r="E222" s="615"/>
      <c r="F222" s="615"/>
      <c r="G222" s="615"/>
      <c r="H222" s="615"/>
      <c r="I222" s="615"/>
      <c r="J222" s="615"/>
      <c r="K222" s="615"/>
      <c r="L222" s="615"/>
      <c r="M222" s="615"/>
      <c r="N222" s="615"/>
      <c r="O222" s="615"/>
      <c r="P222" s="615"/>
      <c r="Q222" s="615"/>
      <c r="R222" s="615"/>
      <c r="S222" s="615"/>
      <c r="T222" s="615"/>
      <c r="U222" s="615"/>
      <c r="V222" s="615"/>
      <c r="W222" s="615"/>
      <c r="X222" s="615"/>
      <c r="Y222" s="615"/>
      <c r="Z222" s="615"/>
      <c r="AA222" s="615"/>
      <c r="AB222" s="615"/>
      <c r="AC222" s="615"/>
      <c r="AD222" s="615"/>
      <c r="AE222" s="615"/>
      <c r="AF222" s="615"/>
      <c r="AG222" s="615"/>
      <c r="AH222" s="615"/>
      <c r="AI222" s="615"/>
      <c r="AJ222" s="572"/>
      <c r="AK222" s="573"/>
      <c r="AL222" s="279"/>
      <c r="AM222" s="279"/>
      <c r="AN222" s="279"/>
      <c r="AO222" s="279"/>
      <c r="AP222" s="480"/>
    </row>
    <row r="223" spans="1:42" ht="15" customHeight="1" x14ac:dyDescent="0.25">
      <c r="A223" s="614"/>
      <c r="B223" s="615"/>
      <c r="C223" s="615"/>
      <c r="D223" s="615"/>
      <c r="E223" s="615"/>
      <c r="F223" s="615"/>
      <c r="G223" s="615"/>
      <c r="H223" s="615"/>
      <c r="I223" s="615"/>
      <c r="J223" s="615"/>
      <c r="K223" s="615"/>
      <c r="L223" s="615"/>
      <c r="M223" s="615"/>
      <c r="N223" s="615"/>
      <c r="O223" s="615"/>
      <c r="P223" s="615"/>
      <c r="Q223" s="615"/>
      <c r="R223" s="615"/>
      <c r="S223" s="615"/>
      <c r="T223" s="615"/>
      <c r="U223" s="615"/>
      <c r="V223" s="615"/>
      <c r="W223" s="615"/>
      <c r="X223" s="615"/>
      <c r="Y223" s="615"/>
      <c r="Z223" s="615"/>
      <c r="AA223" s="615"/>
      <c r="AB223" s="615"/>
      <c r="AC223" s="615"/>
      <c r="AD223" s="615"/>
      <c r="AE223" s="615"/>
      <c r="AF223" s="615"/>
      <c r="AG223" s="615"/>
      <c r="AH223" s="615"/>
      <c r="AI223" s="615"/>
      <c r="AJ223" s="618"/>
      <c r="AK223" s="618"/>
      <c r="AL223" s="618"/>
      <c r="AM223" s="618"/>
      <c r="AN223" s="618"/>
      <c r="AO223" s="618"/>
      <c r="AP223" s="483"/>
    </row>
    <row r="224" spans="1:42" ht="15" customHeight="1" x14ac:dyDescent="0.25">
      <c r="A224" s="608" t="s">
        <v>717</v>
      </c>
      <c r="B224" s="609"/>
      <c r="C224" s="609"/>
      <c r="D224" s="609"/>
      <c r="E224" s="609"/>
      <c r="F224" s="609"/>
      <c r="G224" s="609"/>
      <c r="H224" s="609"/>
      <c r="I224" s="609"/>
      <c r="J224" s="609"/>
      <c r="K224" s="609"/>
      <c r="L224" s="609"/>
      <c r="M224" s="609"/>
      <c r="N224" s="609"/>
      <c r="O224" s="609"/>
      <c r="P224" s="609"/>
      <c r="Q224" s="609"/>
      <c r="R224" s="609"/>
      <c r="S224" s="609"/>
      <c r="T224" s="609"/>
      <c r="U224" s="609"/>
      <c r="V224" s="609"/>
      <c r="W224" s="609"/>
      <c r="X224" s="609"/>
      <c r="Y224" s="609"/>
      <c r="Z224" s="609"/>
      <c r="AA224" s="609"/>
      <c r="AB224" s="609"/>
      <c r="AC224" s="609"/>
      <c r="AD224" s="609"/>
      <c r="AE224" s="609"/>
      <c r="AF224" s="609"/>
      <c r="AG224" s="609"/>
      <c r="AH224" s="609"/>
      <c r="AI224" s="609"/>
      <c r="AJ224" s="610" t="s">
        <v>13</v>
      </c>
      <c r="AK224" s="610"/>
      <c r="AL224" s="610"/>
      <c r="AM224" s="610"/>
      <c r="AN224" s="610"/>
      <c r="AO224" s="610"/>
      <c r="AP224" s="480">
        <f>ROUND(SUM(AP192:AP223),2)</f>
        <v>1</v>
      </c>
    </row>
    <row r="225" spans="1:42" ht="16.2" customHeight="1" x14ac:dyDescent="0.25">
      <c r="A225" s="608"/>
      <c r="B225" s="609"/>
      <c r="C225" s="609"/>
      <c r="D225" s="609"/>
      <c r="E225" s="609"/>
      <c r="F225" s="609"/>
      <c r="G225" s="609"/>
      <c r="H225" s="609"/>
      <c r="I225" s="609"/>
      <c r="J225" s="609"/>
      <c r="K225" s="609"/>
      <c r="L225" s="609"/>
      <c r="M225" s="609"/>
      <c r="N225" s="609"/>
      <c r="O225" s="609"/>
      <c r="P225" s="609"/>
      <c r="Q225" s="609"/>
      <c r="R225" s="609"/>
      <c r="S225" s="609"/>
      <c r="T225" s="609"/>
      <c r="U225" s="609"/>
      <c r="V225" s="609"/>
      <c r="W225" s="609"/>
      <c r="X225" s="609"/>
      <c r="Y225" s="609"/>
      <c r="Z225" s="609"/>
      <c r="AA225" s="609"/>
      <c r="AB225" s="609"/>
      <c r="AC225" s="609"/>
      <c r="AD225" s="609"/>
      <c r="AE225" s="609"/>
      <c r="AF225" s="609"/>
      <c r="AG225" s="609"/>
      <c r="AH225" s="609"/>
      <c r="AI225" s="609"/>
      <c r="AJ225" s="611" t="s">
        <v>14</v>
      </c>
      <c r="AK225" s="611"/>
      <c r="AL225" s="611"/>
      <c r="AM225" s="611"/>
      <c r="AN225" s="611"/>
      <c r="AO225" s="611"/>
      <c r="AP225" s="482">
        <f>+AP224</f>
        <v>1</v>
      </c>
    </row>
    <row r="226" spans="1:42" ht="15" customHeight="1" x14ac:dyDescent="0.25">
      <c r="A226" s="605"/>
      <c r="B226" s="606"/>
      <c r="C226" s="606"/>
      <c r="D226" s="606"/>
      <c r="E226" s="606"/>
      <c r="F226" s="606"/>
      <c r="G226" s="606"/>
      <c r="H226" s="606"/>
      <c r="I226" s="606"/>
      <c r="J226" s="606"/>
      <c r="K226" s="606"/>
      <c r="L226" s="606"/>
      <c r="M226" s="606"/>
      <c r="N226" s="606"/>
      <c r="O226" s="606"/>
      <c r="P226" s="606"/>
      <c r="Q226" s="606"/>
      <c r="R226" s="606"/>
      <c r="S226" s="606"/>
      <c r="T226" s="606"/>
      <c r="U226" s="606"/>
      <c r="V226" s="606"/>
      <c r="W226" s="606"/>
      <c r="X226" s="606"/>
      <c r="Y226" s="606"/>
      <c r="Z226" s="606" t="s">
        <v>15</v>
      </c>
      <c r="AA226" s="606"/>
      <c r="AB226" s="606"/>
      <c r="AC226" s="606"/>
      <c r="AD226" s="606"/>
      <c r="AE226" s="606"/>
      <c r="AF226" s="606"/>
      <c r="AG226" s="606"/>
      <c r="AH226" s="606"/>
      <c r="AI226" s="606"/>
      <c r="AJ226" s="606"/>
      <c r="AK226" s="606"/>
      <c r="AL226" s="606"/>
      <c r="AM226" s="606"/>
      <c r="AN226" s="606"/>
      <c r="AO226" s="606"/>
      <c r="AP226" s="607"/>
    </row>
    <row r="227" spans="1:42" ht="15" customHeight="1" x14ac:dyDescent="0.25">
      <c r="A227" s="605"/>
      <c r="B227" s="606"/>
      <c r="C227" s="606"/>
      <c r="D227" s="606"/>
      <c r="E227" s="606"/>
      <c r="F227" s="606"/>
      <c r="G227" s="606"/>
      <c r="H227" s="606"/>
      <c r="I227" s="606"/>
      <c r="J227" s="606"/>
      <c r="K227" s="606"/>
      <c r="L227" s="606"/>
      <c r="M227" s="606"/>
      <c r="N227" s="606"/>
      <c r="O227" s="606"/>
      <c r="P227" s="606"/>
      <c r="Q227" s="606"/>
      <c r="R227" s="606"/>
      <c r="S227" s="606"/>
      <c r="T227" s="606"/>
      <c r="U227" s="606"/>
      <c r="V227" s="606"/>
      <c r="W227" s="606"/>
      <c r="X227" s="606"/>
      <c r="Y227" s="606"/>
      <c r="Z227" s="606"/>
      <c r="AA227" s="606"/>
      <c r="AB227" s="606"/>
      <c r="AC227" s="606"/>
      <c r="AD227" s="606"/>
      <c r="AE227" s="606"/>
      <c r="AF227" s="606"/>
      <c r="AG227" s="606"/>
      <c r="AH227" s="606"/>
      <c r="AI227" s="606"/>
      <c r="AJ227" s="606"/>
      <c r="AK227" s="606"/>
      <c r="AL227" s="606"/>
      <c r="AM227" s="606"/>
      <c r="AN227" s="606"/>
      <c r="AO227" s="606"/>
      <c r="AP227" s="607"/>
    </row>
    <row r="228" spans="1:42" ht="15" customHeight="1" x14ac:dyDescent="0.25">
      <c r="A228" s="605"/>
      <c r="B228" s="606"/>
      <c r="C228" s="606"/>
      <c r="D228" s="606"/>
      <c r="E228" s="606"/>
      <c r="F228" s="606"/>
      <c r="G228" s="606"/>
      <c r="H228" s="606"/>
      <c r="I228" s="606"/>
      <c r="J228" s="606"/>
      <c r="K228" s="606"/>
      <c r="L228" s="606"/>
      <c r="M228" s="606"/>
      <c r="N228" s="606"/>
      <c r="O228" s="606"/>
      <c r="P228" s="606"/>
      <c r="Q228" s="606"/>
      <c r="R228" s="606"/>
      <c r="S228" s="606"/>
      <c r="T228" s="606"/>
      <c r="U228" s="606"/>
      <c r="V228" s="606"/>
      <c r="W228" s="606"/>
      <c r="X228" s="606"/>
      <c r="Y228" s="606"/>
      <c r="Z228" s="606"/>
      <c r="AA228" s="606"/>
      <c r="AB228" s="606"/>
      <c r="AC228" s="606"/>
      <c r="AD228" s="606"/>
      <c r="AE228" s="606"/>
      <c r="AF228" s="606"/>
      <c r="AG228" s="606"/>
      <c r="AH228" s="606"/>
      <c r="AI228" s="606"/>
      <c r="AJ228" s="606"/>
      <c r="AK228" s="606"/>
      <c r="AL228" s="606"/>
      <c r="AM228" s="606"/>
      <c r="AN228" s="606"/>
      <c r="AO228" s="606"/>
      <c r="AP228" s="607"/>
    </row>
    <row r="229" spans="1:42" ht="15" customHeight="1" x14ac:dyDescent="0.25">
      <c r="A229" s="605"/>
      <c r="B229" s="606"/>
      <c r="C229" s="606"/>
      <c r="D229" s="606"/>
      <c r="E229" s="606"/>
      <c r="F229" s="606"/>
      <c r="G229" s="606"/>
      <c r="H229" s="606"/>
      <c r="I229" s="606"/>
      <c r="J229" s="606"/>
      <c r="K229" s="606"/>
      <c r="L229" s="606"/>
      <c r="M229" s="606"/>
      <c r="N229" s="606"/>
      <c r="O229" s="606"/>
      <c r="P229" s="606"/>
      <c r="Q229" s="606"/>
      <c r="R229" s="606"/>
      <c r="S229" s="606"/>
      <c r="T229" s="606"/>
      <c r="U229" s="606"/>
      <c r="V229" s="606"/>
      <c r="W229" s="606"/>
      <c r="X229" s="606"/>
      <c r="Y229" s="606"/>
      <c r="Z229" s="606"/>
      <c r="AA229" s="606"/>
      <c r="AB229" s="606"/>
      <c r="AC229" s="606"/>
      <c r="AD229" s="606"/>
      <c r="AE229" s="606"/>
      <c r="AF229" s="606"/>
      <c r="AG229" s="606"/>
      <c r="AH229" s="606"/>
      <c r="AI229" s="606"/>
      <c r="AJ229" s="606"/>
      <c r="AK229" s="606"/>
      <c r="AL229" s="606"/>
      <c r="AM229" s="606"/>
      <c r="AN229" s="606"/>
      <c r="AO229" s="606"/>
      <c r="AP229" s="607"/>
    </row>
    <row r="230" spans="1:42" ht="15" customHeight="1" x14ac:dyDescent="0.25">
      <c r="A230" s="599"/>
      <c r="B230" s="600"/>
      <c r="C230" s="600"/>
      <c r="D230" s="600"/>
      <c r="E230" s="600"/>
      <c r="F230" s="600"/>
      <c r="G230" s="600"/>
      <c r="H230" s="600"/>
      <c r="I230" s="600"/>
      <c r="J230" s="600"/>
      <c r="K230" s="600"/>
      <c r="L230" s="600"/>
      <c r="M230" s="600"/>
      <c r="N230" s="600"/>
      <c r="O230" s="600"/>
      <c r="P230" s="600"/>
      <c r="Q230" s="600"/>
      <c r="R230" s="600"/>
      <c r="S230" s="600"/>
      <c r="T230" s="600"/>
      <c r="U230" s="600"/>
      <c r="V230" s="600"/>
      <c r="W230" s="600"/>
      <c r="X230" s="600"/>
      <c r="Y230" s="600"/>
      <c r="Z230" s="600"/>
      <c r="AA230" s="600"/>
      <c r="AB230" s="600"/>
      <c r="AC230" s="600"/>
      <c r="AD230" s="600"/>
      <c r="AE230" s="600"/>
      <c r="AF230" s="600"/>
      <c r="AG230" s="600"/>
      <c r="AH230" s="600"/>
      <c r="AI230" s="600"/>
      <c r="AJ230" s="600"/>
      <c r="AK230" s="600"/>
      <c r="AL230" s="600"/>
      <c r="AM230" s="600"/>
      <c r="AN230" s="600"/>
      <c r="AO230" s="600"/>
      <c r="AP230" s="601"/>
    </row>
    <row r="231" spans="1:42" ht="15" customHeight="1" x14ac:dyDescent="0.25">
      <c r="A231" s="599"/>
      <c r="B231" s="600"/>
      <c r="C231" s="600"/>
      <c r="D231" s="600"/>
      <c r="E231" s="600"/>
      <c r="F231" s="600"/>
      <c r="G231" s="600"/>
      <c r="H231" s="600"/>
      <c r="I231" s="600"/>
      <c r="J231" s="600"/>
      <c r="K231" s="600"/>
      <c r="L231" s="600"/>
      <c r="M231" s="600"/>
      <c r="N231" s="600"/>
      <c r="O231" s="600"/>
      <c r="P231" s="600"/>
      <c r="Q231" s="600"/>
      <c r="R231" s="600"/>
      <c r="S231" s="600"/>
      <c r="T231" s="600"/>
      <c r="U231" s="600"/>
      <c r="V231" s="600"/>
      <c r="W231" s="600"/>
      <c r="X231" s="600"/>
      <c r="Y231" s="600"/>
      <c r="Z231" s="600"/>
      <c r="AA231" s="600"/>
      <c r="AB231" s="600"/>
      <c r="AC231" s="600"/>
      <c r="AD231" s="600"/>
      <c r="AE231" s="600"/>
      <c r="AF231" s="600"/>
      <c r="AG231" s="600"/>
      <c r="AH231" s="600"/>
      <c r="AI231" s="600"/>
      <c r="AJ231" s="600"/>
      <c r="AK231" s="600"/>
      <c r="AL231" s="600"/>
      <c r="AM231" s="600"/>
      <c r="AN231" s="600"/>
      <c r="AO231" s="600"/>
      <c r="AP231" s="601"/>
    </row>
    <row r="232" spans="1:42" ht="15" customHeight="1" thickBot="1" x14ac:dyDescent="0.3">
      <c r="A232" s="602"/>
      <c r="B232" s="603"/>
      <c r="C232" s="603"/>
      <c r="D232" s="603"/>
      <c r="E232" s="603"/>
      <c r="F232" s="603"/>
      <c r="G232" s="603"/>
      <c r="H232" s="603"/>
      <c r="I232" s="603"/>
      <c r="J232" s="603"/>
      <c r="K232" s="603"/>
      <c r="L232" s="603"/>
      <c r="M232" s="603"/>
      <c r="N232" s="603"/>
      <c r="O232" s="603"/>
      <c r="P232" s="603"/>
      <c r="Q232" s="603"/>
      <c r="R232" s="603"/>
      <c r="S232" s="603"/>
      <c r="T232" s="603"/>
      <c r="U232" s="603"/>
      <c r="V232" s="603"/>
      <c r="W232" s="603"/>
      <c r="X232" s="603"/>
      <c r="Y232" s="603"/>
      <c r="Z232" s="603"/>
      <c r="AA232" s="603"/>
      <c r="AB232" s="603"/>
      <c r="AC232" s="603"/>
      <c r="AD232" s="603"/>
      <c r="AE232" s="603"/>
      <c r="AF232" s="603"/>
      <c r="AG232" s="603"/>
      <c r="AH232" s="603"/>
      <c r="AI232" s="603"/>
      <c r="AJ232" s="603"/>
      <c r="AK232" s="603"/>
      <c r="AL232" s="603"/>
      <c r="AM232" s="603"/>
      <c r="AN232" s="603"/>
      <c r="AO232" s="603"/>
      <c r="AP232" s="604"/>
    </row>
    <row r="233" spans="1:42" ht="15" customHeight="1" x14ac:dyDescent="0.25">
      <c r="A233" s="636" t="str">
        <f>+$A$1</f>
        <v>MEMORIA DE CÁLCULO CANAL PRADOS DEL ESTE</v>
      </c>
      <c r="B233" s="637"/>
      <c r="C233" s="637"/>
      <c r="D233" s="637"/>
      <c r="E233" s="637"/>
      <c r="F233" s="637"/>
      <c r="G233" s="637"/>
      <c r="H233" s="637"/>
      <c r="I233" s="637"/>
      <c r="J233" s="637"/>
      <c r="K233" s="637"/>
      <c r="L233" s="637"/>
      <c r="M233" s="637"/>
      <c r="N233" s="637"/>
      <c r="O233" s="637"/>
      <c r="P233" s="637"/>
      <c r="Q233" s="637"/>
      <c r="R233" s="637"/>
      <c r="S233" s="637"/>
      <c r="T233" s="637"/>
      <c r="U233" s="637"/>
      <c r="V233" s="637"/>
      <c r="W233" s="637"/>
      <c r="X233" s="637"/>
      <c r="Y233" s="637"/>
      <c r="Z233" s="637"/>
      <c r="AA233" s="637"/>
      <c r="AB233" s="637"/>
      <c r="AC233" s="637"/>
      <c r="AD233" s="637"/>
      <c r="AE233" s="637"/>
      <c r="AF233" s="637"/>
      <c r="AG233" s="637"/>
      <c r="AH233" s="637"/>
      <c r="AI233" s="637"/>
      <c r="AJ233" s="637"/>
      <c r="AK233" s="640" t="str">
        <f>+$AK$1</f>
        <v>FECHA DE EMISION:                                           JULIO 2023</v>
      </c>
      <c r="AL233" s="640"/>
      <c r="AM233" s="640"/>
      <c r="AN233" s="640"/>
      <c r="AO233" s="640"/>
      <c r="AP233" s="642"/>
    </row>
    <row r="234" spans="1:42" ht="15" customHeight="1" x14ac:dyDescent="0.25">
      <c r="A234" s="638"/>
      <c r="B234" s="639"/>
      <c r="C234" s="639"/>
      <c r="D234" s="639"/>
      <c r="E234" s="639"/>
      <c r="F234" s="639"/>
      <c r="G234" s="639"/>
      <c r="H234" s="639"/>
      <c r="I234" s="639"/>
      <c r="J234" s="639"/>
      <c r="K234" s="639"/>
      <c r="L234" s="639"/>
      <c r="M234" s="639"/>
      <c r="N234" s="639"/>
      <c r="O234" s="639"/>
      <c r="P234" s="639"/>
      <c r="Q234" s="639"/>
      <c r="R234" s="639"/>
      <c r="S234" s="639"/>
      <c r="T234" s="639"/>
      <c r="U234" s="639"/>
      <c r="V234" s="639"/>
      <c r="W234" s="639"/>
      <c r="X234" s="639"/>
      <c r="Y234" s="639"/>
      <c r="Z234" s="639"/>
      <c r="AA234" s="639"/>
      <c r="AB234" s="639"/>
      <c r="AC234" s="639"/>
      <c r="AD234" s="639"/>
      <c r="AE234" s="639"/>
      <c r="AF234" s="639"/>
      <c r="AG234" s="639"/>
      <c r="AH234" s="639"/>
      <c r="AI234" s="639"/>
      <c r="AJ234" s="639"/>
      <c r="AK234" s="641"/>
      <c r="AL234" s="641"/>
      <c r="AM234" s="641"/>
      <c r="AN234" s="641"/>
      <c r="AO234" s="641"/>
      <c r="AP234" s="643"/>
    </row>
    <row r="235" spans="1:42" ht="15" customHeight="1" x14ac:dyDescent="0.25">
      <c r="A235" s="638"/>
      <c r="B235" s="639"/>
      <c r="C235" s="639"/>
      <c r="D235" s="639"/>
      <c r="E235" s="639"/>
      <c r="F235" s="639"/>
      <c r="G235" s="639"/>
      <c r="H235" s="639"/>
      <c r="I235" s="639"/>
      <c r="J235" s="639"/>
      <c r="K235" s="639"/>
      <c r="L235" s="639"/>
      <c r="M235" s="639"/>
      <c r="N235" s="639"/>
      <c r="O235" s="639"/>
      <c r="P235" s="639"/>
      <c r="Q235" s="639"/>
      <c r="R235" s="639"/>
      <c r="S235" s="639"/>
      <c r="T235" s="639"/>
      <c r="U235" s="639"/>
      <c r="V235" s="639"/>
      <c r="W235" s="639"/>
      <c r="X235" s="639"/>
      <c r="Y235" s="639"/>
      <c r="Z235" s="639"/>
      <c r="AA235" s="639"/>
      <c r="AB235" s="639"/>
      <c r="AC235" s="639"/>
      <c r="AD235" s="639"/>
      <c r="AE235" s="639"/>
      <c r="AF235" s="639"/>
      <c r="AG235" s="639"/>
      <c r="AH235" s="639"/>
      <c r="AI235" s="639"/>
      <c r="AJ235" s="639"/>
      <c r="AK235" s="641"/>
      <c r="AL235" s="641"/>
      <c r="AM235" s="641"/>
      <c r="AN235" s="641"/>
      <c r="AO235" s="641"/>
      <c r="AP235" s="643"/>
    </row>
    <row r="236" spans="1:42" ht="15" customHeight="1" x14ac:dyDescent="0.25">
      <c r="A236" s="638"/>
      <c r="B236" s="639"/>
      <c r="C236" s="639"/>
      <c r="D236" s="639"/>
      <c r="E236" s="639"/>
      <c r="F236" s="639"/>
      <c r="G236" s="639"/>
      <c r="H236" s="639"/>
      <c r="I236" s="639"/>
      <c r="J236" s="639"/>
      <c r="K236" s="639"/>
      <c r="L236" s="639"/>
      <c r="M236" s="639"/>
      <c r="N236" s="639"/>
      <c r="O236" s="639"/>
      <c r="P236" s="639"/>
      <c r="Q236" s="639"/>
      <c r="R236" s="639"/>
      <c r="S236" s="639"/>
      <c r="T236" s="639"/>
      <c r="U236" s="639"/>
      <c r="V236" s="639"/>
      <c r="W236" s="639"/>
      <c r="X236" s="639"/>
      <c r="Y236" s="639"/>
      <c r="Z236" s="639"/>
      <c r="AA236" s="639"/>
      <c r="AB236" s="639"/>
      <c r="AC236" s="639"/>
      <c r="AD236" s="639"/>
      <c r="AE236" s="639"/>
      <c r="AF236" s="639"/>
      <c r="AG236" s="639"/>
      <c r="AH236" s="639"/>
      <c r="AI236" s="639"/>
      <c r="AJ236" s="639"/>
      <c r="AK236" s="641"/>
      <c r="AL236" s="641"/>
      <c r="AM236" s="641"/>
      <c r="AN236" s="641"/>
      <c r="AO236" s="641"/>
      <c r="AP236" s="643"/>
    </row>
    <row r="237" spans="1:42" ht="15" customHeight="1" x14ac:dyDescent="0.25">
      <c r="A237" s="638"/>
      <c r="B237" s="639"/>
      <c r="C237" s="639"/>
      <c r="D237" s="639"/>
      <c r="E237" s="639"/>
      <c r="F237" s="639"/>
      <c r="G237" s="639"/>
      <c r="H237" s="639"/>
      <c r="I237" s="639"/>
      <c r="J237" s="639"/>
      <c r="K237" s="639"/>
      <c r="L237" s="639"/>
      <c r="M237" s="639"/>
      <c r="N237" s="639"/>
      <c r="O237" s="639"/>
      <c r="P237" s="639"/>
      <c r="Q237" s="639"/>
      <c r="R237" s="639"/>
      <c r="S237" s="639"/>
      <c r="T237" s="639"/>
      <c r="U237" s="639"/>
      <c r="V237" s="639"/>
      <c r="W237" s="639"/>
      <c r="X237" s="639"/>
      <c r="Y237" s="639"/>
      <c r="Z237" s="639"/>
      <c r="AA237" s="639"/>
      <c r="AB237" s="639"/>
      <c r="AC237" s="639"/>
      <c r="AD237" s="639"/>
      <c r="AE237" s="639"/>
      <c r="AF237" s="639"/>
      <c r="AG237" s="639"/>
      <c r="AH237" s="639"/>
      <c r="AI237" s="639"/>
      <c r="AJ237" s="639"/>
      <c r="AK237" s="641"/>
      <c r="AL237" s="641"/>
      <c r="AM237" s="641"/>
      <c r="AN237" s="641"/>
      <c r="AO237" s="641"/>
      <c r="AP237" s="643"/>
    </row>
    <row r="238" spans="1:42" ht="15" customHeight="1" x14ac:dyDescent="0.25">
      <c r="A238" s="638"/>
      <c r="B238" s="639"/>
      <c r="C238" s="639"/>
      <c r="D238" s="639"/>
      <c r="E238" s="639"/>
      <c r="F238" s="639"/>
      <c r="G238" s="639"/>
      <c r="H238" s="639"/>
      <c r="I238" s="639"/>
      <c r="J238" s="639"/>
      <c r="K238" s="639"/>
      <c r="L238" s="639"/>
      <c r="M238" s="639"/>
      <c r="N238" s="639"/>
      <c r="O238" s="639"/>
      <c r="P238" s="639"/>
      <c r="Q238" s="639"/>
      <c r="R238" s="639"/>
      <c r="S238" s="639"/>
      <c r="T238" s="639"/>
      <c r="U238" s="639"/>
      <c r="V238" s="639"/>
      <c r="W238" s="639"/>
      <c r="X238" s="639"/>
      <c r="Y238" s="639"/>
      <c r="Z238" s="639"/>
      <c r="AA238" s="639"/>
      <c r="AB238" s="639"/>
      <c r="AC238" s="639"/>
      <c r="AD238" s="639"/>
      <c r="AE238" s="639"/>
      <c r="AF238" s="639"/>
      <c r="AG238" s="639"/>
      <c r="AH238" s="639"/>
      <c r="AI238" s="639"/>
      <c r="AJ238" s="639"/>
      <c r="AK238" s="641"/>
      <c r="AL238" s="641"/>
      <c r="AM238" s="641"/>
      <c r="AN238" s="641"/>
      <c r="AO238" s="641"/>
      <c r="AP238" s="643"/>
    </row>
    <row r="239" spans="1:42" ht="15" customHeight="1" x14ac:dyDescent="0.25">
      <c r="A239" s="638"/>
      <c r="B239" s="639"/>
      <c r="C239" s="639"/>
      <c r="D239" s="639"/>
      <c r="E239" s="639"/>
      <c r="F239" s="639"/>
      <c r="G239" s="639"/>
      <c r="H239" s="639"/>
      <c r="I239" s="639"/>
      <c r="J239" s="639"/>
      <c r="K239" s="639"/>
      <c r="L239" s="639"/>
      <c r="M239" s="639"/>
      <c r="N239" s="639"/>
      <c r="O239" s="639"/>
      <c r="P239" s="639"/>
      <c r="Q239" s="639"/>
      <c r="R239" s="639"/>
      <c r="S239" s="639"/>
      <c r="T239" s="639"/>
      <c r="U239" s="639"/>
      <c r="V239" s="639"/>
      <c r="W239" s="639"/>
      <c r="X239" s="639"/>
      <c r="Y239" s="639"/>
      <c r="Z239" s="639"/>
      <c r="AA239" s="639"/>
      <c r="AB239" s="639"/>
      <c r="AC239" s="639"/>
      <c r="AD239" s="639"/>
      <c r="AE239" s="639"/>
      <c r="AF239" s="639"/>
      <c r="AG239" s="639"/>
      <c r="AH239" s="639"/>
      <c r="AI239" s="639"/>
      <c r="AJ239" s="639"/>
      <c r="AK239" s="641" t="s">
        <v>19</v>
      </c>
      <c r="AL239" s="641"/>
      <c r="AM239" s="641"/>
      <c r="AN239" s="641">
        <v>1</v>
      </c>
      <c r="AO239" s="641"/>
      <c r="AP239" s="643"/>
    </row>
    <row r="240" spans="1:42" ht="15" customHeight="1" x14ac:dyDescent="0.25">
      <c r="A240" s="638"/>
      <c r="B240" s="639"/>
      <c r="C240" s="639"/>
      <c r="D240" s="639"/>
      <c r="E240" s="639"/>
      <c r="F240" s="639"/>
      <c r="G240" s="639"/>
      <c r="H240" s="639"/>
      <c r="I240" s="639"/>
      <c r="J240" s="639"/>
      <c r="K240" s="639"/>
      <c r="L240" s="639"/>
      <c r="M240" s="639"/>
      <c r="N240" s="639"/>
      <c r="O240" s="639"/>
      <c r="P240" s="639"/>
      <c r="Q240" s="639"/>
      <c r="R240" s="639"/>
      <c r="S240" s="639"/>
      <c r="T240" s="639"/>
      <c r="U240" s="639"/>
      <c r="V240" s="639"/>
      <c r="W240" s="639"/>
      <c r="X240" s="639"/>
      <c r="Y240" s="639"/>
      <c r="Z240" s="639"/>
      <c r="AA240" s="639"/>
      <c r="AB240" s="639"/>
      <c r="AC240" s="639"/>
      <c r="AD240" s="639"/>
      <c r="AE240" s="639"/>
      <c r="AF240" s="639"/>
      <c r="AG240" s="639"/>
      <c r="AH240" s="639"/>
      <c r="AI240" s="639"/>
      <c r="AJ240" s="639"/>
      <c r="AK240" s="641"/>
      <c r="AL240" s="641"/>
      <c r="AM240" s="641"/>
      <c r="AN240" s="641"/>
      <c r="AO240" s="641"/>
      <c r="AP240" s="643"/>
    </row>
    <row r="241" spans="1:42" ht="13.95" customHeight="1" x14ac:dyDescent="0.25">
      <c r="A241" s="632" t="s">
        <v>1</v>
      </c>
      <c r="B241" s="633"/>
      <c r="C241" s="633"/>
      <c r="D241" s="633"/>
      <c r="E241" s="633"/>
      <c r="F241" s="633"/>
      <c r="G241" s="633"/>
      <c r="H241" s="633"/>
      <c r="I241" s="633"/>
      <c r="J241" s="633"/>
      <c r="K241" s="633"/>
      <c r="L241" s="633"/>
      <c r="M241" s="633"/>
      <c r="N241" s="633"/>
      <c r="O241" s="633"/>
      <c r="P241" s="633"/>
      <c r="Q241" s="633"/>
      <c r="R241" s="633"/>
      <c r="S241" s="633"/>
      <c r="T241" s="633"/>
      <c r="U241" s="633"/>
      <c r="V241" s="633"/>
      <c r="W241" s="633"/>
      <c r="X241" s="633"/>
      <c r="Y241" s="633"/>
      <c r="Z241" s="633"/>
      <c r="AA241" s="633"/>
      <c r="AB241" s="633"/>
      <c r="AC241" s="633"/>
      <c r="AD241" s="633"/>
      <c r="AE241" s="633"/>
      <c r="AF241" s="633"/>
      <c r="AG241" s="633"/>
      <c r="AH241" s="633"/>
      <c r="AI241" s="633"/>
      <c r="AJ241" s="633"/>
      <c r="AK241" s="633"/>
      <c r="AL241" s="633"/>
      <c r="AM241" s="633"/>
      <c r="AN241" s="633"/>
      <c r="AO241" s="633"/>
      <c r="AP241" s="634"/>
    </row>
    <row r="242" spans="1:42" ht="13.95" customHeight="1" x14ac:dyDescent="0.25">
      <c r="A242" s="632"/>
      <c r="B242" s="633"/>
      <c r="C242" s="633"/>
      <c r="D242" s="633"/>
      <c r="E242" s="633"/>
      <c r="F242" s="633"/>
      <c r="G242" s="633"/>
      <c r="H242" s="633"/>
      <c r="I242" s="633"/>
      <c r="J242" s="633"/>
      <c r="K242" s="633"/>
      <c r="L242" s="633"/>
      <c r="M242" s="633"/>
      <c r="N242" s="633"/>
      <c r="O242" s="633"/>
      <c r="P242" s="633"/>
      <c r="Q242" s="633"/>
      <c r="R242" s="633"/>
      <c r="S242" s="633"/>
      <c r="T242" s="633"/>
      <c r="U242" s="633"/>
      <c r="V242" s="633"/>
      <c r="W242" s="633"/>
      <c r="X242" s="633"/>
      <c r="Y242" s="633"/>
      <c r="Z242" s="633"/>
      <c r="AA242" s="633"/>
      <c r="AB242" s="633"/>
      <c r="AC242" s="633"/>
      <c r="AD242" s="633"/>
      <c r="AE242" s="633"/>
      <c r="AF242" s="633"/>
      <c r="AG242" s="633"/>
      <c r="AH242" s="633"/>
      <c r="AI242" s="633"/>
      <c r="AJ242" s="633"/>
      <c r="AK242" s="633"/>
      <c r="AL242" s="633"/>
      <c r="AM242" s="633"/>
      <c r="AN242" s="633"/>
      <c r="AO242" s="633"/>
      <c r="AP242" s="634"/>
    </row>
    <row r="243" spans="1:42" ht="30" customHeight="1" x14ac:dyDescent="0.25">
      <c r="A243" s="619" t="s">
        <v>2</v>
      </c>
      <c r="B243" s="620"/>
      <c r="C243" s="620"/>
      <c r="D243" s="620"/>
      <c r="E243" s="620"/>
      <c r="F243" s="620"/>
      <c r="G243" s="620"/>
      <c r="H243" s="620"/>
      <c r="I243" s="620"/>
      <c r="J243" s="620"/>
      <c r="K243" s="620"/>
      <c r="L243" s="620"/>
      <c r="M243" s="621" t="str">
        <f>+$M$11</f>
        <v>CANAL DE AGUAS LLUVIAS EN EL SECTOR PRADOS DEL ESTE, SAN JOSÉ DE CÚCUTA, NORTE DE SANTNADER</v>
      </c>
      <c r="N243" s="621"/>
      <c r="O243" s="621"/>
      <c r="P243" s="621"/>
      <c r="Q243" s="621"/>
      <c r="R243" s="621"/>
      <c r="S243" s="621"/>
      <c r="T243" s="621"/>
      <c r="U243" s="621"/>
      <c r="V243" s="621"/>
      <c r="W243" s="621"/>
      <c r="X243" s="621"/>
      <c r="Y243" s="621"/>
      <c r="Z243" s="621"/>
      <c r="AA243" s="621"/>
      <c r="AB243" s="621"/>
      <c r="AC243" s="621"/>
      <c r="AD243" s="621"/>
      <c r="AE243" s="621"/>
      <c r="AF243" s="621"/>
      <c r="AG243" s="621"/>
      <c r="AH243" s="621"/>
      <c r="AI243" s="621"/>
      <c r="AJ243" s="621"/>
      <c r="AK243" s="621"/>
      <c r="AL243" s="621"/>
      <c r="AM243" s="621"/>
      <c r="AN243" s="621"/>
      <c r="AO243" s="621"/>
      <c r="AP243" s="635"/>
    </row>
    <row r="244" spans="1:42" ht="30" customHeight="1" x14ac:dyDescent="0.25">
      <c r="A244" s="625" t="s">
        <v>46</v>
      </c>
      <c r="B244" s="622"/>
      <c r="C244" s="622"/>
      <c r="D244" s="622"/>
      <c r="E244" s="622"/>
      <c r="F244" s="622"/>
      <c r="G244" s="622"/>
      <c r="H244" s="622"/>
      <c r="I244" s="622"/>
      <c r="J244" s="622"/>
      <c r="K244" s="622"/>
      <c r="L244" s="622"/>
      <c r="M244" s="615" t="str">
        <f>+$M$12</f>
        <v xml:space="preserve">GESTIÓN DE RIESGOS </v>
      </c>
      <c r="N244" s="615"/>
      <c r="O244" s="615"/>
      <c r="P244" s="615"/>
      <c r="Q244" s="615"/>
      <c r="R244" s="615"/>
      <c r="S244" s="615"/>
      <c r="T244" s="615"/>
      <c r="U244" s="615"/>
      <c r="V244" s="615"/>
      <c r="W244" s="615"/>
      <c r="X244" s="615"/>
      <c r="Y244" s="615"/>
      <c r="Z244" s="615"/>
      <c r="AA244" s="615"/>
      <c r="AB244" s="615"/>
      <c r="AC244" s="615"/>
      <c r="AD244" s="615"/>
      <c r="AE244" s="615"/>
      <c r="AF244" s="615"/>
      <c r="AG244" s="615"/>
      <c r="AH244" s="615"/>
      <c r="AI244" s="615"/>
      <c r="AJ244" s="615"/>
      <c r="AK244" s="615"/>
      <c r="AL244" s="622" t="s">
        <v>3</v>
      </c>
      <c r="AM244" s="622"/>
      <c r="AN244" s="612" t="str">
        <f>+$AN$12</f>
        <v>-</v>
      </c>
      <c r="AO244" s="612"/>
      <c r="AP244" s="613"/>
    </row>
    <row r="245" spans="1:42" ht="30" customHeight="1" x14ac:dyDescent="0.25">
      <c r="A245" s="625" t="s">
        <v>4</v>
      </c>
      <c r="B245" s="622"/>
      <c r="C245" s="622"/>
      <c r="D245" s="622"/>
      <c r="E245" s="622"/>
      <c r="F245" s="622"/>
      <c r="G245" s="622"/>
      <c r="H245" s="622"/>
      <c r="I245" s="622"/>
      <c r="J245" s="622"/>
      <c r="K245" s="622"/>
      <c r="L245" s="622"/>
      <c r="M245" s="615" t="str">
        <f>+$M$13</f>
        <v>INTERVENTORÍA</v>
      </c>
      <c r="N245" s="615"/>
      <c r="O245" s="615"/>
      <c r="P245" s="615"/>
      <c r="Q245" s="615"/>
      <c r="R245" s="615"/>
      <c r="S245" s="615"/>
      <c r="T245" s="615"/>
      <c r="U245" s="615"/>
      <c r="V245" s="615"/>
      <c r="W245" s="615"/>
      <c r="X245" s="615"/>
      <c r="Y245" s="615"/>
      <c r="Z245" s="615"/>
      <c r="AA245" s="615"/>
      <c r="AB245" s="615"/>
      <c r="AC245" s="615"/>
      <c r="AD245" s="615"/>
      <c r="AE245" s="615"/>
      <c r="AF245" s="615"/>
      <c r="AG245" s="615"/>
      <c r="AH245" s="615"/>
      <c r="AI245" s="615"/>
      <c r="AJ245" s="615"/>
      <c r="AK245" s="615"/>
      <c r="AL245" s="622" t="s">
        <v>5</v>
      </c>
      <c r="AM245" s="622"/>
      <c r="AN245" s="626" t="str">
        <f>+$AN$13</f>
        <v>JULIO 2023</v>
      </c>
      <c r="AO245" s="627"/>
      <c r="AP245" s="628"/>
    </row>
    <row r="246" spans="1:42" ht="13.95" customHeight="1" x14ac:dyDescent="0.25">
      <c r="A246" s="629"/>
      <c r="B246" s="630"/>
      <c r="C246" s="630"/>
      <c r="D246" s="630"/>
      <c r="E246" s="630"/>
      <c r="F246" s="630"/>
      <c r="G246" s="630"/>
      <c r="H246" s="630"/>
      <c r="I246" s="630"/>
      <c r="J246" s="630"/>
      <c r="K246" s="630"/>
      <c r="L246" s="630"/>
      <c r="M246" s="630"/>
      <c r="N246" s="630"/>
      <c r="O246" s="630"/>
      <c r="P246" s="630"/>
      <c r="Q246" s="630"/>
      <c r="R246" s="630"/>
      <c r="S246" s="630"/>
      <c r="T246" s="630"/>
      <c r="U246" s="630"/>
      <c r="V246" s="630"/>
      <c r="W246" s="630"/>
      <c r="X246" s="630"/>
      <c r="Y246" s="630"/>
      <c r="Z246" s="630"/>
      <c r="AA246" s="630"/>
      <c r="AB246" s="630"/>
      <c r="AC246" s="630"/>
      <c r="AD246" s="630"/>
      <c r="AE246" s="630"/>
      <c r="AF246" s="630"/>
      <c r="AG246" s="630"/>
      <c r="AH246" s="630"/>
      <c r="AI246" s="630"/>
      <c r="AJ246" s="630"/>
      <c r="AK246" s="630"/>
      <c r="AL246" s="630"/>
      <c r="AM246" s="630"/>
      <c r="AN246" s="630"/>
      <c r="AO246" s="630"/>
      <c r="AP246" s="631"/>
    </row>
    <row r="247" spans="1:42" ht="30" customHeight="1" x14ac:dyDescent="0.25">
      <c r="A247" s="619" t="s">
        <v>6</v>
      </c>
      <c r="B247" s="620"/>
      <c r="C247" s="620"/>
      <c r="D247" s="620"/>
      <c r="E247" s="620"/>
      <c r="F247" s="620"/>
      <c r="G247" s="620"/>
      <c r="H247" s="474">
        <v>4</v>
      </c>
      <c r="I247" s="621" t="str">
        <f>IFERROR(VLOOKUP(H247,'PPTO CANAL DE AGUAS LLUVIAS'!B:G,2,FALSE),"")</f>
        <v xml:space="preserve">TUBERÍA DE DESCARGA AGUAS LLUVIA </v>
      </c>
      <c r="J247" s="621"/>
      <c r="K247" s="621"/>
      <c r="L247" s="621"/>
      <c r="M247" s="621"/>
      <c r="N247" s="621"/>
      <c r="O247" s="621"/>
      <c r="P247" s="621"/>
      <c r="Q247" s="621"/>
      <c r="R247" s="621"/>
      <c r="S247" s="621"/>
      <c r="T247" s="621"/>
      <c r="U247" s="622" t="s">
        <v>0</v>
      </c>
      <c r="V247" s="622"/>
      <c r="W247" s="622"/>
      <c r="X247" s="622"/>
      <c r="Y247" s="622"/>
      <c r="Z247" s="622"/>
      <c r="AA247" s="622"/>
      <c r="AB247" s="622"/>
      <c r="AC247" s="622"/>
      <c r="AD247" s="622"/>
      <c r="AE247" s="623">
        <v>4.05</v>
      </c>
      <c r="AF247" s="623"/>
      <c r="AG247" s="624" t="str">
        <f>IFERROR(VLOOKUP(AE247,'PPTO CANAL DE AGUAS LLUVIAS'!B:G,2,FALSE),"")</f>
        <v>TUBERÍA PARA AGUAS LLUVIAS DE 18"</v>
      </c>
      <c r="AH247" s="624"/>
      <c r="AI247" s="624"/>
      <c r="AJ247" s="624"/>
      <c r="AK247" s="624"/>
      <c r="AL247" s="570" t="s">
        <v>7</v>
      </c>
      <c r="AM247" s="572" t="str">
        <f>IFERROR(VLOOKUP(AE247,'PPTO CANAL DE AGUAS LLUVIAS'!B:G,3,FALSE),"")</f>
        <v>UND</v>
      </c>
      <c r="AN247" s="570" t="s">
        <v>8</v>
      </c>
      <c r="AO247" s="612" t="str">
        <f>+$AO$15</f>
        <v>MUNICIPIO SAN JOSÉ DE CÚCUTA</v>
      </c>
      <c r="AP247" s="613"/>
    </row>
    <row r="248" spans="1:42" x14ac:dyDescent="0.25">
      <c r="A248" s="614"/>
      <c r="B248" s="615"/>
      <c r="C248" s="615"/>
      <c r="D248" s="615"/>
      <c r="E248" s="615"/>
      <c r="F248" s="615"/>
      <c r="G248" s="615"/>
      <c r="H248" s="615"/>
      <c r="I248" s="615"/>
      <c r="J248" s="615"/>
      <c r="K248" s="615"/>
      <c r="L248" s="615"/>
      <c r="M248" s="615"/>
      <c r="N248" s="615"/>
      <c r="O248" s="615"/>
      <c r="P248" s="615"/>
      <c r="Q248" s="615"/>
      <c r="R248" s="615"/>
      <c r="S248" s="615"/>
      <c r="T248" s="615"/>
      <c r="U248" s="615"/>
      <c r="V248" s="615"/>
      <c r="W248" s="615"/>
      <c r="X248" s="615"/>
      <c r="Y248" s="615"/>
      <c r="Z248" s="615"/>
      <c r="AA248" s="615"/>
      <c r="AB248" s="615"/>
      <c r="AC248" s="615"/>
      <c r="AD248" s="615"/>
      <c r="AE248" s="615"/>
      <c r="AF248" s="615"/>
      <c r="AG248" s="615"/>
      <c r="AH248" s="615"/>
      <c r="AI248" s="615"/>
      <c r="AJ248" s="616" t="s">
        <v>9</v>
      </c>
      <c r="AK248" s="665" t="s">
        <v>38</v>
      </c>
      <c r="AL248" s="666"/>
      <c r="AM248" s="666"/>
      <c r="AN248" s="667"/>
      <c r="AO248" s="616" t="s">
        <v>10</v>
      </c>
      <c r="AP248" s="617" t="s">
        <v>11</v>
      </c>
    </row>
    <row r="249" spans="1:42" x14ac:dyDescent="0.25">
      <c r="A249" s="614"/>
      <c r="B249" s="615"/>
      <c r="C249" s="615"/>
      <c r="D249" s="615"/>
      <c r="E249" s="615"/>
      <c r="F249" s="615"/>
      <c r="G249" s="615"/>
      <c r="H249" s="615"/>
      <c r="I249" s="615"/>
      <c r="J249" s="615"/>
      <c r="K249" s="615"/>
      <c r="L249" s="615"/>
      <c r="M249" s="615"/>
      <c r="N249" s="615"/>
      <c r="O249" s="615"/>
      <c r="P249" s="615"/>
      <c r="Q249" s="615"/>
      <c r="R249" s="615"/>
      <c r="S249" s="615"/>
      <c r="T249" s="615"/>
      <c r="U249" s="615"/>
      <c r="V249" s="615"/>
      <c r="W249" s="615"/>
      <c r="X249" s="615"/>
      <c r="Y249" s="615"/>
      <c r="Z249" s="615"/>
      <c r="AA249" s="615"/>
      <c r="AB249" s="615"/>
      <c r="AC249" s="615"/>
      <c r="AD249" s="615"/>
      <c r="AE249" s="615"/>
      <c r="AF249" s="615"/>
      <c r="AG249" s="615"/>
      <c r="AH249" s="615"/>
      <c r="AI249" s="615"/>
      <c r="AJ249" s="616"/>
      <c r="AK249" s="571" t="s">
        <v>37</v>
      </c>
      <c r="AL249" s="570" t="s">
        <v>12</v>
      </c>
      <c r="AM249" s="570" t="s">
        <v>16</v>
      </c>
      <c r="AN249" s="570" t="s">
        <v>17</v>
      </c>
      <c r="AO249" s="616"/>
      <c r="AP249" s="617"/>
    </row>
    <row r="250" spans="1:42" x14ac:dyDescent="0.25">
      <c r="A250" s="614"/>
      <c r="B250" s="615"/>
      <c r="C250" s="615"/>
      <c r="D250" s="615"/>
      <c r="E250" s="615"/>
      <c r="F250" s="615"/>
      <c r="G250" s="615"/>
      <c r="H250" s="615"/>
      <c r="I250" s="615"/>
      <c r="J250" s="615"/>
      <c r="K250" s="615"/>
      <c r="L250" s="615"/>
      <c r="M250" s="615"/>
      <c r="N250" s="615"/>
      <c r="O250" s="615"/>
      <c r="P250" s="615"/>
      <c r="Q250" s="615"/>
      <c r="R250" s="615"/>
      <c r="S250" s="615"/>
      <c r="T250" s="615"/>
      <c r="U250" s="615"/>
      <c r="V250" s="615"/>
      <c r="W250" s="615"/>
      <c r="X250" s="615"/>
      <c r="Y250" s="615"/>
      <c r="Z250" s="615"/>
      <c r="AA250" s="615"/>
      <c r="AB250" s="615"/>
      <c r="AC250" s="615"/>
      <c r="AD250" s="615"/>
      <c r="AE250" s="615"/>
      <c r="AF250" s="615"/>
      <c r="AG250" s="615"/>
      <c r="AH250" s="615"/>
      <c r="AI250" s="615"/>
      <c r="AJ250" s="493" t="s">
        <v>805</v>
      </c>
      <c r="AK250" s="494"/>
      <c r="AL250" s="495"/>
      <c r="AM250" s="495"/>
      <c r="AN250" s="495"/>
      <c r="AO250" s="495">
        <v>1</v>
      </c>
      <c r="AP250" s="496">
        <v>1</v>
      </c>
    </row>
    <row r="251" spans="1:42" x14ac:dyDescent="0.25">
      <c r="A251" s="614"/>
      <c r="B251" s="615"/>
      <c r="C251" s="615"/>
      <c r="D251" s="615"/>
      <c r="E251" s="615"/>
      <c r="F251" s="615"/>
      <c r="G251" s="615"/>
      <c r="H251" s="615"/>
      <c r="I251" s="615"/>
      <c r="J251" s="615"/>
      <c r="K251" s="615"/>
      <c r="L251" s="615"/>
      <c r="M251" s="615"/>
      <c r="N251" s="615"/>
      <c r="O251" s="615"/>
      <c r="P251" s="615"/>
      <c r="Q251" s="615"/>
      <c r="R251" s="615"/>
      <c r="S251" s="615"/>
      <c r="T251" s="615"/>
      <c r="U251" s="615"/>
      <c r="V251" s="615"/>
      <c r="W251" s="615"/>
      <c r="X251" s="615"/>
      <c r="Y251" s="615"/>
      <c r="Z251" s="615"/>
      <c r="AA251" s="615"/>
      <c r="AB251" s="615"/>
      <c r="AC251" s="615"/>
      <c r="AD251" s="615"/>
      <c r="AE251" s="615"/>
      <c r="AF251" s="615"/>
      <c r="AG251" s="615"/>
      <c r="AH251" s="615"/>
      <c r="AI251" s="615"/>
      <c r="AJ251" s="477"/>
      <c r="AK251" s="478"/>
      <c r="AL251" s="279"/>
      <c r="AM251" s="279"/>
      <c r="AN251" s="279"/>
      <c r="AO251" s="279"/>
      <c r="AP251" s="480"/>
    </row>
    <row r="252" spans="1:42" x14ac:dyDescent="0.25">
      <c r="A252" s="614"/>
      <c r="B252" s="615"/>
      <c r="C252" s="615"/>
      <c r="D252" s="615"/>
      <c r="E252" s="615"/>
      <c r="F252" s="615"/>
      <c r="G252" s="615"/>
      <c r="H252" s="615"/>
      <c r="I252" s="615"/>
      <c r="J252" s="615"/>
      <c r="K252" s="615"/>
      <c r="L252" s="615"/>
      <c r="M252" s="615"/>
      <c r="N252" s="615"/>
      <c r="O252" s="615"/>
      <c r="P252" s="615"/>
      <c r="Q252" s="615"/>
      <c r="R252" s="615"/>
      <c r="S252" s="615"/>
      <c r="T252" s="615"/>
      <c r="U252" s="615"/>
      <c r="V252" s="615"/>
      <c r="W252" s="615"/>
      <c r="X252" s="615"/>
      <c r="Y252" s="615"/>
      <c r="Z252" s="615"/>
      <c r="AA252" s="615"/>
      <c r="AB252" s="615"/>
      <c r="AC252" s="615"/>
      <c r="AD252" s="615"/>
      <c r="AE252" s="615"/>
      <c r="AF252" s="615"/>
      <c r="AG252" s="615"/>
      <c r="AH252" s="615"/>
      <c r="AI252" s="615"/>
      <c r="AJ252" s="572"/>
      <c r="AK252" s="572"/>
      <c r="AL252" s="279"/>
      <c r="AM252" s="279"/>
      <c r="AN252" s="279"/>
      <c r="AO252" s="279"/>
      <c r="AP252" s="480"/>
    </row>
    <row r="253" spans="1:42" x14ac:dyDescent="0.25">
      <c r="A253" s="614"/>
      <c r="B253" s="615"/>
      <c r="C253" s="615"/>
      <c r="D253" s="615"/>
      <c r="E253" s="615"/>
      <c r="F253" s="615"/>
      <c r="G253" s="615"/>
      <c r="H253" s="615"/>
      <c r="I253" s="615"/>
      <c r="J253" s="615"/>
      <c r="K253" s="615"/>
      <c r="L253" s="615"/>
      <c r="M253" s="615"/>
      <c r="N253" s="615"/>
      <c r="O253" s="615"/>
      <c r="P253" s="615"/>
      <c r="Q253" s="615"/>
      <c r="R253" s="615"/>
      <c r="S253" s="615"/>
      <c r="T253" s="615"/>
      <c r="U253" s="615"/>
      <c r="V253" s="615"/>
      <c r="W253" s="615"/>
      <c r="X253" s="615"/>
      <c r="Y253" s="615"/>
      <c r="Z253" s="615"/>
      <c r="AA253" s="615"/>
      <c r="AB253" s="615"/>
      <c r="AC253" s="615"/>
      <c r="AD253" s="615"/>
      <c r="AE253" s="615"/>
      <c r="AF253" s="615"/>
      <c r="AG253" s="615"/>
      <c r="AH253" s="615"/>
      <c r="AI253" s="615"/>
      <c r="AJ253" s="572"/>
      <c r="AK253" s="572"/>
      <c r="AL253" s="279"/>
      <c r="AM253" s="279"/>
      <c r="AN253" s="279"/>
      <c r="AO253" s="279"/>
      <c r="AP253" s="480"/>
    </row>
    <row r="254" spans="1:42" x14ac:dyDescent="0.25">
      <c r="A254" s="614"/>
      <c r="B254" s="615"/>
      <c r="C254" s="615"/>
      <c r="D254" s="615"/>
      <c r="E254" s="615"/>
      <c r="F254" s="615"/>
      <c r="G254" s="615"/>
      <c r="H254" s="615"/>
      <c r="I254" s="615"/>
      <c r="J254" s="615"/>
      <c r="K254" s="615"/>
      <c r="L254" s="615"/>
      <c r="M254" s="615"/>
      <c r="N254" s="615"/>
      <c r="O254" s="615"/>
      <c r="P254" s="615"/>
      <c r="Q254" s="615"/>
      <c r="R254" s="615"/>
      <c r="S254" s="615"/>
      <c r="T254" s="615"/>
      <c r="U254" s="615"/>
      <c r="V254" s="615"/>
      <c r="W254" s="615"/>
      <c r="X254" s="615"/>
      <c r="Y254" s="615"/>
      <c r="Z254" s="615"/>
      <c r="AA254" s="615"/>
      <c r="AB254" s="615"/>
      <c r="AC254" s="615"/>
      <c r="AD254" s="615"/>
      <c r="AE254" s="615"/>
      <c r="AF254" s="615"/>
      <c r="AG254" s="615"/>
      <c r="AH254" s="615"/>
      <c r="AI254" s="615"/>
      <c r="AJ254" s="572"/>
      <c r="AK254" s="572"/>
      <c r="AL254" s="279"/>
      <c r="AM254" s="279"/>
      <c r="AN254" s="279"/>
      <c r="AO254" s="279"/>
      <c r="AP254" s="480"/>
    </row>
    <row r="255" spans="1:42" x14ac:dyDescent="0.25">
      <c r="A255" s="614"/>
      <c r="B255" s="615"/>
      <c r="C255" s="615"/>
      <c r="D255" s="615"/>
      <c r="E255" s="615"/>
      <c r="F255" s="615"/>
      <c r="G255" s="615"/>
      <c r="H255" s="615"/>
      <c r="I255" s="615"/>
      <c r="J255" s="615"/>
      <c r="K255" s="615"/>
      <c r="L255" s="615"/>
      <c r="M255" s="615"/>
      <c r="N255" s="615"/>
      <c r="O255" s="615"/>
      <c r="P255" s="615"/>
      <c r="Q255" s="615"/>
      <c r="R255" s="615"/>
      <c r="S255" s="615"/>
      <c r="T255" s="615"/>
      <c r="U255" s="615"/>
      <c r="V255" s="615"/>
      <c r="W255" s="615"/>
      <c r="X255" s="615"/>
      <c r="Y255" s="615"/>
      <c r="Z255" s="615"/>
      <c r="AA255" s="615"/>
      <c r="AB255" s="615"/>
      <c r="AC255" s="615"/>
      <c r="AD255" s="615"/>
      <c r="AE255" s="615"/>
      <c r="AF255" s="615"/>
      <c r="AG255" s="615"/>
      <c r="AH255" s="615"/>
      <c r="AI255" s="615"/>
      <c r="AJ255" s="572"/>
      <c r="AK255" s="572"/>
      <c r="AL255" s="279"/>
      <c r="AM255" s="279"/>
      <c r="AN255" s="279"/>
      <c r="AO255" s="279"/>
      <c r="AP255" s="480"/>
    </row>
    <row r="256" spans="1:42" x14ac:dyDescent="0.25">
      <c r="A256" s="614"/>
      <c r="B256" s="615"/>
      <c r="C256" s="615"/>
      <c r="D256" s="615"/>
      <c r="E256" s="615"/>
      <c r="F256" s="615"/>
      <c r="G256" s="615"/>
      <c r="H256" s="615"/>
      <c r="I256" s="615"/>
      <c r="J256" s="615"/>
      <c r="K256" s="615"/>
      <c r="L256" s="615"/>
      <c r="M256" s="615"/>
      <c r="N256" s="615"/>
      <c r="O256" s="615"/>
      <c r="P256" s="615"/>
      <c r="Q256" s="615"/>
      <c r="R256" s="615"/>
      <c r="S256" s="615"/>
      <c r="T256" s="615"/>
      <c r="U256" s="615"/>
      <c r="V256" s="615"/>
      <c r="W256" s="615"/>
      <c r="X256" s="615"/>
      <c r="Y256" s="615"/>
      <c r="Z256" s="615"/>
      <c r="AA256" s="615"/>
      <c r="AB256" s="615"/>
      <c r="AC256" s="615"/>
      <c r="AD256" s="615"/>
      <c r="AE256" s="615"/>
      <c r="AF256" s="615"/>
      <c r="AG256" s="615"/>
      <c r="AH256" s="615"/>
      <c r="AI256" s="615"/>
      <c r="AJ256" s="572"/>
      <c r="AK256" s="572"/>
      <c r="AL256" s="279"/>
      <c r="AM256" s="279"/>
      <c r="AN256" s="279"/>
      <c r="AO256" s="279"/>
      <c r="AP256" s="480"/>
    </row>
    <row r="257" spans="1:42" x14ac:dyDescent="0.25">
      <c r="A257" s="614"/>
      <c r="B257" s="615"/>
      <c r="C257" s="615"/>
      <c r="D257" s="615"/>
      <c r="E257" s="615"/>
      <c r="F257" s="615"/>
      <c r="G257" s="615"/>
      <c r="H257" s="615"/>
      <c r="I257" s="615"/>
      <c r="J257" s="615"/>
      <c r="K257" s="615"/>
      <c r="L257" s="615"/>
      <c r="M257" s="615"/>
      <c r="N257" s="615"/>
      <c r="O257" s="615"/>
      <c r="P257" s="615"/>
      <c r="Q257" s="615"/>
      <c r="R257" s="615"/>
      <c r="S257" s="615"/>
      <c r="T257" s="615"/>
      <c r="U257" s="615"/>
      <c r="V257" s="615"/>
      <c r="W257" s="615"/>
      <c r="X257" s="615"/>
      <c r="Y257" s="615"/>
      <c r="Z257" s="615"/>
      <c r="AA257" s="615"/>
      <c r="AB257" s="615"/>
      <c r="AC257" s="615"/>
      <c r="AD257" s="615"/>
      <c r="AE257" s="615"/>
      <c r="AF257" s="615"/>
      <c r="AG257" s="615"/>
      <c r="AH257" s="615"/>
      <c r="AI257" s="615"/>
      <c r="AJ257" s="572"/>
      <c r="AK257" s="572"/>
      <c r="AL257" s="279"/>
      <c r="AM257" s="279"/>
      <c r="AN257" s="279"/>
      <c r="AO257" s="279"/>
      <c r="AP257" s="480"/>
    </row>
    <row r="258" spans="1:42" x14ac:dyDescent="0.25">
      <c r="A258" s="614"/>
      <c r="B258" s="615"/>
      <c r="C258" s="615"/>
      <c r="D258" s="615"/>
      <c r="E258" s="615"/>
      <c r="F258" s="615"/>
      <c r="G258" s="615"/>
      <c r="H258" s="615"/>
      <c r="I258" s="615"/>
      <c r="J258" s="615"/>
      <c r="K258" s="615"/>
      <c r="L258" s="615"/>
      <c r="M258" s="615"/>
      <c r="N258" s="615"/>
      <c r="O258" s="615"/>
      <c r="P258" s="615"/>
      <c r="Q258" s="615"/>
      <c r="R258" s="615"/>
      <c r="S258" s="615"/>
      <c r="T258" s="615"/>
      <c r="U258" s="615"/>
      <c r="V258" s="615"/>
      <c r="W258" s="615"/>
      <c r="X258" s="615"/>
      <c r="Y258" s="615"/>
      <c r="Z258" s="615"/>
      <c r="AA258" s="615"/>
      <c r="AB258" s="615"/>
      <c r="AC258" s="615"/>
      <c r="AD258" s="615"/>
      <c r="AE258" s="615"/>
      <c r="AF258" s="615"/>
      <c r="AG258" s="615"/>
      <c r="AH258" s="615"/>
      <c r="AI258" s="615"/>
      <c r="AJ258" s="572"/>
      <c r="AK258" s="572"/>
      <c r="AL258" s="279"/>
      <c r="AM258" s="279"/>
      <c r="AN258" s="279"/>
      <c r="AO258" s="279"/>
      <c r="AP258" s="480"/>
    </row>
    <row r="259" spans="1:42" x14ac:dyDescent="0.25">
      <c r="A259" s="614"/>
      <c r="B259" s="615"/>
      <c r="C259" s="615"/>
      <c r="D259" s="615"/>
      <c r="E259" s="615"/>
      <c r="F259" s="615"/>
      <c r="G259" s="615"/>
      <c r="H259" s="615"/>
      <c r="I259" s="615"/>
      <c r="J259" s="615"/>
      <c r="K259" s="615"/>
      <c r="L259" s="615"/>
      <c r="M259" s="615"/>
      <c r="N259" s="615"/>
      <c r="O259" s="615"/>
      <c r="P259" s="615"/>
      <c r="Q259" s="615"/>
      <c r="R259" s="615"/>
      <c r="S259" s="615"/>
      <c r="T259" s="615"/>
      <c r="U259" s="615"/>
      <c r="V259" s="615"/>
      <c r="W259" s="615"/>
      <c r="X259" s="615"/>
      <c r="Y259" s="615"/>
      <c r="Z259" s="615"/>
      <c r="AA259" s="615"/>
      <c r="AB259" s="615"/>
      <c r="AC259" s="615"/>
      <c r="AD259" s="615"/>
      <c r="AE259" s="615"/>
      <c r="AF259" s="615"/>
      <c r="AG259" s="615"/>
      <c r="AH259" s="615"/>
      <c r="AI259" s="615"/>
      <c r="AJ259" s="572"/>
      <c r="AK259" s="572"/>
      <c r="AL259" s="279"/>
      <c r="AM259" s="279"/>
      <c r="AN259" s="279"/>
      <c r="AO259" s="279"/>
      <c r="AP259" s="480"/>
    </row>
    <row r="260" spans="1:42" x14ac:dyDescent="0.25">
      <c r="A260" s="614"/>
      <c r="B260" s="615"/>
      <c r="C260" s="615"/>
      <c r="D260" s="615"/>
      <c r="E260" s="615"/>
      <c r="F260" s="615"/>
      <c r="G260" s="615"/>
      <c r="H260" s="615"/>
      <c r="I260" s="615"/>
      <c r="J260" s="615"/>
      <c r="K260" s="615"/>
      <c r="L260" s="615"/>
      <c r="M260" s="615"/>
      <c r="N260" s="615"/>
      <c r="O260" s="615"/>
      <c r="P260" s="615"/>
      <c r="Q260" s="615"/>
      <c r="R260" s="615"/>
      <c r="S260" s="615"/>
      <c r="T260" s="615"/>
      <c r="U260" s="615"/>
      <c r="V260" s="615"/>
      <c r="W260" s="615"/>
      <c r="X260" s="615"/>
      <c r="Y260" s="615"/>
      <c r="Z260" s="615"/>
      <c r="AA260" s="615"/>
      <c r="AB260" s="615"/>
      <c r="AC260" s="615"/>
      <c r="AD260" s="615"/>
      <c r="AE260" s="615"/>
      <c r="AF260" s="615"/>
      <c r="AG260" s="615"/>
      <c r="AH260" s="615"/>
      <c r="AI260" s="615"/>
      <c r="AJ260" s="572"/>
      <c r="AK260" s="572"/>
      <c r="AL260" s="279"/>
      <c r="AM260" s="279"/>
      <c r="AN260" s="279"/>
      <c r="AO260" s="279"/>
      <c r="AP260" s="480"/>
    </row>
    <row r="261" spans="1:42" x14ac:dyDescent="0.25">
      <c r="A261" s="614"/>
      <c r="B261" s="615"/>
      <c r="C261" s="615"/>
      <c r="D261" s="615"/>
      <c r="E261" s="615"/>
      <c r="F261" s="615"/>
      <c r="G261" s="615"/>
      <c r="H261" s="615"/>
      <c r="I261" s="615"/>
      <c r="J261" s="615"/>
      <c r="K261" s="615"/>
      <c r="L261" s="615"/>
      <c r="M261" s="615"/>
      <c r="N261" s="615"/>
      <c r="O261" s="615"/>
      <c r="P261" s="615"/>
      <c r="Q261" s="615"/>
      <c r="R261" s="615"/>
      <c r="S261" s="615"/>
      <c r="T261" s="615"/>
      <c r="U261" s="615"/>
      <c r="V261" s="615"/>
      <c r="W261" s="615"/>
      <c r="X261" s="615"/>
      <c r="Y261" s="615"/>
      <c r="Z261" s="615"/>
      <c r="AA261" s="615"/>
      <c r="AB261" s="615"/>
      <c r="AC261" s="615"/>
      <c r="AD261" s="615"/>
      <c r="AE261" s="615"/>
      <c r="AF261" s="615"/>
      <c r="AG261" s="615"/>
      <c r="AH261" s="615"/>
      <c r="AI261" s="615"/>
      <c r="AJ261" s="572"/>
      <c r="AK261" s="572"/>
      <c r="AL261" s="279"/>
      <c r="AM261" s="279"/>
      <c r="AN261" s="279"/>
      <c r="AO261" s="279"/>
      <c r="AP261" s="480"/>
    </row>
    <row r="262" spans="1:42" x14ac:dyDescent="0.25">
      <c r="A262" s="614"/>
      <c r="B262" s="615"/>
      <c r="C262" s="615"/>
      <c r="D262" s="615"/>
      <c r="E262" s="615"/>
      <c r="F262" s="615"/>
      <c r="G262" s="615"/>
      <c r="H262" s="615"/>
      <c r="I262" s="615"/>
      <c r="J262" s="615"/>
      <c r="K262" s="615"/>
      <c r="L262" s="615"/>
      <c r="M262" s="615"/>
      <c r="N262" s="615"/>
      <c r="O262" s="615"/>
      <c r="P262" s="615"/>
      <c r="Q262" s="615"/>
      <c r="R262" s="615"/>
      <c r="S262" s="615"/>
      <c r="T262" s="615"/>
      <c r="U262" s="615"/>
      <c r="V262" s="615"/>
      <c r="W262" s="615"/>
      <c r="X262" s="615"/>
      <c r="Y262" s="615"/>
      <c r="Z262" s="615"/>
      <c r="AA262" s="615"/>
      <c r="AB262" s="615"/>
      <c r="AC262" s="615"/>
      <c r="AD262" s="615"/>
      <c r="AE262" s="615"/>
      <c r="AF262" s="615"/>
      <c r="AG262" s="615"/>
      <c r="AH262" s="615"/>
      <c r="AI262" s="615"/>
      <c r="AJ262" s="572"/>
      <c r="AK262" s="572"/>
      <c r="AL262" s="279"/>
      <c r="AM262" s="279"/>
      <c r="AN262" s="279"/>
      <c r="AO262" s="279"/>
      <c r="AP262" s="480"/>
    </row>
    <row r="263" spans="1:42" x14ac:dyDescent="0.25">
      <c r="A263" s="614"/>
      <c r="B263" s="615"/>
      <c r="C263" s="615"/>
      <c r="D263" s="615"/>
      <c r="E263" s="615"/>
      <c r="F263" s="615"/>
      <c r="G263" s="615"/>
      <c r="H263" s="615"/>
      <c r="I263" s="615"/>
      <c r="J263" s="615"/>
      <c r="K263" s="615"/>
      <c r="L263" s="615"/>
      <c r="M263" s="615"/>
      <c r="N263" s="615"/>
      <c r="O263" s="615"/>
      <c r="P263" s="615"/>
      <c r="Q263" s="615"/>
      <c r="R263" s="615"/>
      <c r="S263" s="615"/>
      <c r="T263" s="615"/>
      <c r="U263" s="615"/>
      <c r="V263" s="615"/>
      <c r="W263" s="615"/>
      <c r="X263" s="615"/>
      <c r="Y263" s="615"/>
      <c r="Z263" s="615"/>
      <c r="AA263" s="615"/>
      <c r="AB263" s="615"/>
      <c r="AC263" s="615"/>
      <c r="AD263" s="615"/>
      <c r="AE263" s="615"/>
      <c r="AF263" s="615"/>
      <c r="AG263" s="615"/>
      <c r="AH263" s="615"/>
      <c r="AI263" s="615"/>
      <c r="AJ263" s="572"/>
      <c r="AK263" s="572"/>
      <c r="AL263" s="279"/>
      <c r="AM263" s="279"/>
      <c r="AN263" s="279"/>
      <c r="AO263" s="279"/>
      <c r="AP263" s="480"/>
    </row>
    <row r="264" spans="1:42" x14ac:dyDescent="0.25">
      <c r="A264" s="614"/>
      <c r="B264" s="615"/>
      <c r="C264" s="615"/>
      <c r="D264" s="615"/>
      <c r="E264" s="615"/>
      <c r="F264" s="615"/>
      <c r="G264" s="615"/>
      <c r="H264" s="615"/>
      <c r="I264" s="615"/>
      <c r="J264" s="615"/>
      <c r="K264" s="615"/>
      <c r="L264" s="615"/>
      <c r="M264" s="615"/>
      <c r="N264" s="615"/>
      <c r="O264" s="615"/>
      <c r="P264" s="615"/>
      <c r="Q264" s="615"/>
      <c r="R264" s="615"/>
      <c r="S264" s="615"/>
      <c r="T264" s="615"/>
      <c r="U264" s="615"/>
      <c r="V264" s="615"/>
      <c r="W264" s="615"/>
      <c r="X264" s="615"/>
      <c r="Y264" s="615"/>
      <c r="Z264" s="615"/>
      <c r="AA264" s="615"/>
      <c r="AB264" s="615"/>
      <c r="AC264" s="615"/>
      <c r="AD264" s="615"/>
      <c r="AE264" s="615"/>
      <c r="AF264" s="615"/>
      <c r="AG264" s="615"/>
      <c r="AH264" s="615"/>
      <c r="AI264" s="615"/>
      <c r="AJ264" s="572"/>
      <c r="AK264" s="572"/>
      <c r="AL264" s="279"/>
      <c r="AM264" s="279"/>
      <c r="AN264" s="279"/>
      <c r="AO264" s="279"/>
      <c r="AP264" s="480"/>
    </row>
    <row r="265" spans="1:42" x14ac:dyDescent="0.25">
      <c r="A265" s="614"/>
      <c r="B265" s="615"/>
      <c r="C265" s="615"/>
      <c r="D265" s="615"/>
      <c r="E265" s="615"/>
      <c r="F265" s="615"/>
      <c r="G265" s="615"/>
      <c r="H265" s="615"/>
      <c r="I265" s="615"/>
      <c r="J265" s="615"/>
      <c r="K265" s="615"/>
      <c r="L265" s="615"/>
      <c r="M265" s="615"/>
      <c r="N265" s="615"/>
      <c r="O265" s="615"/>
      <c r="P265" s="615"/>
      <c r="Q265" s="615"/>
      <c r="R265" s="615"/>
      <c r="S265" s="615"/>
      <c r="T265" s="615"/>
      <c r="U265" s="615"/>
      <c r="V265" s="615"/>
      <c r="W265" s="615"/>
      <c r="X265" s="615"/>
      <c r="Y265" s="615"/>
      <c r="Z265" s="615"/>
      <c r="AA265" s="615"/>
      <c r="AB265" s="615"/>
      <c r="AC265" s="615"/>
      <c r="AD265" s="615"/>
      <c r="AE265" s="615"/>
      <c r="AF265" s="615"/>
      <c r="AG265" s="615"/>
      <c r="AH265" s="615"/>
      <c r="AI265" s="615"/>
      <c r="AJ265" s="572"/>
      <c r="AK265" s="572"/>
      <c r="AL265" s="279"/>
      <c r="AM265" s="279"/>
      <c r="AN265" s="279"/>
      <c r="AO265" s="279"/>
      <c r="AP265" s="480"/>
    </row>
    <row r="266" spans="1:42" x14ac:dyDescent="0.25">
      <c r="A266" s="614"/>
      <c r="B266" s="615"/>
      <c r="C266" s="615"/>
      <c r="D266" s="615"/>
      <c r="E266" s="615"/>
      <c r="F266" s="615"/>
      <c r="G266" s="615"/>
      <c r="H266" s="615"/>
      <c r="I266" s="615"/>
      <c r="J266" s="615"/>
      <c r="K266" s="615"/>
      <c r="L266" s="615"/>
      <c r="M266" s="615"/>
      <c r="N266" s="615"/>
      <c r="O266" s="615"/>
      <c r="P266" s="615"/>
      <c r="Q266" s="615"/>
      <c r="R266" s="615"/>
      <c r="S266" s="615"/>
      <c r="T266" s="615"/>
      <c r="U266" s="615"/>
      <c r="V266" s="615"/>
      <c r="W266" s="615"/>
      <c r="X266" s="615"/>
      <c r="Y266" s="615"/>
      <c r="Z266" s="615"/>
      <c r="AA266" s="615"/>
      <c r="AB266" s="615"/>
      <c r="AC266" s="615"/>
      <c r="AD266" s="615"/>
      <c r="AE266" s="615"/>
      <c r="AF266" s="615"/>
      <c r="AG266" s="615"/>
      <c r="AH266" s="615"/>
      <c r="AI266" s="615"/>
      <c r="AJ266" s="572"/>
      <c r="AK266" s="572"/>
      <c r="AL266" s="279"/>
      <c r="AM266" s="279"/>
      <c r="AN266" s="279"/>
      <c r="AO266" s="279"/>
      <c r="AP266" s="480"/>
    </row>
    <row r="267" spans="1:42" x14ac:dyDescent="0.25">
      <c r="A267" s="614"/>
      <c r="B267" s="615"/>
      <c r="C267" s="615"/>
      <c r="D267" s="615"/>
      <c r="E267" s="615"/>
      <c r="F267" s="615"/>
      <c r="G267" s="615"/>
      <c r="H267" s="615"/>
      <c r="I267" s="615"/>
      <c r="J267" s="615"/>
      <c r="K267" s="615"/>
      <c r="L267" s="615"/>
      <c r="M267" s="615"/>
      <c r="N267" s="615"/>
      <c r="O267" s="615"/>
      <c r="P267" s="615"/>
      <c r="Q267" s="615"/>
      <c r="R267" s="615"/>
      <c r="S267" s="615"/>
      <c r="T267" s="615"/>
      <c r="U267" s="615"/>
      <c r="V267" s="615"/>
      <c r="W267" s="615"/>
      <c r="X267" s="615"/>
      <c r="Y267" s="615"/>
      <c r="Z267" s="615"/>
      <c r="AA267" s="615"/>
      <c r="AB267" s="615"/>
      <c r="AC267" s="615"/>
      <c r="AD267" s="615"/>
      <c r="AE267" s="615"/>
      <c r="AF267" s="615"/>
      <c r="AG267" s="615"/>
      <c r="AH267" s="615"/>
      <c r="AI267" s="615"/>
      <c r="AJ267" s="572"/>
      <c r="AK267" s="572"/>
      <c r="AL267" s="279"/>
      <c r="AM267" s="279"/>
      <c r="AN267" s="279"/>
      <c r="AO267" s="279"/>
      <c r="AP267" s="480"/>
    </row>
    <row r="268" spans="1:42" x14ac:dyDescent="0.25">
      <c r="A268" s="614"/>
      <c r="B268" s="615"/>
      <c r="C268" s="615"/>
      <c r="D268" s="615"/>
      <c r="E268" s="615"/>
      <c r="F268" s="615"/>
      <c r="G268" s="615"/>
      <c r="H268" s="615"/>
      <c r="I268" s="615"/>
      <c r="J268" s="615"/>
      <c r="K268" s="615"/>
      <c r="L268" s="615"/>
      <c r="M268" s="615"/>
      <c r="N268" s="615"/>
      <c r="O268" s="615"/>
      <c r="P268" s="615"/>
      <c r="Q268" s="615"/>
      <c r="R268" s="615"/>
      <c r="S268" s="615"/>
      <c r="T268" s="615"/>
      <c r="U268" s="615"/>
      <c r="V268" s="615"/>
      <c r="W268" s="615"/>
      <c r="X268" s="615"/>
      <c r="Y268" s="615"/>
      <c r="Z268" s="615"/>
      <c r="AA268" s="615"/>
      <c r="AB268" s="615"/>
      <c r="AC268" s="615"/>
      <c r="AD268" s="615"/>
      <c r="AE268" s="615"/>
      <c r="AF268" s="615"/>
      <c r="AG268" s="615"/>
      <c r="AH268" s="615"/>
      <c r="AI268" s="615"/>
      <c r="AJ268" s="572"/>
      <c r="AK268" s="572"/>
      <c r="AL268" s="279"/>
      <c r="AM268" s="279"/>
      <c r="AN268" s="279"/>
      <c r="AO268" s="279"/>
      <c r="AP268" s="480"/>
    </row>
    <row r="269" spans="1:42" x14ac:dyDescent="0.25">
      <c r="A269" s="614"/>
      <c r="B269" s="615"/>
      <c r="C269" s="615"/>
      <c r="D269" s="615"/>
      <c r="E269" s="615"/>
      <c r="F269" s="615"/>
      <c r="G269" s="615"/>
      <c r="H269" s="615"/>
      <c r="I269" s="615"/>
      <c r="J269" s="615"/>
      <c r="K269" s="615"/>
      <c r="L269" s="615"/>
      <c r="M269" s="615"/>
      <c r="N269" s="615"/>
      <c r="O269" s="615"/>
      <c r="P269" s="615"/>
      <c r="Q269" s="615"/>
      <c r="R269" s="615"/>
      <c r="S269" s="615"/>
      <c r="T269" s="615"/>
      <c r="U269" s="615"/>
      <c r="V269" s="615"/>
      <c r="W269" s="615"/>
      <c r="X269" s="615"/>
      <c r="Y269" s="615"/>
      <c r="Z269" s="615"/>
      <c r="AA269" s="615"/>
      <c r="AB269" s="615"/>
      <c r="AC269" s="615"/>
      <c r="AD269" s="615"/>
      <c r="AE269" s="615"/>
      <c r="AF269" s="615"/>
      <c r="AG269" s="615"/>
      <c r="AH269" s="615"/>
      <c r="AI269" s="615"/>
      <c r="AJ269" s="572"/>
      <c r="AK269" s="572"/>
      <c r="AL269" s="279"/>
      <c r="AM269" s="279"/>
      <c r="AN269" s="279"/>
      <c r="AO269" s="279"/>
      <c r="AP269" s="480"/>
    </row>
    <row r="270" spans="1:42" x14ac:dyDescent="0.25">
      <c r="A270" s="614"/>
      <c r="B270" s="615"/>
      <c r="C270" s="615"/>
      <c r="D270" s="615"/>
      <c r="E270" s="615"/>
      <c r="F270" s="615"/>
      <c r="G270" s="615"/>
      <c r="H270" s="615"/>
      <c r="I270" s="615"/>
      <c r="J270" s="615"/>
      <c r="K270" s="615"/>
      <c r="L270" s="615"/>
      <c r="M270" s="615"/>
      <c r="N270" s="615"/>
      <c r="O270" s="615"/>
      <c r="P270" s="615"/>
      <c r="Q270" s="615"/>
      <c r="R270" s="615"/>
      <c r="S270" s="615"/>
      <c r="T270" s="615"/>
      <c r="U270" s="615"/>
      <c r="V270" s="615"/>
      <c r="W270" s="615"/>
      <c r="X270" s="615"/>
      <c r="Y270" s="615"/>
      <c r="Z270" s="615"/>
      <c r="AA270" s="615"/>
      <c r="AB270" s="615"/>
      <c r="AC270" s="615"/>
      <c r="AD270" s="615"/>
      <c r="AE270" s="615"/>
      <c r="AF270" s="615"/>
      <c r="AG270" s="615"/>
      <c r="AH270" s="615"/>
      <c r="AI270" s="615"/>
      <c r="AJ270" s="572"/>
      <c r="AK270" s="572"/>
      <c r="AL270" s="279"/>
      <c r="AM270" s="279"/>
      <c r="AN270" s="279"/>
      <c r="AO270" s="279"/>
      <c r="AP270" s="480"/>
    </row>
    <row r="271" spans="1:42" x14ac:dyDescent="0.25">
      <c r="A271" s="614"/>
      <c r="B271" s="615"/>
      <c r="C271" s="615"/>
      <c r="D271" s="615"/>
      <c r="E271" s="615"/>
      <c r="F271" s="615"/>
      <c r="G271" s="615"/>
      <c r="H271" s="615"/>
      <c r="I271" s="615"/>
      <c r="J271" s="615"/>
      <c r="K271" s="615"/>
      <c r="L271" s="615"/>
      <c r="M271" s="615"/>
      <c r="N271" s="615"/>
      <c r="O271" s="615"/>
      <c r="P271" s="615"/>
      <c r="Q271" s="615"/>
      <c r="R271" s="615"/>
      <c r="S271" s="615"/>
      <c r="T271" s="615"/>
      <c r="U271" s="615"/>
      <c r="V271" s="615"/>
      <c r="W271" s="615"/>
      <c r="X271" s="615"/>
      <c r="Y271" s="615"/>
      <c r="Z271" s="615"/>
      <c r="AA271" s="615"/>
      <c r="AB271" s="615"/>
      <c r="AC271" s="615"/>
      <c r="AD271" s="615"/>
      <c r="AE271" s="615"/>
      <c r="AF271" s="615"/>
      <c r="AG271" s="615"/>
      <c r="AH271" s="615"/>
      <c r="AI271" s="615"/>
      <c r="AJ271" s="572"/>
      <c r="AK271" s="572"/>
      <c r="AL271" s="279"/>
      <c r="AM271" s="279"/>
      <c r="AN271" s="279"/>
      <c r="AO271" s="279"/>
      <c r="AP271" s="480"/>
    </row>
    <row r="272" spans="1:42" x14ac:dyDescent="0.25">
      <c r="A272" s="614"/>
      <c r="B272" s="615"/>
      <c r="C272" s="615"/>
      <c r="D272" s="615"/>
      <c r="E272" s="615"/>
      <c r="F272" s="615"/>
      <c r="G272" s="615"/>
      <c r="H272" s="615"/>
      <c r="I272" s="615"/>
      <c r="J272" s="615"/>
      <c r="K272" s="615"/>
      <c r="L272" s="615"/>
      <c r="M272" s="615"/>
      <c r="N272" s="615"/>
      <c r="O272" s="615"/>
      <c r="P272" s="615"/>
      <c r="Q272" s="615"/>
      <c r="R272" s="615"/>
      <c r="S272" s="615"/>
      <c r="T272" s="615"/>
      <c r="U272" s="615"/>
      <c r="V272" s="615"/>
      <c r="W272" s="615"/>
      <c r="X272" s="615"/>
      <c r="Y272" s="615"/>
      <c r="Z272" s="615"/>
      <c r="AA272" s="615"/>
      <c r="AB272" s="615"/>
      <c r="AC272" s="615"/>
      <c r="AD272" s="615"/>
      <c r="AE272" s="615"/>
      <c r="AF272" s="615"/>
      <c r="AG272" s="615"/>
      <c r="AH272" s="615"/>
      <c r="AI272" s="615"/>
      <c r="AJ272" s="568"/>
      <c r="AK272" s="572"/>
      <c r="AL272" s="279"/>
      <c r="AM272" s="279"/>
      <c r="AN272" s="279"/>
      <c r="AO272" s="279"/>
      <c r="AP272" s="480"/>
    </row>
    <row r="273" spans="1:42" x14ac:dyDescent="0.25">
      <c r="A273" s="614"/>
      <c r="B273" s="615"/>
      <c r="C273" s="615"/>
      <c r="D273" s="615"/>
      <c r="E273" s="615"/>
      <c r="F273" s="615"/>
      <c r="G273" s="615"/>
      <c r="H273" s="615"/>
      <c r="I273" s="615"/>
      <c r="J273" s="615"/>
      <c r="K273" s="615"/>
      <c r="L273" s="615"/>
      <c r="M273" s="615"/>
      <c r="N273" s="615"/>
      <c r="O273" s="615"/>
      <c r="P273" s="615"/>
      <c r="Q273" s="615"/>
      <c r="R273" s="615"/>
      <c r="S273" s="615"/>
      <c r="T273" s="615"/>
      <c r="U273" s="615"/>
      <c r="V273" s="615"/>
      <c r="W273" s="615"/>
      <c r="X273" s="615"/>
      <c r="Y273" s="615"/>
      <c r="Z273" s="615"/>
      <c r="AA273" s="615"/>
      <c r="AB273" s="615"/>
      <c r="AC273" s="615"/>
      <c r="AD273" s="615"/>
      <c r="AE273" s="615"/>
      <c r="AF273" s="615"/>
      <c r="AG273" s="615"/>
      <c r="AH273" s="615"/>
      <c r="AI273" s="615"/>
      <c r="AJ273" s="568"/>
      <c r="AK273" s="572"/>
      <c r="AL273" s="279"/>
      <c r="AM273" s="279"/>
      <c r="AN273" s="279"/>
      <c r="AO273" s="279"/>
      <c r="AP273" s="480"/>
    </row>
    <row r="274" spans="1:42" x14ac:dyDescent="0.25">
      <c r="A274" s="614"/>
      <c r="B274" s="615"/>
      <c r="C274" s="615"/>
      <c r="D274" s="615"/>
      <c r="E274" s="615"/>
      <c r="F274" s="615"/>
      <c r="G274" s="615"/>
      <c r="H274" s="615"/>
      <c r="I274" s="615"/>
      <c r="J274" s="615"/>
      <c r="K274" s="615"/>
      <c r="L274" s="615"/>
      <c r="M274" s="615"/>
      <c r="N274" s="615"/>
      <c r="O274" s="615"/>
      <c r="P274" s="615"/>
      <c r="Q274" s="615"/>
      <c r="R274" s="615"/>
      <c r="S274" s="615"/>
      <c r="T274" s="615"/>
      <c r="U274" s="615"/>
      <c r="V274" s="615"/>
      <c r="W274" s="615"/>
      <c r="X274" s="615"/>
      <c r="Y274" s="615"/>
      <c r="Z274" s="615"/>
      <c r="AA274" s="615"/>
      <c r="AB274" s="615"/>
      <c r="AC274" s="615"/>
      <c r="AD274" s="615"/>
      <c r="AE274" s="615"/>
      <c r="AF274" s="615"/>
      <c r="AG274" s="615"/>
      <c r="AH274" s="615"/>
      <c r="AI274" s="615"/>
      <c r="AJ274" s="572"/>
      <c r="AK274" s="572"/>
      <c r="AL274" s="279"/>
      <c r="AM274" s="279"/>
      <c r="AN274" s="279"/>
      <c r="AO274" s="279"/>
      <c r="AP274" s="480"/>
    </row>
    <row r="275" spans="1:42" x14ac:dyDescent="0.25">
      <c r="A275" s="614"/>
      <c r="B275" s="615"/>
      <c r="C275" s="615"/>
      <c r="D275" s="615"/>
      <c r="E275" s="615"/>
      <c r="F275" s="615"/>
      <c r="G275" s="615"/>
      <c r="H275" s="615"/>
      <c r="I275" s="615"/>
      <c r="J275" s="615"/>
      <c r="K275" s="615"/>
      <c r="L275" s="615"/>
      <c r="M275" s="615"/>
      <c r="N275" s="615"/>
      <c r="O275" s="615"/>
      <c r="P275" s="615"/>
      <c r="Q275" s="615"/>
      <c r="R275" s="615"/>
      <c r="S275" s="615"/>
      <c r="T275" s="615"/>
      <c r="U275" s="615"/>
      <c r="V275" s="615"/>
      <c r="W275" s="615"/>
      <c r="X275" s="615"/>
      <c r="Y275" s="615"/>
      <c r="Z275" s="615"/>
      <c r="AA275" s="615"/>
      <c r="AB275" s="615"/>
      <c r="AC275" s="615"/>
      <c r="AD275" s="615"/>
      <c r="AE275" s="615"/>
      <c r="AF275" s="615"/>
      <c r="AG275" s="615"/>
      <c r="AH275" s="615"/>
      <c r="AI275" s="615"/>
      <c r="AJ275" s="572"/>
      <c r="AK275" s="572"/>
      <c r="AL275" s="279"/>
      <c r="AM275" s="279"/>
      <c r="AN275" s="279"/>
      <c r="AO275" s="279"/>
      <c r="AP275" s="480"/>
    </row>
    <row r="276" spans="1:42" x14ac:dyDescent="0.25">
      <c r="A276" s="614"/>
      <c r="B276" s="615"/>
      <c r="C276" s="615"/>
      <c r="D276" s="615"/>
      <c r="E276" s="615"/>
      <c r="F276" s="615"/>
      <c r="G276" s="615"/>
      <c r="H276" s="615"/>
      <c r="I276" s="615"/>
      <c r="J276" s="615"/>
      <c r="K276" s="615"/>
      <c r="L276" s="615"/>
      <c r="M276" s="615"/>
      <c r="N276" s="615"/>
      <c r="O276" s="615"/>
      <c r="P276" s="615"/>
      <c r="Q276" s="615"/>
      <c r="R276" s="615"/>
      <c r="S276" s="615"/>
      <c r="T276" s="615"/>
      <c r="U276" s="615"/>
      <c r="V276" s="615"/>
      <c r="W276" s="615"/>
      <c r="X276" s="615"/>
      <c r="Y276" s="615"/>
      <c r="Z276" s="615"/>
      <c r="AA276" s="615"/>
      <c r="AB276" s="615"/>
      <c r="AC276" s="615"/>
      <c r="AD276" s="615"/>
      <c r="AE276" s="615"/>
      <c r="AF276" s="615"/>
      <c r="AG276" s="615"/>
      <c r="AH276" s="615"/>
      <c r="AI276" s="615"/>
      <c r="AJ276" s="572"/>
      <c r="AK276" s="568"/>
      <c r="AL276" s="279"/>
      <c r="AM276" s="279"/>
      <c r="AN276" s="279"/>
      <c r="AO276" s="279"/>
      <c r="AP276" s="480"/>
    </row>
    <row r="277" spans="1:42" x14ac:dyDescent="0.25">
      <c r="A277" s="614"/>
      <c r="B277" s="615"/>
      <c r="C277" s="615"/>
      <c r="D277" s="615"/>
      <c r="E277" s="615"/>
      <c r="F277" s="615"/>
      <c r="G277" s="615"/>
      <c r="H277" s="615"/>
      <c r="I277" s="615"/>
      <c r="J277" s="615"/>
      <c r="K277" s="615"/>
      <c r="L277" s="615"/>
      <c r="M277" s="615"/>
      <c r="N277" s="615"/>
      <c r="O277" s="615"/>
      <c r="P277" s="615"/>
      <c r="Q277" s="615"/>
      <c r="R277" s="615"/>
      <c r="S277" s="615"/>
      <c r="T277" s="615"/>
      <c r="U277" s="615"/>
      <c r="V277" s="615"/>
      <c r="W277" s="615"/>
      <c r="X277" s="615"/>
      <c r="Y277" s="615"/>
      <c r="Z277" s="615"/>
      <c r="AA277" s="615"/>
      <c r="AB277" s="615"/>
      <c r="AC277" s="615"/>
      <c r="AD277" s="615"/>
      <c r="AE277" s="615"/>
      <c r="AF277" s="615"/>
      <c r="AG277" s="615"/>
      <c r="AH277" s="615"/>
      <c r="AI277" s="615"/>
      <c r="AJ277" s="572"/>
      <c r="AK277" s="572"/>
      <c r="AL277" s="279"/>
      <c r="AM277" s="279"/>
      <c r="AN277" s="279"/>
      <c r="AO277" s="279"/>
      <c r="AP277" s="480"/>
    </row>
    <row r="278" spans="1:42" x14ac:dyDescent="0.25">
      <c r="A278" s="614"/>
      <c r="B278" s="615"/>
      <c r="C278" s="615"/>
      <c r="D278" s="615"/>
      <c r="E278" s="615"/>
      <c r="F278" s="615"/>
      <c r="G278" s="615"/>
      <c r="H278" s="615"/>
      <c r="I278" s="615"/>
      <c r="J278" s="615"/>
      <c r="K278" s="615"/>
      <c r="L278" s="615"/>
      <c r="M278" s="615"/>
      <c r="N278" s="615"/>
      <c r="O278" s="615"/>
      <c r="P278" s="615"/>
      <c r="Q278" s="615"/>
      <c r="R278" s="615"/>
      <c r="S278" s="615"/>
      <c r="T278" s="615"/>
      <c r="U278" s="615"/>
      <c r="V278" s="615"/>
      <c r="W278" s="615"/>
      <c r="X278" s="615"/>
      <c r="Y278" s="615"/>
      <c r="Z278" s="615"/>
      <c r="AA278" s="615"/>
      <c r="AB278" s="615"/>
      <c r="AC278" s="615"/>
      <c r="AD278" s="615"/>
      <c r="AE278" s="615"/>
      <c r="AF278" s="615"/>
      <c r="AG278" s="615"/>
      <c r="AH278" s="615"/>
      <c r="AI278" s="615"/>
      <c r="AJ278" s="572"/>
      <c r="AK278" s="572"/>
      <c r="AL278" s="279"/>
      <c r="AM278" s="279"/>
      <c r="AN278" s="279"/>
      <c r="AO278" s="279"/>
      <c r="AP278" s="480"/>
    </row>
    <row r="279" spans="1:42" x14ac:dyDescent="0.25">
      <c r="A279" s="614"/>
      <c r="B279" s="615"/>
      <c r="C279" s="615"/>
      <c r="D279" s="615"/>
      <c r="E279" s="615"/>
      <c r="F279" s="615"/>
      <c r="G279" s="615"/>
      <c r="H279" s="615"/>
      <c r="I279" s="615"/>
      <c r="J279" s="615"/>
      <c r="K279" s="615"/>
      <c r="L279" s="615"/>
      <c r="M279" s="615"/>
      <c r="N279" s="615"/>
      <c r="O279" s="615"/>
      <c r="P279" s="615"/>
      <c r="Q279" s="615"/>
      <c r="R279" s="615"/>
      <c r="S279" s="615"/>
      <c r="T279" s="615"/>
      <c r="U279" s="615"/>
      <c r="V279" s="615"/>
      <c r="W279" s="615"/>
      <c r="X279" s="615"/>
      <c r="Y279" s="615"/>
      <c r="Z279" s="615"/>
      <c r="AA279" s="615"/>
      <c r="AB279" s="615"/>
      <c r="AC279" s="615"/>
      <c r="AD279" s="615"/>
      <c r="AE279" s="615"/>
      <c r="AF279" s="615"/>
      <c r="AG279" s="615"/>
      <c r="AH279" s="615"/>
      <c r="AI279" s="615"/>
      <c r="AJ279" s="572"/>
      <c r="AK279" s="572"/>
      <c r="AL279" s="279"/>
      <c r="AM279" s="279"/>
      <c r="AN279" s="279"/>
      <c r="AO279" s="279"/>
      <c r="AP279" s="480"/>
    </row>
    <row r="280" spans="1:42" x14ac:dyDescent="0.25">
      <c r="A280" s="614"/>
      <c r="B280" s="615"/>
      <c r="C280" s="615"/>
      <c r="D280" s="615"/>
      <c r="E280" s="615"/>
      <c r="F280" s="615"/>
      <c r="G280" s="615"/>
      <c r="H280" s="615"/>
      <c r="I280" s="615"/>
      <c r="J280" s="615"/>
      <c r="K280" s="615"/>
      <c r="L280" s="615"/>
      <c r="M280" s="615"/>
      <c r="N280" s="615"/>
      <c r="O280" s="615"/>
      <c r="P280" s="615"/>
      <c r="Q280" s="615"/>
      <c r="R280" s="615"/>
      <c r="S280" s="615"/>
      <c r="T280" s="615"/>
      <c r="U280" s="615"/>
      <c r="V280" s="615"/>
      <c r="W280" s="615"/>
      <c r="X280" s="615"/>
      <c r="Y280" s="615"/>
      <c r="Z280" s="615"/>
      <c r="AA280" s="615"/>
      <c r="AB280" s="615"/>
      <c r="AC280" s="615"/>
      <c r="AD280" s="615"/>
      <c r="AE280" s="615"/>
      <c r="AF280" s="615"/>
      <c r="AG280" s="615"/>
      <c r="AH280" s="615"/>
      <c r="AI280" s="615"/>
      <c r="AJ280" s="572"/>
      <c r="AK280" s="573"/>
      <c r="AL280" s="279"/>
      <c r="AM280" s="279"/>
      <c r="AN280" s="279"/>
      <c r="AO280" s="279"/>
      <c r="AP280" s="480"/>
    </row>
    <row r="281" spans="1:42" x14ac:dyDescent="0.25">
      <c r="A281" s="614"/>
      <c r="B281" s="615"/>
      <c r="C281" s="615"/>
      <c r="D281" s="615"/>
      <c r="E281" s="615"/>
      <c r="F281" s="615"/>
      <c r="G281" s="615"/>
      <c r="H281" s="615"/>
      <c r="I281" s="615"/>
      <c r="J281" s="615"/>
      <c r="K281" s="615"/>
      <c r="L281" s="615"/>
      <c r="M281" s="615"/>
      <c r="N281" s="615"/>
      <c r="O281" s="615"/>
      <c r="P281" s="615"/>
      <c r="Q281" s="615"/>
      <c r="R281" s="615"/>
      <c r="S281" s="615"/>
      <c r="T281" s="615"/>
      <c r="U281" s="615"/>
      <c r="V281" s="615"/>
      <c r="W281" s="615"/>
      <c r="X281" s="615"/>
      <c r="Y281" s="615"/>
      <c r="Z281" s="615"/>
      <c r="AA281" s="615"/>
      <c r="AB281" s="615"/>
      <c r="AC281" s="615"/>
      <c r="AD281" s="615"/>
      <c r="AE281" s="615"/>
      <c r="AF281" s="615"/>
      <c r="AG281" s="615"/>
      <c r="AH281" s="615"/>
      <c r="AI281" s="615"/>
      <c r="AJ281" s="618"/>
      <c r="AK281" s="618"/>
      <c r="AL281" s="618"/>
      <c r="AM281" s="618"/>
      <c r="AN281" s="618"/>
      <c r="AO281" s="618"/>
      <c r="AP281" s="483"/>
    </row>
    <row r="282" spans="1:42" x14ac:dyDescent="0.25">
      <c r="A282" s="608" t="s">
        <v>717</v>
      </c>
      <c r="B282" s="609"/>
      <c r="C282" s="609"/>
      <c r="D282" s="609"/>
      <c r="E282" s="609"/>
      <c r="F282" s="609"/>
      <c r="G282" s="609"/>
      <c r="H282" s="609"/>
      <c r="I282" s="609"/>
      <c r="J282" s="609"/>
      <c r="K282" s="609"/>
      <c r="L282" s="609"/>
      <c r="M282" s="609"/>
      <c r="N282" s="609"/>
      <c r="O282" s="609"/>
      <c r="P282" s="609"/>
      <c r="Q282" s="609"/>
      <c r="R282" s="609"/>
      <c r="S282" s="609"/>
      <c r="T282" s="609"/>
      <c r="U282" s="609"/>
      <c r="V282" s="609"/>
      <c r="W282" s="609"/>
      <c r="X282" s="609"/>
      <c r="Y282" s="609"/>
      <c r="Z282" s="609"/>
      <c r="AA282" s="609"/>
      <c r="AB282" s="609"/>
      <c r="AC282" s="609"/>
      <c r="AD282" s="609"/>
      <c r="AE282" s="609"/>
      <c r="AF282" s="609"/>
      <c r="AG282" s="609"/>
      <c r="AH282" s="609"/>
      <c r="AI282" s="609"/>
      <c r="AJ282" s="610" t="s">
        <v>13</v>
      </c>
      <c r="AK282" s="610"/>
      <c r="AL282" s="610"/>
      <c r="AM282" s="610"/>
      <c r="AN282" s="610"/>
      <c r="AO282" s="610"/>
      <c r="AP282" s="480">
        <f>ROUND(SUM(AP250:AP281),2)</f>
        <v>1</v>
      </c>
    </row>
    <row r="283" spans="1:42" ht="15" x14ac:dyDescent="0.25">
      <c r="A283" s="608"/>
      <c r="B283" s="609"/>
      <c r="C283" s="609"/>
      <c r="D283" s="609"/>
      <c r="E283" s="609"/>
      <c r="F283" s="609"/>
      <c r="G283" s="609"/>
      <c r="H283" s="609"/>
      <c r="I283" s="609"/>
      <c r="J283" s="609"/>
      <c r="K283" s="609"/>
      <c r="L283" s="609"/>
      <c r="M283" s="609"/>
      <c r="N283" s="609"/>
      <c r="O283" s="609"/>
      <c r="P283" s="609"/>
      <c r="Q283" s="609"/>
      <c r="R283" s="609"/>
      <c r="S283" s="609"/>
      <c r="T283" s="609"/>
      <c r="U283" s="609"/>
      <c r="V283" s="609"/>
      <c r="W283" s="609"/>
      <c r="X283" s="609"/>
      <c r="Y283" s="609"/>
      <c r="Z283" s="609"/>
      <c r="AA283" s="609"/>
      <c r="AB283" s="609"/>
      <c r="AC283" s="609"/>
      <c r="AD283" s="609"/>
      <c r="AE283" s="609"/>
      <c r="AF283" s="609"/>
      <c r="AG283" s="609"/>
      <c r="AH283" s="609"/>
      <c r="AI283" s="609"/>
      <c r="AJ283" s="611" t="s">
        <v>14</v>
      </c>
      <c r="AK283" s="611"/>
      <c r="AL283" s="611"/>
      <c r="AM283" s="611"/>
      <c r="AN283" s="611"/>
      <c r="AO283" s="611"/>
      <c r="AP283" s="482">
        <f>+AP282</f>
        <v>1</v>
      </c>
    </row>
    <row r="284" spans="1:42" ht="15" x14ac:dyDescent="0.25">
      <c r="A284" s="605"/>
      <c r="B284" s="606"/>
      <c r="C284" s="606"/>
      <c r="D284" s="606"/>
      <c r="E284" s="606"/>
      <c r="F284" s="606"/>
      <c r="G284" s="606"/>
      <c r="H284" s="606"/>
      <c r="I284" s="606"/>
      <c r="J284" s="606"/>
      <c r="K284" s="606"/>
      <c r="L284" s="606"/>
      <c r="M284" s="606"/>
      <c r="N284" s="606"/>
      <c r="O284" s="606"/>
      <c r="P284" s="606"/>
      <c r="Q284" s="606"/>
      <c r="R284" s="606"/>
      <c r="S284" s="606"/>
      <c r="T284" s="606"/>
      <c r="U284" s="606"/>
      <c r="V284" s="606"/>
      <c r="W284" s="606"/>
      <c r="X284" s="606"/>
      <c r="Y284" s="606"/>
      <c r="Z284" s="606" t="s">
        <v>15</v>
      </c>
      <c r="AA284" s="606"/>
      <c r="AB284" s="606"/>
      <c r="AC284" s="606"/>
      <c r="AD284" s="606"/>
      <c r="AE284" s="606"/>
      <c r="AF284" s="606"/>
      <c r="AG284" s="606"/>
      <c r="AH284" s="606"/>
      <c r="AI284" s="606"/>
      <c r="AJ284" s="606"/>
      <c r="AK284" s="606"/>
      <c r="AL284" s="606"/>
      <c r="AM284" s="606"/>
      <c r="AN284" s="606"/>
      <c r="AO284" s="606"/>
      <c r="AP284" s="607"/>
    </row>
    <row r="285" spans="1:42" x14ac:dyDescent="0.25">
      <c r="A285" s="605"/>
      <c r="B285" s="606"/>
      <c r="C285" s="606"/>
      <c r="D285" s="606"/>
      <c r="E285" s="606"/>
      <c r="F285" s="606"/>
      <c r="G285" s="606"/>
      <c r="H285" s="606"/>
      <c r="I285" s="606"/>
      <c r="J285" s="606"/>
      <c r="K285" s="606"/>
      <c r="L285" s="606"/>
      <c r="M285" s="606"/>
      <c r="N285" s="606"/>
      <c r="O285" s="606"/>
      <c r="P285" s="606"/>
      <c r="Q285" s="606"/>
      <c r="R285" s="606"/>
      <c r="S285" s="606"/>
      <c r="T285" s="606"/>
      <c r="U285" s="606"/>
      <c r="V285" s="606"/>
      <c r="W285" s="606"/>
      <c r="X285" s="606"/>
      <c r="Y285" s="606"/>
      <c r="Z285" s="606"/>
      <c r="AA285" s="606"/>
      <c r="AB285" s="606"/>
      <c r="AC285" s="606"/>
      <c r="AD285" s="606"/>
      <c r="AE285" s="606"/>
      <c r="AF285" s="606"/>
      <c r="AG285" s="606"/>
      <c r="AH285" s="606"/>
      <c r="AI285" s="606"/>
      <c r="AJ285" s="606"/>
      <c r="AK285" s="606"/>
      <c r="AL285" s="606"/>
      <c r="AM285" s="606"/>
      <c r="AN285" s="606"/>
      <c r="AO285" s="606"/>
      <c r="AP285" s="607"/>
    </row>
    <row r="286" spans="1:42" x14ac:dyDescent="0.25">
      <c r="A286" s="605"/>
      <c r="B286" s="606"/>
      <c r="C286" s="606"/>
      <c r="D286" s="606"/>
      <c r="E286" s="606"/>
      <c r="F286" s="606"/>
      <c r="G286" s="606"/>
      <c r="H286" s="606"/>
      <c r="I286" s="606"/>
      <c r="J286" s="606"/>
      <c r="K286" s="606"/>
      <c r="L286" s="606"/>
      <c r="M286" s="606"/>
      <c r="N286" s="606"/>
      <c r="O286" s="606"/>
      <c r="P286" s="606"/>
      <c r="Q286" s="606"/>
      <c r="R286" s="606"/>
      <c r="S286" s="606"/>
      <c r="T286" s="606"/>
      <c r="U286" s="606"/>
      <c r="V286" s="606"/>
      <c r="W286" s="606"/>
      <c r="X286" s="606"/>
      <c r="Y286" s="606"/>
      <c r="Z286" s="606"/>
      <c r="AA286" s="606"/>
      <c r="AB286" s="606"/>
      <c r="AC286" s="606"/>
      <c r="AD286" s="606"/>
      <c r="AE286" s="606"/>
      <c r="AF286" s="606"/>
      <c r="AG286" s="606"/>
      <c r="AH286" s="606"/>
      <c r="AI286" s="606"/>
      <c r="AJ286" s="606"/>
      <c r="AK286" s="606"/>
      <c r="AL286" s="606"/>
      <c r="AM286" s="606"/>
      <c r="AN286" s="606"/>
      <c r="AO286" s="606"/>
      <c r="AP286" s="607"/>
    </row>
    <row r="287" spans="1:42" x14ac:dyDescent="0.25">
      <c r="A287" s="605"/>
      <c r="B287" s="606"/>
      <c r="C287" s="606"/>
      <c r="D287" s="606"/>
      <c r="E287" s="606"/>
      <c r="F287" s="606"/>
      <c r="G287" s="606"/>
      <c r="H287" s="606"/>
      <c r="I287" s="606"/>
      <c r="J287" s="606"/>
      <c r="K287" s="606"/>
      <c r="L287" s="606"/>
      <c r="M287" s="606"/>
      <c r="N287" s="606"/>
      <c r="O287" s="606"/>
      <c r="P287" s="606"/>
      <c r="Q287" s="606"/>
      <c r="R287" s="606"/>
      <c r="S287" s="606"/>
      <c r="T287" s="606"/>
      <c r="U287" s="606"/>
      <c r="V287" s="606"/>
      <c r="W287" s="606"/>
      <c r="X287" s="606"/>
      <c r="Y287" s="606"/>
      <c r="Z287" s="606"/>
      <c r="AA287" s="606"/>
      <c r="AB287" s="606"/>
      <c r="AC287" s="606"/>
      <c r="AD287" s="606"/>
      <c r="AE287" s="606"/>
      <c r="AF287" s="606"/>
      <c r="AG287" s="606"/>
      <c r="AH287" s="606"/>
      <c r="AI287" s="606"/>
      <c r="AJ287" s="606"/>
      <c r="AK287" s="606"/>
      <c r="AL287" s="606"/>
      <c r="AM287" s="606"/>
      <c r="AN287" s="606"/>
      <c r="AO287" s="606"/>
      <c r="AP287" s="607"/>
    </row>
    <row r="288" spans="1:42" ht="15" x14ac:dyDescent="0.25">
      <c r="A288" s="599"/>
      <c r="B288" s="600"/>
      <c r="C288" s="600"/>
      <c r="D288" s="600"/>
      <c r="E288" s="600"/>
      <c r="F288" s="600"/>
      <c r="G288" s="600"/>
      <c r="H288" s="600"/>
      <c r="I288" s="600"/>
      <c r="J288" s="600"/>
      <c r="K288" s="600"/>
      <c r="L288" s="600"/>
      <c r="M288" s="600"/>
      <c r="N288" s="600"/>
      <c r="O288" s="600"/>
      <c r="P288" s="600"/>
      <c r="Q288" s="600"/>
      <c r="R288" s="600"/>
      <c r="S288" s="600"/>
      <c r="T288" s="600"/>
      <c r="U288" s="600"/>
      <c r="V288" s="600"/>
      <c r="W288" s="600"/>
      <c r="X288" s="600"/>
      <c r="Y288" s="600"/>
      <c r="Z288" s="600"/>
      <c r="AA288" s="600"/>
      <c r="AB288" s="600"/>
      <c r="AC288" s="600"/>
      <c r="AD288" s="600"/>
      <c r="AE288" s="600"/>
      <c r="AF288" s="600"/>
      <c r="AG288" s="600"/>
      <c r="AH288" s="600"/>
      <c r="AI288" s="600"/>
      <c r="AJ288" s="600"/>
      <c r="AK288" s="600"/>
      <c r="AL288" s="600"/>
      <c r="AM288" s="600"/>
      <c r="AN288" s="600"/>
      <c r="AO288" s="600"/>
      <c r="AP288" s="601"/>
    </row>
    <row r="289" spans="1:42" ht="15" x14ac:dyDescent="0.25">
      <c r="A289" s="599"/>
      <c r="B289" s="600"/>
      <c r="C289" s="600"/>
      <c r="D289" s="600"/>
      <c r="E289" s="600"/>
      <c r="F289" s="600"/>
      <c r="G289" s="600"/>
      <c r="H289" s="600"/>
      <c r="I289" s="600"/>
      <c r="J289" s="600"/>
      <c r="K289" s="600"/>
      <c r="L289" s="600"/>
      <c r="M289" s="600"/>
      <c r="N289" s="600"/>
      <c r="O289" s="600"/>
      <c r="P289" s="600"/>
      <c r="Q289" s="600"/>
      <c r="R289" s="600"/>
      <c r="S289" s="600"/>
      <c r="T289" s="600"/>
      <c r="U289" s="600"/>
      <c r="V289" s="600"/>
      <c r="W289" s="600"/>
      <c r="X289" s="600"/>
      <c r="Y289" s="600"/>
      <c r="Z289" s="600"/>
      <c r="AA289" s="600"/>
      <c r="AB289" s="600"/>
      <c r="AC289" s="600"/>
      <c r="AD289" s="600"/>
      <c r="AE289" s="600"/>
      <c r="AF289" s="600"/>
      <c r="AG289" s="600"/>
      <c r="AH289" s="600"/>
      <c r="AI289" s="600"/>
      <c r="AJ289" s="600"/>
      <c r="AK289" s="600"/>
      <c r="AL289" s="600"/>
      <c r="AM289" s="600"/>
      <c r="AN289" s="600"/>
      <c r="AO289" s="600"/>
      <c r="AP289" s="601"/>
    </row>
    <row r="290" spans="1:42" ht="15.6" thickBot="1" x14ac:dyDescent="0.3">
      <c r="A290" s="602"/>
      <c r="B290" s="603"/>
      <c r="C290" s="603"/>
      <c r="D290" s="603"/>
      <c r="E290" s="603"/>
      <c r="F290" s="603"/>
      <c r="G290" s="603"/>
      <c r="H290" s="603"/>
      <c r="I290" s="603"/>
      <c r="J290" s="603"/>
      <c r="K290" s="603"/>
      <c r="L290" s="603"/>
      <c r="M290" s="603"/>
      <c r="N290" s="603"/>
      <c r="O290" s="603"/>
      <c r="P290" s="603"/>
      <c r="Q290" s="603"/>
      <c r="R290" s="603"/>
      <c r="S290" s="603"/>
      <c r="T290" s="603"/>
      <c r="U290" s="603"/>
      <c r="V290" s="603"/>
      <c r="W290" s="603"/>
      <c r="X290" s="603"/>
      <c r="Y290" s="603"/>
      <c r="Z290" s="603"/>
      <c r="AA290" s="603"/>
      <c r="AB290" s="603"/>
      <c r="AC290" s="603"/>
      <c r="AD290" s="603"/>
      <c r="AE290" s="603"/>
      <c r="AF290" s="603"/>
      <c r="AG290" s="603"/>
      <c r="AH290" s="603"/>
      <c r="AI290" s="603"/>
      <c r="AJ290" s="603"/>
      <c r="AK290" s="603"/>
      <c r="AL290" s="603"/>
      <c r="AM290" s="603"/>
      <c r="AN290" s="603"/>
      <c r="AO290" s="603"/>
      <c r="AP290" s="604"/>
    </row>
    <row r="291" spans="1:42" ht="15" customHeight="1" x14ac:dyDescent="0.25">
      <c r="A291" s="636" t="str">
        <f>+$A$1</f>
        <v>MEMORIA DE CÁLCULO CANAL PRADOS DEL ESTE</v>
      </c>
      <c r="B291" s="637"/>
      <c r="C291" s="637"/>
      <c r="D291" s="637"/>
      <c r="E291" s="637"/>
      <c r="F291" s="637"/>
      <c r="G291" s="637"/>
      <c r="H291" s="637"/>
      <c r="I291" s="637"/>
      <c r="J291" s="637"/>
      <c r="K291" s="637"/>
      <c r="L291" s="637"/>
      <c r="M291" s="637"/>
      <c r="N291" s="637"/>
      <c r="O291" s="637"/>
      <c r="P291" s="637"/>
      <c r="Q291" s="637"/>
      <c r="R291" s="637"/>
      <c r="S291" s="637"/>
      <c r="T291" s="637"/>
      <c r="U291" s="637"/>
      <c r="V291" s="637"/>
      <c r="W291" s="637"/>
      <c r="X291" s="637"/>
      <c r="Y291" s="637"/>
      <c r="Z291" s="637"/>
      <c r="AA291" s="637"/>
      <c r="AB291" s="637"/>
      <c r="AC291" s="637"/>
      <c r="AD291" s="637"/>
      <c r="AE291" s="637"/>
      <c r="AF291" s="637"/>
      <c r="AG291" s="637"/>
      <c r="AH291" s="637"/>
      <c r="AI291" s="637"/>
      <c r="AJ291" s="637"/>
      <c r="AK291" s="640" t="str">
        <f>+$AK$1</f>
        <v>FECHA DE EMISION:                                           JULIO 2023</v>
      </c>
      <c r="AL291" s="640"/>
      <c r="AM291" s="640"/>
      <c r="AN291" s="640"/>
      <c r="AO291" s="640"/>
      <c r="AP291" s="642"/>
    </row>
    <row r="292" spans="1:42" ht="15" customHeight="1" x14ac:dyDescent="0.25">
      <c r="A292" s="638"/>
      <c r="B292" s="639"/>
      <c r="C292" s="639"/>
      <c r="D292" s="639"/>
      <c r="E292" s="639"/>
      <c r="F292" s="639"/>
      <c r="G292" s="639"/>
      <c r="H292" s="639"/>
      <c r="I292" s="639"/>
      <c r="J292" s="639"/>
      <c r="K292" s="639"/>
      <c r="L292" s="639"/>
      <c r="M292" s="639"/>
      <c r="N292" s="639"/>
      <c r="O292" s="639"/>
      <c r="P292" s="639"/>
      <c r="Q292" s="639"/>
      <c r="R292" s="639"/>
      <c r="S292" s="639"/>
      <c r="T292" s="639"/>
      <c r="U292" s="639"/>
      <c r="V292" s="639"/>
      <c r="W292" s="639"/>
      <c r="X292" s="639"/>
      <c r="Y292" s="639"/>
      <c r="Z292" s="639"/>
      <c r="AA292" s="639"/>
      <c r="AB292" s="639"/>
      <c r="AC292" s="639"/>
      <c r="AD292" s="639"/>
      <c r="AE292" s="639"/>
      <c r="AF292" s="639"/>
      <c r="AG292" s="639"/>
      <c r="AH292" s="639"/>
      <c r="AI292" s="639"/>
      <c r="AJ292" s="639"/>
      <c r="AK292" s="641"/>
      <c r="AL292" s="641"/>
      <c r="AM292" s="641"/>
      <c r="AN292" s="641"/>
      <c r="AO292" s="641"/>
      <c r="AP292" s="643"/>
    </row>
    <row r="293" spans="1:42" ht="15" customHeight="1" x14ac:dyDescent="0.25">
      <c r="A293" s="638"/>
      <c r="B293" s="639"/>
      <c r="C293" s="639"/>
      <c r="D293" s="639"/>
      <c r="E293" s="639"/>
      <c r="F293" s="639"/>
      <c r="G293" s="639"/>
      <c r="H293" s="639"/>
      <c r="I293" s="639"/>
      <c r="J293" s="639"/>
      <c r="K293" s="639"/>
      <c r="L293" s="639"/>
      <c r="M293" s="639"/>
      <c r="N293" s="639"/>
      <c r="O293" s="639"/>
      <c r="P293" s="639"/>
      <c r="Q293" s="639"/>
      <c r="R293" s="639"/>
      <c r="S293" s="639"/>
      <c r="T293" s="639"/>
      <c r="U293" s="639"/>
      <c r="V293" s="639"/>
      <c r="W293" s="639"/>
      <c r="X293" s="639"/>
      <c r="Y293" s="639"/>
      <c r="Z293" s="639"/>
      <c r="AA293" s="639"/>
      <c r="AB293" s="639"/>
      <c r="AC293" s="639"/>
      <c r="AD293" s="639"/>
      <c r="AE293" s="639"/>
      <c r="AF293" s="639"/>
      <c r="AG293" s="639"/>
      <c r="AH293" s="639"/>
      <c r="AI293" s="639"/>
      <c r="AJ293" s="639"/>
      <c r="AK293" s="641"/>
      <c r="AL293" s="641"/>
      <c r="AM293" s="641"/>
      <c r="AN293" s="641"/>
      <c r="AO293" s="641"/>
      <c r="AP293" s="643"/>
    </row>
    <row r="294" spans="1:42" ht="15" customHeight="1" x14ac:dyDescent="0.25">
      <c r="A294" s="638"/>
      <c r="B294" s="639"/>
      <c r="C294" s="639"/>
      <c r="D294" s="639"/>
      <c r="E294" s="639"/>
      <c r="F294" s="639"/>
      <c r="G294" s="639"/>
      <c r="H294" s="639"/>
      <c r="I294" s="639"/>
      <c r="J294" s="639"/>
      <c r="K294" s="639"/>
      <c r="L294" s="639"/>
      <c r="M294" s="639"/>
      <c r="N294" s="639"/>
      <c r="O294" s="639"/>
      <c r="P294" s="639"/>
      <c r="Q294" s="639"/>
      <c r="R294" s="639"/>
      <c r="S294" s="639"/>
      <c r="T294" s="639"/>
      <c r="U294" s="639"/>
      <c r="V294" s="639"/>
      <c r="W294" s="639"/>
      <c r="X294" s="639"/>
      <c r="Y294" s="639"/>
      <c r="Z294" s="639"/>
      <c r="AA294" s="639"/>
      <c r="AB294" s="639"/>
      <c r="AC294" s="639"/>
      <c r="AD294" s="639"/>
      <c r="AE294" s="639"/>
      <c r="AF294" s="639"/>
      <c r="AG294" s="639"/>
      <c r="AH294" s="639"/>
      <c r="AI294" s="639"/>
      <c r="AJ294" s="639"/>
      <c r="AK294" s="641"/>
      <c r="AL294" s="641"/>
      <c r="AM294" s="641"/>
      <c r="AN294" s="641"/>
      <c r="AO294" s="641"/>
      <c r="AP294" s="643"/>
    </row>
    <row r="295" spans="1:42" ht="15" customHeight="1" x14ac:dyDescent="0.25">
      <c r="A295" s="638"/>
      <c r="B295" s="639"/>
      <c r="C295" s="639"/>
      <c r="D295" s="639"/>
      <c r="E295" s="639"/>
      <c r="F295" s="639"/>
      <c r="G295" s="639"/>
      <c r="H295" s="639"/>
      <c r="I295" s="639"/>
      <c r="J295" s="639"/>
      <c r="K295" s="639"/>
      <c r="L295" s="639"/>
      <c r="M295" s="639"/>
      <c r="N295" s="639"/>
      <c r="O295" s="639"/>
      <c r="P295" s="639"/>
      <c r="Q295" s="639"/>
      <c r="R295" s="639"/>
      <c r="S295" s="639"/>
      <c r="T295" s="639"/>
      <c r="U295" s="639"/>
      <c r="V295" s="639"/>
      <c r="W295" s="639"/>
      <c r="X295" s="639"/>
      <c r="Y295" s="639"/>
      <c r="Z295" s="639"/>
      <c r="AA295" s="639"/>
      <c r="AB295" s="639"/>
      <c r="AC295" s="639"/>
      <c r="AD295" s="639"/>
      <c r="AE295" s="639"/>
      <c r="AF295" s="639"/>
      <c r="AG295" s="639"/>
      <c r="AH295" s="639"/>
      <c r="AI295" s="639"/>
      <c r="AJ295" s="639"/>
      <c r="AK295" s="641"/>
      <c r="AL295" s="641"/>
      <c r="AM295" s="641"/>
      <c r="AN295" s="641"/>
      <c r="AO295" s="641"/>
      <c r="AP295" s="643"/>
    </row>
    <row r="296" spans="1:42" ht="15" customHeight="1" x14ac:dyDescent="0.25">
      <c r="A296" s="638"/>
      <c r="B296" s="639"/>
      <c r="C296" s="639"/>
      <c r="D296" s="639"/>
      <c r="E296" s="639"/>
      <c r="F296" s="639"/>
      <c r="G296" s="639"/>
      <c r="H296" s="639"/>
      <c r="I296" s="639"/>
      <c r="J296" s="639"/>
      <c r="K296" s="639"/>
      <c r="L296" s="639"/>
      <c r="M296" s="639"/>
      <c r="N296" s="639"/>
      <c r="O296" s="639"/>
      <c r="P296" s="639"/>
      <c r="Q296" s="639"/>
      <c r="R296" s="639"/>
      <c r="S296" s="639"/>
      <c r="T296" s="639"/>
      <c r="U296" s="639"/>
      <c r="V296" s="639"/>
      <c r="W296" s="639"/>
      <c r="X296" s="639"/>
      <c r="Y296" s="639"/>
      <c r="Z296" s="639"/>
      <c r="AA296" s="639"/>
      <c r="AB296" s="639"/>
      <c r="AC296" s="639"/>
      <c r="AD296" s="639"/>
      <c r="AE296" s="639"/>
      <c r="AF296" s="639"/>
      <c r="AG296" s="639"/>
      <c r="AH296" s="639"/>
      <c r="AI296" s="639"/>
      <c r="AJ296" s="639"/>
      <c r="AK296" s="641"/>
      <c r="AL296" s="641"/>
      <c r="AM296" s="641"/>
      <c r="AN296" s="641"/>
      <c r="AO296" s="641"/>
      <c r="AP296" s="643"/>
    </row>
    <row r="297" spans="1:42" ht="15" customHeight="1" x14ac:dyDescent="0.25">
      <c r="A297" s="638"/>
      <c r="B297" s="639"/>
      <c r="C297" s="639"/>
      <c r="D297" s="639"/>
      <c r="E297" s="639"/>
      <c r="F297" s="639"/>
      <c r="G297" s="639"/>
      <c r="H297" s="639"/>
      <c r="I297" s="639"/>
      <c r="J297" s="639"/>
      <c r="K297" s="639"/>
      <c r="L297" s="639"/>
      <c r="M297" s="639"/>
      <c r="N297" s="639"/>
      <c r="O297" s="639"/>
      <c r="P297" s="639"/>
      <c r="Q297" s="639"/>
      <c r="R297" s="639"/>
      <c r="S297" s="639"/>
      <c r="T297" s="639"/>
      <c r="U297" s="639"/>
      <c r="V297" s="639"/>
      <c r="W297" s="639"/>
      <c r="X297" s="639"/>
      <c r="Y297" s="639"/>
      <c r="Z297" s="639"/>
      <c r="AA297" s="639"/>
      <c r="AB297" s="639"/>
      <c r="AC297" s="639"/>
      <c r="AD297" s="639"/>
      <c r="AE297" s="639"/>
      <c r="AF297" s="639"/>
      <c r="AG297" s="639"/>
      <c r="AH297" s="639"/>
      <c r="AI297" s="639"/>
      <c r="AJ297" s="639"/>
      <c r="AK297" s="641" t="s">
        <v>19</v>
      </c>
      <c r="AL297" s="641"/>
      <c r="AM297" s="641"/>
      <c r="AN297" s="641">
        <v>1</v>
      </c>
      <c r="AO297" s="641"/>
      <c r="AP297" s="643"/>
    </row>
    <row r="298" spans="1:42" ht="15" customHeight="1" x14ac:dyDescent="0.25">
      <c r="A298" s="638"/>
      <c r="B298" s="639"/>
      <c r="C298" s="639"/>
      <c r="D298" s="639"/>
      <c r="E298" s="639"/>
      <c r="F298" s="639"/>
      <c r="G298" s="639"/>
      <c r="H298" s="639"/>
      <c r="I298" s="639"/>
      <c r="J298" s="639"/>
      <c r="K298" s="639"/>
      <c r="L298" s="639"/>
      <c r="M298" s="639"/>
      <c r="N298" s="639"/>
      <c r="O298" s="639"/>
      <c r="P298" s="639"/>
      <c r="Q298" s="639"/>
      <c r="R298" s="639"/>
      <c r="S298" s="639"/>
      <c r="T298" s="639"/>
      <c r="U298" s="639"/>
      <c r="V298" s="639"/>
      <c r="W298" s="639"/>
      <c r="X298" s="639"/>
      <c r="Y298" s="639"/>
      <c r="Z298" s="639"/>
      <c r="AA298" s="639"/>
      <c r="AB298" s="639"/>
      <c r="AC298" s="639"/>
      <c r="AD298" s="639"/>
      <c r="AE298" s="639"/>
      <c r="AF298" s="639"/>
      <c r="AG298" s="639"/>
      <c r="AH298" s="639"/>
      <c r="AI298" s="639"/>
      <c r="AJ298" s="639"/>
      <c r="AK298" s="641"/>
      <c r="AL298" s="641"/>
      <c r="AM298" s="641"/>
      <c r="AN298" s="641"/>
      <c r="AO298" s="641"/>
      <c r="AP298" s="643"/>
    </row>
    <row r="299" spans="1:42" ht="13.95" customHeight="1" x14ac:dyDescent="0.25">
      <c r="A299" s="632" t="s">
        <v>1</v>
      </c>
      <c r="B299" s="633"/>
      <c r="C299" s="633"/>
      <c r="D299" s="633"/>
      <c r="E299" s="633"/>
      <c r="F299" s="633"/>
      <c r="G299" s="633"/>
      <c r="H299" s="633"/>
      <c r="I299" s="633"/>
      <c r="J299" s="633"/>
      <c r="K299" s="633"/>
      <c r="L299" s="633"/>
      <c r="M299" s="633"/>
      <c r="N299" s="633"/>
      <c r="O299" s="633"/>
      <c r="P299" s="633"/>
      <c r="Q299" s="633"/>
      <c r="R299" s="633"/>
      <c r="S299" s="633"/>
      <c r="T299" s="633"/>
      <c r="U299" s="633"/>
      <c r="V299" s="633"/>
      <c r="W299" s="633"/>
      <c r="X299" s="633"/>
      <c r="Y299" s="633"/>
      <c r="Z299" s="633"/>
      <c r="AA299" s="633"/>
      <c r="AB299" s="633"/>
      <c r="AC299" s="633"/>
      <c r="AD299" s="633"/>
      <c r="AE299" s="633"/>
      <c r="AF299" s="633"/>
      <c r="AG299" s="633"/>
      <c r="AH299" s="633"/>
      <c r="AI299" s="633"/>
      <c r="AJ299" s="633"/>
      <c r="AK299" s="633"/>
      <c r="AL299" s="633"/>
      <c r="AM299" s="633"/>
      <c r="AN299" s="633"/>
      <c r="AO299" s="633"/>
      <c r="AP299" s="634"/>
    </row>
    <row r="300" spans="1:42" ht="13.95" customHeight="1" x14ac:dyDescent="0.25">
      <c r="A300" s="632"/>
      <c r="B300" s="633"/>
      <c r="C300" s="633"/>
      <c r="D300" s="633"/>
      <c r="E300" s="633"/>
      <c r="F300" s="633"/>
      <c r="G300" s="633"/>
      <c r="H300" s="633"/>
      <c r="I300" s="633"/>
      <c r="J300" s="633"/>
      <c r="K300" s="633"/>
      <c r="L300" s="633"/>
      <c r="M300" s="633"/>
      <c r="N300" s="633"/>
      <c r="O300" s="633"/>
      <c r="P300" s="633"/>
      <c r="Q300" s="633"/>
      <c r="R300" s="633"/>
      <c r="S300" s="633"/>
      <c r="T300" s="633"/>
      <c r="U300" s="633"/>
      <c r="V300" s="633"/>
      <c r="W300" s="633"/>
      <c r="X300" s="633"/>
      <c r="Y300" s="633"/>
      <c r="Z300" s="633"/>
      <c r="AA300" s="633"/>
      <c r="AB300" s="633"/>
      <c r="AC300" s="633"/>
      <c r="AD300" s="633"/>
      <c r="AE300" s="633"/>
      <c r="AF300" s="633"/>
      <c r="AG300" s="633"/>
      <c r="AH300" s="633"/>
      <c r="AI300" s="633"/>
      <c r="AJ300" s="633"/>
      <c r="AK300" s="633"/>
      <c r="AL300" s="633"/>
      <c r="AM300" s="633"/>
      <c r="AN300" s="633"/>
      <c r="AO300" s="633"/>
      <c r="AP300" s="634"/>
    </row>
    <row r="301" spans="1:42" ht="30" customHeight="1" x14ac:dyDescent="0.25">
      <c r="A301" s="619" t="s">
        <v>2</v>
      </c>
      <c r="B301" s="620"/>
      <c r="C301" s="620"/>
      <c r="D301" s="620"/>
      <c r="E301" s="620"/>
      <c r="F301" s="620"/>
      <c r="G301" s="620"/>
      <c r="H301" s="620"/>
      <c r="I301" s="620"/>
      <c r="J301" s="620"/>
      <c r="K301" s="620"/>
      <c r="L301" s="620"/>
      <c r="M301" s="621" t="str">
        <f>+$M$11</f>
        <v>CANAL DE AGUAS LLUVIAS EN EL SECTOR PRADOS DEL ESTE, SAN JOSÉ DE CÚCUTA, NORTE DE SANTNADER</v>
      </c>
      <c r="N301" s="621"/>
      <c r="O301" s="621"/>
      <c r="P301" s="621"/>
      <c r="Q301" s="621"/>
      <c r="R301" s="621"/>
      <c r="S301" s="621"/>
      <c r="T301" s="621"/>
      <c r="U301" s="621"/>
      <c r="V301" s="621"/>
      <c r="W301" s="621"/>
      <c r="X301" s="621"/>
      <c r="Y301" s="621"/>
      <c r="Z301" s="621"/>
      <c r="AA301" s="621"/>
      <c r="AB301" s="621"/>
      <c r="AC301" s="621"/>
      <c r="AD301" s="621"/>
      <c r="AE301" s="621"/>
      <c r="AF301" s="621"/>
      <c r="AG301" s="621"/>
      <c r="AH301" s="621"/>
      <c r="AI301" s="621"/>
      <c r="AJ301" s="621"/>
      <c r="AK301" s="621"/>
      <c r="AL301" s="621"/>
      <c r="AM301" s="621"/>
      <c r="AN301" s="621"/>
      <c r="AO301" s="621"/>
      <c r="AP301" s="635"/>
    </row>
    <row r="302" spans="1:42" ht="30" customHeight="1" x14ac:dyDescent="0.25">
      <c r="A302" s="625" t="s">
        <v>46</v>
      </c>
      <c r="B302" s="622"/>
      <c r="C302" s="622"/>
      <c r="D302" s="622"/>
      <c r="E302" s="622"/>
      <c r="F302" s="622"/>
      <c r="G302" s="622"/>
      <c r="H302" s="622"/>
      <c r="I302" s="622"/>
      <c r="J302" s="622"/>
      <c r="K302" s="622"/>
      <c r="L302" s="622"/>
      <c r="M302" s="615" t="str">
        <f>+$M$12</f>
        <v xml:space="preserve">GESTIÓN DE RIESGOS </v>
      </c>
      <c r="N302" s="615"/>
      <c r="O302" s="615"/>
      <c r="P302" s="615"/>
      <c r="Q302" s="615"/>
      <c r="R302" s="615"/>
      <c r="S302" s="615"/>
      <c r="T302" s="615"/>
      <c r="U302" s="615"/>
      <c r="V302" s="615"/>
      <c r="W302" s="615"/>
      <c r="X302" s="615"/>
      <c r="Y302" s="615"/>
      <c r="Z302" s="615"/>
      <c r="AA302" s="615"/>
      <c r="AB302" s="615"/>
      <c r="AC302" s="615"/>
      <c r="AD302" s="615"/>
      <c r="AE302" s="615"/>
      <c r="AF302" s="615"/>
      <c r="AG302" s="615"/>
      <c r="AH302" s="615"/>
      <c r="AI302" s="615"/>
      <c r="AJ302" s="615"/>
      <c r="AK302" s="615"/>
      <c r="AL302" s="622" t="s">
        <v>3</v>
      </c>
      <c r="AM302" s="622"/>
      <c r="AN302" s="612" t="str">
        <f>+$AN$12</f>
        <v>-</v>
      </c>
      <c r="AO302" s="612"/>
      <c r="AP302" s="613"/>
    </row>
    <row r="303" spans="1:42" ht="30" customHeight="1" x14ac:dyDescent="0.25">
      <c r="A303" s="625" t="s">
        <v>4</v>
      </c>
      <c r="B303" s="622"/>
      <c r="C303" s="622"/>
      <c r="D303" s="622"/>
      <c r="E303" s="622"/>
      <c r="F303" s="622"/>
      <c r="G303" s="622"/>
      <c r="H303" s="622"/>
      <c r="I303" s="622"/>
      <c r="J303" s="622"/>
      <c r="K303" s="622"/>
      <c r="L303" s="622"/>
      <c r="M303" s="615" t="str">
        <f>+$M$13</f>
        <v>INTERVENTORÍA</v>
      </c>
      <c r="N303" s="615"/>
      <c r="O303" s="615"/>
      <c r="P303" s="615"/>
      <c r="Q303" s="615"/>
      <c r="R303" s="615"/>
      <c r="S303" s="615"/>
      <c r="T303" s="615"/>
      <c r="U303" s="615"/>
      <c r="V303" s="615"/>
      <c r="W303" s="615"/>
      <c r="X303" s="615"/>
      <c r="Y303" s="615"/>
      <c r="Z303" s="615"/>
      <c r="AA303" s="615"/>
      <c r="AB303" s="615"/>
      <c r="AC303" s="615"/>
      <c r="AD303" s="615"/>
      <c r="AE303" s="615"/>
      <c r="AF303" s="615"/>
      <c r="AG303" s="615"/>
      <c r="AH303" s="615"/>
      <c r="AI303" s="615"/>
      <c r="AJ303" s="615"/>
      <c r="AK303" s="615"/>
      <c r="AL303" s="622" t="s">
        <v>5</v>
      </c>
      <c r="AM303" s="622"/>
      <c r="AN303" s="626" t="str">
        <f>+$AN$13</f>
        <v>JULIO 2023</v>
      </c>
      <c r="AO303" s="627"/>
      <c r="AP303" s="628"/>
    </row>
    <row r="304" spans="1:42" ht="13.95" customHeight="1" x14ac:dyDescent="0.25">
      <c r="A304" s="629"/>
      <c r="B304" s="630"/>
      <c r="C304" s="630"/>
      <c r="D304" s="630"/>
      <c r="E304" s="630"/>
      <c r="F304" s="630"/>
      <c r="G304" s="630"/>
      <c r="H304" s="630"/>
      <c r="I304" s="630"/>
      <c r="J304" s="630"/>
      <c r="K304" s="630"/>
      <c r="L304" s="630"/>
      <c r="M304" s="630"/>
      <c r="N304" s="630"/>
      <c r="O304" s="630"/>
      <c r="P304" s="630"/>
      <c r="Q304" s="630"/>
      <c r="R304" s="630"/>
      <c r="S304" s="630"/>
      <c r="T304" s="630"/>
      <c r="U304" s="630"/>
      <c r="V304" s="630"/>
      <c r="W304" s="630"/>
      <c r="X304" s="630"/>
      <c r="Y304" s="630"/>
      <c r="Z304" s="630"/>
      <c r="AA304" s="630"/>
      <c r="AB304" s="630"/>
      <c r="AC304" s="630"/>
      <c r="AD304" s="630"/>
      <c r="AE304" s="630"/>
      <c r="AF304" s="630"/>
      <c r="AG304" s="630"/>
      <c r="AH304" s="630"/>
      <c r="AI304" s="630"/>
      <c r="AJ304" s="630"/>
      <c r="AK304" s="630"/>
      <c r="AL304" s="630"/>
      <c r="AM304" s="630"/>
      <c r="AN304" s="630"/>
      <c r="AO304" s="630"/>
      <c r="AP304" s="631"/>
    </row>
    <row r="305" spans="1:42" ht="30" customHeight="1" x14ac:dyDescent="0.25">
      <c r="A305" s="619" t="s">
        <v>6</v>
      </c>
      <c r="B305" s="620"/>
      <c r="C305" s="620"/>
      <c r="D305" s="620"/>
      <c r="E305" s="620"/>
      <c r="F305" s="620"/>
      <c r="G305" s="620"/>
      <c r="H305" s="474">
        <v>4</v>
      </c>
      <c r="I305" s="621" t="str">
        <f>IFERROR(VLOOKUP(H305,'PPTO CANAL DE AGUAS LLUVIAS'!B:G,2,FALSE),"")</f>
        <v xml:space="preserve">TUBERÍA DE DESCARGA AGUAS LLUVIA </v>
      </c>
      <c r="J305" s="621"/>
      <c r="K305" s="621"/>
      <c r="L305" s="621"/>
      <c r="M305" s="621"/>
      <c r="N305" s="621"/>
      <c r="O305" s="621"/>
      <c r="P305" s="621"/>
      <c r="Q305" s="621"/>
      <c r="R305" s="621"/>
      <c r="S305" s="621"/>
      <c r="T305" s="621"/>
      <c r="U305" s="622" t="s">
        <v>0</v>
      </c>
      <c r="V305" s="622"/>
      <c r="W305" s="622"/>
      <c r="X305" s="622"/>
      <c r="Y305" s="622"/>
      <c r="Z305" s="622"/>
      <c r="AA305" s="622"/>
      <c r="AB305" s="622"/>
      <c r="AC305" s="622"/>
      <c r="AD305" s="622"/>
      <c r="AE305" s="623">
        <v>4.0599999999999996</v>
      </c>
      <c r="AF305" s="623"/>
      <c r="AG305" s="624" t="str">
        <f>IFERROR(VLOOKUP(AE305,'PPTO CANAL DE AGUAS LLUVIAS'!B:G,2,FALSE),"")</f>
        <v>TUBERÍA PARA AGUAS LLUVIAS DE 24"</v>
      </c>
      <c r="AH305" s="624"/>
      <c r="AI305" s="624"/>
      <c r="AJ305" s="624"/>
      <c r="AK305" s="624"/>
      <c r="AL305" s="570" t="s">
        <v>7</v>
      </c>
      <c r="AM305" s="572" t="str">
        <f>IFERROR(VLOOKUP(AE305,'PPTO CANAL DE AGUAS LLUVIAS'!B:G,3,FALSE),"")</f>
        <v>UND</v>
      </c>
      <c r="AN305" s="570" t="s">
        <v>8</v>
      </c>
      <c r="AO305" s="612" t="str">
        <f>+$AO$15</f>
        <v>MUNICIPIO SAN JOSÉ DE CÚCUTA</v>
      </c>
      <c r="AP305" s="613"/>
    </row>
    <row r="306" spans="1:42" x14ac:dyDescent="0.25">
      <c r="A306" s="614"/>
      <c r="B306" s="615"/>
      <c r="C306" s="615"/>
      <c r="D306" s="615"/>
      <c r="E306" s="615"/>
      <c r="F306" s="615"/>
      <c r="G306" s="615"/>
      <c r="H306" s="615"/>
      <c r="I306" s="615"/>
      <c r="J306" s="615"/>
      <c r="K306" s="615"/>
      <c r="L306" s="615"/>
      <c r="M306" s="615"/>
      <c r="N306" s="615"/>
      <c r="O306" s="615"/>
      <c r="P306" s="615"/>
      <c r="Q306" s="615"/>
      <c r="R306" s="615"/>
      <c r="S306" s="615"/>
      <c r="T306" s="615"/>
      <c r="U306" s="615"/>
      <c r="V306" s="615"/>
      <c r="W306" s="615"/>
      <c r="X306" s="615"/>
      <c r="Y306" s="615"/>
      <c r="Z306" s="615"/>
      <c r="AA306" s="615"/>
      <c r="AB306" s="615"/>
      <c r="AC306" s="615"/>
      <c r="AD306" s="615"/>
      <c r="AE306" s="615"/>
      <c r="AF306" s="615"/>
      <c r="AG306" s="615"/>
      <c r="AH306" s="615"/>
      <c r="AI306" s="615"/>
      <c r="AJ306" s="616" t="s">
        <v>9</v>
      </c>
      <c r="AK306" s="665" t="s">
        <v>38</v>
      </c>
      <c r="AL306" s="666"/>
      <c r="AM306" s="666"/>
      <c r="AN306" s="667"/>
      <c r="AO306" s="616" t="s">
        <v>10</v>
      </c>
      <c r="AP306" s="617" t="s">
        <v>11</v>
      </c>
    </row>
    <row r="307" spans="1:42" x14ac:dyDescent="0.25">
      <c r="A307" s="614"/>
      <c r="B307" s="615"/>
      <c r="C307" s="615"/>
      <c r="D307" s="615"/>
      <c r="E307" s="615"/>
      <c r="F307" s="615"/>
      <c r="G307" s="615"/>
      <c r="H307" s="615"/>
      <c r="I307" s="615"/>
      <c r="J307" s="615"/>
      <c r="K307" s="615"/>
      <c r="L307" s="615"/>
      <c r="M307" s="615"/>
      <c r="N307" s="615"/>
      <c r="O307" s="615"/>
      <c r="P307" s="615"/>
      <c r="Q307" s="615"/>
      <c r="R307" s="615"/>
      <c r="S307" s="615"/>
      <c r="T307" s="615"/>
      <c r="U307" s="615"/>
      <c r="V307" s="615"/>
      <c r="W307" s="615"/>
      <c r="X307" s="615"/>
      <c r="Y307" s="615"/>
      <c r="Z307" s="615"/>
      <c r="AA307" s="615"/>
      <c r="AB307" s="615"/>
      <c r="AC307" s="615"/>
      <c r="AD307" s="615"/>
      <c r="AE307" s="615"/>
      <c r="AF307" s="615"/>
      <c r="AG307" s="615"/>
      <c r="AH307" s="615"/>
      <c r="AI307" s="615"/>
      <c r="AJ307" s="616"/>
      <c r="AK307" s="571" t="s">
        <v>37</v>
      </c>
      <c r="AL307" s="570" t="s">
        <v>12</v>
      </c>
      <c r="AM307" s="570" t="s">
        <v>16</v>
      </c>
      <c r="AN307" s="570" t="s">
        <v>17</v>
      </c>
      <c r="AO307" s="616"/>
      <c r="AP307" s="617"/>
    </row>
    <row r="308" spans="1:42" x14ac:dyDescent="0.25">
      <c r="A308" s="614"/>
      <c r="B308" s="615"/>
      <c r="C308" s="615"/>
      <c r="D308" s="615"/>
      <c r="E308" s="615"/>
      <c r="F308" s="615"/>
      <c r="G308" s="615"/>
      <c r="H308" s="615"/>
      <c r="I308" s="615"/>
      <c r="J308" s="615"/>
      <c r="K308" s="615"/>
      <c r="L308" s="615"/>
      <c r="M308" s="615"/>
      <c r="N308" s="615"/>
      <c r="O308" s="615"/>
      <c r="P308" s="615"/>
      <c r="Q308" s="615"/>
      <c r="R308" s="615"/>
      <c r="S308" s="615"/>
      <c r="T308" s="615"/>
      <c r="U308" s="615"/>
      <c r="V308" s="615"/>
      <c r="W308" s="615"/>
      <c r="X308" s="615"/>
      <c r="Y308" s="615"/>
      <c r="Z308" s="615"/>
      <c r="AA308" s="615"/>
      <c r="AB308" s="615"/>
      <c r="AC308" s="615"/>
      <c r="AD308" s="615"/>
      <c r="AE308" s="615"/>
      <c r="AF308" s="615"/>
      <c r="AG308" s="615"/>
      <c r="AH308" s="615"/>
      <c r="AI308" s="615"/>
      <c r="AJ308" s="493" t="s">
        <v>806</v>
      </c>
      <c r="AK308" s="494"/>
      <c r="AL308" s="495"/>
      <c r="AM308" s="495"/>
      <c r="AN308" s="495"/>
      <c r="AO308" s="495">
        <v>4</v>
      </c>
      <c r="AP308" s="496">
        <v>1</v>
      </c>
    </row>
    <row r="309" spans="1:42" x14ac:dyDescent="0.25">
      <c r="A309" s="614"/>
      <c r="B309" s="615"/>
      <c r="C309" s="615"/>
      <c r="D309" s="615"/>
      <c r="E309" s="615"/>
      <c r="F309" s="615"/>
      <c r="G309" s="615"/>
      <c r="H309" s="615"/>
      <c r="I309" s="615"/>
      <c r="J309" s="615"/>
      <c r="K309" s="615"/>
      <c r="L309" s="615"/>
      <c r="M309" s="615"/>
      <c r="N309" s="615"/>
      <c r="O309" s="615"/>
      <c r="P309" s="615"/>
      <c r="Q309" s="615"/>
      <c r="R309" s="615"/>
      <c r="S309" s="615"/>
      <c r="T309" s="615"/>
      <c r="U309" s="615"/>
      <c r="V309" s="615"/>
      <c r="W309" s="615"/>
      <c r="X309" s="615"/>
      <c r="Y309" s="615"/>
      <c r="Z309" s="615"/>
      <c r="AA309" s="615"/>
      <c r="AB309" s="615"/>
      <c r="AC309" s="615"/>
      <c r="AD309" s="615"/>
      <c r="AE309" s="615"/>
      <c r="AF309" s="615"/>
      <c r="AG309" s="615"/>
      <c r="AH309" s="615"/>
      <c r="AI309" s="615"/>
      <c r="AJ309" s="487"/>
      <c r="AK309" s="488"/>
      <c r="AL309" s="489"/>
      <c r="AM309" s="489"/>
      <c r="AN309" s="489"/>
      <c r="AO309" s="489"/>
      <c r="AP309" s="490"/>
    </row>
    <row r="310" spans="1:42" x14ac:dyDescent="0.25">
      <c r="A310" s="614"/>
      <c r="B310" s="615"/>
      <c r="C310" s="615"/>
      <c r="D310" s="615"/>
      <c r="E310" s="615"/>
      <c r="F310" s="615"/>
      <c r="G310" s="615"/>
      <c r="H310" s="615"/>
      <c r="I310" s="615"/>
      <c r="J310" s="615"/>
      <c r="K310" s="615"/>
      <c r="L310" s="615"/>
      <c r="M310" s="615"/>
      <c r="N310" s="615"/>
      <c r="O310" s="615"/>
      <c r="P310" s="615"/>
      <c r="Q310" s="615"/>
      <c r="R310" s="615"/>
      <c r="S310" s="615"/>
      <c r="T310" s="615"/>
      <c r="U310" s="615"/>
      <c r="V310" s="615"/>
      <c r="W310" s="615"/>
      <c r="X310" s="615"/>
      <c r="Y310" s="615"/>
      <c r="Z310" s="615"/>
      <c r="AA310" s="615"/>
      <c r="AB310" s="615"/>
      <c r="AC310" s="615"/>
      <c r="AD310" s="615"/>
      <c r="AE310" s="615"/>
      <c r="AF310" s="615"/>
      <c r="AG310" s="615"/>
      <c r="AH310" s="615"/>
      <c r="AI310" s="615"/>
      <c r="AJ310" s="572"/>
      <c r="AK310" s="572"/>
      <c r="AL310" s="279"/>
      <c r="AM310" s="279"/>
      <c r="AN310" s="279"/>
      <c r="AO310" s="279"/>
      <c r="AP310" s="480"/>
    </row>
    <row r="311" spans="1:42" x14ac:dyDescent="0.25">
      <c r="A311" s="614"/>
      <c r="B311" s="615"/>
      <c r="C311" s="615"/>
      <c r="D311" s="615"/>
      <c r="E311" s="615"/>
      <c r="F311" s="615"/>
      <c r="G311" s="615"/>
      <c r="H311" s="615"/>
      <c r="I311" s="615"/>
      <c r="J311" s="615"/>
      <c r="K311" s="615"/>
      <c r="L311" s="615"/>
      <c r="M311" s="615"/>
      <c r="N311" s="615"/>
      <c r="O311" s="615"/>
      <c r="P311" s="615"/>
      <c r="Q311" s="615"/>
      <c r="R311" s="615"/>
      <c r="S311" s="615"/>
      <c r="T311" s="615"/>
      <c r="U311" s="615"/>
      <c r="V311" s="615"/>
      <c r="W311" s="615"/>
      <c r="X311" s="615"/>
      <c r="Y311" s="615"/>
      <c r="Z311" s="615"/>
      <c r="AA311" s="615"/>
      <c r="AB311" s="615"/>
      <c r="AC311" s="615"/>
      <c r="AD311" s="615"/>
      <c r="AE311" s="615"/>
      <c r="AF311" s="615"/>
      <c r="AG311" s="615"/>
      <c r="AH311" s="615"/>
      <c r="AI311" s="615"/>
      <c r="AJ311" s="572"/>
      <c r="AK311" s="572"/>
      <c r="AL311" s="279"/>
      <c r="AM311" s="279"/>
      <c r="AN311" s="279"/>
      <c r="AO311" s="279"/>
      <c r="AP311" s="480"/>
    </row>
    <row r="312" spans="1:42" x14ac:dyDescent="0.25">
      <c r="A312" s="614"/>
      <c r="B312" s="615"/>
      <c r="C312" s="615"/>
      <c r="D312" s="615"/>
      <c r="E312" s="615"/>
      <c r="F312" s="615"/>
      <c r="G312" s="615"/>
      <c r="H312" s="615"/>
      <c r="I312" s="615"/>
      <c r="J312" s="615"/>
      <c r="K312" s="615"/>
      <c r="L312" s="615"/>
      <c r="M312" s="615"/>
      <c r="N312" s="615"/>
      <c r="O312" s="615"/>
      <c r="P312" s="615"/>
      <c r="Q312" s="615"/>
      <c r="R312" s="615"/>
      <c r="S312" s="615"/>
      <c r="T312" s="615"/>
      <c r="U312" s="615"/>
      <c r="V312" s="615"/>
      <c r="W312" s="615"/>
      <c r="X312" s="615"/>
      <c r="Y312" s="615"/>
      <c r="Z312" s="615"/>
      <c r="AA312" s="615"/>
      <c r="AB312" s="615"/>
      <c r="AC312" s="615"/>
      <c r="AD312" s="615"/>
      <c r="AE312" s="615"/>
      <c r="AF312" s="615"/>
      <c r="AG312" s="615"/>
      <c r="AH312" s="615"/>
      <c r="AI312" s="615"/>
      <c r="AJ312" s="572"/>
      <c r="AK312" s="572"/>
      <c r="AL312" s="279"/>
      <c r="AM312" s="279"/>
      <c r="AN312" s="279"/>
      <c r="AO312" s="279"/>
      <c r="AP312" s="480"/>
    </row>
    <row r="313" spans="1:42" x14ac:dyDescent="0.25">
      <c r="A313" s="614"/>
      <c r="B313" s="615"/>
      <c r="C313" s="615"/>
      <c r="D313" s="615"/>
      <c r="E313" s="615"/>
      <c r="F313" s="615"/>
      <c r="G313" s="615"/>
      <c r="H313" s="615"/>
      <c r="I313" s="615"/>
      <c r="J313" s="615"/>
      <c r="K313" s="615"/>
      <c r="L313" s="615"/>
      <c r="M313" s="615"/>
      <c r="N313" s="615"/>
      <c r="O313" s="615"/>
      <c r="P313" s="615"/>
      <c r="Q313" s="615"/>
      <c r="R313" s="615"/>
      <c r="S313" s="615"/>
      <c r="T313" s="615"/>
      <c r="U313" s="615"/>
      <c r="V313" s="615"/>
      <c r="W313" s="615"/>
      <c r="X313" s="615"/>
      <c r="Y313" s="615"/>
      <c r="Z313" s="615"/>
      <c r="AA313" s="615"/>
      <c r="AB313" s="615"/>
      <c r="AC313" s="615"/>
      <c r="AD313" s="615"/>
      <c r="AE313" s="615"/>
      <c r="AF313" s="615"/>
      <c r="AG313" s="615"/>
      <c r="AH313" s="615"/>
      <c r="AI313" s="615"/>
      <c r="AJ313" s="572"/>
      <c r="AK313" s="572"/>
      <c r="AL313" s="279"/>
      <c r="AM313" s="279"/>
      <c r="AN313" s="279"/>
      <c r="AO313" s="279"/>
      <c r="AP313" s="480"/>
    </row>
    <row r="314" spans="1:42" x14ac:dyDescent="0.25">
      <c r="A314" s="614"/>
      <c r="B314" s="615"/>
      <c r="C314" s="615"/>
      <c r="D314" s="615"/>
      <c r="E314" s="615"/>
      <c r="F314" s="615"/>
      <c r="G314" s="615"/>
      <c r="H314" s="615"/>
      <c r="I314" s="615"/>
      <c r="J314" s="615"/>
      <c r="K314" s="615"/>
      <c r="L314" s="615"/>
      <c r="M314" s="615"/>
      <c r="N314" s="615"/>
      <c r="O314" s="615"/>
      <c r="P314" s="615"/>
      <c r="Q314" s="615"/>
      <c r="R314" s="615"/>
      <c r="S314" s="615"/>
      <c r="T314" s="615"/>
      <c r="U314" s="615"/>
      <c r="V314" s="615"/>
      <c r="W314" s="615"/>
      <c r="X314" s="615"/>
      <c r="Y314" s="615"/>
      <c r="Z314" s="615"/>
      <c r="AA314" s="615"/>
      <c r="AB314" s="615"/>
      <c r="AC314" s="615"/>
      <c r="AD314" s="615"/>
      <c r="AE314" s="615"/>
      <c r="AF314" s="615"/>
      <c r="AG314" s="615"/>
      <c r="AH314" s="615"/>
      <c r="AI314" s="615"/>
      <c r="AJ314" s="572"/>
      <c r="AK314" s="572"/>
      <c r="AL314" s="279"/>
      <c r="AM314" s="279"/>
      <c r="AN314" s="279"/>
      <c r="AO314" s="279"/>
      <c r="AP314" s="480"/>
    </row>
    <row r="315" spans="1:42" x14ac:dyDescent="0.25">
      <c r="A315" s="614"/>
      <c r="B315" s="615"/>
      <c r="C315" s="615"/>
      <c r="D315" s="615"/>
      <c r="E315" s="615"/>
      <c r="F315" s="615"/>
      <c r="G315" s="615"/>
      <c r="H315" s="615"/>
      <c r="I315" s="615"/>
      <c r="J315" s="615"/>
      <c r="K315" s="615"/>
      <c r="L315" s="615"/>
      <c r="M315" s="615"/>
      <c r="N315" s="615"/>
      <c r="O315" s="615"/>
      <c r="P315" s="615"/>
      <c r="Q315" s="615"/>
      <c r="R315" s="615"/>
      <c r="S315" s="615"/>
      <c r="T315" s="615"/>
      <c r="U315" s="615"/>
      <c r="V315" s="615"/>
      <c r="W315" s="615"/>
      <c r="X315" s="615"/>
      <c r="Y315" s="615"/>
      <c r="Z315" s="615"/>
      <c r="AA315" s="615"/>
      <c r="AB315" s="615"/>
      <c r="AC315" s="615"/>
      <c r="AD315" s="615"/>
      <c r="AE315" s="615"/>
      <c r="AF315" s="615"/>
      <c r="AG315" s="615"/>
      <c r="AH315" s="615"/>
      <c r="AI315" s="615"/>
      <c r="AJ315" s="572"/>
      <c r="AK315" s="572"/>
      <c r="AL315" s="279"/>
      <c r="AM315" s="279"/>
      <c r="AN315" s="279"/>
      <c r="AO315" s="279"/>
      <c r="AP315" s="480"/>
    </row>
    <row r="316" spans="1:42" x14ac:dyDescent="0.25">
      <c r="A316" s="614"/>
      <c r="B316" s="615"/>
      <c r="C316" s="615"/>
      <c r="D316" s="615"/>
      <c r="E316" s="615"/>
      <c r="F316" s="615"/>
      <c r="G316" s="615"/>
      <c r="H316" s="615"/>
      <c r="I316" s="615"/>
      <c r="J316" s="615"/>
      <c r="K316" s="615"/>
      <c r="L316" s="615"/>
      <c r="M316" s="615"/>
      <c r="N316" s="615"/>
      <c r="O316" s="615"/>
      <c r="P316" s="615"/>
      <c r="Q316" s="615"/>
      <c r="R316" s="615"/>
      <c r="S316" s="615"/>
      <c r="T316" s="615"/>
      <c r="U316" s="615"/>
      <c r="V316" s="615"/>
      <c r="W316" s="615"/>
      <c r="X316" s="615"/>
      <c r="Y316" s="615"/>
      <c r="Z316" s="615"/>
      <c r="AA316" s="615"/>
      <c r="AB316" s="615"/>
      <c r="AC316" s="615"/>
      <c r="AD316" s="615"/>
      <c r="AE316" s="615"/>
      <c r="AF316" s="615"/>
      <c r="AG316" s="615"/>
      <c r="AH316" s="615"/>
      <c r="AI316" s="615"/>
      <c r="AJ316" s="572"/>
      <c r="AK316" s="572"/>
      <c r="AL316" s="279"/>
      <c r="AM316" s="279"/>
      <c r="AN316" s="279"/>
      <c r="AO316" s="279"/>
      <c r="AP316" s="480"/>
    </row>
    <row r="317" spans="1:42" x14ac:dyDescent="0.25">
      <c r="A317" s="614"/>
      <c r="B317" s="615"/>
      <c r="C317" s="615"/>
      <c r="D317" s="615"/>
      <c r="E317" s="615"/>
      <c r="F317" s="615"/>
      <c r="G317" s="615"/>
      <c r="H317" s="615"/>
      <c r="I317" s="615"/>
      <c r="J317" s="615"/>
      <c r="K317" s="615"/>
      <c r="L317" s="615"/>
      <c r="M317" s="615"/>
      <c r="N317" s="615"/>
      <c r="O317" s="615"/>
      <c r="P317" s="615"/>
      <c r="Q317" s="615"/>
      <c r="R317" s="615"/>
      <c r="S317" s="615"/>
      <c r="T317" s="615"/>
      <c r="U317" s="615"/>
      <c r="V317" s="615"/>
      <c r="W317" s="615"/>
      <c r="X317" s="615"/>
      <c r="Y317" s="615"/>
      <c r="Z317" s="615"/>
      <c r="AA317" s="615"/>
      <c r="AB317" s="615"/>
      <c r="AC317" s="615"/>
      <c r="AD317" s="615"/>
      <c r="AE317" s="615"/>
      <c r="AF317" s="615"/>
      <c r="AG317" s="615"/>
      <c r="AH317" s="615"/>
      <c r="AI317" s="615"/>
      <c r="AJ317" s="572"/>
      <c r="AK317" s="572"/>
      <c r="AL317" s="279"/>
      <c r="AM317" s="279"/>
      <c r="AN317" s="279"/>
      <c r="AO317" s="279"/>
      <c r="AP317" s="480"/>
    </row>
    <row r="318" spans="1:42" x14ac:dyDescent="0.25">
      <c r="A318" s="614"/>
      <c r="B318" s="615"/>
      <c r="C318" s="615"/>
      <c r="D318" s="615"/>
      <c r="E318" s="615"/>
      <c r="F318" s="615"/>
      <c r="G318" s="615"/>
      <c r="H318" s="615"/>
      <c r="I318" s="615"/>
      <c r="J318" s="615"/>
      <c r="K318" s="615"/>
      <c r="L318" s="615"/>
      <c r="M318" s="615"/>
      <c r="N318" s="615"/>
      <c r="O318" s="615"/>
      <c r="P318" s="615"/>
      <c r="Q318" s="615"/>
      <c r="R318" s="615"/>
      <c r="S318" s="615"/>
      <c r="T318" s="615"/>
      <c r="U318" s="615"/>
      <c r="V318" s="615"/>
      <c r="W318" s="615"/>
      <c r="X318" s="615"/>
      <c r="Y318" s="615"/>
      <c r="Z318" s="615"/>
      <c r="AA318" s="615"/>
      <c r="AB318" s="615"/>
      <c r="AC318" s="615"/>
      <c r="AD318" s="615"/>
      <c r="AE318" s="615"/>
      <c r="AF318" s="615"/>
      <c r="AG318" s="615"/>
      <c r="AH318" s="615"/>
      <c r="AI318" s="615"/>
      <c r="AJ318" s="572"/>
      <c r="AK318" s="572"/>
      <c r="AL318" s="279"/>
      <c r="AM318" s="279"/>
      <c r="AN318" s="279"/>
      <c r="AO318" s="279"/>
      <c r="AP318" s="480"/>
    </row>
    <row r="319" spans="1:42" x14ac:dyDescent="0.25">
      <c r="A319" s="614"/>
      <c r="B319" s="615"/>
      <c r="C319" s="615"/>
      <c r="D319" s="615"/>
      <c r="E319" s="615"/>
      <c r="F319" s="615"/>
      <c r="G319" s="615"/>
      <c r="H319" s="615"/>
      <c r="I319" s="615"/>
      <c r="J319" s="615"/>
      <c r="K319" s="615"/>
      <c r="L319" s="615"/>
      <c r="M319" s="615"/>
      <c r="N319" s="615"/>
      <c r="O319" s="615"/>
      <c r="P319" s="615"/>
      <c r="Q319" s="615"/>
      <c r="R319" s="615"/>
      <c r="S319" s="615"/>
      <c r="T319" s="615"/>
      <c r="U319" s="615"/>
      <c r="V319" s="615"/>
      <c r="W319" s="615"/>
      <c r="X319" s="615"/>
      <c r="Y319" s="615"/>
      <c r="Z319" s="615"/>
      <c r="AA319" s="615"/>
      <c r="AB319" s="615"/>
      <c r="AC319" s="615"/>
      <c r="AD319" s="615"/>
      <c r="AE319" s="615"/>
      <c r="AF319" s="615"/>
      <c r="AG319" s="615"/>
      <c r="AH319" s="615"/>
      <c r="AI319" s="615"/>
      <c r="AJ319" s="572"/>
      <c r="AK319" s="572"/>
      <c r="AL319" s="279"/>
      <c r="AM319" s="279"/>
      <c r="AN319" s="279"/>
      <c r="AO319" s="279"/>
      <c r="AP319" s="480"/>
    </row>
    <row r="320" spans="1:42" x14ac:dyDescent="0.25">
      <c r="A320" s="614"/>
      <c r="B320" s="615"/>
      <c r="C320" s="615"/>
      <c r="D320" s="615"/>
      <c r="E320" s="615"/>
      <c r="F320" s="615"/>
      <c r="G320" s="615"/>
      <c r="H320" s="615"/>
      <c r="I320" s="615"/>
      <c r="J320" s="615"/>
      <c r="K320" s="615"/>
      <c r="L320" s="615"/>
      <c r="M320" s="615"/>
      <c r="N320" s="615"/>
      <c r="O320" s="615"/>
      <c r="P320" s="615"/>
      <c r="Q320" s="615"/>
      <c r="R320" s="615"/>
      <c r="S320" s="615"/>
      <c r="T320" s="615"/>
      <c r="U320" s="615"/>
      <c r="V320" s="615"/>
      <c r="W320" s="615"/>
      <c r="X320" s="615"/>
      <c r="Y320" s="615"/>
      <c r="Z320" s="615"/>
      <c r="AA320" s="615"/>
      <c r="AB320" s="615"/>
      <c r="AC320" s="615"/>
      <c r="AD320" s="615"/>
      <c r="AE320" s="615"/>
      <c r="AF320" s="615"/>
      <c r="AG320" s="615"/>
      <c r="AH320" s="615"/>
      <c r="AI320" s="615"/>
      <c r="AJ320" s="572"/>
      <c r="AK320" s="572"/>
      <c r="AL320" s="279"/>
      <c r="AM320" s="279"/>
      <c r="AN320" s="279"/>
      <c r="AO320" s="279"/>
      <c r="AP320" s="480"/>
    </row>
    <row r="321" spans="1:42" x14ac:dyDescent="0.25">
      <c r="A321" s="614"/>
      <c r="B321" s="615"/>
      <c r="C321" s="615"/>
      <c r="D321" s="615"/>
      <c r="E321" s="615"/>
      <c r="F321" s="615"/>
      <c r="G321" s="615"/>
      <c r="H321" s="615"/>
      <c r="I321" s="615"/>
      <c r="J321" s="615"/>
      <c r="K321" s="615"/>
      <c r="L321" s="615"/>
      <c r="M321" s="615"/>
      <c r="N321" s="615"/>
      <c r="O321" s="615"/>
      <c r="P321" s="615"/>
      <c r="Q321" s="615"/>
      <c r="R321" s="615"/>
      <c r="S321" s="615"/>
      <c r="T321" s="615"/>
      <c r="U321" s="615"/>
      <c r="V321" s="615"/>
      <c r="W321" s="615"/>
      <c r="X321" s="615"/>
      <c r="Y321" s="615"/>
      <c r="Z321" s="615"/>
      <c r="AA321" s="615"/>
      <c r="AB321" s="615"/>
      <c r="AC321" s="615"/>
      <c r="AD321" s="615"/>
      <c r="AE321" s="615"/>
      <c r="AF321" s="615"/>
      <c r="AG321" s="615"/>
      <c r="AH321" s="615"/>
      <c r="AI321" s="615"/>
      <c r="AJ321" s="572"/>
      <c r="AK321" s="572"/>
      <c r="AL321" s="279"/>
      <c r="AM321" s="279"/>
      <c r="AN321" s="279"/>
      <c r="AO321" s="279"/>
      <c r="AP321" s="480"/>
    </row>
    <row r="322" spans="1:42" x14ac:dyDescent="0.25">
      <c r="A322" s="614"/>
      <c r="B322" s="615"/>
      <c r="C322" s="615"/>
      <c r="D322" s="615"/>
      <c r="E322" s="615"/>
      <c r="F322" s="615"/>
      <c r="G322" s="615"/>
      <c r="H322" s="615"/>
      <c r="I322" s="615"/>
      <c r="J322" s="615"/>
      <c r="K322" s="615"/>
      <c r="L322" s="615"/>
      <c r="M322" s="615"/>
      <c r="N322" s="615"/>
      <c r="O322" s="615"/>
      <c r="P322" s="615"/>
      <c r="Q322" s="615"/>
      <c r="R322" s="615"/>
      <c r="S322" s="615"/>
      <c r="T322" s="615"/>
      <c r="U322" s="615"/>
      <c r="V322" s="615"/>
      <c r="W322" s="615"/>
      <c r="X322" s="615"/>
      <c r="Y322" s="615"/>
      <c r="Z322" s="615"/>
      <c r="AA322" s="615"/>
      <c r="AB322" s="615"/>
      <c r="AC322" s="615"/>
      <c r="AD322" s="615"/>
      <c r="AE322" s="615"/>
      <c r="AF322" s="615"/>
      <c r="AG322" s="615"/>
      <c r="AH322" s="615"/>
      <c r="AI322" s="615"/>
      <c r="AJ322" s="572"/>
      <c r="AK322" s="572"/>
      <c r="AL322" s="279"/>
      <c r="AM322" s="279"/>
      <c r="AN322" s="279"/>
      <c r="AO322" s="279"/>
      <c r="AP322" s="480"/>
    </row>
    <row r="323" spans="1:42" x14ac:dyDescent="0.25">
      <c r="A323" s="614"/>
      <c r="B323" s="615"/>
      <c r="C323" s="615"/>
      <c r="D323" s="615"/>
      <c r="E323" s="615"/>
      <c r="F323" s="615"/>
      <c r="G323" s="615"/>
      <c r="H323" s="615"/>
      <c r="I323" s="615"/>
      <c r="J323" s="615"/>
      <c r="K323" s="615"/>
      <c r="L323" s="615"/>
      <c r="M323" s="615"/>
      <c r="N323" s="615"/>
      <c r="O323" s="615"/>
      <c r="P323" s="615"/>
      <c r="Q323" s="615"/>
      <c r="R323" s="615"/>
      <c r="S323" s="615"/>
      <c r="T323" s="615"/>
      <c r="U323" s="615"/>
      <c r="V323" s="615"/>
      <c r="W323" s="615"/>
      <c r="X323" s="615"/>
      <c r="Y323" s="615"/>
      <c r="Z323" s="615"/>
      <c r="AA323" s="615"/>
      <c r="AB323" s="615"/>
      <c r="AC323" s="615"/>
      <c r="AD323" s="615"/>
      <c r="AE323" s="615"/>
      <c r="AF323" s="615"/>
      <c r="AG323" s="615"/>
      <c r="AH323" s="615"/>
      <c r="AI323" s="615"/>
      <c r="AJ323" s="572"/>
      <c r="AK323" s="572"/>
      <c r="AL323" s="279"/>
      <c r="AM323" s="279"/>
      <c r="AN323" s="279"/>
      <c r="AO323" s="279"/>
      <c r="AP323" s="480"/>
    </row>
    <row r="324" spans="1:42" x14ac:dyDescent="0.25">
      <c r="A324" s="614"/>
      <c r="B324" s="615"/>
      <c r="C324" s="615"/>
      <c r="D324" s="615"/>
      <c r="E324" s="615"/>
      <c r="F324" s="615"/>
      <c r="G324" s="615"/>
      <c r="H324" s="615"/>
      <c r="I324" s="615"/>
      <c r="J324" s="615"/>
      <c r="K324" s="615"/>
      <c r="L324" s="615"/>
      <c r="M324" s="615"/>
      <c r="N324" s="615"/>
      <c r="O324" s="615"/>
      <c r="P324" s="615"/>
      <c r="Q324" s="615"/>
      <c r="R324" s="615"/>
      <c r="S324" s="615"/>
      <c r="T324" s="615"/>
      <c r="U324" s="615"/>
      <c r="V324" s="615"/>
      <c r="W324" s="615"/>
      <c r="X324" s="615"/>
      <c r="Y324" s="615"/>
      <c r="Z324" s="615"/>
      <c r="AA324" s="615"/>
      <c r="AB324" s="615"/>
      <c r="AC324" s="615"/>
      <c r="AD324" s="615"/>
      <c r="AE324" s="615"/>
      <c r="AF324" s="615"/>
      <c r="AG324" s="615"/>
      <c r="AH324" s="615"/>
      <c r="AI324" s="615"/>
      <c r="AJ324" s="572"/>
      <c r="AK324" s="572"/>
      <c r="AL324" s="279"/>
      <c r="AM324" s="279"/>
      <c r="AN324" s="279"/>
      <c r="AO324" s="279"/>
      <c r="AP324" s="480"/>
    </row>
    <row r="325" spans="1:42" x14ac:dyDescent="0.25">
      <c r="A325" s="614"/>
      <c r="B325" s="615"/>
      <c r="C325" s="615"/>
      <c r="D325" s="615"/>
      <c r="E325" s="615"/>
      <c r="F325" s="615"/>
      <c r="G325" s="615"/>
      <c r="H325" s="615"/>
      <c r="I325" s="615"/>
      <c r="J325" s="615"/>
      <c r="K325" s="615"/>
      <c r="L325" s="615"/>
      <c r="M325" s="615"/>
      <c r="N325" s="615"/>
      <c r="O325" s="615"/>
      <c r="P325" s="615"/>
      <c r="Q325" s="615"/>
      <c r="R325" s="615"/>
      <c r="S325" s="615"/>
      <c r="T325" s="615"/>
      <c r="U325" s="615"/>
      <c r="V325" s="615"/>
      <c r="W325" s="615"/>
      <c r="X325" s="615"/>
      <c r="Y325" s="615"/>
      <c r="Z325" s="615"/>
      <c r="AA325" s="615"/>
      <c r="AB325" s="615"/>
      <c r="AC325" s="615"/>
      <c r="AD325" s="615"/>
      <c r="AE325" s="615"/>
      <c r="AF325" s="615"/>
      <c r="AG325" s="615"/>
      <c r="AH325" s="615"/>
      <c r="AI325" s="615"/>
      <c r="AJ325" s="572"/>
      <c r="AK325" s="572"/>
      <c r="AL325" s="279"/>
      <c r="AM325" s="279"/>
      <c r="AN325" s="279"/>
      <c r="AO325" s="279"/>
      <c r="AP325" s="480"/>
    </row>
    <row r="326" spans="1:42" x14ac:dyDescent="0.25">
      <c r="A326" s="614"/>
      <c r="B326" s="615"/>
      <c r="C326" s="615"/>
      <c r="D326" s="615"/>
      <c r="E326" s="615"/>
      <c r="F326" s="615"/>
      <c r="G326" s="615"/>
      <c r="H326" s="615"/>
      <c r="I326" s="615"/>
      <c r="J326" s="615"/>
      <c r="K326" s="615"/>
      <c r="L326" s="615"/>
      <c r="M326" s="615"/>
      <c r="N326" s="615"/>
      <c r="O326" s="615"/>
      <c r="P326" s="615"/>
      <c r="Q326" s="615"/>
      <c r="R326" s="615"/>
      <c r="S326" s="615"/>
      <c r="T326" s="615"/>
      <c r="U326" s="615"/>
      <c r="V326" s="615"/>
      <c r="W326" s="615"/>
      <c r="X326" s="615"/>
      <c r="Y326" s="615"/>
      <c r="Z326" s="615"/>
      <c r="AA326" s="615"/>
      <c r="AB326" s="615"/>
      <c r="AC326" s="615"/>
      <c r="AD326" s="615"/>
      <c r="AE326" s="615"/>
      <c r="AF326" s="615"/>
      <c r="AG326" s="615"/>
      <c r="AH326" s="615"/>
      <c r="AI326" s="615"/>
      <c r="AJ326" s="572"/>
      <c r="AK326" s="572"/>
      <c r="AL326" s="279"/>
      <c r="AM326" s="279"/>
      <c r="AN326" s="279"/>
      <c r="AO326" s="279"/>
      <c r="AP326" s="480"/>
    </row>
    <row r="327" spans="1:42" x14ac:dyDescent="0.25">
      <c r="A327" s="614"/>
      <c r="B327" s="615"/>
      <c r="C327" s="615"/>
      <c r="D327" s="615"/>
      <c r="E327" s="615"/>
      <c r="F327" s="615"/>
      <c r="G327" s="615"/>
      <c r="H327" s="615"/>
      <c r="I327" s="615"/>
      <c r="J327" s="615"/>
      <c r="K327" s="615"/>
      <c r="L327" s="615"/>
      <c r="M327" s="615"/>
      <c r="N327" s="615"/>
      <c r="O327" s="615"/>
      <c r="P327" s="615"/>
      <c r="Q327" s="615"/>
      <c r="R327" s="615"/>
      <c r="S327" s="615"/>
      <c r="T327" s="615"/>
      <c r="U327" s="615"/>
      <c r="V327" s="615"/>
      <c r="W327" s="615"/>
      <c r="X327" s="615"/>
      <c r="Y327" s="615"/>
      <c r="Z327" s="615"/>
      <c r="AA327" s="615"/>
      <c r="AB327" s="615"/>
      <c r="AC327" s="615"/>
      <c r="AD327" s="615"/>
      <c r="AE327" s="615"/>
      <c r="AF327" s="615"/>
      <c r="AG327" s="615"/>
      <c r="AH327" s="615"/>
      <c r="AI327" s="615"/>
      <c r="AJ327" s="572"/>
      <c r="AK327" s="572"/>
      <c r="AL327" s="279"/>
      <c r="AM327" s="279"/>
      <c r="AN327" s="279"/>
      <c r="AO327" s="279"/>
      <c r="AP327" s="480"/>
    </row>
    <row r="328" spans="1:42" x14ac:dyDescent="0.25">
      <c r="A328" s="614"/>
      <c r="B328" s="615"/>
      <c r="C328" s="615"/>
      <c r="D328" s="615"/>
      <c r="E328" s="615"/>
      <c r="F328" s="615"/>
      <c r="G328" s="615"/>
      <c r="H328" s="615"/>
      <c r="I328" s="615"/>
      <c r="J328" s="615"/>
      <c r="K328" s="615"/>
      <c r="L328" s="615"/>
      <c r="M328" s="615"/>
      <c r="N328" s="615"/>
      <c r="O328" s="615"/>
      <c r="P328" s="615"/>
      <c r="Q328" s="615"/>
      <c r="R328" s="615"/>
      <c r="S328" s="615"/>
      <c r="T328" s="615"/>
      <c r="U328" s="615"/>
      <c r="V328" s="615"/>
      <c r="W328" s="615"/>
      <c r="X328" s="615"/>
      <c r="Y328" s="615"/>
      <c r="Z328" s="615"/>
      <c r="AA328" s="615"/>
      <c r="AB328" s="615"/>
      <c r="AC328" s="615"/>
      <c r="AD328" s="615"/>
      <c r="AE328" s="615"/>
      <c r="AF328" s="615"/>
      <c r="AG328" s="615"/>
      <c r="AH328" s="615"/>
      <c r="AI328" s="615"/>
      <c r="AJ328" s="572"/>
      <c r="AK328" s="572"/>
      <c r="AL328" s="279"/>
      <c r="AM328" s="279"/>
      <c r="AN328" s="279"/>
      <c r="AO328" s="279"/>
      <c r="AP328" s="480"/>
    </row>
    <row r="329" spans="1:42" x14ac:dyDescent="0.25">
      <c r="A329" s="614"/>
      <c r="B329" s="615"/>
      <c r="C329" s="615"/>
      <c r="D329" s="615"/>
      <c r="E329" s="615"/>
      <c r="F329" s="615"/>
      <c r="G329" s="615"/>
      <c r="H329" s="615"/>
      <c r="I329" s="615"/>
      <c r="J329" s="615"/>
      <c r="K329" s="615"/>
      <c r="L329" s="615"/>
      <c r="M329" s="615"/>
      <c r="N329" s="615"/>
      <c r="O329" s="615"/>
      <c r="P329" s="615"/>
      <c r="Q329" s="615"/>
      <c r="R329" s="615"/>
      <c r="S329" s="615"/>
      <c r="T329" s="615"/>
      <c r="U329" s="615"/>
      <c r="V329" s="615"/>
      <c r="W329" s="615"/>
      <c r="X329" s="615"/>
      <c r="Y329" s="615"/>
      <c r="Z329" s="615"/>
      <c r="AA329" s="615"/>
      <c r="AB329" s="615"/>
      <c r="AC329" s="615"/>
      <c r="AD329" s="615"/>
      <c r="AE329" s="615"/>
      <c r="AF329" s="615"/>
      <c r="AG329" s="615"/>
      <c r="AH329" s="615"/>
      <c r="AI329" s="615"/>
      <c r="AJ329" s="572"/>
      <c r="AK329" s="572"/>
      <c r="AL329" s="279"/>
      <c r="AM329" s="279"/>
      <c r="AN329" s="279"/>
      <c r="AO329" s="279"/>
      <c r="AP329" s="480"/>
    </row>
    <row r="330" spans="1:42" x14ac:dyDescent="0.25">
      <c r="A330" s="614"/>
      <c r="B330" s="615"/>
      <c r="C330" s="615"/>
      <c r="D330" s="615"/>
      <c r="E330" s="615"/>
      <c r="F330" s="615"/>
      <c r="G330" s="615"/>
      <c r="H330" s="615"/>
      <c r="I330" s="615"/>
      <c r="J330" s="615"/>
      <c r="K330" s="615"/>
      <c r="L330" s="615"/>
      <c r="M330" s="615"/>
      <c r="N330" s="615"/>
      <c r="O330" s="615"/>
      <c r="P330" s="615"/>
      <c r="Q330" s="615"/>
      <c r="R330" s="615"/>
      <c r="S330" s="615"/>
      <c r="T330" s="615"/>
      <c r="U330" s="615"/>
      <c r="V330" s="615"/>
      <c r="W330" s="615"/>
      <c r="X330" s="615"/>
      <c r="Y330" s="615"/>
      <c r="Z330" s="615"/>
      <c r="AA330" s="615"/>
      <c r="AB330" s="615"/>
      <c r="AC330" s="615"/>
      <c r="AD330" s="615"/>
      <c r="AE330" s="615"/>
      <c r="AF330" s="615"/>
      <c r="AG330" s="615"/>
      <c r="AH330" s="615"/>
      <c r="AI330" s="615"/>
      <c r="AJ330" s="568"/>
      <c r="AK330" s="572"/>
      <c r="AL330" s="279"/>
      <c r="AM330" s="279"/>
      <c r="AN330" s="279"/>
      <c r="AO330" s="279"/>
      <c r="AP330" s="480"/>
    </row>
    <row r="331" spans="1:42" x14ac:dyDescent="0.25">
      <c r="A331" s="614"/>
      <c r="B331" s="615"/>
      <c r="C331" s="615"/>
      <c r="D331" s="615"/>
      <c r="E331" s="615"/>
      <c r="F331" s="615"/>
      <c r="G331" s="615"/>
      <c r="H331" s="615"/>
      <c r="I331" s="615"/>
      <c r="J331" s="615"/>
      <c r="K331" s="615"/>
      <c r="L331" s="615"/>
      <c r="M331" s="615"/>
      <c r="N331" s="615"/>
      <c r="O331" s="615"/>
      <c r="P331" s="615"/>
      <c r="Q331" s="615"/>
      <c r="R331" s="615"/>
      <c r="S331" s="615"/>
      <c r="T331" s="615"/>
      <c r="U331" s="615"/>
      <c r="V331" s="615"/>
      <c r="W331" s="615"/>
      <c r="X331" s="615"/>
      <c r="Y331" s="615"/>
      <c r="Z331" s="615"/>
      <c r="AA331" s="615"/>
      <c r="AB331" s="615"/>
      <c r="AC331" s="615"/>
      <c r="AD331" s="615"/>
      <c r="AE331" s="615"/>
      <c r="AF331" s="615"/>
      <c r="AG331" s="615"/>
      <c r="AH331" s="615"/>
      <c r="AI331" s="615"/>
      <c r="AJ331" s="568"/>
      <c r="AK331" s="572"/>
      <c r="AL331" s="279"/>
      <c r="AM331" s="279"/>
      <c r="AN331" s="279"/>
      <c r="AO331" s="279"/>
      <c r="AP331" s="480"/>
    </row>
    <row r="332" spans="1:42" x14ac:dyDescent="0.25">
      <c r="A332" s="614"/>
      <c r="B332" s="615"/>
      <c r="C332" s="615"/>
      <c r="D332" s="615"/>
      <c r="E332" s="615"/>
      <c r="F332" s="615"/>
      <c r="G332" s="615"/>
      <c r="H332" s="615"/>
      <c r="I332" s="615"/>
      <c r="J332" s="615"/>
      <c r="K332" s="615"/>
      <c r="L332" s="615"/>
      <c r="M332" s="615"/>
      <c r="N332" s="615"/>
      <c r="O332" s="615"/>
      <c r="P332" s="615"/>
      <c r="Q332" s="615"/>
      <c r="R332" s="615"/>
      <c r="S332" s="615"/>
      <c r="T332" s="615"/>
      <c r="U332" s="615"/>
      <c r="V332" s="615"/>
      <c r="W332" s="615"/>
      <c r="X332" s="615"/>
      <c r="Y332" s="615"/>
      <c r="Z332" s="615"/>
      <c r="AA332" s="615"/>
      <c r="AB332" s="615"/>
      <c r="AC332" s="615"/>
      <c r="AD332" s="615"/>
      <c r="AE332" s="615"/>
      <c r="AF332" s="615"/>
      <c r="AG332" s="615"/>
      <c r="AH332" s="615"/>
      <c r="AI332" s="615"/>
      <c r="AJ332" s="572"/>
      <c r="AK332" s="572"/>
      <c r="AL332" s="279"/>
      <c r="AM332" s="279"/>
      <c r="AN332" s="279"/>
      <c r="AO332" s="279"/>
      <c r="AP332" s="480"/>
    </row>
    <row r="333" spans="1:42" x14ac:dyDescent="0.25">
      <c r="A333" s="614"/>
      <c r="B333" s="615"/>
      <c r="C333" s="615"/>
      <c r="D333" s="615"/>
      <c r="E333" s="615"/>
      <c r="F333" s="615"/>
      <c r="G333" s="615"/>
      <c r="H333" s="615"/>
      <c r="I333" s="615"/>
      <c r="J333" s="615"/>
      <c r="K333" s="615"/>
      <c r="L333" s="615"/>
      <c r="M333" s="615"/>
      <c r="N333" s="615"/>
      <c r="O333" s="615"/>
      <c r="P333" s="615"/>
      <c r="Q333" s="615"/>
      <c r="R333" s="615"/>
      <c r="S333" s="615"/>
      <c r="T333" s="615"/>
      <c r="U333" s="615"/>
      <c r="V333" s="615"/>
      <c r="W333" s="615"/>
      <c r="X333" s="615"/>
      <c r="Y333" s="615"/>
      <c r="Z333" s="615"/>
      <c r="AA333" s="615"/>
      <c r="AB333" s="615"/>
      <c r="AC333" s="615"/>
      <c r="AD333" s="615"/>
      <c r="AE333" s="615"/>
      <c r="AF333" s="615"/>
      <c r="AG333" s="615"/>
      <c r="AH333" s="615"/>
      <c r="AI333" s="615"/>
      <c r="AJ333" s="572"/>
      <c r="AK333" s="572"/>
      <c r="AL333" s="279"/>
      <c r="AM333" s="279"/>
      <c r="AN333" s="279"/>
      <c r="AO333" s="279"/>
      <c r="AP333" s="480"/>
    </row>
    <row r="334" spans="1:42" x14ac:dyDescent="0.25">
      <c r="A334" s="614"/>
      <c r="B334" s="615"/>
      <c r="C334" s="615"/>
      <c r="D334" s="615"/>
      <c r="E334" s="615"/>
      <c r="F334" s="615"/>
      <c r="G334" s="615"/>
      <c r="H334" s="615"/>
      <c r="I334" s="615"/>
      <c r="J334" s="615"/>
      <c r="K334" s="615"/>
      <c r="L334" s="615"/>
      <c r="M334" s="615"/>
      <c r="N334" s="615"/>
      <c r="O334" s="615"/>
      <c r="P334" s="615"/>
      <c r="Q334" s="615"/>
      <c r="R334" s="615"/>
      <c r="S334" s="615"/>
      <c r="T334" s="615"/>
      <c r="U334" s="615"/>
      <c r="V334" s="615"/>
      <c r="W334" s="615"/>
      <c r="X334" s="615"/>
      <c r="Y334" s="615"/>
      <c r="Z334" s="615"/>
      <c r="AA334" s="615"/>
      <c r="AB334" s="615"/>
      <c r="AC334" s="615"/>
      <c r="AD334" s="615"/>
      <c r="AE334" s="615"/>
      <c r="AF334" s="615"/>
      <c r="AG334" s="615"/>
      <c r="AH334" s="615"/>
      <c r="AI334" s="615"/>
      <c r="AJ334" s="572"/>
      <c r="AK334" s="568"/>
      <c r="AL334" s="279"/>
      <c r="AM334" s="279"/>
      <c r="AN334" s="279"/>
      <c r="AO334" s="279"/>
      <c r="AP334" s="480"/>
    </row>
    <row r="335" spans="1:42" x14ac:dyDescent="0.25">
      <c r="A335" s="614"/>
      <c r="B335" s="615"/>
      <c r="C335" s="615"/>
      <c r="D335" s="615"/>
      <c r="E335" s="615"/>
      <c r="F335" s="615"/>
      <c r="G335" s="615"/>
      <c r="H335" s="615"/>
      <c r="I335" s="615"/>
      <c r="J335" s="615"/>
      <c r="K335" s="615"/>
      <c r="L335" s="615"/>
      <c r="M335" s="615"/>
      <c r="N335" s="615"/>
      <c r="O335" s="615"/>
      <c r="P335" s="615"/>
      <c r="Q335" s="615"/>
      <c r="R335" s="615"/>
      <c r="S335" s="615"/>
      <c r="T335" s="615"/>
      <c r="U335" s="615"/>
      <c r="V335" s="615"/>
      <c r="W335" s="615"/>
      <c r="X335" s="615"/>
      <c r="Y335" s="615"/>
      <c r="Z335" s="615"/>
      <c r="AA335" s="615"/>
      <c r="AB335" s="615"/>
      <c r="AC335" s="615"/>
      <c r="AD335" s="615"/>
      <c r="AE335" s="615"/>
      <c r="AF335" s="615"/>
      <c r="AG335" s="615"/>
      <c r="AH335" s="615"/>
      <c r="AI335" s="615"/>
      <c r="AJ335" s="572"/>
      <c r="AK335" s="572"/>
      <c r="AL335" s="279"/>
      <c r="AM335" s="279"/>
      <c r="AN335" s="279"/>
      <c r="AO335" s="279"/>
      <c r="AP335" s="480"/>
    </row>
    <row r="336" spans="1:42" x14ac:dyDescent="0.25">
      <c r="A336" s="614"/>
      <c r="B336" s="615"/>
      <c r="C336" s="615"/>
      <c r="D336" s="615"/>
      <c r="E336" s="615"/>
      <c r="F336" s="615"/>
      <c r="G336" s="615"/>
      <c r="H336" s="615"/>
      <c r="I336" s="615"/>
      <c r="J336" s="615"/>
      <c r="K336" s="615"/>
      <c r="L336" s="615"/>
      <c r="M336" s="615"/>
      <c r="N336" s="615"/>
      <c r="O336" s="615"/>
      <c r="P336" s="615"/>
      <c r="Q336" s="615"/>
      <c r="R336" s="615"/>
      <c r="S336" s="615"/>
      <c r="T336" s="615"/>
      <c r="U336" s="615"/>
      <c r="V336" s="615"/>
      <c r="W336" s="615"/>
      <c r="X336" s="615"/>
      <c r="Y336" s="615"/>
      <c r="Z336" s="615"/>
      <c r="AA336" s="615"/>
      <c r="AB336" s="615"/>
      <c r="AC336" s="615"/>
      <c r="AD336" s="615"/>
      <c r="AE336" s="615"/>
      <c r="AF336" s="615"/>
      <c r="AG336" s="615"/>
      <c r="AH336" s="615"/>
      <c r="AI336" s="615"/>
      <c r="AJ336" s="572"/>
      <c r="AK336" s="572"/>
      <c r="AL336" s="279"/>
      <c r="AM336" s="279"/>
      <c r="AN336" s="279"/>
      <c r="AO336" s="279"/>
      <c r="AP336" s="480"/>
    </row>
    <row r="337" spans="1:42" x14ac:dyDescent="0.25">
      <c r="A337" s="614"/>
      <c r="B337" s="615"/>
      <c r="C337" s="615"/>
      <c r="D337" s="615"/>
      <c r="E337" s="615"/>
      <c r="F337" s="615"/>
      <c r="G337" s="615"/>
      <c r="H337" s="615"/>
      <c r="I337" s="615"/>
      <c r="J337" s="615"/>
      <c r="K337" s="615"/>
      <c r="L337" s="615"/>
      <c r="M337" s="615"/>
      <c r="N337" s="615"/>
      <c r="O337" s="615"/>
      <c r="P337" s="615"/>
      <c r="Q337" s="615"/>
      <c r="R337" s="615"/>
      <c r="S337" s="615"/>
      <c r="T337" s="615"/>
      <c r="U337" s="615"/>
      <c r="V337" s="615"/>
      <c r="W337" s="615"/>
      <c r="X337" s="615"/>
      <c r="Y337" s="615"/>
      <c r="Z337" s="615"/>
      <c r="AA337" s="615"/>
      <c r="AB337" s="615"/>
      <c r="AC337" s="615"/>
      <c r="AD337" s="615"/>
      <c r="AE337" s="615"/>
      <c r="AF337" s="615"/>
      <c r="AG337" s="615"/>
      <c r="AH337" s="615"/>
      <c r="AI337" s="615"/>
      <c r="AJ337" s="572"/>
      <c r="AK337" s="572"/>
      <c r="AL337" s="279"/>
      <c r="AM337" s="279"/>
      <c r="AN337" s="279"/>
      <c r="AO337" s="279"/>
      <c r="AP337" s="480"/>
    </row>
    <row r="338" spans="1:42" x14ac:dyDescent="0.25">
      <c r="A338" s="614"/>
      <c r="B338" s="615"/>
      <c r="C338" s="615"/>
      <c r="D338" s="615"/>
      <c r="E338" s="615"/>
      <c r="F338" s="615"/>
      <c r="G338" s="615"/>
      <c r="H338" s="615"/>
      <c r="I338" s="615"/>
      <c r="J338" s="615"/>
      <c r="K338" s="615"/>
      <c r="L338" s="615"/>
      <c r="M338" s="615"/>
      <c r="N338" s="615"/>
      <c r="O338" s="615"/>
      <c r="P338" s="615"/>
      <c r="Q338" s="615"/>
      <c r="R338" s="615"/>
      <c r="S338" s="615"/>
      <c r="T338" s="615"/>
      <c r="U338" s="615"/>
      <c r="V338" s="615"/>
      <c r="W338" s="615"/>
      <c r="X338" s="615"/>
      <c r="Y338" s="615"/>
      <c r="Z338" s="615"/>
      <c r="AA338" s="615"/>
      <c r="AB338" s="615"/>
      <c r="AC338" s="615"/>
      <c r="AD338" s="615"/>
      <c r="AE338" s="615"/>
      <c r="AF338" s="615"/>
      <c r="AG338" s="615"/>
      <c r="AH338" s="615"/>
      <c r="AI338" s="615"/>
      <c r="AJ338" s="572"/>
      <c r="AK338" s="573"/>
      <c r="AL338" s="279"/>
      <c r="AM338" s="279"/>
      <c r="AN338" s="279"/>
      <c r="AO338" s="279"/>
      <c r="AP338" s="480"/>
    </row>
    <row r="339" spans="1:42" x14ac:dyDescent="0.25">
      <c r="A339" s="614"/>
      <c r="B339" s="615"/>
      <c r="C339" s="615"/>
      <c r="D339" s="615"/>
      <c r="E339" s="615"/>
      <c r="F339" s="615"/>
      <c r="G339" s="615"/>
      <c r="H339" s="615"/>
      <c r="I339" s="615"/>
      <c r="J339" s="615"/>
      <c r="K339" s="615"/>
      <c r="L339" s="615"/>
      <c r="M339" s="615"/>
      <c r="N339" s="615"/>
      <c r="O339" s="615"/>
      <c r="P339" s="615"/>
      <c r="Q339" s="615"/>
      <c r="R339" s="615"/>
      <c r="S339" s="615"/>
      <c r="T339" s="615"/>
      <c r="U339" s="615"/>
      <c r="V339" s="615"/>
      <c r="W339" s="615"/>
      <c r="X339" s="615"/>
      <c r="Y339" s="615"/>
      <c r="Z339" s="615"/>
      <c r="AA339" s="615"/>
      <c r="AB339" s="615"/>
      <c r="AC339" s="615"/>
      <c r="AD339" s="615"/>
      <c r="AE339" s="615"/>
      <c r="AF339" s="615"/>
      <c r="AG339" s="615"/>
      <c r="AH339" s="615"/>
      <c r="AI339" s="615"/>
      <c r="AJ339" s="618"/>
      <c r="AK339" s="618"/>
      <c r="AL339" s="618"/>
      <c r="AM339" s="618"/>
      <c r="AN339" s="618"/>
      <c r="AO339" s="618"/>
      <c r="AP339" s="483"/>
    </row>
    <row r="340" spans="1:42" x14ac:dyDescent="0.25">
      <c r="A340" s="608" t="s">
        <v>717</v>
      </c>
      <c r="B340" s="609"/>
      <c r="C340" s="609"/>
      <c r="D340" s="609"/>
      <c r="E340" s="609"/>
      <c r="F340" s="609"/>
      <c r="G340" s="609"/>
      <c r="H340" s="609"/>
      <c r="I340" s="609"/>
      <c r="J340" s="609"/>
      <c r="K340" s="609"/>
      <c r="L340" s="609"/>
      <c r="M340" s="609"/>
      <c r="N340" s="609"/>
      <c r="O340" s="609"/>
      <c r="P340" s="609"/>
      <c r="Q340" s="609"/>
      <c r="R340" s="609"/>
      <c r="S340" s="609"/>
      <c r="T340" s="609"/>
      <c r="U340" s="609"/>
      <c r="V340" s="609"/>
      <c r="W340" s="609"/>
      <c r="X340" s="609"/>
      <c r="Y340" s="609"/>
      <c r="Z340" s="609"/>
      <c r="AA340" s="609"/>
      <c r="AB340" s="609"/>
      <c r="AC340" s="609"/>
      <c r="AD340" s="609"/>
      <c r="AE340" s="609"/>
      <c r="AF340" s="609"/>
      <c r="AG340" s="609"/>
      <c r="AH340" s="609"/>
      <c r="AI340" s="609"/>
      <c r="AJ340" s="610" t="s">
        <v>13</v>
      </c>
      <c r="AK340" s="610"/>
      <c r="AL340" s="610"/>
      <c r="AM340" s="610"/>
      <c r="AN340" s="610"/>
      <c r="AO340" s="610"/>
      <c r="AP340" s="480">
        <f>ROUND(SUM(AP308:AP339),2)</f>
        <v>1</v>
      </c>
    </row>
    <row r="341" spans="1:42" ht="15" x14ac:dyDescent="0.25">
      <c r="A341" s="608"/>
      <c r="B341" s="609"/>
      <c r="C341" s="609"/>
      <c r="D341" s="609"/>
      <c r="E341" s="609"/>
      <c r="F341" s="609"/>
      <c r="G341" s="609"/>
      <c r="H341" s="609"/>
      <c r="I341" s="609"/>
      <c r="J341" s="609"/>
      <c r="K341" s="609"/>
      <c r="L341" s="609"/>
      <c r="M341" s="609"/>
      <c r="N341" s="609"/>
      <c r="O341" s="609"/>
      <c r="P341" s="609"/>
      <c r="Q341" s="609"/>
      <c r="R341" s="609"/>
      <c r="S341" s="609"/>
      <c r="T341" s="609"/>
      <c r="U341" s="609"/>
      <c r="V341" s="609"/>
      <c r="W341" s="609"/>
      <c r="X341" s="609"/>
      <c r="Y341" s="609"/>
      <c r="Z341" s="609"/>
      <c r="AA341" s="609"/>
      <c r="AB341" s="609"/>
      <c r="AC341" s="609"/>
      <c r="AD341" s="609"/>
      <c r="AE341" s="609"/>
      <c r="AF341" s="609"/>
      <c r="AG341" s="609"/>
      <c r="AH341" s="609"/>
      <c r="AI341" s="609"/>
      <c r="AJ341" s="611" t="s">
        <v>14</v>
      </c>
      <c r="AK341" s="611"/>
      <c r="AL341" s="611"/>
      <c r="AM341" s="611"/>
      <c r="AN341" s="611"/>
      <c r="AO341" s="611"/>
      <c r="AP341" s="482">
        <f>+AP340</f>
        <v>1</v>
      </c>
    </row>
    <row r="342" spans="1:42" ht="15" x14ac:dyDescent="0.25">
      <c r="A342" s="605"/>
      <c r="B342" s="606"/>
      <c r="C342" s="606"/>
      <c r="D342" s="606"/>
      <c r="E342" s="606"/>
      <c r="F342" s="606"/>
      <c r="G342" s="606"/>
      <c r="H342" s="606"/>
      <c r="I342" s="606"/>
      <c r="J342" s="606"/>
      <c r="K342" s="606"/>
      <c r="L342" s="606"/>
      <c r="M342" s="606"/>
      <c r="N342" s="606"/>
      <c r="O342" s="606"/>
      <c r="P342" s="606"/>
      <c r="Q342" s="606"/>
      <c r="R342" s="606"/>
      <c r="S342" s="606"/>
      <c r="T342" s="606"/>
      <c r="U342" s="606"/>
      <c r="V342" s="606"/>
      <c r="W342" s="606"/>
      <c r="X342" s="606"/>
      <c r="Y342" s="606"/>
      <c r="Z342" s="606" t="s">
        <v>15</v>
      </c>
      <c r="AA342" s="606"/>
      <c r="AB342" s="606"/>
      <c r="AC342" s="606"/>
      <c r="AD342" s="606"/>
      <c r="AE342" s="606"/>
      <c r="AF342" s="606"/>
      <c r="AG342" s="606"/>
      <c r="AH342" s="606"/>
      <c r="AI342" s="606"/>
      <c r="AJ342" s="606"/>
      <c r="AK342" s="606"/>
      <c r="AL342" s="606"/>
      <c r="AM342" s="606"/>
      <c r="AN342" s="606"/>
      <c r="AO342" s="606"/>
      <c r="AP342" s="607"/>
    </row>
    <row r="343" spans="1:42" x14ac:dyDescent="0.25">
      <c r="A343" s="605"/>
      <c r="B343" s="606"/>
      <c r="C343" s="606"/>
      <c r="D343" s="606"/>
      <c r="E343" s="606"/>
      <c r="F343" s="606"/>
      <c r="G343" s="606"/>
      <c r="H343" s="606"/>
      <c r="I343" s="606"/>
      <c r="J343" s="606"/>
      <c r="K343" s="606"/>
      <c r="L343" s="606"/>
      <c r="M343" s="606"/>
      <c r="N343" s="606"/>
      <c r="O343" s="606"/>
      <c r="P343" s="606"/>
      <c r="Q343" s="606"/>
      <c r="R343" s="606"/>
      <c r="S343" s="606"/>
      <c r="T343" s="606"/>
      <c r="U343" s="606"/>
      <c r="V343" s="606"/>
      <c r="W343" s="606"/>
      <c r="X343" s="606"/>
      <c r="Y343" s="606"/>
      <c r="Z343" s="606"/>
      <c r="AA343" s="606"/>
      <c r="AB343" s="606"/>
      <c r="AC343" s="606"/>
      <c r="AD343" s="606"/>
      <c r="AE343" s="606"/>
      <c r="AF343" s="606"/>
      <c r="AG343" s="606"/>
      <c r="AH343" s="606"/>
      <c r="AI343" s="606"/>
      <c r="AJ343" s="606"/>
      <c r="AK343" s="606"/>
      <c r="AL343" s="606"/>
      <c r="AM343" s="606"/>
      <c r="AN343" s="606"/>
      <c r="AO343" s="606"/>
      <c r="AP343" s="607"/>
    </row>
    <row r="344" spans="1:42" x14ac:dyDescent="0.25">
      <c r="A344" s="605"/>
      <c r="B344" s="606"/>
      <c r="C344" s="606"/>
      <c r="D344" s="606"/>
      <c r="E344" s="606"/>
      <c r="F344" s="606"/>
      <c r="G344" s="606"/>
      <c r="H344" s="606"/>
      <c r="I344" s="606"/>
      <c r="J344" s="606"/>
      <c r="K344" s="606"/>
      <c r="L344" s="606"/>
      <c r="M344" s="606"/>
      <c r="N344" s="606"/>
      <c r="O344" s="606"/>
      <c r="P344" s="606"/>
      <c r="Q344" s="606"/>
      <c r="R344" s="606"/>
      <c r="S344" s="606"/>
      <c r="T344" s="606"/>
      <c r="U344" s="606"/>
      <c r="V344" s="606"/>
      <c r="W344" s="606"/>
      <c r="X344" s="606"/>
      <c r="Y344" s="606"/>
      <c r="Z344" s="606"/>
      <c r="AA344" s="606"/>
      <c r="AB344" s="606"/>
      <c r="AC344" s="606"/>
      <c r="AD344" s="606"/>
      <c r="AE344" s="606"/>
      <c r="AF344" s="606"/>
      <c r="AG344" s="606"/>
      <c r="AH344" s="606"/>
      <c r="AI344" s="606"/>
      <c r="AJ344" s="606"/>
      <c r="AK344" s="606"/>
      <c r="AL344" s="606"/>
      <c r="AM344" s="606"/>
      <c r="AN344" s="606"/>
      <c r="AO344" s="606"/>
      <c r="AP344" s="607"/>
    </row>
    <row r="345" spans="1:42" x14ac:dyDescent="0.25">
      <c r="A345" s="605"/>
      <c r="B345" s="606"/>
      <c r="C345" s="606"/>
      <c r="D345" s="606"/>
      <c r="E345" s="606"/>
      <c r="F345" s="606"/>
      <c r="G345" s="606"/>
      <c r="H345" s="606"/>
      <c r="I345" s="606"/>
      <c r="J345" s="606"/>
      <c r="K345" s="606"/>
      <c r="L345" s="606"/>
      <c r="M345" s="606"/>
      <c r="N345" s="606"/>
      <c r="O345" s="606"/>
      <c r="P345" s="606"/>
      <c r="Q345" s="606"/>
      <c r="R345" s="606"/>
      <c r="S345" s="606"/>
      <c r="T345" s="606"/>
      <c r="U345" s="606"/>
      <c r="V345" s="606"/>
      <c r="W345" s="606"/>
      <c r="X345" s="606"/>
      <c r="Y345" s="606"/>
      <c r="Z345" s="606"/>
      <c r="AA345" s="606"/>
      <c r="AB345" s="606"/>
      <c r="AC345" s="606"/>
      <c r="AD345" s="606"/>
      <c r="AE345" s="606"/>
      <c r="AF345" s="606"/>
      <c r="AG345" s="606"/>
      <c r="AH345" s="606"/>
      <c r="AI345" s="606"/>
      <c r="AJ345" s="606"/>
      <c r="AK345" s="606"/>
      <c r="AL345" s="606"/>
      <c r="AM345" s="606"/>
      <c r="AN345" s="606"/>
      <c r="AO345" s="606"/>
      <c r="AP345" s="607"/>
    </row>
    <row r="346" spans="1:42" ht="15" x14ac:dyDescent="0.25">
      <c r="A346" s="599"/>
      <c r="B346" s="600"/>
      <c r="C346" s="600"/>
      <c r="D346" s="600"/>
      <c r="E346" s="600"/>
      <c r="F346" s="600"/>
      <c r="G346" s="600"/>
      <c r="H346" s="600"/>
      <c r="I346" s="600"/>
      <c r="J346" s="600"/>
      <c r="K346" s="600"/>
      <c r="L346" s="600"/>
      <c r="M346" s="600"/>
      <c r="N346" s="600"/>
      <c r="O346" s="600"/>
      <c r="P346" s="600"/>
      <c r="Q346" s="600"/>
      <c r="R346" s="600"/>
      <c r="S346" s="600"/>
      <c r="T346" s="600"/>
      <c r="U346" s="600"/>
      <c r="V346" s="600"/>
      <c r="W346" s="600"/>
      <c r="X346" s="600"/>
      <c r="Y346" s="600"/>
      <c r="Z346" s="600"/>
      <c r="AA346" s="600"/>
      <c r="AB346" s="600"/>
      <c r="AC346" s="600"/>
      <c r="AD346" s="600"/>
      <c r="AE346" s="600"/>
      <c r="AF346" s="600"/>
      <c r="AG346" s="600"/>
      <c r="AH346" s="600"/>
      <c r="AI346" s="600"/>
      <c r="AJ346" s="600"/>
      <c r="AK346" s="600"/>
      <c r="AL346" s="600"/>
      <c r="AM346" s="600"/>
      <c r="AN346" s="600"/>
      <c r="AO346" s="600"/>
      <c r="AP346" s="601"/>
    </row>
    <row r="347" spans="1:42" ht="15" x14ac:dyDescent="0.25">
      <c r="A347" s="599"/>
      <c r="B347" s="600"/>
      <c r="C347" s="600"/>
      <c r="D347" s="600"/>
      <c r="E347" s="600"/>
      <c r="F347" s="600"/>
      <c r="G347" s="600"/>
      <c r="H347" s="600"/>
      <c r="I347" s="600"/>
      <c r="J347" s="600"/>
      <c r="K347" s="600"/>
      <c r="L347" s="600"/>
      <c r="M347" s="600"/>
      <c r="N347" s="600"/>
      <c r="O347" s="600"/>
      <c r="P347" s="600"/>
      <c r="Q347" s="600"/>
      <c r="R347" s="600"/>
      <c r="S347" s="600"/>
      <c r="T347" s="600"/>
      <c r="U347" s="600"/>
      <c r="V347" s="600"/>
      <c r="W347" s="600"/>
      <c r="X347" s="600"/>
      <c r="Y347" s="600"/>
      <c r="Z347" s="600"/>
      <c r="AA347" s="600"/>
      <c r="AB347" s="600"/>
      <c r="AC347" s="600"/>
      <c r="AD347" s="600"/>
      <c r="AE347" s="600"/>
      <c r="AF347" s="600"/>
      <c r="AG347" s="600"/>
      <c r="AH347" s="600"/>
      <c r="AI347" s="600"/>
      <c r="AJ347" s="600"/>
      <c r="AK347" s="600"/>
      <c r="AL347" s="600"/>
      <c r="AM347" s="600"/>
      <c r="AN347" s="600"/>
      <c r="AO347" s="600"/>
      <c r="AP347" s="601"/>
    </row>
    <row r="348" spans="1:42" ht="15.6" thickBot="1" x14ac:dyDescent="0.3">
      <c r="A348" s="602"/>
      <c r="B348" s="603"/>
      <c r="C348" s="603"/>
      <c r="D348" s="603"/>
      <c r="E348" s="603"/>
      <c r="F348" s="603"/>
      <c r="G348" s="603"/>
      <c r="H348" s="603"/>
      <c r="I348" s="603"/>
      <c r="J348" s="603"/>
      <c r="K348" s="603"/>
      <c r="L348" s="603"/>
      <c r="M348" s="603"/>
      <c r="N348" s="603"/>
      <c r="O348" s="603"/>
      <c r="P348" s="603"/>
      <c r="Q348" s="603"/>
      <c r="R348" s="603"/>
      <c r="S348" s="603"/>
      <c r="T348" s="603"/>
      <c r="U348" s="603"/>
      <c r="V348" s="603"/>
      <c r="W348" s="603"/>
      <c r="X348" s="603"/>
      <c r="Y348" s="603"/>
      <c r="Z348" s="603"/>
      <c r="AA348" s="603"/>
      <c r="AB348" s="603"/>
      <c r="AC348" s="603"/>
      <c r="AD348" s="603"/>
      <c r="AE348" s="603"/>
      <c r="AF348" s="603"/>
      <c r="AG348" s="603"/>
      <c r="AH348" s="603"/>
      <c r="AI348" s="603"/>
      <c r="AJ348" s="603"/>
      <c r="AK348" s="603"/>
      <c r="AL348" s="603"/>
      <c r="AM348" s="603"/>
      <c r="AN348" s="603"/>
      <c r="AO348" s="603"/>
      <c r="AP348" s="604"/>
    </row>
    <row r="349" spans="1:42" ht="15" customHeight="1" x14ac:dyDescent="0.25">
      <c r="A349" s="636" t="str">
        <f>+$A$1</f>
        <v>MEMORIA DE CÁLCULO CANAL PRADOS DEL ESTE</v>
      </c>
      <c r="B349" s="637"/>
      <c r="C349" s="637"/>
      <c r="D349" s="637"/>
      <c r="E349" s="637"/>
      <c r="F349" s="637"/>
      <c r="G349" s="637"/>
      <c r="H349" s="637"/>
      <c r="I349" s="637"/>
      <c r="J349" s="637"/>
      <c r="K349" s="637"/>
      <c r="L349" s="637"/>
      <c r="M349" s="637"/>
      <c r="N349" s="637"/>
      <c r="O349" s="637"/>
      <c r="P349" s="637"/>
      <c r="Q349" s="637"/>
      <c r="R349" s="637"/>
      <c r="S349" s="637"/>
      <c r="T349" s="637"/>
      <c r="U349" s="637"/>
      <c r="V349" s="637"/>
      <c r="W349" s="637"/>
      <c r="X349" s="637"/>
      <c r="Y349" s="637"/>
      <c r="Z349" s="637"/>
      <c r="AA349" s="637"/>
      <c r="AB349" s="637"/>
      <c r="AC349" s="637"/>
      <c r="AD349" s="637"/>
      <c r="AE349" s="637"/>
      <c r="AF349" s="637"/>
      <c r="AG349" s="637"/>
      <c r="AH349" s="637"/>
      <c r="AI349" s="637"/>
      <c r="AJ349" s="637"/>
      <c r="AK349" s="640" t="str">
        <f>+$AK$1</f>
        <v>FECHA DE EMISION:                                           JULIO 2023</v>
      </c>
      <c r="AL349" s="640"/>
      <c r="AM349" s="640"/>
      <c r="AN349" s="640"/>
      <c r="AO349" s="640"/>
      <c r="AP349" s="642"/>
    </row>
    <row r="350" spans="1:42" ht="15" customHeight="1" x14ac:dyDescent="0.25">
      <c r="A350" s="638"/>
      <c r="B350" s="639"/>
      <c r="C350" s="639"/>
      <c r="D350" s="639"/>
      <c r="E350" s="639"/>
      <c r="F350" s="639"/>
      <c r="G350" s="639"/>
      <c r="H350" s="639"/>
      <c r="I350" s="639"/>
      <c r="J350" s="639"/>
      <c r="K350" s="639"/>
      <c r="L350" s="639"/>
      <c r="M350" s="639"/>
      <c r="N350" s="639"/>
      <c r="O350" s="639"/>
      <c r="P350" s="639"/>
      <c r="Q350" s="639"/>
      <c r="R350" s="639"/>
      <c r="S350" s="639"/>
      <c r="T350" s="639"/>
      <c r="U350" s="639"/>
      <c r="V350" s="639"/>
      <c r="W350" s="639"/>
      <c r="X350" s="639"/>
      <c r="Y350" s="639"/>
      <c r="Z350" s="639"/>
      <c r="AA350" s="639"/>
      <c r="AB350" s="639"/>
      <c r="AC350" s="639"/>
      <c r="AD350" s="639"/>
      <c r="AE350" s="639"/>
      <c r="AF350" s="639"/>
      <c r="AG350" s="639"/>
      <c r="AH350" s="639"/>
      <c r="AI350" s="639"/>
      <c r="AJ350" s="639"/>
      <c r="AK350" s="641"/>
      <c r="AL350" s="641"/>
      <c r="AM350" s="641"/>
      <c r="AN350" s="641"/>
      <c r="AO350" s="641"/>
      <c r="AP350" s="643"/>
    </row>
    <row r="351" spans="1:42" ht="15" customHeight="1" x14ac:dyDescent="0.25">
      <c r="A351" s="638"/>
      <c r="B351" s="639"/>
      <c r="C351" s="639"/>
      <c r="D351" s="639"/>
      <c r="E351" s="639"/>
      <c r="F351" s="639"/>
      <c r="G351" s="639"/>
      <c r="H351" s="639"/>
      <c r="I351" s="639"/>
      <c r="J351" s="639"/>
      <c r="K351" s="639"/>
      <c r="L351" s="639"/>
      <c r="M351" s="639"/>
      <c r="N351" s="639"/>
      <c r="O351" s="639"/>
      <c r="P351" s="639"/>
      <c r="Q351" s="639"/>
      <c r="R351" s="639"/>
      <c r="S351" s="639"/>
      <c r="T351" s="639"/>
      <c r="U351" s="639"/>
      <c r="V351" s="639"/>
      <c r="W351" s="639"/>
      <c r="X351" s="639"/>
      <c r="Y351" s="639"/>
      <c r="Z351" s="639"/>
      <c r="AA351" s="639"/>
      <c r="AB351" s="639"/>
      <c r="AC351" s="639"/>
      <c r="AD351" s="639"/>
      <c r="AE351" s="639"/>
      <c r="AF351" s="639"/>
      <c r="AG351" s="639"/>
      <c r="AH351" s="639"/>
      <c r="AI351" s="639"/>
      <c r="AJ351" s="639"/>
      <c r="AK351" s="641"/>
      <c r="AL351" s="641"/>
      <c r="AM351" s="641"/>
      <c r="AN351" s="641"/>
      <c r="AO351" s="641"/>
      <c r="AP351" s="643"/>
    </row>
    <row r="352" spans="1:42" ht="15" customHeight="1" x14ac:dyDescent="0.25">
      <c r="A352" s="638"/>
      <c r="B352" s="639"/>
      <c r="C352" s="639"/>
      <c r="D352" s="639"/>
      <c r="E352" s="639"/>
      <c r="F352" s="639"/>
      <c r="G352" s="639"/>
      <c r="H352" s="639"/>
      <c r="I352" s="639"/>
      <c r="J352" s="639"/>
      <c r="K352" s="639"/>
      <c r="L352" s="639"/>
      <c r="M352" s="639"/>
      <c r="N352" s="639"/>
      <c r="O352" s="639"/>
      <c r="P352" s="639"/>
      <c r="Q352" s="639"/>
      <c r="R352" s="639"/>
      <c r="S352" s="639"/>
      <c r="T352" s="639"/>
      <c r="U352" s="639"/>
      <c r="V352" s="639"/>
      <c r="W352" s="639"/>
      <c r="X352" s="639"/>
      <c r="Y352" s="639"/>
      <c r="Z352" s="639"/>
      <c r="AA352" s="639"/>
      <c r="AB352" s="639"/>
      <c r="AC352" s="639"/>
      <c r="AD352" s="639"/>
      <c r="AE352" s="639"/>
      <c r="AF352" s="639"/>
      <c r="AG352" s="639"/>
      <c r="AH352" s="639"/>
      <c r="AI352" s="639"/>
      <c r="AJ352" s="639"/>
      <c r="AK352" s="641"/>
      <c r="AL352" s="641"/>
      <c r="AM352" s="641"/>
      <c r="AN352" s="641"/>
      <c r="AO352" s="641"/>
      <c r="AP352" s="643"/>
    </row>
    <row r="353" spans="1:42" ht="15" customHeight="1" x14ac:dyDescent="0.25">
      <c r="A353" s="638"/>
      <c r="B353" s="639"/>
      <c r="C353" s="639"/>
      <c r="D353" s="639"/>
      <c r="E353" s="639"/>
      <c r="F353" s="639"/>
      <c r="G353" s="639"/>
      <c r="H353" s="639"/>
      <c r="I353" s="639"/>
      <c r="J353" s="639"/>
      <c r="K353" s="639"/>
      <c r="L353" s="639"/>
      <c r="M353" s="639"/>
      <c r="N353" s="639"/>
      <c r="O353" s="639"/>
      <c r="P353" s="639"/>
      <c r="Q353" s="639"/>
      <c r="R353" s="639"/>
      <c r="S353" s="639"/>
      <c r="T353" s="639"/>
      <c r="U353" s="639"/>
      <c r="V353" s="639"/>
      <c r="W353" s="639"/>
      <c r="X353" s="639"/>
      <c r="Y353" s="639"/>
      <c r="Z353" s="639"/>
      <c r="AA353" s="639"/>
      <c r="AB353" s="639"/>
      <c r="AC353" s="639"/>
      <c r="AD353" s="639"/>
      <c r="AE353" s="639"/>
      <c r="AF353" s="639"/>
      <c r="AG353" s="639"/>
      <c r="AH353" s="639"/>
      <c r="AI353" s="639"/>
      <c r="AJ353" s="639"/>
      <c r="AK353" s="641"/>
      <c r="AL353" s="641"/>
      <c r="AM353" s="641"/>
      <c r="AN353" s="641"/>
      <c r="AO353" s="641"/>
      <c r="AP353" s="643"/>
    </row>
    <row r="354" spans="1:42" ht="15" customHeight="1" x14ac:dyDescent="0.25">
      <c r="A354" s="638"/>
      <c r="B354" s="639"/>
      <c r="C354" s="639"/>
      <c r="D354" s="639"/>
      <c r="E354" s="639"/>
      <c r="F354" s="639"/>
      <c r="G354" s="639"/>
      <c r="H354" s="639"/>
      <c r="I354" s="639"/>
      <c r="J354" s="639"/>
      <c r="K354" s="639"/>
      <c r="L354" s="639"/>
      <c r="M354" s="639"/>
      <c r="N354" s="639"/>
      <c r="O354" s="639"/>
      <c r="P354" s="639"/>
      <c r="Q354" s="639"/>
      <c r="R354" s="639"/>
      <c r="S354" s="639"/>
      <c r="T354" s="639"/>
      <c r="U354" s="639"/>
      <c r="V354" s="639"/>
      <c r="W354" s="639"/>
      <c r="X354" s="639"/>
      <c r="Y354" s="639"/>
      <c r="Z354" s="639"/>
      <c r="AA354" s="639"/>
      <c r="AB354" s="639"/>
      <c r="AC354" s="639"/>
      <c r="AD354" s="639"/>
      <c r="AE354" s="639"/>
      <c r="AF354" s="639"/>
      <c r="AG354" s="639"/>
      <c r="AH354" s="639"/>
      <c r="AI354" s="639"/>
      <c r="AJ354" s="639"/>
      <c r="AK354" s="641"/>
      <c r="AL354" s="641"/>
      <c r="AM354" s="641"/>
      <c r="AN354" s="641"/>
      <c r="AO354" s="641"/>
      <c r="AP354" s="643"/>
    </row>
    <row r="355" spans="1:42" ht="15" customHeight="1" x14ac:dyDescent="0.25">
      <c r="A355" s="638"/>
      <c r="B355" s="639"/>
      <c r="C355" s="639"/>
      <c r="D355" s="639"/>
      <c r="E355" s="639"/>
      <c r="F355" s="639"/>
      <c r="G355" s="639"/>
      <c r="H355" s="639"/>
      <c r="I355" s="639"/>
      <c r="J355" s="639"/>
      <c r="K355" s="639"/>
      <c r="L355" s="639"/>
      <c r="M355" s="639"/>
      <c r="N355" s="639"/>
      <c r="O355" s="639"/>
      <c r="P355" s="639"/>
      <c r="Q355" s="639"/>
      <c r="R355" s="639"/>
      <c r="S355" s="639"/>
      <c r="T355" s="639"/>
      <c r="U355" s="639"/>
      <c r="V355" s="639"/>
      <c r="W355" s="639"/>
      <c r="X355" s="639"/>
      <c r="Y355" s="639"/>
      <c r="Z355" s="639"/>
      <c r="AA355" s="639"/>
      <c r="AB355" s="639"/>
      <c r="AC355" s="639"/>
      <c r="AD355" s="639"/>
      <c r="AE355" s="639"/>
      <c r="AF355" s="639"/>
      <c r="AG355" s="639"/>
      <c r="AH355" s="639"/>
      <c r="AI355" s="639"/>
      <c r="AJ355" s="639"/>
      <c r="AK355" s="641" t="s">
        <v>19</v>
      </c>
      <c r="AL355" s="641"/>
      <c r="AM355" s="641"/>
      <c r="AN355" s="641">
        <v>1</v>
      </c>
      <c r="AO355" s="641"/>
      <c r="AP355" s="643"/>
    </row>
    <row r="356" spans="1:42" ht="15" customHeight="1" x14ac:dyDescent="0.25">
      <c r="A356" s="638"/>
      <c r="B356" s="639"/>
      <c r="C356" s="639"/>
      <c r="D356" s="639"/>
      <c r="E356" s="639"/>
      <c r="F356" s="639"/>
      <c r="G356" s="639"/>
      <c r="H356" s="639"/>
      <c r="I356" s="639"/>
      <c r="J356" s="639"/>
      <c r="K356" s="639"/>
      <c r="L356" s="639"/>
      <c r="M356" s="639"/>
      <c r="N356" s="639"/>
      <c r="O356" s="639"/>
      <c r="P356" s="639"/>
      <c r="Q356" s="639"/>
      <c r="R356" s="639"/>
      <c r="S356" s="639"/>
      <c r="T356" s="639"/>
      <c r="U356" s="639"/>
      <c r="V356" s="639"/>
      <c r="W356" s="639"/>
      <c r="X356" s="639"/>
      <c r="Y356" s="639"/>
      <c r="Z356" s="639"/>
      <c r="AA356" s="639"/>
      <c r="AB356" s="639"/>
      <c r="AC356" s="639"/>
      <c r="AD356" s="639"/>
      <c r="AE356" s="639"/>
      <c r="AF356" s="639"/>
      <c r="AG356" s="639"/>
      <c r="AH356" s="639"/>
      <c r="AI356" s="639"/>
      <c r="AJ356" s="639"/>
      <c r="AK356" s="641"/>
      <c r="AL356" s="641"/>
      <c r="AM356" s="641"/>
      <c r="AN356" s="641"/>
      <c r="AO356" s="641"/>
      <c r="AP356" s="643"/>
    </row>
    <row r="357" spans="1:42" ht="13.95" customHeight="1" x14ac:dyDescent="0.25">
      <c r="A357" s="632" t="s">
        <v>1</v>
      </c>
      <c r="B357" s="633"/>
      <c r="C357" s="633"/>
      <c r="D357" s="633"/>
      <c r="E357" s="633"/>
      <c r="F357" s="633"/>
      <c r="G357" s="633"/>
      <c r="H357" s="633"/>
      <c r="I357" s="633"/>
      <c r="J357" s="633"/>
      <c r="K357" s="633"/>
      <c r="L357" s="633"/>
      <c r="M357" s="633"/>
      <c r="N357" s="633"/>
      <c r="O357" s="633"/>
      <c r="P357" s="633"/>
      <c r="Q357" s="633"/>
      <c r="R357" s="633"/>
      <c r="S357" s="633"/>
      <c r="T357" s="633"/>
      <c r="U357" s="633"/>
      <c r="V357" s="633"/>
      <c r="W357" s="633"/>
      <c r="X357" s="633"/>
      <c r="Y357" s="633"/>
      <c r="Z357" s="633"/>
      <c r="AA357" s="633"/>
      <c r="AB357" s="633"/>
      <c r="AC357" s="633"/>
      <c r="AD357" s="633"/>
      <c r="AE357" s="633"/>
      <c r="AF357" s="633"/>
      <c r="AG357" s="633"/>
      <c r="AH357" s="633"/>
      <c r="AI357" s="633"/>
      <c r="AJ357" s="633"/>
      <c r="AK357" s="633"/>
      <c r="AL357" s="633"/>
      <c r="AM357" s="633"/>
      <c r="AN357" s="633"/>
      <c r="AO357" s="633"/>
      <c r="AP357" s="634"/>
    </row>
    <row r="358" spans="1:42" ht="13.95" customHeight="1" x14ac:dyDescent="0.25">
      <c r="A358" s="632"/>
      <c r="B358" s="633"/>
      <c r="C358" s="633"/>
      <c r="D358" s="633"/>
      <c r="E358" s="633"/>
      <c r="F358" s="633"/>
      <c r="G358" s="633"/>
      <c r="H358" s="633"/>
      <c r="I358" s="633"/>
      <c r="J358" s="633"/>
      <c r="K358" s="633"/>
      <c r="L358" s="633"/>
      <c r="M358" s="633"/>
      <c r="N358" s="633"/>
      <c r="O358" s="633"/>
      <c r="P358" s="633"/>
      <c r="Q358" s="633"/>
      <c r="R358" s="633"/>
      <c r="S358" s="633"/>
      <c r="T358" s="633"/>
      <c r="U358" s="633"/>
      <c r="V358" s="633"/>
      <c r="W358" s="633"/>
      <c r="X358" s="633"/>
      <c r="Y358" s="633"/>
      <c r="Z358" s="633"/>
      <c r="AA358" s="633"/>
      <c r="AB358" s="633"/>
      <c r="AC358" s="633"/>
      <c r="AD358" s="633"/>
      <c r="AE358" s="633"/>
      <c r="AF358" s="633"/>
      <c r="AG358" s="633"/>
      <c r="AH358" s="633"/>
      <c r="AI358" s="633"/>
      <c r="AJ358" s="633"/>
      <c r="AK358" s="633"/>
      <c r="AL358" s="633"/>
      <c r="AM358" s="633"/>
      <c r="AN358" s="633"/>
      <c r="AO358" s="633"/>
      <c r="AP358" s="634"/>
    </row>
    <row r="359" spans="1:42" ht="30" customHeight="1" x14ac:dyDescent="0.25">
      <c r="A359" s="619" t="s">
        <v>2</v>
      </c>
      <c r="B359" s="620"/>
      <c r="C359" s="620"/>
      <c r="D359" s="620"/>
      <c r="E359" s="620"/>
      <c r="F359" s="620"/>
      <c r="G359" s="620"/>
      <c r="H359" s="620"/>
      <c r="I359" s="620"/>
      <c r="J359" s="620"/>
      <c r="K359" s="620"/>
      <c r="L359" s="620"/>
      <c r="M359" s="621" t="str">
        <f>+$M$11</f>
        <v>CANAL DE AGUAS LLUVIAS EN EL SECTOR PRADOS DEL ESTE, SAN JOSÉ DE CÚCUTA, NORTE DE SANTNADER</v>
      </c>
      <c r="N359" s="621"/>
      <c r="O359" s="621"/>
      <c r="P359" s="621"/>
      <c r="Q359" s="621"/>
      <c r="R359" s="621"/>
      <c r="S359" s="621"/>
      <c r="T359" s="621"/>
      <c r="U359" s="621"/>
      <c r="V359" s="621"/>
      <c r="W359" s="621"/>
      <c r="X359" s="621"/>
      <c r="Y359" s="621"/>
      <c r="Z359" s="621"/>
      <c r="AA359" s="621"/>
      <c r="AB359" s="621"/>
      <c r="AC359" s="621"/>
      <c r="AD359" s="621"/>
      <c r="AE359" s="621"/>
      <c r="AF359" s="621"/>
      <c r="AG359" s="621"/>
      <c r="AH359" s="621"/>
      <c r="AI359" s="621"/>
      <c r="AJ359" s="621"/>
      <c r="AK359" s="621"/>
      <c r="AL359" s="621"/>
      <c r="AM359" s="621"/>
      <c r="AN359" s="621"/>
      <c r="AO359" s="621"/>
      <c r="AP359" s="635"/>
    </row>
    <row r="360" spans="1:42" ht="30" customHeight="1" x14ac:dyDescent="0.25">
      <c r="A360" s="625" t="s">
        <v>46</v>
      </c>
      <c r="B360" s="622"/>
      <c r="C360" s="622"/>
      <c r="D360" s="622"/>
      <c r="E360" s="622"/>
      <c r="F360" s="622"/>
      <c r="G360" s="622"/>
      <c r="H360" s="622"/>
      <c r="I360" s="622"/>
      <c r="J360" s="622"/>
      <c r="K360" s="622"/>
      <c r="L360" s="622"/>
      <c r="M360" s="615" t="str">
        <f>+$M$12</f>
        <v xml:space="preserve">GESTIÓN DE RIESGOS </v>
      </c>
      <c r="N360" s="615"/>
      <c r="O360" s="615"/>
      <c r="P360" s="615"/>
      <c r="Q360" s="615"/>
      <c r="R360" s="615"/>
      <c r="S360" s="615"/>
      <c r="T360" s="615"/>
      <c r="U360" s="615"/>
      <c r="V360" s="615"/>
      <c r="W360" s="615"/>
      <c r="X360" s="615"/>
      <c r="Y360" s="615"/>
      <c r="Z360" s="615"/>
      <c r="AA360" s="615"/>
      <c r="AB360" s="615"/>
      <c r="AC360" s="615"/>
      <c r="AD360" s="615"/>
      <c r="AE360" s="615"/>
      <c r="AF360" s="615"/>
      <c r="AG360" s="615"/>
      <c r="AH360" s="615"/>
      <c r="AI360" s="615"/>
      <c r="AJ360" s="615"/>
      <c r="AK360" s="615"/>
      <c r="AL360" s="622" t="s">
        <v>3</v>
      </c>
      <c r="AM360" s="622"/>
      <c r="AN360" s="612" t="str">
        <f>+$AN$12</f>
        <v>-</v>
      </c>
      <c r="AO360" s="612"/>
      <c r="AP360" s="613"/>
    </row>
    <row r="361" spans="1:42" ht="30" customHeight="1" x14ac:dyDescent="0.25">
      <c r="A361" s="625" t="s">
        <v>4</v>
      </c>
      <c r="B361" s="622"/>
      <c r="C361" s="622"/>
      <c r="D361" s="622"/>
      <c r="E361" s="622"/>
      <c r="F361" s="622"/>
      <c r="G361" s="622"/>
      <c r="H361" s="622"/>
      <c r="I361" s="622"/>
      <c r="J361" s="622"/>
      <c r="K361" s="622"/>
      <c r="L361" s="622"/>
      <c r="M361" s="615" t="str">
        <f>+$M$13</f>
        <v>INTERVENTORÍA</v>
      </c>
      <c r="N361" s="615"/>
      <c r="O361" s="615"/>
      <c r="P361" s="615"/>
      <c r="Q361" s="615"/>
      <c r="R361" s="615"/>
      <c r="S361" s="615"/>
      <c r="T361" s="615"/>
      <c r="U361" s="615"/>
      <c r="V361" s="615"/>
      <c r="W361" s="615"/>
      <c r="X361" s="615"/>
      <c r="Y361" s="615"/>
      <c r="Z361" s="615"/>
      <c r="AA361" s="615"/>
      <c r="AB361" s="615"/>
      <c r="AC361" s="615"/>
      <c r="AD361" s="615"/>
      <c r="AE361" s="615"/>
      <c r="AF361" s="615"/>
      <c r="AG361" s="615"/>
      <c r="AH361" s="615"/>
      <c r="AI361" s="615"/>
      <c r="AJ361" s="615"/>
      <c r="AK361" s="615"/>
      <c r="AL361" s="622" t="s">
        <v>5</v>
      </c>
      <c r="AM361" s="622"/>
      <c r="AN361" s="626" t="str">
        <f>+$AN$13</f>
        <v>JULIO 2023</v>
      </c>
      <c r="AO361" s="627"/>
      <c r="AP361" s="628"/>
    </row>
    <row r="362" spans="1:42" ht="13.95" customHeight="1" x14ac:dyDescent="0.25">
      <c r="A362" s="629"/>
      <c r="B362" s="630"/>
      <c r="C362" s="630"/>
      <c r="D362" s="630"/>
      <c r="E362" s="630"/>
      <c r="F362" s="630"/>
      <c r="G362" s="630"/>
      <c r="H362" s="630"/>
      <c r="I362" s="630"/>
      <c r="J362" s="630"/>
      <c r="K362" s="630"/>
      <c r="L362" s="630"/>
      <c r="M362" s="630"/>
      <c r="N362" s="630"/>
      <c r="O362" s="630"/>
      <c r="P362" s="630"/>
      <c r="Q362" s="630"/>
      <c r="R362" s="630"/>
      <c r="S362" s="630"/>
      <c r="T362" s="630"/>
      <c r="U362" s="630"/>
      <c r="V362" s="630"/>
      <c r="W362" s="630"/>
      <c r="X362" s="630"/>
      <c r="Y362" s="630"/>
      <c r="Z362" s="630"/>
      <c r="AA362" s="630"/>
      <c r="AB362" s="630"/>
      <c r="AC362" s="630"/>
      <c r="AD362" s="630"/>
      <c r="AE362" s="630"/>
      <c r="AF362" s="630"/>
      <c r="AG362" s="630"/>
      <c r="AH362" s="630"/>
      <c r="AI362" s="630"/>
      <c r="AJ362" s="630"/>
      <c r="AK362" s="630"/>
      <c r="AL362" s="630"/>
      <c r="AM362" s="630"/>
      <c r="AN362" s="630"/>
      <c r="AO362" s="630"/>
      <c r="AP362" s="631"/>
    </row>
    <row r="363" spans="1:42" ht="30" customHeight="1" x14ac:dyDescent="0.25">
      <c r="A363" s="619" t="s">
        <v>6</v>
      </c>
      <c r="B363" s="620"/>
      <c r="C363" s="620"/>
      <c r="D363" s="620"/>
      <c r="E363" s="620"/>
      <c r="F363" s="620"/>
      <c r="G363" s="620"/>
      <c r="H363" s="474">
        <v>4</v>
      </c>
      <c r="I363" s="621" t="str">
        <f>IFERROR(VLOOKUP(H363,'PPTO CANAL DE AGUAS LLUVIAS'!B:G,2,FALSE),"")</f>
        <v xml:space="preserve">TUBERÍA DE DESCARGA AGUAS LLUVIA </v>
      </c>
      <c r="J363" s="621"/>
      <c r="K363" s="621"/>
      <c r="L363" s="621"/>
      <c r="M363" s="621"/>
      <c r="N363" s="621"/>
      <c r="O363" s="621"/>
      <c r="P363" s="621"/>
      <c r="Q363" s="621"/>
      <c r="R363" s="621"/>
      <c r="S363" s="621"/>
      <c r="T363" s="621"/>
      <c r="U363" s="622" t="s">
        <v>0</v>
      </c>
      <c r="V363" s="622"/>
      <c r="W363" s="622"/>
      <c r="X363" s="622"/>
      <c r="Y363" s="622"/>
      <c r="Z363" s="622"/>
      <c r="AA363" s="622"/>
      <c r="AB363" s="622"/>
      <c r="AC363" s="622"/>
      <c r="AD363" s="622"/>
      <c r="AE363" s="623">
        <v>4.07</v>
      </c>
      <c r="AF363" s="623"/>
      <c r="AG363" s="624" t="str">
        <f>IFERROR(VLOOKUP(AE363,'PPTO CANAL DE AGUAS LLUVIAS'!B:G,2,FALSE),"")</f>
        <v>TUBERÍA PARA AGUAS LLUVIAS DE 36"</v>
      </c>
      <c r="AH363" s="624"/>
      <c r="AI363" s="624"/>
      <c r="AJ363" s="624"/>
      <c r="AK363" s="624"/>
      <c r="AL363" s="570" t="s">
        <v>7</v>
      </c>
      <c r="AM363" s="572" t="str">
        <f>IFERROR(VLOOKUP(AE363,'PPTO CANAL DE AGUAS LLUVIAS'!B:G,3,FALSE),"")</f>
        <v>UND</v>
      </c>
      <c r="AN363" s="570" t="s">
        <v>8</v>
      </c>
      <c r="AO363" s="612" t="str">
        <f>+$AO$15</f>
        <v>MUNICIPIO SAN JOSÉ DE CÚCUTA</v>
      </c>
      <c r="AP363" s="613"/>
    </row>
    <row r="364" spans="1:42" x14ac:dyDescent="0.25">
      <c r="A364" s="614"/>
      <c r="B364" s="615"/>
      <c r="C364" s="615"/>
      <c r="D364" s="615"/>
      <c r="E364" s="615"/>
      <c r="F364" s="615"/>
      <c r="G364" s="615"/>
      <c r="H364" s="615"/>
      <c r="I364" s="615"/>
      <c r="J364" s="615"/>
      <c r="K364" s="615"/>
      <c r="L364" s="615"/>
      <c r="M364" s="615"/>
      <c r="N364" s="615"/>
      <c r="O364" s="615"/>
      <c r="P364" s="615"/>
      <c r="Q364" s="615"/>
      <c r="R364" s="615"/>
      <c r="S364" s="615"/>
      <c r="T364" s="615"/>
      <c r="U364" s="615"/>
      <c r="V364" s="615"/>
      <c r="W364" s="615"/>
      <c r="X364" s="615"/>
      <c r="Y364" s="615"/>
      <c r="Z364" s="615"/>
      <c r="AA364" s="615"/>
      <c r="AB364" s="615"/>
      <c r="AC364" s="615"/>
      <c r="AD364" s="615"/>
      <c r="AE364" s="615"/>
      <c r="AF364" s="615"/>
      <c r="AG364" s="615"/>
      <c r="AH364" s="615"/>
      <c r="AI364" s="615"/>
      <c r="AJ364" s="616" t="s">
        <v>9</v>
      </c>
      <c r="AK364" s="665" t="s">
        <v>38</v>
      </c>
      <c r="AL364" s="666"/>
      <c r="AM364" s="666"/>
      <c r="AN364" s="667"/>
      <c r="AO364" s="616" t="s">
        <v>10</v>
      </c>
      <c r="AP364" s="617" t="s">
        <v>11</v>
      </c>
    </row>
    <row r="365" spans="1:42" x14ac:dyDescent="0.25">
      <c r="A365" s="614"/>
      <c r="B365" s="615"/>
      <c r="C365" s="615"/>
      <c r="D365" s="615"/>
      <c r="E365" s="615"/>
      <c r="F365" s="615"/>
      <c r="G365" s="615"/>
      <c r="H365" s="615"/>
      <c r="I365" s="615"/>
      <c r="J365" s="615"/>
      <c r="K365" s="615"/>
      <c r="L365" s="615"/>
      <c r="M365" s="615"/>
      <c r="N365" s="615"/>
      <c r="O365" s="615"/>
      <c r="P365" s="615"/>
      <c r="Q365" s="615"/>
      <c r="R365" s="615"/>
      <c r="S365" s="615"/>
      <c r="T365" s="615"/>
      <c r="U365" s="615"/>
      <c r="V365" s="615"/>
      <c r="W365" s="615"/>
      <c r="X365" s="615"/>
      <c r="Y365" s="615"/>
      <c r="Z365" s="615"/>
      <c r="AA365" s="615"/>
      <c r="AB365" s="615"/>
      <c r="AC365" s="615"/>
      <c r="AD365" s="615"/>
      <c r="AE365" s="615"/>
      <c r="AF365" s="615"/>
      <c r="AG365" s="615"/>
      <c r="AH365" s="615"/>
      <c r="AI365" s="615"/>
      <c r="AJ365" s="616"/>
      <c r="AK365" s="571" t="s">
        <v>37</v>
      </c>
      <c r="AL365" s="570" t="s">
        <v>12</v>
      </c>
      <c r="AM365" s="570" t="s">
        <v>16</v>
      </c>
      <c r="AN365" s="570" t="s">
        <v>17</v>
      </c>
      <c r="AO365" s="616"/>
      <c r="AP365" s="617"/>
    </row>
    <row r="366" spans="1:42" x14ac:dyDescent="0.25">
      <c r="A366" s="614"/>
      <c r="B366" s="615"/>
      <c r="C366" s="615"/>
      <c r="D366" s="615"/>
      <c r="E366" s="615"/>
      <c r="F366" s="615"/>
      <c r="G366" s="615"/>
      <c r="H366" s="615"/>
      <c r="I366" s="615"/>
      <c r="J366" s="615"/>
      <c r="K366" s="615"/>
      <c r="L366" s="615"/>
      <c r="M366" s="615"/>
      <c r="N366" s="615"/>
      <c r="O366" s="615"/>
      <c r="P366" s="615"/>
      <c r="Q366" s="615"/>
      <c r="R366" s="615"/>
      <c r="S366" s="615"/>
      <c r="T366" s="615"/>
      <c r="U366" s="615"/>
      <c r="V366" s="615"/>
      <c r="W366" s="615"/>
      <c r="X366" s="615"/>
      <c r="Y366" s="615"/>
      <c r="Z366" s="615"/>
      <c r="AA366" s="615"/>
      <c r="AB366" s="615"/>
      <c r="AC366" s="615"/>
      <c r="AD366" s="615"/>
      <c r="AE366" s="615"/>
      <c r="AF366" s="615"/>
      <c r="AG366" s="615"/>
      <c r="AH366" s="615"/>
      <c r="AI366" s="615"/>
      <c r="AJ366" s="493" t="s">
        <v>807</v>
      </c>
      <c r="AK366" s="494"/>
      <c r="AL366" s="495"/>
      <c r="AM366" s="495"/>
      <c r="AN366" s="495"/>
      <c r="AO366" s="495">
        <v>0</v>
      </c>
      <c r="AP366" s="496">
        <v>1</v>
      </c>
    </row>
    <row r="367" spans="1:42" x14ac:dyDescent="0.25">
      <c r="A367" s="614"/>
      <c r="B367" s="615"/>
      <c r="C367" s="615"/>
      <c r="D367" s="615"/>
      <c r="E367" s="615"/>
      <c r="F367" s="615"/>
      <c r="G367" s="615"/>
      <c r="H367" s="615"/>
      <c r="I367" s="615"/>
      <c r="J367" s="615"/>
      <c r="K367" s="615"/>
      <c r="L367" s="615"/>
      <c r="M367" s="615"/>
      <c r="N367" s="615"/>
      <c r="O367" s="615"/>
      <c r="P367" s="615"/>
      <c r="Q367" s="615"/>
      <c r="R367" s="615"/>
      <c r="S367" s="615"/>
      <c r="T367" s="615"/>
      <c r="U367" s="615"/>
      <c r="V367" s="615"/>
      <c r="W367" s="615"/>
      <c r="X367" s="615"/>
      <c r="Y367" s="615"/>
      <c r="Z367" s="615"/>
      <c r="AA367" s="615"/>
      <c r="AB367" s="615"/>
      <c r="AC367" s="615"/>
      <c r="AD367" s="615"/>
      <c r="AE367" s="615"/>
      <c r="AF367" s="615"/>
      <c r="AG367" s="615"/>
      <c r="AH367" s="615"/>
      <c r="AI367" s="615"/>
      <c r="AJ367" s="487"/>
      <c r="AK367" s="488"/>
      <c r="AL367" s="489"/>
      <c r="AM367" s="489"/>
      <c r="AN367" s="489"/>
      <c r="AO367" s="489"/>
      <c r="AP367" s="490"/>
    </row>
    <row r="368" spans="1:42" x14ac:dyDescent="0.25">
      <c r="A368" s="614"/>
      <c r="B368" s="615"/>
      <c r="C368" s="615"/>
      <c r="D368" s="615"/>
      <c r="E368" s="615"/>
      <c r="F368" s="615"/>
      <c r="G368" s="615"/>
      <c r="H368" s="615"/>
      <c r="I368" s="615"/>
      <c r="J368" s="615"/>
      <c r="K368" s="615"/>
      <c r="L368" s="615"/>
      <c r="M368" s="615"/>
      <c r="N368" s="615"/>
      <c r="O368" s="615"/>
      <c r="P368" s="615"/>
      <c r="Q368" s="615"/>
      <c r="R368" s="615"/>
      <c r="S368" s="615"/>
      <c r="T368" s="615"/>
      <c r="U368" s="615"/>
      <c r="V368" s="615"/>
      <c r="W368" s="615"/>
      <c r="X368" s="615"/>
      <c r="Y368" s="615"/>
      <c r="Z368" s="615"/>
      <c r="AA368" s="615"/>
      <c r="AB368" s="615"/>
      <c r="AC368" s="615"/>
      <c r="AD368" s="615"/>
      <c r="AE368" s="615"/>
      <c r="AF368" s="615"/>
      <c r="AG368" s="615"/>
      <c r="AH368" s="615"/>
      <c r="AI368" s="615"/>
      <c r="AJ368" s="572"/>
      <c r="AK368" s="572"/>
      <c r="AL368" s="279"/>
      <c r="AM368" s="279"/>
      <c r="AN368" s="279"/>
      <c r="AO368" s="279"/>
      <c r="AP368" s="480"/>
    </row>
    <row r="369" spans="1:42" x14ac:dyDescent="0.25">
      <c r="A369" s="614"/>
      <c r="B369" s="615"/>
      <c r="C369" s="615"/>
      <c r="D369" s="615"/>
      <c r="E369" s="615"/>
      <c r="F369" s="615"/>
      <c r="G369" s="615"/>
      <c r="H369" s="615"/>
      <c r="I369" s="615"/>
      <c r="J369" s="615"/>
      <c r="K369" s="615"/>
      <c r="L369" s="615"/>
      <c r="M369" s="615"/>
      <c r="N369" s="615"/>
      <c r="O369" s="615"/>
      <c r="P369" s="615"/>
      <c r="Q369" s="615"/>
      <c r="R369" s="615"/>
      <c r="S369" s="615"/>
      <c r="T369" s="615"/>
      <c r="U369" s="615"/>
      <c r="V369" s="615"/>
      <c r="W369" s="615"/>
      <c r="X369" s="615"/>
      <c r="Y369" s="615"/>
      <c r="Z369" s="615"/>
      <c r="AA369" s="615"/>
      <c r="AB369" s="615"/>
      <c r="AC369" s="615"/>
      <c r="AD369" s="615"/>
      <c r="AE369" s="615"/>
      <c r="AF369" s="615"/>
      <c r="AG369" s="615"/>
      <c r="AH369" s="615"/>
      <c r="AI369" s="615"/>
      <c r="AJ369" s="572"/>
      <c r="AK369" s="572"/>
      <c r="AL369" s="279"/>
      <c r="AM369" s="279"/>
      <c r="AN369" s="279"/>
      <c r="AO369" s="279"/>
      <c r="AP369" s="480"/>
    </row>
    <row r="370" spans="1:42" x14ac:dyDescent="0.25">
      <c r="A370" s="614"/>
      <c r="B370" s="615"/>
      <c r="C370" s="615"/>
      <c r="D370" s="615"/>
      <c r="E370" s="615"/>
      <c r="F370" s="615"/>
      <c r="G370" s="615"/>
      <c r="H370" s="615"/>
      <c r="I370" s="615"/>
      <c r="J370" s="615"/>
      <c r="K370" s="615"/>
      <c r="L370" s="615"/>
      <c r="M370" s="615"/>
      <c r="N370" s="615"/>
      <c r="O370" s="615"/>
      <c r="P370" s="615"/>
      <c r="Q370" s="615"/>
      <c r="R370" s="615"/>
      <c r="S370" s="615"/>
      <c r="T370" s="615"/>
      <c r="U370" s="615"/>
      <c r="V370" s="615"/>
      <c r="W370" s="615"/>
      <c r="X370" s="615"/>
      <c r="Y370" s="615"/>
      <c r="Z370" s="615"/>
      <c r="AA370" s="615"/>
      <c r="AB370" s="615"/>
      <c r="AC370" s="615"/>
      <c r="AD370" s="615"/>
      <c r="AE370" s="615"/>
      <c r="AF370" s="615"/>
      <c r="AG370" s="615"/>
      <c r="AH370" s="615"/>
      <c r="AI370" s="615"/>
      <c r="AJ370" s="572"/>
      <c r="AK370" s="572"/>
      <c r="AL370" s="279"/>
      <c r="AM370" s="279"/>
      <c r="AN370" s="279"/>
      <c r="AO370" s="279"/>
      <c r="AP370" s="480"/>
    </row>
    <row r="371" spans="1:42" x14ac:dyDescent="0.25">
      <c r="A371" s="614"/>
      <c r="B371" s="615"/>
      <c r="C371" s="615"/>
      <c r="D371" s="615"/>
      <c r="E371" s="615"/>
      <c r="F371" s="615"/>
      <c r="G371" s="615"/>
      <c r="H371" s="615"/>
      <c r="I371" s="615"/>
      <c r="J371" s="615"/>
      <c r="K371" s="615"/>
      <c r="L371" s="615"/>
      <c r="M371" s="615"/>
      <c r="N371" s="615"/>
      <c r="O371" s="615"/>
      <c r="P371" s="615"/>
      <c r="Q371" s="615"/>
      <c r="R371" s="615"/>
      <c r="S371" s="615"/>
      <c r="T371" s="615"/>
      <c r="U371" s="615"/>
      <c r="V371" s="615"/>
      <c r="W371" s="615"/>
      <c r="X371" s="615"/>
      <c r="Y371" s="615"/>
      <c r="Z371" s="615"/>
      <c r="AA371" s="615"/>
      <c r="AB371" s="615"/>
      <c r="AC371" s="615"/>
      <c r="AD371" s="615"/>
      <c r="AE371" s="615"/>
      <c r="AF371" s="615"/>
      <c r="AG371" s="615"/>
      <c r="AH371" s="615"/>
      <c r="AI371" s="615"/>
      <c r="AJ371" s="572"/>
      <c r="AK371" s="572"/>
      <c r="AL371" s="279"/>
      <c r="AM371" s="279"/>
      <c r="AN371" s="279"/>
      <c r="AO371" s="279"/>
      <c r="AP371" s="480"/>
    </row>
    <row r="372" spans="1:42" x14ac:dyDescent="0.25">
      <c r="A372" s="614"/>
      <c r="B372" s="615"/>
      <c r="C372" s="615"/>
      <c r="D372" s="615"/>
      <c r="E372" s="615"/>
      <c r="F372" s="615"/>
      <c r="G372" s="615"/>
      <c r="H372" s="615"/>
      <c r="I372" s="615"/>
      <c r="J372" s="615"/>
      <c r="K372" s="615"/>
      <c r="L372" s="615"/>
      <c r="M372" s="615"/>
      <c r="N372" s="615"/>
      <c r="O372" s="615"/>
      <c r="P372" s="615"/>
      <c r="Q372" s="615"/>
      <c r="R372" s="615"/>
      <c r="S372" s="615"/>
      <c r="T372" s="615"/>
      <c r="U372" s="615"/>
      <c r="V372" s="615"/>
      <c r="W372" s="615"/>
      <c r="X372" s="615"/>
      <c r="Y372" s="615"/>
      <c r="Z372" s="615"/>
      <c r="AA372" s="615"/>
      <c r="AB372" s="615"/>
      <c r="AC372" s="615"/>
      <c r="AD372" s="615"/>
      <c r="AE372" s="615"/>
      <c r="AF372" s="615"/>
      <c r="AG372" s="615"/>
      <c r="AH372" s="615"/>
      <c r="AI372" s="615"/>
      <c r="AJ372" s="572"/>
      <c r="AK372" s="572"/>
      <c r="AL372" s="279"/>
      <c r="AM372" s="279"/>
      <c r="AN372" s="279"/>
      <c r="AO372" s="279"/>
      <c r="AP372" s="480"/>
    </row>
    <row r="373" spans="1:42" x14ac:dyDescent="0.25">
      <c r="A373" s="614"/>
      <c r="B373" s="615"/>
      <c r="C373" s="615"/>
      <c r="D373" s="615"/>
      <c r="E373" s="615"/>
      <c r="F373" s="615"/>
      <c r="G373" s="615"/>
      <c r="H373" s="615"/>
      <c r="I373" s="615"/>
      <c r="J373" s="615"/>
      <c r="K373" s="615"/>
      <c r="L373" s="615"/>
      <c r="M373" s="615"/>
      <c r="N373" s="615"/>
      <c r="O373" s="615"/>
      <c r="P373" s="615"/>
      <c r="Q373" s="615"/>
      <c r="R373" s="615"/>
      <c r="S373" s="615"/>
      <c r="T373" s="615"/>
      <c r="U373" s="615"/>
      <c r="V373" s="615"/>
      <c r="W373" s="615"/>
      <c r="X373" s="615"/>
      <c r="Y373" s="615"/>
      <c r="Z373" s="615"/>
      <c r="AA373" s="615"/>
      <c r="AB373" s="615"/>
      <c r="AC373" s="615"/>
      <c r="AD373" s="615"/>
      <c r="AE373" s="615"/>
      <c r="AF373" s="615"/>
      <c r="AG373" s="615"/>
      <c r="AH373" s="615"/>
      <c r="AI373" s="615"/>
      <c r="AJ373" s="572"/>
      <c r="AK373" s="572"/>
      <c r="AL373" s="279"/>
      <c r="AM373" s="279"/>
      <c r="AN373" s="279"/>
      <c r="AO373" s="279"/>
      <c r="AP373" s="480"/>
    </row>
    <row r="374" spans="1:42" x14ac:dyDescent="0.25">
      <c r="A374" s="614"/>
      <c r="B374" s="615"/>
      <c r="C374" s="615"/>
      <c r="D374" s="615"/>
      <c r="E374" s="615"/>
      <c r="F374" s="615"/>
      <c r="G374" s="615"/>
      <c r="H374" s="615"/>
      <c r="I374" s="615"/>
      <c r="J374" s="615"/>
      <c r="K374" s="615"/>
      <c r="L374" s="615"/>
      <c r="M374" s="615"/>
      <c r="N374" s="615"/>
      <c r="O374" s="615"/>
      <c r="P374" s="615"/>
      <c r="Q374" s="615"/>
      <c r="R374" s="615"/>
      <c r="S374" s="615"/>
      <c r="T374" s="615"/>
      <c r="U374" s="615"/>
      <c r="V374" s="615"/>
      <c r="W374" s="615"/>
      <c r="X374" s="615"/>
      <c r="Y374" s="615"/>
      <c r="Z374" s="615"/>
      <c r="AA374" s="615"/>
      <c r="AB374" s="615"/>
      <c r="AC374" s="615"/>
      <c r="AD374" s="615"/>
      <c r="AE374" s="615"/>
      <c r="AF374" s="615"/>
      <c r="AG374" s="615"/>
      <c r="AH374" s="615"/>
      <c r="AI374" s="615"/>
      <c r="AJ374" s="572"/>
      <c r="AK374" s="572"/>
      <c r="AL374" s="279"/>
      <c r="AM374" s="279"/>
      <c r="AN374" s="279"/>
      <c r="AO374" s="279"/>
      <c r="AP374" s="480"/>
    </row>
    <row r="375" spans="1:42" x14ac:dyDescent="0.25">
      <c r="A375" s="614"/>
      <c r="B375" s="615"/>
      <c r="C375" s="615"/>
      <c r="D375" s="615"/>
      <c r="E375" s="615"/>
      <c r="F375" s="615"/>
      <c r="G375" s="615"/>
      <c r="H375" s="615"/>
      <c r="I375" s="615"/>
      <c r="J375" s="615"/>
      <c r="K375" s="615"/>
      <c r="L375" s="615"/>
      <c r="M375" s="615"/>
      <c r="N375" s="615"/>
      <c r="O375" s="615"/>
      <c r="P375" s="615"/>
      <c r="Q375" s="615"/>
      <c r="R375" s="615"/>
      <c r="S375" s="615"/>
      <c r="T375" s="615"/>
      <c r="U375" s="615"/>
      <c r="V375" s="615"/>
      <c r="W375" s="615"/>
      <c r="X375" s="615"/>
      <c r="Y375" s="615"/>
      <c r="Z375" s="615"/>
      <c r="AA375" s="615"/>
      <c r="AB375" s="615"/>
      <c r="AC375" s="615"/>
      <c r="AD375" s="615"/>
      <c r="AE375" s="615"/>
      <c r="AF375" s="615"/>
      <c r="AG375" s="615"/>
      <c r="AH375" s="615"/>
      <c r="AI375" s="615"/>
      <c r="AJ375" s="572"/>
      <c r="AK375" s="572"/>
      <c r="AL375" s="279"/>
      <c r="AM375" s="279"/>
      <c r="AN375" s="279"/>
      <c r="AO375" s="279"/>
      <c r="AP375" s="480"/>
    </row>
    <row r="376" spans="1:42" x14ac:dyDescent="0.25">
      <c r="A376" s="614"/>
      <c r="B376" s="615"/>
      <c r="C376" s="615"/>
      <c r="D376" s="615"/>
      <c r="E376" s="615"/>
      <c r="F376" s="615"/>
      <c r="G376" s="615"/>
      <c r="H376" s="615"/>
      <c r="I376" s="615"/>
      <c r="J376" s="615"/>
      <c r="K376" s="615"/>
      <c r="L376" s="615"/>
      <c r="M376" s="615"/>
      <c r="N376" s="615"/>
      <c r="O376" s="615"/>
      <c r="P376" s="615"/>
      <c r="Q376" s="615"/>
      <c r="R376" s="615"/>
      <c r="S376" s="615"/>
      <c r="T376" s="615"/>
      <c r="U376" s="615"/>
      <c r="V376" s="615"/>
      <c r="W376" s="615"/>
      <c r="X376" s="615"/>
      <c r="Y376" s="615"/>
      <c r="Z376" s="615"/>
      <c r="AA376" s="615"/>
      <c r="AB376" s="615"/>
      <c r="AC376" s="615"/>
      <c r="AD376" s="615"/>
      <c r="AE376" s="615"/>
      <c r="AF376" s="615"/>
      <c r="AG376" s="615"/>
      <c r="AH376" s="615"/>
      <c r="AI376" s="615"/>
      <c r="AJ376" s="572"/>
      <c r="AK376" s="572"/>
      <c r="AL376" s="279"/>
      <c r="AM376" s="279"/>
      <c r="AN376" s="279"/>
      <c r="AO376" s="279"/>
      <c r="AP376" s="480"/>
    </row>
    <row r="377" spans="1:42" x14ac:dyDescent="0.25">
      <c r="A377" s="614"/>
      <c r="B377" s="615"/>
      <c r="C377" s="615"/>
      <c r="D377" s="615"/>
      <c r="E377" s="615"/>
      <c r="F377" s="615"/>
      <c r="G377" s="615"/>
      <c r="H377" s="615"/>
      <c r="I377" s="615"/>
      <c r="J377" s="615"/>
      <c r="K377" s="615"/>
      <c r="L377" s="615"/>
      <c r="M377" s="615"/>
      <c r="N377" s="615"/>
      <c r="O377" s="615"/>
      <c r="P377" s="615"/>
      <c r="Q377" s="615"/>
      <c r="R377" s="615"/>
      <c r="S377" s="615"/>
      <c r="T377" s="615"/>
      <c r="U377" s="615"/>
      <c r="V377" s="615"/>
      <c r="W377" s="615"/>
      <c r="X377" s="615"/>
      <c r="Y377" s="615"/>
      <c r="Z377" s="615"/>
      <c r="AA377" s="615"/>
      <c r="AB377" s="615"/>
      <c r="AC377" s="615"/>
      <c r="AD377" s="615"/>
      <c r="AE377" s="615"/>
      <c r="AF377" s="615"/>
      <c r="AG377" s="615"/>
      <c r="AH377" s="615"/>
      <c r="AI377" s="615"/>
      <c r="AJ377" s="572"/>
      <c r="AK377" s="572"/>
      <c r="AL377" s="279"/>
      <c r="AM377" s="279"/>
      <c r="AN377" s="279"/>
      <c r="AO377" s="279"/>
      <c r="AP377" s="480"/>
    </row>
    <row r="378" spans="1:42" x14ac:dyDescent="0.25">
      <c r="A378" s="614"/>
      <c r="B378" s="615"/>
      <c r="C378" s="615"/>
      <c r="D378" s="615"/>
      <c r="E378" s="615"/>
      <c r="F378" s="615"/>
      <c r="G378" s="615"/>
      <c r="H378" s="615"/>
      <c r="I378" s="615"/>
      <c r="J378" s="615"/>
      <c r="K378" s="615"/>
      <c r="L378" s="615"/>
      <c r="M378" s="615"/>
      <c r="N378" s="615"/>
      <c r="O378" s="615"/>
      <c r="P378" s="615"/>
      <c r="Q378" s="615"/>
      <c r="R378" s="615"/>
      <c r="S378" s="615"/>
      <c r="T378" s="615"/>
      <c r="U378" s="615"/>
      <c r="V378" s="615"/>
      <c r="W378" s="615"/>
      <c r="X378" s="615"/>
      <c r="Y378" s="615"/>
      <c r="Z378" s="615"/>
      <c r="AA378" s="615"/>
      <c r="AB378" s="615"/>
      <c r="AC378" s="615"/>
      <c r="AD378" s="615"/>
      <c r="AE378" s="615"/>
      <c r="AF378" s="615"/>
      <c r="AG378" s="615"/>
      <c r="AH378" s="615"/>
      <c r="AI378" s="615"/>
      <c r="AJ378" s="572"/>
      <c r="AK378" s="572"/>
      <c r="AL378" s="279"/>
      <c r="AM378" s="279"/>
      <c r="AN378" s="279"/>
      <c r="AO378" s="279"/>
      <c r="AP378" s="480"/>
    </row>
    <row r="379" spans="1:42" x14ac:dyDescent="0.25">
      <c r="A379" s="614"/>
      <c r="B379" s="615"/>
      <c r="C379" s="615"/>
      <c r="D379" s="615"/>
      <c r="E379" s="615"/>
      <c r="F379" s="615"/>
      <c r="G379" s="615"/>
      <c r="H379" s="615"/>
      <c r="I379" s="615"/>
      <c r="J379" s="615"/>
      <c r="K379" s="615"/>
      <c r="L379" s="615"/>
      <c r="M379" s="615"/>
      <c r="N379" s="615"/>
      <c r="O379" s="615"/>
      <c r="P379" s="615"/>
      <c r="Q379" s="615"/>
      <c r="R379" s="615"/>
      <c r="S379" s="615"/>
      <c r="T379" s="615"/>
      <c r="U379" s="615"/>
      <c r="V379" s="615"/>
      <c r="W379" s="615"/>
      <c r="X379" s="615"/>
      <c r="Y379" s="615"/>
      <c r="Z379" s="615"/>
      <c r="AA379" s="615"/>
      <c r="AB379" s="615"/>
      <c r="AC379" s="615"/>
      <c r="AD379" s="615"/>
      <c r="AE379" s="615"/>
      <c r="AF379" s="615"/>
      <c r="AG379" s="615"/>
      <c r="AH379" s="615"/>
      <c r="AI379" s="615"/>
      <c r="AJ379" s="572"/>
      <c r="AK379" s="572"/>
      <c r="AL379" s="279"/>
      <c r="AM379" s="279"/>
      <c r="AN379" s="279"/>
      <c r="AO379" s="279"/>
      <c r="AP379" s="480"/>
    </row>
    <row r="380" spans="1:42" x14ac:dyDescent="0.25">
      <c r="A380" s="614"/>
      <c r="B380" s="615"/>
      <c r="C380" s="615"/>
      <c r="D380" s="615"/>
      <c r="E380" s="615"/>
      <c r="F380" s="615"/>
      <c r="G380" s="615"/>
      <c r="H380" s="615"/>
      <c r="I380" s="615"/>
      <c r="J380" s="615"/>
      <c r="K380" s="615"/>
      <c r="L380" s="615"/>
      <c r="M380" s="615"/>
      <c r="N380" s="615"/>
      <c r="O380" s="615"/>
      <c r="P380" s="615"/>
      <c r="Q380" s="615"/>
      <c r="R380" s="615"/>
      <c r="S380" s="615"/>
      <c r="T380" s="615"/>
      <c r="U380" s="615"/>
      <c r="V380" s="615"/>
      <c r="W380" s="615"/>
      <c r="X380" s="615"/>
      <c r="Y380" s="615"/>
      <c r="Z380" s="615"/>
      <c r="AA380" s="615"/>
      <c r="AB380" s="615"/>
      <c r="AC380" s="615"/>
      <c r="AD380" s="615"/>
      <c r="AE380" s="615"/>
      <c r="AF380" s="615"/>
      <c r="AG380" s="615"/>
      <c r="AH380" s="615"/>
      <c r="AI380" s="615"/>
      <c r="AJ380" s="572"/>
      <c r="AK380" s="572"/>
      <c r="AL380" s="279"/>
      <c r="AM380" s="279"/>
      <c r="AN380" s="279"/>
      <c r="AO380" s="279"/>
      <c r="AP380" s="480"/>
    </row>
    <row r="381" spans="1:42" x14ac:dyDescent="0.25">
      <c r="A381" s="614"/>
      <c r="B381" s="615"/>
      <c r="C381" s="615"/>
      <c r="D381" s="615"/>
      <c r="E381" s="615"/>
      <c r="F381" s="615"/>
      <c r="G381" s="615"/>
      <c r="H381" s="615"/>
      <c r="I381" s="615"/>
      <c r="J381" s="615"/>
      <c r="K381" s="615"/>
      <c r="L381" s="615"/>
      <c r="M381" s="615"/>
      <c r="N381" s="615"/>
      <c r="O381" s="615"/>
      <c r="P381" s="615"/>
      <c r="Q381" s="615"/>
      <c r="R381" s="615"/>
      <c r="S381" s="615"/>
      <c r="T381" s="615"/>
      <c r="U381" s="615"/>
      <c r="V381" s="615"/>
      <c r="W381" s="615"/>
      <c r="X381" s="615"/>
      <c r="Y381" s="615"/>
      <c r="Z381" s="615"/>
      <c r="AA381" s="615"/>
      <c r="AB381" s="615"/>
      <c r="AC381" s="615"/>
      <c r="AD381" s="615"/>
      <c r="AE381" s="615"/>
      <c r="AF381" s="615"/>
      <c r="AG381" s="615"/>
      <c r="AH381" s="615"/>
      <c r="AI381" s="615"/>
      <c r="AJ381" s="572"/>
      <c r="AK381" s="572"/>
      <c r="AL381" s="279"/>
      <c r="AM381" s="279"/>
      <c r="AN381" s="279"/>
      <c r="AO381" s="279"/>
      <c r="AP381" s="480"/>
    </row>
    <row r="382" spans="1:42" x14ac:dyDescent="0.25">
      <c r="A382" s="614"/>
      <c r="B382" s="615"/>
      <c r="C382" s="615"/>
      <c r="D382" s="615"/>
      <c r="E382" s="615"/>
      <c r="F382" s="615"/>
      <c r="G382" s="615"/>
      <c r="H382" s="615"/>
      <c r="I382" s="615"/>
      <c r="J382" s="615"/>
      <c r="K382" s="615"/>
      <c r="L382" s="615"/>
      <c r="M382" s="615"/>
      <c r="N382" s="615"/>
      <c r="O382" s="615"/>
      <c r="P382" s="615"/>
      <c r="Q382" s="615"/>
      <c r="R382" s="615"/>
      <c r="S382" s="615"/>
      <c r="T382" s="615"/>
      <c r="U382" s="615"/>
      <c r="V382" s="615"/>
      <c r="W382" s="615"/>
      <c r="X382" s="615"/>
      <c r="Y382" s="615"/>
      <c r="Z382" s="615"/>
      <c r="AA382" s="615"/>
      <c r="AB382" s="615"/>
      <c r="AC382" s="615"/>
      <c r="AD382" s="615"/>
      <c r="AE382" s="615"/>
      <c r="AF382" s="615"/>
      <c r="AG382" s="615"/>
      <c r="AH382" s="615"/>
      <c r="AI382" s="615"/>
      <c r="AJ382" s="572"/>
      <c r="AK382" s="572"/>
      <c r="AL382" s="279"/>
      <c r="AM382" s="279"/>
      <c r="AN382" s="279"/>
      <c r="AO382" s="279"/>
      <c r="AP382" s="480"/>
    </row>
    <row r="383" spans="1:42" x14ac:dyDescent="0.25">
      <c r="A383" s="614"/>
      <c r="B383" s="615"/>
      <c r="C383" s="615"/>
      <c r="D383" s="615"/>
      <c r="E383" s="615"/>
      <c r="F383" s="615"/>
      <c r="G383" s="615"/>
      <c r="H383" s="615"/>
      <c r="I383" s="615"/>
      <c r="J383" s="615"/>
      <c r="K383" s="615"/>
      <c r="L383" s="615"/>
      <c r="M383" s="615"/>
      <c r="N383" s="615"/>
      <c r="O383" s="615"/>
      <c r="P383" s="615"/>
      <c r="Q383" s="615"/>
      <c r="R383" s="615"/>
      <c r="S383" s="615"/>
      <c r="T383" s="615"/>
      <c r="U383" s="615"/>
      <c r="V383" s="615"/>
      <c r="W383" s="615"/>
      <c r="X383" s="615"/>
      <c r="Y383" s="615"/>
      <c r="Z383" s="615"/>
      <c r="AA383" s="615"/>
      <c r="AB383" s="615"/>
      <c r="AC383" s="615"/>
      <c r="AD383" s="615"/>
      <c r="AE383" s="615"/>
      <c r="AF383" s="615"/>
      <c r="AG383" s="615"/>
      <c r="AH383" s="615"/>
      <c r="AI383" s="615"/>
      <c r="AJ383" s="572"/>
      <c r="AK383" s="572"/>
      <c r="AL383" s="279"/>
      <c r="AM383" s="279"/>
      <c r="AN383" s="279"/>
      <c r="AO383" s="279"/>
      <c r="AP383" s="480"/>
    </row>
    <row r="384" spans="1:42" x14ac:dyDescent="0.25">
      <c r="A384" s="614"/>
      <c r="B384" s="615"/>
      <c r="C384" s="615"/>
      <c r="D384" s="615"/>
      <c r="E384" s="615"/>
      <c r="F384" s="615"/>
      <c r="G384" s="615"/>
      <c r="H384" s="615"/>
      <c r="I384" s="615"/>
      <c r="J384" s="615"/>
      <c r="K384" s="615"/>
      <c r="L384" s="615"/>
      <c r="M384" s="615"/>
      <c r="N384" s="615"/>
      <c r="O384" s="615"/>
      <c r="P384" s="615"/>
      <c r="Q384" s="615"/>
      <c r="R384" s="615"/>
      <c r="S384" s="615"/>
      <c r="T384" s="615"/>
      <c r="U384" s="615"/>
      <c r="V384" s="615"/>
      <c r="W384" s="615"/>
      <c r="X384" s="615"/>
      <c r="Y384" s="615"/>
      <c r="Z384" s="615"/>
      <c r="AA384" s="615"/>
      <c r="AB384" s="615"/>
      <c r="AC384" s="615"/>
      <c r="AD384" s="615"/>
      <c r="AE384" s="615"/>
      <c r="AF384" s="615"/>
      <c r="AG384" s="615"/>
      <c r="AH384" s="615"/>
      <c r="AI384" s="615"/>
      <c r="AJ384" s="572"/>
      <c r="AK384" s="572"/>
      <c r="AL384" s="279"/>
      <c r="AM384" s="279"/>
      <c r="AN384" s="279"/>
      <c r="AO384" s="279"/>
      <c r="AP384" s="480"/>
    </row>
    <row r="385" spans="1:42" x14ac:dyDescent="0.25">
      <c r="A385" s="614"/>
      <c r="B385" s="615"/>
      <c r="C385" s="615"/>
      <c r="D385" s="615"/>
      <c r="E385" s="615"/>
      <c r="F385" s="615"/>
      <c r="G385" s="615"/>
      <c r="H385" s="615"/>
      <c r="I385" s="615"/>
      <c r="J385" s="615"/>
      <c r="K385" s="615"/>
      <c r="L385" s="615"/>
      <c r="M385" s="615"/>
      <c r="N385" s="615"/>
      <c r="O385" s="615"/>
      <c r="P385" s="615"/>
      <c r="Q385" s="615"/>
      <c r="R385" s="615"/>
      <c r="S385" s="615"/>
      <c r="T385" s="615"/>
      <c r="U385" s="615"/>
      <c r="V385" s="615"/>
      <c r="W385" s="615"/>
      <c r="X385" s="615"/>
      <c r="Y385" s="615"/>
      <c r="Z385" s="615"/>
      <c r="AA385" s="615"/>
      <c r="AB385" s="615"/>
      <c r="AC385" s="615"/>
      <c r="AD385" s="615"/>
      <c r="AE385" s="615"/>
      <c r="AF385" s="615"/>
      <c r="AG385" s="615"/>
      <c r="AH385" s="615"/>
      <c r="AI385" s="615"/>
      <c r="AJ385" s="572"/>
      <c r="AK385" s="572"/>
      <c r="AL385" s="279"/>
      <c r="AM385" s="279"/>
      <c r="AN385" s="279"/>
      <c r="AO385" s="279"/>
      <c r="AP385" s="480"/>
    </row>
    <row r="386" spans="1:42" x14ac:dyDescent="0.25">
      <c r="A386" s="614"/>
      <c r="B386" s="615"/>
      <c r="C386" s="615"/>
      <c r="D386" s="615"/>
      <c r="E386" s="615"/>
      <c r="F386" s="615"/>
      <c r="G386" s="615"/>
      <c r="H386" s="615"/>
      <c r="I386" s="615"/>
      <c r="J386" s="615"/>
      <c r="K386" s="615"/>
      <c r="L386" s="615"/>
      <c r="M386" s="615"/>
      <c r="N386" s="615"/>
      <c r="O386" s="615"/>
      <c r="P386" s="615"/>
      <c r="Q386" s="615"/>
      <c r="R386" s="615"/>
      <c r="S386" s="615"/>
      <c r="T386" s="615"/>
      <c r="U386" s="615"/>
      <c r="V386" s="615"/>
      <c r="W386" s="615"/>
      <c r="X386" s="615"/>
      <c r="Y386" s="615"/>
      <c r="Z386" s="615"/>
      <c r="AA386" s="615"/>
      <c r="AB386" s="615"/>
      <c r="AC386" s="615"/>
      <c r="AD386" s="615"/>
      <c r="AE386" s="615"/>
      <c r="AF386" s="615"/>
      <c r="AG386" s="615"/>
      <c r="AH386" s="615"/>
      <c r="AI386" s="615"/>
      <c r="AJ386" s="572"/>
      <c r="AK386" s="572"/>
      <c r="AL386" s="279"/>
      <c r="AM386" s="279"/>
      <c r="AN386" s="279"/>
      <c r="AO386" s="279"/>
      <c r="AP386" s="480"/>
    </row>
    <row r="387" spans="1:42" x14ac:dyDescent="0.25">
      <c r="A387" s="614"/>
      <c r="B387" s="615"/>
      <c r="C387" s="615"/>
      <c r="D387" s="615"/>
      <c r="E387" s="615"/>
      <c r="F387" s="615"/>
      <c r="G387" s="615"/>
      <c r="H387" s="615"/>
      <c r="I387" s="615"/>
      <c r="J387" s="615"/>
      <c r="K387" s="615"/>
      <c r="L387" s="615"/>
      <c r="M387" s="615"/>
      <c r="N387" s="615"/>
      <c r="O387" s="615"/>
      <c r="P387" s="615"/>
      <c r="Q387" s="615"/>
      <c r="R387" s="615"/>
      <c r="S387" s="615"/>
      <c r="T387" s="615"/>
      <c r="U387" s="615"/>
      <c r="V387" s="615"/>
      <c r="W387" s="615"/>
      <c r="X387" s="615"/>
      <c r="Y387" s="615"/>
      <c r="Z387" s="615"/>
      <c r="AA387" s="615"/>
      <c r="AB387" s="615"/>
      <c r="AC387" s="615"/>
      <c r="AD387" s="615"/>
      <c r="AE387" s="615"/>
      <c r="AF387" s="615"/>
      <c r="AG387" s="615"/>
      <c r="AH387" s="615"/>
      <c r="AI387" s="615"/>
      <c r="AJ387" s="572"/>
      <c r="AK387" s="572"/>
      <c r="AL387" s="279"/>
      <c r="AM387" s="279"/>
      <c r="AN387" s="279"/>
      <c r="AO387" s="279"/>
      <c r="AP387" s="480"/>
    </row>
    <row r="388" spans="1:42" x14ac:dyDescent="0.25">
      <c r="A388" s="614"/>
      <c r="B388" s="615"/>
      <c r="C388" s="615"/>
      <c r="D388" s="615"/>
      <c r="E388" s="615"/>
      <c r="F388" s="615"/>
      <c r="G388" s="615"/>
      <c r="H388" s="615"/>
      <c r="I388" s="615"/>
      <c r="J388" s="615"/>
      <c r="K388" s="615"/>
      <c r="L388" s="615"/>
      <c r="M388" s="615"/>
      <c r="N388" s="615"/>
      <c r="O388" s="615"/>
      <c r="P388" s="615"/>
      <c r="Q388" s="615"/>
      <c r="R388" s="615"/>
      <c r="S388" s="615"/>
      <c r="T388" s="615"/>
      <c r="U388" s="615"/>
      <c r="V388" s="615"/>
      <c r="W388" s="615"/>
      <c r="X388" s="615"/>
      <c r="Y388" s="615"/>
      <c r="Z388" s="615"/>
      <c r="AA388" s="615"/>
      <c r="AB388" s="615"/>
      <c r="AC388" s="615"/>
      <c r="AD388" s="615"/>
      <c r="AE388" s="615"/>
      <c r="AF388" s="615"/>
      <c r="AG388" s="615"/>
      <c r="AH388" s="615"/>
      <c r="AI388" s="615"/>
      <c r="AJ388" s="568"/>
      <c r="AK388" s="572"/>
      <c r="AL388" s="279"/>
      <c r="AM388" s="279"/>
      <c r="AN388" s="279"/>
      <c r="AO388" s="279"/>
      <c r="AP388" s="480"/>
    </row>
    <row r="389" spans="1:42" x14ac:dyDescent="0.25">
      <c r="A389" s="614"/>
      <c r="B389" s="615"/>
      <c r="C389" s="615"/>
      <c r="D389" s="615"/>
      <c r="E389" s="615"/>
      <c r="F389" s="615"/>
      <c r="G389" s="615"/>
      <c r="H389" s="615"/>
      <c r="I389" s="615"/>
      <c r="J389" s="615"/>
      <c r="K389" s="615"/>
      <c r="L389" s="615"/>
      <c r="M389" s="615"/>
      <c r="N389" s="615"/>
      <c r="O389" s="615"/>
      <c r="P389" s="615"/>
      <c r="Q389" s="615"/>
      <c r="R389" s="615"/>
      <c r="S389" s="615"/>
      <c r="T389" s="615"/>
      <c r="U389" s="615"/>
      <c r="V389" s="615"/>
      <c r="W389" s="615"/>
      <c r="X389" s="615"/>
      <c r="Y389" s="615"/>
      <c r="Z389" s="615"/>
      <c r="AA389" s="615"/>
      <c r="AB389" s="615"/>
      <c r="AC389" s="615"/>
      <c r="AD389" s="615"/>
      <c r="AE389" s="615"/>
      <c r="AF389" s="615"/>
      <c r="AG389" s="615"/>
      <c r="AH389" s="615"/>
      <c r="AI389" s="615"/>
      <c r="AJ389" s="568"/>
      <c r="AK389" s="572"/>
      <c r="AL389" s="279"/>
      <c r="AM389" s="279"/>
      <c r="AN389" s="279"/>
      <c r="AO389" s="279"/>
      <c r="AP389" s="480"/>
    </row>
    <row r="390" spans="1:42" x14ac:dyDescent="0.25">
      <c r="A390" s="614"/>
      <c r="B390" s="615"/>
      <c r="C390" s="615"/>
      <c r="D390" s="615"/>
      <c r="E390" s="615"/>
      <c r="F390" s="615"/>
      <c r="G390" s="615"/>
      <c r="H390" s="615"/>
      <c r="I390" s="615"/>
      <c r="J390" s="615"/>
      <c r="K390" s="615"/>
      <c r="L390" s="615"/>
      <c r="M390" s="615"/>
      <c r="N390" s="615"/>
      <c r="O390" s="615"/>
      <c r="P390" s="615"/>
      <c r="Q390" s="615"/>
      <c r="R390" s="615"/>
      <c r="S390" s="615"/>
      <c r="T390" s="615"/>
      <c r="U390" s="615"/>
      <c r="V390" s="615"/>
      <c r="W390" s="615"/>
      <c r="X390" s="615"/>
      <c r="Y390" s="615"/>
      <c r="Z390" s="615"/>
      <c r="AA390" s="615"/>
      <c r="AB390" s="615"/>
      <c r="AC390" s="615"/>
      <c r="AD390" s="615"/>
      <c r="AE390" s="615"/>
      <c r="AF390" s="615"/>
      <c r="AG390" s="615"/>
      <c r="AH390" s="615"/>
      <c r="AI390" s="615"/>
      <c r="AJ390" s="572"/>
      <c r="AK390" s="572"/>
      <c r="AL390" s="279"/>
      <c r="AM390" s="279"/>
      <c r="AN390" s="279"/>
      <c r="AO390" s="279"/>
      <c r="AP390" s="480"/>
    </row>
    <row r="391" spans="1:42" x14ac:dyDescent="0.25">
      <c r="A391" s="614"/>
      <c r="B391" s="615"/>
      <c r="C391" s="615"/>
      <c r="D391" s="615"/>
      <c r="E391" s="615"/>
      <c r="F391" s="615"/>
      <c r="G391" s="615"/>
      <c r="H391" s="615"/>
      <c r="I391" s="615"/>
      <c r="J391" s="615"/>
      <c r="K391" s="615"/>
      <c r="L391" s="615"/>
      <c r="M391" s="615"/>
      <c r="N391" s="615"/>
      <c r="O391" s="615"/>
      <c r="P391" s="615"/>
      <c r="Q391" s="615"/>
      <c r="R391" s="615"/>
      <c r="S391" s="615"/>
      <c r="T391" s="615"/>
      <c r="U391" s="615"/>
      <c r="V391" s="615"/>
      <c r="W391" s="615"/>
      <c r="X391" s="615"/>
      <c r="Y391" s="615"/>
      <c r="Z391" s="615"/>
      <c r="AA391" s="615"/>
      <c r="AB391" s="615"/>
      <c r="AC391" s="615"/>
      <c r="AD391" s="615"/>
      <c r="AE391" s="615"/>
      <c r="AF391" s="615"/>
      <c r="AG391" s="615"/>
      <c r="AH391" s="615"/>
      <c r="AI391" s="615"/>
      <c r="AJ391" s="572"/>
      <c r="AK391" s="572"/>
      <c r="AL391" s="279"/>
      <c r="AM391" s="279"/>
      <c r="AN391" s="279"/>
      <c r="AO391" s="279"/>
      <c r="AP391" s="480"/>
    </row>
    <row r="392" spans="1:42" x14ac:dyDescent="0.25">
      <c r="A392" s="614"/>
      <c r="B392" s="615"/>
      <c r="C392" s="615"/>
      <c r="D392" s="615"/>
      <c r="E392" s="615"/>
      <c r="F392" s="615"/>
      <c r="G392" s="615"/>
      <c r="H392" s="615"/>
      <c r="I392" s="615"/>
      <c r="J392" s="615"/>
      <c r="K392" s="615"/>
      <c r="L392" s="615"/>
      <c r="M392" s="615"/>
      <c r="N392" s="615"/>
      <c r="O392" s="615"/>
      <c r="P392" s="615"/>
      <c r="Q392" s="615"/>
      <c r="R392" s="615"/>
      <c r="S392" s="615"/>
      <c r="T392" s="615"/>
      <c r="U392" s="615"/>
      <c r="V392" s="615"/>
      <c r="W392" s="615"/>
      <c r="X392" s="615"/>
      <c r="Y392" s="615"/>
      <c r="Z392" s="615"/>
      <c r="AA392" s="615"/>
      <c r="AB392" s="615"/>
      <c r="AC392" s="615"/>
      <c r="AD392" s="615"/>
      <c r="AE392" s="615"/>
      <c r="AF392" s="615"/>
      <c r="AG392" s="615"/>
      <c r="AH392" s="615"/>
      <c r="AI392" s="615"/>
      <c r="AJ392" s="572"/>
      <c r="AK392" s="568"/>
      <c r="AL392" s="279"/>
      <c r="AM392" s="279"/>
      <c r="AN392" s="279"/>
      <c r="AO392" s="279"/>
      <c r="AP392" s="480"/>
    </row>
    <row r="393" spans="1:42" x14ac:dyDescent="0.25">
      <c r="A393" s="614"/>
      <c r="B393" s="615"/>
      <c r="C393" s="615"/>
      <c r="D393" s="615"/>
      <c r="E393" s="615"/>
      <c r="F393" s="615"/>
      <c r="G393" s="615"/>
      <c r="H393" s="615"/>
      <c r="I393" s="615"/>
      <c r="J393" s="615"/>
      <c r="K393" s="615"/>
      <c r="L393" s="615"/>
      <c r="M393" s="615"/>
      <c r="N393" s="615"/>
      <c r="O393" s="615"/>
      <c r="P393" s="615"/>
      <c r="Q393" s="615"/>
      <c r="R393" s="615"/>
      <c r="S393" s="615"/>
      <c r="T393" s="615"/>
      <c r="U393" s="615"/>
      <c r="V393" s="615"/>
      <c r="W393" s="615"/>
      <c r="X393" s="615"/>
      <c r="Y393" s="615"/>
      <c r="Z393" s="615"/>
      <c r="AA393" s="615"/>
      <c r="AB393" s="615"/>
      <c r="AC393" s="615"/>
      <c r="AD393" s="615"/>
      <c r="AE393" s="615"/>
      <c r="AF393" s="615"/>
      <c r="AG393" s="615"/>
      <c r="AH393" s="615"/>
      <c r="AI393" s="615"/>
      <c r="AJ393" s="572"/>
      <c r="AK393" s="572"/>
      <c r="AL393" s="279"/>
      <c r="AM393" s="279"/>
      <c r="AN393" s="279"/>
      <c r="AO393" s="279"/>
      <c r="AP393" s="480"/>
    </row>
    <row r="394" spans="1:42" x14ac:dyDescent="0.25">
      <c r="A394" s="614"/>
      <c r="B394" s="615"/>
      <c r="C394" s="615"/>
      <c r="D394" s="615"/>
      <c r="E394" s="615"/>
      <c r="F394" s="615"/>
      <c r="G394" s="615"/>
      <c r="H394" s="615"/>
      <c r="I394" s="615"/>
      <c r="J394" s="615"/>
      <c r="K394" s="615"/>
      <c r="L394" s="615"/>
      <c r="M394" s="615"/>
      <c r="N394" s="615"/>
      <c r="O394" s="615"/>
      <c r="P394" s="615"/>
      <c r="Q394" s="615"/>
      <c r="R394" s="615"/>
      <c r="S394" s="615"/>
      <c r="T394" s="615"/>
      <c r="U394" s="615"/>
      <c r="V394" s="615"/>
      <c r="W394" s="615"/>
      <c r="X394" s="615"/>
      <c r="Y394" s="615"/>
      <c r="Z394" s="615"/>
      <c r="AA394" s="615"/>
      <c r="AB394" s="615"/>
      <c r="AC394" s="615"/>
      <c r="AD394" s="615"/>
      <c r="AE394" s="615"/>
      <c r="AF394" s="615"/>
      <c r="AG394" s="615"/>
      <c r="AH394" s="615"/>
      <c r="AI394" s="615"/>
      <c r="AJ394" s="572"/>
      <c r="AK394" s="572"/>
      <c r="AL394" s="279"/>
      <c r="AM394" s="279"/>
      <c r="AN394" s="279"/>
      <c r="AO394" s="279"/>
      <c r="AP394" s="480"/>
    </row>
    <row r="395" spans="1:42" x14ac:dyDescent="0.25">
      <c r="A395" s="614"/>
      <c r="B395" s="615"/>
      <c r="C395" s="615"/>
      <c r="D395" s="615"/>
      <c r="E395" s="615"/>
      <c r="F395" s="615"/>
      <c r="G395" s="615"/>
      <c r="H395" s="615"/>
      <c r="I395" s="615"/>
      <c r="J395" s="615"/>
      <c r="K395" s="615"/>
      <c r="L395" s="615"/>
      <c r="M395" s="615"/>
      <c r="N395" s="615"/>
      <c r="O395" s="615"/>
      <c r="P395" s="615"/>
      <c r="Q395" s="615"/>
      <c r="R395" s="615"/>
      <c r="S395" s="615"/>
      <c r="T395" s="615"/>
      <c r="U395" s="615"/>
      <c r="V395" s="615"/>
      <c r="W395" s="615"/>
      <c r="X395" s="615"/>
      <c r="Y395" s="615"/>
      <c r="Z395" s="615"/>
      <c r="AA395" s="615"/>
      <c r="AB395" s="615"/>
      <c r="AC395" s="615"/>
      <c r="AD395" s="615"/>
      <c r="AE395" s="615"/>
      <c r="AF395" s="615"/>
      <c r="AG395" s="615"/>
      <c r="AH395" s="615"/>
      <c r="AI395" s="615"/>
      <c r="AJ395" s="572"/>
      <c r="AK395" s="572"/>
      <c r="AL395" s="279"/>
      <c r="AM395" s="279"/>
      <c r="AN395" s="279"/>
      <c r="AO395" s="279"/>
      <c r="AP395" s="480"/>
    </row>
    <row r="396" spans="1:42" x14ac:dyDescent="0.25">
      <c r="A396" s="614"/>
      <c r="B396" s="615"/>
      <c r="C396" s="615"/>
      <c r="D396" s="615"/>
      <c r="E396" s="615"/>
      <c r="F396" s="615"/>
      <c r="G396" s="615"/>
      <c r="H396" s="615"/>
      <c r="I396" s="615"/>
      <c r="J396" s="615"/>
      <c r="K396" s="615"/>
      <c r="L396" s="615"/>
      <c r="M396" s="615"/>
      <c r="N396" s="615"/>
      <c r="O396" s="615"/>
      <c r="P396" s="615"/>
      <c r="Q396" s="615"/>
      <c r="R396" s="615"/>
      <c r="S396" s="615"/>
      <c r="T396" s="615"/>
      <c r="U396" s="615"/>
      <c r="V396" s="615"/>
      <c r="W396" s="615"/>
      <c r="X396" s="615"/>
      <c r="Y396" s="615"/>
      <c r="Z396" s="615"/>
      <c r="AA396" s="615"/>
      <c r="AB396" s="615"/>
      <c r="AC396" s="615"/>
      <c r="AD396" s="615"/>
      <c r="AE396" s="615"/>
      <c r="AF396" s="615"/>
      <c r="AG396" s="615"/>
      <c r="AH396" s="615"/>
      <c r="AI396" s="615"/>
      <c r="AJ396" s="572"/>
      <c r="AK396" s="573"/>
      <c r="AL396" s="279"/>
      <c r="AM396" s="279"/>
      <c r="AN396" s="279"/>
      <c r="AO396" s="279"/>
      <c r="AP396" s="480"/>
    </row>
    <row r="397" spans="1:42" x14ac:dyDescent="0.25">
      <c r="A397" s="614"/>
      <c r="B397" s="615"/>
      <c r="C397" s="615"/>
      <c r="D397" s="615"/>
      <c r="E397" s="615"/>
      <c r="F397" s="615"/>
      <c r="G397" s="615"/>
      <c r="H397" s="615"/>
      <c r="I397" s="615"/>
      <c r="J397" s="615"/>
      <c r="K397" s="615"/>
      <c r="L397" s="615"/>
      <c r="M397" s="615"/>
      <c r="N397" s="615"/>
      <c r="O397" s="615"/>
      <c r="P397" s="615"/>
      <c r="Q397" s="615"/>
      <c r="R397" s="615"/>
      <c r="S397" s="615"/>
      <c r="T397" s="615"/>
      <c r="U397" s="615"/>
      <c r="V397" s="615"/>
      <c r="W397" s="615"/>
      <c r="X397" s="615"/>
      <c r="Y397" s="615"/>
      <c r="Z397" s="615"/>
      <c r="AA397" s="615"/>
      <c r="AB397" s="615"/>
      <c r="AC397" s="615"/>
      <c r="AD397" s="615"/>
      <c r="AE397" s="615"/>
      <c r="AF397" s="615"/>
      <c r="AG397" s="615"/>
      <c r="AH397" s="615"/>
      <c r="AI397" s="615"/>
      <c r="AJ397" s="618"/>
      <c r="AK397" s="618"/>
      <c r="AL397" s="618"/>
      <c r="AM397" s="618"/>
      <c r="AN397" s="618"/>
      <c r="AO397" s="618"/>
      <c r="AP397" s="483"/>
    </row>
    <row r="398" spans="1:42" x14ac:dyDescent="0.25">
      <c r="A398" s="608" t="s">
        <v>717</v>
      </c>
      <c r="B398" s="609"/>
      <c r="C398" s="609"/>
      <c r="D398" s="609"/>
      <c r="E398" s="609"/>
      <c r="F398" s="609"/>
      <c r="G398" s="609"/>
      <c r="H398" s="609"/>
      <c r="I398" s="609"/>
      <c r="J398" s="609"/>
      <c r="K398" s="609"/>
      <c r="L398" s="609"/>
      <c r="M398" s="609"/>
      <c r="N398" s="609"/>
      <c r="O398" s="609"/>
      <c r="P398" s="609"/>
      <c r="Q398" s="609"/>
      <c r="R398" s="609"/>
      <c r="S398" s="609"/>
      <c r="T398" s="609"/>
      <c r="U398" s="609"/>
      <c r="V398" s="609"/>
      <c r="W398" s="609"/>
      <c r="X398" s="609"/>
      <c r="Y398" s="609"/>
      <c r="Z398" s="609"/>
      <c r="AA398" s="609"/>
      <c r="AB398" s="609"/>
      <c r="AC398" s="609"/>
      <c r="AD398" s="609"/>
      <c r="AE398" s="609"/>
      <c r="AF398" s="609"/>
      <c r="AG398" s="609"/>
      <c r="AH398" s="609"/>
      <c r="AI398" s="609"/>
      <c r="AJ398" s="610" t="s">
        <v>13</v>
      </c>
      <c r="AK398" s="610"/>
      <c r="AL398" s="610"/>
      <c r="AM398" s="610"/>
      <c r="AN398" s="610"/>
      <c r="AO398" s="610"/>
      <c r="AP398" s="480">
        <f>ROUND(SUM(AP366:AP397),2)</f>
        <v>1</v>
      </c>
    </row>
    <row r="399" spans="1:42" ht="15" x14ac:dyDescent="0.25">
      <c r="A399" s="608"/>
      <c r="B399" s="609"/>
      <c r="C399" s="609"/>
      <c r="D399" s="609"/>
      <c r="E399" s="609"/>
      <c r="F399" s="609"/>
      <c r="G399" s="609"/>
      <c r="H399" s="609"/>
      <c r="I399" s="609"/>
      <c r="J399" s="609"/>
      <c r="K399" s="609"/>
      <c r="L399" s="609"/>
      <c r="M399" s="609"/>
      <c r="N399" s="609"/>
      <c r="O399" s="609"/>
      <c r="P399" s="609"/>
      <c r="Q399" s="609"/>
      <c r="R399" s="609"/>
      <c r="S399" s="609"/>
      <c r="T399" s="609"/>
      <c r="U399" s="609"/>
      <c r="V399" s="609"/>
      <c r="W399" s="609"/>
      <c r="X399" s="609"/>
      <c r="Y399" s="609"/>
      <c r="Z399" s="609"/>
      <c r="AA399" s="609"/>
      <c r="AB399" s="609"/>
      <c r="AC399" s="609"/>
      <c r="AD399" s="609"/>
      <c r="AE399" s="609"/>
      <c r="AF399" s="609"/>
      <c r="AG399" s="609"/>
      <c r="AH399" s="609"/>
      <c r="AI399" s="609"/>
      <c r="AJ399" s="611" t="s">
        <v>14</v>
      </c>
      <c r="AK399" s="611"/>
      <c r="AL399" s="611"/>
      <c r="AM399" s="611"/>
      <c r="AN399" s="611"/>
      <c r="AO399" s="611"/>
      <c r="AP399" s="482">
        <f>+AP398</f>
        <v>1</v>
      </c>
    </row>
    <row r="400" spans="1:42" ht="15" x14ac:dyDescent="0.25">
      <c r="A400" s="605"/>
      <c r="B400" s="606"/>
      <c r="C400" s="606"/>
      <c r="D400" s="606"/>
      <c r="E400" s="606"/>
      <c r="F400" s="606"/>
      <c r="G400" s="606"/>
      <c r="H400" s="606"/>
      <c r="I400" s="606"/>
      <c r="J400" s="606"/>
      <c r="K400" s="606"/>
      <c r="L400" s="606"/>
      <c r="M400" s="606"/>
      <c r="N400" s="606"/>
      <c r="O400" s="606"/>
      <c r="P400" s="606"/>
      <c r="Q400" s="606"/>
      <c r="R400" s="606"/>
      <c r="S400" s="606"/>
      <c r="T400" s="606"/>
      <c r="U400" s="606"/>
      <c r="V400" s="606"/>
      <c r="W400" s="606"/>
      <c r="X400" s="606"/>
      <c r="Y400" s="606"/>
      <c r="Z400" s="606" t="s">
        <v>15</v>
      </c>
      <c r="AA400" s="606"/>
      <c r="AB400" s="606"/>
      <c r="AC400" s="606"/>
      <c r="AD400" s="606"/>
      <c r="AE400" s="606"/>
      <c r="AF400" s="606"/>
      <c r="AG400" s="606"/>
      <c r="AH400" s="606"/>
      <c r="AI400" s="606"/>
      <c r="AJ400" s="606"/>
      <c r="AK400" s="606"/>
      <c r="AL400" s="606"/>
      <c r="AM400" s="606"/>
      <c r="AN400" s="606"/>
      <c r="AO400" s="606"/>
      <c r="AP400" s="607"/>
    </row>
    <row r="401" spans="1:42" x14ac:dyDescent="0.25">
      <c r="A401" s="605"/>
      <c r="B401" s="606"/>
      <c r="C401" s="606"/>
      <c r="D401" s="606"/>
      <c r="E401" s="606"/>
      <c r="F401" s="606"/>
      <c r="G401" s="606"/>
      <c r="H401" s="606"/>
      <c r="I401" s="606"/>
      <c r="J401" s="606"/>
      <c r="K401" s="606"/>
      <c r="L401" s="606"/>
      <c r="M401" s="606"/>
      <c r="N401" s="606"/>
      <c r="O401" s="606"/>
      <c r="P401" s="606"/>
      <c r="Q401" s="606"/>
      <c r="R401" s="606"/>
      <c r="S401" s="606"/>
      <c r="T401" s="606"/>
      <c r="U401" s="606"/>
      <c r="V401" s="606"/>
      <c r="W401" s="606"/>
      <c r="X401" s="606"/>
      <c r="Y401" s="606"/>
      <c r="Z401" s="606"/>
      <c r="AA401" s="606"/>
      <c r="AB401" s="606"/>
      <c r="AC401" s="606"/>
      <c r="AD401" s="606"/>
      <c r="AE401" s="606"/>
      <c r="AF401" s="606"/>
      <c r="AG401" s="606"/>
      <c r="AH401" s="606"/>
      <c r="AI401" s="606"/>
      <c r="AJ401" s="606"/>
      <c r="AK401" s="606"/>
      <c r="AL401" s="606"/>
      <c r="AM401" s="606"/>
      <c r="AN401" s="606"/>
      <c r="AO401" s="606"/>
      <c r="AP401" s="607"/>
    </row>
    <row r="402" spans="1:42" x14ac:dyDescent="0.25">
      <c r="A402" s="605"/>
      <c r="B402" s="606"/>
      <c r="C402" s="606"/>
      <c r="D402" s="606"/>
      <c r="E402" s="606"/>
      <c r="F402" s="606"/>
      <c r="G402" s="606"/>
      <c r="H402" s="606"/>
      <c r="I402" s="606"/>
      <c r="J402" s="606"/>
      <c r="K402" s="606"/>
      <c r="L402" s="606"/>
      <c r="M402" s="606"/>
      <c r="N402" s="606"/>
      <c r="O402" s="606"/>
      <c r="P402" s="606"/>
      <c r="Q402" s="606"/>
      <c r="R402" s="606"/>
      <c r="S402" s="606"/>
      <c r="T402" s="606"/>
      <c r="U402" s="606"/>
      <c r="V402" s="606"/>
      <c r="W402" s="606"/>
      <c r="X402" s="606"/>
      <c r="Y402" s="606"/>
      <c r="Z402" s="606"/>
      <c r="AA402" s="606"/>
      <c r="AB402" s="606"/>
      <c r="AC402" s="606"/>
      <c r="AD402" s="606"/>
      <c r="AE402" s="606"/>
      <c r="AF402" s="606"/>
      <c r="AG402" s="606"/>
      <c r="AH402" s="606"/>
      <c r="AI402" s="606"/>
      <c r="AJ402" s="606"/>
      <c r="AK402" s="606"/>
      <c r="AL402" s="606"/>
      <c r="AM402" s="606"/>
      <c r="AN402" s="606"/>
      <c r="AO402" s="606"/>
      <c r="AP402" s="607"/>
    </row>
    <row r="403" spans="1:42" x14ac:dyDescent="0.25">
      <c r="A403" s="605"/>
      <c r="B403" s="606"/>
      <c r="C403" s="606"/>
      <c r="D403" s="606"/>
      <c r="E403" s="606"/>
      <c r="F403" s="606"/>
      <c r="G403" s="606"/>
      <c r="H403" s="606"/>
      <c r="I403" s="606"/>
      <c r="J403" s="606"/>
      <c r="K403" s="606"/>
      <c r="L403" s="606"/>
      <c r="M403" s="606"/>
      <c r="N403" s="606"/>
      <c r="O403" s="606"/>
      <c r="P403" s="606"/>
      <c r="Q403" s="606"/>
      <c r="R403" s="606"/>
      <c r="S403" s="606"/>
      <c r="T403" s="606"/>
      <c r="U403" s="606"/>
      <c r="V403" s="606"/>
      <c r="W403" s="606"/>
      <c r="X403" s="606"/>
      <c r="Y403" s="606"/>
      <c r="Z403" s="606"/>
      <c r="AA403" s="606"/>
      <c r="AB403" s="606"/>
      <c r="AC403" s="606"/>
      <c r="AD403" s="606"/>
      <c r="AE403" s="606"/>
      <c r="AF403" s="606"/>
      <c r="AG403" s="606"/>
      <c r="AH403" s="606"/>
      <c r="AI403" s="606"/>
      <c r="AJ403" s="606"/>
      <c r="AK403" s="606"/>
      <c r="AL403" s="606"/>
      <c r="AM403" s="606"/>
      <c r="AN403" s="606"/>
      <c r="AO403" s="606"/>
      <c r="AP403" s="607"/>
    </row>
    <row r="404" spans="1:42" ht="15" x14ac:dyDescent="0.25">
      <c r="A404" s="599"/>
      <c r="B404" s="600"/>
      <c r="C404" s="600"/>
      <c r="D404" s="600"/>
      <c r="E404" s="600"/>
      <c r="F404" s="600"/>
      <c r="G404" s="600"/>
      <c r="H404" s="600"/>
      <c r="I404" s="600"/>
      <c r="J404" s="600"/>
      <c r="K404" s="600"/>
      <c r="L404" s="600"/>
      <c r="M404" s="600"/>
      <c r="N404" s="600"/>
      <c r="O404" s="600"/>
      <c r="P404" s="600"/>
      <c r="Q404" s="600"/>
      <c r="R404" s="600"/>
      <c r="S404" s="600"/>
      <c r="T404" s="600"/>
      <c r="U404" s="600"/>
      <c r="V404" s="600"/>
      <c r="W404" s="600"/>
      <c r="X404" s="600"/>
      <c r="Y404" s="600"/>
      <c r="Z404" s="600"/>
      <c r="AA404" s="600"/>
      <c r="AB404" s="600"/>
      <c r="AC404" s="600"/>
      <c r="AD404" s="600"/>
      <c r="AE404" s="600"/>
      <c r="AF404" s="600"/>
      <c r="AG404" s="600"/>
      <c r="AH404" s="600"/>
      <c r="AI404" s="600"/>
      <c r="AJ404" s="600"/>
      <c r="AK404" s="600"/>
      <c r="AL404" s="600"/>
      <c r="AM404" s="600"/>
      <c r="AN404" s="600"/>
      <c r="AO404" s="600"/>
      <c r="AP404" s="601"/>
    </row>
    <row r="405" spans="1:42" ht="15" x14ac:dyDescent="0.25">
      <c r="A405" s="599"/>
      <c r="B405" s="600"/>
      <c r="C405" s="600"/>
      <c r="D405" s="600"/>
      <c r="E405" s="600"/>
      <c r="F405" s="600"/>
      <c r="G405" s="600"/>
      <c r="H405" s="600"/>
      <c r="I405" s="600"/>
      <c r="J405" s="600"/>
      <c r="K405" s="600"/>
      <c r="L405" s="600"/>
      <c r="M405" s="600"/>
      <c r="N405" s="600"/>
      <c r="O405" s="600"/>
      <c r="P405" s="600"/>
      <c r="Q405" s="600"/>
      <c r="R405" s="600"/>
      <c r="S405" s="600"/>
      <c r="T405" s="600"/>
      <c r="U405" s="600"/>
      <c r="V405" s="600"/>
      <c r="W405" s="600"/>
      <c r="X405" s="600"/>
      <c r="Y405" s="600"/>
      <c r="Z405" s="600"/>
      <c r="AA405" s="600"/>
      <c r="AB405" s="600"/>
      <c r="AC405" s="600"/>
      <c r="AD405" s="600"/>
      <c r="AE405" s="600"/>
      <c r="AF405" s="600"/>
      <c r="AG405" s="600"/>
      <c r="AH405" s="600"/>
      <c r="AI405" s="600"/>
      <c r="AJ405" s="600"/>
      <c r="AK405" s="600"/>
      <c r="AL405" s="600"/>
      <c r="AM405" s="600"/>
      <c r="AN405" s="600"/>
      <c r="AO405" s="600"/>
      <c r="AP405" s="601"/>
    </row>
    <row r="406" spans="1:42" ht="15.6" thickBot="1" x14ac:dyDescent="0.3">
      <c r="A406" s="602"/>
      <c r="B406" s="603"/>
      <c r="C406" s="603"/>
      <c r="D406" s="603"/>
      <c r="E406" s="603"/>
      <c r="F406" s="603"/>
      <c r="G406" s="603"/>
      <c r="H406" s="603"/>
      <c r="I406" s="603"/>
      <c r="J406" s="603"/>
      <c r="K406" s="603"/>
      <c r="L406" s="603"/>
      <c r="M406" s="603"/>
      <c r="N406" s="603"/>
      <c r="O406" s="603"/>
      <c r="P406" s="603"/>
      <c r="Q406" s="603"/>
      <c r="R406" s="603"/>
      <c r="S406" s="603"/>
      <c r="T406" s="603"/>
      <c r="U406" s="603"/>
      <c r="V406" s="603"/>
      <c r="W406" s="603"/>
      <c r="X406" s="603"/>
      <c r="Y406" s="603"/>
      <c r="Z406" s="603"/>
      <c r="AA406" s="603"/>
      <c r="AB406" s="603"/>
      <c r="AC406" s="603"/>
      <c r="AD406" s="603"/>
      <c r="AE406" s="603"/>
      <c r="AF406" s="603"/>
      <c r="AG406" s="603"/>
      <c r="AH406" s="603"/>
      <c r="AI406" s="603"/>
      <c r="AJ406" s="603"/>
      <c r="AK406" s="603"/>
      <c r="AL406" s="603"/>
      <c r="AM406" s="603"/>
      <c r="AN406" s="603"/>
      <c r="AO406" s="603"/>
      <c r="AP406" s="604"/>
    </row>
    <row r="407" spans="1:42" ht="15" customHeight="1" x14ac:dyDescent="0.25">
      <c r="A407" s="636" t="str">
        <f>+$A$1</f>
        <v>MEMORIA DE CÁLCULO CANAL PRADOS DEL ESTE</v>
      </c>
      <c r="B407" s="637"/>
      <c r="C407" s="637"/>
      <c r="D407" s="637"/>
      <c r="E407" s="637"/>
      <c r="F407" s="637"/>
      <c r="G407" s="637"/>
      <c r="H407" s="637"/>
      <c r="I407" s="637"/>
      <c r="J407" s="637"/>
      <c r="K407" s="637"/>
      <c r="L407" s="637"/>
      <c r="M407" s="637"/>
      <c r="N407" s="637"/>
      <c r="O407" s="637"/>
      <c r="P407" s="637"/>
      <c r="Q407" s="637"/>
      <c r="R407" s="637"/>
      <c r="S407" s="637"/>
      <c r="T407" s="637"/>
      <c r="U407" s="637"/>
      <c r="V407" s="637"/>
      <c r="W407" s="637"/>
      <c r="X407" s="637"/>
      <c r="Y407" s="637"/>
      <c r="Z407" s="637"/>
      <c r="AA407" s="637"/>
      <c r="AB407" s="637"/>
      <c r="AC407" s="637"/>
      <c r="AD407" s="637"/>
      <c r="AE407" s="637"/>
      <c r="AF407" s="637"/>
      <c r="AG407" s="637"/>
      <c r="AH407" s="637"/>
      <c r="AI407" s="637"/>
      <c r="AJ407" s="637"/>
      <c r="AK407" s="640" t="str">
        <f>+$AK$1</f>
        <v>FECHA DE EMISION:                                           JULIO 2023</v>
      </c>
      <c r="AL407" s="640"/>
      <c r="AM407" s="640"/>
      <c r="AN407" s="640"/>
      <c r="AO407" s="640"/>
      <c r="AP407" s="642"/>
    </row>
    <row r="408" spans="1:42" ht="15" customHeight="1" x14ac:dyDescent="0.25">
      <c r="A408" s="638"/>
      <c r="B408" s="639"/>
      <c r="C408" s="639"/>
      <c r="D408" s="639"/>
      <c r="E408" s="639"/>
      <c r="F408" s="639"/>
      <c r="G408" s="639"/>
      <c r="H408" s="639"/>
      <c r="I408" s="639"/>
      <c r="J408" s="639"/>
      <c r="K408" s="639"/>
      <c r="L408" s="639"/>
      <c r="M408" s="639"/>
      <c r="N408" s="639"/>
      <c r="O408" s="639"/>
      <c r="P408" s="639"/>
      <c r="Q408" s="639"/>
      <c r="R408" s="639"/>
      <c r="S408" s="639"/>
      <c r="T408" s="639"/>
      <c r="U408" s="639"/>
      <c r="V408" s="639"/>
      <c r="W408" s="639"/>
      <c r="X408" s="639"/>
      <c r="Y408" s="639"/>
      <c r="Z408" s="639"/>
      <c r="AA408" s="639"/>
      <c r="AB408" s="639"/>
      <c r="AC408" s="639"/>
      <c r="AD408" s="639"/>
      <c r="AE408" s="639"/>
      <c r="AF408" s="639"/>
      <c r="AG408" s="639"/>
      <c r="AH408" s="639"/>
      <c r="AI408" s="639"/>
      <c r="AJ408" s="639"/>
      <c r="AK408" s="641"/>
      <c r="AL408" s="641"/>
      <c r="AM408" s="641"/>
      <c r="AN408" s="641"/>
      <c r="AO408" s="641"/>
      <c r="AP408" s="643"/>
    </row>
    <row r="409" spans="1:42" ht="15" customHeight="1" x14ac:dyDescent="0.25">
      <c r="A409" s="638"/>
      <c r="B409" s="639"/>
      <c r="C409" s="639"/>
      <c r="D409" s="639"/>
      <c r="E409" s="639"/>
      <c r="F409" s="639"/>
      <c r="G409" s="639"/>
      <c r="H409" s="639"/>
      <c r="I409" s="639"/>
      <c r="J409" s="639"/>
      <c r="K409" s="639"/>
      <c r="L409" s="639"/>
      <c r="M409" s="639"/>
      <c r="N409" s="639"/>
      <c r="O409" s="639"/>
      <c r="P409" s="639"/>
      <c r="Q409" s="639"/>
      <c r="R409" s="639"/>
      <c r="S409" s="639"/>
      <c r="T409" s="639"/>
      <c r="U409" s="639"/>
      <c r="V409" s="639"/>
      <c r="W409" s="639"/>
      <c r="X409" s="639"/>
      <c r="Y409" s="639"/>
      <c r="Z409" s="639"/>
      <c r="AA409" s="639"/>
      <c r="AB409" s="639"/>
      <c r="AC409" s="639"/>
      <c r="AD409" s="639"/>
      <c r="AE409" s="639"/>
      <c r="AF409" s="639"/>
      <c r="AG409" s="639"/>
      <c r="AH409" s="639"/>
      <c r="AI409" s="639"/>
      <c r="AJ409" s="639"/>
      <c r="AK409" s="641"/>
      <c r="AL409" s="641"/>
      <c r="AM409" s="641"/>
      <c r="AN409" s="641"/>
      <c r="AO409" s="641"/>
      <c r="AP409" s="643"/>
    </row>
    <row r="410" spans="1:42" ht="15" customHeight="1" x14ac:dyDescent="0.25">
      <c r="A410" s="638"/>
      <c r="B410" s="639"/>
      <c r="C410" s="639"/>
      <c r="D410" s="639"/>
      <c r="E410" s="639"/>
      <c r="F410" s="639"/>
      <c r="G410" s="639"/>
      <c r="H410" s="639"/>
      <c r="I410" s="639"/>
      <c r="J410" s="639"/>
      <c r="K410" s="639"/>
      <c r="L410" s="639"/>
      <c r="M410" s="639"/>
      <c r="N410" s="639"/>
      <c r="O410" s="639"/>
      <c r="P410" s="639"/>
      <c r="Q410" s="639"/>
      <c r="R410" s="639"/>
      <c r="S410" s="639"/>
      <c r="T410" s="639"/>
      <c r="U410" s="639"/>
      <c r="V410" s="639"/>
      <c r="W410" s="639"/>
      <c r="X410" s="639"/>
      <c r="Y410" s="639"/>
      <c r="Z410" s="639"/>
      <c r="AA410" s="639"/>
      <c r="AB410" s="639"/>
      <c r="AC410" s="639"/>
      <c r="AD410" s="639"/>
      <c r="AE410" s="639"/>
      <c r="AF410" s="639"/>
      <c r="AG410" s="639"/>
      <c r="AH410" s="639"/>
      <c r="AI410" s="639"/>
      <c r="AJ410" s="639"/>
      <c r="AK410" s="641"/>
      <c r="AL410" s="641"/>
      <c r="AM410" s="641"/>
      <c r="AN410" s="641"/>
      <c r="AO410" s="641"/>
      <c r="AP410" s="643"/>
    </row>
    <row r="411" spans="1:42" ht="15" customHeight="1" x14ac:dyDescent="0.25">
      <c r="A411" s="638"/>
      <c r="B411" s="639"/>
      <c r="C411" s="639"/>
      <c r="D411" s="639"/>
      <c r="E411" s="639"/>
      <c r="F411" s="639"/>
      <c r="G411" s="639"/>
      <c r="H411" s="639"/>
      <c r="I411" s="639"/>
      <c r="J411" s="639"/>
      <c r="K411" s="639"/>
      <c r="L411" s="639"/>
      <c r="M411" s="639"/>
      <c r="N411" s="639"/>
      <c r="O411" s="639"/>
      <c r="P411" s="639"/>
      <c r="Q411" s="639"/>
      <c r="R411" s="639"/>
      <c r="S411" s="639"/>
      <c r="T411" s="639"/>
      <c r="U411" s="639"/>
      <c r="V411" s="639"/>
      <c r="W411" s="639"/>
      <c r="X411" s="639"/>
      <c r="Y411" s="639"/>
      <c r="Z411" s="639"/>
      <c r="AA411" s="639"/>
      <c r="AB411" s="639"/>
      <c r="AC411" s="639"/>
      <c r="AD411" s="639"/>
      <c r="AE411" s="639"/>
      <c r="AF411" s="639"/>
      <c r="AG411" s="639"/>
      <c r="AH411" s="639"/>
      <c r="AI411" s="639"/>
      <c r="AJ411" s="639"/>
      <c r="AK411" s="641"/>
      <c r="AL411" s="641"/>
      <c r="AM411" s="641"/>
      <c r="AN411" s="641"/>
      <c r="AO411" s="641"/>
      <c r="AP411" s="643"/>
    </row>
    <row r="412" spans="1:42" ht="15" customHeight="1" x14ac:dyDescent="0.25">
      <c r="A412" s="638"/>
      <c r="B412" s="639"/>
      <c r="C412" s="639"/>
      <c r="D412" s="639"/>
      <c r="E412" s="639"/>
      <c r="F412" s="639"/>
      <c r="G412" s="639"/>
      <c r="H412" s="639"/>
      <c r="I412" s="639"/>
      <c r="J412" s="639"/>
      <c r="K412" s="639"/>
      <c r="L412" s="639"/>
      <c r="M412" s="639"/>
      <c r="N412" s="639"/>
      <c r="O412" s="639"/>
      <c r="P412" s="639"/>
      <c r="Q412" s="639"/>
      <c r="R412" s="639"/>
      <c r="S412" s="639"/>
      <c r="T412" s="639"/>
      <c r="U412" s="639"/>
      <c r="V412" s="639"/>
      <c r="W412" s="639"/>
      <c r="X412" s="639"/>
      <c r="Y412" s="639"/>
      <c r="Z412" s="639"/>
      <c r="AA412" s="639"/>
      <c r="AB412" s="639"/>
      <c r="AC412" s="639"/>
      <c r="AD412" s="639"/>
      <c r="AE412" s="639"/>
      <c r="AF412" s="639"/>
      <c r="AG412" s="639"/>
      <c r="AH412" s="639"/>
      <c r="AI412" s="639"/>
      <c r="AJ412" s="639"/>
      <c r="AK412" s="641"/>
      <c r="AL412" s="641"/>
      <c r="AM412" s="641"/>
      <c r="AN412" s="641"/>
      <c r="AO412" s="641"/>
      <c r="AP412" s="643"/>
    </row>
    <row r="413" spans="1:42" ht="15" customHeight="1" x14ac:dyDescent="0.25">
      <c r="A413" s="638"/>
      <c r="B413" s="639"/>
      <c r="C413" s="639"/>
      <c r="D413" s="639"/>
      <c r="E413" s="639"/>
      <c r="F413" s="639"/>
      <c r="G413" s="639"/>
      <c r="H413" s="639"/>
      <c r="I413" s="639"/>
      <c r="J413" s="639"/>
      <c r="K413" s="639"/>
      <c r="L413" s="639"/>
      <c r="M413" s="639"/>
      <c r="N413" s="639"/>
      <c r="O413" s="639"/>
      <c r="P413" s="639"/>
      <c r="Q413" s="639"/>
      <c r="R413" s="639"/>
      <c r="S413" s="639"/>
      <c r="T413" s="639"/>
      <c r="U413" s="639"/>
      <c r="V413" s="639"/>
      <c r="W413" s="639"/>
      <c r="X413" s="639"/>
      <c r="Y413" s="639"/>
      <c r="Z413" s="639"/>
      <c r="AA413" s="639"/>
      <c r="AB413" s="639"/>
      <c r="AC413" s="639"/>
      <c r="AD413" s="639"/>
      <c r="AE413" s="639"/>
      <c r="AF413" s="639"/>
      <c r="AG413" s="639"/>
      <c r="AH413" s="639"/>
      <c r="AI413" s="639"/>
      <c r="AJ413" s="639"/>
      <c r="AK413" s="641" t="s">
        <v>19</v>
      </c>
      <c r="AL413" s="641"/>
      <c r="AM413" s="641"/>
      <c r="AN413" s="641">
        <v>1</v>
      </c>
      <c r="AO413" s="641"/>
      <c r="AP413" s="643"/>
    </row>
    <row r="414" spans="1:42" ht="15" customHeight="1" x14ac:dyDescent="0.25">
      <c r="A414" s="638"/>
      <c r="B414" s="639"/>
      <c r="C414" s="639"/>
      <c r="D414" s="639"/>
      <c r="E414" s="639"/>
      <c r="F414" s="639"/>
      <c r="G414" s="639"/>
      <c r="H414" s="639"/>
      <c r="I414" s="639"/>
      <c r="J414" s="639"/>
      <c r="K414" s="639"/>
      <c r="L414" s="639"/>
      <c r="M414" s="639"/>
      <c r="N414" s="639"/>
      <c r="O414" s="639"/>
      <c r="P414" s="639"/>
      <c r="Q414" s="639"/>
      <c r="R414" s="639"/>
      <c r="S414" s="639"/>
      <c r="T414" s="639"/>
      <c r="U414" s="639"/>
      <c r="V414" s="639"/>
      <c r="W414" s="639"/>
      <c r="X414" s="639"/>
      <c r="Y414" s="639"/>
      <c r="Z414" s="639"/>
      <c r="AA414" s="639"/>
      <c r="AB414" s="639"/>
      <c r="AC414" s="639"/>
      <c r="AD414" s="639"/>
      <c r="AE414" s="639"/>
      <c r="AF414" s="639"/>
      <c r="AG414" s="639"/>
      <c r="AH414" s="639"/>
      <c r="AI414" s="639"/>
      <c r="AJ414" s="639"/>
      <c r="AK414" s="641"/>
      <c r="AL414" s="641"/>
      <c r="AM414" s="641"/>
      <c r="AN414" s="641"/>
      <c r="AO414" s="641"/>
      <c r="AP414" s="643"/>
    </row>
    <row r="415" spans="1:42" ht="13.95" customHeight="1" x14ac:dyDescent="0.25">
      <c r="A415" s="632" t="s">
        <v>1</v>
      </c>
      <c r="B415" s="633"/>
      <c r="C415" s="633"/>
      <c r="D415" s="633"/>
      <c r="E415" s="633"/>
      <c r="F415" s="633"/>
      <c r="G415" s="633"/>
      <c r="H415" s="633"/>
      <c r="I415" s="633"/>
      <c r="J415" s="633"/>
      <c r="K415" s="633"/>
      <c r="L415" s="633"/>
      <c r="M415" s="633"/>
      <c r="N415" s="633"/>
      <c r="O415" s="633"/>
      <c r="P415" s="633"/>
      <c r="Q415" s="633"/>
      <c r="R415" s="633"/>
      <c r="S415" s="633"/>
      <c r="T415" s="633"/>
      <c r="U415" s="633"/>
      <c r="V415" s="633"/>
      <c r="W415" s="633"/>
      <c r="X415" s="633"/>
      <c r="Y415" s="633"/>
      <c r="Z415" s="633"/>
      <c r="AA415" s="633"/>
      <c r="AB415" s="633"/>
      <c r="AC415" s="633"/>
      <c r="AD415" s="633"/>
      <c r="AE415" s="633"/>
      <c r="AF415" s="633"/>
      <c r="AG415" s="633"/>
      <c r="AH415" s="633"/>
      <c r="AI415" s="633"/>
      <c r="AJ415" s="633"/>
      <c r="AK415" s="633"/>
      <c r="AL415" s="633"/>
      <c r="AM415" s="633"/>
      <c r="AN415" s="633"/>
      <c r="AO415" s="633"/>
      <c r="AP415" s="634"/>
    </row>
    <row r="416" spans="1:42" ht="13.95" customHeight="1" x14ac:dyDescent="0.25">
      <c r="A416" s="632"/>
      <c r="B416" s="633"/>
      <c r="C416" s="633"/>
      <c r="D416" s="633"/>
      <c r="E416" s="633"/>
      <c r="F416" s="633"/>
      <c r="G416" s="633"/>
      <c r="H416" s="633"/>
      <c r="I416" s="633"/>
      <c r="J416" s="633"/>
      <c r="K416" s="633"/>
      <c r="L416" s="633"/>
      <c r="M416" s="633"/>
      <c r="N416" s="633"/>
      <c r="O416" s="633"/>
      <c r="P416" s="633"/>
      <c r="Q416" s="633"/>
      <c r="R416" s="633"/>
      <c r="S416" s="633"/>
      <c r="T416" s="633"/>
      <c r="U416" s="633"/>
      <c r="V416" s="633"/>
      <c r="W416" s="633"/>
      <c r="X416" s="633"/>
      <c r="Y416" s="633"/>
      <c r="Z416" s="633"/>
      <c r="AA416" s="633"/>
      <c r="AB416" s="633"/>
      <c r="AC416" s="633"/>
      <c r="AD416" s="633"/>
      <c r="AE416" s="633"/>
      <c r="AF416" s="633"/>
      <c r="AG416" s="633"/>
      <c r="AH416" s="633"/>
      <c r="AI416" s="633"/>
      <c r="AJ416" s="633"/>
      <c r="AK416" s="633"/>
      <c r="AL416" s="633"/>
      <c r="AM416" s="633"/>
      <c r="AN416" s="633"/>
      <c r="AO416" s="633"/>
      <c r="AP416" s="634"/>
    </row>
    <row r="417" spans="1:42" ht="30" customHeight="1" x14ac:dyDescent="0.25">
      <c r="A417" s="619" t="s">
        <v>2</v>
      </c>
      <c r="B417" s="620"/>
      <c r="C417" s="620"/>
      <c r="D417" s="620"/>
      <c r="E417" s="620"/>
      <c r="F417" s="620"/>
      <c r="G417" s="620"/>
      <c r="H417" s="620"/>
      <c r="I417" s="620"/>
      <c r="J417" s="620"/>
      <c r="K417" s="620"/>
      <c r="L417" s="620"/>
      <c r="M417" s="621" t="str">
        <f>+$M$11</f>
        <v>CANAL DE AGUAS LLUVIAS EN EL SECTOR PRADOS DEL ESTE, SAN JOSÉ DE CÚCUTA, NORTE DE SANTNADER</v>
      </c>
      <c r="N417" s="621"/>
      <c r="O417" s="621"/>
      <c r="P417" s="621"/>
      <c r="Q417" s="621"/>
      <c r="R417" s="621"/>
      <c r="S417" s="621"/>
      <c r="T417" s="621"/>
      <c r="U417" s="621"/>
      <c r="V417" s="621"/>
      <c r="W417" s="621"/>
      <c r="X417" s="621"/>
      <c r="Y417" s="621"/>
      <c r="Z417" s="621"/>
      <c r="AA417" s="621"/>
      <c r="AB417" s="621"/>
      <c r="AC417" s="621"/>
      <c r="AD417" s="621"/>
      <c r="AE417" s="621"/>
      <c r="AF417" s="621"/>
      <c r="AG417" s="621"/>
      <c r="AH417" s="621"/>
      <c r="AI417" s="621"/>
      <c r="AJ417" s="621"/>
      <c r="AK417" s="621"/>
      <c r="AL417" s="621"/>
      <c r="AM417" s="621"/>
      <c r="AN417" s="621"/>
      <c r="AO417" s="621"/>
      <c r="AP417" s="635"/>
    </row>
    <row r="418" spans="1:42" ht="30" customHeight="1" x14ac:dyDescent="0.25">
      <c r="A418" s="625" t="s">
        <v>46</v>
      </c>
      <c r="B418" s="622"/>
      <c r="C418" s="622"/>
      <c r="D418" s="622"/>
      <c r="E418" s="622"/>
      <c r="F418" s="622"/>
      <c r="G418" s="622"/>
      <c r="H418" s="622"/>
      <c r="I418" s="622"/>
      <c r="J418" s="622"/>
      <c r="K418" s="622"/>
      <c r="L418" s="622"/>
      <c r="M418" s="615" t="str">
        <f>+$M$12</f>
        <v xml:space="preserve">GESTIÓN DE RIESGOS </v>
      </c>
      <c r="N418" s="615"/>
      <c r="O418" s="615"/>
      <c r="P418" s="615"/>
      <c r="Q418" s="615"/>
      <c r="R418" s="615"/>
      <c r="S418" s="615"/>
      <c r="T418" s="615"/>
      <c r="U418" s="615"/>
      <c r="V418" s="615"/>
      <c r="W418" s="615"/>
      <c r="X418" s="615"/>
      <c r="Y418" s="615"/>
      <c r="Z418" s="615"/>
      <c r="AA418" s="615"/>
      <c r="AB418" s="615"/>
      <c r="AC418" s="615"/>
      <c r="AD418" s="615"/>
      <c r="AE418" s="615"/>
      <c r="AF418" s="615"/>
      <c r="AG418" s="615"/>
      <c r="AH418" s="615"/>
      <c r="AI418" s="615"/>
      <c r="AJ418" s="615"/>
      <c r="AK418" s="615"/>
      <c r="AL418" s="622" t="s">
        <v>3</v>
      </c>
      <c r="AM418" s="622"/>
      <c r="AN418" s="612" t="str">
        <f>+$AN$12</f>
        <v>-</v>
      </c>
      <c r="AO418" s="612"/>
      <c r="AP418" s="613"/>
    </row>
    <row r="419" spans="1:42" ht="30" customHeight="1" x14ac:dyDescent="0.25">
      <c r="A419" s="625" t="s">
        <v>4</v>
      </c>
      <c r="B419" s="622"/>
      <c r="C419" s="622"/>
      <c r="D419" s="622"/>
      <c r="E419" s="622"/>
      <c r="F419" s="622"/>
      <c r="G419" s="622"/>
      <c r="H419" s="622"/>
      <c r="I419" s="622"/>
      <c r="J419" s="622"/>
      <c r="K419" s="622"/>
      <c r="L419" s="622"/>
      <c r="M419" s="615" t="str">
        <f>+$M$13</f>
        <v>INTERVENTORÍA</v>
      </c>
      <c r="N419" s="615"/>
      <c r="O419" s="615"/>
      <c r="P419" s="615"/>
      <c r="Q419" s="615"/>
      <c r="R419" s="615"/>
      <c r="S419" s="615"/>
      <c r="T419" s="615"/>
      <c r="U419" s="615"/>
      <c r="V419" s="615"/>
      <c r="W419" s="615"/>
      <c r="X419" s="615"/>
      <c r="Y419" s="615"/>
      <c r="Z419" s="615"/>
      <c r="AA419" s="615"/>
      <c r="AB419" s="615"/>
      <c r="AC419" s="615"/>
      <c r="AD419" s="615"/>
      <c r="AE419" s="615"/>
      <c r="AF419" s="615"/>
      <c r="AG419" s="615"/>
      <c r="AH419" s="615"/>
      <c r="AI419" s="615"/>
      <c r="AJ419" s="615"/>
      <c r="AK419" s="615"/>
      <c r="AL419" s="622" t="s">
        <v>5</v>
      </c>
      <c r="AM419" s="622"/>
      <c r="AN419" s="626" t="str">
        <f>+$AN$13</f>
        <v>JULIO 2023</v>
      </c>
      <c r="AO419" s="627"/>
      <c r="AP419" s="628"/>
    </row>
    <row r="420" spans="1:42" ht="13.95" customHeight="1" x14ac:dyDescent="0.25">
      <c r="A420" s="629"/>
      <c r="B420" s="630"/>
      <c r="C420" s="630"/>
      <c r="D420" s="630"/>
      <c r="E420" s="630"/>
      <c r="F420" s="630"/>
      <c r="G420" s="630"/>
      <c r="H420" s="630"/>
      <c r="I420" s="630"/>
      <c r="J420" s="630"/>
      <c r="K420" s="630"/>
      <c r="L420" s="630"/>
      <c r="M420" s="630"/>
      <c r="N420" s="630"/>
      <c r="O420" s="630"/>
      <c r="P420" s="630"/>
      <c r="Q420" s="630"/>
      <c r="R420" s="630"/>
      <c r="S420" s="630"/>
      <c r="T420" s="630"/>
      <c r="U420" s="630"/>
      <c r="V420" s="630"/>
      <c r="W420" s="630"/>
      <c r="X420" s="630"/>
      <c r="Y420" s="630"/>
      <c r="Z420" s="630"/>
      <c r="AA420" s="630"/>
      <c r="AB420" s="630"/>
      <c r="AC420" s="630"/>
      <c r="AD420" s="630"/>
      <c r="AE420" s="630"/>
      <c r="AF420" s="630"/>
      <c r="AG420" s="630"/>
      <c r="AH420" s="630"/>
      <c r="AI420" s="630"/>
      <c r="AJ420" s="630"/>
      <c r="AK420" s="630"/>
      <c r="AL420" s="630"/>
      <c r="AM420" s="630"/>
      <c r="AN420" s="630"/>
      <c r="AO420" s="630"/>
      <c r="AP420" s="631"/>
    </row>
    <row r="421" spans="1:42" ht="30" customHeight="1" x14ac:dyDescent="0.25">
      <c r="A421" s="619" t="s">
        <v>6</v>
      </c>
      <c r="B421" s="620"/>
      <c r="C421" s="620"/>
      <c r="D421" s="620"/>
      <c r="E421" s="620"/>
      <c r="F421" s="620"/>
      <c r="G421" s="620"/>
      <c r="H421" s="474">
        <v>4</v>
      </c>
      <c r="I421" s="621" t="str">
        <f>IFERROR(VLOOKUP(H421,'PPTO CANAL DE AGUAS LLUVIAS'!B:G,2,FALSE),"")</f>
        <v xml:space="preserve">TUBERÍA DE DESCARGA AGUAS LLUVIA </v>
      </c>
      <c r="J421" s="621"/>
      <c r="K421" s="621"/>
      <c r="L421" s="621"/>
      <c r="M421" s="621"/>
      <c r="N421" s="621"/>
      <c r="O421" s="621"/>
      <c r="P421" s="621"/>
      <c r="Q421" s="621"/>
      <c r="R421" s="621"/>
      <c r="S421" s="621"/>
      <c r="T421" s="621"/>
      <c r="U421" s="622" t="s">
        <v>0</v>
      </c>
      <c r="V421" s="622"/>
      <c r="W421" s="622"/>
      <c r="X421" s="622"/>
      <c r="Y421" s="622"/>
      <c r="Z421" s="622"/>
      <c r="AA421" s="622"/>
      <c r="AB421" s="622"/>
      <c r="AC421" s="622"/>
      <c r="AD421" s="622"/>
      <c r="AE421" s="623">
        <v>4.08</v>
      </c>
      <c r="AF421" s="623"/>
      <c r="AG421" s="624" t="str">
        <f>IFERROR(VLOOKUP(AE421,'PPTO CANAL DE AGUAS LLUVIAS'!B:G,2,FALSE),"")</f>
        <v>TUBERÍA PARA AGUAS LLUVIAS DE 48"</v>
      </c>
      <c r="AH421" s="624"/>
      <c r="AI421" s="624"/>
      <c r="AJ421" s="624"/>
      <c r="AK421" s="624"/>
      <c r="AL421" s="570" t="s">
        <v>7</v>
      </c>
      <c r="AM421" s="572" t="str">
        <f>IFERROR(VLOOKUP(AE421,'PPTO CANAL DE AGUAS LLUVIAS'!B:G,3,FALSE),"")</f>
        <v>UND</v>
      </c>
      <c r="AN421" s="570" t="s">
        <v>8</v>
      </c>
      <c r="AO421" s="612" t="str">
        <f>+$AO$15</f>
        <v>MUNICIPIO SAN JOSÉ DE CÚCUTA</v>
      </c>
      <c r="AP421" s="613"/>
    </row>
    <row r="422" spans="1:42" x14ac:dyDescent="0.25">
      <c r="A422" s="614"/>
      <c r="B422" s="615"/>
      <c r="C422" s="615"/>
      <c r="D422" s="615"/>
      <c r="E422" s="615"/>
      <c r="F422" s="615"/>
      <c r="G422" s="615"/>
      <c r="H422" s="615"/>
      <c r="I422" s="615"/>
      <c r="J422" s="615"/>
      <c r="K422" s="615"/>
      <c r="L422" s="615"/>
      <c r="M422" s="615"/>
      <c r="N422" s="615"/>
      <c r="O422" s="615"/>
      <c r="P422" s="615"/>
      <c r="Q422" s="615"/>
      <c r="R422" s="615"/>
      <c r="S422" s="615"/>
      <c r="T422" s="615"/>
      <c r="U422" s="615"/>
      <c r="V422" s="615"/>
      <c r="W422" s="615"/>
      <c r="X422" s="615"/>
      <c r="Y422" s="615"/>
      <c r="Z422" s="615"/>
      <c r="AA422" s="615"/>
      <c r="AB422" s="615"/>
      <c r="AC422" s="615"/>
      <c r="AD422" s="615"/>
      <c r="AE422" s="615"/>
      <c r="AF422" s="615"/>
      <c r="AG422" s="615"/>
      <c r="AH422" s="615"/>
      <c r="AI422" s="615"/>
      <c r="AJ422" s="616" t="s">
        <v>9</v>
      </c>
      <c r="AK422" s="665" t="s">
        <v>38</v>
      </c>
      <c r="AL422" s="666"/>
      <c r="AM422" s="666"/>
      <c r="AN422" s="667"/>
      <c r="AO422" s="616" t="s">
        <v>10</v>
      </c>
      <c r="AP422" s="617" t="s">
        <v>11</v>
      </c>
    </row>
    <row r="423" spans="1:42" x14ac:dyDescent="0.25">
      <c r="A423" s="614"/>
      <c r="B423" s="615"/>
      <c r="C423" s="615"/>
      <c r="D423" s="615"/>
      <c r="E423" s="615"/>
      <c r="F423" s="615"/>
      <c r="G423" s="615"/>
      <c r="H423" s="615"/>
      <c r="I423" s="615"/>
      <c r="J423" s="615"/>
      <c r="K423" s="615"/>
      <c r="L423" s="615"/>
      <c r="M423" s="615"/>
      <c r="N423" s="615"/>
      <c r="O423" s="615"/>
      <c r="P423" s="615"/>
      <c r="Q423" s="615"/>
      <c r="R423" s="615"/>
      <c r="S423" s="615"/>
      <c r="T423" s="615"/>
      <c r="U423" s="615"/>
      <c r="V423" s="615"/>
      <c r="W423" s="615"/>
      <c r="X423" s="615"/>
      <c r="Y423" s="615"/>
      <c r="Z423" s="615"/>
      <c r="AA423" s="615"/>
      <c r="AB423" s="615"/>
      <c r="AC423" s="615"/>
      <c r="AD423" s="615"/>
      <c r="AE423" s="615"/>
      <c r="AF423" s="615"/>
      <c r="AG423" s="615"/>
      <c r="AH423" s="615"/>
      <c r="AI423" s="615"/>
      <c r="AJ423" s="616"/>
      <c r="AK423" s="571" t="s">
        <v>37</v>
      </c>
      <c r="AL423" s="570" t="s">
        <v>12</v>
      </c>
      <c r="AM423" s="570" t="s">
        <v>16</v>
      </c>
      <c r="AN423" s="570" t="s">
        <v>17</v>
      </c>
      <c r="AO423" s="616"/>
      <c r="AP423" s="617"/>
    </row>
    <row r="424" spans="1:42" x14ac:dyDescent="0.25">
      <c r="A424" s="614"/>
      <c r="B424" s="615"/>
      <c r="C424" s="615"/>
      <c r="D424" s="615"/>
      <c r="E424" s="615"/>
      <c r="F424" s="615"/>
      <c r="G424" s="615"/>
      <c r="H424" s="615"/>
      <c r="I424" s="615"/>
      <c r="J424" s="615"/>
      <c r="K424" s="615"/>
      <c r="L424" s="615"/>
      <c r="M424" s="615"/>
      <c r="N424" s="615"/>
      <c r="O424" s="615"/>
      <c r="P424" s="615"/>
      <c r="Q424" s="615"/>
      <c r="R424" s="615"/>
      <c r="S424" s="615"/>
      <c r="T424" s="615"/>
      <c r="U424" s="615"/>
      <c r="V424" s="615"/>
      <c r="W424" s="615"/>
      <c r="X424" s="615"/>
      <c r="Y424" s="615"/>
      <c r="Z424" s="615"/>
      <c r="AA424" s="615"/>
      <c r="AB424" s="615"/>
      <c r="AC424" s="615"/>
      <c r="AD424" s="615"/>
      <c r="AE424" s="615"/>
      <c r="AF424" s="615"/>
      <c r="AG424" s="615"/>
      <c r="AH424" s="615"/>
      <c r="AI424" s="615"/>
      <c r="AJ424" s="493" t="s">
        <v>808</v>
      </c>
      <c r="AK424" s="494"/>
      <c r="AL424" s="495"/>
      <c r="AM424" s="495"/>
      <c r="AN424" s="495"/>
      <c r="AO424" s="495">
        <v>1</v>
      </c>
      <c r="AP424" s="496">
        <v>1</v>
      </c>
    </row>
    <row r="425" spans="1:42" x14ac:dyDescent="0.25">
      <c r="A425" s="614"/>
      <c r="B425" s="615"/>
      <c r="C425" s="615"/>
      <c r="D425" s="615"/>
      <c r="E425" s="615"/>
      <c r="F425" s="615"/>
      <c r="G425" s="615"/>
      <c r="H425" s="615"/>
      <c r="I425" s="615"/>
      <c r="J425" s="615"/>
      <c r="K425" s="615"/>
      <c r="L425" s="615"/>
      <c r="M425" s="615"/>
      <c r="N425" s="615"/>
      <c r="O425" s="615"/>
      <c r="P425" s="615"/>
      <c r="Q425" s="615"/>
      <c r="R425" s="615"/>
      <c r="S425" s="615"/>
      <c r="T425" s="615"/>
      <c r="U425" s="615"/>
      <c r="V425" s="615"/>
      <c r="W425" s="615"/>
      <c r="X425" s="615"/>
      <c r="Y425" s="615"/>
      <c r="Z425" s="615"/>
      <c r="AA425" s="615"/>
      <c r="AB425" s="615"/>
      <c r="AC425" s="615"/>
      <c r="AD425" s="615"/>
      <c r="AE425" s="615"/>
      <c r="AF425" s="615"/>
      <c r="AG425" s="615"/>
      <c r="AH425" s="615"/>
      <c r="AI425" s="615"/>
      <c r="AJ425" s="487"/>
      <c r="AK425" s="488"/>
      <c r="AL425" s="489"/>
      <c r="AM425" s="489"/>
      <c r="AN425" s="489"/>
      <c r="AO425" s="489"/>
      <c r="AP425" s="490"/>
    </row>
    <row r="426" spans="1:42" x14ac:dyDescent="0.25">
      <c r="A426" s="614"/>
      <c r="B426" s="615"/>
      <c r="C426" s="615"/>
      <c r="D426" s="615"/>
      <c r="E426" s="615"/>
      <c r="F426" s="615"/>
      <c r="G426" s="615"/>
      <c r="H426" s="615"/>
      <c r="I426" s="615"/>
      <c r="J426" s="615"/>
      <c r="K426" s="615"/>
      <c r="L426" s="615"/>
      <c r="M426" s="615"/>
      <c r="N426" s="615"/>
      <c r="O426" s="615"/>
      <c r="P426" s="615"/>
      <c r="Q426" s="615"/>
      <c r="R426" s="615"/>
      <c r="S426" s="615"/>
      <c r="T426" s="615"/>
      <c r="U426" s="615"/>
      <c r="V426" s="615"/>
      <c r="W426" s="615"/>
      <c r="X426" s="615"/>
      <c r="Y426" s="615"/>
      <c r="Z426" s="615"/>
      <c r="AA426" s="615"/>
      <c r="AB426" s="615"/>
      <c r="AC426" s="615"/>
      <c r="AD426" s="615"/>
      <c r="AE426" s="615"/>
      <c r="AF426" s="615"/>
      <c r="AG426" s="615"/>
      <c r="AH426" s="615"/>
      <c r="AI426" s="615"/>
      <c r="AJ426" s="572"/>
      <c r="AK426" s="572"/>
      <c r="AL426" s="279"/>
      <c r="AM426" s="279"/>
      <c r="AN426" s="279"/>
      <c r="AO426" s="279"/>
      <c r="AP426" s="480"/>
    </row>
    <row r="427" spans="1:42" x14ac:dyDescent="0.25">
      <c r="A427" s="614"/>
      <c r="B427" s="615"/>
      <c r="C427" s="615"/>
      <c r="D427" s="615"/>
      <c r="E427" s="615"/>
      <c r="F427" s="615"/>
      <c r="G427" s="615"/>
      <c r="H427" s="615"/>
      <c r="I427" s="615"/>
      <c r="J427" s="615"/>
      <c r="K427" s="615"/>
      <c r="L427" s="615"/>
      <c r="M427" s="615"/>
      <c r="N427" s="615"/>
      <c r="O427" s="615"/>
      <c r="P427" s="615"/>
      <c r="Q427" s="615"/>
      <c r="R427" s="615"/>
      <c r="S427" s="615"/>
      <c r="T427" s="615"/>
      <c r="U427" s="615"/>
      <c r="V427" s="615"/>
      <c r="W427" s="615"/>
      <c r="X427" s="615"/>
      <c r="Y427" s="615"/>
      <c r="Z427" s="615"/>
      <c r="AA427" s="615"/>
      <c r="AB427" s="615"/>
      <c r="AC427" s="615"/>
      <c r="AD427" s="615"/>
      <c r="AE427" s="615"/>
      <c r="AF427" s="615"/>
      <c r="AG427" s="615"/>
      <c r="AH427" s="615"/>
      <c r="AI427" s="615"/>
      <c r="AJ427" s="572"/>
      <c r="AK427" s="572"/>
      <c r="AL427" s="279"/>
      <c r="AM427" s="279"/>
      <c r="AN427" s="279"/>
      <c r="AO427" s="279"/>
      <c r="AP427" s="480"/>
    </row>
    <row r="428" spans="1:42" x14ac:dyDescent="0.25">
      <c r="A428" s="614"/>
      <c r="B428" s="615"/>
      <c r="C428" s="615"/>
      <c r="D428" s="615"/>
      <c r="E428" s="615"/>
      <c r="F428" s="615"/>
      <c r="G428" s="615"/>
      <c r="H428" s="615"/>
      <c r="I428" s="615"/>
      <c r="J428" s="615"/>
      <c r="K428" s="615"/>
      <c r="L428" s="615"/>
      <c r="M428" s="615"/>
      <c r="N428" s="615"/>
      <c r="O428" s="615"/>
      <c r="P428" s="615"/>
      <c r="Q428" s="615"/>
      <c r="R428" s="615"/>
      <c r="S428" s="615"/>
      <c r="T428" s="615"/>
      <c r="U428" s="615"/>
      <c r="V428" s="615"/>
      <c r="W428" s="615"/>
      <c r="X428" s="615"/>
      <c r="Y428" s="615"/>
      <c r="Z428" s="615"/>
      <c r="AA428" s="615"/>
      <c r="AB428" s="615"/>
      <c r="AC428" s="615"/>
      <c r="AD428" s="615"/>
      <c r="AE428" s="615"/>
      <c r="AF428" s="615"/>
      <c r="AG428" s="615"/>
      <c r="AH428" s="615"/>
      <c r="AI428" s="615"/>
      <c r="AJ428" s="572"/>
      <c r="AK428" s="572"/>
      <c r="AL428" s="279"/>
      <c r="AM428" s="279"/>
      <c r="AN428" s="279"/>
      <c r="AO428" s="279"/>
      <c r="AP428" s="480"/>
    </row>
    <row r="429" spans="1:42" x14ac:dyDescent="0.25">
      <c r="A429" s="614"/>
      <c r="B429" s="615"/>
      <c r="C429" s="615"/>
      <c r="D429" s="615"/>
      <c r="E429" s="615"/>
      <c r="F429" s="615"/>
      <c r="G429" s="615"/>
      <c r="H429" s="615"/>
      <c r="I429" s="615"/>
      <c r="J429" s="615"/>
      <c r="K429" s="615"/>
      <c r="L429" s="615"/>
      <c r="M429" s="615"/>
      <c r="N429" s="615"/>
      <c r="O429" s="615"/>
      <c r="P429" s="615"/>
      <c r="Q429" s="615"/>
      <c r="R429" s="615"/>
      <c r="S429" s="615"/>
      <c r="T429" s="615"/>
      <c r="U429" s="615"/>
      <c r="V429" s="615"/>
      <c r="W429" s="615"/>
      <c r="X429" s="615"/>
      <c r="Y429" s="615"/>
      <c r="Z429" s="615"/>
      <c r="AA429" s="615"/>
      <c r="AB429" s="615"/>
      <c r="AC429" s="615"/>
      <c r="AD429" s="615"/>
      <c r="AE429" s="615"/>
      <c r="AF429" s="615"/>
      <c r="AG429" s="615"/>
      <c r="AH429" s="615"/>
      <c r="AI429" s="615"/>
      <c r="AJ429" s="572"/>
      <c r="AK429" s="572"/>
      <c r="AL429" s="279"/>
      <c r="AM429" s="279"/>
      <c r="AN429" s="279"/>
      <c r="AO429" s="279"/>
      <c r="AP429" s="480"/>
    </row>
    <row r="430" spans="1:42" x14ac:dyDescent="0.25">
      <c r="A430" s="614"/>
      <c r="B430" s="615"/>
      <c r="C430" s="615"/>
      <c r="D430" s="615"/>
      <c r="E430" s="615"/>
      <c r="F430" s="615"/>
      <c r="G430" s="615"/>
      <c r="H430" s="615"/>
      <c r="I430" s="615"/>
      <c r="J430" s="615"/>
      <c r="K430" s="615"/>
      <c r="L430" s="615"/>
      <c r="M430" s="615"/>
      <c r="N430" s="615"/>
      <c r="O430" s="615"/>
      <c r="P430" s="615"/>
      <c r="Q430" s="615"/>
      <c r="R430" s="615"/>
      <c r="S430" s="615"/>
      <c r="T430" s="615"/>
      <c r="U430" s="615"/>
      <c r="V430" s="615"/>
      <c r="W430" s="615"/>
      <c r="X430" s="615"/>
      <c r="Y430" s="615"/>
      <c r="Z430" s="615"/>
      <c r="AA430" s="615"/>
      <c r="AB430" s="615"/>
      <c r="AC430" s="615"/>
      <c r="AD430" s="615"/>
      <c r="AE430" s="615"/>
      <c r="AF430" s="615"/>
      <c r="AG430" s="615"/>
      <c r="AH430" s="615"/>
      <c r="AI430" s="615"/>
      <c r="AJ430" s="572"/>
      <c r="AK430" s="572"/>
      <c r="AL430" s="279"/>
      <c r="AM430" s="279"/>
      <c r="AN430" s="279"/>
      <c r="AO430" s="279"/>
      <c r="AP430" s="480"/>
    </row>
    <row r="431" spans="1:42" x14ac:dyDescent="0.25">
      <c r="A431" s="614"/>
      <c r="B431" s="615"/>
      <c r="C431" s="615"/>
      <c r="D431" s="615"/>
      <c r="E431" s="615"/>
      <c r="F431" s="615"/>
      <c r="G431" s="615"/>
      <c r="H431" s="615"/>
      <c r="I431" s="615"/>
      <c r="J431" s="615"/>
      <c r="K431" s="615"/>
      <c r="L431" s="615"/>
      <c r="M431" s="615"/>
      <c r="N431" s="615"/>
      <c r="O431" s="615"/>
      <c r="P431" s="615"/>
      <c r="Q431" s="615"/>
      <c r="R431" s="615"/>
      <c r="S431" s="615"/>
      <c r="T431" s="615"/>
      <c r="U431" s="615"/>
      <c r="V431" s="615"/>
      <c r="W431" s="615"/>
      <c r="X431" s="615"/>
      <c r="Y431" s="615"/>
      <c r="Z431" s="615"/>
      <c r="AA431" s="615"/>
      <c r="AB431" s="615"/>
      <c r="AC431" s="615"/>
      <c r="AD431" s="615"/>
      <c r="AE431" s="615"/>
      <c r="AF431" s="615"/>
      <c r="AG431" s="615"/>
      <c r="AH431" s="615"/>
      <c r="AI431" s="615"/>
      <c r="AJ431" s="572"/>
      <c r="AK431" s="572"/>
      <c r="AL431" s="279"/>
      <c r="AM431" s="279"/>
      <c r="AN431" s="279"/>
      <c r="AO431" s="279"/>
      <c r="AP431" s="480"/>
    </row>
    <row r="432" spans="1:42" x14ac:dyDescent="0.25">
      <c r="A432" s="614"/>
      <c r="B432" s="615"/>
      <c r="C432" s="615"/>
      <c r="D432" s="615"/>
      <c r="E432" s="615"/>
      <c r="F432" s="615"/>
      <c r="G432" s="615"/>
      <c r="H432" s="615"/>
      <c r="I432" s="615"/>
      <c r="J432" s="615"/>
      <c r="K432" s="615"/>
      <c r="L432" s="615"/>
      <c r="M432" s="615"/>
      <c r="N432" s="615"/>
      <c r="O432" s="615"/>
      <c r="P432" s="615"/>
      <c r="Q432" s="615"/>
      <c r="R432" s="615"/>
      <c r="S432" s="615"/>
      <c r="T432" s="615"/>
      <c r="U432" s="615"/>
      <c r="V432" s="615"/>
      <c r="W432" s="615"/>
      <c r="X432" s="615"/>
      <c r="Y432" s="615"/>
      <c r="Z432" s="615"/>
      <c r="AA432" s="615"/>
      <c r="AB432" s="615"/>
      <c r="AC432" s="615"/>
      <c r="AD432" s="615"/>
      <c r="AE432" s="615"/>
      <c r="AF432" s="615"/>
      <c r="AG432" s="615"/>
      <c r="AH432" s="615"/>
      <c r="AI432" s="615"/>
      <c r="AJ432" s="572"/>
      <c r="AK432" s="572"/>
      <c r="AL432" s="279"/>
      <c r="AM432" s="279"/>
      <c r="AN432" s="279"/>
      <c r="AO432" s="279"/>
      <c r="AP432" s="480"/>
    </row>
    <row r="433" spans="1:42" x14ac:dyDescent="0.25">
      <c r="A433" s="614"/>
      <c r="B433" s="615"/>
      <c r="C433" s="615"/>
      <c r="D433" s="615"/>
      <c r="E433" s="615"/>
      <c r="F433" s="615"/>
      <c r="G433" s="615"/>
      <c r="H433" s="615"/>
      <c r="I433" s="615"/>
      <c r="J433" s="615"/>
      <c r="K433" s="615"/>
      <c r="L433" s="615"/>
      <c r="M433" s="615"/>
      <c r="N433" s="615"/>
      <c r="O433" s="615"/>
      <c r="P433" s="615"/>
      <c r="Q433" s="615"/>
      <c r="R433" s="615"/>
      <c r="S433" s="615"/>
      <c r="T433" s="615"/>
      <c r="U433" s="615"/>
      <c r="V433" s="615"/>
      <c r="W433" s="615"/>
      <c r="X433" s="615"/>
      <c r="Y433" s="615"/>
      <c r="Z433" s="615"/>
      <c r="AA433" s="615"/>
      <c r="AB433" s="615"/>
      <c r="AC433" s="615"/>
      <c r="AD433" s="615"/>
      <c r="AE433" s="615"/>
      <c r="AF433" s="615"/>
      <c r="AG433" s="615"/>
      <c r="AH433" s="615"/>
      <c r="AI433" s="615"/>
      <c r="AJ433" s="572"/>
      <c r="AK433" s="572"/>
      <c r="AL433" s="279"/>
      <c r="AM433" s="279"/>
      <c r="AN433" s="279"/>
      <c r="AO433" s="279"/>
      <c r="AP433" s="480"/>
    </row>
    <row r="434" spans="1:42" x14ac:dyDescent="0.25">
      <c r="A434" s="614"/>
      <c r="B434" s="615"/>
      <c r="C434" s="615"/>
      <c r="D434" s="615"/>
      <c r="E434" s="615"/>
      <c r="F434" s="615"/>
      <c r="G434" s="615"/>
      <c r="H434" s="615"/>
      <c r="I434" s="615"/>
      <c r="J434" s="615"/>
      <c r="K434" s="615"/>
      <c r="L434" s="615"/>
      <c r="M434" s="615"/>
      <c r="N434" s="615"/>
      <c r="O434" s="615"/>
      <c r="P434" s="615"/>
      <c r="Q434" s="615"/>
      <c r="R434" s="615"/>
      <c r="S434" s="615"/>
      <c r="T434" s="615"/>
      <c r="U434" s="615"/>
      <c r="V434" s="615"/>
      <c r="W434" s="615"/>
      <c r="X434" s="615"/>
      <c r="Y434" s="615"/>
      <c r="Z434" s="615"/>
      <c r="AA434" s="615"/>
      <c r="AB434" s="615"/>
      <c r="AC434" s="615"/>
      <c r="AD434" s="615"/>
      <c r="AE434" s="615"/>
      <c r="AF434" s="615"/>
      <c r="AG434" s="615"/>
      <c r="AH434" s="615"/>
      <c r="AI434" s="615"/>
      <c r="AJ434" s="572"/>
      <c r="AK434" s="572"/>
      <c r="AL434" s="279"/>
      <c r="AM434" s="279"/>
      <c r="AN434" s="279"/>
      <c r="AO434" s="279"/>
      <c r="AP434" s="480"/>
    </row>
    <row r="435" spans="1:42" x14ac:dyDescent="0.25">
      <c r="A435" s="614"/>
      <c r="B435" s="615"/>
      <c r="C435" s="615"/>
      <c r="D435" s="615"/>
      <c r="E435" s="615"/>
      <c r="F435" s="615"/>
      <c r="G435" s="615"/>
      <c r="H435" s="615"/>
      <c r="I435" s="615"/>
      <c r="J435" s="615"/>
      <c r="K435" s="615"/>
      <c r="L435" s="615"/>
      <c r="M435" s="615"/>
      <c r="N435" s="615"/>
      <c r="O435" s="615"/>
      <c r="P435" s="615"/>
      <c r="Q435" s="615"/>
      <c r="R435" s="615"/>
      <c r="S435" s="615"/>
      <c r="T435" s="615"/>
      <c r="U435" s="615"/>
      <c r="V435" s="615"/>
      <c r="W435" s="615"/>
      <c r="X435" s="615"/>
      <c r="Y435" s="615"/>
      <c r="Z435" s="615"/>
      <c r="AA435" s="615"/>
      <c r="AB435" s="615"/>
      <c r="AC435" s="615"/>
      <c r="AD435" s="615"/>
      <c r="AE435" s="615"/>
      <c r="AF435" s="615"/>
      <c r="AG435" s="615"/>
      <c r="AH435" s="615"/>
      <c r="AI435" s="615"/>
      <c r="AJ435" s="572"/>
      <c r="AK435" s="572"/>
      <c r="AL435" s="279"/>
      <c r="AM435" s="279"/>
      <c r="AN435" s="279"/>
      <c r="AO435" s="279"/>
      <c r="AP435" s="480"/>
    </row>
    <row r="436" spans="1:42" x14ac:dyDescent="0.25">
      <c r="A436" s="614"/>
      <c r="B436" s="615"/>
      <c r="C436" s="615"/>
      <c r="D436" s="615"/>
      <c r="E436" s="615"/>
      <c r="F436" s="615"/>
      <c r="G436" s="615"/>
      <c r="H436" s="615"/>
      <c r="I436" s="615"/>
      <c r="J436" s="615"/>
      <c r="K436" s="615"/>
      <c r="L436" s="615"/>
      <c r="M436" s="615"/>
      <c r="N436" s="615"/>
      <c r="O436" s="615"/>
      <c r="P436" s="615"/>
      <c r="Q436" s="615"/>
      <c r="R436" s="615"/>
      <c r="S436" s="615"/>
      <c r="T436" s="615"/>
      <c r="U436" s="615"/>
      <c r="V436" s="615"/>
      <c r="W436" s="615"/>
      <c r="X436" s="615"/>
      <c r="Y436" s="615"/>
      <c r="Z436" s="615"/>
      <c r="AA436" s="615"/>
      <c r="AB436" s="615"/>
      <c r="AC436" s="615"/>
      <c r="AD436" s="615"/>
      <c r="AE436" s="615"/>
      <c r="AF436" s="615"/>
      <c r="AG436" s="615"/>
      <c r="AH436" s="615"/>
      <c r="AI436" s="615"/>
      <c r="AJ436" s="572"/>
      <c r="AK436" s="572"/>
      <c r="AL436" s="279"/>
      <c r="AM436" s="279"/>
      <c r="AN436" s="279"/>
      <c r="AO436" s="279"/>
      <c r="AP436" s="480"/>
    </row>
    <row r="437" spans="1:42" x14ac:dyDescent="0.25">
      <c r="A437" s="614"/>
      <c r="B437" s="615"/>
      <c r="C437" s="615"/>
      <c r="D437" s="615"/>
      <c r="E437" s="615"/>
      <c r="F437" s="615"/>
      <c r="G437" s="615"/>
      <c r="H437" s="615"/>
      <c r="I437" s="615"/>
      <c r="J437" s="615"/>
      <c r="K437" s="615"/>
      <c r="L437" s="615"/>
      <c r="M437" s="615"/>
      <c r="N437" s="615"/>
      <c r="O437" s="615"/>
      <c r="P437" s="615"/>
      <c r="Q437" s="615"/>
      <c r="R437" s="615"/>
      <c r="S437" s="615"/>
      <c r="T437" s="615"/>
      <c r="U437" s="615"/>
      <c r="V437" s="615"/>
      <c r="W437" s="615"/>
      <c r="X437" s="615"/>
      <c r="Y437" s="615"/>
      <c r="Z437" s="615"/>
      <c r="AA437" s="615"/>
      <c r="AB437" s="615"/>
      <c r="AC437" s="615"/>
      <c r="AD437" s="615"/>
      <c r="AE437" s="615"/>
      <c r="AF437" s="615"/>
      <c r="AG437" s="615"/>
      <c r="AH437" s="615"/>
      <c r="AI437" s="615"/>
      <c r="AJ437" s="572"/>
      <c r="AK437" s="572"/>
      <c r="AL437" s="279"/>
      <c r="AM437" s="279"/>
      <c r="AN437" s="279"/>
      <c r="AO437" s="279"/>
      <c r="AP437" s="480"/>
    </row>
    <row r="438" spans="1:42" x14ac:dyDescent="0.25">
      <c r="A438" s="614"/>
      <c r="B438" s="615"/>
      <c r="C438" s="615"/>
      <c r="D438" s="615"/>
      <c r="E438" s="615"/>
      <c r="F438" s="615"/>
      <c r="G438" s="615"/>
      <c r="H438" s="615"/>
      <c r="I438" s="615"/>
      <c r="J438" s="615"/>
      <c r="K438" s="615"/>
      <c r="L438" s="615"/>
      <c r="M438" s="615"/>
      <c r="N438" s="615"/>
      <c r="O438" s="615"/>
      <c r="P438" s="615"/>
      <c r="Q438" s="615"/>
      <c r="R438" s="615"/>
      <c r="S438" s="615"/>
      <c r="T438" s="615"/>
      <c r="U438" s="615"/>
      <c r="V438" s="615"/>
      <c r="W438" s="615"/>
      <c r="X438" s="615"/>
      <c r="Y438" s="615"/>
      <c r="Z438" s="615"/>
      <c r="AA438" s="615"/>
      <c r="AB438" s="615"/>
      <c r="AC438" s="615"/>
      <c r="AD438" s="615"/>
      <c r="AE438" s="615"/>
      <c r="AF438" s="615"/>
      <c r="AG438" s="615"/>
      <c r="AH438" s="615"/>
      <c r="AI438" s="615"/>
      <c r="AJ438" s="572"/>
      <c r="AK438" s="572"/>
      <c r="AL438" s="279"/>
      <c r="AM438" s="279"/>
      <c r="AN438" s="279"/>
      <c r="AO438" s="279"/>
      <c r="AP438" s="480"/>
    </row>
    <row r="439" spans="1:42" x14ac:dyDescent="0.25">
      <c r="A439" s="614"/>
      <c r="B439" s="615"/>
      <c r="C439" s="615"/>
      <c r="D439" s="615"/>
      <c r="E439" s="615"/>
      <c r="F439" s="615"/>
      <c r="G439" s="615"/>
      <c r="H439" s="615"/>
      <c r="I439" s="615"/>
      <c r="J439" s="615"/>
      <c r="K439" s="615"/>
      <c r="L439" s="615"/>
      <c r="M439" s="615"/>
      <c r="N439" s="615"/>
      <c r="O439" s="615"/>
      <c r="P439" s="615"/>
      <c r="Q439" s="615"/>
      <c r="R439" s="615"/>
      <c r="S439" s="615"/>
      <c r="T439" s="615"/>
      <c r="U439" s="615"/>
      <c r="V439" s="615"/>
      <c r="W439" s="615"/>
      <c r="X439" s="615"/>
      <c r="Y439" s="615"/>
      <c r="Z439" s="615"/>
      <c r="AA439" s="615"/>
      <c r="AB439" s="615"/>
      <c r="AC439" s="615"/>
      <c r="AD439" s="615"/>
      <c r="AE439" s="615"/>
      <c r="AF439" s="615"/>
      <c r="AG439" s="615"/>
      <c r="AH439" s="615"/>
      <c r="AI439" s="615"/>
      <c r="AJ439" s="572"/>
      <c r="AK439" s="572"/>
      <c r="AL439" s="279"/>
      <c r="AM439" s="279"/>
      <c r="AN439" s="279"/>
      <c r="AO439" s="279"/>
      <c r="AP439" s="480"/>
    </row>
    <row r="440" spans="1:42" x14ac:dyDescent="0.25">
      <c r="A440" s="614"/>
      <c r="B440" s="615"/>
      <c r="C440" s="615"/>
      <c r="D440" s="615"/>
      <c r="E440" s="615"/>
      <c r="F440" s="615"/>
      <c r="G440" s="615"/>
      <c r="H440" s="615"/>
      <c r="I440" s="615"/>
      <c r="J440" s="615"/>
      <c r="K440" s="615"/>
      <c r="L440" s="615"/>
      <c r="M440" s="615"/>
      <c r="N440" s="615"/>
      <c r="O440" s="615"/>
      <c r="P440" s="615"/>
      <c r="Q440" s="615"/>
      <c r="R440" s="615"/>
      <c r="S440" s="615"/>
      <c r="T440" s="615"/>
      <c r="U440" s="615"/>
      <c r="V440" s="615"/>
      <c r="W440" s="615"/>
      <c r="X440" s="615"/>
      <c r="Y440" s="615"/>
      <c r="Z440" s="615"/>
      <c r="AA440" s="615"/>
      <c r="AB440" s="615"/>
      <c r="AC440" s="615"/>
      <c r="AD440" s="615"/>
      <c r="AE440" s="615"/>
      <c r="AF440" s="615"/>
      <c r="AG440" s="615"/>
      <c r="AH440" s="615"/>
      <c r="AI440" s="615"/>
      <c r="AJ440" s="572"/>
      <c r="AK440" s="572"/>
      <c r="AL440" s="279"/>
      <c r="AM440" s="279"/>
      <c r="AN440" s="279"/>
      <c r="AO440" s="279"/>
      <c r="AP440" s="480"/>
    </row>
    <row r="441" spans="1:42" x14ac:dyDescent="0.25">
      <c r="A441" s="614"/>
      <c r="B441" s="615"/>
      <c r="C441" s="615"/>
      <c r="D441" s="615"/>
      <c r="E441" s="615"/>
      <c r="F441" s="615"/>
      <c r="G441" s="615"/>
      <c r="H441" s="615"/>
      <c r="I441" s="615"/>
      <c r="J441" s="615"/>
      <c r="K441" s="615"/>
      <c r="L441" s="615"/>
      <c r="M441" s="615"/>
      <c r="N441" s="615"/>
      <c r="O441" s="615"/>
      <c r="P441" s="615"/>
      <c r="Q441" s="615"/>
      <c r="R441" s="615"/>
      <c r="S441" s="615"/>
      <c r="T441" s="615"/>
      <c r="U441" s="615"/>
      <c r="V441" s="615"/>
      <c r="W441" s="615"/>
      <c r="X441" s="615"/>
      <c r="Y441" s="615"/>
      <c r="Z441" s="615"/>
      <c r="AA441" s="615"/>
      <c r="AB441" s="615"/>
      <c r="AC441" s="615"/>
      <c r="AD441" s="615"/>
      <c r="AE441" s="615"/>
      <c r="AF441" s="615"/>
      <c r="AG441" s="615"/>
      <c r="AH441" s="615"/>
      <c r="AI441" s="615"/>
      <c r="AJ441" s="572"/>
      <c r="AK441" s="572"/>
      <c r="AL441" s="279"/>
      <c r="AM441" s="279"/>
      <c r="AN441" s="279"/>
      <c r="AO441" s="279"/>
      <c r="AP441" s="480"/>
    </row>
    <row r="442" spans="1:42" x14ac:dyDescent="0.25">
      <c r="A442" s="614"/>
      <c r="B442" s="615"/>
      <c r="C442" s="615"/>
      <c r="D442" s="615"/>
      <c r="E442" s="615"/>
      <c r="F442" s="615"/>
      <c r="G442" s="615"/>
      <c r="H442" s="615"/>
      <c r="I442" s="615"/>
      <c r="J442" s="615"/>
      <c r="K442" s="615"/>
      <c r="L442" s="615"/>
      <c r="M442" s="615"/>
      <c r="N442" s="615"/>
      <c r="O442" s="615"/>
      <c r="P442" s="615"/>
      <c r="Q442" s="615"/>
      <c r="R442" s="615"/>
      <c r="S442" s="615"/>
      <c r="T442" s="615"/>
      <c r="U442" s="615"/>
      <c r="V442" s="615"/>
      <c r="W442" s="615"/>
      <c r="X442" s="615"/>
      <c r="Y442" s="615"/>
      <c r="Z442" s="615"/>
      <c r="AA442" s="615"/>
      <c r="AB442" s="615"/>
      <c r="AC442" s="615"/>
      <c r="AD442" s="615"/>
      <c r="AE442" s="615"/>
      <c r="AF442" s="615"/>
      <c r="AG442" s="615"/>
      <c r="AH442" s="615"/>
      <c r="AI442" s="615"/>
      <c r="AJ442" s="572"/>
      <c r="AK442" s="572"/>
      <c r="AL442" s="279"/>
      <c r="AM442" s="279"/>
      <c r="AN442" s="279"/>
      <c r="AO442" s="279"/>
      <c r="AP442" s="480"/>
    </row>
    <row r="443" spans="1:42" x14ac:dyDescent="0.25">
      <c r="A443" s="614"/>
      <c r="B443" s="615"/>
      <c r="C443" s="615"/>
      <c r="D443" s="615"/>
      <c r="E443" s="615"/>
      <c r="F443" s="615"/>
      <c r="G443" s="615"/>
      <c r="H443" s="615"/>
      <c r="I443" s="615"/>
      <c r="J443" s="615"/>
      <c r="K443" s="615"/>
      <c r="L443" s="615"/>
      <c r="M443" s="615"/>
      <c r="N443" s="615"/>
      <c r="O443" s="615"/>
      <c r="P443" s="615"/>
      <c r="Q443" s="615"/>
      <c r="R443" s="615"/>
      <c r="S443" s="615"/>
      <c r="T443" s="615"/>
      <c r="U443" s="615"/>
      <c r="V443" s="615"/>
      <c r="W443" s="615"/>
      <c r="X443" s="615"/>
      <c r="Y443" s="615"/>
      <c r="Z443" s="615"/>
      <c r="AA443" s="615"/>
      <c r="AB443" s="615"/>
      <c r="AC443" s="615"/>
      <c r="AD443" s="615"/>
      <c r="AE443" s="615"/>
      <c r="AF443" s="615"/>
      <c r="AG443" s="615"/>
      <c r="AH443" s="615"/>
      <c r="AI443" s="615"/>
      <c r="AJ443" s="572"/>
      <c r="AK443" s="572"/>
      <c r="AL443" s="279"/>
      <c r="AM443" s="279"/>
      <c r="AN443" s="279"/>
      <c r="AO443" s="279"/>
      <c r="AP443" s="480"/>
    </row>
    <row r="444" spans="1:42" x14ac:dyDescent="0.25">
      <c r="A444" s="614"/>
      <c r="B444" s="615"/>
      <c r="C444" s="615"/>
      <c r="D444" s="615"/>
      <c r="E444" s="615"/>
      <c r="F444" s="615"/>
      <c r="G444" s="615"/>
      <c r="H444" s="615"/>
      <c r="I444" s="615"/>
      <c r="J444" s="615"/>
      <c r="K444" s="615"/>
      <c r="L444" s="615"/>
      <c r="M444" s="615"/>
      <c r="N444" s="615"/>
      <c r="O444" s="615"/>
      <c r="P444" s="615"/>
      <c r="Q444" s="615"/>
      <c r="R444" s="615"/>
      <c r="S444" s="615"/>
      <c r="T444" s="615"/>
      <c r="U444" s="615"/>
      <c r="V444" s="615"/>
      <c r="W444" s="615"/>
      <c r="X444" s="615"/>
      <c r="Y444" s="615"/>
      <c r="Z444" s="615"/>
      <c r="AA444" s="615"/>
      <c r="AB444" s="615"/>
      <c r="AC444" s="615"/>
      <c r="AD444" s="615"/>
      <c r="AE444" s="615"/>
      <c r="AF444" s="615"/>
      <c r="AG444" s="615"/>
      <c r="AH444" s="615"/>
      <c r="AI444" s="615"/>
      <c r="AJ444" s="572"/>
      <c r="AK444" s="572"/>
      <c r="AL444" s="279"/>
      <c r="AM444" s="279"/>
      <c r="AN444" s="279"/>
      <c r="AO444" s="279"/>
      <c r="AP444" s="480"/>
    </row>
    <row r="445" spans="1:42" x14ac:dyDescent="0.25">
      <c r="A445" s="614"/>
      <c r="B445" s="615"/>
      <c r="C445" s="615"/>
      <c r="D445" s="615"/>
      <c r="E445" s="615"/>
      <c r="F445" s="615"/>
      <c r="G445" s="615"/>
      <c r="H445" s="615"/>
      <c r="I445" s="615"/>
      <c r="J445" s="615"/>
      <c r="K445" s="615"/>
      <c r="L445" s="615"/>
      <c r="M445" s="615"/>
      <c r="N445" s="615"/>
      <c r="O445" s="615"/>
      <c r="P445" s="615"/>
      <c r="Q445" s="615"/>
      <c r="R445" s="615"/>
      <c r="S445" s="615"/>
      <c r="T445" s="615"/>
      <c r="U445" s="615"/>
      <c r="V445" s="615"/>
      <c r="W445" s="615"/>
      <c r="X445" s="615"/>
      <c r="Y445" s="615"/>
      <c r="Z445" s="615"/>
      <c r="AA445" s="615"/>
      <c r="AB445" s="615"/>
      <c r="AC445" s="615"/>
      <c r="AD445" s="615"/>
      <c r="AE445" s="615"/>
      <c r="AF445" s="615"/>
      <c r="AG445" s="615"/>
      <c r="AH445" s="615"/>
      <c r="AI445" s="615"/>
      <c r="AJ445" s="572"/>
      <c r="AK445" s="572"/>
      <c r="AL445" s="279"/>
      <c r="AM445" s="279"/>
      <c r="AN445" s="279"/>
      <c r="AO445" s="279"/>
      <c r="AP445" s="480"/>
    </row>
    <row r="446" spans="1:42" x14ac:dyDescent="0.25">
      <c r="A446" s="614"/>
      <c r="B446" s="615"/>
      <c r="C446" s="615"/>
      <c r="D446" s="615"/>
      <c r="E446" s="615"/>
      <c r="F446" s="615"/>
      <c r="G446" s="615"/>
      <c r="H446" s="615"/>
      <c r="I446" s="615"/>
      <c r="J446" s="615"/>
      <c r="K446" s="615"/>
      <c r="L446" s="615"/>
      <c r="M446" s="615"/>
      <c r="N446" s="615"/>
      <c r="O446" s="615"/>
      <c r="P446" s="615"/>
      <c r="Q446" s="615"/>
      <c r="R446" s="615"/>
      <c r="S446" s="615"/>
      <c r="T446" s="615"/>
      <c r="U446" s="615"/>
      <c r="V446" s="615"/>
      <c r="W446" s="615"/>
      <c r="X446" s="615"/>
      <c r="Y446" s="615"/>
      <c r="Z446" s="615"/>
      <c r="AA446" s="615"/>
      <c r="AB446" s="615"/>
      <c r="AC446" s="615"/>
      <c r="AD446" s="615"/>
      <c r="AE446" s="615"/>
      <c r="AF446" s="615"/>
      <c r="AG446" s="615"/>
      <c r="AH446" s="615"/>
      <c r="AI446" s="615"/>
      <c r="AJ446" s="568"/>
      <c r="AK446" s="572"/>
      <c r="AL446" s="279"/>
      <c r="AM446" s="279"/>
      <c r="AN446" s="279"/>
      <c r="AO446" s="279"/>
      <c r="AP446" s="480"/>
    </row>
    <row r="447" spans="1:42" x14ac:dyDescent="0.25">
      <c r="A447" s="614"/>
      <c r="B447" s="615"/>
      <c r="C447" s="615"/>
      <c r="D447" s="615"/>
      <c r="E447" s="615"/>
      <c r="F447" s="615"/>
      <c r="G447" s="615"/>
      <c r="H447" s="615"/>
      <c r="I447" s="615"/>
      <c r="J447" s="615"/>
      <c r="K447" s="615"/>
      <c r="L447" s="615"/>
      <c r="M447" s="615"/>
      <c r="N447" s="615"/>
      <c r="O447" s="615"/>
      <c r="P447" s="615"/>
      <c r="Q447" s="615"/>
      <c r="R447" s="615"/>
      <c r="S447" s="615"/>
      <c r="T447" s="615"/>
      <c r="U447" s="615"/>
      <c r="V447" s="615"/>
      <c r="W447" s="615"/>
      <c r="X447" s="615"/>
      <c r="Y447" s="615"/>
      <c r="Z447" s="615"/>
      <c r="AA447" s="615"/>
      <c r="AB447" s="615"/>
      <c r="AC447" s="615"/>
      <c r="AD447" s="615"/>
      <c r="AE447" s="615"/>
      <c r="AF447" s="615"/>
      <c r="AG447" s="615"/>
      <c r="AH447" s="615"/>
      <c r="AI447" s="615"/>
      <c r="AJ447" s="568"/>
      <c r="AK447" s="572"/>
      <c r="AL447" s="279"/>
      <c r="AM447" s="279"/>
      <c r="AN447" s="279"/>
      <c r="AO447" s="279"/>
      <c r="AP447" s="480"/>
    </row>
    <row r="448" spans="1:42" x14ac:dyDescent="0.25">
      <c r="A448" s="614"/>
      <c r="B448" s="615"/>
      <c r="C448" s="615"/>
      <c r="D448" s="615"/>
      <c r="E448" s="615"/>
      <c r="F448" s="615"/>
      <c r="G448" s="615"/>
      <c r="H448" s="615"/>
      <c r="I448" s="615"/>
      <c r="J448" s="615"/>
      <c r="K448" s="615"/>
      <c r="L448" s="615"/>
      <c r="M448" s="615"/>
      <c r="N448" s="615"/>
      <c r="O448" s="615"/>
      <c r="P448" s="615"/>
      <c r="Q448" s="615"/>
      <c r="R448" s="615"/>
      <c r="S448" s="615"/>
      <c r="T448" s="615"/>
      <c r="U448" s="615"/>
      <c r="V448" s="615"/>
      <c r="W448" s="615"/>
      <c r="X448" s="615"/>
      <c r="Y448" s="615"/>
      <c r="Z448" s="615"/>
      <c r="AA448" s="615"/>
      <c r="AB448" s="615"/>
      <c r="AC448" s="615"/>
      <c r="AD448" s="615"/>
      <c r="AE448" s="615"/>
      <c r="AF448" s="615"/>
      <c r="AG448" s="615"/>
      <c r="AH448" s="615"/>
      <c r="AI448" s="615"/>
      <c r="AJ448" s="572"/>
      <c r="AK448" s="572"/>
      <c r="AL448" s="279"/>
      <c r="AM448" s="279"/>
      <c r="AN448" s="279"/>
      <c r="AO448" s="279"/>
      <c r="AP448" s="480"/>
    </row>
    <row r="449" spans="1:42" x14ac:dyDescent="0.25">
      <c r="A449" s="614"/>
      <c r="B449" s="615"/>
      <c r="C449" s="615"/>
      <c r="D449" s="615"/>
      <c r="E449" s="615"/>
      <c r="F449" s="615"/>
      <c r="G449" s="615"/>
      <c r="H449" s="615"/>
      <c r="I449" s="615"/>
      <c r="J449" s="615"/>
      <c r="K449" s="615"/>
      <c r="L449" s="615"/>
      <c r="M449" s="615"/>
      <c r="N449" s="615"/>
      <c r="O449" s="615"/>
      <c r="P449" s="615"/>
      <c r="Q449" s="615"/>
      <c r="R449" s="615"/>
      <c r="S449" s="615"/>
      <c r="T449" s="615"/>
      <c r="U449" s="615"/>
      <c r="V449" s="615"/>
      <c r="W449" s="615"/>
      <c r="X449" s="615"/>
      <c r="Y449" s="615"/>
      <c r="Z449" s="615"/>
      <c r="AA449" s="615"/>
      <c r="AB449" s="615"/>
      <c r="AC449" s="615"/>
      <c r="AD449" s="615"/>
      <c r="AE449" s="615"/>
      <c r="AF449" s="615"/>
      <c r="AG449" s="615"/>
      <c r="AH449" s="615"/>
      <c r="AI449" s="615"/>
      <c r="AJ449" s="572"/>
      <c r="AK449" s="572"/>
      <c r="AL449" s="279"/>
      <c r="AM449" s="279"/>
      <c r="AN449" s="279"/>
      <c r="AO449" s="279"/>
      <c r="AP449" s="480"/>
    </row>
    <row r="450" spans="1:42" x14ac:dyDescent="0.25">
      <c r="A450" s="614"/>
      <c r="B450" s="615"/>
      <c r="C450" s="615"/>
      <c r="D450" s="615"/>
      <c r="E450" s="615"/>
      <c r="F450" s="615"/>
      <c r="G450" s="615"/>
      <c r="H450" s="615"/>
      <c r="I450" s="615"/>
      <c r="J450" s="615"/>
      <c r="K450" s="615"/>
      <c r="L450" s="615"/>
      <c r="M450" s="615"/>
      <c r="N450" s="615"/>
      <c r="O450" s="615"/>
      <c r="P450" s="615"/>
      <c r="Q450" s="615"/>
      <c r="R450" s="615"/>
      <c r="S450" s="615"/>
      <c r="T450" s="615"/>
      <c r="U450" s="615"/>
      <c r="V450" s="615"/>
      <c r="W450" s="615"/>
      <c r="X450" s="615"/>
      <c r="Y450" s="615"/>
      <c r="Z450" s="615"/>
      <c r="AA450" s="615"/>
      <c r="AB450" s="615"/>
      <c r="AC450" s="615"/>
      <c r="AD450" s="615"/>
      <c r="AE450" s="615"/>
      <c r="AF450" s="615"/>
      <c r="AG450" s="615"/>
      <c r="AH450" s="615"/>
      <c r="AI450" s="615"/>
      <c r="AJ450" s="572"/>
      <c r="AK450" s="568"/>
      <c r="AL450" s="279"/>
      <c r="AM450" s="279"/>
      <c r="AN450" s="279"/>
      <c r="AO450" s="279"/>
      <c r="AP450" s="480"/>
    </row>
    <row r="451" spans="1:42" x14ac:dyDescent="0.25">
      <c r="A451" s="614"/>
      <c r="B451" s="615"/>
      <c r="C451" s="615"/>
      <c r="D451" s="615"/>
      <c r="E451" s="615"/>
      <c r="F451" s="615"/>
      <c r="G451" s="615"/>
      <c r="H451" s="615"/>
      <c r="I451" s="615"/>
      <c r="J451" s="615"/>
      <c r="K451" s="615"/>
      <c r="L451" s="615"/>
      <c r="M451" s="615"/>
      <c r="N451" s="615"/>
      <c r="O451" s="615"/>
      <c r="P451" s="615"/>
      <c r="Q451" s="615"/>
      <c r="R451" s="615"/>
      <c r="S451" s="615"/>
      <c r="T451" s="615"/>
      <c r="U451" s="615"/>
      <c r="V451" s="615"/>
      <c r="W451" s="615"/>
      <c r="X451" s="615"/>
      <c r="Y451" s="615"/>
      <c r="Z451" s="615"/>
      <c r="AA451" s="615"/>
      <c r="AB451" s="615"/>
      <c r="AC451" s="615"/>
      <c r="AD451" s="615"/>
      <c r="AE451" s="615"/>
      <c r="AF451" s="615"/>
      <c r="AG451" s="615"/>
      <c r="AH451" s="615"/>
      <c r="AI451" s="615"/>
      <c r="AJ451" s="572"/>
      <c r="AK451" s="572"/>
      <c r="AL451" s="279"/>
      <c r="AM451" s="279"/>
      <c r="AN451" s="279"/>
      <c r="AO451" s="279"/>
      <c r="AP451" s="480"/>
    </row>
    <row r="452" spans="1:42" x14ac:dyDescent="0.25">
      <c r="A452" s="614"/>
      <c r="B452" s="615"/>
      <c r="C452" s="615"/>
      <c r="D452" s="615"/>
      <c r="E452" s="615"/>
      <c r="F452" s="615"/>
      <c r="G452" s="615"/>
      <c r="H452" s="615"/>
      <c r="I452" s="615"/>
      <c r="J452" s="615"/>
      <c r="K452" s="615"/>
      <c r="L452" s="615"/>
      <c r="M452" s="615"/>
      <c r="N452" s="615"/>
      <c r="O452" s="615"/>
      <c r="P452" s="615"/>
      <c r="Q452" s="615"/>
      <c r="R452" s="615"/>
      <c r="S452" s="615"/>
      <c r="T452" s="615"/>
      <c r="U452" s="615"/>
      <c r="V452" s="615"/>
      <c r="W452" s="615"/>
      <c r="X452" s="615"/>
      <c r="Y452" s="615"/>
      <c r="Z452" s="615"/>
      <c r="AA452" s="615"/>
      <c r="AB452" s="615"/>
      <c r="AC452" s="615"/>
      <c r="AD452" s="615"/>
      <c r="AE452" s="615"/>
      <c r="AF452" s="615"/>
      <c r="AG452" s="615"/>
      <c r="AH452" s="615"/>
      <c r="AI452" s="615"/>
      <c r="AJ452" s="572"/>
      <c r="AK452" s="572"/>
      <c r="AL452" s="279"/>
      <c r="AM452" s="279"/>
      <c r="AN452" s="279"/>
      <c r="AO452" s="279"/>
      <c r="AP452" s="480"/>
    </row>
    <row r="453" spans="1:42" x14ac:dyDescent="0.25">
      <c r="A453" s="614"/>
      <c r="B453" s="615"/>
      <c r="C453" s="615"/>
      <c r="D453" s="615"/>
      <c r="E453" s="615"/>
      <c r="F453" s="615"/>
      <c r="G453" s="615"/>
      <c r="H453" s="615"/>
      <c r="I453" s="615"/>
      <c r="J453" s="615"/>
      <c r="K453" s="615"/>
      <c r="L453" s="615"/>
      <c r="M453" s="615"/>
      <c r="N453" s="615"/>
      <c r="O453" s="615"/>
      <c r="P453" s="615"/>
      <c r="Q453" s="615"/>
      <c r="R453" s="615"/>
      <c r="S453" s="615"/>
      <c r="T453" s="615"/>
      <c r="U453" s="615"/>
      <c r="V453" s="615"/>
      <c r="W453" s="615"/>
      <c r="X453" s="615"/>
      <c r="Y453" s="615"/>
      <c r="Z453" s="615"/>
      <c r="AA453" s="615"/>
      <c r="AB453" s="615"/>
      <c r="AC453" s="615"/>
      <c r="AD453" s="615"/>
      <c r="AE453" s="615"/>
      <c r="AF453" s="615"/>
      <c r="AG453" s="615"/>
      <c r="AH453" s="615"/>
      <c r="AI453" s="615"/>
      <c r="AJ453" s="572"/>
      <c r="AK453" s="572"/>
      <c r="AL453" s="279"/>
      <c r="AM453" s="279"/>
      <c r="AN453" s="279"/>
      <c r="AO453" s="279"/>
      <c r="AP453" s="480"/>
    </row>
    <row r="454" spans="1:42" x14ac:dyDescent="0.25">
      <c r="A454" s="614"/>
      <c r="B454" s="615"/>
      <c r="C454" s="615"/>
      <c r="D454" s="615"/>
      <c r="E454" s="615"/>
      <c r="F454" s="615"/>
      <c r="G454" s="615"/>
      <c r="H454" s="615"/>
      <c r="I454" s="615"/>
      <c r="J454" s="615"/>
      <c r="K454" s="615"/>
      <c r="L454" s="615"/>
      <c r="M454" s="615"/>
      <c r="N454" s="615"/>
      <c r="O454" s="615"/>
      <c r="P454" s="615"/>
      <c r="Q454" s="615"/>
      <c r="R454" s="615"/>
      <c r="S454" s="615"/>
      <c r="T454" s="615"/>
      <c r="U454" s="615"/>
      <c r="V454" s="615"/>
      <c r="W454" s="615"/>
      <c r="X454" s="615"/>
      <c r="Y454" s="615"/>
      <c r="Z454" s="615"/>
      <c r="AA454" s="615"/>
      <c r="AB454" s="615"/>
      <c r="AC454" s="615"/>
      <c r="AD454" s="615"/>
      <c r="AE454" s="615"/>
      <c r="AF454" s="615"/>
      <c r="AG454" s="615"/>
      <c r="AH454" s="615"/>
      <c r="AI454" s="615"/>
      <c r="AJ454" s="572"/>
      <c r="AK454" s="573"/>
      <c r="AL454" s="279"/>
      <c r="AM454" s="279"/>
      <c r="AN454" s="279"/>
      <c r="AO454" s="279"/>
      <c r="AP454" s="480"/>
    </row>
    <row r="455" spans="1:42" x14ac:dyDescent="0.25">
      <c r="A455" s="614"/>
      <c r="B455" s="615"/>
      <c r="C455" s="615"/>
      <c r="D455" s="615"/>
      <c r="E455" s="615"/>
      <c r="F455" s="615"/>
      <c r="G455" s="615"/>
      <c r="H455" s="615"/>
      <c r="I455" s="615"/>
      <c r="J455" s="615"/>
      <c r="K455" s="615"/>
      <c r="L455" s="615"/>
      <c r="M455" s="615"/>
      <c r="N455" s="615"/>
      <c r="O455" s="615"/>
      <c r="P455" s="615"/>
      <c r="Q455" s="615"/>
      <c r="R455" s="615"/>
      <c r="S455" s="615"/>
      <c r="T455" s="615"/>
      <c r="U455" s="615"/>
      <c r="V455" s="615"/>
      <c r="W455" s="615"/>
      <c r="X455" s="615"/>
      <c r="Y455" s="615"/>
      <c r="Z455" s="615"/>
      <c r="AA455" s="615"/>
      <c r="AB455" s="615"/>
      <c r="AC455" s="615"/>
      <c r="AD455" s="615"/>
      <c r="AE455" s="615"/>
      <c r="AF455" s="615"/>
      <c r="AG455" s="615"/>
      <c r="AH455" s="615"/>
      <c r="AI455" s="615"/>
      <c r="AJ455" s="618"/>
      <c r="AK455" s="618"/>
      <c r="AL455" s="618"/>
      <c r="AM455" s="618"/>
      <c r="AN455" s="618"/>
      <c r="AO455" s="618"/>
      <c r="AP455" s="483"/>
    </row>
    <row r="456" spans="1:42" x14ac:dyDescent="0.25">
      <c r="A456" s="608" t="s">
        <v>717</v>
      </c>
      <c r="B456" s="609"/>
      <c r="C456" s="609"/>
      <c r="D456" s="609"/>
      <c r="E456" s="609"/>
      <c r="F456" s="609"/>
      <c r="G456" s="609"/>
      <c r="H456" s="609"/>
      <c r="I456" s="609"/>
      <c r="J456" s="609"/>
      <c r="K456" s="609"/>
      <c r="L456" s="609"/>
      <c r="M456" s="609"/>
      <c r="N456" s="609"/>
      <c r="O456" s="609"/>
      <c r="P456" s="609"/>
      <c r="Q456" s="609"/>
      <c r="R456" s="609"/>
      <c r="S456" s="609"/>
      <c r="T456" s="609"/>
      <c r="U456" s="609"/>
      <c r="V456" s="609"/>
      <c r="W456" s="609"/>
      <c r="X456" s="609"/>
      <c r="Y456" s="609"/>
      <c r="Z456" s="609"/>
      <c r="AA456" s="609"/>
      <c r="AB456" s="609"/>
      <c r="AC456" s="609"/>
      <c r="AD456" s="609"/>
      <c r="AE456" s="609"/>
      <c r="AF456" s="609"/>
      <c r="AG456" s="609"/>
      <c r="AH456" s="609"/>
      <c r="AI456" s="609"/>
      <c r="AJ456" s="610" t="s">
        <v>13</v>
      </c>
      <c r="AK456" s="610"/>
      <c r="AL456" s="610"/>
      <c r="AM456" s="610"/>
      <c r="AN456" s="610"/>
      <c r="AO456" s="610"/>
      <c r="AP456" s="480">
        <f>ROUND(SUM(AP424:AP455),2)</f>
        <v>1</v>
      </c>
    </row>
    <row r="457" spans="1:42" ht="15" x14ac:dyDescent="0.25">
      <c r="A457" s="608"/>
      <c r="B457" s="609"/>
      <c r="C457" s="609"/>
      <c r="D457" s="609"/>
      <c r="E457" s="609"/>
      <c r="F457" s="609"/>
      <c r="G457" s="609"/>
      <c r="H457" s="609"/>
      <c r="I457" s="609"/>
      <c r="J457" s="609"/>
      <c r="K457" s="609"/>
      <c r="L457" s="609"/>
      <c r="M457" s="609"/>
      <c r="N457" s="609"/>
      <c r="O457" s="609"/>
      <c r="P457" s="609"/>
      <c r="Q457" s="609"/>
      <c r="R457" s="609"/>
      <c r="S457" s="609"/>
      <c r="T457" s="609"/>
      <c r="U457" s="609"/>
      <c r="V457" s="609"/>
      <c r="W457" s="609"/>
      <c r="X457" s="609"/>
      <c r="Y457" s="609"/>
      <c r="Z457" s="609"/>
      <c r="AA457" s="609"/>
      <c r="AB457" s="609"/>
      <c r="AC457" s="609"/>
      <c r="AD457" s="609"/>
      <c r="AE457" s="609"/>
      <c r="AF457" s="609"/>
      <c r="AG457" s="609"/>
      <c r="AH457" s="609"/>
      <c r="AI457" s="609"/>
      <c r="AJ457" s="611" t="s">
        <v>14</v>
      </c>
      <c r="AK457" s="611"/>
      <c r="AL457" s="611"/>
      <c r="AM457" s="611"/>
      <c r="AN457" s="611"/>
      <c r="AO457" s="611"/>
      <c r="AP457" s="482">
        <f>+AP456</f>
        <v>1</v>
      </c>
    </row>
    <row r="458" spans="1:42" ht="15" x14ac:dyDescent="0.25">
      <c r="A458" s="605"/>
      <c r="B458" s="606"/>
      <c r="C458" s="606"/>
      <c r="D458" s="606"/>
      <c r="E458" s="606"/>
      <c r="F458" s="606"/>
      <c r="G458" s="606"/>
      <c r="H458" s="606"/>
      <c r="I458" s="606"/>
      <c r="J458" s="606"/>
      <c r="K458" s="606"/>
      <c r="L458" s="606"/>
      <c r="M458" s="606"/>
      <c r="N458" s="606"/>
      <c r="O458" s="606"/>
      <c r="P458" s="606"/>
      <c r="Q458" s="606"/>
      <c r="R458" s="606"/>
      <c r="S458" s="606"/>
      <c r="T458" s="606"/>
      <c r="U458" s="606"/>
      <c r="V458" s="606"/>
      <c r="W458" s="606"/>
      <c r="X458" s="606"/>
      <c r="Y458" s="606"/>
      <c r="Z458" s="606" t="s">
        <v>15</v>
      </c>
      <c r="AA458" s="606"/>
      <c r="AB458" s="606"/>
      <c r="AC458" s="606"/>
      <c r="AD458" s="606"/>
      <c r="AE458" s="606"/>
      <c r="AF458" s="606"/>
      <c r="AG458" s="606"/>
      <c r="AH458" s="606"/>
      <c r="AI458" s="606"/>
      <c r="AJ458" s="606"/>
      <c r="AK458" s="606"/>
      <c r="AL458" s="606"/>
      <c r="AM458" s="606"/>
      <c r="AN458" s="606"/>
      <c r="AO458" s="606"/>
      <c r="AP458" s="607"/>
    </row>
    <row r="459" spans="1:42" x14ac:dyDescent="0.25">
      <c r="A459" s="605"/>
      <c r="B459" s="606"/>
      <c r="C459" s="606"/>
      <c r="D459" s="606"/>
      <c r="E459" s="606"/>
      <c r="F459" s="606"/>
      <c r="G459" s="606"/>
      <c r="H459" s="606"/>
      <c r="I459" s="606"/>
      <c r="J459" s="606"/>
      <c r="K459" s="606"/>
      <c r="L459" s="606"/>
      <c r="M459" s="606"/>
      <c r="N459" s="606"/>
      <c r="O459" s="606"/>
      <c r="P459" s="606"/>
      <c r="Q459" s="606"/>
      <c r="R459" s="606"/>
      <c r="S459" s="606"/>
      <c r="T459" s="606"/>
      <c r="U459" s="606"/>
      <c r="V459" s="606"/>
      <c r="W459" s="606"/>
      <c r="X459" s="606"/>
      <c r="Y459" s="606"/>
      <c r="Z459" s="606"/>
      <c r="AA459" s="606"/>
      <c r="AB459" s="606"/>
      <c r="AC459" s="606"/>
      <c r="AD459" s="606"/>
      <c r="AE459" s="606"/>
      <c r="AF459" s="606"/>
      <c r="AG459" s="606"/>
      <c r="AH459" s="606"/>
      <c r="AI459" s="606"/>
      <c r="AJ459" s="606"/>
      <c r="AK459" s="606"/>
      <c r="AL459" s="606"/>
      <c r="AM459" s="606"/>
      <c r="AN459" s="606"/>
      <c r="AO459" s="606"/>
      <c r="AP459" s="607"/>
    </row>
    <row r="460" spans="1:42" x14ac:dyDescent="0.25">
      <c r="A460" s="605"/>
      <c r="B460" s="606"/>
      <c r="C460" s="606"/>
      <c r="D460" s="606"/>
      <c r="E460" s="606"/>
      <c r="F460" s="606"/>
      <c r="G460" s="606"/>
      <c r="H460" s="606"/>
      <c r="I460" s="606"/>
      <c r="J460" s="606"/>
      <c r="K460" s="606"/>
      <c r="L460" s="606"/>
      <c r="M460" s="606"/>
      <c r="N460" s="606"/>
      <c r="O460" s="606"/>
      <c r="P460" s="606"/>
      <c r="Q460" s="606"/>
      <c r="R460" s="606"/>
      <c r="S460" s="606"/>
      <c r="T460" s="606"/>
      <c r="U460" s="606"/>
      <c r="V460" s="606"/>
      <c r="W460" s="606"/>
      <c r="X460" s="606"/>
      <c r="Y460" s="606"/>
      <c r="Z460" s="606"/>
      <c r="AA460" s="606"/>
      <c r="AB460" s="606"/>
      <c r="AC460" s="606"/>
      <c r="AD460" s="606"/>
      <c r="AE460" s="606"/>
      <c r="AF460" s="606"/>
      <c r="AG460" s="606"/>
      <c r="AH460" s="606"/>
      <c r="AI460" s="606"/>
      <c r="AJ460" s="606"/>
      <c r="AK460" s="606"/>
      <c r="AL460" s="606"/>
      <c r="AM460" s="606"/>
      <c r="AN460" s="606"/>
      <c r="AO460" s="606"/>
      <c r="AP460" s="607"/>
    </row>
    <row r="461" spans="1:42" x14ac:dyDescent="0.25">
      <c r="A461" s="605"/>
      <c r="B461" s="606"/>
      <c r="C461" s="606"/>
      <c r="D461" s="606"/>
      <c r="E461" s="606"/>
      <c r="F461" s="606"/>
      <c r="G461" s="606"/>
      <c r="H461" s="606"/>
      <c r="I461" s="606"/>
      <c r="J461" s="606"/>
      <c r="K461" s="606"/>
      <c r="L461" s="606"/>
      <c r="M461" s="606"/>
      <c r="N461" s="606"/>
      <c r="O461" s="606"/>
      <c r="P461" s="606"/>
      <c r="Q461" s="606"/>
      <c r="R461" s="606"/>
      <c r="S461" s="606"/>
      <c r="T461" s="606"/>
      <c r="U461" s="606"/>
      <c r="V461" s="606"/>
      <c r="W461" s="606"/>
      <c r="X461" s="606"/>
      <c r="Y461" s="606"/>
      <c r="Z461" s="606"/>
      <c r="AA461" s="606"/>
      <c r="AB461" s="606"/>
      <c r="AC461" s="606"/>
      <c r="AD461" s="606"/>
      <c r="AE461" s="606"/>
      <c r="AF461" s="606"/>
      <c r="AG461" s="606"/>
      <c r="AH461" s="606"/>
      <c r="AI461" s="606"/>
      <c r="AJ461" s="606"/>
      <c r="AK461" s="606"/>
      <c r="AL461" s="606"/>
      <c r="AM461" s="606"/>
      <c r="AN461" s="606"/>
      <c r="AO461" s="606"/>
      <c r="AP461" s="607"/>
    </row>
    <row r="462" spans="1:42" ht="15" x14ac:dyDescent="0.25">
      <c r="A462" s="599"/>
      <c r="B462" s="600"/>
      <c r="C462" s="600"/>
      <c r="D462" s="600"/>
      <c r="E462" s="600"/>
      <c r="F462" s="600"/>
      <c r="G462" s="600"/>
      <c r="H462" s="600"/>
      <c r="I462" s="600"/>
      <c r="J462" s="600"/>
      <c r="K462" s="600"/>
      <c r="L462" s="600"/>
      <c r="M462" s="600"/>
      <c r="N462" s="600"/>
      <c r="O462" s="600"/>
      <c r="P462" s="600"/>
      <c r="Q462" s="600"/>
      <c r="R462" s="600"/>
      <c r="S462" s="600"/>
      <c r="T462" s="600"/>
      <c r="U462" s="600"/>
      <c r="V462" s="600"/>
      <c r="W462" s="600"/>
      <c r="X462" s="600"/>
      <c r="Y462" s="600"/>
      <c r="Z462" s="600"/>
      <c r="AA462" s="600"/>
      <c r="AB462" s="600"/>
      <c r="AC462" s="600"/>
      <c r="AD462" s="600"/>
      <c r="AE462" s="600"/>
      <c r="AF462" s="600"/>
      <c r="AG462" s="600"/>
      <c r="AH462" s="600"/>
      <c r="AI462" s="600"/>
      <c r="AJ462" s="600"/>
      <c r="AK462" s="600"/>
      <c r="AL462" s="600"/>
      <c r="AM462" s="600"/>
      <c r="AN462" s="600"/>
      <c r="AO462" s="600"/>
      <c r="AP462" s="601"/>
    </row>
    <row r="463" spans="1:42" ht="15" x14ac:dyDescent="0.25">
      <c r="A463" s="599"/>
      <c r="B463" s="600"/>
      <c r="C463" s="600"/>
      <c r="D463" s="600"/>
      <c r="E463" s="600"/>
      <c r="F463" s="600"/>
      <c r="G463" s="600"/>
      <c r="H463" s="600"/>
      <c r="I463" s="600"/>
      <c r="J463" s="600"/>
      <c r="K463" s="600"/>
      <c r="L463" s="600"/>
      <c r="M463" s="600"/>
      <c r="N463" s="600"/>
      <c r="O463" s="600"/>
      <c r="P463" s="600"/>
      <c r="Q463" s="600"/>
      <c r="R463" s="600"/>
      <c r="S463" s="600"/>
      <c r="T463" s="600"/>
      <c r="U463" s="600"/>
      <c r="V463" s="600"/>
      <c r="W463" s="600"/>
      <c r="X463" s="600"/>
      <c r="Y463" s="600"/>
      <c r="Z463" s="600"/>
      <c r="AA463" s="600"/>
      <c r="AB463" s="600"/>
      <c r="AC463" s="600"/>
      <c r="AD463" s="600"/>
      <c r="AE463" s="600"/>
      <c r="AF463" s="600"/>
      <c r="AG463" s="600"/>
      <c r="AH463" s="600"/>
      <c r="AI463" s="600"/>
      <c r="AJ463" s="600"/>
      <c r="AK463" s="600"/>
      <c r="AL463" s="600"/>
      <c r="AM463" s="600"/>
      <c r="AN463" s="600"/>
      <c r="AO463" s="600"/>
      <c r="AP463" s="601"/>
    </row>
    <row r="464" spans="1:42" ht="15.6" thickBot="1" x14ac:dyDescent="0.3">
      <c r="A464" s="602"/>
      <c r="B464" s="603"/>
      <c r="C464" s="603"/>
      <c r="D464" s="603"/>
      <c r="E464" s="603"/>
      <c r="F464" s="603"/>
      <c r="G464" s="603"/>
      <c r="H464" s="603"/>
      <c r="I464" s="603"/>
      <c r="J464" s="603"/>
      <c r="K464" s="603"/>
      <c r="L464" s="603"/>
      <c r="M464" s="603"/>
      <c r="N464" s="603"/>
      <c r="O464" s="603"/>
      <c r="P464" s="603"/>
      <c r="Q464" s="603"/>
      <c r="R464" s="603"/>
      <c r="S464" s="603"/>
      <c r="T464" s="603"/>
      <c r="U464" s="603"/>
      <c r="V464" s="603"/>
      <c r="W464" s="603"/>
      <c r="X464" s="603"/>
      <c r="Y464" s="603"/>
      <c r="Z464" s="603"/>
      <c r="AA464" s="603"/>
      <c r="AB464" s="603"/>
      <c r="AC464" s="603"/>
      <c r="AD464" s="603"/>
      <c r="AE464" s="603"/>
      <c r="AF464" s="603"/>
      <c r="AG464" s="603"/>
      <c r="AH464" s="603"/>
      <c r="AI464" s="603"/>
      <c r="AJ464" s="603"/>
      <c r="AK464" s="603"/>
      <c r="AL464" s="603"/>
      <c r="AM464" s="603"/>
      <c r="AN464" s="603"/>
      <c r="AO464" s="603"/>
      <c r="AP464" s="604"/>
    </row>
    <row r="465" spans="1:42" ht="15" hidden="1" customHeight="1" x14ac:dyDescent="0.25">
      <c r="A465" s="636" t="str">
        <f>+$A$1</f>
        <v>MEMORIA DE CÁLCULO CANAL PRADOS DEL ESTE</v>
      </c>
      <c r="B465" s="637"/>
      <c r="C465" s="637"/>
      <c r="D465" s="637"/>
      <c r="E465" s="637"/>
      <c r="F465" s="637"/>
      <c r="G465" s="637"/>
      <c r="H465" s="637"/>
      <c r="I465" s="637"/>
      <c r="J465" s="637"/>
      <c r="K465" s="637"/>
      <c r="L465" s="637"/>
      <c r="M465" s="637"/>
      <c r="N465" s="637"/>
      <c r="O465" s="637"/>
      <c r="P465" s="637"/>
      <c r="Q465" s="637"/>
      <c r="R465" s="637"/>
      <c r="S465" s="637"/>
      <c r="T465" s="637"/>
      <c r="U465" s="637"/>
      <c r="V465" s="637"/>
      <c r="W465" s="637"/>
      <c r="X465" s="637"/>
      <c r="Y465" s="637"/>
      <c r="Z465" s="637"/>
      <c r="AA465" s="637"/>
      <c r="AB465" s="637"/>
      <c r="AC465" s="637"/>
      <c r="AD465" s="637"/>
      <c r="AE465" s="637"/>
      <c r="AF465" s="637"/>
      <c r="AG465" s="637"/>
      <c r="AH465" s="637"/>
      <c r="AI465" s="637"/>
      <c r="AJ465" s="637"/>
      <c r="AK465" s="640" t="str">
        <f>+$AK$1</f>
        <v>FECHA DE EMISION:                                           JULIO 2023</v>
      </c>
      <c r="AL465" s="640"/>
      <c r="AM465" s="640"/>
      <c r="AN465" s="640"/>
      <c r="AO465" s="640"/>
      <c r="AP465" s="642"/>
    </row>
    <row r="466" spans="1:42" ht="15" hidden="1" customHeight="1" x14ac:dyDescent="0.25">
      <c r="A466" s="638"/>
      <c r="B466" s="639"/>
      <c r="C466" s="639"/>
      <c r="D466" s="639"/>
      <c r="E466" s="639"/>
      <c r="F466" s="639"/>
      <c r="G466" s="639"/>
      <c r="H466" s="639"/>
      <c r="I466" s="639"/>
      <c r="J466" s="639"/>
      <c r="K466" s="639"/>
      <c r="L466" s="639"/>
      <c r="M466" s="639"/>
      <c r="N466" s="639"/>
      <c r="O466" s="639"/>
      <c r="P466" s="639"/>
      <c r="Q466" s="639"/>
      <c r="R466" s="639"/>
      <c r="S466" s="639"/>
      <c r="T466" s="639"/>
      <c r="U466" s="639"/>
      <c r="V466" s="639"/>
      <c r="W466" s="639"/>
      <c r="X466" s="639"/>
      <c r="Y466" s="639"/>
      <c r="Z466" s="639"/>
      <c r="AA466" s="639"/>
      <c r="AB466" s="639"/>
      <c r="AC466" s="639"/>
      <c r="AD466" s="639"/>
      <c r="AE466" s="639"/>
      <c r="AF466" s="639"/>
      <c r="AG466" s="639"/>
      <c r="AH466" s="639"/>
      <c r="AI466" s="639"/>
      <c r="AJ466" s="639"/>
      <c r="AK466" s="641"/>
      <c r="AL466" s="641"/>
      <c r="AM466" s="641"/>
      <c r="AN466" s="641"/>
      <c r="AO466" s="641"/>
      <c r="AP466" s="643"/>
    </row>
    <row r="467" spans="1:42" ht="15" hidden="1" customHeight="1" x14ac:dyDescent="0.25">
      <c r="A467" s="638"/>
      <c r="B467" s="639"/>
      <c r="C467" s="639"/>
      <c r="D467" s="639"/>
      <c r="E467" s="639"/>
      <c r="F467" s="639"/>
      <c r="G467" s="639"/>
      <c r="H467" s="639"/>
      <c r="I467" s="639"/>
      <c r="J467" s="639"/>
      <c r="K467" s="639"/>
      <c r="L467" s="639"/>
      <c r="M467" s="639"/>
      <c r="N467" s="639"/>
      <c r="O467" s="639"/>
      <c r="P467" s="639"/>
      <c r="Q467" s="639"/>
      <c r="R467" s="639"/>
      <c r="S467" s="639"/>
      <c r="T467" s="639"/>
      <c r="U467" s="639"/>
      <c r="V467" s="639"/>
      <c r="W467" s="639"/>
      <c r="X467" s="639"/>
      <c r="Y467" s="639"/>
      <c r="Z467" s="639"/>
      <c r="AA467" s="639"/>
      <c r="AB467" s="639"/>
      <c r="AC467" s="639"/>
      <c r="AD467" s="639"/>
      <c r="AE467" s="639"/>
      <c r="AF467" s="639"/>
      <c r="AG467" s="639"/>
      <c r="AH467" s="639"/>
      <c r="AI467" s="639"/>
      <c r="AJ467" s="639"/>
      <c r="AK467" s="641"/>
      <c r="AL467" s="641"/>
      <c r="AM467" s="641"/>
      <c r="AN467" s="641"/>
      <c r="AO467" s="641"/>
      <c r="AP467" s="643"/>
    </row>
    <row r="468" spans="1:42" ht="15" hidden="1" customHeight="1" x14ac:dyDescent="0.25">
      <c r="A468" s="638"/>
      <c r="B468" s="639"/>
      <c r="C468" s="639"/>
      <c r="D468" s="639"/>
      <c r="E468" s="639"/>
      <c r="F468" s="639"/>
      <c r="G468" s="639"/>
      <c r="H468" s="639"/>
      <c r="I468" s="639"/>
      <c r="J468" s="639"/>
      <c r="K468" s="639"/>
      <c r="L468" s="639"/>
      <c r="M468" s="639"/>
      <c r="N468" s="639"/>
      <c r="O468" s="639"/>
      <c r="P468" s="639"/>
      <c r="Q468" s="639"/>
      <c r="R468" s="639"/>
      <c r="S468" s="639"/>
      <c r="T468" s="639"/>
      <c r="U468" s="639"/>
      <c r="V468" s="639"/>
      <c r="W468" s="639"/>
      <c r="X468" s="639"/>
      <c r="Y468" s="639"/>
      <c r="Z468" s="639"/>
      <c r="AA468" s="639"/>
      <c r="AB468" s="639"/>
      <c r="AC468" s="639"/>
      <c r="AD468" s="639"/>
      <c r="AE468" s="639"/>
      <c r="AF468" s="639"/>
      <c r="AG468" s="639"/>
      <c r="AH468" s="639"/>
      <c r="AI468" s="639"/>
      <c r="AJ468" s="639"/>
      <c r="AK468" s="641"/>
      <c r="AL468" s="641"/>
      <c r="AM468" s="641"/>
      <c r="AN468" s="641"/>
      <c r="AO468" s="641"/>
      <c r="AP468" s="643"/>
    </row>
    <row r="469" spans="1:42" ht="15" hidden="1" customHeight="1" x14ac:dyDescent="0.25">
      <c r="A469" s="638"/>
      <c r="B469" s="639"/>
      <c r="C469" s="639"/>
      <c r="D469" s="639"/>
      <c r="E469" s="639"/>
      <c r="F469" s="639"/>
      <c r="G469" s="639"/>
      <c r="H469" s="639"/>
      <c r="I469" s="639"/>
      <c r="J469" s="639"/>
      <c r="K469" s="639"/>
      <c r="L469" s="639"/>
      <c r="M469" s="639"/>
      <c r="N469" s="639"/>
      <c r="O469" s="639"/>
      <c r="P469" s="639"/>
      <c r="Q469" s="639"/>
      <c r="R469" s="639"/>
      <c r="S469" s="639"/>
      <c r="T469" s="639"/>
      <c r="U469" s="639"/>
      <c r="V469" s="639"/>
      <c r="W469" s="639"/>
      <c r="X469" s="639"/>
      <c r="Y469" s="639"/>
      <c r="Z469" s="639"/>
      <c r="AA469" s="639"/>
      <c r="AB469" s="639"/>
      <c r="AC469" s="639"/>
      <c r="AD469" s="639"/>
      <c r="AE469" s="639"/>
      <c r="AF469" s="639"/>
      <c r="AG469" s="639"/>
      <c r="AH469" s="639"/>
      <c r="AI469" s="639"/>
      <c r="AJ469" s="639"/>
      <c r="AK469" s="641"/>
      <c r="AL469" s="641"/>
      <c r="AM469" s="641"/>
      <c r="AN469" s="641"/>
      <c r="AO469" s="641"/>
      <c r="AP469" s="643"/>
    </row>
    <row r="470" spans="1:42" ht="15" hidden="1" customHeight="1" x14ac:dyDescent="0.25">
      <c r="A470" s="638"/>
      <c r="B470" s="639"/>
      <c r="C470" s="639"/>
      <c r="D470" s="639"/>
      <c r="E470" s="639"/>
      <c r="F470" s="639"/>
      <c r="G470" s="639"/>
      <c r="H470" s="639"/>
      <c r="I470" s="639"/>
      <c r="J470" s="639"/>
      <c r="K470" s="639"/>
      <c r="L470" s="639"/>
      <c r="M470" s="639"/>
      <c r="N470" s="639"/>
      <c r="O470" s="639"/>
      <c r="P470" s="639"/>
      <c r="Q470" s="639"/>
      <c r="R470" s="639"/>
      <c r="S470" s="639"/>
      <c r="T470" s="639"/>
      <c r="U470" s="639"/>
      <c r="V470" s="639"/>
      <c r="W470" s="639"/>
      <c r="X470" s="639"/>
      <c r="Y470" s="639"/>
      <c r="Z470" s="639"/>
      <c r="AA470" s="639"/>
      <c r="AB470" s="639"/>
      <c r="AC470" s="639"/>
      <c r="AD470" s="639"/>
      <c r="AE470" s="639"/>
      <c r="AF470" s="639"/>
      <c r="AG470" s="639"/>
      <c r="AH470" s="639"/>
      <c r="AI470" s="639"/>
      <c r="AJ470" s="639"/>
      <c r="AK470" s="641"/>
      <c r="AL470" s="641"/>
      <c r="AM470" s="641"/>
      <c r="AN470" s="641"/>
      <c r="AO470" s="641"/>
      <c r="AP470" s="643"/>
    </row>
    <row r="471" spans="1:42" ht="15" hidden="1" customHeight="1" x14ac:dyDescent="0.25">
      <c r="A471" s="638"/>
      <c r="B471" s="639"/>
      <c r="C471" s="639"/>
      <c r="D471" s="639"/>
      <c r="E471" s="639"/>
      <c r="F471" s="639"/>
      <c r="G471" s="639"/>
      <c r="H471" s="639"/>
      <c r="I471" s="639"/>
      <c r="J471" s="639"/>
      <c r="K471" s="639"/>
      <c r="L471" s="639"/>
      <c r="M471" s="639"/>
      <c r="N471" s="639"/>
      <c r="O471" s="639"/>
      <c r="P471" s="639"/>
      <c r="Q471" s="639"/>
      <c r="R471" s="639"/>
      <c r="S471" s="639"/>
      <c r="T471" s="639"/>
      <c r="U471" s="639"/>
      <c r="V471" s="639"/>
      <c r="W471" s="639"/>
      <c r="X471" s="639"/>
      <c r="Y471" s="639"/>
      <c r="Z471" s="639"/>
      <c r="AA471" s="639"/>
      <c r="AB471" s="639"/>
      <c r="AC471" s="639"/>
      <c r="AD471" s="639"/>
      <c r="AE471" s="639"/>
      <c r="AF471" s="639"/>
      <c r="AG471" s="639"/>
      <c r="AH471" s="639"/>
      <c r="AI471" s="639"/>
      <c r="AJ471" s="639"/>
      <c r="AK471" s="641" t="s">
        <v>19</v>
      </c>
      <c r="AL471" s="641"/>
      <c r="AM471" s="641"/>
      <c r="AN471" s="641">
        <v>1</v>
      </c>
      <c r="AO471" s="641"/>
      <c r="AP471" s="643"/>
    </row>
    <row r="472" spans="1:42" ht="15" hidden="1" customHeight="1" x14ac:dyDescent="0.25">
      <c r="A472" s="638"/>
      <c r="B472" s="639"/>
      <c r="C472" s="639"/>
      <c r="D472" s="639"/>
      <c r="E472" s="639"/>
      <c r="F472" s="639"/>
      <c r="G472" s="639"/>
      <c r="H472" s="639"/>
      <c r="I472" s="639"/>
      <c r="J472" s="639"/>
      <c r="K472" s="639"/>
      <c r="L472" s="639"/>
      <c r="M472" s="639"/>
      <c r="N472" s="639"/>
      <c r="O472" s="639"/>
      <c r="P472" s="639"/>
      <c r="Q472" s="639"/>
      <c r="R472" s="639"/>
      <c r="S472" s="639"/>
      <c r="T472" s="639"/>
      <c r="U472" s="639"/>
      <c r="V472" s="639"/>
      <c r="W472" s="639"/>
      <c r="X472" s="639"/>
      <c r="Y472" s="639"/>
      <c r="Z472" s="639"/>
      <c r="AA472" s="639"/>
      <c r="AB472" s="639"/>
      <c r="AC472" s="639"/>
      <c r="AD472" s="639"/>
      <c r="AE472" s="639"/>
      <c r="AF472" s="639"/>
      <c r="AG472" s="639"/>
      <c r="AH472" s="639"/>
      <c r="AI472" s="639"/>
      <c r="AJ472" s="639"/>
      <c r="AK472" s="641"/>
      <c r="AL472" s="641"/>
      <c r="AM472" s="641"/>
      <c r="AN472" s="641"/>
      <c r="AO472" s="641"/>
      <c r="AP472" s="643"/>
    </row>
    <row r="473" spans="1:42" ht="13.95" hidden="1" customHeight="1" x14ac:dyDescent="0.25">
      <c r="A473" s="632" t="s">
        <v>1</v>
      </c>
      <c r="B473" s="633"/>
      <c r="C473" s="633"/>
      <c r="D473" s="633"/>
      <c r="E473" s="633"/>
      <c r="F473" s="633"/>
      <c r="G473" s="633"/>
      <c r="H473" s="633"/>
      <c r="I473" s="633"/>
      <c r="J473" s="633"/>
      <c r="K473" s="633"/>
      <c r="L473" s="633"/>
      <c r="M473" s="633"/>
      <c r="N473" s="633"/>
      <c r="O473" s="633"/>
      <c r="P473" s="633"/>
      <c r="Q473" s="633"/>
      <c r="R473" s="633"/>
      <c r="S473" s="633"/>
      <c r="T473" s="633"/>
      <c r="U473" s="633"/>
      <c r="V473" s="633"/>
      <c r="W473" s="633"/>
      <c r="X473" s="633"/>
      <c r="Y473" s="633"/>
      <c r="Z473" s="633"/>
      <c r="AA473" s="633"/>
      <c r="AB473" s="633"/>
      <c r="AC473" s="633"/>
      <c r="AD473" s="633"/>
      <c r="AE473" s="633"/>
      <c r="AF473" s="633"/>
      <c r="AG473" s="633"/>
      <c r="AH473" s="633"/>
      <c r="AI473" s="633"/>
      <c r="AJ473" s="633"/>
      <c r="AK473" s="633"/>
      <c r="AL473" s="633"/>
      <c r="AM473" s="633"/>
      <c r="AN473" s="633"/>
      <c r="AO473" s="633"/>
      <c r="AP473" s="634"/>
    </row>
    <row r="474" spans="1:42" ht="13.95" hidden="1" customHeight="1" x14ac:dyDescent="0.25">
      <c r="A474" s="632"/>
      <c r="B474" s="633"/>
      <c r="C474" s="633"/>
      <c r="D474" s="633"/>
      <c r="E474" s="633"/>
      <c r="F474" s="633"/>
      <c r="G474" s="633"/>
      <c r="H474" s="633"/>
      <c r="I474" s="633"/>
      <c r="J474" s="633"/>
      <c r="K474" s="633"/>
      <c r="L474" s="633"/>
      <c r="M474" s="633"/>
      <c r="N474" s="633"/>
      <c r="O474" s="633"/>
      <c r="P474" s="633"/>
      <c r="Q474" s="633"/>
      <c r="R474" s="633"/>
      <c r="S474" s="633"/>
      <c r="T474" s="633"/>
      <c r="U474" s="633"/>
      <c r="V474" s="633"/>
      <c r="W474" s="633"/>
      <c r="X474" s="633"/>
      <c r="Y474" s="633"/>
      <c r="Z474" s="633"/>
      <c r="AA474" s="633"/>
      <c r="AB474" s="633"/>
      <c r="AC474" s="633"/>
      <c r="AD474" s="633"/>
      <c r="AE474" s="633"/>
      <c r="AF474" s="633"/>
      <c r="AG474" s="633"/>
      <c r="AH474" s="633"/>
      <c r="AI474" s="633"/>
      <c r="AJ474" s="633"/>
      <c r="AK474" s="633"/>
      <c r="AL474" s="633"/>
      <c r="AM474" s="633"/>
      <c r="AN474" s="633"/>
      <c r="AO474" s="633"/>
      <c r="AP474" s="634"/>
    </row>
    <row r="475" spans="1:42" ht="30" hidden="1" customHeight="1" x14ac:dyDescent="0.25">
      <c r="A475" s="619" t="s">
        <v>2</v>
      </c>
      <c r="B475" s="620"/>
      <c r="C475" s="620"/>
      <c r="D475" s="620"/>
      <c r="E475" s="620"/>
      <c r="F475" s="620"/>
      <c r="G475" s="620"/>
      <c r="H475" s="620"/>
      <c r="I475" s="620"/>
      <c r="J475" s="620"/>
      <c r="K475" s="620"/>
      <c r="L475" s="620"/>
      <c r="M475" s="621" t="str">
        <f>+$M$11</f>
        <v>CANAL DE AGUAS LLUVIAS EN EL SECTOR PRADOS DEL ESTE, SAN JOSÉ DE CÚCUTA, NORTE DE SANTNADER</v>
      </c>
      <c r="N475" s="621"/>
      <c r="O475" s="621"/>
      <c r="P475" s="621"/>
      <c r="Q475" s="621"/>
      <c r="R475" s="621"/>
      <c r="S475" s="621"/>
      <c r="T475" s="621"/>
      <c r="U475" s="621"/>
      <c r="V475" s="621"/>
      <c r="W475" s="621"/>
      <c r="X475" s="621"/>
      <c r="Y475" s="621"/>
      <c r="Z475" s="621"/>
      <c r="AA475" s="621"/>
      <c r="AB475" s="621"/>
      <c r="AC475" s="621"/>
      <c r="AD475" s="621"/>
      <c r="AE475" s="621"/>
      <c r="AF475" s="621"/>
      <c r="AG475" s="621"/>
      <c r="AH475" s="621"/>
      <c r="AI475" s="621"/>
      <c r="AJ475" s="621"/>
      <c r="AK475" s="621"/>
      <c r="AL475" s="621"/>
      <c r="AM475" s="621"/>
      <c r="AN475" s="621"/>
      <c r="AO475" s="621"/>
      <c r="AP475" s="635"/>
    </row>
    <row r="476" spans="1:42" ht="30" hidden="1" customHeight="1" x14ac:dyDescent="0.25">
      <c r="A476" s="625" t="s">
        <v>46</v>
      </c>
      <c r="B476" s="622"/>
      <c r="C476" s="622"/>
      <c r="D476" s="622"/>
      <c r="E476" s="622"/>
      <c r="F476" s="622"/>
      <c r="G476" s="622"/>
      <c r="H476" s="622"/>
      <c r="I476" s="622"/>
      <c r="J476" s="622"/>
      <c r="K476" s="622"/>
      <c r="L476" s="622"/>
      <c r="M476" s="615" t="str">
        <f>+$M$12</f>
        <v xml:space="preserve">GESTIÓN DE RIESGOS </v>
      </c>
      <c r="N476" s="615"/>
      <c r="O476" s="615"/>
      <c r="P476" s="615"/>
      <c r="Q476" s="615"/>
      <c r="R476" s="615"/>
      <c r="S476" s="615"/>
      <c r="T476" s="615"/>
      <c r="U476" s="615"/>
      <c r="V476" s="615"/>
      <c r="W476" s="615"/>
      <c r="X476" s="615"/>
      <c r="Y476" s="615"/>
      <c r="Z476" s="615"/>
      <c r="AA476" s="615"/>
      <c r="AB476" s="615"/>
      <c r="AC476" s="615"/>
      <c r="AD476" s="615"/>
      <c r="AE476" s="615"/>
      <c r="AF476" s="615"/>
      <c r="AG476" s="615"/>
      <c r="AH476" s="615"/>
      <c r="AI476" s="615"/>
      <c r="AJ476" s="615"/>
      <c r="AK476" s="615"/>
      <c r="AL476" s="622" t="s">
        <v>3</v>
      </c>
      <c r="AM476" s="622"/>
      <c r="AN476" s="612" t="str">
        <f>+$AN$12</f>
        <v>-</v>
      </c>
      <c r="AO476" s="612"/>
      <c r="AP476" s="613"/>
    </row>
    <row r="477" spans="1:42" ht="30" hidden="1" customHeight="1" x14ac:dyDescent="0.25">
      <c r="A477" s="625" t="s">
        <v>4</v>
      </c>
      <c r="B477" s="622"/>
      <c r="C477" s="622"/>
      <c r="D477" s="622"/>
      <c r="E477" s="622"/>
      <c r="F477" s="622"/>
      <c r="G477" s="622"/>
      <c r="H477" s="622"/>
      <c r="I477" s="622"/>
      <c r="J477" s="622"/>
      <c r="K477" s="622"/>
      <c r="L477" s="622"/>
      <c r="M477" s="615" t="str">
        <f>+$M$13</f>
        <v>INTERVENTORÍA</v>
      </c>
      <c r="N477" s="615"/>
      <c r="O477" s="615"/>
      <c r="P477" s="615"/>
      <c r="Q477" s="615"/>
      <c r="R477" s="615"/>
      <c r="S477" s="615"/>
      <c r="T477" s="615"/>
      <c r="U477" s="615"/>
      <c r="V477" s="615"/>
      <c r="W477" s="615"/>
      <c r="X477" s="615"/>
      <c r="Y477" s="615"/>
      <c r="Z477" s="615"/>
      <c r="AA477" s="615"/>
      <c r="AB477" s="615"/>
      <c r="AC477" s="615"/>
      <c r="AD477" s="615"/>
      <c r="AE477" s="615"/>
      <c r="AF477" s="615"/>
      <c r="AG477" s="615"/>
      <c r="AH477" s="615"/>
      <c r="AI477" s="615"/>
      <c r="AJ477" s="615"/>
      <c r="AK477" s="615"/>
      <c r="AL477" s="622" t="s">
        <v>5</v>
      </c>
      <c r="AM477" s="622"/>
      <c r="AN477" s="626" t="str">
        <f>+$AN$13</f>
        <v>JULIO 2023</v>
      </c>
      <c r="AO477" s="627"/>
      <c r="AP477" s="628"/>
    </row>
    <row r="478" spans="1:42" ht="13.95" hidden="1" customHeight="1" x14ac:dyDescent="0.25">
      <c r="A478" s="629"/>
      <c r="B478" s="630"/>
      <c r="C478" s="630"/>
      <c r="D478" s="630"/>
      <c r="E478" s="630"/>
      <c r="F478" s="630"/>
      <c r="G478" s="630"/>
      <c r="H478" s="630"/>
      <c r="I478" s="630"/>
      <c r="J478" s="630"/>
      <c r="K478" s="630"/>
      <c r="L478" s="630"/>
      <c r="M478" s="630"/>
      <c r="N478" s="630"/>
      <c r="O478" s="630"/>
      <c r="P478" s="630"/>
      <c r="Q478" s="630"/>
      <c r="R478" s="630"/>
      <c r="S478" s="630"/>
      <c r="T478" s="630"/>
      <c r="U478" s="630"/>
      <c r="V478" s="630"/>
      <c r="W478" s="630"/>
      <c r="X478" s="630"/>
      <c r="Y478" s="630"/>
      <c r="Z478" s="630"/>
      <c r="AA478" s="630"/>
      <c r="AB478" s="630"/>
      <c r="AC478" s="630"/>
      <c r="AD478" s="630"/>
      <c r="AE478" s="630"/>
      <c r="AF478" s="630"/>
      <c r="AG478" s="630"/>
      <c r="AH478" s="630"/>
      <c r="AI478" s="630"/>
      <c r="AJ478" s="630"/>
      <c r="AK478" s="630"/>
      <c r="AL478" s="630"/>
      <c r="AM478" s="630"/>
      <c r="AN478" s="630"/>
      <c r="AO478" s="630"/>
      <c r="AP478" s="631"/>
    </row>
    <row r="479" spans="1:42" ht="30" hidden="1" customHeight="1" x14ac:dyDescent="0.25">
      <c r="A479" s="619" t="s">
        <v>6</v>
      </c>
      <c r="B479" s="620"/>
      <c r="C479" s="620"/>
      <c r="D479" s="620"/>
      <c r="E479" s="620"/>
      <c r="F479" s="620"/>
      <c r="G479" s="620"/>
      <c r="H479" s="474">
        <v>4</v>
      </c>
      <c r="I479" s="621" t="str">
        <f>IFERROR(VLOOKUP(H479,'PPTO CANAL DE AGUAS LLUVIAS'!B:G,2,FALSE),"")</f>
        <v xml:space="preserve">TUBERÍA DE DESCARGA AGUAS LLUVIA </v>
      </c>
      <c r="J479" s="621"/>
      <c r="K479" s="621"/>
      <c r="L479" s="621"/>
      <c r="M479" s="621"/>
      <c r="N479" s="621"/>
      <c r="O479" s="621"/>
      <c r="P479" s="621"/>
      <c r="Q479" s="621"/>
      <c r="R479" s="621"/>
      <c r="S479" s="621"/>
      <c r="T479" s="621"/>
      <c r="U479" s="622" t="s">
        <v>0</v>
      </c>
      <c r="V479" s="622"/>
      <c r="W479" s="622"/>
      <c r="X479" s="622"/>
      <c r="Y479" s="622"/>
      <c r="Z479" s="622"/>
      <c r="AA479" s="622"/>
      <c r="AB479" s="622"/>
      <c r="AC479" s="622"/>
      <c r="AD479" s="622"/>
      <c r="AE479" s="623">
        <v>4.0199999999999996</v>
      </c>
      <c r="AF479" s="623"/>
      <c r="AG479" s="624" t="str">
        <f>IFERROR(VLOOKUP(AE479,'PPTO CANAL DE AGUAS LLUVIAS'!B:G,2,FALSE),"")</f>
        <v>TUBERÍA PARA AGUAS LLUVIAS DE 6"</v>
      </c>
      <c r="AH479" s="624"/>
      <c r="AI479" s="624"/>
      <c r="AJ479" s="624"/>
      <c r="AK479" s="624"/>
      <c r="AL479" s="570" t="s">
        <v>7</v>
      </c>
      <c r="AM479" s="572" t="str">
        <f>IFERROR(VLOOKUP(AE479,'PPTO CANAL DE AGUAS LLUVIAS'!B:G,3,FALSE),"")</f>
        <v>UND</v>
      </c>
      <c r="AN479" s="570" t="s">
        <v>8</v>
      </c>
      <c r="AO479" s="612" t="str">
        <f>+$AO$15</f>
        <v>MUNICIPIO SAN JOSÉ DE CÚCUTA</v>
      </c>
      <c r="AP479" s="613"/>
    </row>
    <row r="480" spans="1:42" hidden="1" x14ac:dyDescent="0.25">
      <c r="A480" s="614"/>
      <c r="B480" s="615"/>
      <c r="C480" s="615"/>
      <c r="D480" s="615"/>
      <c r="E480" s="615"/>
      <c r="F480" s="615"/>
      <c r="G480" s="615"/>
      <c r="H480" s="615"/>
      <c r="I480" s="615"/>
      <c r="J480" s="615"/>
      <c r="K480" s="615"/>
      <c r="L480" s="615"/>
      <c r="M480" s="615"/>
      <c r="N480" s="615"/>
      <c r="O480" s="615"/>
      <c r="P480" s="615"/>
      <c r="Q480" s="615"/>
      <c r="R480" s="615"/>
      <c r="S480" s="615"/>
      <c r="T480" s="615"/>
      <c r="U480" s="615"/>
      <c r="V480" s="615"/>
      <c r="W480" s="615"/>
      <c r="X480" s="615"/>
      <c r="Y480" s="615"/>
      <c r="Z480" s="615"/>
      <c r="AA480" s="615"/>
      <c r="AB480" s="615"/>
      <c r="AC480" s="615"/>
      <c r="AD480" s="615"/>
      <c r="AE480" s="615"/>
      <c r="AF480" s="615"/>
      <c r="AG480" s="615"/>
      <c r="AH480" s="615"/>
      <c r="AI480" s="615"/>
      <c r="AJ480" s="616" t="s">
        <v>9</v>
      </c>
      <c r="AK480" s="665" t="s">
        <v>38</v>
      </c>
      <c r="AL480" s="666"/>
      <c r="AM480" s="666"/>
      <c r="AN480" s="667"/>
      <c r="AO480" s="616" t="s">
        <v>10</v>
      </c>
      <c r="AP480" s="617" t="s">
        <v>11</v>
      </c>
    </row>
    <row r="481" spans="1:42" hidden="1" x14ac:dyDescent="0.25">
      <c r="A481" s="614"/>
      <c r="B481" s="615"/>
      <c r="C481" s="615"/>
      <c r="D481" s="615"/>
      <c r="E481" s="615"/>
      <c r="F481" s="615"/>
      <c r="G481" s="615"/>
      <c r="H481" s="615"/>
      <c r="I481" s="615"/>
      <c r="J481" s="615"/>
      <c r="K481" s="615"/>
      <c r="L481" s="615"/>
      <c r="M481" s="615"/>
      <c r="N481" s="615"/>
      <c r="O481" s="615"/>
      <c r="P481" s="615"/>
      <c r="Q481" s="615"/>
      <c r="R481" s="615"/>
      <c r="S481" s="615"/>
      <c r="T481" s="615"/>
      <c r="U481" s="615"/>
      <c r="V481" s="615"/>
      <c r="W481" s="615"/>
      <c r="X481" s="615"/>
      <c r="Y481" s="615"/>
      <c r="Z481" s="615"/>
      <c r="AA481" s="615"/>
      <c r="AB481" s="615"/>
      <c r="AC481" s="615"/>
      <c r="AD481" s="615"/>
      <c r="AE481" s="615"/>
      <c r="AF481" s="615"/>
      <c r="AG481" s="615"/>
      <c r="AH481" s="615"/>
      <c r="AI481" s="615"/>
      <c r="AJ481" s="616"/>
      <c r="AK481" s="571" t="s">
        <v>37</v>
      </c>
      <c r="AL481" s="570" t="s">
        <v>12</v>
      </c>
      <c r="AM481" s="570" t="s">
        <v>16</v>
      </c>
      <c r="AN481" s="570" t="s">
        <v>17</v>
      </c>
      <c r="AO481" s="616"/>
      <c r="AP481" s="617"/>
    </row>
    <row r="482" spans="1:42" hidden="1" x14ac:dyDescent="0.25">
      <c r="A482" s="614"/>
      <c r="B482" s="615"/>
      <c r="C482" s="615"/>
      <c r="D482" s="615"/>
      <c r="E482" s="615"/>
      <c r="F482" s="615"/>
      <c r="G482" s="615"/>
      <c r="H482" s="615"/>
      <c r="I482" s="615"/>
      <c r="J482" s="615"/>
      <c r="K482" s="615"/>
      <c r="L482" s="615"/>
      <c r="M482" s="615"/>
      <c r="N482" s="615"/>
      <c r="O482" s="615"/>
      <c r="P482" s="615"/>
      <c r="Q482" s="615"/>
      <c r="R482" s="615"/>
      <c r="S482" s="615"/>
      <c r="T482" s="615"/>
      <c r="U482" s="615"/>
      <c r="V482" s="615"/>
      <c r="W482" s="615"/>
      <c r="X482" s="615"/>
      <c r="Y482" s="615"/>
      <c r="Z482" s="615"/>
      <c r="AA482" s="615"/>
      <c r="AB482" s="615"/>
      <c r="AC482" s="615"/>
      <c r="AD482" s="615"/>
      <c r="AE482" s="615"/>
      <c r="AF482" s="615"/>
      <c r="AG482" s="615"/>
      <c r="AH482" s="615"/>
      <c r="AI482" s="615"/>
      <c r="AJ482" s="477" t="s">
        <v>535</v>
      </c>
      <c r="AK482" s="478">
        <f>(AL482*AM482)</f>
        <v>1</v>
      </c>
      <c r="AL482" s="279">
        <v>1</v>
      </c>
      <c r="AM482" s="279">
        <v>1</v>
      </c>
      <c r="AN482" s="279"/>
      <c r="AO482" s="279">
        <v>1</v>
      </c>
      <c r="AP482" s="480">
        <f>AL482*AM482*AO482</f>
        <v>1</v>
      </c>
    </row>
    <row r="483" spans="1:42" hidden="1" x14ac:dyDescent="0.25">
      <c r="A483" s="614"/>
      <c r="B483" s="615"/>
      <c r="C483" s="615"/>
      <c r="D483" s="615"/>
      <c r="E483" s="615"/>
      <c r="F483" s="615"/>
      <c r="G483" s="615"/>
      <c r="H483" s="615"/>
      <c r="I483" s="615"/>
      <c r="J483" s="615"/>
      <c r="K483" s="615"/>
      <c r="L483" s="615"/>
      <c r="M483" s="615"/>
      <c r="N483" s="615"/>
      <c r="O483" s="615"/>
      <c r="P483" s="615"/>
      <c r="Q483" s="615"/>
      <c r="R483" s="615"/>
      <c r="S483" s="615"/>
      <c r="T483" s="615"/>
      <c r="U483" s="615"/>
      <c r="V483" s="615"/>
      <c r="W483" s="615"/>
      <c r="X483" s="615"/>
      <c r="Y483" s="615"/>
      <c r="Z483" s="615"/>
      <c r="AA483" s="615"/>
      <c r="AB483" s="615"/>
      <c r="AC483" s="615"/>
      <c r="AD483" s="615"/>
      <c r="AE483" s="615"/>
      <c r="AF483" s="615"/>
      <c r="AG483" s="615"/>
      <c r="AH483" s="615"/>
      <c r="AI483" s="615"/>
      <c r="AJ483" s="487"/>
      <c r="AK483" s="488"/>
      <c r="AL483" s="489"/>
      <c r="AM483" s="489"/>
      <c r="AN483" s="489"/>
      <c r="AO483" s="489"/>
      <c r="AP483" s="490"/>
    </row>
    <row r="484" spans="1:42" hidden="1" x14ac:dyDescent="0.25">
      <c r="A484" s="614"/>
      <c r="B484" s="615"/>
      <c r="C484" s="615"/>
      <c r="D484" s="615"/>
      <c r="E484" s="615"/>
      <c r="F484" s="615"/>
      <c r="G484" s="615"/>
      <c r="H484" s="615"/>
      <c r="I484" s="615"/>
      <c r="J484" s="615"/>
      <c r="K484" s="615"/>
      <c r="L484" s="615"/>
      <c r="M484" s="615"/>
      <c r="N484" s="615"/>
      <c r="O484" s="615"/>
      <c r="P484" s="615"/>
      <c r="Q484" s="615"/>
      <c r="R484" s="615"/>
      <c r="S484" s="615"/>
      <c r="T484" s="615"/>
      <c r="U484" s="615"/>
      <c r="V484" s="615"/>
      <c r="W484" s="615"/>
      <c r="X484" s="615"/>
      <c r="Y484" s="615"/>
      <c r="Z484" s="615"/>
      <c r="AA484" s="615"/>
      <c r="AB484" s="615"/>
      <c r="AC484" s="615"/>
      <c r="AD484" s="615"/>
      <c r="AE484" s="615"/>
      <c r="AF484" s="615"/>
      <c r="AG484" s="615"/>
      <c r="AH484" s="615"/>
      <c r="AI484" s="615"/>
      <c r="AJ484" s="572"/>
      <c r="AK484" s="572"/>
      <c r="AL484" s="279"/>
      <c r="AM484" s="279"/>
      <c r="AN484" s="279"/>
      <c r="AO484" s="279"/>
      <c r="AP484" s="480"/>
    </row>
    <row r="485" spans="1:42" hidden="1" x14ac:dyDescent="0.25">
      <c r="A485" s="614"/>
      <c r="B485" s="615"/>
      <c r="C485" s="615"/>
      <c r="D485" s="615"/>
      <c r="E485" s="615"/>
      <c r="F485" s="615"/>
      <c r="G485" s="615"/>
      <c r="H485" s="615"/>
      <c r="I485" s="615"/>
      <c r="J485" s="615"/>
      <c r="K485" s="615"/>
      <c r="L485" s="615"/>
      <c r="M485" s="615"/>
      <c r="N485" s="615"/>
      <c r="O485" s="615"/>
      <c r="P485" s="615"/>
      <c r="Q485" s="615"/>
      <c r="R485" s="615"/>
      <c r="S485" s="615"/>
      <c r="T485" s="615"/>
      <c r="U485" s="615"/>
      <c r="V485" s="615"/>
      <c r="W485" s="615"/>
      <c r="X485" s="615"/>
      <c r="Y485" s="615"/>
      <c r="Z485" s="615"/>
      <c r="AA485" s="615"/>
      <c r="AB485" s="615"/>
      <c r="AC485" s="615"/>
      <c r="AD485" s="615"/>
      <c r="AE485" s="615"/>
      <c r="AF485" s="615"/>
      <c r="AG485" s="615"/>
      <c r="AH485" s="615"/>
      <c r="AI485" s="615"/>
      <c r="AJ485" s="572"/>
      <c r="AK485" s="572"/>
      <c r="AL485" s="279"/>
      <c r="AM485" s="279"/>
      <c r="AN485" s="279"/>
      <c r="AO485" s="279"/>
      <c r="AP485" s="480"/>
    </row>
    <row r="486" spans="1:42" hidden="1" x14ac:dyDescent="0.25">
      <c r="A486" s="614"/>
      <c r="B486" s="615"/>
      <c r="C486" s="615"/>
      <c r="D486" s="615"/>
      <c r="E486" s="615"/>
      <c r="F486" s="615"/>
      <c r="G486" s="615"/>
      <c r="H486" s="615"/>
      <c r="I486" s="615"/>
      <c r="J486" s="615"/>
      <c r="K486" s="615"/>
      <c r="L486" s="615"/>
      <c r="M486" s="615"/>
      <c r="N486" s="615"/>
      <c r="O486" s="615"/>
      <c r="P486" s="615"/>
      <c r="Q486" s="615"/>
      <c r="R486" s="615"/>
      <c r="S486" s="615"/>
      <c r="T486" s="615"/>
      <c r="U486" s="615"/>
      <c r="V486" s="615"/>
      <c r="W486" s="615"/>
      <c r="X486" s="615"/>
      <c r="Y486" s="615"/>
      <c r="Z486" s="615"/>
      <c r="AA486" s="615"/>
      <c r="AB486" s="615"/>
      <c r="AC486" s="615"/>
      <c r="AD486" s="615"/>
      <c r="AE486" s="615"/>
      <c r="AF486" s="615"/>
      <c r="AG486" s="615"/>
      <c r="AH486" s="615"/>
      <c r="AI486" s="615"/>
      <c r="AJ486" s="572"/>
      <c r="AK486" s="572"/>
      <c r="AL486" s="279"/>
      <c r="AM486" s="279"/>
      <c r="AN486" s="279"/>
      <c r="AO486" s="279"/>
      <c r="AP486" s="480"/>
    </row>
    <row r="487" spans="1:42" hidden="1" x14ac:dyDescent="0.25">
      <c r="A487" s="614"/>
      <c r="B487" s="615"/>
      <c r="C487" s="615"/>
      <c r="D487" s="615"/>
      <c r="E487" s="615"/>
      <c r="F487" s="615"/>
      <c r="G487" s="615"/>
      <c r="H487" s="615"/>
      <c r="I487" s="615"/>
      <c r="J487" s="615"/>
      <c r="K487" s="615"/>
      <c r="L487" s="615"/>
      <c r="M487" s="615"/>
      <c r="N487" s="615"/>
      <c r="O487" s="615"/>
      <c r="P487" s="615"/>
      <c r="Q487" s="615"/>
      <c r="R487" s="615"/>
      <c r="S487" s="615"/>
      <c r="T487" s="615"/>
      <c r="U487" s="615"/>
      <c r="V487" s="615"/>
      <c r="W487" s="615"/>
      <c r="X487" s="615"/>
      <c r="Y487" s="615"/>
      <c r="Z487" s="615"/>
      <c r="AA487" s="615"/>
      <c r="AB487" s="615"/>
      <c r="AC487" s="615"/>
      <c r="AD487" s="615"/>
      <c r="AE487" s="615"/>
      <c r="AF487" s="615"/>
      <c r="AG487" s="615"/>
      <c r="AH487" s="615"/>
      <c r="AI487" s="615"/>
      <c r="AJ487" s="572"/>
      <c r="AK487" s="572"/>
      <c r="AL487" s="279"/>
      <c r="AM487" s="279"/>
      <c r="AN487" s="279"/>
      <c r="AO487" s="279"/>
      <c r="AP487" s="480"/>
    </row>
    <row r="488" spans="1:42" hidden="1" x14ac:dyDescent="0.25">
      <c r="A488" s="614"/>
      <c r="B488" s="615"/>
      <c r="C488" s="615"/>
      <c r="D488" s="615"/>
      <c r="E488" s="615"/>
      <c r="F488" s="615"/>
      <c r="G488" s="615"/>
      <c r="H488" s="615"/>
      <c r="I488" s="615"/>
      <c r="J488" s="615"/>
      <c r="K488" s="615"/>
      <c r="L488" s="615"/>
      <c r="M488" s="615"/>
      <c r="N488" s="615"/>
      <c r="O488" s="615"/>
      <c r="P488" s="615"/>
      <c r="Q488" s="615"/>
      <c r="R488" s="615"/>
      <c r="S488" s="615"/>
      <c r="T488" s="615"/>
      <c r="U488" s="615"/>
      <c r="V488" s="615"/>
      <c r="W488" s="615"/>
      <c r="X488" s="615"/>
      <c r="Y488" s="615"/>
      <c r="Z488" s="615"/>
      <c r="AA488" s="615"/>
      <c r="AB488" s="615"/>
      <c r="AC488" s="615"/>
      <c r="AD488" s="615"/>
      <c r="AE488" s="615"/>
      <c r="AF488" s="615"/>
      <c r="AG488" s="615"/>
      <c r="AH488" s="615"/>
      <c r="AI488" s="615"/>
      <c r="AJ488" s="572"/>
      <c r="AK488" s="572"/>
      <c r="AL488" s="279"/>
      <c r="AM488" s="279"/>
      <c r="AN488" s="279"/>
      <c r="AO488" s="279"/>
      <c r="AP488" s="480"/>
    </row>
    <row r="489" spans="1:42" hidden="1" x14ac:dyDescent="0.25">
      <c r="A489" s="614"/>
      <c r="B489" s="615"/>
      <c r="C489" s="615"/>
      <c r="D489" s="615"/>
      <c r="E489" s="615"/>
      <c r="F489" s="615"/>
      <c r="G489" s="615"/>
      <c r="H489" s="615"/>
      <c r="I489" s="615"/>
      <c r="J489" s="615"/>
      <c r="K489" s="615"/>
      <c r="L489" s="615"/>
      <c r="M489" s="615"/>
      <c r="N489" s="615"/>
      <c r="O489" s="615"/>
      <c r="P489" s="615"/>
      <c r="Q489" s="615"/>
      <c r="R489" s="615"/>
      <c r="S489" s="615"/>
      <c r="T489" s="615"/>
      <c r="U489" s="615"/>
      <c r="V489" s="615"/>
      <c r="W489" s="615"/>
      <c r="X489" s="615"/>
      <c r="Y489" s="615"/>
      <c r="Z489" s="615"/>
      <c r="AA489" s="615"/>
      <c r="AB489" s="615"/>
      <c r="AC489" s="615"/>
      <c r="AD489" s="615"/>
      <c r="AE489" s="615"/>
      <c r="AF489" s="615"/>
      <c r="AG489" s="615"/>
      <c r="AH489" s="615"/>
      <c r="AI489" s="615"/>
      <c r="AJ489" s="572"/>
      <c r="AK489" s="572"/>
      <c r="AL489" s="279"/>
      <c r="AM489" s="279"/>
      <c r="AN489" s="279"/>
      <c r="AO489" s="279"/>
      <c r="AP489" s="480"/>
    </row>
    <row r="490" spans="1:42" hidden="1" x14ac:dyDescent="0.25">
      <c r="A490" s="614"/>
      <c r="B490" s="615"/>
      <c r="C490" s="615"/>
      <c r="D490" s="615"/>
      <c r="E490" s="615"/>
      <c r="F490" s="615"/>
      <c r="G490" s="615"/>
      <c r="H490" s="615"/>
      <c r="I490" s="615"/>
      <c r="J490" s="615"/>
      <c r="K490" s="615"/>
      <c r="L490" s="615"/>
      <c r="M490" s="615"/>
      <c r="N490" s="615"/>
      <c r="O490" s="615"/>
      <c r="P490" s="615"/>
      <c r="Q490" s="615"/>
      <c r="R490" s="615"/>
      <c r="S490" s="615"/>
      <c r="T490" s="615"/>
      <c r="U490" s="615"/>
      <c r="V490" s="615"/>
      <c r="W490" s="615"/>
      <c r="X490" s="615"/>
      <c r="Y490" s="615"/>
      <c r="Z490" s="615"/>
      <c r="AA490" s="615"/>
      <c r="AB490" s="615"/>
      <c r="AC490" s="615"/>
      <c r="AD490" s="615"/>
      <c r="AE490" s="615"/>
      <c r="AF490" s="615"/>
      <c r="AG490" s="615"/>
      <c r="AH490" s="615"/>
      <c r="AI490" s="615"/>
      <c r="AJ490" s="572"/>
      <c r="AK490" s="572"/>
      <c r="AL490" s="279"/>
      <c r="AM490" s="279"/>
      <c r="AN490" s="279"/>
      <c r="AO490" s="279"/>
      <c r="AP490" s="480"/>
    </row>
    <row r="491" spans="1:42" hidden="1" x14ac:dyDescent="0.25">
      <c r="A491" s="614"/>
      <c r="B491" s="615"/>
      <c r="C491" s="615"/>
      <c r="D491" s="615"/>
      <c r="E491" s="615"/>
      <c r="F491" s="615"/>
      <c r="G491" s="615"/>
      <c r="H491" s="615"/>
      <c r="I491" s="615"/>
      <c r="J491" s="615"/>
      <c r="K491" s="615"/>
      <c r="L491" s="615"/>
      <c r="M491" s="615"/>
      <c r="N491" s="615"/>
      <c r="O491" s="615"/>
      <c r="P491" s="615"/>
      <c r="Q491" s="615"/>
      <c r="R491" s="615"/>
      <c r="S491" s="615"/>
      <c r="T491" s="615"/>
      <c r="U491" s="615"/>
      <c r="V491" s="615"/>
      <c r="W491" s="615"/>
      <c r="X491" s="615"/>
      <c r="Y491" s="615"/>
      <c r="Z491" s="615"/>
      <c r="AA491" s="615"/>
      <c r="AB491" s="615"/>
      <c r="AC491" s="615"/>
      <c r="AD491" s="615"/>
      <c r="AE491" s="615"/>
      <c r="AF491" s="615"/>
      <c r="AG491" s="615"/>
      <c r="AH491" s="615"/>
      <c r="AI491" s="615"/>
      <c r="AJ491" s="572"/>
      <c r="AK491" s="572"/>
      <c r="AL491" s="279"/>
      <c r="AM491" s="279"/>
      <c r="AN491" s="279"/>
      <c r="AO491" s="279"/>
      <c r="AP491" s="480"/>
    </row>
    <row r="492" spans="1:42" hidden="1" x14ac:dyDescent="0.25">
      <c r="A492" s="614"/>
      <c r="B492" s="615"/>
      <c r="C492" s="615"/>
      <c r="D492" s="615"/>
      <c r="E492" s="615"/>
      <c r="F492" s="615"/>
      <c r="G492" s="615"/>
      <c r="H492" s="615"/>
      <c r="I492" s="615"/>
      <c r="J492" s="615"/>
      <c r="K492" s="615"/>
      <c r="L492" s="615"/>
      <c r="M492" s="615"/>
      <c r="N492" s="615"/>
      <c r="O492" s="615"/>
      <c r="P492" s="615"/>
      <c r="Q492" s="615"/>
      <c r="R492" s="615"/>
      <c r="S492" s="615"/>
      <c r="T492" s="615"/>
      <c r="U492" s="615"/>
      <c r="V492" s="615"/>
      <c r="W492" s="615"/>
      <c r="X492" s="615"/>
      <c r="Y492" s="615"/>
      <c r="Z492" s="615"/>
      <c r="AA492" s="615"/>
      <c r="AB492" s="615"/>
      <c r="AC492" s="615"/>
      <c r="AD492" s="615"/>
      <c r="AE492" s="615"/>
      <c r="AF492" s="615"/>
      <c r="AG492" s="615"/>
      <c r="AH492" s="615"/>
      <c r="AI492" s="615"/>
      <c r="AJ492" s="572"/>
      <c r="AK492" s="572"/>
      <c r="AL492" s="279"/>
      <c r="AM492" s="279"/>
      <c r="AN492" s="279"/>
      <c r="AO492" s="279"/>
      <c r="AP492" s="480"/>
    </row>
    <row r="493" spans="1:42" hidden="1" x14ac:dyDescent="0.25">
      <c r="A493" s="614"/>
      <c r="B493" s="615"/>
      <c r="C493" s="615"/>
      <c r="D493" s="615"/>
      <c r="E493" s="615"/>
      <c r="F493" s="615"/>
      <c r="G493" s="615"/>
      <c r="H493" s="615"/>
      <c r="I493" s="615"/>
      <c r="J493" s="615"/>
      <c r="K493" s="615"/>
      <c r="L493" s="615"/>
      <c r="M493" s="615"/>
      <c r="N493" s="615"/>
      <c r="O493" s="615"/>
      <c r="P493" s="615"/>
      <c r="Q493" s="615"/>
      <c r="R493" s="615"/>
      <c r="S493" s="615"/>
      <c r="T493" s="615"/>
      <c r="U493" s="615"/>
      <c r="V493" s="615"/>
      <c r="W493" s="615"/>
      <c r="X493" s="615"/>
      <c r="Y493" s="615"/>
      <c r="Z493" s="615"/>
      <c r="AA493" s="615"/>
      <c r="AB493" s="615"/>
      <c r="AC493" s="615"/>
      <c r="AD493" s="615"/>
      <c r="AE493" s="615"/>
      <c r="AF493" s="615"/>
      <c r="AG493" s="615"/>
      <c r="AH493" s="615"/>
      <c r="AI493" s="615"/>
      <c r="AJ493" s="572"/>
      <c r="AK493" s="572"/>
      <c r="AL493" s="279"/>
      <c r="AM493" s="279"/>
      <c r="AN493" s="279"/>
      <c r="AO493" s="279"/>
      <c r="AP493" s="480"/>
    </row>
    <row r="494" spans="1:42" hidden="1" x14ac:dyDescent="0.25">
      <c r="A494" s="614"/>
      <c r="B494" s="615"/>
      <c r="C494" s="615"/>
      <c r="D494" s="615"/>
      <c r="E494" s="615"/>
      <c r="F494" s="615"/>
      <c r="G494" s="615"/>
      <c r="H494" s="615"/>
      <c r="I494" s="615"/>
      <c r="J494" s="615"/>
      <c r="K494" s="615"/>
      <c r="L494" s="615"/>
      <c r="M494" s="615"/>
      <c r="N494" s="615"/>
      <c r="O494" s="615"/>
      <c r="P494" s="615"/>
      <c r="Q494" s="615"/>
      <c r="R494" s="615"/>
      <c r="S494" s="615"/>
      <c r="T494" s="615"/>
      <c r="U494" s="615"/>
      <c r="V494" s="615"/>
      <c r="W494" s="615"/>
      <c r="X494" s="615"/>
      <c r="Y494" s="615"/>
      <c r="Z494" s="615"/>
      <c r="AA494" s="615"/>
      <c r="AB494" s="615"/>
      <c r="AC494" s="615"/>
      <c r="AD494" s="615"/>
      <c r="AE494" s="615"/>
      <c r="AF494" s="615"/>
      <c r="AG494" s="615"/>
      <c r="AH494" s="615"/>
      <c r="AI494" s="615"/>
      <c r="AJ494" s="572"/>
      <c r="AK494" s="572"/>
      <c r="AL494" s="279"/>
      <c r="AM494" s="279"/>
      <c r="AN494" s="279"/>
      <c r="AO494" s="279"/>
      <c r="AP494" s="480"/>
    </row>
    <row r="495" spans="1:42" hidden="1" x14ac:dyDescent="0.25">
      <c r="A495" s="614"/>
      <c r="B495" s="615"/>
      <c r="C495" s="615"/>
      <c r="D495" s="615"/>
      <c r="E495" s="615"/>
      <c r="F495" s="615"/>
      <c r="G495" s="615"/>
      <c r="H495" s="615"/>
      <c r="I495" s="615"/>
      <c r="J495" s="615"/>
      <c r="K495" s="615"/>
      <c r="L495" s="615"/>
      <c r="M495" s="615"/>
      <c r="N495" s="615"/>
      <c r="O495" s="615"/>
      <c r="P495" s="615"/>
      <c r="Q495" s="615"/>
      <c r="R495" s="615"/>
      <c r="S495" s="615"/>
      <c r="T495" s="615"/>
      <c r="U495" s="615"/>
      <c r="V495" s="615"/>
      <c r="W495" s="615"/>
      <c r="X495" s="615"/>
      <c r="Y495" s="615"/>
      <c r="Z495" s="615"/>
      <c r="AA495" s="615"/>
      <c r="AB495" s="615"/>
      <c r="AC495" s="615"/>
      <c r="AD495" s="615"/>
      <c r="AE495" s="615"/>
      <c r="AF495" s="615"/>
      <c r="AG495" s="615"/>
      <c r="AH495" s="615"/>
      <c r="AI495" s="615"/>
      <c r="AJ495" s="572"/>
      <c r="AK495" s="572"/>
      <c r="AL495" s="279"/>
      <c r="AM495" s="279"/>
      <c r="AN495" s="279"/>
      <c r="AO495" s="279"/>
      <c r="AP495" s="480"/>
    </row>
    <row r="496" spans="1:42" hidden="1" x14ac:dyDescent="0.25">
      <c r="A496" s="614"/>
      <c r="B496" s="615"/>
      <c r="C496" s="615"/>
      <c r="D496" s="615"/>
      <c r="E496" s="615"/>
      <c r="F496" s="615"/>
      <c r="G496" s="615"/>
      <c r="H496" s="615"/>
      <c r="I496" s="615"/>
      <c r="J496" s="615"/>
      <c r="K496" s="615"/>
      <c r="L496" s="615"/>
      <c r="M496" s="615"/>
      <c r="N496" s="615"/>
      <c r="O496" s="615"/>
      <c r="P496" s="615"/>
      <c r="Q496" s="615"/>
      <c r="R496" s="615"/>
      <c r="S496" s="615"/>
      <c r="T496" s="615"/>
      <c r="U496" s="615"/>
      <c r="V496" s="615"/>
      <c r="W496" s="615"/>
      <c r="X496" s="615"/>
      <c r="Y496" s="615"/>
      <c r="Z496" s="615"/>
      <c r="AA496" s="615"/>
      <c r="AB496" s="615"/>
      <c r="AC496" s="615"/>
      <c r="AD496" s="615"/>
      <c r="AE496" s="615"/>
      <c r="AF496" s="615"/>
      <c r="AG496" s="615"/>
      <c r="AH496" s="615"/>
      <c r="AI496" s="615"/>
      <c r="AJ496" s="572"/>
      <c r="AK496" s="572"/>
      <c r="AL496" s="279"/>
      <c r="AM496" s="279"/>
      <c r="AN496" s="279"/>
      <c r="AO496" s="279"/>
      <c r="AP496" s="480"/>
    </row>
    <row r="497" spans="1:42" hidden="1" x14ac:dyDescent="0.25">
      <c r="A497" s="614"/>
      <c r="B497" s="615"/>
      <c r="C497" s="615"/>
      <c r="D497" s="615"/>
      <c r="E497" s="615"/>
      <c r="F497" s="615"/>
      <c r="G497" s="615"/>
      <c r="H497" s="615"/>
      <c r="I497" s="615"/>
      <c r="J497" s="615"/>
      <c r="K497" s="615"/>
      <c r="L497" s="615"/>
      <c r="M497" s="615"/>
      <c r="N497" s="615"/>
      <c r="O497" s="615"/>
      <c r="P497" s="615"/>
      <c r="Q497" s="615"/>
      <c r="R497" s="615"/>
      <c r="S497" s="615"/>
      <c r="T497" s="615"/>
      <c r="U497" s="615"/>
      <c r="V497" s="615"/>
      <c r="W497" s="615"/>
      <c r="X497" s="615"/>
      <c r="Y497" s="615"/>
      <c r="Z497" s="615"/>
      <c r="AA497" s="615"/>
      <c r="AB497" s="615"/>
      <c r="AC497" s="615"/>
      <c r="AD497" s="615"/>
      <c r="AE497" s="615"/>
      <c r="AF497" s="615"/>
      <c r="AG497" s="615"/>
      <c r="AH497" s="615"/>
      <c r="AI497" s="615"/>
      <c r="AJ497" s="572"/>
      <c r="AK497" s="572"/>
      <c r="AL497" s="279"/>
      <c r="AM497" s="279"/>
      <c r="AN497" s="279"/>
      <c r="AO497" s="279"/>
      <c r="AP497" s="480"/>
    </row>
    <row r="498" spans="1:42" hidden="1" x14ac:dyDescent="0.25">
      <c r="A498" s="614"/>
      <c r="B498" s="615"/>
      <c r="C498" s="615"/>
      <c r="D498" s="615"/>
      <c r="E498" s="615"/>
      <c r="F498" s="615"/>
      <c r="G498" s="615"/>
      <c r="H498" s="615"/>
      <c r="I498" s="615"/>
      <c r="J498" s="615"/>
      <c r="K498" s="615"/>
      <c r="L498" s="615"/>
      <c r="M498" s="615"/>
      <c r="N498" s="615"/>
      <c r="O498" s="615"/>
      <c r="P498" s="615"/>
      <c r="Q498" s="615"/>
      <c r="R498" s="615"/>
      <c r="S498" s="615"/>
      <c r="T498" s="615"/>
      <c r="U498" s="615"/>
      <c r="V498" s="615"/>
      <c r="W498" s="615"/>
      <c r="X498" s="615"/>
      <c r="Y498" s="615"/>
      <c r="Z498" s="615"/>
      <c r="AA498" s="615"/>
      <c r="AB498" s="615"/>
      <c r="AC498" s="615"/>
      <c r="AD498" s="615"/>
      <c r="AE498" s="615"/>
      <c r="AF498" s="615"/>
      <c r="AG498" s="615"/>
      <c r="AH498" s="615"/>
      <c r="AI498" s="615"/>
      <c r="AJ498" s="572"/>
      <c r="AK498" s="572"/>
      <c r="AL498" s="279"/>
      <c r="AM498" s="279"/>
      <c r="AN498" s="279"/>
      <c r="AO498" s="279"/>
      <c r="AP498" s="480"/>
    </row>
    <row r="499" spans="1:42" hidden="1" x14ac:dyDescent="0.25">
      <c r="A499" s="614"/>
      <c r="B499" s="615"/>
      <c r="C499" s="615"/>
      <c r="D499" s="615"/>
      <c r="E499" s="615"/>
      <c r="F499" s="615"/>
      <c r="G499" s="615"/>
      <c r="H499" s="615"/>
      <c r="I499" s="615"/>
      <c r="J499" s="615"/>
      <c r="K499" s="615"/>
      <c r="L499" s="615"/>
      <c r="M499" s="615"/>
      <c r="N499" s="615"/>
      <c r="O499" s="615"/>
      <c r="P499" s="615"/>
      <c r="Q499" s="615"/>
      <c r="R499" s="615"/>
      <c r="S499" s="615"/>
      <c r="T499" s="615"/>
      <c r="U499" s="615"/>
      <c r="V499" s="615"/>
      <c r="W499" s="615"/>
      <c r="X499" s="615"/>
      <c r="Y499" s="615"/>
      <c r="Z499" s="615"/>
      <c r="AA499" s="615"/>
      <c r="AB499" s="615"/>
      <c r="AC499" s="615"/>
      <c r="AD499" s="615"/>
      <c r="AE499" s="615"/>
      <c r="AF499" s="615"/>
      <c r="AG499" s="615"/>
      <c r="AH499" s="615"/>
      <c r="AI499" s="615"/>
      <c r="AJ499" s="572"/>
      <c r="AK499" s="572"/>
      <c r="AL499" s="279"/>
      <c r="AM499" s="279"/>
      <c r="AN499" s="279"/>
      <c r="AO499" s="279"/>
      <c r="AP499" s="480"/>
    </row>
    <row r="500" spans="1:42" hidden="1" x14ac:dyDescent="0.25">
      <c r="A500" s="614"/>
      <c r="B500" s="615"/>
      <c r="C500" s="615"/>
      <c r="D500" s="615"/>
      <c r="E500" s="615"/>
      <c r="F500" s="615"/>
      <c r="G500" s="615"/>
      <c r="H500" s="615"/>
      <c r="I500" s="615"/>
      <c r="J500" s="615"/>
      <c r="K500" s="615"/>
      <c r="L500" s="615"/>
      <c r="M500" s="615"/>
      <c r="N500" s="615"/>
      <c r="O500" s="615"/>
      <c r="P500" s="615"/>
      <c r="Q500" s="615"/>
      <c r="R500" s="615"/>
      <c r="S500" s="615"/>
      <c r="T500" s="615"/>
      <c r="U500" s="615"/>
      <c r="V500" s="615"/>
      <c r="W500" s="615"/>
      <c r="X500" s="615"/>
      <c r="Y500" s="615"/>
      <c r="Z500" s="615"/>
      <c r="AA500" s="615"/>
      <c r="AB500" s="615"/>
      <c r="AC500" s="615"/>
      <c r="AD500" s="615"/>
      <c r="AE500" s="615"/>
      <c r="AF500" s="615"/>
      <c r="AG500" s="615"/>
      <c r="AH500" s="615"/>
      <c r="AI500" s="615"/>
      <c r="AJ500" s="572"/>
      <c r="AK500" s="572"/>
      <c r="AL500" s="279"/>
      <c r="AM500" s="279"/>
      <c r="AN500" s="279"/>
      <c r="AO500" s="279"/>
      <c r="AP500" s="480"/>
    </row>
    <row r="501" spans="1:42" hidden="1" x14ac:dyDescent="0.25">
      <c r="A501" s="614"/>
      <c r="B501" s="615"/>
      <c r="C501" s="615"/>
      <c r="D501" s="615"/>
      <c r="E501" s="615"/>
      <c r="F501" s="615"/>
      <c r="G501" s="615"/>
      <c r="H501" s="615"/>
      <c r="I501" s="615"/>
      <c r="J501" s="615"/>
      <c r="K501" s="615"/>
      <c r="L501" s="615"/>
      <c r="M501" s="615"/>
      <c r="N501" s="615"/>
      <c r="O501" s="615"/>
      <c r="P501" s="615"/>
      <c r="Q501" s="615"/>
      <c r="R501" s="615"/>
      <c r="S501" s="615"/>
      <c r="T501" s="615"/>
      <c r="U501" s="615"/>
      <c r="V501" s="615"/>
      <c r="W501" s="615"/>
      <c r="X501" s="615"/>
      <c r="Y501" s="615"/>
      <c r="Z501" s="615"/>
      <c r="AA501" s="615"/>
      <c r="AB501" s="615"/>
      <c r="AC501" s="615"/>
      <c r="AD501" s="615"/>
      <c r="AE501" s="615"/>
      <c r="AF501" s="615"/>
      <c r="AG501" s="615"/>
      <c r="AH501" s="615"/>
      <c r="AI501" s="615"/>
      <c r="AJ501" s="572"/>
      <c r="AK501" s="572"/>
      <c r="AL501" s="279"/>
      <c r="AM501" s="279"/>
      <c r="AN501" s="279"/>
      <c r="AO501" s="279"/>
      <c r="AP501" s="480"/>
    </row>
    <row r="502" spans="1:42" hidden="1" x14ac:dyDescent="0.25">
      <c r="A502" s="614"/>
      <c r="B502" s="615"/>
      <c r="C502" s="615"/>
      <c r="D502" s="615"/>
      <c r="E502" s="615"/>
      <c r="F502" s="615"/>
      <c r="G502" s="615"/>
      <c r="H502" s="615"/>
      <c r="I502" s="615"/>
      <c r="J502" s="615"/>
      <c r="K502" s="615"/>
      <c r="L502" s="615"/>
      <c r="M502" s="615"/>
      <c r="N502" s="615"/>
      <c r="O502" s="615"/>
      <c r="P502" s="615"/>
      <c r="Q502" s="615"/>
      <c r="R502" s="615"/>
      <c r="S502" s="615"/>
      <c r="T502" s="615"/>
      <c r="U502" s="615"/>
      <c r="V502" s="615"/>
      <c r="W502" s="615"/>
      <c r="X502" s="615"/>
      <c r="Y502" s="615"/>
      <c r="Z502" s="615"/>
      <c r="AA502" s="615"/>
      <c r="AB502" s="615"/>
      <c r="AC502" s="615"/>
      <c r="AD502" s="615"/>
      <c r="AE502" s="615"/>
      <c r="AF502" s="615"/>
      <c r="AG502" s="615"/>
      <c r="AH502" s="615"/>
      <c r="AI502" s="615"/>
      <c r="AJ502" s="572"/>
      <c r="AK502" s="572"/>
      <c r="AL502" s="279"/>
      <c r="AM502" s="279"/>
      <c r="AN502" s="279"/>
      <c r="AO502" s="279"/>
      <c r="AP502" s="480"/>
    </row>
    <row r="503" spans="1:42" hidden="1" x14ac:dyDescent="0.25">
      <c r="A503" s="614"/>
      <c r="B503" s="615"/>
      <c r="C503" s="615"/>
      <c r="D503" s="615"/>
      <c r="E503" s="615"/>
      <c r="F503" s="615"/>
      <c r="G503" s="615"/>
      <c r="H503" s="615"/>
      <c r="I503" s="615"/>
      <c r="J503" s="615"/>
      <c r="K503" s="615"/>
      <c r="L503" s="615"/>
      <c r="M503" s="615"/>
      <c r="N503" s="615"/>
      <c r="O503" s="615"/>
      <c r="P503" s="615"/>
      <c r="Q503" s="615"/>
      <c r="R503" s="615"/>
      <c r="S503" s="615"/>
      <c r="T503" s="615"/>
      <c r="U503" s="615"/>
      <c r="V503" s="615"/>
      <c r="W503" s="615"/>
      <c r="X503" s="615"/>
      <c r="Y503" s="615"/>
      <c r="Z503" s="615"/>
      <c r="AA503" s="615"/>
      <c r="AB503" s="615"/>
      <c r="AC503" s="615"/>
      <c r="AD503" s="615"/>
      <c r="AE503" s="615"/>
      <c r="AF503" s="615"/>
      <c r="AG503" s="615"/>
      <c r="AH503" s="615"/>
      <c r="AI503" s="615"/>
      <c r="AJ503" s="572"/>
      <c r="AK503" s="572"/>
      <c r="AL503" s="279"/>
      <c r="AM503" s="279"/>
      <c r="AN503" s="279"/>
      <c r="AO503" s="279"/>
      <c r="AP503" s="480"/>
    </row>
    <row r="504" spans="1:42" hidden="1" x14ac:dyDescent="0.25">
      <c r="A504" s="614"/>
      <c r="B504" s="615"/>
      <c r="C504" s="615"/>
      <c r="D504" s="615"/>
      <c r="E504" s="615"/>
      <c r="F504" s="615"/>
      <c r="G504" s="615"/>
      <c r="H504" s="615"/>
      <c r="I504" s="615"/>
      <c r="J504" s="615"/>
      <c r="K504" s="615"/>
      <c r="L504" s="615"/>
      <c r="M504" s="615"/>
      <c r="N504" s="615"/>
      <c r="O504" s="615"/>
      <c r="P504" s="615"/>
      <c r="Q504" s="615"/>
      <c r="R504" s="615"/>
      <c r="S504" s="615"/>
      <c r="T504" s="615"/>
      <c r="U504" s="615"/>
      <c r="V504" s="615"/>
      <c r="W504" s="615"/>
      <c r="X504" s="615"/>
      <c r="Y504" s="615"/>
      <c r="Z504" s="615"/>
      <c r="AA504" s="615"/>
      <c r="AB504" s="615"/>
      <c r="AC504" s="615"/>
      <c r="AD504" s="615"/>
      <c r="AE504" s="615"/>
      <c r="AF504" s="615"/>
      <c r="AG504" s="615"/>
      <c r="AH504" s="615"/>
      <c r="AI504" s="615"/>
      <c r="AJ504" s="568"/>
      <c r="AK504" s="572"/>
      <c r="AL504" s="279"/>
      <c r="AM504" s="279"/>
      <c r="AN504" s="279"/>
      <c r="AO504" s="279"/>
      <c r="AP504" s="480"/>
    </row>
    <row r="505" spans="1:42" hidden="1" x14ac:dyDescent="0.25">
      <c r="A505" s="614"/>
      <c r="B505" s="615"/>
      <c r="C505" s="615"/>
      <c r="D505" s="615"/>
      <c r="E505" s="615"/>
      <c r="F505" s="615"/>
      <c r="G505" s="615"/>
      <c r="H505" s="615"/>
      <c r="I505" s="615"/>
      <c r="J505" s="615"/>
      <c r="K505" s="615"/>
      <c r="L505" s="615"/>
      <c r="M505" s="615"/>
      <c r="N505" s="615"/>
      <c r="O505" s="615"/>
      <c r="P505" s="615"/>
      <c r="Q505" s="615"/>
      <c r="R505" s="615"/>
      <c r="S505" s="615"/>
      <c r="T505" s="615"/>
      <c r="U505" s="615"/>
      <c r="V505" s="615"/>
      <c r="W505" s="615"/>
      <c r="X505" s="615"/>
      <c r="Y505" s="615"/>
      <c r="Z505" s="615"/>
      <c r="AA505" s="615"/>
      <c r="AB505" s="615"/>
      <c r="AC505" s="615"/>
      <c r="AD505" s="615"/>
      <c r="AE505" s="615"/>
      <c r="AF505" s="615"/>
      <c r="AG505" s="615"/>
      <c r="AH505" s="615"/>
      <c r="AI505" s="615"/>
      <c r="AJ505" s="568"/>
      <c r="AK505" s="572"/>
      <c r="AL505" s="279"/>
      <c r="AM505" s="279"/>
      <c r="AN505" s="279"/>
      <c r="AO505" s="279"/>
      <c r="AP505" s="480"/>
    </row>
    <row r="506" spans="1:42" hidden="1" x14ac:dyDescent="0.25">
      <c r="A506" s="614"/>
      <c r="B506" s="615"/>
      <c r="C506" s="615"/>
      <c r="D506" s="615"/>
      <c r="E506" s="615"/>
      <c r="F506" s="615"/>
      <c r="G506" s="615"/>
      <c r="H506" s="615"/>
      <c r="I506" s="615"/>
      <c r="J506" s="615"/>
      <c r="K506" s="615"/>
      <c r="L506" s="615"/>
      <c r="M506" s="615"/>
      <c r="N506" s="615"/>
      <c r="O506" s="615"/>
      <c r="P506" s="615"/>
      <c r="Q506" s="615"/>
      <c r="R506" s="615"/>
      <c r="S506" s="615"/>
      <c r="T506" s="615"/>
      <c r="U506" s="615"/>
      <c r="V506" s="615"/>
      <c r="W506" s="615"/>
      <c r="X506" s="615"/>
      <c r="Y506" s="615"/>
      <c r="Z506" s="615"/>
      <c r="AA506" s="615"/>
      <c r="AB506" s="615"/>
      <c r="AC506" s="615"/>
      <c r="AD506" s="615"/>
      <c r="AE506" s="615"/>
      <c r="AF506" s="615"/>
      <c r="AG506" s="615"/>
      <c r="AH506" s="615"/>
      <c r="AI506" s="615"/>
      <c r="AJ506" s="572"/>
      <c r="AK506" s="572"/>
      <c r="AL506" s="279"/>
      <c r="AM506" s="279"/>
      <c r="AN506" s="279"/>
      <c r="AO506" s="279"/>
      <c r="AP506" s="480"/>
    </row>
    <row r="507" spans="1:42" hidden="1" x14ac:dyDescent="0.25">
      <c r="A507" s="614"/>
      <c r="B507" s="615"/>
      <c r="C507" s="615"/>
      <c r="D507" s="615"/>
      <c r="E507" s="615"/>
      <c r="F507" s="615"/>
      <c r="G507" s="615"/>
      <c r="H507" s="615"/>
      <c r="I507" s="615"/>
      <c r="J507" s="615"/>
      <c r="K507" s="615"/>
      <c r="L507" s="615"/>
      <c r="M507" s="615"/>
      <c r="N507" s="615"/>
      <c r="O507" s="615"/>
      <c r="P507" s="615"/>
      <c r="Q507" s="615"/>
      <c r="R507" s="615"/>
      <c r="S507" s="615"/>
      <c r="T507" s="615"/>
      <c r="U507" s="615"/>
      <c r="V507" s="615"/>
      <c r="W507" s="615"/>
      <c r="X507" s="615"/>
      <c r="Y507" s="615"/>
      <c r="Z507" s="615"/>
      <c r="AA507" s="615"/>
      <c r="AB507" s="615"/>
      <c r="AC507" s="615"/>
      <c r="AD507" s="615"/>
      <c r="AE507" s="615"/>
      <c r="AF507" s="615"/>
      <c r="AG507" s="615"/>
      <c r="AH507" s="615"/>
      <c r="AI507" s="615"/>
      <c r="AJ507" s="572"/>
      <c r="AK507" s="572"/>
      <c r="AL507" s="279"/>
      <c r="AM507" s="279"/>
      <c r="AN507" s="279"/>
      <c r="AO507" s="279"/>
      <c r="AP507" s="480"/>
    </row>
    <row r="508" spans="1:42" hidden="1" x14ac:dyDescent="0.25">
      <c r="A508" s="614"/>
      <c r="B508" s="615"/>
      <c r="C508" s="615"/>
      <c r="D508" s="615"/>
      <c r="E508" s="615"/>
      <c r="F508" s="615"/>
      <c r="G508" s="615"/>
      <c r="H508" s="615"/>
      <c r="I508" s="615"/>
      <c r="J508" s="615"/>
      <c r="K508" s="615"/>
      <c r="L508" s="615"/>
      <c r="M508" s="615"/>
      <c r="N508" s="615"/>
      <c r="O508" s="615"/>
      <c r="P508" s="615"/>
      <c r="Q508" s="615"/>
      <c r="R508" s="615"/>
      <c r="S508" s="615"/>
      <c r="T508" s="615"/>
      <c r="U508" s="615"/>
      <c r="V508" s="615"/>
      <c r="W508" s="615"/>
      <c r="X508" s="615"/>
      <c r="Y508" s="615"/>
      <c r="Z508" s="615"/>
      <c r="AA508" s="615"/>
      <c r="AB508" s="615"/>
      <c r="AC508" s="615"/>
      <c r="AD508" s="615"/>
      <c r="AE508" s="615"/>
      <c r="AF508" s="615"/>
      <c r="AG508" s="615"/>
      <c r="AH508" s="615"/>
      <c r="AI508" s="615"/>
      <c r="AJ508" s="572"/>
      <c r="AK508" s="568"/>
      <c r="AL508" s="279"/>
      <c r="AM508" s="279"/>
      <c r="AN508" s="279"/>
      <c r="AO508" s="279"/>
      <c r="AP508" s="480"/>
    </row>
    <row r="509" spans="1:42" hidden="1" x14ac:dyDescent="0.25">
      <c r="A509" s="614"/>
      <c r="B509" s="615"/>
      <c r="C509" s="615"/>
      <c r="D509" s="615"/>
      <c r="E509" s="615"/>
      <c r="F509" s="615"/>
      <c r="G509" s="615"/>
      <c r="H509" s="615"/>
      <c r="I509" s="615"/>
      <c r="J509" s="615"/>
      <c r="K509" s="615"/>
      <c r="L509" s="615"/>
      <c r="M509" s="615"/>
      <c r="N509" s="615"/>
      <c r="O509" s="615"/>
      <c r="P509" s="615"/>
      <c r="Q509" s="615"/>
      <c r="R509" s="615"/>
      <c r="S509" s="615"/>
      <c r="T509" s="615"/>
      <c r="U509" s="615"/>
      <c r="V509" s="615"/>
      <c r="W509" s="615"/>
      <c r="X509" s="615"/>
      <c r="Y509" s="615"/>
      <c r="Z509" s="615"/>
      <c r="AA509" s="615"/>
      <c r="AB509" s="615"/>
      <c r="AC509" s="615"/>
      <c r="AD509" s="615"/>
      <c r="AE509" s="615"/>
      <c r="AF509" s="615"/>
      <c r="AG509" s="615"/>
      <c r="AH509" s="615"/>
      <c r="AI509" s="615"/>
      <c r="AJ509" s="572"/>
      <c r="AK509" s="572"/>
      <c r="AL509" s="279"/>
      <c r="AM509" s="279"/>
      <c r="AN509" s="279"/>
      <c r="AO509" s="279"/>
      <c r="AP509" s="480"/>
    </row>
    <row r="510" spans="1:42" hidden="1" x14ac:dyDescent="0.25">
      <c r="A510" s="614"/>
      <c r="B510" s="615"/>
      <c r="C510" s="615"/>
      <c r="D510" s="615"/>
      <c r="E510" s="615"/>
      <c r="F510" s="615"/>
      <c r="G510" s="615"/>
      <c r="H510" s="615"/>
      <c r="I510" s="615"/>
      <c r="J510" s="615"/>
      <c r="K510" s="615"/>
      <c r="L510" s="615"/>
      <c r="M510" s="615"/>
      <c r="N510" s="615"/>
      <c r="O510" s="615"/>
      <c r="P510" s="615"/>
      <c r="Q510" s="615"/>
      <c r="R510" s="615"/>
      <c r="S510" s="615"/>
      <c r="T510" s="615"/>
      <c r="U510" s="615"/>
      <c r="V510" s="615"/>
      <c r="W510" s="615"/>
      <c r="X510" s="615"/>
      <c r="Y510" s="615"/>
      <c r="Z510" s="615"/>
      <c r="AA510" s="615"/>
      <c r="AB510" s="615"/>
      <c r="AC510" s="615"/>
      <c r="AD510" s="615"/>
      <c r="AE510" s="615"/>
      <c r="AF510" s="615"/>
      <c r="AG510" s="615"/>
      <c r="AH510" s="615"/>
      <c r="AI510" s="615"/>
      <c r="AJ510" s="572"/>
      <c r="AK510" s="572"/>
      <c r="AL510" s="279"/>
      <c r="AM510" s="279"/>
      <c r="AN510" s="279"/>
      <c r="AO510" s="279"/>
      <c r="AP510" s="480"/>
    </row>
    <row r="511" spans="1:42" hidden="1" x14ac:dyDescent="0.25">
      <c r="A511" s="614"/>
      <c r="B511" s="615"/>
      <c r="C511" s="615"/>
      <c r="D511" s="615"/>
      <c r="E511" s="615"/>
      <c r="F511" s="615"/>
      <c r="G511" s="615"/>
      <c r="H511" s="615"/>
      <c r="I511" s="615"/>
      <c r="J511" s="615"/>
      <c r="K511" s="615"/>
      <c r="L511" s="615"/>
      <c r="M511" s="615"/>
      <c r="N511" s="615"/>
      <c r="O511" s="615"/>
      <c r="P511" s="615"/>
      <c r="Q511" s="615"/>
      <c r="R511" s="615"/>
      <c r="S511" s="615"/>
      <c r="T511" s="615"/>
      <c r="U511" s="615"/>
      <c r="V511" s="615"/>
      <c r="W511" s="615"/>
      <c r="X511" s="615"/>
      <c r="Y511" s="615"/>
      <c r="Z511" s="615"/>
      <c r="AA511" s="615"/>
      <c r="AB511" s="615"/>
      <c r="AC511" s="615"/>
      <c r="AD511" s="615"/>
      <c r="AE511" s="615"/>
      <c r="AF511" s="615"/>
      <c r="AG511" s="615"/>
      <c r="AH511" s="615"/>
      <c r="AI511" s="615"/>
      <c r="AJ511" s="572"/>
      <c r="AK511" s="572"/>
      <c r="AL511" s="279"/>
      <c r="AM511" s="279"/>
      <c r="AN511" s="279"/>
      <c r="AO511" s="279"/>
      <c r="AP511" s="480"/>
    </row>
    <row r="512" spans="1:42" hidden="1" x14ac:dyDescent="0.25">
      <c r="A512" s="614"/>
      <c r="B512" s="615"/>
      <c r="C512" s="615"/>
      <c r="D512" s="615"/>
      <c r="E512" s="615"/>
      <c r="F512" s="615"/>
      <c r="G512" s="615"/>
      <c r="H512" s="615"/>
      <c r="I512" s="615"/>
      <c r="J512" s="615"/>
      <c r="K512" s="615"/>
      <c r="L512" s="615"/>
      <c r="M512" s="615"/>
      <c r="N512" s="615"/>
      <c r="O512" s="615"/>
      <c r="P512" s="615"/>
      <c r="Q512" s="615"/>
      <c r="R512" s="615"/>
      <c r="S512" s="615"/>
      <c r="T512" s="615"/>
      <c r="U512" s="615"/>
      <c r="V512" s="615"/>
      <c r="W512" s="615"/>
      <c r="X512" s="615"/>
      <c r="Y512" s="615"/>
      <c r="Z512" s="615"/>
      <c r="AA512" s="615"/>
      <c r="AB512" s="615"/>
      <c r="AC512" s="615"/>
      <c r="AD512" s="615"/>
      <c r="AE512" s="615"/>
      <c r="AF512" s="615"/>
      <c r="AG512" s="615"/>
      <c r="AH512" s="615"/>
      <c r="AI512" s="615"/>
      <c r="AJ512" s="572"/>
      <c r="AK512" s="573"/>
      <c r="AL512" s="279"/>
      <c r="AM512" s="279"/>
      <c r="AN512" s="279"/>
      <c r="AO512" s="279"/>
      <c r="AP512" s="480"/>
    </row>
    <row r="513" spans="1:42" hidden="1" x14ac:dyDescent="0.25">
      <c r="A513" s="614"/>
      <c r="B513" s="615"/>
      <c r="C513" s="615"/>
      <c r="D513" s="615"/>
      <c r="E513" s="615"/>
      <c r="F513" s="615"/>
      <c r="G513" s="615"/>
      <c r="H513" s="615"/>
      <c r="I513" s="615"/>
      <c r="J513" s="615"/>
      <c r="K513" s="615"/>
      <c r="L513" s="615"/>
      <c r="M513" s="615"/>
      <c r="N513" s="615"/>
      <c r="O513" s="615"/>
      <c r="P513" s="615"/>
      <c r="Q513" s="615"/>
      <c r="R513" s="615"/>
      <c r="S513" s="615"/>
      <c r="T513" s="615"/>
      <c r="U513" s="615"/>
      <c r="V513" s="615"/>
      <c r="W513" s="615"/>
      <c r="X513" s="615"/>
      <c r="Y513" s="615"/>
      <c r="Z513" s="615"/>
      <c r="AA513" s="615"/>
      <c r="AB513" s="615"/>
      <c r="AC513" s="615"/>
      <c r="AD513" s="615"/>
      <c r="AE513" s="615"/>
      <c r="AF513" s="615"/>
      <c r="AG513" s="615"/>
      <c r="AH513" s="615"/>
      <c r="AI513" s="615"/>
      <c r="AJ513" s="618"/>
      <c r="AK513" s="618"/>
      <c r="AL513" s="618"/>
      <c r="AM513" s="618"/>
      <c r="AN513" s="618"/>
      <c r="AO513" s="618"/>
      <c r="AP513" s="483"/>
    </row>
    <row r="514" spans="1:42" hidden="1" x14ac:dyDescent="0.25">
      <c r="A514" s="608" t="s">
        <v>717</v>
      </c>
      <c r="B514" s="609"/>
      <c r="C514" s="609"/>
      <c r="D514" s="609"/>
      <c r="E514" s="609"/>
      <c r="F514" s="609"/>
      <c r="G514" s="609"/>
      <c r="H514" s="609"/>
      <c r="I514" s="609"/>
      <c r="J514" s="609"/>
      <c r="K514" s="609"/>
      <c r="L514" s="609"/>
      <c r="M514" s="609"/>
      <c r="N514" s="609"/>
      <c r="O514" s="609"/>
      <c r="P514" s="609"/>
      <c r="Q514" s="609"/>
      <c r="R514" s="609"/>
      <c r="S514" s="609"/>
      <c r="T514" s="609"/>
      <c r="U514" s="609"/>
      <c r="V514" s="609"/>
      <c r="W514" s="609"/>
      <c r="X514" s="609"/>
      <c r="Y514" s="609"/>
      <c r="Z514" s="609"/>
      <c r="AA514" s="609"/>
      <c r="AB514" s="609"/>
      <c r="AC514" s="609"/>
      <c r="AD514" s="609"/>
      <c r="AE514" s="609"/>
      <c r="AF514" s="609"/>
      <c r="AG514" s="609"/>
      <c r="AH514" s="609"/>
      <c r="AI514" s="609"/>
      <c r="AJ514" s="610" t="s">
        <v>13</v>
      </c>
      <c r="AK514" s="610"/>
      <c r="AL514" s="610"/>
      <c r="AM514" s="610"/>
      <c r="AN514" s="610"/>
      <c r="AO514" s="610"/>
      <c r="AP514" s="480">
        <f>ROUND(SUM(AP482:AP513),2)</f>
        <v>1</v>
      </c>
    </row>
    <row r="515" spans="1:42" ht="15" hidden="1" x14ac:dyDescent="0.25">
      <c r="A515" s="608"/>
      <c r="B515" s="609"/>
      <c r="C515" s="609"/>
      <c r="D515" s="609"/>
      <c r="E515" s="609"/>
      <c r="F515" s="609"/>
      <c r="G515" s="609"/>
      <c r="H515" s="609"/>
      <c r="I515" s="609"/>
      <c r="J515" s="609"/>
      <c r="K515" s="609"/>
      <c r="L515" s="609"/>
      <c r="M515" s="609"/>
      <c r="N515" s="609"/>
      <c r="O515" s="609"/>
      <c r="P515" s="609"/>
      <c r="Q515" s="609"/>
      <c r="R515" s="609"/>
      <c r="S515" s="609"/>
      <c r="T515" s="609"/>
      <c r="U515" s="609"/>
      <c r="V515" s="609"/>
      <c r="W515" s="609"/>
      <c r="X515" s="609"/>
      <c r="Y515" s="609"/>
      <c r="Z515" s="609"/>
      <c r="AA515" s="609"/>
      <c r="AB515" s="609"/>
      <c r="AC515" s="609"/>
      <c r="AD515" s="609"/>
      <c r="AE515" s="609"/>
      <c r="AF515" s="609"/>
      <c r="AG515" s="609"/>
      <c r="AH515" s="609"/>
      <c r="AI515" s="609"/>
      <c r="AJ515" s="611" t="s">
        <v>14</v>
      </c>
      <c r="AK515" s="611"/>
      <c r="AL515" s="611"/>
      <c r="AM515" s="611"/>
      <c r="AN515" s="611"/>
      <c r="AO515" s="611"/>
      <c r="AP515" s="482">
        <f>+AP514</f>
        <v>1</v>
      </c>
    </row>
    <row r="516" spans="1:42" ht="15" hidden="1" x14ac:dyDescent="0.25">
      <c r="A516" s="605"/>
      <c r="B516" s="606"/>
      <c r="C516" s="606"/>
      <c r="D516" s="606"/>
      <c r="E516" s="606"/>
      <c r="F516" s="606"/>
      <c r="G516" s="606"/>
      <c r="H516" s="606"/>
      <c r="I516" s="606"/>
      <c r="J516" s="606"/>
      <c r="K516" s="606"/>
      <c r="L516" s="606"/>
      <c r="M516" s="606"/>
      <c r="N516" s="606"/>
      <c r="O516" s="606"/>
      <c r="P516" s="606"/>
      <c r="Q516" s="606"/>
      <c r="R516" s="606"/>
      <c r="S516" s="606"/>
      <c r="T516" s="606"/>
      <c r="U516" s="606"/>
      <c r="V516" s="606"/>
      <c r="W516" s="606"/>
      <c r="X516" s="606"/>
      <c r="Y516" s="606"/>
      <c r="Z516" s="606" t="s">
        <v>15</v>
      </c>
      <c r="AA516" s="606"/>
      <c r="AB516" s="606"/>
      <c r="AC516" s="606"/>
      <c r="AD516" s="606"/>
      <c r="AE516" s="606"/>
      <c r="AF516" s="606"/>
      <c r="AG516" s="606"/>
      <c r="AH516" s="606"/>
      <c r="AI516" s="606"/>
      <c r="AJ516" s="606"/>
      <c r="AK516" s="606"/>
      <c r="AL516" s="606"/>
      <c r="AM516" s="606"/>
      <c r="AN516" s="606"/>
      <c r="AO516" s="606"/>
      <c r="AP516" s="607"/>
    </row>
    <row r="517" spans="1:42" hidden="1" x14ac:dyDescent="0.25">
      <c r="A517" s="605"/>
      <c r="B517" s="606"/>
      <c r="C517" s="606"/>
      <c r="D517" s="606"/>
      <c r="E517" s="606"/>
      <c r="F517" s="606"/>
      <c r="G517" s="606"/>
      <c r="H517" s="606"/>
      <c r="I517" s="606"/>
      <c r="J517" s="606"/>
      <c r="K517" s="606"/>
      <c r="L517" s="606"/>
      <c r="M517" s="606"/>
      <c r="N517" s="606"/>
      <c r="O517" s="606"/>
      <c r="P517" s="606"/>
      <c r="Q517" s="606"/>
      <c r="R517" s="606"/>
      <c r="S517" s="606"/>
      <c r="T517" s="606"/>
      <c r="U517" s="606"/>
      <c r="V517" s="606"/>
      <c r="W517" s="606"/>
      <c r="X517" s="606"/>
      <c r="Y517" s="606"/>
      <c r="Z517" s="606"/>
      <c r="AA517" s="606"/>
      <c r="AB517" s="606"/>
      <c r="AC517" s="606"/>
      <c r="AD517" s="606"/>
      <c r="AE517" s="606"/>
      <c r="AF517" s="606"/>
      <c r="AG517" s="606"/>
      <c r="AH517" s="606"/>
      <c r="AI517" s="606"/>
      <c r="AJ517" s="606"/>
      <c r="AK517" s="606"/>
      <c r="AL517" s="606"/>
      <c r="AM517" s="606"/>
      <c r="AN517" s="606"/>
      <c r="AO517" s="606"/>
      <c r="AP517" s="607"/>
    </row>
    <row r="518" spans="1:42" hidden="1" x14ac:dyDescent="0.25">
      <c r="A518" s="605"/>
      <c r="B518" s="606"/>
      <c r="C518" s="606"/>
      <c r="D518" s="606"/>
      <c r="E518" s="606"/>
      <c r="F518" s="606"/>
      <c r="G518" s="606"/>
      <c r="H518" s="606"/>
      <c r="I518" s="606"/>
      <c r="J518" s="606"/>
      <c r="K518" s="606"/>
      <c r="L518" s="606"/>
      <c r="M518" s="606"/>
      <c r="N518" s="606"/>
      <c r="O518" s="606"/>
      <c r="P518" s="606"/>
      <c r="Q518" s="606"/>
      <c r="R518" s="606"/>
      <c r="S518" s="606"/>
      <c r="T518" s="606"/>
      <c r="U518" s="606"/>
      <c r="V518" s="606"/>
      <c r="W518" s="606"/>
      <c r="X518" s="606"/>
      <c r="Y518" s="606"/>
      <c r="Z518" s="606"/>
      <c r="AA518" s="606"/>
      <c r="AB518" s="606"/>
      <c r="AC518" s="606"/>
      <c r="AD518" s="606"/>
      <c r="AE518" s="606"/>
      <c r="AF518" s="606"/>
      <c r="AG518" s="606"/>
      <c r="AH518" s="606"/>
      <c r="AI518" s="606"/>
      <c r="AJ518" s="606"/>
      <c r="AK518" s="606"/>
      <c r="AL518" s="606"/>
      <c r="AM518" s="606"/>
      <c r="AN518" s="606"/>
      <c r="AO518" s="606"/>
      <c r="AP518" s="607"/>
    </row>
    <row r="519" spans="1:42" hidden="1" x14ac:dyDescent="0.25">
      <c r="A519" s="605"/>
      <c r="B519" s="606"/>
      <c r="C519" s="606"/>
      <c r="D519" s="606"/>
      <c r="E519" s="606"/>
      <c r="F519" s="606"/>
      <c r="G519" s="606"/>
      <c r="H519" s="606"/>
      <c r="I519" s="606"/>
      <c r="J519" s="606"/>
      <c r="K519" s="606"/>
      <c r="L519" s="606"/>
      <c r="M519" s="606"/>
      <c r="N519" s="606"/>
      <c r="O519" s="606"/>
      <c r="P519" s="606"/>
      <c r="Q519" s="606"/>
      <c r="R519" s="606"/>
      <c r="S519" s="606"/>
      <c r="T519" s="606"/>
      <c r="U519" s="606"/>
      <c r="V519" s="606"/>
      <c r="W519" s="606"/>
      <c r="X519" s="606"/>
      <c r="Y519" s="606"/>
      <c r="Z519" s="606"/>
      <c r="AA519" s="606"/>
      <c r="AB519" s="606"/>
      <c r="AC519" s="606"/>
      <c r="AD519" s="606"/>
      <c r="AE519" s="606"/>
      <c r="AF519" s="606"/>
      <c r="AG519" s="606"/>
      <c r="AH519" s="606"/>
      <c r="AI519" s="606"/>
      <c r="AJ519" s="606"/>
      <c r="AK519" s="606"/>
      <c r="AL519" s="606"/>
      <c r="AM519" s="606"/>
      <c r="AN519" s="606"/>
      <c r="AO519" s="606"/>
      <c r="AP519" s="607"/>
    </row>
    <row r="520" spans="1:42" ht="15" hidden="1" x14ac:dyDescent="0.25">
      <c r="A520" s="599"/>
      <c r="B520" s="600"/>
      <c r="C520" s="600"/>
      <c r="D520" s="600"/>
      <c r="E520" s="600"/>
      <c r="F520" s="600"/>
      <c r="G520" s="600"/>
      <c r="H520" s="600"/>
      <c r="I520" s="600"/>
      <c r="J520" s="600"/>
      <c r="K520" s="600"/>
      <c r="L520" s="600"/>
      <c r="M520" s="600"/>
      <c r="N520" s="600"/>
      <c r="O520" s="600"/>
      <c r="P520" s="600"/>
      <c r="Q520" s="600"/>
      <c r="R520" s="600"/>
      <c r="S520" s="600"/>
      <c r="T520" s="600"/>
      <c r="U520" s="600"/>
      <c r="V520" s="600"/>
      <c r="W520" s="600"/>
      <c r="X520" s="600"/>
      <c r="Y520" s="600"/>
      <c r="Z520" s="600"/>
      <c r="AA520" s="600"/>
      <c r="AB520" s="600"/>
      <c r="AC520" s="600"/>
      <c r="AD520" s="600"/>
      <c r="AE520" s="600"/>
      <c r="AF520" s="600"/>
      <c r="AG520" s="600"/>
      <c r="AH520" s="600"/>
      <c r="AI520" s="600"/>
      <c r="AJ520" s="600"/>
      <c r="AK520" s="600"/>
      <c r="AL520" s="600"/>
      <c r="AM520" s="600"/>
      <c r="AN520" s="600"/>
      <c r="AO520" s="600"/>
      <c r="AP520" s="601"/>
    </row>
    <row r="521" spans="1:42" ht="15" hidden="1" x14ac:dyDescent="0.25">
      <c r="A521" s="599"/>
      <c r="B521" s="600"/>
      <c r="C521" s="600"/>
      <c r="D521" s="600"/>
      <c r="E521" s="600"/>
      <c r="F521" s="600"/>
      <c r="G521" s="600"/>
      <c r="H521" s="600"/>
      <c r="I521" s="600"/>
      <c r="J521" s="600"/>
      <c r="K521" s="600"/>
      <c r="L521" s="600"/>
      <c r="M521" s="600"/>
      <c r="N521" s="600"/>
      <c r="O521" s="600"/>
      <c r="P521" s="600"/>
      <c r="Q521" s="600"/>
      <c r="R521" s="600"/>
      <c r="S521" s="600"/>
      <c r="T521" s="600"/>
      <c r="U521" s="600"/>
      <c r="V521" s="600"/>
      <c r="W521" s="600"/>
      <c r="X521" s="600"/>
      <c r="Y521" s="600"/>
      <c r="Z521" s="600"/>
      <c r="AA521" s="600"/>
      <c r="AB521" s="600"/>
      <c r="AC521" s="600"/>
      <c r="AD521" s="600"/>
      <c r="AE521" s="600"/>
      <c r="AF521" s="600"/>
      <c r="AG521" s="600"/>
      <c r="AH521" s="600"/>
      <c r="AI521" s="600"/>
      <c r="AJ521" s="600"/>
      <c r="AK521" s="600"/>
      <c r="AL521" s="600"/>
      <c r="AM521" s="600"/>
      <c r="AN521" s="600"/>
      <c r="AO521" s="600"/>
      <c r="AP521" s="601"/>
    </row>
    <row r="522" spans="1:42" ht="15.6" hidden="1" thickBot="1" x14ac:dyDescent="0.3">
      <c r="A522" s="602"/>
      <c r="B522" s="603"/>
      <c r="C522" s="603"/>
      <c r="D522" s="603"/>
      <c r="E522" s="603"/>
      <c r="F522" s="603"/>
      <c r="G522" s="603"/>
      <c r="H522" s="603"/>
      <c r="I522" s="603"/>
      <c r="J522" s="603"/>
      <c r="K522" s="603"/>
      <c r="L522" s="603"/>
      <c r="M522" s="603"/>
      <c r="N522" s="603"/>
      <c r="O522" s="603"/>
      <c r="P522" s="603"/>
      <c r="Q522" s="603"/>
      <c r="R522" s="603"/>
      <c r="S522" s="603"/>
      <c r="T522" s="603"/>
      <c r="U522" s="603"/>
      <c r="V522" s="603"/>
      <c r="W522" s="603"/>
      <c r="X522" s="603"/>
      <c r="Y522" s="603"/>
      <c r="Z522" s="603"/>
      <c r="AA522" s="603"/>
      <c r="AB522" s="603"/>
      <c r="AC522" s="603"/>
      <c r="AD522" s="603"/>
      <c r="AE522" s="603"/>
      <c r="AF522" s="603"/>
      <c r="AG522" s="603"/>
      <c r="AH522" s="603"/>
      <c r="AI522" s="603"/>
      <c r="AJ522" s="603"/>
      <c r="AK522" s="603"/>
      <c r="AL522" s="603"/>
      <c r="AM522" s="603"/>
      <c r="AN522" s="603"/>
      <c r="AO522" s="603"/>
      <c r="AP522" s="604"/>
    </row>
    <row r="523" spans="1:42" ht="15" hidden="1" customHeight="1" x14ac:dyDescent="0.25">
      <c r="A523" s="636" t="str">
        <f>+$A$1</f>
        <v>MEMORIA DE CÁLCULO CANAL PRADOS DEL ESTE</v>
      </c>
      <c r="B523" s="637"/>
      <c r="C523" s="637"/>
      <c r="D523" s="637"/>
      <c r="E523" s="637"/>
      <c r="F523" s="637"/>
      <c r="G523" s="637"/>
      <c r="H523" s="637"/>
      <c r="I523" s="637"/>
      <c r="J523" s="637"/>
      <c r="K523" s="637"/>
      <c r="L523" s="637"/>
      <c r="M523" s="637"/>
      <c r="N523" s="637"/>
      <c r="O523" s="637"/>
      <c r="P523" s="637"/>
      <c r="Q523" s="637"/>
      <c r="R523" s="637"/>
      <c r="S523" s="637"/>
      <c r="T523" s="637"/>
      <c r="U523" s="637"/>
      <c r="V523" s="637"/>
      <c r="W523" s="637"/>
      <c r="X523" s="637"/>
      <c r="Y523" s="637"/>
      <c r="Z523" s="637"/>
      <c r="AA523" s="637"/>
      <c r="AB523" s="637"/>
      <c r="AC523" s="637"/>
      <c r="AD523" s="637"/>
      <c r="AE523" s="637"/>
      <c r="AF523" s="637"/>
      <c r="AG523" s="637"/>
      <c r="AH523" s="637"/>
      <c r="AI523" s="637"/>
      <c r="AJ523" s="637"/>
      <c r="AK523" s="640" t="str">
        <f>+$AK$1</f>
        <v>FECHA DE EMISION:                                           JULIO 2023</v>
      </c>
      <c r="AL523" s="640"/>
      <c r="AM523" s="640"/>
      <c r="AN523" s="640"/>
      <c r="AO523" s="640"/>
      <c r="AP523" s="642"/>
    </row>
    <row r="524" spans="1:42" ht="15" hidden="1" customHeight="1" x14ac:dyDescent="0.25">
      <c r="A524" s="638"/>
      <c r="B524" s="639"/>
      <c r="C524" s="639"/>
      <c r="D524" s="639"/>
      <c r="E524" s="639"/>
      <c r="F524" s="639"/>
      <c r="G524" s="639"/>
      <c r="H524" s="639"/>
      <c r="I524" s="639"/>
      <c r="J524" s="639"/>
      <c r="K524" s="639"/>
      <c r="L524" s="639"/>
      <c r="M524" s="639"/>
      <c r="N524" s="639"/>
      <c r="O524" s="639"/>
      <c r="P524" s="639"/>
      <c r="Q524" s="639"/>
      <c r="R524" s="639"/>
      <c r="S524" s="639"/>
      <c r="T524" s="639"/>
      <c r="U524" s="639"/>
      <c r="V524" s="639"/>
      <c r="W524" s="639"/>
      <c r="X524" s="639"/>
      <c r="Y524" s="639"/>
      <c r="Z524" s="639"/>
      <c r="AA524" s="639"/>
      <c r="AB524" s="639"/>
      <c r="AC524" s="639"/>
      <c r="AD524" s="639"/>
      <c r="AE524" s="639"/>
      <c r="AF524" s="639"/>
      <c r="AG524" s="639"/>
      <c r="AH524" s="639"/>
      <c r="AI524" s="639"/>
      <c r="AJ524" s="639"/>
      <c r="AK524" s="641"/>
      <c r="AL524" s="641"/>
      <c r="AM524" s="641"/>
      <c r="AN524" s="641"/>
      <c r="AO524" s="641"/>
      <c r="AP524" s="643"/>
    </row>
    <row r="525" spans="1:42" ht="15" hidden="1" customHeight="1" x14ac:dyDescent="0.25">
      <c r="A525" s="638"/>
      <c r="B525" s="639"/>
      <c r="C525" s="639"/>
      <c r="D525" s="639"/>
      <c r="E525" s="639"/>
      <c r="F525" s="639"/>
      <c r="G525" s="639"/>
      <c r="H525" s="639"/>
      <c r="I525" s="639"/>
      <c r="J525" s="639"/>
      <c r="K525" s="639"/>
      <c r="L525" s="639"/>
      <c r="M525" s="639"/>
      <c r="N525" s="639"/>
      <c r="O525" s="639"/>
      <c r="P525" s="639"/>
      <c r="Q525" s="639"/>
      <c r="R525" s="639"/>
      <c r="S525" s="639"/>
      <c r="T525" s="639"/>
      <c r="U525" s="639"/>
      <c r="V525" s="639"/>
      <c r="W525" s="639"/>
      <c r="X525" s="639"/>
      <c r="Y525" s="639"/>
      <c r="Z525" s="639"/>
      <c r="AA525" s="639"/>
      <c r="AB525" s="639"/>
      <c r="AC525" s="639"/>
      <c r="AD525" s="639"/>
      <c r="AE525" s="639"/>
      <c r="AF525" s="639"/>
      <c r="AG525" s="639"/>
      <c r="AH525" s="639"/>
      <c r="AI525" s="639"/>
      <c r="AJ525" s="639"/>
      <c r="AK525" s="641"/>
      <c r="AL525" s="641"/>
      <c r="AM525" s="641"/>
      <c r="AN525" s="641"/>
      <c r="AO525" s="641"/>
      <c r="AP525" s="643"/>
    </row>
    <row r="526" spans="1:42" ht="15" hidden="1" customHeight="1" x14ac:dyDescent="0.25">
      <c r="A526" s="638"/>
      <c r="B526" s="639"/>
      <c r="C526" s="639"/>
      <c r="D526" s="639"/>
      <c r="E526" s="639"/>
      <c r="F526" s="639"/>
      <c r="G526" s="639"/>
      <c r="H526" s="639"/>
      <c r="I526" s="639"/>
      <c r="J526" s="639"/>
      <c r="K526" s="639"/>
      <c r="L526" s="639"/>
      <c r="M526" s="639"/>
      <c r="N526" s="639"/>
      <c r="O526" s="639"/>
      <c r="P526" s="639"/>
      <c r="Q526" s="639"/>
      <c r="R526" s="639"/>
      <c r="S526" s="639"/>
      <c r="T526" s="639"/>
      <c r="U526" s="639"/>
      <c r="V526" s="639"/>
      <c r="W526" s="639"/>
      <c r="X526" s="639"/>
      <c r="Y526" s="639"/>
      <c r="Z526" s="639"/>
      <c r="AA526" s="639"/>
      <c r="AB526" s="639"/>
      <c r="AC526" s="639"/>
      <c r="AD526" s="639"/>
      <c r="AE526" s="639"/>
      <c r="AF526" s="639"/>
      <c r="AG526" s="639"/>
      <c r="AH526" s="639"/>
      <c r="AI526" s="639"/>
      <c r="AJ526" s="639"/>
      <c r="AK526" s="641"/>
      <c r="AL526" s="641"/>
      <c r="AM526" s="641"/>
      <c r="AN526" s="641"/>
      <c r="AO526" s="641"/>
      <c r="AP526" s="643"/>
    </row>
    <row r="527" spans="1:42" ht="15" hidden="1" customHeight="1" x14ac:dyDescent="0.25">
      <c r="A527" s="638"/>
      <c r="B527" s="639"/>
      <c r="C527" s="639"/>
      <c r="D527" s="639"/>
      <c r="E527" s="639"/>
      <c r="F527" s="639"/>
      <c r="G527" s="639"/>
      <c r="H527" s="639"/>
      <c r="I527" s="639"/>
      <c r="J527" s="639"/>
      <c r="K527" s="639"/>
      <c r="L527" s="639"/>
      <c r="M527" s="639"/>
      <c r="N527" s="639"/>
      <c r="O527" s="639"/>
      <c r="P527" s="639"/>
      <c r="Q527" s="639"/>
      <c r="R527" s="639"/>
      <c r="S527" s="639"/>
      <c r="T527" s="639"/>
      <c r="U527" s="639"/>
      <c r="V527" s="639"/>
      <c r="W527" s="639"/>
      <c r="X527" s="639"/>
      <c r="Y527" s="639"/>
      <c r="Z527" s="639"/>
      <c r="AA527" s="639"/>
      <c r="AB527" s="639"/>
      <c r="AC527" s="639"/>
      <c r="AD527" s="639"/>
      <c r="AE527" s="639"/>
      <c r="AF527" s="639"/>
      <c r="AG527" s="639"/>
      <c r="AH527" s="639"/>
      <c r="AI527" s="639"/>
      <c r="AJ527" s="639"/>
      <c r="AK527" s="641"/>
      <c r="AL527" s="641"/>
      <c r="AM527" s="641"/>
      <c r="AN527" s="641"/>
      <c r="AO527" s="641"/>
      <c r="AP527" s="643"/>
    </row>
    <row r="528" spans="1:42" ht="15" hidden="1" customHeight="1" x14ac:dyDescent="0.25">
      <c r="A528" s="638"/>
      <c r="B528" s="639"/>
      <c r="C528" s="639"/>
      <c r="D528" s="639"/>
      <c r="E528" s="639"/>
      <c r="F528" s="639"/>
      <c r="G528" s="639"/>
      <c r="H528" s="639"/>
      <c r="I528" s="639"/>
      <c r="J528" s="639"/>
      <c r="K528" s="639"/>
      <c r="L528" s="639"/>
      <c r="M528" s="639"/>
      <c r="N528" s="639"/>
      <c r="O528" s="639"/>
      <c r="P528" s="639"/>
      <c r="Q528" s="639"/>
      <c r="R528" s="639"/>
      <c r="S528" s="639"/>
      <c r="T528" s="639"/>
      <c r="U528" s="639"/>
      <c r="V528" s="639"/>
      <c r="W528" s="639"/>
      <c r="X528" s="639"/>
      <c r="Y528" s="639"/>
      <c r="Z528" s="639"/>
      <c r="AA528" s="639"/>
      <c r="AB528" s="639"/>
      <c r="AC528" s="639"/>
      <c r="AD528" s="639"/>
      <c r="AE528" s="639"/>
      <c r="AF528" s="639"/>
      <c r="AG528" s="639"/>
      <c r="AH528" s="639"/>
      <c r="AI528" s="639"/>
      <c r="AJ528" s="639"/>
      <c r="AK528" s="641"/>
      <c r="AL528" s="641"/>
      <c r="AM528" s="641"/>
      <c r="AN528" s="641"/>
      <c r="AO528" s="641"/>
      <c r="AP528" s="643"/>
    </row>
    <row r="529" spans="1:42" ht="15" hidden="1" customHeight="1" x14ac:dyDescent="0.25">
      <c r="A529" s="638"/>
      <c r="B529" s="639"/>
      <c r="C529" s="639"/>
      <c r="D529" s="639"/>
      <c r="E529" s="639"/>
      <c r="F529" s="639"/>
      <c r="G529" s="639"/>
      <c r="H529" s="639"/>
      <c r="I529" s="639"/>
      <c r="J529" s="639"/>
      <c r="K529" s="639"/>
      <c r="L529" s="639"/>
      <c r="M529" s="639"/>
      <c r="N529" s="639"/>
      <c r="O529" s="639"/>
      <c r="P529" s="639"/>
      <c r="Q529" s="639"/>
      <c r="R529" s="639"/>
      <c r="S529" s="639"/>
      <c r="T529" s="639"/>
      <c r="U529" s="639"/>
      <c r="V529" s="639"/>
      <c r="W529" s="639"/>
      <c r="X529" s="639"/>
      <c r="Y529" s="639"/>
      <c r="Z529" s="639"/>
      <c r="AA529" s="639"/>
      <c r="AB529" s="639"/>
      <c r="AC529" s="639"/>
      <c r="AD529" s="639"/>
      <c r="AE529" s="639"/>
      <c r="AF529" s="639"/>
      <c r="AG529" s="639"/>
      <c r="AH529" s="639"/>
      <c r="AI529" s="639"/>
      <c r="AJ529" s="639"/>
      <c r="AK529" s="641" t="s">
        <v>19</v>
      </c>
      <c r="AL529" s="641"/>
      <c r="AM529" s="641"/>
      <c r="AN529" s="641">
        <v>1</v>
      </c>
      <c r="AO529" s="641"/>
      <c r="AP529" s="643"/>
    </row>
    <row r="530" spans="1:42" ht="15" hidden="1" customHeight="1" x14ac:dyDescent="0.25">
      <c r="A530" s="638"/>
      <c r="B530" s="639"/>
      <c r="C530" s="639"/>
      <c r="D530" s="639"/>
      <c r="E530" s="639"/>
      <c r="F530" s="639"/>
      <c r="G530" s="639"/>
      <c r="H530" s="639"/>
      <c r="I530" s="639"/>
      <c r="J530" s="639"/>
      <c r="K530" s="639"/>
      <c r="L530" s="639"/>
      <c r="M530" s="639"/>
      <c r="N530" s="639"/>
      <c r="O530" s="639"/>
      <c r="P530" s="639"/>
      <c r="Q530" s="639"/>
      <c r="R530" s="639"/>
      <c r="S530" s="639"/>
      <c r="T530" s="639"/>
      <c r="U530" s="639"/>
      <c r="V530" s="639"/>
      <c r="W530" s="639"/>
      <c r="X530" s="639"/>
      <c r="Y530" s="639"/>
      <c r="Z530" s="639"/>
      <c r="AA530" s="639"/>
      <c r="AB530" s="639"/>
      <c r="AC530" s="639"/>
      <c r="AD530" s="639"/>
      <c r="AE530" s="639"/>
      <c r="AF530" s="639"/>
      <c r="AG530" s="639"/>
      <c r="AH530" s="639"/>
      <c r="AI530" s="639"/>
      <c r="AJ530" s="639"/>
      <c r="AK530" s="641"/>
      <c r="AL530" s="641"/>
      <c r="AM530" s="641"/>
      <c r="AN530" s="641"/>
      <c r="AO530" s="641"/>
      <c r="AP530" s="643"/>
    </row>
    <row r="531" spans="1:42" ht="13.95" hidden="1" customHeight="1" x14ac:dyDescent="0.25">
      <c r="A531" s="632" t="s">
        <v>1</v>
      </c>
      <c r="B531" s="633"/>
      <c r="C531" s="633"/>
      <c r="D531" s="633"/>
      <c r="E531" s="633"/>
      <c r="F531" s="633"/>
      <c r="G531" s="633"/>
      <c r="H531" s="633"/>
      <c r="I531" s="633"/>
      <c r="J531" s="633"/>
      <c r="K531" s="633"/>
      <c r="L531" s="633"/>
      <c r="M531" s="633"/>
      <c r="N531" s="633"/>
      <c r="O531" s="633"/>
      <c r="P531" s="633"/>
      <c r="Q531" s="633"/>
      <c r="R531" s="633"/>
      <c r="S531" s="633"/>
      <c r="T531" s="633"/>
      <c r="U531" s="633"/>
      <c r="V531" s="633"/>
      <c r="W531" s="633"/>
      <c r="X531" s="633"/>
      <c r="Y531" s="633"/>
      <c r="Z531" s="633"/>
      <c r="AA531" s="633"/>
      <c r="AB531" s="633"/>
      <c r="AC531" s="633"/>
      <c r="AD531" s="633"/>
      <c r="AE531" s="633"/>
      <c r="AF531" s="633"/>
      <c r="AG531" s="633"/>
      <c r="AH531" s="633"/>
      <c r="AI531" s="633"/>
      <c r="AJ531" s="633"/>
      <c r="AK531" s="633"/>
      <c r="AL531" s="633"/>
      <c r="AM531" s="633"/>
      <c r="AN531" s="633"/>
      <c r="AO531" s="633"/>
      <c r="AP531" s="634"/>
    </row>
    <row r="532" spans="1:42" ht="13.95" hidden="1" customHeight="1" x14ac:dyDescent="0.25">
      <c r="A532" s="632"/>
      <c r="B532" s="633"/>
      <c r="C532" s="633"/>
      <c r="D532" s="633"/>
      <c r="E532" s="633"/>
      <c r="F532" s="633"/>
      <c r="G532" s="633"/>
      <c r="H532" s="633"/>
      <c r="I532" s="633"/>
      <c r="J532" s="633"/>
      <c r="K532" s="633"/>
      <c r="L532" s="633"/>
      <c r="M532" s="633"/>
      <c r="N532" s="633"/>
      <c r="O532" s="633"/>
      <c r="P532" s="633"/>
      <c r="Q532" s="633"/>
      <c r="R532" s="633"/>
      <c r="S532" s="633"/>
      <c r="T532" s="633"/>
      <c r="U532" s="633"/>
      <c r="V532" s="633"/>
      <c r="W532" s="633"/>
      <c r="X532" s="633"/>
      <c r="Y532" s="633"/>
      <c r="Z532" s="633"/>
      <c r="AA532" s="633"/>
      <c r="AB532" s="633"/>
      <c r="AC532" s="633"/>
      <c r="AD532" s="633"/>
      <c r="AE532" s="633"/>
      <c r="AF532" s="633"/>
      <c r="AG532" s="633"/>
      <c r="AH532" s="633"/>
      <c r="AI532" s="633"/>
      <c r="AJ532" s="633"/>
      <c r="AK532" s="633"/>
      <c r="AL532" s="633"/>
      <c r="AM532" s="633"/>
      <c r="AN532" s="633"/>
      <c r="AO532" s="633"/>
      <c r="AP532" s="634"/>
    </row>
    <row r="533" spans="1:42" ht="30" hidden="1" customHeight="1" x14ac:dyDescent="0.25">
      <c r="A533" s="619" t="s">
        <v>2</v>
      </c>
      <c r="B533" s="620"/>
      <c r="C533" s="620"/>
      <c r="D533" s="620"/>
      <c r="E533" s="620"/>
      <c r="F533" s="620"/>
      <c r="G533" s="620"/>
      <c r="H533" s="620"/>
      <c r="I533" s="620"/>
      <c r="J533" s="620"/>
      <c r="K533" s="620"/>
      <c r="L533" s="620"/>
      <c r="M533" s="621" t="str">
        <f>+$M$11</f>
        <v>CANAL DE AGUAS LLUVIAS EN EL SECTOR PRADOS DEL ESTE, SAN JOSÉ DE CÚCUTA, NORTE DE SANTNADER</v>
      </c>
      <c r="N533" s="621"/>
      <c r="O533" s="621"/>
      <c r="P533" s="621"/>
      <c r="Q533" s="621"/>
      <c r="R533" s="621"/>
      <c r="S533" s="621"/>
      <c r="T533" s="621"/>
      <c r="U533" s="621"/>
      <c r="V533" s="621"/>
      <c r="W533" s="621"/>
      <c r="X533" s="621"/>
      <c r="Y533" s="621"/>
      <c r="Z533" s="621"/>
      <c r="AA533" s="621"/>
      <c r="AB533" s="621"/>
      <c r="AC533" s="621"/>
      <c r="AD533" s="621"/>
      <c r="AE533" s="621"/>
      <c r="AF533" s="621"/>
      <c r="AG533" s="621"/>
      <c r="AH533" s="621"/>
      <c r="AI533" s="621"/>
      <c r="AJ533" s="621"/>
      <c r="AK533" s="621"/>
      <c r="AL533" s="621"/>
      <c r="AM533" s="621"/>
      <c r="AN533" s="621"/>
      <c r="AO533" s="621"/>
      <c r="AP533" s="635"/>
    </row>
    <row r="534" spans="1:42" ht="30" hidden="1" customHeight="1" x14ac:dyDescent="0.25">
      <c r="A534" s="625" t="s">
        <v>46</v>
      </c>
      <c r="B534" s="622"/>
      <c r="C534" s="622"/>
      <c r="D534" s="622"/>
      <c r="E534" s="622"/>
      <c r="F534" s="622"/>
      <c r="G534" s="622"/>
      <c r="H534" s="622"/>
      <c r="I534" s="622"/>
      <c r="J534" s="622"/>
      <c r="K534" s="622"/>
      <c r="L534" s="622"/>
      <c r="M534" s="615" t="str">
        <f>+$M$12</f>
        <v xml:space="preserve">GESTIÓN DE RIESGOS </v>
      </c>
      <c r="N534" s="615"/>
      <c r="O534" s="615"/>
      <c r="P534" s="615"/>
      <c r="Q534" s="615"/>
      <c r="R534" s="615"/>
      <c r="S534" s="615"/>
      <c r="T534" s="615"/>
      <c r="U534" s="615"/>
      <c r="V534" s="615"/>
      <c r="W534" s="615"/>
      <c r="X534" s="615"/>
      <c r="Y534" s="615"/>
      <c r="Z534" s="615"/>
      <c r="AA534" s="615"/>
      <c r="AB534" s="615"/>
      <c r="AC534" s="615"/>
      <c r="AD534" s="615"/>
      <c r="AE534" s="615"/>
      <c r="AF534" s="615"/>
      <c r="AG534" s="615"/>
      <c r="AH534" s="615"/>
      <c r="AI534" s="615"/>
      <c r="AJ534" s="615"/>
      <c r="AK534" s="615"/>
      <c r="AL534" s="622" t="s">
        <v>3</v>
      </c>
      <c r="AM534" s="622"/>
      <c r="AN534" s="612" t="str">
        <f>+$AN$12</f>
        <v>-</v>
      </c>
      <c r="AO534" s="612"/>
      <c r="AP534" s="613"/>
    </row>
    <row r="535" spans="1:42" ht="30" hidden="1" customHeight="1" x14ac:dyDescent="0.25">
      <c r="A535" s="625" t="s">
        <v>4</v>
      </c>
      <c r="B535" s="622"/>
      <c r="C535" s="622"/>
      <c r="D535" s="622"/>
      <c r="E535" s="622"/>
      <c r="F535" s="622"/>
      <c r="G535" s="622"/>
      <c r="H535" s="622"/>
      <c r="I535" s="622"/>
      <c r="J535" s="622"/>
      <c r="K535" s="622"/>
      <c r="L535" s="622"/>
      <c r="M535" s="615" t="str">
        <f>+$M$13</f>
        <v>INTERVENTORÍA</v>
      </c>
      <c r="N535" s="615"/>
      <c r="O535" s="615"/>
      <c r="P535" s="615"/>
      <c r="Q535" s="615"/>
      <c r="R535" s="615"/>
      <c r="S535" s="615"/>
      <c r="T535" s="615"/>
      <c r="U535" s="615"/>
      <c r="V535" s="615"/>
      <c r="W535" s="615"/>
      <c r="X535" s="615"/>
      <c r="Y535" s="615"/>
      <c r="Z535" s="615"/>
      <c r="AA535" s="615"/>
      <c r="AB535" s="615"/>
      <c r="AC535" s="615"/>
      <c r="AD535" s="615"/>
      <c r="AE535" s="615"/>
      <c r="AF535" s="615"/>
      <c r="AG535" s="615"/>
      <c r="AH535" s="615"/>
      <c r="AI535" s="615"/>
      <c r="AJ535" s="615"/>
      <c r="AK535" s="615"/>
      <c r="AL535" s="622" t="s">
        <v>5</v>
      </c>
      <c r="AM535" s="622"/>
      <c r="AN535" s="626" t="str">
        <f>+$AN$13</f>
        <v>JULIO 2023</v>
      </c>
      <c r="AO535" s="627"/>
      <c r="AP535" s="628"/>
    </row>
    <row r="536" spans="1:42" ht="13.95" hidden="1" customHeight="1" x14ac:dyDescent="0.25">
      <c r="A536" s="629"/>
      <c r="B536" s="630"/>
      <c r="C536" s="630"/>
      <c r="D536" s="630"/>
      <c r="E536" s="630"/>
      <c r="F536" s="630"/>
      <c r="G536" s="630"/>
      <c r="H536" s="630"/>
      <c r="I536" s="630"/>
      <c r="J536" s="630"/>
      <c r="K536" s="630"/>
      <c r="L536" s="630"/>
      <c r="M536" s="630"/>
      <c r="N536" s="630"/>
      <c r="O536" s="630"/>
      <c r="P536" s="630"/>
      <c r="Q536" s="630"/>
      <c r="R536" s="630"/>
      <c r="S536" s="630"/>
      <c r="T536" s="630"/>
      <c r="U536" s="630"/>
      <c r="V536" s="630"/>
      <c r="W536" s="630"/>
      <c r="X536" s="630"/>
      <c r="Y536" s="630"/>
      <c r="Z536" s="630"/>
      <c r="AA536" s="630"/>
      <c r="AB536" s="630"/>
      <c r="AC536" s="630"/>
      <c r="AD536" s="630"/>
      <c r="AE536" s="630"/>
      <c r="AF536" s="630"/>
      <c r="AG536" s="630"/>
      <c r="AH536" s="630"/>
      <c r="AI536" s="630"/>
      <c r="AJ536" s="630"/>
      <c r="AK536" s="630"/>
      <c r="AL536" s="630"/>
      <c r="AM536" s="630"/>
      <c r="AN536" s="630"/>
      <c r="AO536" s="630"/>
      <c r="AP536" s="631"/>
    </row>
    <row r="537" spans="1:42" ht="30" hidden="1" customHeight="1" x14ac:dyDescent="0.25">
      <c r="A537" s="619" t="s">
        <v>6</v>
      </c>
      <c r="B537" s="620"/>
      <c r="C537" s="620"/>
      <c r="D537" s="620"/>
      <c r="E537" s="620"/>
      <c r="F537" s="620"/>
      <c r="G537" s="620"/>
      <c r="H537" s="474">
        <v>4</v>
      </c>
      <c r="I537" s="621" t="str">
        <f>IFERROR(VLOOKUP(H537,'PPTO CANAL DE AGUAS LLUVIAS'!B:G,2,FALSE),"")</f>
        <v xml:space="preserve">TUBERÍA DE DESCARGA AGUAS LLUVIA </v>
      </c>
      <c r="J537" s="621"/>
      <c r="K537" s="621"/>
      <c r="L537" s="621"/>
      <c r="M537" s="621"/>
      <c r="N537" s="621"/>
      <c r="O537" s="621"/>
      <c r="P537" s="621"/>
      <c r="Q537" s="621"/>
      <c r="R537" s="621"/>
      <c r="S537" s="621"/>
      <c r="T537" s="621"/>
      <c r="U537" s="622" t="s">
        <v>0</v>
      </c>
      <c r="V537" s="622"/>
      <c r="W537" s="622"/>
      <c r="X537" s="622"/>
      <c r="Y537" s="622"/>
      <c r="Z537" s="622"/>
      <c r="AA537" s="622"/>
      <c r="AB537" s="622"/>
      <c r="AC537" s="622"/>
      <c r="AD537" s="622"/>
      <c r="AE537" s="623">
        <v>4.0199999999999996</v>
      </c>
      <c r="AF537" s="623"/>
      <c r="AG537" s="624" t="str">
        <f>IFERROR(VLOOKUP(AE537,'PPTO CANAL DE AGUAS LLUVIAS'!B:G,2,FALSE),"")</f>
        <v>TUBERÍA PARA AGUAS LLUVIAS DE 6"</v>
      </c>
      <c r="AH537" s="624"/>
      <c r="AI537" s="624"/>
      <c r="AJ537" s="624"/>
      <c r="AK537" s="624"/>
      <c r="AL537" s="570" t="s">
        <v>7</v>
      </c>
      <c r="AM537" s="572" t="str">
        <f>IFERROR(VLOOKUP(AE537,'PPTO CANAL DE AGUAS LLUVIAS'!B:G,3,FALSE),"")</f>
        <v>UND</v>
      </c>
      <c r="AN537" s="570" t="s">
        <v>8</v>
      </c>
      <c r="AO537" s="612" t="str">
        <f>+$AO$15</f>
        <v>MUNICIPIO SAN JOSÉ DE CÚCUTA</v>
      </c>
      <c r="AP537" s="613"/>
    </row>
    <row r="538" spans="1:42" hidden="1" x14ac:dyDescent="0.25">
      <c r="A538" s="614"/>
      <c r="B538" s="615"/>
      <c r="C538" s="615"/>
      <c r="D538" s="615"/>
      <c r="E538" s="615"/>
      <c r="F538" s="615"/>
      <c r="G538" s="615"/>
      <c r="H538" s="615"/>
      <c r="I538" s="615"/>
      <c r="J538" s="615"/>
      <c r="K538" s="615"/>
      <c r="L538" s="615"/>
      <c r="M538" s="615"/>
      <c r="N538" s="615"/>
      <c r="O538" s="615"/>
      <c r="P538" s="615"/>
      <c r="Q538" s="615"/>
      <c r="R538" s="615"/>
      <c r="S538" s="615"/>
      <c r="T538" s="615"/>
      <c r="U538" s="615"/>
      <c r="V538" s="615"/>
      <c r="W538" s="615"/>
      <c r="X538" s="615"/>
      <c r="Y538" s="615"/>
      <c r="Z538" s="615"/>
      <c r="AA538" s="615"/>
      <c r="AB538" s="615"/>
      <c r="AC538" s="615"/>
      <c r="AD538" s="615"/>
      <c r="AE538" s="615"/>
      <c r="AF538" s="615"/>
      <c r="AG538" s="615"/>
      <c r="AH538" s="615"/>
      <c r="AI538" s="615"/>
      <c r="AJ538" s="616" t="s">
        <v>9</v>
      </c>
      <c r="AK538" s="665" t="s">
        <v>38</v>
      </c>
      <c r="AL538" s="666"/>
      <c r="AM538" s="666"/>
      <c r="AN538" s="667"/>
      <c r="AO538" s="616" t="s">
        <v>10</v>
      </c>
      <c r="AP538" s="617" t="s">
        <v>11</v>
      </c>
    </row>
    <row r="539" spans="1:42" hidden="1" x14ac:dyDescent="0.25">
      <c r="A539" s="614"/>
      <c r="B539" s="615"/>
      <c r="C539" s="615"/>
      <c r="D539" s="615"/>
      <c r="E539" s="615"/>
      <c r="F539" s="615"/>
      <c r="G539" s="615"/>
      <c r="H539" s="615"/>
      <c r="I539" s="615"/>
      <c r="J539" s="615"/>
      <c r="K539" s="615"/>
      <c r="L539" s="615"/>
      <c r="M539" s="615"/>
      <c r="N539" s="615"/>
      <c r="O539" s="615"/>
      <c r="P539" s="615"/>
      <c r="Q539" s="615"/>
      <c r="R539" s="615"/>
      <c r="S539" s="615"/>
      <c r="T539" s="615"/>
      <c r="U539" s="615"/>
      <c r="V539" s="615"/>
      <c r="W539" s="615"/>
      <c r="X539" s="615"/>
      <c r="Y539" s="615"/>
      <c r="Z539" s="615"/>
      <c r="AA539" s="615"/>
      <c r="AB539" s="615"/>
      <c r="AC539" s="615"/>
      <c r="AD539" s="615"/>
      <c r="AE539" s="615"/>
      <c r="AF539" s="615"/>
      <c r="AG539" s="615"/>
      <c r="AH539" s="615"/>
      <c r="AI539" s="615"/>
      <c r="AJ539" s="616"/>
      <c r="AK539" s="571" t="s">
        <v>37</v>
      </c>
      <c r="AL539" s="570" t="s">
        <v>12</v>
      </c>
      <c r="AM539" s="570" t="s">
        <v>16</v>
      </c>
      <c r="AN539" s="570" t="s">
        <v>17</v>
      </c>
      <c r="AO539" s="616"/>
      <c r="AP539" s="617"/>
    </row>
    <row r="540" spans="1:42" hidden="1" x14ac:dyDescent="0.25">
      <c r="A540" s="614"/>
      <c r="B540" s="615"/>
      <c r="C540" s="615"/>
      <c r="D540" s="615"/>
      <c r="E540" s="615"/>
      <c r="F540" s="615"/>
      <c r="G540" s="615"/>
      <c r="H540" s="615"/>
      <c r="I540" s="615"/>
      <c r="J540" s="615"/>
      <c r="K540" s="615"/>
      <c r="L540" s="615"/>
      <c r="M540" s="615"/>
      <c r="N540" s="615"/>
      <c r="O540" s="615"/>
      <c r="P540" s="615"/>
      <c r="Q540" s="615"/>
      <c r="R540" s="615"/>
      <c r="S540" s="615"/>
      <c r="T540" s="615"/>
      <c r="U540" s="615"/>
      <c r="V540" s="615"/>
      <c r="W540" s="615"/>
      <c r="X540" s="615"/>
      <c r="Y540" s="615"/>
      <c r="Z540" s="615"/>
      <c r="AA540" s="615"/>
      <c r="AB540" s="615"/>
      <c r="AC540" s="615"/>
      <c r="AD540" s="615"/>
      <c r="AE540" s="615"/>
      <c r="AF540" s="615"/>
      <c r="AG540" s="615"/>
      <c r="AH540" s="615"/>
      <c r="AI540" s="615"/>
      <c r="AJ540" s="477" t="s">
        <v>536</v>
      </c>
      <c r="AK540" s="478"/>
      <c r="AL540" s="279">
        <v>1</v>
      </c>
      <c r="AM540" s="279"/>
      <c r="AN540" s="279"/>
      <c r="AO540" s="279">
        <v>7</v>
      </c>
      <c r="AP540" s="480">
        <f>AL540*AO540</f>
        <v>7</v>
      </c>
    </row>
    <row r="541" spans="1:42" hidden="1" x14ac:dyDescent="0.25">
      <c r="A541" s="614"/>
      <c r="B541" s="615"/>
      <c r="C541" s="615"/>
      <c r="D541" s="615"/>
      <c r="E541" s="615"/>
      <c r="F541" s="615"/>
      <c r="G541" s="615"/>
      <c r="H541" s="615"/>
      <c r="I541" s="615"/>
      <c r="J541" s="615"/>
      <c r="K541" s="615"/>
      <c r="L541" s="615"/>
      <c r="M541" s="615"/>
      <c r="N541" s="615"/>
      <c r="O541" s="615"/>
      <c r="P541" s="615"/>
      <c r="Q541" s="615"/>
      <c r="R541" s="615"/>
      <c r="S541" s="615"/>
      <c r="T541" s="615"/>
      <c r="U541" s="615"/>
      <c r="V541" s="615"/>
      <c r="W541" s="615"/>
      <c r="X541" s="615"/>
      <c r="Y541" s="615"/>
      <c r="Z541" s="615"/>
      <c r="AA541" s="615"/>
      <c r="AB541" s="615"/>
      <c r="AC541" s="615"/>
      <c r="AD541" s="615"/>
      <c r="AE541" s="615"/>
      <c r="AF541" s="615"/>
      <c r="AG541" s="615"/>
      <c r="AH541" s="615"/>
      <c r="AI541" s="615"/>
      <c r="AJ541" s="487"/>
      <c r="AK541" s="488"/>
      <c r="AL541" s="489"/>
      <c r="AM541" s="489"/>
      <c r="AN541" s="489"/>
      <c r="AO541" s="489"/>
      <c r="AP541" s="490"/>
    </row>
    <row r="542" spans="1:42" hidden="1" x14ac:dyDescent="0.25">
      <c r="A542" s="614"/>
      <c r="B542" s="615"/>
      <c r="C542" s="615"/>
      <c r="D542" s="615"/>
      <c r="E542" s="615"/>
      <c r="F542" s="615"/>
      <c r="G542" s="615"/>
      <c r="H542" s="615"/>
      <c r="I542" s="615"/>
      <c r="J542" s="615"/>
      <c r="K542" s="615"/>
      <c r="L542" s="615"/>
      <c r="M542" s="615"/>
      <c r="N542" s="615"/>
      <c r="O542" s="615"/>
      <c r="P542" s="615"/>
      <c r="Q542" s="615"/>
      <c r="R542" s="615"/>
      <c r="S542" s="615"/>
      <c r="T542" s="615"/>
      <c r="U542" s="615"/>
      <c r="V542" s="615"/>
      <c r="W542" s="615"/>
      <c r="X542" s="615"/>
      <c r="Y542" s="615"/>
      <c r="Z542" s="615"/>
      <c r="AA542" s="615"/>
      <c r="AB542" s="615"/>
      <c r="AC542" s="615"/>
      <c r="AD542" s="615"/>
      <c r="AE542" s="615"/>
      <c r="AF542" s="615"/>
      <c r="AG542" s="615"/>
      <c r="AH542" s="615"/>
      <c r="AI542" s="615"/>
      <c r="AJ542" s="572"/>
      <c r="AK542" s="572"/>
      <c r="AL542" s="279"/>
      <c r="AM542" s="279"/>
      <c r="AN542" s="279"/>
      <c r="AO542" s="279"/>
      <c r="AP542" s="480"/>
    </row>
    <row r="543" spans="1:42" hidden="1" x14ac:dyDescent="0.25">
      <c r="A543" s="614"/>
      <c r="B543" s="615"/>
      <c r="C543" s="615"/>
      <c r="D543" s="615"/>
      <c r="E543" s="615"/>
      <c r="F543" s="615"/>
      <c r="G543" s="615"/>
      <c r="H543" s="615"/>
      <c r="I543" s="615"/>
      <c r="J543" s="615"/>
      <c r="K543" s="615"/>
      <c r="L543" s="615"/>
      <c r="M543" s="615"/>
      <c r="N543" s="615"/>
      <c r="O543" s="615"/>
      <c r="P543" s="615"/>
      <c r="Q543" s="615"/>
      <c r="R543" s="615"/>
      <c r="S543" s="615"/>
      <c r="T543" s="615"/>
      <c r="U543" s="615"/>
      <c r="V543" s="615"/>
      <c r="W543" s="615"/>
      <c r="X543" s="615"/>
      <c r="Y543" s="615"/>
      <c r="Z543" s="615"/>
      <c r="AA543" s="615"/>
      <c r="AB543" s="615"/>
      <c r="AC543" s="615"/>
      <c r="AD543" s="615"/>
      <c r="AE543" s="615"/>
      <c r="AF543" s="615"/>
      <c r="AG543" s="615"/>
      <c r="AH543" s="615"/>
      <c r="AI543" s="615"/>
      <c r="AJ543" s="572"/>
      <c r="AK543" s="572"/>
      <c r="AL543" s="279"/>
      <c r="AM543" s="279"/>
      <c r="AN543" s="279"/>
      <c r="AO543" s="279"/>
      <c r="AP543" s="480"/>
    </row>
    <row r="544" spans="1:42" hidden="1" x14ac:dyDescent="0.25">
      <c r="A544" s="614"/>
      <c r="B544" s="615"/>
      <c r="C544" s="615"/>
      <c r="D544" s="615"/>
      <c r="E544" s="615"/>
      <c r="F544" s="615"/>
      <c r="G544" s="615"/>
      <c r="H544" s="615"/>
      <c r="I544" s="615"/>
      <c r="J544" s="615"/>
      <c r="K544" s="615"/>
      <c r="L544" s="615"/>
      <c r="M544" s="615"/>
      <c r="N544" s="615"/>
      <c r="O544" s="615"/>
      <c r="P544" s="615"/>
      <c r="Q544" s="615"/>
      <c r="R544" s="615"/>
      <c r="S544" s="615"/>
      <c r="T544" s="615"/>
      <c r="U544" s="615"/>
      <c r="V544" s="615"/>
      <c r="W544" s="615"/>
      <c r="X544" s="615"/>
      <c r="Y544" s="615"/>
      <c r="Z544" s="615"/>
      <c r="AA544" s="615"/>
      <c r="AB544" s="615"/>
      <c r="AC544" s="615"/>
      <c r="AD544" s="615"/>
      <c r="AE544" s="615"/>
      <c r="AF544" s="615"/>
      <c r="AG544" s="615"/>
      <c r="AH544" s="615"/>
      <c r="AI544" s="615"/>
      <c r="AJ544" s="572"/>
      <c r="AK544" s="572"/>
      <c r="AL544" s="279"/>
      <c r="AM544" s="279"/>
      <c r="AN544" s="279"/>
      <c r="AO544" s="279"/>
      <c r="AP544" s="480"/>
    </row>
    <row r="545" spans="1:42" hidden="1" x14ac:dyDescent="0.25">
      <c r="A545" s="614"/>
      <c r="B545" s="615"/>
      <c r="C545" s="615"/>
      <c r="D545" s="615"/>
      <c r="E545" s="615"/>
      <c r="F545" s="615"/>
      <c r="G545" s="615"/>
      <c r="H545" s="615"/>
      <c r="I545" s="615"/>
      <c r="J545" s="615"/>
      <c r="K545" s="615"/>
      <c r="L545" s="615"/>
      <c r="M545" s="615"/>
      <c r="N545" s="615"/>
      <c r="O545" s="615"/>
      <c r="P545" s="615"/>
      <c r="Q545" s="615"/>
      <c r="R545" s="615"/>
      <c r="S545" s="615"/>
      <c r="T545" s="615"/>
      <c r="U545" s="615"/>
      <c r="V545" s="615"/>
      <c r="W545" s="615"/>
      <c r="X545" s="615"/>
      <c r="Y545" s="615"/>
      <c r="Z545" s="615"/>
      <c r="AA545" s="615"/>
      <c r="AB545" s="615"/>
      <c r="AC545" s="615"/>
      <c r="AD545" s="615"/>
      <c r="AE545" s="615"/>
      <c r="AF545" s="615"/>
      <c r="AG545" s="615"/>
      <c r="AH545" s="615"/>
      <c r="AI545" s="615"/>
      <c r="AJ545" s="572"/>
      <c r="AK545" s="572"/>
      <c r="AL545" s="279"/>
      <c r="AM545" s="279"/>
      <c r="AN545" s="279"/>
      <c r="AO545" s="279"/>
      <c r="AP545" s="480"/>
    </row>
    <row r="546" spans="1:42" hidden="1" x14ac:dyDescent="0.25">
      <c r="A546" s="614"/>
      <c r="B546" s="615"/>
      <c r="C546" s="615"/>
      <c r="D546" s="615"/>
      <c r="E546" s="615"/>
      <c r="F546" s="615"/>
      <c r="G546" s="615"/>
      <c r="H546" s="615"/>
      <c r="I546" s="615"/>
      <c r="J546" s="615"/>
      <c r="K546" s="615"/>
      <c r="L546" s="615"/>
      <c r="M546" s="615"/>
      <c r="N546" s="615"/>
      <c r="O546" s="615"/>
      <c r="P546" s="615"/>
      <c r="Q546" s="615"/>
      <c r="R546" s="615"/>
      <c r="S546" s="615"/>
      <c r="T546" s="615"/>
      <c r="U546" s="615"/>
      <c r="V546" s="615"/>
      <c r="W546" s="615"/>
      <c r="X546" s="615"/>
      <c r="Y546" s="615"/>
      <c r="Z546" s="615"/>
      <c r="AA546" s="615"/>
      <c r="AB546" s="615"/>
      <c r="AC546" s="615"/>
      <c r="AD546" s="615"/>
      <c r="AE546" s="615"/>
      <c r="AF546" s="615"/>
      <c r="AG546" s="615"/>
      <c r="AH546" s="615"/>
      <c r="AI546" s="615"/>
      <c r="AJ546" s="572"/>
      <c r="AK546" s="572"/>
      <c r="AL546" s="279"/>
      <c r="AM546" s="279"/>
      <c r="AN546" s="279"/>
      <c r="AO546" s="279"/>
      <c r="AP546" s="480"/>
    </row>
    <row r="547" spans="1:42" hidden="1" x14ac:dyDescent="0.25">
      <c r="A547" s="614"/>
      <c r="B547" s="615"/>
      <c r="C547" s="615"/>
      <c r="D547" s="615"/>
      <c r="E547" s="615"/>
      <c r="F547" s="615"/>
      <c r="G547" s="615"/>
      <c r="H547" s="615"/>
      <c r="I547" s="615"/>
      <c r="J547" s="615"/>
      <c r="K547" s="615"/>
      <c r="L547" s="615"/>
      <c r="M547" s="615"/>
      <c r="N547" s="615"/>
      <c r="O547" s="615"/>
      <c r="P547" s="615"/>
      <c r="Q547" s="615"/>
      <c r="R547" s="615"/>
      <c r="S547" s="615"/>
      <c r="T547" s="615"/>
      <c r="U547" s="615"/>
      <c r="V547" s="615"/>
      <c r="W547" s="615"/>
      <c r="X547" s="615"/>
      <c r="Y547" s="615"/>
      <c r="Z547" s="615"/>
      <c r="AA547" s="615"/>
      <c r="AB547" s="615"/>
      <c r="AC547" s="615"/>
      <c r="AD547" s="615"/>
      <c r="AE547" s="615"/>
      <c r="AF547" s="615"/>
      <c r="AG547" s="615"/>
      <c r="AH547" s="615"/>
      <c r="AI547" s="615"/>
      <c r="AJ547" s="572"/>
      <c r="AK547" s="572"/>
      <c r="AL547" s="279"/>
      <c r="AM547" s="279"/>
      <c r="AN547" s="279"/>
      <c r="AO547" s="279"/>
      <c r="AP547" s="480"/>
    </row>
    <row r="548" spans="1:42" hidden="1" x14ac:dyDescent="0.25">
      <c r="A548" s="614"/>
      <c r="B548" s="615"/>
      <c r="C548" s="615"/>
      <c r="D548" s="615"/>
      <c r="E548" s="615"/>
      <c r="F548" s="615"/>
      <c r="G548" s="615"/>
      <c r="H548" s="615"/>
      <c r="I548" s="615"/>
      <c r="J548" s="615"/>
      <c r="K548" s="615"/>
      <c r="L548" s="615"/>
      <c r="M548" s="615"/>
      <c r="N548" s="615"/>
      <c r="O548" s="615"/>
      <c r="P548" s="615"/>
      <c r="Q548" s="615"/>
      <c r="R548" s="615"/>
      <c r="S548" s="615"/>
      <c r="T548" s="615"/>
      <c r="U548" s="615"/>
      <c r="V548" s="615"/>
      <c r="W548" s="615"/>
      <c r="X548" s="615"/>
      <c r="Y548" s="615"/>
      <c r="Z548" s="615"/>
      <c r="AA548" s="615"/>
      <c r="AB548" s="615"/>
      <c r="AC548" s="615"/>
      <c r="AD548" s="615"/>
      <c r="AE548" s="615"/>
      <c r="AF548" s="615"/>
      <c r="AG548" s="615"/>
      <c r="AH548" s="615"/>
      <c r="AI548" s="615"/>
      <c r="AJ548" s="572"/>
      <c r="AK548" s="572"/>
      <c r="AL548" s="279"/>
      <c r="AM548" s="279"/>
      <c r="AN548" s="279"/>
      <c r="AO548" s="279"/>
      <c r="AP548" s="480"/>
    </row>
    <row r="549" spans="1:42" hidden="1" x14ac:dyDescent="0.25">
      <c r="A549" s="614"/>
      <c r="B549" s="615"/>
      <c r="C549" s="615"/>
      <c r="D549" s="615"/>
      <c r="E549" s="615"/>
      <c r="F549" s="615"/>
      <c r="G549" s="615"/>
      <c r="H549" s="615"/>
      <c r="I549" s="615"/>
      <c r="J549" s="615"/>
      <c r="K549" s="615"/>
      <c r="L549" s="615"/>
      <c r="M549" s="615"/>
      <c r="N549" s="615"/>
      <c r="O549" s="615"/>
      <c r="P549" s="615"/>
      <c r="Q549" s="615"/>
      <c r="R549" s="615"/>
      <c r="S549" s="615"/>
      <c r="T549" s="615"/>
      <c r="U549" s="615"/>
      <c r="V549" s="615"/>
      <c r="W549" s="615"/>
      <c r="X549" s="615"/>
      <c r="Y549" s="615"/>
      <c r="Z549" s="615"/>
      <c r="AA549" s="615"/>
      <c r="AB549" s="615"/>
      <c r="AC549" s="615"/>
      <c r="AD549" s="615"/>
      <c r="AE549" s="615"/>
      <c r="AF549" s="615"/>
      <c r="AG549" s="615"/>
      <c r="AH549" s="615"/>
      <c r="AI549" s="615"/>
      <c r="AJ549" s="572"/>
      <c r="AK549" s="572"/>
      <c r="AL549" s="279"/>
      <c r="AM549" s="279"/>
      <c r="AN549" s="279"/>
      <c r="AO549" s="279"/>
      <c r="AP549" s="480"/>
    </row>
    <row r="550" spans="1:42" hidden="1" x14ac:dyDescent="0.25">
      <c r="A550" s="614"/>
      <c r="B550" s="615"/>
      <c r="C550" s="615"/>
      <c r="D550" s="615"/>
      <c r="E550" s="615"/>
      <c r="F550" s="615"/>
      <c r="G550" s="615"/>
      <c r="H550" s="615"/>
      <c r="I550" s="615"/>
      <c r="J550" s="615"/>
      <c r="K550" s="615"/>
      <c r="L550" s="615"/>
      <c r="M550" s="615"/>
      <c r="N550" s="615"/>
      <c r="O550" s="615"/>
      <c r="P550" s="615"/>
      <c r="Q550" s="615"/>
      <c r="R550" s="615"/>
      <c r="S550" s="615"/>
      <c r="T550" s="615"/>
      <c r="U550" s="615"/>
      <c r="V550" s="615"/>
      <c r="W550" s="615"/>
      <c r="X550" s="615"/>
      <c r="Y550" s="615"/>
      <c r="Z550" s="615"/>
      <c r="AA550" s="615"/>
      <c r="AB550" s="615"/>
      <c r="AC550" s="615"/>
      <c r="AD550" s="615"/>
      <c r="AE550" s="615"/>
      <c r="AF550" s="615"/>
      <c r="AG550" s="615"/>
      <c r="AH550" s="615"/>
      <c r="AI550" s="615"/>
      <c r="AJ550" s="572"/>
      <c r="AK550" s="572"/>
      <c r="AL550" s="279"/>
      <c r="AM550" s="279"/>
      <c r="AN550" s="279"/>
      <c r="AO550" s="279"/>
      <c r="AP550" s="480"/>
    </row>
    <row r="551" spans="1:42" hidden="1" x14ac:dyDescent="0.25">
      <c r="A551" s="614"/>
      <c r="B551" s="615"/>
      <c r="C551" s="615"/>
      <c r="D551" s="615"/>
      <c r="E551" s="615"/>
      <c r="F551" s="615"/>
      <c r="G551" s="615"/>
      <c r="H551" s="615"/>
      <c r="I551" s="615"/>
      <c r="J551" s="615"/>
      <c r="K551" s="615"/>
      <c r="L551" s="615"/>
      <c r="M551" s="615"/>
      <c r="N551" s="615"/>
      <c r="O551" s="615"/>
      <c r="P551" s="615"/>
      <c r="Q551" s="615"/>
      <c r="R551" s="615"/>
      <c r="S551" s="615"/>
      <c r="T551" s="615"/>
      <c r="U551" s="615"/>
      <c r="V551" s="615"/>
      <c r="W551" s="615"/>
      <c r="X551" s="615"/>
      <c r="Y551" s="615"/>
      <c r="Z551" s="615"/>
      <c r="AA551" s="615"/>
      <c r="AB551" s="615"/>
      <c r="AC551" s="615"/>
      <c r="AD551" s="615"/>
      <c r="AE551" s="615"/>
      <c r="AF551" s="615"/>
      <c r="AG551" s="615"/>
      <c r="AH551" s="615"/>
      <c r="AI551" s="615"/>
      <c r="AJ551" s="572"/>
      <c r="AK551" s="572"/>
      <c r="AL551" s="279"/>
      <c r="AM551" s="279"/>
      <c r="AN551" s="279"/>
      <c r="AO551" s="279"/>
      <c r="AP551" s="480"/>
    </row>
    <row r="552" spans="1:42" hidden="1" x14ac:dyDescent="0.25">
      <c r="A552" s="614"/>
      <c r="B552" s="615"/>
      <c r="C552" s="615"/>
      <c r="D552" s="615"/>
      <c r="E552" s="615"/>
      <c r="F552" s="615"/>
      <c r="G552" s="615"/>
      <c r="H552" s="615"/>
      <c r="I552" s="615"/>
      <c r="J552" s="615"/>
      <c r="K552" s="615"/>
      <c r="L552" s="615"/>
      <c r="M552" s="615"/>
      <c r="N552" s="615"/>
      <c r="O552" s="615"/>
      <c r="P552" s="615"/>
      <c r="Q552" s="615"/>
      <c r="R552" s="615"/>
      <c r="S552" s="615"/>
      <c r="T552" s="615"/>
      <c r="U552" s="615"/>
      <c r="V552" s="615"/>
      <c r="W552" s="615"/>
      <c r="X552" s="615"/>
      <c r="Y552" s="615"/>
      <c r="Z552" s="615"/>
      <c r="AA552" s="615"/>
      <c r="AB552" s="615"/>
      <c r="AC552" s="615"/>
      <c r="AD552" s="615"/>
      <c r="AE552" s="615"/>
      <c r="AF552" s="615"/>
      <c r="AG552" s="615"/>
      <c r="AH552" s="615"/>
      <c r="AI552" s="615"/>
      <c r="AJ552" s="572"/>
      <c r="AK552" s="572"/>
      <c r="AL552" s="279"/>
      <c r="AM552" s="279"/>
      <c r="AN552" s="279"/>
      <c r="AO552" s="279"/>
      <c r="AP552" s="480"/>
    </row>
    <row r="553" spans="1:42" hidden="1" x14ac:dyDescent="0.25">
      <c r="A553" s="614"/>
      <c r="B553" s="615"/>
      <c r="C553" s="615"/>
      <c r="D553" s="615"/>
      <c r="E553" s="615"/>
      <c r="F553" s="615"/>
      <c r="G553" s="615"/>
      <c r="H553" s="615"/>
      <c r="I553" s="615"/>
      <c r="J553" s="615"/>
      <c r="K553" s="615"/>
      <c r="L553" s="615"/>
      <c r="M553" s="615"/>
      <c r="N553" s="615"/>
      <c r="O553" s="615"/>
      <c r="P553" s="615"/>
      <c r="Q553" s="615"/>
      <c r="R553" s="615"/>
      <c r="S553" s="615"/>
      <c r="T553" s="615"/>
      <c r="U553" s="615"/>
      <c r="V553" s="615"/>
      <c r="W553" s="615"/>
      <c r="X553" s="615"/>
      <c r="Y553" s="615"/>
      <c r="Z553" s="615"/>
      <c r="AA553" s="615"/>
      <c r="AB553" s="615"/>
      <c r="AC553" s="615"/>
      <c r="AD553" s="615"/>
      <c r="AE553" s="615"/>
      <c r="AF553" s="615"/>
      <c r="AG553" s="615"/>
      <c r="AH553" s="615"/>
      <c r="AI553" s="615"/>
      <c r="AJ553" s="572"/>
      <c r="AK553" s="572"/>
      <c r="AL553" s="279"/>
      <c r="AM553" s="279"/>
      <c r="AN553" s="279"/>
      <c r="AO553" s="279"/>
      <c r="AP553" s="480"/>
    </row>
    <row r="554" spans="1:42" hidden="1" x14ac:dyDescent="0.25">
      <c r="A554" s="614"/>
      <c r="B554" s="615"/>
      <c r="C554" s="615"/>
      <c r="D554" s="615"/>
      <c r="E554" s="615"/>
      <c r="F554" s="615"/>
      <c r="G554" s="615"/>
      <c r="H554" s="615"/>
      <c r="I554" s="615"/>
      <c r="J554" s="615"/>
      <c r="K554" s="615"/>
      <c r="L554" s="615"/>
      <c r="M554" s="615"/>
      <c r="N554" s="615"/>
      <c r="O554" s="615"/>
      <c r="P554" s="615"/>
      <c r="Q554" s="615"/>
      <c r="R554" s="615"/>
      <c r="S554" s="615"/>
      <c r="T554" s="615"/>
      <c r="U554" s="615"/>
      <c r="V554" s="615"/>
      <c r="W554" s="615"/>
      <c r="X554" s="615"/>
      <c r="Y554" s="615"/>
      <c r="Z554" s="615"/>
      <c r="AA554" s="615"/>
      <c r="AB554" s="615"/>
      <c r="AC554" s="615"/>
      <c r="AD554" s="615"/>
      <c r="AE554" s="615"/>
      <c r="AF554" s="615"/>
      <c r="AG554" s="615"/>
      <c r="AH554" s="615"/>
      <c r="AI554" s="615"/>
      <c r="AJ554" s="572"/>
      <c r="AK554" s="572"/>
      <c r="AL554" s="279"/>
      <c r="AM554" s="279"/>
      <c r="AN554" s="279"/>
      <c r="AO554" s="279"/>
      <c r="AP554" s="480"/>
    </row>
    <row r="555" spans="1:42" hidden="1" x14ac:dyDescent="0.25">
      <c r="A555" s="614"/>
      <c r="B555" s="615"/>
      <c r="C555" s="615"/>
      <c r="D555" s="615"/>
      <c r="E555" s="615"/>
      <c r="F555" s="615"/>
      <c r="G555" s="615"/>
      <c r="H555" s="615"/>
      <c r="I555" s="615"/>
      <c r="J555" s="615"/>
      <c r="K555" s="615"/>
      <c r="L555" s="615"/>
      <c r="M555" s="615"/>
      <c r="N555" s="615"/>
      <c r="O555" s="615"/>
      <c r="P555" s="615"/>
      <c r="Q555" s="615"/>
      <c r="R555" s="615"/>
      <c r="S555" s="615"/>
      <c r="T555" s="615"/>
      <c r="U555" s="615"/>
      <c r="V555" s="615"/>
      <c r="W555" s="615"/>
      <c r="X555" s="615"/>
      <c r="Y555" s="615"/>
      <c r="Z555" s="615"/>
      <c r="AA555" s="615"/>
      <c r="AB555" s="615"/>
      <c r="AC555" s="615"/>
      <c r="AD555" s="615"/>
      <c r="AE555" s="615"/>
      <c r="AF555" s="615"/>
      <c r="AG555" s="615"/>
      <c r="AH555" s="615"/>
      <c r="AI555" s="615"/>
      <c r="AJ555" s="572"/>
      <c r="AK555" s="572"/>
      <c r="AL555" s="279"/>
      <c r="AM555" s="279"/>
      <c r="AN555" s="279"/>
      <c r="AO555" s="279"/>
      <c r="AP555" s="480"/>
    </row>
    <row r="556" spans="1:42" hidden="1" x14ac:dyDescent="0.25">
      <c r="A556" s="614"/>
      <c r="B556" s="615"/>
      <c r="C556" s="615"/>
      <c r="D556" s="615"/>
      <c r="E556" s="615"/>
      <c r="F556" s="615"/>
      <c r="G556" s="615"/>
      <c r="H556" s="615"/>
      <c r="I556" s="615"/>
      <c r="J556" s="615"/>
      <c r="K556" s="615"/>
      <c r="L556" s="615"/>
      <c r="M556" s="615"/>
      <c r="N556" s="615"/>
      <c r="O556" s="615"/>
      <c r="P556" s="615"/>
      <c r="Q556" s="615"/>
      <c r="R556" s="615"/>
      <c r="S556" s="615"/>
      <c r="T556" s="615"/>
      <c r="U556" s="615"/>
      <c r="V556" s="615"/>
      <c r="W556" s="615"/>
      <c r="X556" s="615"/>
      <c r="Y556" s="615"/>
      <c r="Z556" s="615"/>
      <c r="AA556" s="615"/>
      <c r="AB556" s="615"/>
      <c r="AC556" s="615"/>
      <c r="AD556" s="615"/>
      <c r="AE556" s="615"/>
      <c r="AF556" s="615"/>
      <c r="AG556" s="615"/>
      <c r="AH556" s="615"/>
      <c r="AI556" s="615"/>
      <c r="AJ556" s="572"/>
      <c r="AK556" s="572"/>
      <c r="AL556" s="279"/>
      <c r="AM556" s="279"/>
      <c r="AN556" s="279"/>
      <c r="AO556" s="279"/>
      <c r="AP556" s="480"/>
    </row>
    <row r="557" spans="1:42" hidden="1" x14ac:dyDescent="0.25">
      <c r="A557" s="614"/>
      <c r="B557" s="615"/>
      <c r="C557" s="615"/>
      <c r="D557" s="615"/>
      <c r="E557" s="615"/>
      <c r="F557" s="615"/>
      <c r="G557" s="615"/>
      <c r="H557" s="615"/>
      <c r="I557" s="615"/>
      <c r="J557" s="615"/>
      <c r="K557" s="615"/>
      <c r="L557" s="615"/>
      <c r="M557" s="615"/>
      <c r="N557" s="615"/>
      <c r="O557" s="615"/>
      <c r="P557" s="615"/>
      <c r="Q557" s="615"/>
      <c r="R557" s="615"/>
      <c r="S557" s="615"/>
      <c r="T557" s="615"/>
      <c r="U557" s="615"/>
      <c r="V557" s="615"/>
      <c r="W557" s="615"/>
      <c r="X557" s="615"/>
      <c r="Y557" s="615"/>
      <c r="Z557" s="615"/>
      <c r="AA557" s="615"/>
      <c r="AB557" s="615"/>
      <c r="AC557" s="615"/>
      <c r="AD557" s="615"/>
      <c r="AE557" s="615"/>
      <c r="AF557" s="615"/>
      <c r="AG557" s="615"/>
      <c r="AH557" s="615"/>
      <c r="AI557" s="615"/>
      <c r="AJ557" s="572"/>
      <c r="AK557" s="572"/>
      <c r="AL557" s="279"/>
      <c r="AM557" s="279"/>
      <c r="AN557" s="279"/>
      <c r="AO557" s="279"/>
      <c r="AP557" s="480"/>
    </row>
    <row r="558" spans="1:42" hidden="1" x14ac:dyDescent="0.25">
      <c r="A558" s="614"/>
      <c r="B558" s="615"/>
      <c r="C558" s="615"/>
      <c r="D558" s="615"/>
      <c r="E558" s="615"/>
      <c r="F558" s="615"/>
      <c r="G558" s="615"/>
      <c r="H558" s="615"/>
      <c r="I558" s="615"/>
      <c r="J558" s="615"/>
      <c r="K558" s="615"/>
      <c r="L558" s="615"/>
      <c r="M558" s="615"/>
      <c r="N558" s="615"/>
      <c r="O558" s="615"/>
      <c r="P558" s="615"/>
      <c r="Q558" s="615"/>
      <c r="R558" s="615"/>
      <c r="S558" s="615"/>
      <c r="T558" s="615"/>
      <c r="U558" s="615"/>
      <c r="V558" s="615"/>
      <c r="W558" s="615"/>
      <c r="X558" s="615"/>
      <c r="Y558" s="615"/>
      <c r="Z558" s="615"/>
      <c r="AA558" s="615"/>
      <c r="AB558" s="615"/>
      <c r="AC558" s="615"/>
      <c r="AD558" s="615"/>
      <c r="AE558" s="615"/>
      <c r="AF558" s="615"/>
      <c r="AG558" s="615"/>
      <c r="AH558" s="615"/>
      <c r="AI558" s="615"/>
      <c r="AJ558" s="572"/>
      <c r="AK558" s="572"/>
      <c r="AL558" s="279"/>
      <c r="AM558" s="279"/>
      <c r="AN558" s="279"/>
      <c r="AO558" s="279"/>
      <c r="AP558" s="480"/>
    </row>
    <row r="559" spans="1:42" hidden="1" x14ac:dyDescent="0.25">
      <c r="A559" s="614"/>
      <c r="B559" s="615"/>
      <c r="C559" s="615"/>
      <c r="D559" s="615"/>
      <c r="E559" s="615"/>
      <c r="F559" s="615"/>
      <c r="G559" s="615"/>
      <c r="H559" s="615"/>
      <c r="I559" s="615"/>
      <c r="J559" s="615"/>
      <c r="K559" s="615"/>
      <c r="L559" s="615"/>
      <c r="M559" s="615"/>
      <c r="N559" s="615"/>
      <c r="O559" s="615"/>
      <c r="P559" s="615"/>
      <c r="Q559" s="615"/>
      <c r="R559" s="615"/>
      <c r="S559" s="615"/>
      <c r="T559" s="615"/>
      <c r="U559" s="615"/>
      <c r="V559" s="615"/>
      <c r="W559" s="615"/>
      <c r="X559" s="615"/>
      <c r="Y559" s="615"/>
      <c r="Z559" s="615"/>
      <c r="AA559" s="615"/>
      <c r="AB559" s="615"/>
      <c r="AC559" s="615"/>
      <c r="AD559" s="615"/>
      <c r="AE559" s="615"/>
      <c r="AF559" s="615"/>
      <c r="AG559" s="615"/>
      <c r="AH559" s="615"/>
      <c r="AI559" s="615"/>
      <c r="AJ559" s="572"/>
      <c r="AK559" s="572"/>
      <c r="AL559" s="279"/>
      <c r="AM559" s="279"/>
      <c r="AN559" s="279"/>
      <c r="AO559" s="279"/>
      <c r="AP559" s="480"/>
    </row>
    <row r="560" spans="1:42" hidden="1" x14ac:dyDescent="0.25">
      <c r="A560" s="614"/>
      <c r="B560" s="615"/>
      <c r="C560" s="615"/>
      <c r="D560" s="615"/>
      <c r="E560" s="615"/>
      <c r="F560" s="615"/>
      <c r="G560" s="615"/>
      <c r="H560" s="615"/>
      <c r="I560" s="615"/>
      <c r="J560" s="615"/>
      <c r="K560" s="615"/>
      <c r="L560" s="615"/>
      <c r="M560" s="615"/>
      <c r="N560" s="615"/>
      <c r="O560" s="615"/>
      <c r="P560" s="615"/>
      <c r="Q560" s="615"/>
      <c r="R560" s="615"/>
      <c r="S560" s="615"/>
      <c r="T560" s="615"/>
      <c r="U560" s="615"/>
      <c r="V560" s="615"/>
      <c r="W560" s="615"/>
      <c r="X560" s="615"/>
      <c r="Y560" s="615"/>
      <c r="Z560" s="615"/>
      <c r="AA560" s="615"/>
      <c r="AB560" s="615"/>
      <c r="AC560" s="615"/>
      <c r="AD560" s="615"/>
      <c r="AE560" s="615"/>
      <c r="AF560" s="615"/>
      <c r="AG560" s="615"/>
      <c r="AH560" s="615"/>
      <c r="AI560" s="615"/>
      <c r="AJ560" s="572"/>
      <c r="AK560" s="572"/>
      <c r="AL560" s="279"/>
      <c r="AM560" s="279"/>
      <c r="AN560" s="279"/>
      <c r="AO560" s="279"/>
      <c r="AP560" s="480"/>
    </row>
    <row r="561" spans="1:42" hidden="1" x14ac:dyDescent="0.25">
      <c r="A561" s="614"/>
      <c r="B561" s="615"/>
      <c r="C561" s="615"/>
      <c r="D561" s="615"/>
      <c r="E561" s="615"/>
      <c r="F561" s="615"/>
      <c r="G561" s="615"/>
      <c r="H561" s="615"/>
      <c r="I561" s="615"/>
      <c r="J561" s="615"/>
      <c r="K561" s="615"/>
      <c r="L561" s="615"/>
      <c r="M561" s="615"/>
      <c r="N561" s="615"/>
      <c r="O561" s="615"/>
      <c r="P561" s="615"/>
      <c r="Q561" s="615"/>
      <c r="R561" s="615"/>
      <c r="S561" s="615"/>
      <c r="T561" s="615"/>
      <c r="U561" s="615"/>
      <c r="V561" s="615"/>
      <c r="W561" s="615"/>
      <c r="X561" s="615"/>
      <c r="Y561" s="615"/>
      <c r="Z561" s="615"/>
      <c r="AA561" s="615"/>
      <c r="AB561" s="615"/>
      <c r="AC561" s="615"/>
      <c r="AD561" s="615"/>
      <c r="AE561" s="615"/>
      <c r="AF561" s="615"/>
      <c r="AG561" s="615"/>
      <c r="AH561" s="615"/>
      <c r="AI561" s="615"/>
      <c r="AJ561" s="572"/>
      <c r="AK561" s="572"/>
      <c r="AL561" s="279"/>
      <c r="AM561" s="279"/>
      <c r="AN561" s="279"/>
      <c r="AO561" s="279"/>
      <c r="AP561" s="480"/>
    </row>
    <row r="562" spans="1:42" hidden="1" x14ac:dyDescent="0.25">
      <c r="A562" s="614"/>
      <c r="B562" s="615"/>
      <c r="C562" s="615"/>
      <c r="D562" s="615"/>
      <c r="E562" s="615"/>
      <c r="F562" s="615"/>
      <c r="G562" s="615"/>
      <c r="H562" s="615"/>
      <c r="I562" s="615"/>
      <c r="J562" s="615"/>
      <c r="K562" s="615"/>
      <c r="L562" s="615"/>
      <c r="M562" s="615"/>
      <c r="N562" s="615"/>
      <c r="O562" s="615"/>
      <c r="P562" s="615"/>
      <c r="Q562" s="615"/>
      <c r="R562" s="615"/>
      <c r="S562" s="615"/>
      <c r="T562" s="615"/>
      <c r="U562" s="615"/>
      <c r="V562" s="615"/>
      <c r="W562" s="615"/>
      <c r="X562" s="615"/>
      <c r="Y562" s="615"/>
      <c r="Z562" s="615"/>
      <c r="AA562" s="615"/>
      <c r="AB562" s="615"/>
      <c r="AC562" s="615"/>
      <c r="AD562" s="615"/>
      <c r="AE562" s="615"/>
      <c r="AF562" s="615"/>
      <c r="AG562" s="615"/>
      <c r="AH562" s="615"/>
      <c r="AI562" s="615"/>
      <c r="AJ562" s="568"/>
      <c r="AK562" s="572"/>
      <c r="AL562" s="279"/>
      <c r="AM562" s="279"/>
      <c r="AN562" s="279"/>
      <c r="AO562" s="279"/>
      <c r="AP562" s="480"/>
    </row>
    <row r="563" spans="1:42" hidden="1" x14ac:dyDescent="0.25">
      <c r="A563" s="614"/>
      <c r="B563" s="615"/>
      <c r="C563" s="615"/>
      <c r="D563" s="615"/>
      <c r="E563" s="615"/>
      <c r="F563" s="615"/>
      <c r="G563" s="615"/>
      <c r="H563" s="615"/>
      <c r="I563" s="615"/>
      <c r="J563" s="615"/>
      <c r="K563" s="615"/>
      <c r="L563" s="615"/>
      <c r="M563" s="615"/>
      <c r="N563" s="615"/>
      <c r="O563" s="615"/>
      <c r="P563" s="615"/>
      <c r="Q563" s="615"/>
      <c r="R563" s="615"/>
      <c r="S563" s="615"/>
      <c r="T563" s="615"/>
      <c r="U563" s="615"/>
      <c r="V563" s="615"/>
      <c r="W563" s="615"/>
      <c r="X563" s="615"/>
      <c r="Y563" s="615"/>
      <c r="Z563" s="615"/>
      <c r="AA563" s="615"/>
      <c r="AB563" s="615"/>
      <c r="AC563" s="615"/>
      <c r="AD563" s="615"/>
      <c r="AE563" s="615"/>
      <c r="AF563" s="615"/>
      <c r="AG563" s="615"/>
      <c r="AH563" s="615"/>
      <c r="AI563" s="615"/>
      <c r="AJ563" s="568"/>
      <c r="AK563" s="572"/>
      <c r="AL563" s="279"/>
      <c r="AM563" s="279"/>
      <c r="AN563" s="279"/>
      <c r="AO563" s="279"/>
      <c r="AP563" s="480"/>
    </row>
    <row r="564" spans="1:42" hidden="1" x14ac:dyDescent="0.25">
      <c r="A564" s="614"/>
      <c r="B564" s="615"/>
      <c r="C564" s="615"/>
      <c r="D564" s="615"/>
      <c r="E564" s="615"/>
      <c r="F564" s="615"/>
      <c r="G564" s="615"/>
      <c r="H564" s="615"/>
      <c r="I564" s="615"/>
      <c r="J564" s="615"/>
      <c r="K564" s="615"/>
      <c r="L564" s="615"/>
      <c r="M564" s="615"/>
      <c r="N564" s="615"/>
      <c r="O564" s="615"/>
      <c r="P564" s="615"/>
      <c r="Q564" s="615"/>
      <c r="R564" s="615"/>
      <c r="S564" s="615"/>
      <c r="T564" s="615"/>
      <c r="U564" s="615"/>
      <c r="V564" s="615"/>
      <c r="W564" s="615"/>
      <c r="X564" s="615"/>
      <c r="Y564" s="615"/>
      <c r="Z564" s="615"/>
      <c r="AA564" s="615"/>
      <c r="AB564" s="615"/>
      <c r="AC564" s="615"/>
      <c r="AD564" s="615"/>
      <c r="AE564" s="615"/>
      <c r="AF564" s="615"/>
      <c r="AG564" s="615"/>
      <c r="AH564" s="615"/>
      <c r="AI564" s="615"/>
      <c r="AJ564" s="572"/>
      <c r="AK564" s="572"/>
      <c r="AL564" s="279"/>
      <c r="AM564" s="279"/>
      <c r="AN564" s="279"/>
      <c r="AO564" s="279"/>
      <c r="AP564" s="480"/>
    </row>
    <row r="565" spans="1:42" hidden="1" x14ac:dyDescent="0.25">
      <c r="A565" s="614"/>
      <c r="B565" s="615"/>
      <c r="C565" s="615"/>
      <c r="D565" s="615"/>
      <c r="E565" s="615"/>
      <c r="F565" s="615"/>
      <c r="G565" s="615"/>
      <c r="H565" s="615"/>
      <c r="I565" s="615"/>
      <c r="J565" s="615"/>
      <c r="K565" s="615"/>
      <c r="L565" s="615"/>
      <c r="M565" s="615"/>
      <c r="N565" s="615"/>
      <c r="O565" s="615"/>
      <c r="P565" s="615"/>
      <c r="Q565" s="615"/>
      <c r="R565" s="615"/>
      <c r="S565" s="615"/>
      <c r="T565" s="615"/>
      <c r="U565" s="615"/>
      <c r="V565" s="615"/>
      <c r="W565" s="615"/>
      <c r="X565" s="615"/>
      <c r="Y565" s="615"/>
      <c r="Z565" s="615"/>
      <c r="AA565" s="615"/>
      <c r="AB565" s="615"/>
      <c r="AC565" s="615"/>
      <c r="AD565" s="615"/>
      <c r="AE565" s="615"/>
      <c r="AF565" s="615"/>
      <c r="AG565" s="615"/>
      <c r="AH565" s="615"/>
      <c r="AI565" s="615"/>
      <c r="AJ565" s="572"/>
      <c r="AK565" s="572"/>
      <c r="AL565" s="279"/>
      <c r="AM565" s="279"/>
      <c r="AN565" s="279"/>
      <c r="AO565" s="279"/>
      <c r="AP565" s="480"/>
    </row>
    <row r="566" spans="1:42" hidden="1" x14ac:dyDescent="0.25">
      <c r="A566" s="614"/>
      <c r="B566" s="615"/>
      <c r="C566" s="615"/>
      <c r="D566" s="615"/>
      <c r="E566" s="615"/>
      <c r="F566" s="615"/>
      <c r="G566" s="615"/>
      <c r="H566" s="615"/>
      <c r="I566" s="615"/>
      <c r="J566" s="615"/>
      <c r="K566" s="615"/>
      <c r="L566" s="615"/>
      <c r="M566" s="615"/>
      <c r="N566" s="615"/>
      <c r="O566" s="615"/>
      <c r="P566" s="615"/>
      <c r="Q566" s="615"/>
      <c r="R566" s="615"/>
      <c r="S566" s="615"/>
      <c r="T566" s="615"/>
      <c r="U566" s="615"/>
      <c r="V566" s="615"/>
      <c r="W566" s="615"/>
      <c r="X566" s="615"/>
      <c r="Y566" s="615"/>
      <c r="Z566" s="615"/>
      <c r="AA566" s="615"/>
      <c r="AB566" s="615"/>
      <c r="AC566" s="615"/>
      <c r="AD566" s="615"/>
      <c r="AE566" s="615"/>
      <c r="AF566" s="615"/>
      <c r="AG566" s="615"/>
      <c r="AH566" s="615"/>
      <c r="AI566" s="615"/>
      <c r="AJ566" s="572"/>
      <c r="AK566" s="568"/>
      <c r="AL566" s="279"/>
      <c r="AM566" s="279"/>
      <c r="AN566" s="279"/>
      <c r="AO566" s="279"/>
      <c r="AP566" s="480"/>
    </row>
    <row r="567" spans="1:42" hidden="1" x14ac:dyDescent="0.25">
      <c r="A567" s="614"/>
      <c r="B567" s="615"/>
      <c r="C567" s="615"/>
      <c r="D567" s="615"/>
      <c r="E567" s="615"/>
      <c r="F567" s="615"/>
      <c r="G567" s="615"/>
      <c r="H567" s="615"/>
      <c r="I567" s="615"/>
      <c r="J567" s="615"/>
      <c r="K567" s="615"/>
      <c r="L567" s="615"/>
      <c r="M567" s="615"/>
      <c r="N567" s="615"/>
      <c r="O567" s="615"/>
      <c r="P567" s="615"/>
      <c r="Q567" s="615"/>
      <c r="R567" s="615"/>
      <c r="S567" s="615"/>
      <c r="T567" s="615"/>
      <c r="U567" s="615"/>
      <c r="V567" s="615"/>
      <c r="W567" s="615"/>
      <c r="X567" s="615"/>
      <c r="Y567" s="615"/>
      <c r="Z567" s="615"/>
      <c r="AA567" s="615"/>
      <c r="AB567" s="615"/>
      <c r="AC567" s="615"/>
      <c r="AD567" s="615"/>
      <c r="AE567" s="615"/>
      <c r="AF567" s="615"/>
      <c r="AG567" s="615"/>
      <c r="AH567" s="615"/>
      <c r="AI567" s="615"/>
      <c r="AJ567" s="572"/>
      <c r="AK567" s="572"/>
      <c r="AL567" s="279"/>
      <c r="AM567" s="279"/>
      <c r="AN567" s="279"/>
      <c r="AO567" s="279"/>
      <c r="AP567" s="480"/>
    </row>
    <row r="568" spans="1:42" hidden="1" x14ac:dyDescent="0.25">
      <c r="A568" s="614"/>
      <c r="B568" s="615"/>
      <c r="C568" s="615"/>
      <c r="D568" s="615"/>
      <c r="E568" s="615"/>
      <c r="F568" s="615"/>
      <c r="G568" s="615"/>
      <c r="H568" s="615"/>
      <c r="I568" s="615"/>
      <c r="J568" s="615"/>
      <c r="K568" s="615"/>
      <c r="L568" s="615"/>
      <c r="M568" s="615"/>
      <c r="N568" s="615"/>
      <c r="O568" s="615"/>
      <c r="P568" s="615"/>
      <c r="Q568" s="615"/>
      <c r="R568" s="615"/>
      <c r="S568" s="615"/>
      <c r="T568" s="615"/>
      <c r="U568" s="615"/>
      <c r="V568" s="615"/>
      <c r="W568" s="615"/>
      <c r="X568" s="615"/>
      <c r="Y568" s="615"/>
      <c r="Z568" s="615"/>
      <c r="AA568" s="615"/>
      <c r="AB568" s="615"/>
      <c r="AC568" s="615"/>
      <c r="AD568" s="615"/>
      <c r="AE568" s="615"/>
      <c r="AF568" s="615"/>
      <c r="AG568" s="615"/>
      <c r="AH568" s="615"/>
      <c r="AI568" s="615"/>
      <c r="AJ568" s="572"/>
      <c r="AK568" s="572"/>
      <c r="AL568" s="279"/>
      <c r="AM568" s="279"/>
      <c r="AN568" s="279"/>
      <c r="AO568" s="279"/>
      <c r="AP568" s="480"/>
    </row>
    <row r="569" spans="1:42" hidden="1" x14ac:dyDescent="0.25">
      <c r="A569" s="614"/>
      <c r="B569" s="615"/>
      <c r="C569" s="615"/>
      <c r="D569" s="615"/>
      <c r="E569" s="615"/>
      <c r="F569" s="615"/>
      <c r="G569" s="615"/>
      <c r="H569" s="615"/>
      <c r="I569" s="615"/>
      <c r="J569" s="615"/>
      <c r="K569" s="615"/>
      <c r="L569" s="615"/>
      <c r="M569" s="615"/>
      <c r="N569" s="615"/>
      <c r="O569" s="615"/>
      <c r="P569" s="615"/>
      <c r="Q569" s="615"/>
      <c r="R569" s="615"/>
      <c r="S569" s="615"/>
      <c r="T569" s="615"/>
      <c r="U569" s="615"/>
      <c r="V569" s="615"/>
      <c r="W569" s="615"/>
      <c r="X569" s="615"/>
      <c r="Y569" s="615"/>
      <c r="Z569" s="615"/>
      <c r="AA569" s="615"/>
      <c r="AB569" s="615"/>
      <c r="AC569" s="615"/>
      <c r="AD569" s="615"/>
      <c r="AE569" s="615"/>
      <c r="AF569" s="615"/>
      <c r="AG569" s="615"/>
      <c r="AH569" s="615"/>
      <c r="AI569" s="615"/>
      <c r="AJ569" s="572"/>
      <c r="AK569" s="572"/>
      <c r="AL569" s="279"/>
      <c r="AM569" s="279"/>
      <c r="AN569" s="279"/>
      <c r="AO569" s="279"/>
      <c r="AP569" s="480"/>
    </row>
    <row r="570" spans="1:42" hidden="1" x14ac:dyDescent="0.25">
      <c r="A570" s="614"/>
      <c r="B570" s="615"/>
      <c r="C570" s="615"/>
      <c r="D570" s="615"/>
      <c r="E570" s="615"/>
      <c r="F570" s="615"/>
      <c r="G570" s="615"/>
      <c r="H570" s="615"/>
      <c r="I570" s="615"/>
      <c r="J570" s="615"/>
      <c r="K570" s="615"/>
      <c r="L570" s="615"/>
      <c r="M570" s="615"/>
      <c r="N570" s="615"/>
      <c r="O570" s="615"/>
      <c r="P570" s="615"/>
      <c r="Q570" s="615"/>
      <c r="R570" s="615"/>
      <c r="S570" s="615"/>
      <c r="T570" s="615"/>
      <c r="U570" s="615"/>
      <c r="V570" s="615"/>
      <c r="W570" s="615"/>
      <c r="X570" s="615"/>
      <c r="Y570" s="615"/>
      <c r="Z570" s="615"/>
      <c r="AA570" s="615"/>
      <c r="AB570" s="615"/>
      <c r="AC570" s="615"/>
      <c r="AD570" s="615"/>
      <c r="AE570" s="615"/>
      <c r="AF570" s="615"/>
      <c r="AG570" s="615"/>
      <c r="AH570" s="615"/>
      <c r="AI570" s="615"/>
      <c r="AJ570" s="572"/>
      <c r="AK570" s="573"/>
      <c r="AL570" s="279"/>
      <c r="AM570" s="279"/>
      <c r="AN570" s="279"/>
      <c r="AO570" s="279"/>
      <c r="AP570" s="480"/>
    </row>
    <row r="571" spans="1:42" hidden="1" x14ac:dyDescent="0.25">
      <c r="A571" s="614"/>
      <c r="B571" s="615"/>
      <c r="C571" s="615"/>
      <c r="D571" s="615"/>
      <c r="E571" s="615"/>
      <c r="F571" s="615"/>
      <c r="G571" s="615"/>
      <c r="H571" s="615"/>
      <c r="I571" s="615"/>
      <c r="J571" s="615"/>
      <c r="K571" s="615"/>
      <c r="L571" s="615"/>
      <c r="M571" s="615"/>
      <c r="N571" s="615"/>
      <c r="O571" s="615"/>
      <c r="P571" s="615"/>
      <c r="Q571" s="615"/>
      <c r="R571" s="615"/>
      <c r="S571" s="615"/>
      <c r="T571" s="615"/>
      <c r="U571" s="615"/>
      <c r="V571" s="615"/>
      <c r="W571" s="615"/>
      <c r="X571" s="615"/>
      <c r="Y571" s="615"/>
      <c r="Z571" s="615"/>
      <c r="AA571" s="615"/>
      <c r="AB571" s="615"/>
      <c r="AC571" s="615"/>
      <c r="AD571" s="615"/>
      <c r="AE571" s="615"/>
      <c r="AF571" s="615"/>
      <c r="AG571" s="615"/>
      <c r="AH571" s="615"/>
      <c r="AI571" s="615"/>
      <c r="AJ571" s="618"/>
      <c r="AK571" s="618"/>
      <c r="AL571" s="618"/>
      <c r="AM571" s="618"/>
      <c r="AN571" s="618"/>
      <c r="AO571" s="618"/>
      <c r="AP571" s="483"/>
    </row>
    <row r="572" spans="1:42" hidden="1" x14ac:dyDescent="0.25">
      <c r="A572" s="608" t="s">
        <v>717</v>
      </c>
      <c r="B572" s="609"/>
      <c r="C572" s="609"/>
      <c r="D572" s="609"/>
      <c r="E572" s="609"/>
      <c r="F572" s="609"/>
      <c r="G572" s="609"/>
      <c r="H572" s="609"/>
      <c r="I572" s="609"/>
      <c r="J572" s="609"/>
      <c r="K572" s="609"/>
      <c r="L572" s="609"/>
      <c r="M572" s="609"/>
      <c r="N572" s="609"/>
      <c r="O572" s="609"/>
      <c r="P572" s="609"/>
      <c r="Q572" s="609"/>
      <c r="R572" s="609"/>
      <c r="S572" s="609"/>
      <c r="T572" s="609"/>
      <c r="U572" s="609"/>
      <c r="V572" s="609"/>
      <c r="W572" s="609"/>
      <c r="X572" s="609"/>
      <c r="Y572" s="609"/>
      <c r="Z572" s="609"/>
      <c r="AA572" s="609"/>
      <c r="AB572" s="609"/>
      <c r="AC572" s="609"/>
      <c r="AD572" s="609"/>
      <c r="AE572" s="609"/>
      <c r="AF572" s="609"/>
      <c r="AG572" s="609"/>
      <c r="AH572" s="609"/>
      <c r="AI572" s="609"/>
      <c r="AJ572" s="610" t="s">
        <v>13</v>
      </c>
      <c r="AK572" s="610"/>
      <c r="AL572" s="610"/>
      <c r="AM572" s="610"/>
      <c r="AN572" s="610"/>
      <c r="AO572" s="610"/>
      <c r="AP572" s="480">
        <f>ROUND(SUM(AP540:AP571),2)</f>
        <v>7</v>
      </c>
    </row>
    <row r="573" spans="1:42" ht="15" hidden="1" x14ac:dyDescent="0.25">
      <c r="A573" s="608"/>
      <c r="B573" s="609"/>
      <c r="C573" s="609"/>
      <c r="D573" s="609"/>
      <c r="E573" s="609"/>
      <c r="F573" s="609"/>
      <c r="G573" s="609"/>
      <c r="H573" s="609"/>
      <c r="I573" s="609"/>
      <c r="J573" s="609"/>
      <c r="K573" s="609"/>
      <c r="L573" s="609"/>
      <c r="M573" s="609"/>
      <c r="N573" s="609"/>
      <c r="O573" s="609"/>
      <c r="P573" s="609"/>
      <c r="Q573" s="609"/>
      <c r="R573" s="609"/>
      <c r="S573" s="609"/>
      <c r="T573" s="609"/>
      <c r="U573" s="609"/>
      <c r="V573" s="609"/>
      <c r="W573" s="609"/>
      <c r="X573" s="609"/>
      <c r="Y573" s="609"/>
      <c r="Z573" s="609"/>
      <c r="AA573" s="609"/>
      <c r="AB573" s="609"/>
      <c r="AC573" s="609"/>
      <c r="AD573" s="609"/>
      <c r="AE573" s="609"/>
      <c r="AF573" s="609"/>
      <c r="AG573" s="609"/>
      <c r="AH573" s="609"/>
      <c r="AI573" s="609"/>
      <c r="AJ573" s="611" t="s">
        <v>14</v>
      </c>
      <c r="AK573" s="611"/>
      <c r="AL573" s="611"/>
      <c r="AM573" s="611"/>
      <c r="AN573" s="611"/>
      <c r="AO573" s="611"/>
      <c r="AP573" s="482">
        <f>+AP572</f>
        <v>7</v>
      </c>
    </row>
    <row r="574" spans="1:42" ht="15" hidden="1" x14ac:dyDescent="0.25">
      <c r="A574" s="605"/>
      <c r="B574" s="606"/>
      <c r="C574" s="606"/>
      <c r="D574" s="606"/>
      <c r="E574" s="606"/>
      <c r="F574" s="606"/>
      <c r="G574" s="606"/>
      <c r="H574" s="606"/>
      <c r="I574" s="606"/>
      <c r="J574" s="606"/>
      <c r="K574" s="606"/>
      <c r="L574" s="606"/>
      <c r="M574" s="606"/>
      <c r="N574" s="606"/>
      <c r="O574" s="606"/>
      <c r="P574" s="606"/>
      <c r="Q574" s="606"/>
      <c r="R574" s="606"/>
      <c r="S574" s="606"/>
      <c r="T574" s="606"/>
      <c r="U574" s="606"/>
      <c r="V574" s="606"/>
      <c r="W574" s="606"/>
      <c r="X574" s="606"/>
      <c r="Y574" s="606"/>
      <c r="Z574" s="606" t="s">
        <v>15</v>
      </c>
      <c r="AA574" s="606"/>
      <c r="AB574" s="606"/>
      <c r="AC574" s="606"/>
      <c r="AD574" s="606"/>
      <c r="AE574" s="606"/>
      <c r="AF574" s="606"/>
      <c r="AG574" s="606"/>
      <c r="AH574" s="606"/>
      <c r="AI574" s="606"/>
      <c r="AJ574" s="606"/>
      <c r="AK574" s="606"/>
      <c r="AL574" s="606"/>
      <c r="AM574" s="606"/>
      <c r="AN574" s="606"/>
      <c r="AO574" s="606"/>
      <c r="AP574" s="607"/>
    </row>
    <row r="575" spans="1:42" hidden="1" x14ac:dyDescent="0.25">
      <c r="A575" s="605"/>
      <c r="B575" s="606"/>
      <c r="C575" s="606"/>
      <c r="D575" s="606"/>
      <c r="E575" s="606"/>
      <c r="F575" s="606"/>
      <c r="G575" s="606"/>
      <c r="H575" s="606"/>
      <c r="I575" s="606"/>
      <c r="J575" s="606"/>
      <c r="K575" s="606"/>
      <c r="L575" s="606"/>
      <c r="M575" s="606"/>
      <c r="N575" s="606"/>
      <c r="O575" s="606"/>
      <c r="P575" s="606"/>
      <c r="Q575" s="606"/>
      <c r="R575" s="606"/>
      <c r="S575" s="606"/>
      <c r="T575" s="606"/>
      <c r="U575" s="606"/>
      <c r="V575" s="606"/>
      <c r="W575" s="606"/>
      <c r="X575" s="606"/>
      <c r="Y575" s="606"/>
      <c r="Z575" s="606"/>
      <c r="AA575" s="606"/>
      <c r="AB575" s="606"/>
      <c r="AC575" s="606"/>
      <c r="AD575" s="606"/>
      <c r="AE575" s="606"/>
      <c r="AF575" s="606"/>
      <c r="AG575" s="606"/>
      <c r="AH575" s="606"/>
      <c r="AI575" s="606"/>
      <c r="AJ575" s="606"/>
      <c r="AK575" s="606"/>
      <c r="AL575" s="606"/>
      <c r="AM575" s="606"/>
      <c r="AN575" s="606"/>
      <c r="AO575" s="606"/>
      <c r="AP575" s="607"/>
    </row>
    <row r="576" spans="1:42" hidden="1" x14ac:dyDescent="0.25">
      <c r="A576" s="605"/>
      <c r="B576" s="606"/>
      <c r="C576" s="606"/>
      <c r="D576" s="606"/>
      <c r="E576" s="606"/>
      <c r="F576" s="606"/>
      <c r="G576" s="606"/>
      <c r="H576" s="606"/>
      <c r="I576" s="606"/>
      <c r="J576" s="606"/>
      <c r="K576" s="606"/>
      <c r="L576" s="606"/>
      <c r="M576" s="606"/>
      <c r="N576" s="606"/>
      <c r="O576" s="606"/>
      <c r="P576" s="606"/>
      <c r="Q576" s="606"/>
      <c r="R576" s="606"/>
      <c r="S576" s="606"/>
      <c r="T576" s="606"/>
      <c r="U576" s="606"/>
      <c r="V576" s="606"/>
      <c r="W576" s="606"/>
      <c r="X576" s="606"/>
      <c r="Y576" s="606"/>
      <c r="Z576" s="606"/>
      <c r="AA576" s="606"/>
      <c r="AB576" s="606"/>
      <c r="AC576" s="606"/>
      <c r="AD576" s="606"/>
      <c r="AE576" s="606"/>
      <c r="AF576" s="606"/>
      <c r="AG576" s="606"/>
      <c r="AH576" s="606"/>
      <c r="AI576" s="606"/>
      <c r="AJ576" s="606"/>
      <c r="AK576" s="606"/>
      <c r="AL576" s="606"/>
      <c r="AM576" s="606"/>
      <c r="AN576" s="606"/>
      <c r="AO576" s="606"/>
      <c r="AP576" s="607"/>
    </row>
    <row r="577" spans="1:42" hidden="1" x14ac:dyDescent="0.25">
      <c r="A577" s="605"/>
      <c r="B577" s="606"/>
      <c r="C577" s="606"/>
      <c r="D577" s="606"/>
      <c r="E577" s="606"/>
      <c r="F577" s="606"/>
      <c r="G577" s="606"/>
      <c r="H577" s="606"/>
      <c r="I577" s="606"/>
      <c r="J577" s="606"/>
      <c r="K577" s="606"/>
      <c r="L577" s="606"/>
      <c r="M577" s="606"/>
      <c r="N577" s="606"/>
      <c r="O577" s="606"/>
      <c r="P577" s="606"/>
      <c r="Q577" s="606"/>
      <c r="R577" s="606"/>
      <c r="S577" s="606"/>
      <c r="T577" s="606"/>
      <c r="U577" s="606"/>
      <c r="V577" s="606"/>
      <c r="W577" s="606"/>
      <c r="X577" s="606"/>
      <c r="Y577" s="606"/>
      <c r="Z577" s="606"/>
      <c r="AA577" s="606"/>
      <c r="AB577" s="606"/>
      <c r="AC577" s="606"/>
      <c r="AD577" s="606"/>
      <c r="AE577" s="606"/>
      <c r="AF577" s="606"/>
      <c r="AG577" s="606"/>
      <c r="AH577" s="606"/>
      <c r="AI577" s="606"/>
      <c r="AJ577" s="606"/>
      <c r="AK577" s="606"/>
      <c r="AL577" s="606"/>
      <c r="AM577" s="606"/>
      <c r="AN577" s="606"/>
      <c r="AO577" s="606"/>
      <c r="AP577" s="607"/>
    </row>
    <row r="578" spans="1:42" ht="15" hidden="1" x14ac:dyDescent="0.25">
      <c r="A578" s="599"/>
      <c r="B578" s="600"/>
      <c r="C578" s="600"/>
      <c r="D578" s="600"/>
      <c r="E578" s="600"/>
      <c r="F578" s="600"/>
      <c r="G578" s="600"/>
      <c r="H578" s="600"/>
      <c r="I578" s="600"/>
      <c r="J578" s="600"/>
      <c r="K578" s="600"/>
      <c r="L578" s="600"/>
      <c r="M578" s="600"/>
      <c r="N578" s="600"/>
      <c r="O578" s="600"/>
      <c r="P578" s="600"/>
      <c r="Q578" s="600"/>
      <c r="R578" s="600"/>
      <c r="S578" s="600"/>
      <c r="T578" s="600"/>
      <c r="U578" s="600"/>
      <c r="V578" s="600"/>
      <c r="W578" s="600"/>
      <c r="X578" s="600"/>
      <c r="Y578" s="600"/>
      <c r="Z578" s="600"/>
      <c r="AA578" s="600"/>
      <c r="AB578" s="600"/>
      <c r="AC578" s="600"/>
      <c r="AD578" s="600"/>
      <c r="AE578" s="600"/>
      <c r="AF578" s="600"/>
      <c r="AG578" s="600"/>
      <c r="AH578" s="600"/>
      <c r="AI578" s="600"/>
      <c r="AJ578" s="600"/>
      <c r="AK578" s="600"/>
      <c r="AL578" s="600"/>
      <c r="AM578" s="600"/>
      <c r="AN578" s="600"/>
      <c r="AO578" s="600"/>
      <c r="AP578" s="601"/>
    </row>
    <row r="579" spans="1:42" ht="15" hidden="1" x14ac:dyDescent="0.25">
      <c r="A579" s="599"/>
      <c r="B579" s="600"/>
      <c r="C579" s="600"/>
      <c r="D579" s="600"/>
      <c r="E579" s="600"/>
      <c r="F579" s="600"/>
      <c r="G579" s="600"/>
      <c r="H579" s="600"/>
      <c r="I579" s="600"/>
      <c r="J579" s="600"/>
      <c r="K579" s="600"/>
      <c r="L579" s="600"/>
      <c r="M579" s="600"/>
      <c r="N579" s="600"/>
      <c r="O579" s="600"/>
      <c r="P579" s="600"/>
      <c r="Q579" s="600"/>
      <c r="R579" s="600"/>
      <c r="S579" s="600"/>
      <c r="T579" s="600"/>
      <c r="U579" s="600"/>
      <c r="V579" s="600"/>
      <c r="W579" s="600"/>
      <c r="X579" s="600"/>
      <c r="Y579" s="600"/>
      <c r="Z579" s="600"/>
      <c r="AA579" s="600"/>
      <c r="AB579" s="600"/>
      <c r="AC579" s="600"/>
      <c r="AD579" s="600"/>
      <c r="AE579" s="600"/>
      <c r="AF579" s="600"/>
      <c r="AG579" s="600"/>
      <c r="AH579" s="600"/>
      <c r="AI579" s="600"/>
      <c r="AJ579" s="600"/>
      <c r="AK579" s="600"/>
      <c r="AL579" s="600"/>
      <c r="AM579" s="600"/>
      <c r="AN579" s="600"/>
      <c r="AO579" s="600"/>
      <c r="AP579" s="601"/>
    </row>
    <row r="580" spans="1:42" ht="15.6" hidden="1" thickBot="1" x14ac:dyDescent="0.3">
      <c r="A580" s="602"/>
      <c r="B580" s="603"/>
      <c r="C580" s="603"/>
      <c r="D580" s="603"/>
      <c r="E580" s="603"/>
      <c r="F580" s="603"/>
      <c r="G580" s="603"/>
      <c r="H580" s="603"/>
      <c r="I580" s="603"/>
      <c r="J580" s="603"/>
      <c r="K580" s="603"/>
      <c r="L580" s="603"/>
      <c r="M580" s="603"/>
      <c r="N580" s="603"/>
      <c r="O580" s="603"/>
      <c r="P580" s="603"/>
      <c r="Q580" s="603"/>
      <c r="R580" s="603"/>
      <c r="S580" s="603"/>
      <c r="T580" s="603"/>
      <c r="U580" s="603"/>
      <c r="V580" s="603"/>
      <c r="W580" s="603"/>
      <c r="X580" s="603"/>
      <c r="Y580" s="603"/>
      <c r="Z580" s="603"/>
      <c r="AA580" s="603"/>
      <c r="AB580" s="603"/>
      <c r="AC580" s="603"/>
      <c r="AD580" s="603"/>
      <c r="AE580" s="603"/>
      <c r="AF580" s="603"/>
      <c r="AG580" s="603"/>
      <c r="AH580" s="603"/>
      <c r="AI580" s="603"/>
      <c r="AJ580" s="603"/>
      <c r="AK580" s="603"/>
      <c r="AL580" s="603"/>
      <c r="AM580" s="603"/>
      <c r="AN580" s="603"/>
      <c r="AO580" s="603"/>
      <c r="AP580" s="604"/>
    </row>
    <row r="581" spans="1:42" ht="15" hidden="1" customHeight="1" x14ac:dyDescent="0.25">
      <c r="A581" s="636" t="str">
        <f>+$A$1</f>
        <v>MEMORIA DE CÁLCULO CANAL PRADOS DEL ESTE</v>
      </c>
      <c r="B581" s="637"/>
      <c r="C581" s="637"/>
      <c r="D581" s="637"/>
      <c r="E581" s="637"/>
      <c r="F581" s="637"/>
      <c r="G581" s="637"/>
      <c r="H581" s="637"/>
      <c r="I581" s="637"/>
      <c r="J581" s="637"/>
      <c r="K581" s="637"/>
      <c r="L581" s="637"/>
      <c r="M581" s="637"/>
      <c r="N581" s="637"/>
      <c r="O581" s="637"/>
      <c r="P581" s="637"/>
      <c r="Q581" s="637"/>
      <c r="R581" s="637"/>
      <c r="S581" s="637"/>
      <c r="T581" s="637"/>
      <c r="U581" s="637"/>
      <c r="V581" s="637"/>
      <c r="W581" s="637"/>
      <c r="X581" s="637"/>
      <c r="Y581" s="637"/>
      <c r="Z581" s="637"/>
      <c r="AA581" s="637"/>
      <c r="AB581" s="637"/>
      <c r="AC581" s="637"/>
      <c r="AD581" s="637"/>
      <c r="AE581" s="637"/>
      <c r="AF581" s="637"/>
      <c r="AG581" s="637"/>
      <c r="AH581" s="637"/>
      <c r="AI581" s="637"/>
      <c r="AJ581" s="637"/>
      <c r="AK581" s="640" t="str">
        <f>+$AK$1</f>
        <v>FECHA DE EMISION:                                           JULIO 2023</v>
      </c>
      <c r="AL581" s="640"/>
      <c r="AM581" s="640"/>
      <c r="AN581" s="640"/>
      <c r="AO581" s="640"/>
      <c r="AP581" s="642"/>
    </row>
    <row r="582" spans="1:42" ht="15" hidden="1" customHeight="1" x14ac:dyDescent="0.25">
      <c r="A582" s="638"/>
      <c r="B582" s="639"/>
      <c r="C582" s="639"/>
      <c r="D582" s="639"/>
      <c r="E582" s="639"/>
      <c r="F582" s="639"/>
      <c r="G582" s="639"/>
      <c r="H582" s="639"/>
      <c r="I582" s="639"/>
      <c r="J582" s="639"/>
      <c r="K582" s="639"/>
      <c r="L582" s="639"/>
      <c r="M582" s="639"/>
      <c r="N582" s="639"/>
      <c r="O582" s="639"/>
      <c r="P582" s="639"/>
      <c r="Q582" s="639"/>
      <c r="R582" s="639"/>
      <c r="S582" s="639"/>
      <c r="T582" s="639"/>
      <c r="U582" s="639"/>
      <c r="V582" s="639"/>
      <c r="W582" s="639"/>
      <c r="X582" s="639"/>
      <c r="Y582" s="639"/>
      <c r="Z582" s="639"/>
      <c r="AA582" s="639"/>
      <c r="AB582" s="639"/>
      <c r="AC582" s="639"/>
      <c r="AD582" s="639"/>
      <c r="AE582" s="639"/>
      <c r="AF582" s="639"/>
      <c r="AG582" s="639"/>
      <c r="AH582" s="639"/>
      <c r="AI582" s="639"/>
      <c r="AJ582" s="639"/>
      <c r="AK582" s="641"/>
      <c r="AL582" s="641"/>
      <c r="AM582" s="641"/>
      <c r="AN582" s="641"/>
      <c r="AO582" s="641"/>
      <c r="AP582" s="643"/>
    </row>
    <row r="583" spans="1:42" ht="15" hidden="1" customHeight="1" x14ac:dyDescent="0.25">
      <c r="A583" s="638"/>
      <c r="B583" s="639"/>
      <c r="C583" s="639"/>
      <c r="D583" s="639"/>
      <c r="E583" s="639"/>
      <c r="F583" s="639"/>
      <c r="G583" s="639"/>
      <c r="H583" s="639"/>
      <c r="I583" s="639"/>
      <c r="J583" s="639"/>
      <c r="K583" s="639"/>
      <c r="L583" s="639"/>
      <c r="M583" s="639"/>
      <c r="N583" s="639"/>
      <c r="O583" s="639"/>
      <c r="P583" s="639"/>
      <c r="Q583" s="639"/>
      <c r="R583" s="639"/>
      <c r="S583" s="639"/>
      <c r="T583" s="639"/>
      <c r="U583" s="639"/>
      <c r="V583" s="639"/>
      <c r="W583" s="639"/>
      <c r="X583" s="639"/>
      <c r="Y583" s="639"/>
      <c r="Z583" s="639"/>
      <c r="AA583" s="639"/>
      <c r="AB583" s="639"/>
      <c r="AC583" s="639"/>
      <c r="AD583" s="639"/>
      <c r="AE583" s="639"/>
      <c r="AF583" s="639"/>
      <c r="AG583" s="639"/>
      <c r="AH583" s="639"/>
      <c r="AI583" s="639"/>
      <c r="AJ583" s="639"/>
      <c r="AK583" s="641"/>
      <c r="AL583" s="641"/>
      <c r="AM583" s="641"/>
      <c r="AN583" s="641"/>
      <c r="AO583" s="641"/>
      <c r="AP583" s="643"/>
    </row>
    <row r="584" spans="1:42" ht="15" hidden="1" customHeight="1" x14ac:dyDescent="0.25">
      <c r="A584" s="638"/>
      <c r="B584" s="639"/>
      <c r="C584" s="639"/>
      <c r="D584" s="639"/>
      <c r="E584" s="639"/>
      <c r="F584" s="639"/>
      <c r="G584" s="639"/>
      <c r="H584" s="639"/>
      <c r="I584" s="639"/>
      <c r="J584" s="639"/>
      <c r="K584" s="639"/>
      <c r="L584" s="639"/>
      <c r="M584" s="639"/>
      <c r="N584" s="639"/>
      <c r="O584" s="639"/>
      <c r="P584" s="639"/>
      <c r="Q584" s="639"/>
      <c r="R584" s="639"/>
      <c r="S584" s="639"/>
      <c r="T584" s="639"/>
      <c r="U584" s="639"/>
      <c r="V584" s="639"/>
      <c r="W584" s="639"/>
      <c r="X584" s="639"/>
      <c r="Y584" s="639"/>
      <c r="Z584" s="639"/>
      <c r="AA584" s="639"/>
      <c r="AB584" s="639"/>
      <c r="AC584" s="639"/>
      <c r="AD584" s="639"/>
      <c r="AE584" s="639"/>
      <c r="AF584" s="639"/>
      <c r="AG584" s="639"/>
      <c r="AH584" s="639"/>
      <c r="AI584" s="639"/>
      <c r="AJ584" s="639"/>
      <c r="AK584" s="641"/>
      <c r="AL584" s="641"/>
      <c r="AM584" s="641"/>
      <c r="AN584" s="641"/>
      <c r="AO584" s="641"/>
      <c r="AP584" s="643"/>
    </row>
    <row r="585" spans="1:42" ht="15" hidden="1" customHeight="1" x14ac:dyDescent="0.25">
      <c r="A585" s="638"/>
      <c r="B585" s="639"/>
      <c r="C585" s="639"/>
      <c r="D585" s="639"/>
      <c r="E585" s="639"/>
      <c r="F585" s="639"/>
      <c r="G585" s="639"/>
      <c r="H585" s="639"/>
      <c r="I585" s="639"/>
      <c r="J585" s="639"/>
      <c r="K585" s="639"/>
      <c r="L585" s="639"/>
      <c r="M585" s="639"/>
      <c r="N585" s="639"/>
      <c r="O585" s="639"/>
      <c r="P585" s="639"/>
      <c r="Q585" s="639"/>
      <c r="R585" s="639"/>
      <c r="S585" s="639"/>
      <c r="T585" s="639"/>
      <c r="U585" s="639"/>
      <c r="V585" s="639"/>
      <c r="W585" s="639"/>
      <c r="X585" s="639"/>
      <c r="Y585" s="639"/>
      <c r="Z585" s="639"/>
      <c r="AA585" s="639"/>
      <c r="AB585" s="639"/>
      <c r="AC585" s="639"/>
      <c r="AD585" s="639"/>
      <c r="AE585" s="639"/>
      <c r="AF585" s="639"/>
      <c r="AG585" s="639"/>
      <c r="AH585" s="639"/>
      <c r="AI585" s="639"/>
      <c r="AJ585" s="639"/>
      <c r="AK585" s="641"/>
      <c r="AL585" s="641"/>
      <c r="AM585" s="641"/>
      <c r="AN585" s="641"/>
      <c r="AO585" s="641"/>
      <c r="AP585" s="643"/>
    </row>
    <row r="586" spans="1:42" ht="15" hidden="1" customHeight="1" x14ac:dyDescent="0.25">
      <c r="A586" s="638"/>
      <c r="B586" s="639"/>
      <c r="C586" s="639"/>
      <c r="D586" s="639"/>
      <c r="E586" s="639"/>
      <c r="F586" s="639"/>
      <c r="G586" s="639"/>
      <c r="H586" s="639"/>
      <c r="I586" s="639"/>
      <c r="J586" s="639"/>
      <c r="K586" s="639"/>
      <c r="L586" s="639"/>
      <c r="M586" s="639"/>
      <c r="N586" s="639"/>
      <c r="O586" s="639"/>
      <c r="P586" s="639"/>
      <c r="Q586" s="639"/>
      <c r="R586" s="639"/>
      <c r="S586" s="639"/>
      <c r="T586" s="639"/>
      <c r="U586" s="639"/>
      <c r="V586" s="639"/>
      <c r="W586" s="639"/>
      <c r="X586" s="639"/>
      <c r="Y586" s="639"/>
      <c r="Z586" s="639"/>
      <c r="AA586" s="639"/>
      <c r="AB586" s="639"/>
      <c r="AC586" s="639"/>
      <c r="AD586" s="639"/>
      <c r="AE586" s="639"/>
      <c r="AF586" s="639"/>
      <c r="AG586" s="639"/>
      <c r="AH586" s="639"/>
      <c r="AI586" s="639"/>
      <c r="AJ586" s="639"/>
      <c r="AK586" s="641"/>
      <c r="AL586" s="641"/>
      <c r="AM586" s="641"/>
      <c r="AN586" s="641"/>
      <c r="AO586" s="641"/>
      <c r="AP586" s="643"/>
    </row>
    <row r="587" spans="1:42" ht="15" hidden="1" customHeight="1" x14ac:dyDescent="0.25">
      <c r="A587" s="638"/>
      <c r="B587" s="639"/>
      <c r="C587" s="639"/>
      <c r="D587" s="639"/>
      <c r="E587" s="639"/>
      <c r="F587" s="639"/>
      <c r="G587" s="639"/>
      <c r="H587" s="639"/>
      <c r="I587" s="639"/>
      <c r="J587" s="639"/>
      <c r="K587" s="639"/>
      <c r="L587" s="639"/>
      <c r="M587" s="639"/>
      <c r="N587" s="639"/>
      <c r="O587" s="639"/>
      <c r="P587" s="639"/>
      <c r="Q587" s="639"/>
      <c r="R587" s="639"/>
      <c r="S587" s="639"/>
      <c r="T587" s="639"/>
      <c r="U587" s="639"/>
      <c r="V587" s="639"/>
      <c r="W587" s="639"/>
      <c r="X587" s="639"/>
      <c r="Y587" s="639"/>
      <c r="Z587" s="639"/>
      <c r="AA587" s="639"/>
      <c r="AB587" s="639"/>
      <c r="AC587" s="639"/>
      <c r="AD587" s="639"/>
      <c r="AE587" s="639"/>
      <c r="AF587" s="639"/>
      <c r="AG587" s="639"/>
      <c r="AH587" s="639"/>
      <c r="AI587" s="639"/>
      <c r="AJ587" s="639"/>
      <c r="AK587" s="641" t="s">
        <v>19</v>
      </c>
      <c r="AL587" s="641"/>
      <c r="AM587" s="641"/>
      <c r="AN587" s="641">
        <v>1</v>
      </c>
      <c r="AO587" s="641"/>
      <c r="AP587" s="643"/>
    </row>
    <row r="588" spans="1:42" ht="15" hidden="1" customHeight="1" x14ac:dyDescent="0.25">
      <c r="A588" s="638"/>
      <c r="B588" s="639"/>
      <c r="C588" s="639"/>
      <c r="D588" s="639"/>
      <c r="E588" s="639"/>
      <c r="F588" s="639"/>
      <c r="G588" s="639"/>
      <c r="H588" s="639"/>
      <c r="I588" s="639"/>
      <c r="J588" s="639"/>
      <c r="K588" s="639"/>
      <c r="L588" s="639"/>
      <c r="M588" s="639"/>
      <c r="N588" s="639"/>
      <c r="O588" s="639"/>
      <c r="P588" s="639"/>
      <c r="Q588" s="639"/>
      <c r="R588" s="639"/>
      <c r="S588" s="639"/>
      <c r="T588" s="639"/>
      <c r="U588" s="639"/>
      <c r="V588" s="639"/>
      <c r="W588" s="639"/>
      <c r="X588" s="639"/>
      <c r="Y588" s="639"/>
      <c r="Z588" s="639"/>
      <c r="AA588" s="639"/>
      <c r="AB588" s="639"/>
      <c r="AC588" s="639"/>
      <c r="AD588" s="639"/>
      <c r="AE588" s="639"/>
      <c r="AF588" s="639"/>
      <c r="AG588" s="639"/>
      <c r="AH588" s="639"/>
      <c r="AI588" s="639"/>
      <c r="AJ588" s="639"/>
      <c r="AK588" s="641"/>
      <c r="AL588" s="641"/>
      <c r="AM588" s="641"/>
      <c r="AN588" s="641"/>
      <c r="AO588" s="641"/>
      <c r="AP588" s="643"/>
    </row>
    <row r="589" spans="1:42" ht="13.95" hidden="1" customHeight="1" x14ac:dyDescent="0.25">
      <c r="A589" s="632" t="s">
        <v>1</v>
      </c>
      <c r="B589" s="633"/>
      <c r="C589" s="633"/>
      <c r="D589" s="633"/>
      <c r="E589" s="633"/>
      <c r="F589" s="633"/>
      <c r="G589" s="633"/>
      <c r="H589" s="633"/>
      <c r="I589" s="633"/>
      <c r="J589" s="633"/>
      <c r="K589" s="633"/>
      <c r="L589" s="633"/>
      <c r="M589" s="633"/>
      <c r="N589" s="633"/>
      <c r="O589" s="633"/>
      <c r="P589" s="633"/>
      <c r="Q589" s="633"/>
      <c r="R589" s="633"/>
      <c r="S589" s="633"/>
      <c r="T589" s="633"/>
      <c r="U589" s="633"/>
      <c r="V589" s="633"/>
      <c r="W589" s="633"/>
      <c r="X589" s="633"/>
      <c r="Y589" s="633"/>
      <c r="Z589" s="633"/>
      <c r="AA589" s="633"/>
      <c r="AB589" s="633"/>
      <c r="AC589" s="633"/>
      <c r="AD589" s="633"/>
      <c r="AE589" s="633"/>
      <c r="AF589" s="633"/>
      <c r="AG589" s="633"/>
      <c r="AH589" s="633"/>
      <c r="AI589" s="633"/>
      <c r="AJ589" s="633"/>
      <c r="AK589" s="633"/>
      <c r="AL589" s="633"/>
      <c r="AM589" s="633"/>
      <c r="AN589" s="633"/>
      <c r="AO589" s="633"/>
      <c r="AP589" s="634"/>
    </row>
    <row r="590" spans="1:42" ht="13.95" hidden="1" customHeight="1" x14ac:dyDescent="0.25">
      <c r="A590" s="632"/>
      <c r="B590" s="633"/>
      <c r="C590" s="633"/>
      <c r="D590" s="633"/>
      <c r="E590" s="633"/>
      <c r="F590" s="633"/>
      <c r="G590" s="633"/>
      <c r="H590" s="633"/>
      <c r="I590" s="633"/>
      <c r="J590" s="633"/>
      <c r="K590" s="633"/>
      <c r="L590" s="633"/>
      <c r="M590" s="633"/>
      <c r="N590" s="633"/>
      <c r="O590" s="633"/>
      <c r="P590" s="633"/>
      <c r="Q590" s="633"/>
      <c r="R590" s="633"/>
      <c r="S590" s="633"/>
      <c r="T590" s="633"/>
      <c r="U590" s="633"/>
      <c r="V590" s="633"/>
      <c r="W590" s="633"/>
      <c r="X590" s="633"/>
      <c r="Y590" s="633"/>
      <c r="Z590" s="633"/>
      <c r="AA590" s="633"/>
      <c r="AB590" s="633"/>
      <c r="AC590" s="633"/>
      <c r="AD590" s="633"/>
      <c r="AE590" s="633"/>
      <c r="AF590" s="633"/>
      <c r="AG590" s="633"/>
      <c r="AH590" s="633"/>
      <c r="AI590" s="633"/>
      <c r="AJ590" s="633"/>
      <c r="AK590" s="633"/>
      <c r="AL590" s="633"/>
      <c r="AM590" s="633"/>
      <c r="AN590" s="633"/>
      <c r="AO590" s="633"/>
      <c r="AP590" s="634"/>
    </row>
    <row r="591" spans="1:42" ht="30" hidden="1" customHeight="1" x14ac:dyDescent="0.25">
      <c r="A591" s="619" t="s">
        <v>2</v>
      </c>
      <c r="B591" s="620"/>
      <c r="C591" s="620"/>
      <c r="D591" s="620"/>
      <c r="E591" s="620"/>
      <c r="F591" s="620"/>
      <c r="G591" s="620"/>
      <c r="H591" s="620"/>
      <c r="I591" s="620"/>
      <c r="J591" s="620"/>
      <c r="K591" s="620"/>
      <c r="L591" s="620"/>
      <c r="M591" s="621" t="str">
        <f>+$M$11</f>
        <v>CANAL DE AGUAS LLUVIAS EN EL SECTOR PRADOS DEL ESTE, SAN JOSÉ DE CÚCUTA, NORTE DE SANTNADER</v>
      </c>
      <c r="N591" s="621"/>
      <c r="O591" s="621"/>
      <c r="P591" s="621"/>
      <c r="Q591" s="621"/>
      <c r="R591" s="621"/>
      <c r="S591" s="621"/>
      <c r="T591" s="621"/>
      <c r="U591" s="621"/>
      <c r="V591" s="621"/>
      <c r="W591" s="621"/>
      <c r="X591" s="621"/>
      <c r="Y591" s="621"/>
      <c r="Z591" s="621"/>
      <c r="AA591" s="621"/>
      <c r="AB591" s="621"/>
      <c r="AC591" s="621"/>
      <c r="AD591" s="621"/>
      <c r="AE591" s="621"/>
      <c r="AF591" s="621"/>
      <c r="AG591" s="621"/>
      <c r="AH591" s="621"/>
      <c r="AI591" s="621"/>
      <c r="AJ591" s="621"/>
      <c r="AK591" s="621"/>
      <c r="AL591" s="621"/>
      <c r="AM591" s="621"/>
      <c r="AN591" s="621"/>
      <c r="AO591" s="621"/>
      <c r="AP591" s="635"/>
    </row>
    <row r="592" spans="1:42" ht="30" hidden="1" customHeight="1" x14ac:dyDescent="0.25">
      <c r="A592" s="625" t="s">
        <v>46</v>
      </c>
      <c r="B592" s="622"/>
      <c r="C592" s="622"/>
      <c r="D592" s="622"/>
      <c r="E592" s="622"/>
      <c r="F592" s="622"/>
      <c r="G592" s="622"/>
      <c r="H592" s="622"/>
      <c r="I592" s="622"/>
      <c r="J592" s="622"/>
      <c r="K592" s="622"/>
      <c r="L592" s="622"/>
      <c r="M592" s="615" t="str">
        <f>+$M$12</f>
        <v xml:space="preserve">GESTIÓN DE RIESGOS </v>
      </c>
      <c r="N592" s="615"/>
      <c r="O592" s="615"/>
      <c r="P592" s="615"/>
      <c r="Q592" s="615"/>
      <c r="R592" s="615"/>
      <c r="S592" s="615"/>
      <c r="T592" s="615"/>
      <c r="U592" s="615"/>
      <c r="V592" s="615"/>
      <c r="W592" s="615"/>
      <c r="X592" s="615"/>
      <c r="Y592" s="615"/>
      <c r="Z592" s="615"/>
      <c r="AA592" s="615"/>
      <c r="AB592" s="615"/>
      <c r="AC592" s="615"/>
      <c r="AD592" s="615"/>
      <c r="AE592" s="615"/>
      <c r="AF592" s="615"/>
      <c r="AG592" s="615"/>
      <c r="AH592" s="615"/>
      <c r="AI592" s="615"/>
      <c r="AJ592" s="615"/>
      <c r="AK592" s="615"/>
      <c r="AL592" s="622" t="s">
        <v>3</v>
      </c>
      <c r="AM592" s="622"/>
      <c r="AN592" s="612" t="str">
        <f>+$AN$12</f>
        <v>-</v>
      </c>
      <c r="AO592" s="612"/>
      <c r="AP592" s="613"/>
    </row>
    <row r="593" spans="1:42" ht="30" hidden="1" customHeight="1" x14ac:dyDescent="0.25">
      <c r="A593" s="625" t="s">
        <v>4</v>
      </c>
      <c r="B593" s="622"/>
      <c r="C593" s="622"/>
      <c r="D593" s="622"/>
      <c r="E593" s="622"/>
      <c r="F593" s="622"/>
      <c r="G593" s="622"/>
      <c r="H593" s="622"/>
      <c r="I593" s="622"/>
      <c r="J593" s="622"/>
      <c r="K593" s="622"/>
      <c r="L593" s="622"/>
      <c r="M593" s="615" t="str">
        <f>+$M$13</f>
        <v>INTERVENTORÍA</v>
      </c>
      <c r="N593" s="615"/>
      <c r="O593" s="615"/>
      <c r="P593" s="615"/>
      <c r="Q593" s="615"/>
      <c r="R593" s="615"/>
      <c r="S593" s="615"/>
      <c r="T593" s="615"/>
      <c r="U593" s="615"/>
      <c r="V593" s="615"/>
      <c r="W593" s="615"/>
      <c r="X593" s="615"/>
      <c r="Y593" s="615"/>
      <c r="Z593" s="615"/>
      <c r="AA593" s="615"/>
      <c r="AB593" s="615"/>
      <c r="AC593" s="615"/>
      <c r="AD593" s="615"/>
      <c r="AE593" s="615"/>
      <c r="AF593" s="615"/>
      <c r="AG593" s="615"/>
      <c r="AH593" s="615"/>
      <c r="AI593" s="615"/>
      <c r="AJ593" s="615"/>
      <c r="AK593" s="615"/>
      <c r="AL593" s="622" t="s">
        <v>5</v>
      </c>
      <c r="AM593" s="622"/>
      <c r="AN593" s="626" t="str">
        <f>+$AN$13</f>
        <v>JULIO 2023</v>
      </c>
      <c r="AO593" s="627"/>
      <c r="AP593" s="628"/>
    </row>
    <row r="594" spans="1:42" ht="13.95" hidden="1" customHeight="1" x14ac:dyDescent="0.25">
      <c r="A594" s="629"/>
      <c r="B594" s="630"/>
      <c r="C594" s="630"/>
      <c r="D594" s="630"/>
      <c r="E594" s="630"/>
      <c r="F594" s="630"/>
      <c r="G594" s="630"/>
      <c r="H594" s="630"/>
      <c r="I594" s="630"/>
      <c r="J594" s="630"/>
      <c r="K594" s="630"/>
      <c r="L594" s="630"/>
      <c r="M594" s="630"/>
      <c r="N594" s="630"/>
      <c r="O594" s="630"/>
      <c r="P594" s="630"/>
      <c r="Q594" s="630"/>
      <c r="R594" s="630"/>
      <c r="S594" s="630"/>
      <c r="T594" s="630"/>
      <c r="U594" s="630"/>
      <c r="V594" s="630"/>
      <c r="W594" s="630"/>
      <c r="X594" s="630"/>
      <c r="Y594" s="630"/>
      <c r="Z594" s="630"/>
      <c r="AA594" s="630"/>
      <c r="AB594" s="630"/>
      <c r="AC594" s="630"/>
      <c r="AD594" s="630"/>
      <c r="AE594" s="630"/>
      <c r="AF594" s="630"/>
      <c r="AG594" s="630"/>
      <c r="AH594" s="630"/>
      <c r="AI594" s="630"/>
      <c r="AJ594" s="630"/>
      <c r="AK594" s="630"/>
      <c r="AL594" s="630"/>
      <c r="AM594" s="630"/>
      <c r="AN594" s="630"/>
      <c r="AO594" s="630"/>
      <c r="AP594" s="631"/>
    </row>
    <row r="595" spans="1:42" ht="30" hidden="1" customHeight="1" x14ac:dyDescent="0.25">
      <c r="A595" s="619" t="s">
        <v>6</v>
      </c>
      <c r="B595" s="620"/>
      <c r="C595" s="620"/>
      <c r="D595" s="620"/>
      <c r="E595" s="620"/>
      <c r="F595" s="620"/>
      <c r="G595" s="620"/>
      <c r="H595" s="474">
        <v>4</v>
      </c>
      <c r="I595" s="621" t="str">
        <f>IFERROR(VLOOKUP(H595,'PPTO CANAL DE AGUAS LLUVIAS'!B:G,2,FALSE),"")</f>
        <v xml:space="preserve">TUBERÍA DE DESCARGA AGUAS LLUVIA </v>
      </c>
      <c r="J595" s="621"/>
      <c r="K595" s="621"/>
      <c r="L595" s="621"/>
      <c r="M595" s="621"/>
      <c r="N595" s="621"/>
      <c r="O595" s="621"/>
      <c r="P595" s="621"/>
      <c r="Q595" s="621"/>
      <c r="R595" s="621"/>
      <c r="S595" s="621"/>
      <c r="T595" s="621"/>
      <c r="U595" s="622" t="s">
        <v>0</v>
      </c>
      <c r="V595" s="622"/>
      <c r="W595" s="622"/>
      <c r="X595" s="622"/>
      <c r="Y595" s="622"/>
      <c r="Z595" s="622"/>
      <c r="AA595" s="622"/>
      <c r="AB595" s="622"/>
      <c r="AC595" s="622"/>
      <c r="AD595" s="622"/>
      <c r="AE595" s="623">
        <v>4.0199999999999996</v>
      </c>
      <c r="AF595" s="623"/>
      <c r="AG595" s="624" t="str">
        <f>IFERROR(VLOOKUP(AE595,'PPTO CANAL DE AGUAS LLUVIAS'!B:G,2,FALSE),"")</f>
        <v>TUBERÍA PARA AGUAS LLUVIAS DE 6"</v>
      </c>
      <c r="AH595" s="624"/>
      <c r="AI595" s="624"/>
      <c r="AJ595" s="624"/>
      <c r="AK595" s="624"/>
      <c r="AL595" s="570" t="s">
        <v>7</v>
      </c>
      <c r="AM595" s="572" t="str">
        <f>IFERROR(VLOOKUP(AE595,'PPTO CANAL DE AGUAS LLUVIAS'!B:G,3,FALSE),"")</f>
        <v>UND</v>
      </c>
      <c r="AN595" s="570" t="s">
        <v>8</v>
      </c>
      <c r="AO595" s="612" t="str">
        <f>+$AO$15</f>
        <v>MUNICIPIO SAN JOSÉ DE CÚCUTA</v>
      </c>
      <c r="AP595" s="613"/>
    </row>
    <row r="596" spans="1:42" hidden="1" x14ac:dyDescent="0.25">
      <c r="A596" s="614"/>
      <c r="B596" s="615"/>
      <c r="C596" s="615"/>
      <c r="D596" s="615"/>
      <c r="E596" s="615"/>
      <c r="F596" s="615"/>
      <c r="G596" s="615"/>
      <c r="H596" s="615"/>
      <c r="I596" s="615"/>
      <c r="J596" s="615"/>
      <c r="K596" s="615"/>
      <c r="L596" s="615"/>
      <c r="M596" s="615"/>
      <c r="N596" s="615"/>
      <c r="O596" s="615"/>
      <c r="P596" s="615"/>
      <c r="Q596" s="615"/>
      <c r="R596" s="615"/>
      <c r="S596" s="615"/>
      <c r="T596" s="615"/>
      <c r="U596" s="615"/>
      <c r="V596" s="615"/>
      <c r="W596" s="615"/>
      <c r="X596" s="615"/>
      <c r="Y596" s="615"/>
      <c r="Z596" s="615"/>
      <c r="AA596" s="615"/>
      <c r="AB596" s="615"/>
      <c r="AC596" s="615"/>
      <c r="AD596" s="615"/>
      <c r="AE596" s="615"/>
      <c r="AF596" s="615"/>
      <c r="AG596" s="615"/>
      <c r="AH596" s="615"/>
      <c r="AI596" s="615"/>
      <c r="AJ596" s="616" t="s">
        <v>9</v>
      </c>
      <c r="AK596" s="665" t="s">
        <v>38</v>
      </c>
      <c r="AL596" s="666"/>
      <c r="AM596" s="666"/>
      <c r="AN596" s="667"/>
      <c r="AO596" s="616" t="s">
        <v>10</v>
      </c>
      <c r="AP596" s="617" t="s">
        <v>11</v>
      </c>
    </row>
    <row r="597" spans="1:42" hidden="1" x14ac:dyDescent="0.25">
      <c r="A597" s="614"/>
      <c r="B597" s="615"/>
      <c r="C597" s="615"/>
      <c r="D597" s="615"/>
      <c r="E597" s="615"/>
      <c r="F597" s="615"/>
      <c r="G597" s="615"/>
      <c r="H597" s="615"/>
      <c r="I597" s="615"/>
      <c r="J597" s="615"/>
      <c r="K597" s="615"/>
      <c r="L597" s="615"/>
      <c r="M597" s="615"/>
      <c r="N597" s="615"/>
      <c r="O597" s="615"/>
      <c r="P597" s="615"/>
      <c r="Q597" s="615"/>
      <c r="R597" s="615"/>
      <c r="S597" s="615"/>
      <c r="T597" s="615"/>
      <c r="U597" s="615"/>
      <c r="V597" s="615"/>
      <c r="W597" s="615"/>
      <c r="X597" s="615"/>
      <c r="Y597" s="615"/>
      <c r="Z597" s="615"/>
      <c r="AA597" s="615"/>
      <c r="AB597" s="615"/>
      <c r="AC597" s="615"/>
      <c r="AD597" s="615"/>
      <c r="AE597" s="615"/>
      <c r="AF597" s="615"/>
      <c r="AG597" s="615"/>
      <c r="AH597" s="615"/>
      <c r="AI597" s="615"/>
      <c r="AJ597" s="616"/>
      <c r="AK597" s="571" t="s">
        <v>37</v>
      </c>
      <c r="AL597" s="570" t="s">
        <v>12</v>
      </c>
      <c r="AM597" s="570" t="s">
        <v>16</v>
      </c>
      <c r="AN597" s="570" t="s">
        <v>17</v>
      </c>
      <c r="AO597" s="616"/>
      <c r="AP597" s="617"/>
    </row>
    <row r="598" spans="1:42" hidden="1" x14ac:dyDescent="0.25">
      <c r="A598" s="614"/>
      <c r="B598" s="615"/>
      <c r="C598" s="615"/>
      <c r="D598" s="615"/>
      <c r="E598" s="615"/>
      <c r="F598" s="615"/>
      <c r="G598" s="615"/>
      <c r="H598" s="615"/>
      <c r="I598" s="615"/>
      <c r="J598" s="615"/>
      <c r="K598" s="615"/>
      <c r="L598" s="615"/>
      <c r="M598" s="615"/>
      <c r="N598" s="615"/>
      <c r="O598" s="615"/>
      <c r="P598" s="615"/>
      <c r="Q598" s="615"/>
      <c r="R598" s="615"/>
      <c r="S598" s="615"/>
      <c r="T598" s="615"/>
      <c r="U598" s="615"/>
      <c r="V598" s="615"/>
      <c r="W598" s="615"/>
      <c r="X598" s="615"/>
      <c r="Y598" s="615"/>
      <c r="Z598" s="615"/>
      <c r="AA598" s="615"/>
      <c r="AB598" s="615"/>
      <c r="AC598" s="615"/>
      <c r="AD598" s="615"/>
      <c r="AE598" s="615"/>
      <c r="AF598" s="615"/>
      <c r="AG598" s="615"/>
      <c r="AH598" s="615"/>
      <c r="AI598" s="615"/>
      <c r="AJ598" s="477" t="s">
        <v>536</v>
      </c>
      <c r="AK598" s="478"/>
      <c r="AL598" s="279">
        <v>1</v>
      </c>
      <c r="AM598" s="279"/>
      <c r="AN598" s="279"/>
      <c r="AO598" s="279">
        <v>7</v>
      </c>
      <c r="AP598" s="480">
        <f>AL598*AO598</f>
        <v>7</v>
      </c>
    </row>
    <row r="599" spans="1:42" hidden="1" x14ac:dyDescent="0.25">
      <c r="A599" s="614"/>
      <c r="B599" s="615"/>
      <c r="C599" s="615"/>
      <c r="D599" s="615"/>
      <c r="E599" s="615"/>
      <c r="F599" s="615"/>
      <c r="G599" s="615"/>
      <c r="H599" s="615"/>
      <c r="I599" s="615"/>
      <c r="J599" s="615"/>
      <c r="K599" s="615"/>
      <c r="L599" s="615"/>
      <c r="M599" s="615"/>
      <c r="N599" s="615"/>
      <c r="O599" s="615"/>
      <c r="P599" s="615"/>
      <c r="Q599" s="615"/>
      <c r="R599" s="615"/>
      <c r="S599" s="615"/>
      <c r="T599" s="615"/>
      <c r="U599" s="615"/>
      <c r="V599" s="615"/>
      <c r="W599" s="615"/>
      <c r="X599" s="615"/>
      <c r="Y599" s="615"/>
      <c r="Z599" s="615"/>
      <c r="AA599" s="615"/>
      <c r="AB599" s="615"/>
      <c r="AC599" s="615"/>
      <c r="AD599" s="615"/>
      <c r="AE599" s="615"/>
      <c r="AF599" s="615"/>
      <c r="AG599" s="615"/>
      <c r="AH599" s="615"/>
      <c r="AI599" s="615"/>
      <c r="AJ599" s="487"/>
      <c r="AK599" s="488"/>
      <c r="AL599" s="489"/>
      <c r="AM599" s="489"/>
      <c r="AN599" s="489"/>
      <c r="AO599" s="489"/>
      <c r="AP599" s="490"/>
    </row>
    <row r="600" spans="1:42" hidden="1" x14ac:dyDescent="0.25">
      <c r="A600" s="614"/>
      <c r="B600" s="615"/>
      <c r="C600" s="615"/>
      <c r="D600" s="615"/>
      <c r="E600" s="615"/>
      <c r="F600" s="615"/>
      <c r="G600" s="615"/>
      <c r="H600" s="615"/>
      <c r="I600" s="615"/>
      <c r="J600" s="615"/>
      <c r="K600" s="615"/>
      <c r="L600" s="615"/>
      <c r="M600" s="615"/>
      <c r="N600" s="615"/>
      <c r="O600" s="615"/>
      <c r="P600" s="615"/>
      <c r="Q600" s="615"/>
      <c r="R600" s="615"/>
      <c r="S600" s="615"/>
      <c r="T600" s="615"/>
      <c r="U600" s="615"/>
      <c r="V600" s="615"/>
      <c r="W600" s="615"/>
      <c r="X600" s="615"/>
      <c r="Y600" s="615"/>
      <c r="Z600" s="615"/>
      <c r="AA600" s="615"/>
      <c r="AB600" s="615"/>
      <c r="AC600" s="615"/>
      <c r="AD600" s="615"/>
      <c r="AE600" s="615"/>
      <c r="AF600" s="615"/>
      <c r="AG600" s="615"/>
      <c r="AH600" s="615"/>
      <c r="AI600" s="615"/>
      <c r="AJ600" s="572"/>
      <c r="AK600" s="572"/>
      <c r="AL600" s="279"/>
      <c r="AM600" s="279"/>
      <c r="AN600" s="279"/>
      <c r="AO600" s="279"/>
      <c r="AP600" s="480"/>
    </row>
    <row r="601" spans="1:42" hidden="1" x14ac:dyDescent="0.25">
      <c r="A601" s="614"/>
      <c r="B601" s="615"/>
      <c r="C601" s="615"/>
      <c r="D601" s="615"/>
      <c r="E601" s="615"/>
      <c r="F601" s="615"/>
      <c r="G601" s="615"/>
      <c r="H601" s="615"/>
      <c r="I601" s="615"/>
      <c r="J601" s="615"/>
      <c r="K601" s="615"/>
      <c r="L601" s="615"/>
      <c r="M601" s="615"/>
      <c r="N601" s="615"/>
      <c r="O601" s="615"/>
      <c r="P601" s="615"/>
      <c r="Q601" s="615"/>
      <c r="R601" s="615"/>
      <c r="S601" s="615"/>
      <c r="T601" s="615"/>
      <c r="U601" s="615"/>
      <c r="V601" s="615"/>
      <c r="W601" s="615"/>
      <c r="X601" s="615"/>
      <c r="Y601" s="615"/>
      <c r="Z601" s="615"/>
      <c r="AA601" s="615"/>
      <c r="AB601" s="615"/>
      <c r="AC601" s="615"/>
      <c r="AD601" s="615"/>
      <c r="AE601" s="615"/>
      <c r="AF601" s="615"/>
      <c r="AG601" s="615"/>
      <c r="AH601" s="615"/>
      <c r="AI601" s="615"/>
      <c r="AJ601" s="572"/>
      <c r="AK601" s="572"/>
      <c r="AL601" s="279"/>
      <c r="AM601" s="279"/>
      <c r="AN601" s="279"/>
      <c r="AO601" s="279"/>
      <c r="AP601" s="480"/>
    </row>
    <row r="602" spans="1:42" hidden="1" x14ac:dyDescent="0.25">
      <c r="A602" s="614"/>
      <c r="B602" s="615"/>
      <c r="C602" s="615"/>
      <c r="D602" s="615"/>
      <c r="E602" s="615"/>
      <c r="F602" s="615"/>
      <c r="G602" s="615"/>
      <c r="H602" s="615"/>
      <c r="I602" s="615"/>
      <c r="J602" s="615"/>
      <c r="K602" s="615"/>
      <c r="L602" s="615"/>
      <c r="M602" s="615"/>
      <c r="N602" s="615"/>
      <c r="O602" s="615"/>
      <c r="P602" s="615"/>
      <c r="Q602" s="615"/>
      <c r="R602" s="615"/>
      <c r="S602" s="615"/>
      <c r="T602" s="615"/>
      <c r="U602" s="615"/>
      <c r="V602" s="615"/>
      <c r="W602" s="615"/>
      <c r="X602" s="615"/>
      <c r="Y602" s="615"/>
      <c r="Z602" s="615"/>
      <c r="AA602" s="615"/>
      <c r="AB602" s="615"/>
      <c r="AC602" s="615"/>
      <c r="AD602" s="615"/>
      <c r="AE602" s="615"/>
      <c r="AF602" s="615"/>
      <c r="AG602" s="615"/>
      <c r="AH602" s="615"/>
      <c r="AI602" s="615"/>
      <c r="AJ602" s="572"/>
      <c r="AK602" s="572"/>
      <c r="AL602" s="279"/>
      <c r="AM602" s="279"/>
      <c r="AN602" s="279"/>
      <c r="AO602" s="279"/>
      <c r="AP602" s="480"/>
    </row>
    <row r="603" spans="1:42" hidden="1" x14ac:dyDescent="0.25">
      <c r="A603" s="614"/>
      <c r="B603" s="615"/>
      <c r="C603" s="615"/>
      <c r="D603" s="615"/>
      <c r="E603" s="615"/>
      <c r="F603" s="615"/>
      <c r="G603" s="615"/>
      <c r="H603" s="615"/>
      <c r="I603" s="615"/>
      <c r="J603" s="615"/>
      <c r="K603" s="615"/>
      <c r="L603" s="615"/>
      <c r="M603" s="615"/>
      <c r="N603" s="615"/>
      <c r="O603" s="615"/>
      <c r="P603" s="615"/>
      <c r="Q603" s="615"/>
      <c r="R603" s="615"/>
      <c r="S603" s="615"/>
      <c r="T603" s="615"/>
      <c r="U603" s="615"/>
      <c r="V603" s="615"/>
      <c r="W603" s="615"/>
      <c r="X603" s="615"/>
      <c r="Y603" s="615"/>
      <c r="Z603" s="615"/>
      <c r="AA603" s="615"/>
      <c r="AB603" s="615"/>
      <c r="AC603" s="615"/>
      <c r="AD603" s="615"/>
      <c r="AE603" s="615"/>
      <c r="AF603" s="615"/>
      <c r="AG603" s="615"/>
      <c r="AH603" s="615"/>
      <c r="AI603" s="615"/>
      <c r="AJ603" s="572"/>
      <c r="AK603" s="572"/>
      <c r="AL603" s="279"/>
      <c r="AM603" s="279"/>
      <c r="AN603" s="279"/>
      <c r="AO603" s="279"/>
      <c r="AP603" s="480"/>
    </row>
    <row r="604" spans="1:42" hidden="1" x14ac:dyDescent="0.25">
      <c r="A604" s="614"/>
      <c r="B604" s="615"/>
      <c r="C604" s="615"/>
      <c r="D604" s="615"/>
      <c r="E604" s="615"/>
      <c r="F604" s="615"/>
      <c r="G604" s="615"/>
      <c r="H604" s="615"/>
      <c r="I604" s="615"/>
      <c r="J604" s="615"/>
      <c r="K604" s="615"/>
      <c r="L604" s="615"/>
      <c r="M604" s="615"/>
      <c r="N604" s="615"/>
      <c r="O604" s="615"/>
      <c r="P604" s="615"/>
      <c r="Q604" s="615"/>
      <c r="R604" s="615"/>
      <c r="S604" s="615"/>
      <c r="T604" s="615"/>
      <c r="U604" s="615"/>
      <c r="V604" s="615"/>
      <c r="W604" s="615"/>
      <c r="X604" s="615"/>
      <c r="Y604" s="615"/>
      <c r="Z604" s="615"/>
      <c r="AA604" s="615"/>
      <c r="AB604" s="615"/>
      <c r="AC604" s="615"/>
      <c r="AD604" s="615"/>
      <c r="AE604" s="615"/>
      <c r="AF604" s="615"/>
      <c r="AG604" s="615"/>
      <c r="AH604" s="615"/>
      <c r="AI604" s="615"/>
      <c r="AJ604" s="572"/>
      <c r="AK604" s="572"/>
      <c r="AL604" s="279"/>
      <c r="AM604" s="279"/>
      <c r="AN604" s="279"/>
      <c r="AO604" s="279"/>
      <c r="AP604" s="480"/>
    </row>
    <row r="605" spans="1:42" hidden="1" x14ac:dyDescent="0.25">
      <c r="A605" s="614"/>
      <c r="B605" s="615"/>
      <c r="C605" s="615"/>
      <c r="D605" s="615"/>
      <c r="E605" s="615"/>
      <c r="F605" s="615"/>
      <c r="G605" s="615"/>
      <c r="H605" s="615"/>
      <c r="I605" s="615"/>
      <c r="J605" s="615"/>
      <c r="K605" s="615"/>
      <c r="L605" s="615"/>
      <c r="M605" s="615"/>
      <c r="N605" s="615"/>
      <c r="O605" s="615"/>
      <c r="P605" s="615"/>
      <c r="Q605" s="615"/>
      <c r="R605" s="615"/>
      <c r="S605" s="615"/>
      <c r="T605" s="615"/>
      <c r="U605" s="615"/>
      <c r="V605" s="615"/>
      <c r="W605" s="615"/>
      <c r="X605" s="615"/>
      <c r="Y605" s="615"/>
      <c r="Z605" s="615"/>
      <c r="AA605" s="615"/>
      <c r="AB605" s="615"/>
      <c r="AC605" s="615"/>
      <c r="AD605" s="615"/>
      <c r="AE605" s="615"/>
      <c r="AF605" s="615"/>
      <c r="AG605" s="615"/>
      <c r="AH605" s="615"/>
      <c r="AI605" s="615"/>
      <c r="AJ605" s="572"/>
      <c r="AK605" s="572"/>
      <c r="AL605" s="279"/>
      <c r="AM605" s="279"/>
      <c r="AN605" s="279"/>
      <c r="AO605" s="279"/>
      <c r="AP605" s="480"/>
    </row>
    <row r="606" spans="1:42" hidden="1" x14ac:dyDescent="0.25">
      <c r="A606" s="614"/>
      <c r="B606" s="615"/>
      <c r="C606" s="615"/>
      <c r="D606" s="615"/>
      <c r="E606" s="615"/>
      <c r="F606" s="615"/>
      <c r="G606" s="615"/>
      <c r="H606" s="615"/>
      <c r="I606" s="615"/>
      <c r="J606" s="615"/>
      <c r="K606" s="615"/>
      <c r="L606" s="615"/>
      <c r="M606" s="615"/>
      <c r="N606" s="615"/>
      <c r="O606" s="615"/>
      <c r="P606" s="615"/>
      <c r="Q606" s="615"/>
      <c r="R606" s="615"/>
      <c r="S606" s="615"/>
      <c r="T606" s="615"/>
      <c r="U606" s="615"/>
      <c r="V606" s="615"/>
      <c r="W606" s="615"/>
      <c r="X606" s="615"/>
      <c r="Y606" s="615"/>
      <c r="Z606" s="615"/>
      <c r="AA606" s="615"/>
      <c r="AB606" s="615"/>
      <c r="AC606" s="615"/>
      <c r="AD606" s="615"/>
      <c r="AE606" s="615"/>
      <c r="AF606" s="615"/>
      <c r="AG606" s="615"/>
      <c r="AH606" s="615"/>
      <c r="AI606" s="615"/>
      <c r="AJ606" s="572"/>
      <c r="AK606" s="572"/>
      <c r="AL606" s="279"/>
      <c r="AM606" s="279"/>
      <c r="AN606" s="279"/>
      <c r="AO606" s="279"/>
      <c r="AP606" s="480"/>
    </row>
    <row r="607" spans="1:42" hidden="1" x14ac:dyDescent="0.25">
      <c r="A607" s="614"/>
      <c r="B607" s="615"/>
      <c r="C607" s="615"/>
      <c r="D607" s="615"/>
      <c r="E607" s="615"/>
      <c r="F607" s="615"/>
      <c r="G607" s="615"/>
      <c r="H607" s="615"/>
      <c r="I607" s="615"/>
      <c r="J607" s="615"/>
      <c r="K607" s="615"/>
      <c r="L607" s="615"/>
      <c r="M607" s="615"/>
      <c r="N607" s="615"/>
      <c r="O607" s="615"/>
      <c r="P607" s="615"/>
      <c r="Q607" s="615"/>
      <c r="R607" s="615"/>
      <c r="S607" s="615"/>
      <c r="T607" s="615"/>
      <c r="U607" s="615"/>
      <c r="V607" s="615"/>
      <c r="W607" s="615"/>
      <c r="X607" s="615"/>
      <c r="Y607" s="615"/>
      <c r="Z607" s="615"/>
      <c r="AA607" s="615"/>
      <c r="AB607" s="615"/>
      <c r="AC607" s="615"/>
      <c r="AD607" s="615"/>
      <c r="AE607" s="615"/>
      <c r="AF607" s="615"/>
      <c r="AG607" s="615"/>
      <c r="AH607" s="615"/>
      <c r="AI607" s="615"/>
      <c r="AJ607" s="572"/>
      <c r="AK607" s="572"/>
      <c r="AL607" s="279"/>
      <c r="AM607" s="279"/>
      <c r="AN607" s="279"/>
      <c r="AO607" s="279"/>
      <c r="AP607" s="480"/>
    </row>
    <row r="608" spans="1:42" hidden="1" x14ac:dyDescent="0.25">
      <c r="A608" s="614"/>
      <c r="B608" s="615"/>
      <c r="C608" s="615"/>
      <c r="D608" s="615"/>
      <c r="E608" s="615"/>
      <c r="F608" s="615"/>
      <c r="G608" s="615"/>
      <c r="H608" s="615"/>
      <c r="I608" s="615"/>
      <c r="J608" s="615"/>
      <c r="K608" s="615"/>
      <c r="L608" s="615"/>
      <c r="M608" s="615"/>
      <c r="N608" s="615"/>
      <c r="O608" s="615"/>
      <c r="P608" s="615"/>
      <c r="Q608" s="615"/>
      <c r="R608" s="615"/>
      <c r="S608" s="615"/>
      <c r="T608" s="615"/>
      <c r="U608" s="615"/>
      <c r="V608" s="615"/>
      <c r="W608" s="615"/>
      <c r="X608" s="615"/>
      <c r="Y608" s="615"/>
      <c r="Z608" s="615"/>
      <c r="AA608" s="615"/>
      <c r="AB608" s="615"/>
      <c r="AC608" s="615"/>
      <c r="AD608" s="615"/>
      <c r="AE608" s="615"/>
      <c r="AF608" s="615"/>
      <c r="AG608" s="615"/>
      <c r="AH608" s="615"/>
      <c r="AI608" s="615"/>
      <c r="AJ608" s="572"/>
      <c r="AK608" s="572"/>
      <c r="AL608" s="279"/>
      <c r="AM608" s="279"/>
      <c r="AN608" s="279"/>
      <c r="AO608" s="279"/>
      <c r="AP608" s="480"/>
    </row>
    <row r="609" spans="1:42" hidden="1" x14ac:dyDescent="0.25">
      <c r="A609" s="614"/>
      <c r="B609" s="615"/>
      <c r="C609" s="615"/>
      <c r="D609" s="615"/>
      <c r="E609" s="615"/>
      <c r="F609" s="615"/>
      <c r="G609" s="615"/>
      <c r="H609" s="615"/>
      <c r="I609" s="615"/>
      <c r="J609" s="615"/>
      <c r="K609" s="615"/>
      <c r="L609" s="615"/>
      <c r="M609" s="615"/>
      <c r="N609" s="615"/>
      <c r="O609" s="615"/>
      <c r="P609" s="615"/>
      <c r="Q609" s="615"/>
      <c r="R609" s="615"/>
      <c r="S609" s="615"/>
      <c r="T609" s="615"/>
      <c r="U609" s="615"/>
      <c r="V609" s="615"/>
      <c r="W609" s="615"/>
      <c r="X609" s="615"/>
      <c r="Y609" s="615"/>
      <c r="Z609" s="615"/>
      <c r="AA609" s="615"/>
      <c r="AB609" s="615"/>
      <c r="AC609" s="615"/>
      <c r="AD609" s="615"/>
      <c r="AE609" s="615"/>
      <c r="AF609" s="615"/>
      <c r="AG609" s="615"/>
      <c r="AH609" s="615"/>
      <c r="AI609" s="615"/>
      <c r="AJ609" s="572"/>
      <c r="AK609" s="572"/>
      <c r="AL609" s="279"/>
      <c r="AM609" s="279"/>
      <c r="AN609" s="279"/>
      <c r="AO609" s="279"/>
      <c r="AP609" s="480"/>
    </row>
    <row r="610" spans="1:42" hidden="1" x14ac:dyDescent="0.25">
      <c r="A610" s="614"/>
      <c r="B610" s="615"/>
      <c r="C610" s="615"/>
      <c r="D610" s="615"/>
      <c r="E610" s="615"/>
      <c r="F610" s="615"/>
      <c r="G610" s="615"/>
      <c r="H610" s="615"/>
      <c r="I610" s="615"/>
      <c r="J610" s="615"/>
      <c r="K610" s="615"/>
      <c r="L610" s="615"/>
      <c r="M610" s="615"/>
      <c r="N610" s="615"/>
      <c r="O610" s="615"/>
      <c r="P610" s="615"/>
      <c r="Q610" s="615"/>
      <c r="R610" s="615"/>
      <c r="S610" s="615"/>
      <c r="T610" s="615"/>
      <c r="U610" s="615"/>
      <c r="V610" s="615"/>
      <c r="W610" s="615"/>
      <c r="X610" s="615"/>
      <c r="Y610" s="615"/>
      <c r="Z610" s="615"/>
      <c r="AA610" s="615"/>
      <c r="AB610" s="615"/>
      <c r="AC610" s="615"/>
      <c r="AD610" s="615"/>
      <c r="AE610" s="615"/>
      <c r="AF610" s="615"/>
      <c r="AG610" s="615"/>
      <c r="AH610" s="615"/>
      <c r="AI610" s="615"/>
      <c r="AJ610" s="572"/>
      <c r="AK610" s="572"/>
      <c r="AL610" s="279"/>
      <c r="AM610" s="279"/>
      <c r="AN610" s="279"/>
      <c r="AO610" s="279"/>
      <c r="AP610" s="480"/>
    </row>
    <row r="611" spans="1:42" hidden="1" x14ac:dyDescent="0.25">
      <c r="A611" s="614"/>
      <c r="B611" s="615"/>
      <c r="C611" s="615"/>
      <c r="D611" s="615"/>
      <c r="E611" s="615"/>
      <c r="F611" s="615"/>
      <c r="G611" s="615"/>
      <c r="H611" s="615"/>
      <c r="I611" s="615"/>
      <c r="J611" s="615"/>
      <c r="K611" s="615"/>
      <c r="L611" s="615"/>
      <c r="M611" s="615"/>
      <c r="N611" s="615"/>
      <c r="O611" s="615"/>
      <c r="P611" s="615"/>
      <c r="Q611" s="615"/>
      <c r="R611" s="615"/>
      <c r="S611" s="615"/>
      <c r="T611" s="615"/>
      <c r="U611" s="615"/>
      <c r="V611" s="615"/>
      <c r="W611" s="615"/>
      <c r="X611" s="615"/>
      <c r="Y611" s="615"/>
      <c r="Z611" s="615"/>
      <c r="AA611" s="615"/>
      <c r="AB611" s="615"/>
      <c r="AC611" s="615"/>
      <c r="AD611" s="615"/>
      <c r="AE611" s="615"/>
      <c r="AF611" s="615"/>
      <c r="AG611" s="615"/>
      <c r="AH611" s="615"/>
      <c r="AI611" s="615"/>
      <c r="AJ611" s="572"/>
      <c r="AK611" s="572"/>
      <c r="AL611" s="279"/>
      <c r="AM611" s="279"/>
      <c r="AN611" s="279"/>
      <c r="AO611" s="279"/>
      <c r="AP611" s="480"/>
    </row>
    <row r="612" spans="1:42" hidden="1" x14ac:dyDescent="0.25">
      <c r="A612" s="614"/>
      <c r="B612" s="615"/>
      <c r="C612" s="615"/>
      <c r="D612" s="615"/>
      <c r="E612" s="615"/>
      <c r="F612" s="615"/>
      <c r="G612" s="615"/>
      <c r="H612" s="615"/>
      <c r="I612" s="615"/>
      <c r="J612" s="615"/>
      <c r="K612" s="615"/>
      <c r="L612" s="615"/>
      <c r="M612" s="615"/>
      <c r="N612" s="615"/>
      <c r="O612" s="615"/>
      <c r="P612" s="615"/>
      <c r="Q612" s="615"/>
      <c r="R612" s="615"/>
      <c r="S612" s="615"/>
      <c r="T612" s="615"/>
      <c r="U612" s="615"/>
      <c r="V612" s="615"/>
      <c r="W612" s="615"/>
      <c r="X612" s="615"/>
      <c r="Y612" s="615"/>
      <c r="Z612" s="615"/>
      <c r="AA612" s="615"/>
      <c r="AB612" s="615"/>
      <c r="AC612" s="615"/>
      <c r="AD612" s="615"/>
      <c r="AE612" s="615"/>
      <c r="AF612" s="615"/>
      <c r="AG612" s="615"/>
      <c r="AH612" s="615"/>
      <c r="AI612" s="615"/>
      <c r="AJ612" s="572"/>
      <c r="AK612" s="572"/>
      <c r="AL612" s="279"/>
      <c r="AM612" s="279"/>
      <c r="AN612" s="279"/>
      <c r="AO612" s="279"/>
      <c r="AP612" s="480"/>
    </row>
    <row r="613" spans="1:42" hidden="1" x14ac:dyDescent="0.25">
      <c r="A613" s="614"/>
      <c r="B613" s="615"/>
      <c r="C613" s="615"/>
      <c r="D613" s="615"/>
      <c r="E613" s="615"/>
      <c r="F613" s="615"/>
      <c r="G613" s="615"/>
      <c r="H613" s="615"/>
      <c r="I613" s="615"/>
      <c r="J613" s="615"/>
      <c r="K613" s="615"/>
      <c r="L613" s="615"/>
      <c r="M613" s="615"/>
      <c r="N613" s="615"/>
      <c r="O613" s="615"/>
      <c r="P613" s="615"/>
      <c r="Q613" s="615"/>
      <c r="R613" s="615"/>
      <c r="S613" s="615"/>
      <c r="T613" s="615"/>
      <c r="U613" s="615"/>
      <c r="V613" s="615"/>
      <c r="W613" s="615"/>
      <c r="X613" s="615"/>
      <c r="Y613" s="615"/>
      <c r="Z613" s="615"/>
      <c r="AA613" s="615"/>
      <c r="AB613" s="615"/>
      <c r="AC613" s="615"/>
      <c r="AD613" s="615"/>
      <c r="AE613" s="615"/>
      <c r="AF613" s="615"/>
      <c r="AG613" s="615"/>
      <c r="AH613" s="615"/>
      <c r="AI613" s="615"/>
      <c r="AJ613" s="572"/>
      <c r="AK613" s="572"/>
      <c r="AL613" s="279"/>
      <c r="AM613" s="279"/>
      <c r="AN613" s="279"/>
      <c r="AO613" s="279"/>
      <c r="AP613" s="480"/>
    </row>
    <row r="614" spans="1:42" hidden="1" x14ac:dyDescent="0.25">
      <c r="A614" s="614"/>
      <c r="B614" s="615"/>
      <c r="C614" s="615"/>
      <c r="D614" s="615"/>
      <c r="E614" s="615"/>
      <c r="F614" s="615"/>
      <c r="G614" s="615"/>
      <c r="H614" s="615"/>
      <c r="I614" s="615"/>
      <c r="J614" s="615"/>
      <c r="K614" s="615"/>
      <c r="L614" s="615"/>
      <c r="M614" s="615"/>
      <c r="N614" s="615"/>
      <c r="O614" s="615"/>
      <c r="P614" s="615"/>
      <c r="Q614" s="615"/>
      <c r="R614" s="615"/>
      <c r="S614" s="615"/>
      <c r="T614" s="615"/>
      <c r="U614" s="615"/>
      <c r="V614" s="615"/>
      <c r="W614" s="615"/>
      <c r="X614" s="615"/>
      <c r="Y614" s="615"/>
      <c r="Z614" s="615"/>
      <c r="AA614" s="615"/>
      <c r="AB614" s="615"/>
      <c r="AC614" s="615"/>
      <c r="AD614" s="615"/>
      <c r="AE614" s="615"/>
      <c r="AF614" s="615"/>
      <c r="AG614" s="615"/>
      <c r="AH614" s="615"/>
      <c r="AI614" s="615"/>
      <c r="AJ614" s="572"/>
      <c r="AK614" s="572"/>
      <c r="AL614" s="279"/>
      <c r="AM614" s="279"/>
      <c r="AN614" s="279"/>
      <c r="AO614" s="279"/>
      <c r="AP614" s="480"/>
    </row>
    <row r="615" spans="1:42" hidden="1" x14ac:dyDescent="0.25">
      <c r="A615" s="614"/>
      <c r="B615" s="615"/>
      <c r="C615" s="615"/>
      <c r="D615" s="615"/>
      <c r="E615" s="615"/>
      <c r="F615" s="615"/>
      <c r="G615" s="615"/>
      <c r="H615" s="615"/>
      <c r="I615" s="615"/>
      <c r="J615" s="615"/>
      <c r="K615" s="615"/>
      <c r="L615" s="615"/>
      <c r="M615" s="615"/>
      <c r="N615" s="615"/>
      <c r="O615" s="615"/>
      <c r="P615" s="615"/>
      <c r="Q615" s="615"/>
      <c r="R615" s="615"/>
      <c r="S615" s="615"/>
      <c r="T615" s="615"/>
      <c r="U615" s="615"/>
      <c r="V615" s="615"/>
      <c r="W615" s="615"/>
      <c r="X615" s="615"/>
      <c r="Y615" s="615"/>
      <c r="Z615" s="615"/>
      <c r="AA615" s="615"/>
      <c r="AB615" s="615"/>
      <c r="AC615" s="615"/>
      <c r="AD615" s="615"/>
      <c r="AE615" s="615"/>
      <c r="AF615" s="615"/>
      <c r="AG615" s="615"/>
      <c r="AH615" s="615"/>
      <c r="AI615" s="615"/>
      <c r="AJ615" s="572"/>
      <c r="AK615" s="572"/>
      <c r="AL615" s="279"/>
      <c r="AM615" s="279"/>
      <c r="AN615" s="279"/>
      <c r="AO615" s="279"/>
      <c r="AP615" s="480"/>
    </row>
    <row r="616" spans="1:42" hidden="1" x14ac:dyDescent="0.25">
      <c r="A616" s="614"/>
      <c r="B616" s="615"/>
      <c r="C616" s="615"/>
      <c r="D616" s="615"/>
      <c r="E616" s="615"/>
      <c r="F616" s="615"/>
      <c r="G616" s="615"/>
      <c r="H616" s="615"/>
      <c r="I616" s="615"/>
      <c r="J616" s="615"/>
      <c r="K616" s="615"/>
      <c r="L616" s="615"/>
      <c r="M616" s="615"/>
      <c r="N616" s="615"/>
      <c r="O616" s="615"/>
      <c r="P616" s="615"/>
      <c r="Q616" s="615"/>
      <c r="R616" s="615"/>
      <c r="S616" s="615"/>
      <c r="T616" s="615"/>
      <c r="U616" s="615"/>
      <c r="V616" s="615"/>
      <c r="W616" s="615"/>
      <c r="X616" s="615"/>
      <c r="Y616" s="615"/>
      <c r="Z616" s="615"/>
      <c r="AA616" s="615"/>
      <c r="AB616" s="615"/>
      <c r="AC616" s="615"/>
      <c r="AD616" s="615"/>
      <c r="AE616" s="615"/>
      <c r="AF616" s="615"/>
      <c r="AG616" s="615"/>
      <c r="AH616" s="615"/>
      <c r="AI616" s="615"/>
      <c r="AJ616" s="572"/>
      <c r="AK616" s="572"/>
      <c r="AL616" s="279"/>
      <c r="AM616" s="279"/>
      <c r="AN616" s="279"/>
      <c r="AO616" s="279"/>
      <c r="AP616" s="480"/>
    </row>
    <row r="617" spans="1:42" hidden="1" x14ac:dyDescent="0.25">
      <c r="A617" s="614"/>
      <c r="B617" s="615"/>
      <c r="C617" s="615"/>
      <c r="D617" s="615"/>
      <c r="E617" s="615"/>
      <c r="F617" s="615"/>
      <c r="G617" s="615"/>
      <c r="H617" s="615"/>
      <c r="I617" s="615"/>
      <c r="J617" s="615"/>
      <c r="K617" s="615"/>
      <c r="L617" s="615"/>
      <c r="M617" s="615"/>
      <c r="N617" s="615"/>
      <c r="O617" s="615"/>
      <c r="P617" s="615"/>
      <c r="Q617" s="615"/>
      <c r="R617" s="615"/>
      <c r="S617" s="615"/>
      <c r="T617" s="615"/>
      <c r="U617" s="615"/>
      <c r="V617" s="615"/>
      <c r="W617" s="615"/>
      <c r="X617" s="615"/>
      <c r="Y617" s="615"/>
      <c r="Z617" s="615"/>
      <c r="AA617" s="615"/>
      <c r="AB617" s="615"/>
      <c r="AC617" s="615"/>
      <c r="AD617" s="615"/>
      <c r="AE617" s="615"/>
      <c r="AF617" s="615"/>
      <c r="AG617" s="615"/>
      <c r="AH617" s="615"/>
      <c r="AI617" s="615"/>
      <c r="AJ617" s="572"/>
      <c r="AK617" s="572"/>
      <c r="AL617" s="279"/>
      <c r="AM617" s="279"/>
      <c r="AN617" s="279"/>
      <c r="AO617" s="279"/>
      <c r="AP617" s="480"/>
    </row>
    <row r="618" spans="1:42" hidden="1" x14ac:dyDescent="0.25">
      <c r="A618" s="614"/>
      <c r="B618" s="615"/>
      <c r="C618" s="615"/>
      <c r="D618" s="615"/>
      <c r="E618" s="615"/>
      <c r="F618" s="615"/>
      <c r="G618" s="615"/>
      <c r="H618" s="615"/>
      <c r="I618" s="615"/>
      <c r="J618" s="615"/>
      <c r="K618" s="615"/>
      <c r="L618" s="615"/>
      <c r="M618" s="615"/>
      <c r="N618" s="615"/>
      <c r="O618" s="615"/>
      <c r="P618" s="615"/>
      <c r="Q618" s="615"/>
      <c r="R618" s="615"/>
      <c r="S618" s="615"/>
      <c r="T618" s="615"/>
      <c r="U618" s="615"/>
      <c r="V618" s="615"/>
      <c r="W618" s="615"/>
      <c r="X618" s="615"/>
      <c r="Y618" s="615"/>
      <c r="Z618" s="615"/>
      <c r="AA618" s="615"/>
      <c r="AB618" s="615"/>
      <c r="AC618" s="615"/>
      <c r="AD618" s="615"/>
      <c r="AE618" s="615"/>
      <c r="AF618" s="615"/>
      <c r="AG618" s="615"/>
      <c r="AH618" s="615"/>
      <c r="AI618" s="615"/>
      <c r="AJ618" s="572"/>
      <c r="AK618" s="572"/>
      <c r="AL618" s="279"/>
      <c r="AM618" s="279"/>
      <c r="AN618" s="279"/>
      <c r="AO618" s="279"/>
      <c r="AP618" s="480"/>
    </row>
    <row r="619" spans="1:42" hidden="1" x14ac:dyDescent="0.25">
      <c r="A619" s="614"/>
      <c r="B619" s="615"/>
      <c r="C619" s="615"/>
      <c r="D619" s="615"/>
      <c r="E619" s="615"/>
      <c r="F619" s="615"/>
      <c r="G619" s="615"/>
      <c r="H619" s="615"/>
      <c r="I619" s="615"/>
      <c r="J619" s="615"/>
      <c r="K619" s="615"/>
      <c r="L619" s="615"/>
      <c r="M619" s="615"/>
      <c r="N619" s="615"/>
      <c r="O619" s="615"/>
      <c r="P619" s="615"/>
      <c r="Q619" s="615"/>
      <c r="R619" s="615"/>
      <c r="S619" s="615"/>
      <c r="T619" s="615"/>
      <c r="U619" s="615"/>
      <c r="V619" s="615"/>
      <c r="W619" s="615"/>
      <c r="X619" s="615"/>
      <c r="Y619" s="615"/>
      <c r="Z619" s="615"/>
      <c r="AA619" s="615"/>
      <c r="AB619" s="615"/>
      <c r="AC619" s="615"/>
      <c r="AD619" s="615"/>
      <c r="AE619" s="615"/>
      <c r="AF619" s="615"/>
      <c r="AG619" s="615"/>
      <c r="AH619" s="615"/>
      <c r="AI619" s="615"/>
      <c r="AJ619" s="572"/>
      <c r="AK619" s="572"/>
      <c r="AL619" s="279"/>
      <c r="AM619" s="279"/>
      <c r="AN619" s="279"/>
      <c r="AO619" s="279"/>
      <c r="AP619" s="480"/>
    </row>
    <row r="620" spans="1:42" hidden="1" x14ac:dyDescent="0.25">
      <c r="A620" s="614"/>
      <c r="B620" s="615"/>
      <c r="C620" s="615"/>
      <c r="D620" s="615"/>
      <c r="E620" s="615"/>
      <c r="F620" s="615"/>
      <c r="G620" s="615"/>
      <c r="H620" s="615"/>
      <c r="I620" s="615"/>
      <c r="J620" s="615"/>
      <c r="K620" s="615"/>
      <c r="L620" s="615"/>
      <c r="M620" s="615"/>
      <c r="N620" s="615"/>
      <c r="O620" s="615"/>
      <c r="P620" s="615"/>
      <c r="Q620" s="615"/>
      <c r="R620" s="615"/>
      <c r="S620" s="615"/>
      <c r="T620" s="615"/>
      <c r="U620" s="615"/>
      <c r="V620" s="615"/>
      <c r="W620" s="615"/>
      <c r="X620" s="615"/>
      <c r="Y620" s="615"/>
      <c r="Z620" s="615"/>
      <c r="AA620" s="615"/>
      <c r="AB620" s="615"/>
      <c r="AC620" s="615"/>
      <c r="AD620" s="615"/>
      <c r="AE620" s="615"/>
      <c r="AF620" s="615"/>
      <c r="AG620" s="615"/>
      <c r="AH620" s="615"/>
      <c r="AI620" s="615"/>
      <c r="AJ620" s="568"/>
      <c r="AK620" s="572"/>
      <c r="AL620" s="279"/>
      <c r="AM620" s="279"/>
      <c r="AN620" s="279"/>
      <c r="AO620" s="279"/>
      <c r="AP620" s="480"/>
    </row>
    <row r="621" spans="1:42" hidden="1" x14ac:dyDescent="0.25">
      <c r="A621" s="614"/>
      <c r="B621" s="615"/>
      <c r="C621" s="615"/>
      <c r="D621" s="615"/>
      <c r="E621" s="615"/>
      <c r="F621" s="615"/>
      <c r="G621" s="615"/>
      <c r="H621" s="615"/>
      <c r="I621" s="615"/>
      <c r="J621" s="615"/>
      <c r="K621" s="615"/>
      <c r="L621" s="615"/>
      <c r="M621" s="615"/>
      <c r="N621" s="615"/>
      <c r="O621" s="615"/>
      <c r="P621" s="615"/>
      <c r="Q621" s="615"/>
      <c r="R621" s="615"/>
      <c r="S621" s="615"/>
      <c r="T621" s="615"/>
      <c r="U621" s="615"/>
      <c r="V621" s="615"/>
      <c r="W621" s="615"/>
      <c r="X621" s="615"/>
      <c r="Y621" s="615"/>
      <c r="Z621" s="615"/>
      <c r="AA621" s="615"/>
      <c r="AB621" s="615"/>
      <c r="AC621" s="615"/>
      <c r="AD621" s="615"/>
      <c r="AE621" s="615"/>
      <c r="AF621" s="615"/>
      <c r="AG621" s="615"/>
      <c r="AH621" s="615"/>
      <c r="AI621" s="615"/>
      <c r="AJ621" s="568"/>
      <c r="AK621" s="572"/>
      <c r="AL621" s="279"/>
      <c r="AM621" s="279"/>
      <c r="AN621" s="279"/>
      <c r="AO621" s="279"/>
      <c r="AP621" s="480"/>
    </row>
    <row r="622" spans="1:42" hidden="1" x14ac:dyDescent="0.25">
      <c r="A622" s="614"/>
      <c r="B622" s="615"/>
      <c r="C622" s="615"/>
      <c r="D622" s="615"/>
      <c r="E622" s="615"/>
      <c r="F622" s="615"/>
      <c r="G622" s="615"/>
      <c r="H622" s="615"/>
      <c r="I622" s="615"/>
      <c r="J622" s="615"/>
      <c r="K622" s="615"/>
      <c r="L622" s="615"/>
      <c r="M622" s="615"/>
      <c r="N622" s="615"/>
      <c r="O622" s="615"/>
      <c r="P622" s="615"/>
      <c r="Q622" s="615"/>
      <c r="R622" s="615"/>
      <c r="S622" s="615"/>
      <c r="T622" s="615"/>
      <c r="U622" s="615"/>
      <c r="V622" s="615"/>
      <c r="W622" s="615"/>
      <c r="X622" s="615"/>
      <c r="Y622" s="615"/>
      <c r="Z622" s="615"/>
      <c r="AA622" s="615"/>
      <c r="AB622" s="615"/>
      <c r="AC622" s="615"/>
      <c r="AD622" s="615"/>
      <c r="AE622" s="615"/>
      <c r="AF622" s="615"/>
      <c r="AG622" s="615"/>
      <c r="AH622" s="615"/>
      <c r="AI622" s="615"/>
      <c r="AJ622" s="572"/>
      <c r="AK622" s="572"/>
      <c r="AL622" s="279"/>
      <c r="AM622" s="279"/>
      <c r="AN622" s="279"/>
      <c r="AO622" s="279"/>
      <c r="AP622" s="480"/>
    </row>
    <row r="623" spans="1:42" hidden="1" x14ac:dyDescent="0.25">
      <c r="A623" s="614"/>
      <c r="B623" s="615"/>
      <c r="C623" s="615"/>
      <c r="D623" s="615"/>
      <c r="E623" s="615"/>
      <c r="F623" s="615"/>
      <c r="G623" s="615"/>
      <c r="H623" s="615"/>
      <c r="I623" s="615"/>
      <c r="J623" s="615"/>
      <c r="K623" s="615"/>
      <c r="L623" s="615"/>
      <c r="M623" s="615"/>
      <c r="N623" s="615"/>
      <c r="O623" s="615"/>
      <c r="P623" s="615"/>
      <c r="Q623" s="615"/>
      <c r="R623" s="615"/>
      <c r="S623" s="615"/>
      <c r="T623" s="615"/>
      <c r="U623" s="615"/>
      <c r="V623" s="615"/>
      <c r="W623" s="615"/>
      <c r="X623" s="615"/>
      <c r="Y623" s="615"/>
      <c r="Z623" s="615"/>
      <c r="AA623" s="615"/>
      <c r="AB623" s="615"/>
      <c r="AC623" s="615"/>
      <c r="AD623" s="615"/>
      <c r="AE623" s="615"/>
      <c r="AF623" s="615"/>
      <c r="AG623" s="615"/>
      <c r="AH623" s="615"/>
      <c r="AI623" s="615"/>
      <c r="AJ623" s="572"/>
      <c r="AK623" s="572"/>
      <c r="AL623" s="279"/>
      <c r="AM623" s="279"/>
      <c r="AN623" s="279"/>
      <c r="AO623" s="279"/>
      <c r="AP623" s="480"/>
    </row>
    <row r="624" spans="1:42" hidden="1" x14ac:dyDescent="0.25">
      <c r="A624" s="614"/>
      <c r="B624" s="615"/>
      <c r="C624" s="615"/>
      <c r="D624" s="615"/>
      <c r="E624" s="615"/>
      <c r="F624" s="615"/>
      <c r="G624" s="615"/>
      <c r="H624" s="615"/>
      <c r="I624" s="615"/>
      <c r="J624" s="615"/>
      <c r="K624" s="615"/>
      <c r="L624" s="615"/>
      <c r="M624" s="615"/>
      <c r="N624" s="615"/>
      <c r="O624" s="615"/>
      <c r="P624" s="615"/>
      <c r="Q624" s="615"/>
      <c r="R624" s="615"/>
      <c r="S624" s="615"/>
      <c r="T624" s="615"/>
      <c r="U624" s="615"/>
      <c r="V624" s="615"/>
      <c r="W624" s="615"/>
      <c r="X624" s="615"/>
      <c r="Y624" s="615"/>
      <c r="Z624" s="615"/>
      <c r="AA624" s="615"/>
      <c r="AB624" s="615"/>
      <c r="AC624" s="615"/>
      <c r="AD624" s="615"/>
      <c r="AE624" s="615"/>
      <c r="AF624" s="615"/>
      <c r="AG624" s="615"/>
      <c r="AH624" s="615"/>
      <c r="AI624" s="615"/>
      <c r="AJ624" s="572"/>
      <c r="AK624" s="568"/>
      <c r="AL624" s="279"/>
      <c r="AM624" s="279"/>
      <c r="AN624" s="279"/>
      <c r="AO624" s="279"/>
      <c r="AP624" s="480"/>
    </row>
    <row r="625" spans="1:42" hidden="1" x14ac:dyDescent="0.25">
      <c r="A625" s="614"/>
      <c r="B625" s="615"/>
      <c r="C625" s="615"/>
      <c r="D625" s="615"/>
      <c r="E625" s="615"/>
      <c r="F625" s="615"/>
      <c r="G625" s="615"/>
      <c r="H625" s="615"/>
      <c r="I625" s="615"/>
      <c r="J625" s="615"/>
      <c r="K625" s="615"/>
      <c r="L625" s="615"/>
      <c r="M625" s="615"/>
      <c r="N625" s="615"/>
      <c r="O625" s="615"/>
      <c r="P625" s="615"/>
      <c r="Q625" s="615"/>
      <c r="R625" s="615"/>
      <c r="S625" s="615"/>
      <c r="T625" s="615"/>
      <c r="U625" s="615"/>
      <c r="V625" s="615"/>
      <c r="W625" s="615"/>
      <c r="X625" s="615"/>
      <c r="Y625" s="615"/>
      <c r="Z625" s="615"/>
      <c r="AA625" s="615"/>
      <c r="AB625" s="615"/>
      <c r="AC625" s="615"/>
      <c r="AD625" s="615"/>
      <c r="AE625" s="615"/>
      <c r="AF625" s="615"/>
      <c r="AG625" s="615"/>
      <c r="AH625" s="615"/>
      <c r="AI625" s="615"/>
      <c r="AJ625" s="572"/>
      <c r="AK625" s="572"/>
      <c r="AL625" s="279"/>
      <c r="AM625" s="279"/>
      <c r="AN625" s="279"/>
      <c r="AO625" s="279"/>
      <c r="AP625" s="480"/>
    </row>
    <row r="626" spans="1:42" hidden="1" x14ac:dyDescent="0.25">
      <c r="A626" s="614"/>
      <c r="B626" s="615"/>
      <c r="C626" s="615"/>
      <c r="D626" s="615"/>
      <c r="E626" s="615"/>
      <c r="F626" s="615"/>
      <c r="G626" s="615"/>
      <c r="H626" s="615"/>
      <c r="I626" s="615"/>
      <c r="J626" s="615"/>
      <c r="K626" s="615"/>
      <c r="L626" s="615"/>
      <c r="M626" s="615"/>
      <c r="N626" s="615"/>
      <c r="O626" s="615"/>
      <c r="P626" s="615"/>
      <c r="Q626" s="615"/>
      <c r="R626" s="615"/>
      <c r="S626" s="615"/>
      <c r="T626" s="615"/>
      <c r="U626" s="615"/>
      <c r="V626" s="615"/>
      <c r="W626" s="615"/>
      <c r="X626" s="615"/>
      <c r="Y626" s="615"/>
      <c r="Z626" s="615"/>
      <c r="AA626" s="615"/>
      <c r="AB626" s="615"/>
      <c r="AC626" s="615"/>
      <c r="AD626" s="615"/>
      <c r="AE626" s="615"/>
      <c r="AF626" s="615"/>
      <c r="AG626" s="615"/>
      <c r="AH626" s="615"/>
      <c r="AI626" s="615"/>
      <c r="AJ626" s="572"/>
      <c r="AK626" s="572"/>
      <c r="AL626" s="279"/>
      <c r="AM626" s="279"/>
      <c r="AN626" s="279"/>
      <c r="AO626" s="279"/>
      <c r="AP626" s="480"/>
    </row>
    <row r="627" spans="1:42" hidden="1" x14ac:dyDescent="0.25">
      <c r="A627" s="614"/>
      <c r="B627" s="615"/>
      <c r="C627" s="615"/>
      <c r="D627" s="615"/>
      <c r="E627" s="615"/>
      <c r="F627" s="615"/>
      <c r="G627" s="615"/>
      <c r="H627" s="615"/>
      <c r="I627" s="615"/>
      <c r="J627" s="615"/>
      <c r="K627" s="615"/>
      <c r="L627" s="615"/>
      <c r="M627" s="615"/>
      <c r="N627" s="615"/>
      <c r="O627" s="615"/>
      <c r="P627" s="615"/>
      <c r="Q627" s="615"/>
      <c r="R627" s="615"/>
      <c r="S627" s="615"/>
      <c r="T627" s="615"/>
      <c r="U627" s="615"/>
      <c r="V627" s="615"/>
      <c r="W627" s="615"/>
      <c r="X627" s="615"/>
      <c r="Y627" s="615"/>
      <c r="Z627" s="615"/>
      <c r="AA627" s="615"/>
      <c r="AB627" s="615"/>
      <c r="AC627" s="615"/>
      <c r="AD627" s="615"/>
      <c r="AE627" s="615"/>
      <c r="AF627" s="615"/>
      <c r="AG627" s="615"/>
      <c r="AH627" s="615"/>
      <c r="AI627" s="615"/>
      <c r="AJ627" s="572"/>
      <c r="AK627" s="572"/>
      <c r="AL627" s="279"/>
      <c r="AM627" s="279"/>
      <c r="AN627" s="279"/>
      <c r="AO627" s="279"/>
      <c r="AP627" s="480"/>
    </row>
    <row r="628" spans="1:42" hidden="1" x14ac:dyDescent="0.25">
      <c r="A628" s="614"/>
      <c r="B628" s="615"/>
      <c r="C628" s="615"/>
      <c r="D628" s="615"/>
      <c r="E628" s="615"/>
      <c r="F628" s="615"/>
      <c r="G628" s="615"/>
      <c r="H628" s="615"/>
      <c r="I628" s="615"/>
      <c r="J628" s="615"/>
      <c r="K628" s="615"/>
      <c r="L628" s="615"/>
      <c r="M628" s="615"/>
      <c r="N628" s="615"/>
      <c r="O628" s="615"/>
      <c r="P628" s="615"/>
      <c r="Q628" s="615"/>
      <c r="R628" s="615"/>
      <c r="S628" s="615"/>
      <c r="T628" s="615"/>
      <c r="U628" s="615"/>
      <c r="V628" s="615"/>
      <c r="W628" s="615"/>
      <c r="X628" s="615"/>
      <c r="Y628" s="615"/>
      <c r="Z628" s="615"/>
      <c r="AA628" s="615"/>
      <c r="AB628" s="615"/>
      <c r="AC628" s="615"/>
      <c r="AD628" s="615"/>
      <c r="AE628" s="615"/>
      <c r="AF628" s="615"/>
      <c r="AG628" s="615"/>
      <c r="AH628" s="615"/>
      <c r="AI628" s="615"/>
      <c r="AJ628" s="572"/>
      <c r="AK628" s="573"/>
      <c r="AL628" s="279"/>
      <c r="AM628" s="279"/>
      <c r="AN628" s="279"/>
      <c r="AO628" s="279"/>
      <c r="AP628" s="480"/>
    </row>
    <row r="629" spans="1:42" hidden="1" x14ac:dyDescent="0.25">
      <c r="A629" s="614"/>
      <c r="B629" s="615"/>
      <c r="C629" s="615"/>
      <c r="D629" s="615"/>
      <c r="E629" s="615"/>
      <c r="F629" s="615"/>
      <c r="G629" s="615"/>
      <c r="H629" s="615"/>
      <c r="I629" s="615"/>
      <c r="J629" s="615"/>
      <c r="K629" s="615"/>
      <c r="L629" s="615"/>
      <c r="M629" s="615"/>
      <c r="N629" s="615"/>
      <c r="O629" s="615"/>
      <c r="P629" s="615"/>
      <c r="Q629" s="615"/>
      <c r="R629" s="615"/>
      <c r="S629" s="615"/>
      <c r="T629" s="615"/>
      <c r="U629" s="615"/>
      <c r="V629" s="615"/>
      <c r="W629" s="615"/>
      <c r="X629" s="615"/>
      <c r="Y629" s="615"/>
      <c r="Z629" s="615"/>
      <c r="AA629" s="615"/>
      <c r="AB629" s="615"/>
      <c r="AC629" s="615"/>
      <c r="AD629" s="615"/>
      <c r="AE629" s="615"/>
      <c r="AF629" s="615"/>
      <c r="AG629" s="615"/>
      <c r="AH629" s="615"/>
      <c r="AI629" s="615"/>
      <c r="AJ629" s="618"/>
      <c r="AK629" s="618"/>
      <c r="AL629" s="618"/>
      <c r="AM629" s="618"/>
      <c r="AN629" s="618"/>
      <c r="AO629" s="618"/>
      <c r="AP629" s="483"/>
    </row>
    <row r="630" spans="1:42" hidden="1" x14ac:dyDescent="0.25">
      <c r="A630" s="608" t="s">
        <v>717</v>
      </c>
      <c r="B630" s="609"/>
      <c r="C630" s="609"/>
      <c r="D630" s="609"/>
      <c r="E630" s="609"/>
      <c r="F630" s="609"/>
      <c r="G630" s="609"/>
      <c r="H630" s="609"/>
      <c r="I630" s="609"/>
      <c r="J630" s="609"/>
      <c r="K630" s="609"/>
      <c r="L630" s="609"/>
      <c r="M630" s="609"/>
      <c r="N630" s="609"/>
      <c r="O630" s="609"/>
      <c r="P630" s="609"/>
      <c r="Q630" s="609"/>
      <c r="R630" s="609"/>
      <c r="S630" s="609"/>
      <c r="T630" s="609"/>
      <c r="U630" s="609"/>
      <c r="V630" s="609"/>
      <c r="W630" s="609"/>
      <c r="X630" s="609"/>
      <c r="Y630" s="609"/>
      <c r="Z630" s="609"/>
      <c r="AA630" s="609"/>
      <c r="AB630" s="609"/>
      <c r="AC630" s="609"/>
      <c r="AD630" s="609"/>
      <c r="AE630" s="609"/>
      <c r="AF630" s="609"/>
      <c r="AG630" s="609"/>
      <c r="AH630" s="609"/>
      <c r="AI630" s="609"/>
      <c r="AJ630" s="610" t="s">
        <v>13</v>
      </c>
      <c r="AK630" s="610"/>
      <c r="AL630" s="610"/>
      <c r="AM630" s="610"/>
      <c r="AN630" s="610"/>
      <c r="AO630" s="610"/>
      <c r="AP630" s="480">
        <f>ROUND(SUM(AP598:AP629),2)</f>
        <v>7</v>
      </c>
    </row>
    <row r="631" spans="1:42" ht="15" hidden="1" x14ac:dyDescent="0.25">
      <c r="A631" s="608"/>
      <c r="B631" s="609"/>
      <c r="C631" s="609"/>
      <c r="D631" s="609"/>
      <c r="E631" s="609"/>
      <c r="F631" s="609"/>
      <c r="G631" s="609"/>
      <c r="H631" s="609"/>
      <c r="I631" s="609"/>
      <c r="J631" s="609"/>
      <c r="K631" s="609"/>
      <c r="L631" s="609"/>
      <c r="M631" s="609"/>
      <c r="N631" s="609"/>
      <c r="O631" s="609"/>
      <c r="P631" s="609"/>
      <c r="Q631" s="609"/>
      <c r="R631" s="609"/>
      <c r="S631" s="609"/>
      <c r="T631" s="609"/>
      <c r="U631" s="609"/>
      <c r="V631" s="609"/>
      <c r="W631" s="609"/>
      <c r="X631" s="609"/>
      <c r="Y631" s="609"/>
      <c r="Z631" s="609"/>
      <c r="AA631" s="609"/>
      <c r="AB631" s="609"/>
      <c r="AC631" s="609"/>
      <c r="AD631" s="609"/>
      <c r="AE631" s="609"/>
      <c r="AF631" s="609"/>
      <c r="AG631" s="609"/>
      <c r="AH631" s="609"/>
      <c r="AI631" s="609"/>
      <c r="AJ631" s="611" t="s">
        <v>14</v>
      </c>
      <c r="AK631" s="611"/>
      <c r="AL631" s="611"/>
      <c r="AM631" s="611"/>
      <c r="AN631" s="611"/>
      <c r="AO631" s="611"/>
      <c r="AP631" s="482">
        <f>+AP630</f>
        <v>7</v>
      </c>
    </row>
    <row r="632" spans="1:42" ht="15" hidden="1" x14ac:dyDescent="0.25">
      <c r="A632" s="605"/>
      <c r="B632" s="606"/>
      <c r="C632" s="606"/>
      <c r="D632" s="606"/>
      <c r="E632" s="606"/>
      <c r="F632" s="606"/>
      <c r="G632" s="606"/>
      <c r="H632" s="606"/>
      <c r="I632" s="606"/>
      <c r="J632" s="606"/>
      <c r="K632" s="606"/>
      <c r="L632" s="606"/>
      <c r="M632" s="606"/>
      <c r="N632" s="606"/>
      <c r="O632" s="606"/>
      <c r="P632" s="606"/>
      <c r="Q632" s="606"/>
      <c r="R632" s="606"/>
      <c r="S632" s="606"/>
      <c r="T632" s="606"/>
      <c r="U632" s="606"/>
      <c r="V632" s="606"/>
      <c r="W632" s="606"/>
      <c r="X632" s="606"/>
      <c r="Y632" s="606"/>
      <c r="Z632" s="606" t="s">
        <v>15</v>
      </c>
      <c r="AA632" s="606"/>
      <c r="AB632" s="606"/>
      <c r="AC632" s="606"/>
      <c r="AD632" s="606"/>
      <c r="AE632" s="606"/>
      <c r="AF632" s="606"/>
      <c r="AG632" s="606"/>
      <c r="AH632" s="606"/>
      <c r="AI632" s="606"/>
      <c r="AJ632" s="606"/>
      <c r="AK632" s="606"/>
      <c r="AL632" s="606"/>
      <c r="AM632" s="606"/>
      <c r="AN632" s="606"/>
      <c r="AO632" s="606"/>
      <c r="AP632" s="607"/>
    </row>
    <row r="633" spans="1:42" hidden="1" x14ac:dyDescent="0.25">
      <c r="A633" s="605"/>
      <c r="B633" s="606"/>
      <c r="C633" s="606"/>
      <c r="D633" s="606"/>
      <c r="E633" s="606"/>
      <c r="F633" s="606"/>
      <c r="G633" s="606"/>
      <c r="H633" s="606"/>
      <c r="I633" s="606"/>
      <c r="J633" s="606"/>
      <c r="K633" s="606"/>
      <c r="L633" s="606"/>
      <c r="M633" s="606"/>
      <c r="N633" s="606"/>
      <c r="O633" s="606"/>
      <c r="P633" s="606"/>
      <c r="Q633" s="606"/>
      <c r="R633" s="606"/>
      <c r="S633" s="606"/>
      <c r="T633" s="606"/>
      <c r="U633" s="606"/>
      <c r="V633" s="606"/>
      <c r="W633" s="606"/>
      <c r="X633" s="606"/>
      <c r="Y633" s="606"/>
      <c r="Z633" s="606"/>
      <c r="AA633" s="606"/>
      <c r="AB633" s="606"/>
      <c r="AC633" s="606"/>
      <c r="AD633" s="606"/>
      <c r="AE633" s="606"/>
      <c r="AF633" s="606"/>
      <c r="AG633" s="606"/>
      <c r="AH633" s="606"/>
      <c r="AI633" s="606"/>
      <c r="AJ633" s="606"/>
      <c r="AK633" s="606"/>
      <c r="AL633" s="606"/>
      <c r="AM633" s="606"/>
      <c r="AN633" s="606"/>
      <c r="AO633" s="606"/>
      <c r="AP633" s="607"/>
    </row>
    <row r="634" spans="1:42" hidden="1" x14ac:dyDescent="0.25">
      <c r="A634" s="605"/>
      <c r="B634" s="606"/>
      <c r="C634" s="606"/>
      <c r="D634" s="606"/>
      <c r="E634" s="606"/>
      <c r="F634" s="606"/>
      <c r="G634" s="606"/>
      <c r="H634" s="606"/>
      <c r="I634" s="606"/>
      <c r="J634" s="606"/>
      <c r="K634" s="606"/>
      <c r="L634" s="606"/>
      <c r="M634" s="606"/>
      <c r="N634" s="606"/>
      <c r="O634" s="606"/>
      <c r="P634" s="606"/>
      <c r="Q634" s="606"/>
      <c r="R634" s="606"/>
      <c r="S634" s="606"/>
      <c r="T634" s="606"/>
      <c r="U634" s="606"/>
      <c r="V634" s="606"/>
      <c r="W634" s="606"/>
      <c r="X634" s="606"/>
      <c r="Y634" s="606"/>
      <c r="Z634" s="606"/>
      <c r="AA634" s="606"/>
      <c r="AB634" s="606"/>
      <c r="AC634" s="606"/>
      <c r="AD634" s="606"/>
      <c r="AE634" s="606"/>
      <c r="AF634" s="606"/>
      <c r="AG634" s="606"/>
      <c r="AH634" s="606"/>
      <c r="AI634" s="606"/>
      <c r="AJ634" s="606"/>
      <c r="AK634" s="606"/>
      <c r="AL634" s="606"/>
      <c r="AM634" s="606"/>
      <c r="AN634" s="606"/>
      <c r="AO634" s="606"/>
      <c r="AP634" s="607"/>
    </row>
    <row r="635" spans="1:42" hidden="1" x14ac:dyDescent="0.25">
      <c r="A635" s="605"/>
      <c r="B635" s="606"/>
      <c r="C635" s="606"/>
      <c r="D635" s="606"/>
      <c r="E635" s="606"/>
      <c r="F635" s="606"/>
      <c r="G635" s="606"/>
      <c r="H635" s="606"/>
      <c r="I635" s="606"/>
      <c r="J635" s="606"/>
      <c r="K635" s="606"/>
      <c r="L635" s="606"/>
      <c r="M635" s="606"/>
      <c r="N635" s="606"/>
      <c r="O635" s="606"/>
      <c r="P635" s="606"/>
      <c r="Q635" s="606"/>
      <c r="R635" s="606"/>
      <c r="S635" s="606"/>
      <c r="T635" s="606"/>
      <c r="U635" s="606"/>
      <c r="V635" s="606"/>
      <c r="W635" s="606"/>
      <c r="X635" s="606"/>
      <c r="Y635" s="606"/>
      <c r="Z635" s="606"/>
      <c r="AA635" s="606"/>
      <c r="AB635" s="606"/>
      <c r="AC635" s="606"/>
      <c r="AD635" s="606"/>
      <c r="AE635" s="606"/>
      <c r="AF635" s="606"/>
      <c r="AG635" s="606"/>
      <c r="AH635" s="606"/>
      <c r="AI635" s="606"/>
      <c r="AJ635" s="606"/>
      <c r="AK635" s="606"/>
      <c r="AL635" s="606"/>
      <c r="AM635" s="606"/>
      <c r="AN635" s="606"/>
      <c r="AO635" s="606"/>
      <c r="AP635" s="607"/>
    </row>
    <row r="636" spans="1:42" ht="15" hidden="1" x14ac:dyDescent="0.25">
      <c r="A636" s="599"/>
      <c r="B636" s="600"/>
      <c r="C636" s="600"/>
      <c r="D636" s="600"/>
      <c r="E636" s="600"/>
      <c r="F636" s="600"/>
      <c r="G636" s="600"/>
      <c r="H636" s="600"/>
      <c r="I636" s="600"/>
      <c r="J636" s="600"/>
      <c r="K636" s="600"/>
      <c r="L636" s="600"/>
      <c r="M636" s="600"/>
      <c r="N636" s="600"/>
      <c r="O636" s="600"/>
      <c r="P636" s="600"/>
      <c r="Q636" s="600"/>
      <c r="R636" s="600"/>
      <c r="S636" s="600"/>
      <c r="T636" s="600"/>
      <c r="U636" s="600"/>
      <c r="V636" s="600"/>
      <c r="W636" s="600"/>
      <c r="X636" s="600"/>
      <c r="Y636" s="600"/>
      <c r="Z636" s="600"/>
      <c r="AA636" s="600"/>
      <c r="AB636" s="600"/>
      <c r="AC636" s="600"/>
      <c r="AD636" s="600"/>
      <c r="AE636" s="600"/>
      <c r="AF636" s="600"/>
      <c r="AG636" s="600"/>
      <c r="AH636" s="600"/>
      <c r="AI636" s="600"/>
      <c r="AJ636" s="600"/>
      <c r="AK636" s="600"/>
      <c r="AL636" s="600"/>
      <c r="AM636" s="600"/>
      <c r="AN636" s="600"/>
      <c r="AO636" s="600"/>
      <c r="AP636" s="601"/>
    </row>
    <row r="637" spans="1:42" ht="15" hidden="1" x14ac:dyDescent="0.25">
      <c r="A637" s="599"/>
      <c r="B637" s="600"/>
      <c r="C637" s="600"/>
      <c r="D637" s="600"/>
      <c r="E637" s="600"/>
      <c r="F637" s="600"/>
      <c r="G637" s="600"/>
      <c r="H637" s="600"/>
      <c r="I637" s="600"/>
      <c r="J637" s="600"/>
      <c r="K637" s="600"/>
      <c r="L637" s="600"/>
      <c r="M637" s="600"/>
      <c r="N637" s="600"/>
      <c r="O637" s="600"/>
      <c r="P637" s="600"/>
      <c r="Q637" s="600"/>
      <c r="R637" s="600"/>
      <c r="S637" s="600"/>
      <c r="T637" s="600"/>
      <c r="U637" s="600"/>
      <c r="V637" s="600"/>
      <c r="W637" s="600"/>
      <c r="X637" s="600"/>
      <c r="Y637" s="600"/>
      <c r="Z637" s="600"/>
      <c r="AA637" s="600"/>
      <c r="AB637" s="600"/>
      <c r="AC637" s="600"/>
      <c r="AD637" s="600"/>
      <c r="AE637" s="600"/>
      <c r="AF637" s="600"/>
      <c r="AG637" s="600"/>
      <c r="AH637" s="600"/>
      <c r="AI637" s="600"/>
      <c r="AJ637" s="600"/>
      <c r="AK637" s="600"/>
      <c r="AL637" s="600"/>
      <c r="AM637" s="600"/>
      <c r="AN637" s="600"/>
      <c r="AO637" s="600"/>
      <c r="AP637" s="601"/>
    </row>
    <row r="638" spans="1:42" ht="15.6" hidden="1" thickBot="1" x14ac:dyDescent="0.3">
      <c r="A638" s="602"/>
      <c r="B638" s="603"/>
      <c r="C638" s="603"/>
      <c r="D638" s="603"/>
      <c r="E638" s="603"/>
      <c r="F638" s="603"/>
      <c r="G638" s="603"/>
      <c r="H638" s="603"/>
      <c r="I638" s="603"/>
      <c r="J638" s="603"/>
      <c r="K638" s="603"/>
      <c r="L638" s="603"/>
      <c r="M638" s="603"/>
      <c r="N638" s="603"/>
      <c r="O638" s="603"/>
      <c r="P638" s="603"/>
      <c r="Q638" s="603"/>
      <c r="R638" s="603"/>
      <c r="S638" s="603"/>
      <c r="T638" s="603"/>
      <c r="U638" s="603"/>
      <c r="V638" s="603"/>
      <c r="W638" s="603"/>
      <c r="X638" s="603"/>
      <c r="Y638" s="603"/>
      <c r="Z638" s="603"/>
      <c r="AA638" s="603"/>
      <c r="AB638" s="603"/>
      <c r="AC638" s="603"/>
      <c r="AD638" s="603"/>
      <c r="AE638" s="603"/>
      <c r="AF638" s="603"/>
      <c r="AG638" s="603"/>
      <c r="AH638" s="603"/>
      <c r="AI638" s="603"/>
      <c r="AJ638" s="603"/>
      <c r="AK638" s="603"/>
      <c r="AL638" s="603"/>
      <c r="AM638" s="603"/>
      <c r="AN638" s="603"/>
      <c r="AO638" s="603"/>
      <c r="AP638" s="604"/>
    </row>
    <row r="639" spans="1:42" ht="15" hidden="1" customHeight="1" x14ac:dyDescent="0.25">
      <c r="A639" s="636" t="str">
        <f>+$A$1</f>
        <v>MEMORIA DE CÁLCULO CANAL PRADOS DEL ESTE</v>
      </c>
      <c r="B639" s="637"/>
      <c r="C639" s="637"/>
      <c r="D639" s="637"/>
      <c r="E639" s="637"/>
      <c r="F639" s="637"/>
      <c r="G639" s="637"/>
      <c r="H639" s="637"/>
      <c r="I639" s="637"/>
      <c r="J639" s="637"/>
      <c r="K639" s="637"/>
      <c r="L639" s="637"/>
      <c r="M639" s="637"/>
      <c r="N639" s="637"/>
      <c r="O639" s="637"/>
      <c r="P639" s="637"/>
      <c r="Q639" s="637"/>
      <c r="R639" s="637"/>
      <c r="S639" s="637"/>
      <c r="T639" s="637"/>
      <c r="U639" s="637"/>
      <c r="V639" s="637"/>
      <c r="W639" s="637"/>
      <c r="X639" s="637"/>
      <c r="Y639" s="637"/>
      <c r="Z639" s="637"/>
      <c r="AA639" s="637"/>
      <c r="AB639" s="637"/>
      <c r="AC639" s="637"/>
      <c r="AD639" s="637"/>
      <c r="AE639" s="637"/>
      <c r="AF639" s="637"/>
      <c r="AG639" s="637"/>
      <c r="AH639" s="637"/>
      <c r="AI639" s="637"/>
      <c r="AJ639" s="637"/>
      <c r="AK639" s="640" t="str">
        <f>+$AK$1</f>
        <v>FECHA DE EMISION:                                           JULIO 2023</v>
      </c>
      <c r="AL639" s="640"/>
      <c r="AM639" s="640"/>
      <c r="AN639" s="640"/>
      <c r="AO639" s="640"/>
      <c r="AP639" s="642"/>
    </row>
    <row r="640" spans="1:42" ht="15" hidden="1" customHeight="1" x14ac:dyDescent="0.25">
      <c r="A640" s="638"/>
      <c r="B640" s="639"/>
      <c r="C640" s="639"/>
      <c r="D640" s="639"/>
      <c r="E640" s="639"/>
      <c r="F640" s="639"/>
      <c r="G640" s="639"/>
      <c r="H640" s="639"/>
      <c r="I640" s="639"/>
      <c r="J640" s="639"/>
      <c r="K640" s="639"/>
      <c r="L640" s="639"/>
      <c r="M640" s="639"/>
      <c r="N640" s="639"/>
      <c r="O640" s="639"/>
      <c r="P640" s="639"/>
      <c r="Q640" s="639"/>
      <c r="R640" s="639"/>
      <c r="S640" s="639"/>
      <c r="T640" s="639"/>
      <c r="U640" s="639"/>
      <c r="V640" s="639"/>
      <c r="W640" s="639"/>
      <c r="X640" s="639"/>
      <c r="Y640" s="639"/>
      <c r="Z640" s="639"/>
      <c r="AA640" s="639"/>
      <c r="AB640" s="639"/>
      <c r="AC640" s="639"/>
      <c r="AD640" s="639"/>
      <c r="AE640" s="639"/>
      <c r="AF640" s="639"/>
      <c r="AG640" s="639"/>
      <c r="AH640" s="639"/>
      <c r="AI640" s="639"/>
      <c r="AJ640" s="639"/>
      <c r="AK640" s="641"/>
      <c r="AL640" s="641"/>
      <c r="AM640" s="641"/>
      <c r="AN640" s="641"/>
      <c r="AO640" s="641"/>
      <c r="AP640" s="643"/>
    </row>
    <row r="641" spans="1:42" ht="15" hidden="1" customHeight="1" x14ac:dyDescent="0.25">
      <c r="A641" s="638"/>
      <c r="B641" s="639"/>
      <c r="C641" s="639"/>
      <c r="D641" s="639"/>
      <c r="E641" s="639"/>
      <c r="F641" s="639"/>
      <c r="G641" s="639"/>
      <c r="H641" s="639"/>
      <c r="I641" s="639"/>
      <c r="J641" s="639"/>
      <c r="K641" s="639"/>
      <c r="L641" s="639"/>
      <c r="M641" s="639"/>
      <c r="N641" s="639"/>
      <c r="O641" s="639"/>
      <c r="P641" s="639"/>
      <c r="Q641" s="639"/>
      <c r="R641" s="639"/>
      <c r="S641" s="639"/>
      <c r="T641" s="639"/>
      <c r="U641" s="639"/>
      <c r="V641" s="639"/>
      <c r="W641" s="639"/>
      <c r="X641" s="639"/>
      <c r="Y641" s="639"/>
      <c r="Z641" s="639"/>
      <c r="AA641" s="639"/>
      <c r="AB641" s="639"/>
      <c r="AC641" s="639"/>
      <c r="AD641" s="639"/>
      <c r="AE641" s="639"/>
      <c r="AF641" s="639"/>
      <c r="AG641" s="639"/>
      <c r="AH641" s="639"/>
      <c r="AI641" s="639"/>
      <c r="AJ641" s="639"/>
      <c r="AK641" s="641"/>
      <c r="AL641" s="641"/>
      <c r="AM641" s="641"/>
      <c r="AN641" s="641"/>
      <c r="AO641" s="641"/>
      <c r="AP641" s="643"/>
    </row>
    <row r="642" spans="1:42" ht="15" hidden="1" customHeight="1" x14ac:dyDescent="0.25">
      <c r="A642" s="638"/>
      <c r="B642" s="639"/>
      <c r="C642" s="639"/>
      <c r="D642" s="639"/>
      <c r="E642" s="639"/>
      <c r="F642" s="639"/>
      <c r="G642" s="639"/>
      <c r="H642" s="639"/>
      <c r="I642" s="639"/>
      <c r="J642" s="639"/>
      <c r="K642" s="639"/>
      <c r="L642" s="639"/>
      <c r="M642" s="639"/>
      <c r="N642" s="639"/>
      <c r="O642" s="639"/>
      <c r="P642" s="639"/>
      <c r="Q642" s="639"/>
      <c r="R642" s="639"/>
      <c r="S642" s="639"/>
      <c r="T642" s="639"/>
      <c r="U642" s="639"/>
      <c r="V642" s="639"/>
      <c r="W642" s="639"/>
      <c r="X642" s="639"/>
      <c r="Y642" s="639"/>
      <c r="Z642" s="639"/>
      <c r="AA642" s="639"/>
      <c r="AB642" s="639"/>
      <c r="AC642" s="639"/>
      <c r="AD642" s="639"/>
      <c r="AE642" s="639"/>
      <c r="AF642" s="639"/>
      <c r="AG642" s="639"/>
      <c r="AH642" s="639"/>
      <c r="AI642" s="639"/>
      <c r="AJ642" s="639"/>
      <c r="AK642" s="641"/>
      <c r="AL642" s="641"/>
      <c r="AM642" s="641"/>
      <c r="AN642" s="641"/>
      <c r="AO642" s="641"/>
      <c r="AP642" s="643"/>
    </row>
    <row r="643" spans="1:42" ht="15" hidden="1" customHeight="1" x14ac:dyDescent="0.25">
      <c r="A643" s="638"/>
      <c r="B643" s="639"/>
      <c r="C643" s="639"/>
      <c r="D643" s="639"/>
      <c r="E643" s="639"/>
      <c r="F643" s="639"/>
      <c r="G643" s="639"/>
      <c r="H643" s="639"/>
      <c r="I643" s="639"/>
      <c r="J643" s="639"/>
      <c r="K643" s="639"/>
      <c r="L643" s="639"/>
      <c r="M643" s="639"/>
      <c r="N643" s="639"/>
      <c r="O643" s="639"/>
      <c r="P643" s="639"/>
      <c r="Q643" s="639"/>
      <c r="R643" s="639"/>
      <c r="S643" s="639"/>
      <c r="T643" s="639"/>
      <c r="U643" s="639"/>
      <c r="V643" s="639"/>
      <c r="W643" s="639"/>
      <c r="X643" s="639"/>
      <c r="Y643" s="639"/>
      <c r="Z643" s="639"/>
      <c r="AA643" s="639"/>
      <c r="AB643" s="639"/>
      <c r="AC643" s="639"/>
      <c r="AD643" s="639"/>
      <c r="AE643" s="639"/>
      <c r="AF643" s="639"/>
      <c r="AG643" s="639"/>
      <c r="AH643" s="639"/>
      <c r="AI643" s="639"/>
      <c r="AJ643" s="639"/>
      <c r="AK643" s="641"/>
      <c r="AL643" s="641"/>
      <c r="AM643" s="641"/>
      <c r="AN643" s="641"/>
      <c r="AO643" s="641"/>
      <c r="AP643" s="643"/>
    </row>
    <row r="644" spans="1:42" ht="15" hidden="1" customHeight="1" x14ac:dyDescent="0.25">
      <c r="A644" s="638"/>
      <c r="B644" s="639"/>
      <c r="C644" s="639"/>
      <c r="D644" s="639"/>
      <c r="E644" s="639"/>
      <c r="F644" s="639"/>
      <c r="G644" s="639"/>
      <c r="H644" s="639"/>
      <c r="I644" s="639"/>
      <c r="J644" s="639"/>
      <c r="K644" s="639"/>
      <c r="L644" s="639"/>
      <c r="M644" s="639"/>
      <c r="N644" s="639"/>
      <c r="O644" s="639"/>
      <c r="P644" s="639"/>
      <c r="Q644" s="639"/>
      <c r="R644" s="639"/>
      <c r="S644" s="639"/>
      <c r="T644" s="639"/>
      <c r="U644" s="639"/>
      <c r="V644" s="639"/>
      <c r="W644" s="639"/>
      <c r="X644" s="639"/>
      <c r="Y644" s="639"/>
      <c r="Z644" s="639"/>
      <c r="AA644" s="639"/>
      <c r="AB644" s="639"/>
      <c r="AC644" s="639"/>
      <c r="AD644" s="639"/>
      <c r="AE644" s="639"/>
      <c r="AF644" s="639"/>
      <c r="AG644" s="639"/>
      <c r="AH644" s="639"/>
      <c r="AI644" s="639"/>
      <c r="AJ644" s="639"/>
      <c r="AK644" s="641"/>
      <c r="AL644" s="641"/>
      <c r="AM644" s="641"/>
      <c r="AN644" s="641"/>
      <c r="AO644" s="641"/>
      <c r="AP644" s="643"/>
    </row>
    <row r="645" spans="1:42" ht="15" hidden="1" customHeight="1" x14ac:dyDescent="0.25">
      <c r="A645" s="638"/>
      <c r="B645" s="639"/>
      <c r="C645" s="639"/>
      <c r="D645" s="639"/>
      <c r="E645" s="639"/>
      <c r="F645" s="639"/>
      <c r="G645" s="639"/>
      <c r="H645" s="639"/>
      <c r="I645" s="639"/>
      <c r="J645" s="639"/>
      <c r="K645" s="639"/>
      <c r="L645" s="639"/>
      <c r="M645" s="639"/>
      <c r="N645" s="639"/>
      <c r="O645" s="639"/>
      <c r="P645" s="639"/>
      <c r="Q645" s="639"/>
      <c r="R645" s="639"/>
      <c r="S645" s="639"/>
      <c r="T645" s="639"/>
      <c r="U645" s="639"/>
      <c r="V645" s="639"/>
      <c r="W645" s="639"/>
      <c r="X645" s="639"/>
      <c r="Y645" s="639"/>
      <c r="Z645" s="639"/>
      <c r="AA645" s="639"/>
      <c r="AB645" s="639"/>
      <c r="AC645" s="639"/>
      <c r="AD645" s="639"/>
      <c r="AE645" s="639"/>
      <c r="AF645" s="639"/>
      <c r="AG645" s="639"/>
      <c r="AH645" s="639"/>
      <c r="AI645" s="639"/>
      <c r="AJ645" s="639"/>
      <c r="AK645" s="641" t="s">
        <v>19</v>
      </c>
      <c r="AL645" s="641"/>
      <c r="AM645" s="641"/>
      <c r="AN645" s="641">
        <v>1</v>
      </c>
      <c r="AO645" s="641"/>
      <c r="AP645" s="643"/>
    </row>
    <row r="646" spans="1:42" ht="15" hidden="1" customHeight="1" x14ac:dyDescent="0.25">
      <c r="A646" s="638"/>
      <c r="B646" s="639"/>
      <c r="C646" s="639"/>
      <c r="D646" s="639"/>
      <c r="E646" s="639"/>
      <c r="F646" s="639"/>
      <c r="G646" s="639"/>
      <c r="H646" s="639"/>
      <c r="I646" s="639"/>
      <c r="J646" s="639"/>
      <c r="K646" s="639"/>
      <c r="L646" s="639"/>
      <c r="M646" s="639"/>
      <c r="N646" s="639"/>
      <c r="O646" s="639"/>
      <c r="P646" s="639"/>
      <c r="Q646" s="639"/>
      <c r="R646" s="639"/>
      <c r="S646" s="639"/>
      <c r="T646" s="639"/>
      <c r="U646" s="639"/>
      <c r="V646" s="639"/>
      <c r="W646" s="639"/>
      <c r="X646" s="639"/>
      <c r="Y646" s="639"/>
      <c r="Z646" s="639"/>
      <c r="AA646" s="639"/>
      <c r="AB646" s="639"/>
      <c r="AC646" s="639"/>
      <c r="AD646" s="639"/>
      <c r="AE646" s="639"/>
      <c r="AF646" s="639"/>
      <c r="AG646" s="639"/>
      <c r="AH646" s="639"/>
      <c r="AI646" s="639"/>
      <c r="AJ646" s="639"/>
      <c r="AK646" s="641"/>
      <c r="AL646" s="641"/>
      <c r="AM646" s="641"/>
      <c r="AN646" s="641"/>
      <c r="AO646" s="641"/>
      <c r="AP646" s="643"/>
    </row>
    <row r="647" spans="1:42" ht="13.95" hidden="1" customHeight="1" x14ac:dyDescent="0.25">
      <c r="A647" s="632" t="s">
        <v>1</v>
      </c>
      <c r="B647" s="633"/>
      <c r="C647" s="633"/>
      <c r="D647" s="633"/>
      <c r="E647" s="633"/>
      <c r="F647" s="633"/>
      <c r="G647" s="633"/>
      <c r="H647" s="633"/>
      <c r="I647" s="633"/>
      <c r="J647" s="633"/>
      <c r="K647" s="633"/>
      <c r="L647" s="633"/>
      <c r="M647" s="633"/>
      <c r="N647" s="633"/>
      <c r="O647" s="633"/>
      <c r="P647" s="633"/>
      <c r="Q647" s="633"/>
      <c r="R647" s="633"/>
      <c r="S647" s="633"/>
      <c r="T647" s="633"/>
      <c r="U647" s="633"/>
      <c r="V647" s="633"/>
      <c r="W647" s="633"/>
      <c r="X647" s="633"/>
      <c r="Y647" s="633"/>
      <c r="Z647" s="633"/>
      <c r="AA647" s="633"/>
      <c r="AB647" s="633"/>
      <c r="AC647" s="633"/>
      <c r="AD647" s="633"/>
      <c r="AE647" s="633"/>
      <c r="AF647" s="633"/>
      <c r="AG647" s="633"/>
      <c r="AH647" s="633"/>
      <c r="AI647" s="633"/>
      <c r="AJ647" s="633"/>
      <c r="AK647" s="633"/>
      <c r="AL647" s="633"/>
      <c r="AM647" s="633"/>
      <c r="AN647" s="633"/>
      <c r="AO647" s="633"/>
      <c r="AP647" s="634"/>
    </row>
    <row r="648" spans="1:42" ht="13.95" hidden="1" customHeight="1" x14ac:dyDescent="0.25">
      <c r="A648" s="632"/>
      <c r="B648" s="633"/>
      <c r="C648" s="633"/>
      <c r="D648" s="633"/>
      <c r="E648" s="633"/>
      <c r="F648" s="633"/>
      <c r="G648" s="633"/>
      <c r="H648" s="633"/>
      <c r="I648" s="633"/>
      <c r="J648" s="633"/>
      <c r="K648" s="633"/>
      <c r="L648" s="633"/>
      <c r="M648" s="633"/>
      <c r="N648" s="633"/>
      <c r="O648" s="633"/>
      <c r="P648" s="633"/>
      <c r="Q648" s="633"/>
      <c r="R648" s="633"/>
      <c r="S648" s="633"/>
      <c r="T648" s="633"/>
      <c r="U648" s="633"/>
      <c r="V648" s="633"/>
      <c r="W648" s="633"/>
      <c r="X648" s="633"/>
      <c r="Y648" s="633"/>
      <c r="Z648" s="633"/>
      <c r="AA648" s="633"/>
      <c r="AB648" s="633"/>
      <c r="AC648" s="633"/>
      <c r="AD648" s="633"/>
      <c r="AE648" s="633"/>
      <c r="AF648" s="633"/>
      <c r="AG648" s="633"/>
      <c r="AH648" s="633"/>
      <c r="AI648" s="633"/>
      <c r="AJ648" s="633"/>
      <c r="AK648" s="633"/>
      <c r="AL648" s="633"/>
      <c r="AM648" s="633"/>
      <c r="AN648" s="633"/>
      <c r="AO648" s="633"/>
      <c r="AP648" s="634"/>
    </row>
    <row r="649" spans="1:42" ht="30" hidden="1" customHeight="1" x14ac:dyDescent="0.25">
      <c r="A649" s="619" t="s">
        <v>2</v>
      </c>
      <c r="B649" s="620"/>
      <c r="C649" s="620"/>
      <c r="D649" s="620"/>
      <c r="E649" s="620"/>
      <c r="F649" s="620"/>
      <c r="G649" s="620"/>
      <c r="H649" s="620"/>
      <c r="I649" s="620"/>
      <c r="J649" s="620"/>
      <c r="K649" s="620"/>
      <c r="L649" s="620"/>
      <c r="M649" s="621" t="str">
        <f>+$M$11</f>
        <v>CANAL DE AGUAS LLUVIAS EN EL SECTOR PRADOS DEL ESTE, SAN JOSÉ DE CÚCUTA, NORTE DE SANTNADER</v>
      </c>
      <c r="N649" s="621"/>
      <c r="O649" s="621"/>
      <c r="P649" s="621"/>
      <c r="Q649" s="621"/>
      <c r="R649" s="621"/>
      <c r="S649" s="621"/>
      <c r="T649" s="621"/>
      <c r="U649" s="621"/>
      <c r="V649" s="621"/>
      <c r="W649" s="621"/>
      <c r="X649" s="621"/>
      <c r="Y649" s="621"/>
      <c r="Z649" s="621"/>
      <c r="AA649" s="621"/>
      <c r="AB649" s="621"/>
      <c r="AC649" s="621"/>
      <c r="AD649" s="621"/>
      <c r="AE649" s="621"/>
      <c r="AF649" s="621"/>
      <c r="AG649" s="621"/>
      <c r="AH649" s="621"/>
      <c r="AI649" s="621"/>
      <c r="AJ649" s="621"/>
      <c r="AK649" s="621"/>
      <c r="AL649" s="621"/>
      <c r="AM649" s="621"/>
      <c r="AN649" s="621"/>
      <c r="AO649" s="621"/>
      <c r="AP649" s="635"/>
    </row>
    <row r="650" spans="1:42" ht="30" hidden="1" customHeight="1" x14ac:dyDescent="0.25">
      <c r="A650" s="625" t="s">
        <v>46</v>
      </c>
      <c r="B650" s="622"/>
      <c r="C650" s="622"/>
      <c r="D650" s="622"/>
      <c r="E650" s="622"/>
      <c r="F650" s="622"/>
      <c r="G650" s="622"/>
      <c r="H650" s="622"/>
      <c r="I650" s="622"/>
      <c r="J650" s="622"/>
      <c r="K650" s="622"/>
      <c r="L650" s="622"/>
      <c r="M650" s="615" t="str">
        <f>+$M$12</f>
        <v xml:space="preserve">GESTIÓN DE RIESGOS </v>
      </c>
      <c r="N650" s="615"/>
      <c r="O650" s="615"/>
      <c r="P650" s="615"/>
      <c r="Q650" s="615"/>
      <c r="R650" s="615"/>
      <c r="S650" s="615"/>
      <c r="T650" s="615"/>
      <c r="U650" s="615"/>
      <c r="V650" s="615"/>
      <c r="W650" s="615"/>
      <c r="X650" s="615"/>
      <c r="Y650" s="615"/>
      <c r="Z650" s="615"/>
      <c r="AA650" s="615"/>
      <c r="AB650" s="615"/>
      <c r="AC650" s="615"/>
      <c r="AD650" s="615"/>
      <c r="AE650" s="615"/>
      <c r="AF650" s="615"/>
      <c r="AG650" s="615"/>
      <c r="AH650" s="615"/>
      <c r="AI650" s="615"/>
      <c r="AJ650" s="615"/>
      <c r="AK650" s="615"/>
      <c r="AL650" s="622" t="s">
        <v>3</v>
      </c>
      <c r="AM650" s="622"/>
      <c r="AN650" s="612" t="str">
        <f>+$AN$12</f>
        <v>-</v>
      </c>
      <c r="AO650" s="612"/>
      <c r="AP650" s="613"/>
    </row>
    <row r="651" spans="1:42" ht="30" hidden="1" customHeight="1" x14ac:dyDescent="0.25">
      <c r="A651" s="625" t="s">
        <v>4</v>
      </c>
      <c r="B651" s="622"/>
      <c r="C651" s="622"/>
      <c r="D651" s="622"/>
      <c r="E651" s="622"/>
      <c r="F651" s="622"/>
      <c r="G651" s="622"/>
      <c r="H651" s="622"/>
      <c r="I651" s="622"/>
      <c r="J651" s="622"/>
      <c r="K651" s="622"/>
      <c r="L651" s="622"/>
      <c r="M651" s="615" t="str">
        <f>+$M$13</f>
        <v>INTERVENTORÍA</v>
      </c>
      <c r="N651" s="615"/>
      <c r="O651" s="615"/>
      <c r="P651" s="615"/>
      <c r="Q651" s="615"/>
      <c r="R651" s="615"/>
      <c r="S651" s="615"/>
      <c r="T651" s="615"/>
      <c r="U651" s="615"/>
      <c r="V651" s="615"/>
      <c r="W651" s="615"/>
      <c r="X651" s="615"/>
      <c r="Y651" s="615"/>
      <c r="Z651" s="615"/>
      <c r="AA651" s="615"/>
      <c r="AB651" s="615"/>
      <c r="AC651" s="615"/>
      <c r="AD651" s="615"/>
      <c r="AE651" s="615"/>
      <c r="AF651" s="615"/>
      <c r="AG651" s="615"/>
      <c r="AH651" s="615"/>
      <c r="AI651" s="615"/>
      <c r="AJ651" s="615"/>
      <c r="AK651" s="615"/>
      <c r="AL651" s="622" t="s">
        <v>5</v>
      </c>
      <c r="AM651" s="622"/>
      <c r="AN651" s="626" t="str">
        <f>+$AN$13</f>
        <v>JULIO 2023</v>
      </c>
      <c r="AO651" s="627"/>
      <c r="AP651" s="628"/>
    </row>
    <row r="652" spans="1:42" ht="13.95" hidden="1" customHeight="1" x14ac:dyDescent="0.25">
      <c r="A652" s="629"/>
      <c r="B652" s="630"/>
      <c r="C652" s="630"/>
      <c r="D652" s="630"/>
      <c r="E652" s="630"/>
      <c r="F652" s="630"/>
      <c r="G652" s="630"/>
      <c r="H652" s="630"/>
      <c r="I652" s="630"/>
      <c r="J652" s="630"/>
      <c r="K652" s="630"/>
      <c r="L652" s="630"/>
      <c r="M652" s="630"/>
      <c r="N652" s="630"/>
      <c r="O652" s="630"/>
      <c r="P652" s="630"/>
      <c r="Q652" s="630"/>
      <c r="R652" s="630"/>
      <c r="S652" s="630"/>
      <c r="T652" s="630"/>
      <c r="U652" s="630"/>
      <c r="V652" s="630"/>
      <c r="W652" s="630"/>
      <c r="X652" s="630"/>
      <c r="Y652" s="630"/>
      <c r="Z652" s="630"/>
      <c r="AA652" s="630"/>
      <c r="AB652" s="630"/>
      <c r="AC652" s="630"/>
      <c r="AD652" s="630"/>
      <c r="AE652" s="630"/>
      <c r="AF652" s="630"/>
      <c r="AG652" s="630"/>
      <c r="AH652" s="630"/>
      <c r="AI652" s="630"/>
      <c r="AJ652" s="630"/>
      <c r="AK652" s="630"/>
      <c r="AL652" s="630"/>
      <c r="AM652" s="630"/>
      <c r="AN652" s="630"/>
      <c r="AO652" s="630"/>
      <c r="AP652" s="631"/>
    </row>
    <row r="653" spans="1:42" ht="30" hidden="1" customHeight="1" x14ac:dyDescent="0.25">
      <c r="A653" s="619" t="s">
        <v>6</v>
      </c>
      <c r="B653" s="620"/>
      <c r="C653" s="620"/>
      <c r="D653" s="620"/>
      <c r="E653" s="620"/>
      <c r="F653" s="620"/>
      <c r="G653" s="620"/>
      <c r="H653" s="474">
        <v>4</v>
      </c>
      <c r="I653" s="621" t="str">
        <f>IFERROR(VLOOKUP(H653,'PPTO CANAL DE AGUAS LLUVIAS'!B:G,2,FALSE),"")</f>
        <v xml:space="preserve">TUBERÍA DE DESCARGA AGUAS LLUVIA </v>
      </c>
      <c r="J653" s="621"/>
      <c r="K653" s="621"/>
      <c r="L653" s="621"/>
      <c r="M653" s="621"/>
      <c r="N653" s="621"/>
      <c r="O653" s="621"/>
      <c r="P653" s="621"/>
      <c r="Q653" s="621"/>
      <c r="R653" s="621"/>
      <c r="S653" s="621"/>
      <c r="T653" s="621"/>
      <c r="U653" s="622" t="s">
        <v>0</v>
      </c>
      <c r="V653" s="622"/>
      <c r="W653" s="622"/>
      <c r="X653" s="622"/>
      <c r="Y653" s="622"/>
      <c r="Z653" s="622"/>
      <c r="AA653" s="622"/>
      <c r="AB653" s="622"/>
      <c r="AC653" s="622"/>
      <c r="AD653" s="622"/>
      <c r="AE653" s="623">
        <v>4.0199999999999996</v>
      </c>
      <c r="AF653" s="623"/>
      <c r="AG653" s="624" t="str">
        <f>IFERROR(VLOOKUP(AE653,'PPTO CANAL DE AGUAS LLUVIAS'!B:G,2,FALSE),"")</f>
        <v>TUBERÍA PARA AGUAS LLUVIAS DE 6"</v>
      </c>
      <c r="AH653" s="624"/>
      <c r="AI653" s="624"/>
      <c r="AJ653" s="624"/>
      <c r="AK653" s="624"/>
      <c r="AL653" s="570" t="s">
        <v>7</v>
      </c>
      <c r="AM653" s="572" t="str">
        <f>IFERROR(VLOOKUP(AE653,'PPTO CANAL DE AGUAS LLUVIAS'!B:G,3,FALSE),"")</f>
        <v>UND</v>
      </c>
      <c r="AN653" s="570" t="s">
        <v>8</v>
      </c>
      <c r="AO653" s="612" t="str">
        <f>+$AO$15</f>
        <v>MUNICIPIO SAN JOSÉ DE CÚCUTA</v>
      </c>
      <c r="AP653" s="613"/>
    </row>
    <row r="654" spans="1:42" hidden="1" x14ac:dyDescent="0.25">
      <c r="A654" s="614"/>
      <c r="B654" s="615"/>
      <c r="C654" s="615"/>
      <c r="D654" s="615"/>
      <c r="E654" s="615"/>
      <c r="F654" s="615"/>
      <c r="G654" s="615"/>
      <c r="H654" s="615"/>
      <c r="I654" s="615"/>
      <c r="J654" s="615"/>
      <c r="K654" s="615"/>
      <c r="L654" s="615"/>
      <c r="M654" s="615"/>
      <c r="N654" s="615"/>
      <c r="O654" s="615"/>
      <c r="P654" s="615"/>
      <c r="Q654" s="615"/>
      <c r="R654" s="615"/>
      <c r="S654" s="615"/>
      <c r="T654" s="615"/>
      <c r="U654" s="615"/>
      <c r="V654" s="615"/>
      <c r="W654" s="615"/>
      <c r="X654" s="615"/>
      <c r="Y654" s="615"/>
      <c r="Z654" s="615"/>
      <c r="AA654" s="615"/>
      <c r="AB654" s="615"/>
      <c r="AC654" s="615"/>
      <c r="AD654" s="615"/>
      <c r="AE654" s="615"/>
      <c r="AF654" s="615"/>
      <c r="AG654" s="615"/>
      <c r="AH654" s="615"/>
      <c r="AI654" s="615"/>
      <c r="AJ654" s="616" t="s">
        <v>9</v>
      </c>
      <c r="AK654" s="665" t="s">
        <v>38</v>
      </c>
      <c r="AL654" s="666"/>
      <c r="AM654" s="666"/>
      <c r="AN654" s="667"/>
      <c r="AO654" s="616" t="s">
        <v>10</v>
      </c>
      <c r="AP654" s="617" t="s">
        <v>11</v>
      </c>
    </row>
    <row r="655" spans="1:42" hidden="1" x14ac:dyDescent="0.25">
      <c r="A655" s="614"/>
      <c r="B655" s="615"/>
      <c r="C655" s="615"/>
      <c r="D655" s="615"/>
      <c r="E655" s="615"/>
      <c r="F655" s="615"/>
      <c r="G655" s="615"/>
      <c r="H655" s="615"/>
      <c r="I655" s="615"/>
      <c r="J655" s="615"/>
      <c r="K655" s="615"/>
      <c r="L655" s="615"/>
      <c r="M655" s="615"/>
      <c r="N655" s="615"/>
      <c r="O655" s="615"/>
      <c r="P655" s="615"/>
      <c r="Q655" s="615"/>
      <c r="R655" s="615"/>
      <c r="S655" s="615"/>
      <c r="T655" s="615"/>
      <c r="U655" s="615"/>
      <c r="V655" s="615"/>
      <c r="W655" s="615"/>
      <c r="X655" s="615"/>
      <c r="Y655" s="615"/>
      <c r="Z655" s="615"/>
      <c r="AA655" s="615"/>
      <c r="AB655" s="615"/>
      <c r="AC655" s="615"/>
      <c r="AD655" s="615"/>
      <c r="AE655" s="615"/>
      <c r="AF655" s="615"/>
      <c r="AG655" s="615"/>
      <c r="AH655" s="615"/>
      <c r="AI655" s="615"/>
      <c r="AJ655" s="616"/>
      <c r="AK655" s="571" t="s">
        <v>37</v>
      </c>
      <c r="AL655" s="570" t="s">
        <v>12</v>
      </c>
      <c r="AM655" s="570" t="s">
        <v>16</v>
      </c>
      <c r="AN655" s="570" t="s">
        <v>17</v>
      </c>
      <c r="AO655" s="616"/>
      <c r="AP655" s="617"/>
    </row>
    <row r="656" spans="1:42" hidden="1" x14ac:dyDescent="0.25">
      <c r="A656" s="614"/>
      <c r="B656" s="615"/>
      <c r="C656" s="615"/>
      <c r="D656" s="615"/>
      <c r="E656" s="615"/>
      <c r="F656" s="615"/>
      <c r="G656" s="615"/>
      <c r="H656" s="615"/>
      <c r="I656" s="615"/>
      <c r="J656" s="615"/>
      <c r="K656" s="615"/>
      <c r="L656" s="615"/>
      <c r="M656" s="615"/>
      <c r="N656" s="615"/>
      <c r="O656" s="615"/>
      <c r="P656" s="615"/>
      <c r="Q656" s="615"/>
      <c r="R656" s="615"/>
      <c r="S656" s="615"/>
      <c r="T656" s="615"/>
      <c r="U656" s="615"/>
      <c r="V656" s="615"/>
      <c r="W656" s="615"/>
      <c r="X656" s="615"/>
      <c r="Y656" s="615"/>
      <c r="Z656" s="615"/>
      <c r="AA656" s="615"/>
      <c r="AB656" s="615"/>
      <c r="AC656" s="615"/>
      <c r="AD656" s="615"/>
      <c r="AE656" s="615"/>
      <c r="AF656" s="615"/>
      <c r="AG656" s="615"/>
      <c r="AH656" s="615"/>
      <c r="AI656" s="615"/>
      <c r="AJ656" s="477" t="s">
        <v>536</v>
      </c>
      <c r="AK656" s="478"/>
      <c r="AL656" s="279">
        <v>1</v>
      </c>
      <c r="AM656" s="279"/>
      <c r="AN656" s="279"/>
      <c r="AO656" s="279">
        <v>7</v>
      </c>
      <c r="AP656" s="480">
        <f>AL656*AO656</f>
        <v>7</v>
      </c>
    </row>
    <row r="657" spans="1:42" hidden="1" x14ac:dyDescent="0.25">
      <c r="A657" s="614"/>
      <c r="B657" s="615"/>
      <c r="C657" s="615"/>
      <c r="D657" s="615"/>
      <c r="E657" s="615"/>
      <c r="F657" s="615"/>
      <c r="G657" s="615"/>
      <c r="H657" s="615"/>
      <c r="I657" s="615"/>
      <c r="J657" s="615"/>
      <c r="K657" s="615"/>
      <c r="L657" s="615"/>
      <c r="M657" s="615"/>
      <c r="N657" s="615"/>
      <c r="O657" s="615"/>
      <c r="P657" s="615"/>
      <c r="Q657" s="615"/>
      <c r="R657" s="615"/>
      <c r="S657" s="615"/>
      <c r="T657" s="615"/>
      <c r="U657" s="615"/>
      <c r="V657" s="615"/>
      <c r="W657" s="615"/>
      <c r="X657" s="615"/>
      <c r="Y657" s="615"/>
      <c r="Z657" s="615"/>
      <c r="AA657" s="615"/>
      <c r="AB657" s="615"/>
      <c r="AC657" s="615"/>
      <c r="AD657" s="615"/>
      <c r="AE657" s="615"/>
      <c r="AF657" s="615"/>
      <c r="AG657" s="615"/>
      <c r="AH657" s="615"/>
      <c r="AI657" s="615"/>
      <c r="AJ657" s="487"/>
      <c r="AK657" s="488"/>
      <c r="AL657" s="489"/>
      <c r="AM657" s="489"/>
      <c r="AN657" s="489"/>
      <c r="AO657" s="489"/>
      <c r="AP657" s="490"/>
    </row>
    <row r="658" spans="1:42" hidden="1" x14ac:dyDescent="0.25">
      <c r="A658" s="614"/>
      <c r="B658" s="615"/>
      <c r="C658" s="615"/>
      <c r="D658" s="615"/>
      <c r="E658" s="615"/>
      <c r="F658" s="615"/>
      <c r="G658" s="615"/>
      <c r="H658" s="615"/>
      <c r="I658" s="615"/>
      <c r="J658" s="615"/>
      <c r="K658" s="615"/>
      <c r="L658" s="615"/>
      <c r="M658" s="615"/>
      <c r="N658" s="615"/>
      <c r="O658" s="615"/>
      <c r="P658" s="615"/>
      <c r="Q658" s="615"/>
      <c r="R658" s="615"/>
      <c r="S658" s="615"/>
      <c r="T658" s="615"/>
      <c r="U658" s="615"/>
      <c r="V658" s="615"/>
      <c r="W658" s="615"/>
      <c r="X658" s="615"/>
      <c r="Y658" s="615"/>
      <c r="Z658" s="615"/>
      <c r="AA658" s="615"/>
      <c r="AB658" s="615"/>
      <c r="AC658" s="615"/>
      <c r="AD658" s="615"/>
      <c r="AE658" s="615"/>
      <c r="AF658" s="615"/>
      <c r="AG658" s="615"/>
      <c r="AH658" s="615"/>
      <c r="AI658" s="615"/>
      <c r="AJ658" s="572"/>
      <c r="AK658" s="572"/>
      <c r="AL658" s="279"/>
      <c r="AM658" s="279"/>
      <c r="AN658" s="279"/>
      <c r="AO658" s="279"/>
      <c r="AP658" s="480"/>
    </row>
    <row r="659" spans="1:42" hidden="1" x14ac:dyDescent="0.25">
      <c r="A659" s="614"/>
      <c r="B659" s="615"/>
      <c r="C659" s="615"/>
      <c r="D659" s="615"/>
      <c r="E659" s="615"/>
      <c r="F659" s="615"/>
      <c r="G659" s="615"/>
      <c r="H659" s="615"/>
      <c r="I659" s="615"/>
      <c r="J659" s="615"/>
      <c r="K659" s="615"/>
      <c r="L659" s="615"/>
      <c r="M659" s="615"/>
      <c r="N659" s="615"/>
      <c r="O659" s="615"/>
      <c r="P659" s="615"/>
      <c r="Q659" s="615"/>
      <c r="R659" s="615"/>
      <c r="S659" s="615"/>
      <c r="T659" s="615"/>
      <c r="U659" s="615"/>
      <c r="V659" s="615"/>
      <c r="W659" s="615"/>
      <c r="X659" s="615"/>
      <c r="Y659" s="615"/>
      <c r="Z659" s="615"/>
      <c r="AA659" s="615"/>
      <c r="AB659" s="615"/>
      <c r="AC659" s="615"/>
      <c r="AD659" s="615"/>
      <c r="AE659" s="615"/>
      <c r="AF659" s="615"/>
      <c r="AG659" s="615"/>
      <c r="AH659" s="615"/>
      <c r="AI659" s="615"/>
      <c r="AJ659" s="572"/>
      <c r="AK659" s="572"/>
      <c r="AL659" s="279"/>
      <c r="AM659" s="279"/>
      <c r="AN659" s="279"/>
      <c r="AO659" s="279"/>
      <c r="AP659" s="480"/>
    </row>
    <row r="660" spans="1:42" hidden="1" x14ac:dyDescent="0.25">
      <c r="A660" s="614"/>
      <c r="B660" s="615"/>
      <c r="C660" s="615"/>
      <c r="D660" s="615"/>
      <c r="E660" s="615"/>
      <c r="F660" s="615"/>
      <c r="G660" s="615"/>
      <c r="H660" s="615"/>
      <c r="I660" s="615"/>
      <c r="J660" s="615"/>
      <c r="K660" s="615"/>
      <c r="L660" s="615"/>
      <c r="M660" s="615"/>
      <c r="N660" s="615"/>
      <c r="O660" s="615"/>
      <c r="P660" s="615"/>
      <c r="Q660" s="615"/>
      <c r="R660" s="615"/>
      <c r="S660" s="615"/>
      <c r="T660" s="615"/>
      <c r="U660" s="615"/>
      <c r="V660" s="615"/>
      <c r="W660" s="615"/>
      <c r="X660" s="615"/>
      <c r="Y660" s="615"/>
      <c r="Z660" s="615"/>
      <c r="AA660" s="615"/>
      <c r="AB660" s="615"/>
      <c r="AC660" s="615"/>
      <c r="AD660" s="615"/>
      <c r="AE660" s="615"/>
      <c r="AF660" s="615"/>
      <c r="AG660" s="615"/>
      <c r="AH660" s="615"/>
      <c r="AI660" s="615"/>
      <c r="AJ660" s="572"/>
      <c r="AK660" s="572"/>
      <c r="AL660" s="279"/>
      <c r="AM660" s="279"/>
      <c r="AN660" s="279"/>
      <c r="AO660" s="279"/>
      <c r="AP660" s="480"/>
    </row>
    <row r="661" spans="1:42" hidden="1" x14ac:dyDescent="0.25">
      <c r="A661" s="614"/>
      <c r="B661" s="615"/>
      <c r="C661" s="615"/>
      <c r="D661" s="615"/>
      <c r="E661" s="615"/>
      <c r="F661" s="615"/>
      <c r="G661" s="615"/>
      <c r="H661" s="615"/>
      <c r="I661" s="615"/>
      <c r="J661" s="615"/>
      <c r="K661" s="615"/>
      <c r="L661" s="615"/>
      <c r="M661" s="615"/>
      <c r="N661" s="615"/>
      <c r="O661" s="615"/>
      <c r="P661" s="615"/>
      <c r="Q661" s="615"/>
      <c r="R661" s="615"/>
      <c r="S661" s="615"/>
      <c r="T661" s="615"/>
      <c r="U661" s="615"/>
      <c r="V661" s="615"/>
      <c r="W661" s="615"/>
      <c r="X661" s="615"/>
      <c r="Y661" s="615"/>
      <c r="Z661" s="615"/>
      <c r="AA661" s="615"/>
      <c r="AB661" s="615"/>
      <c r="AC661" s="615"/>
      <c r="AD661" s="615"/>
      <c r="AE661" s="615"/>
      <c r="AF661" s="615"/>
      <c r="AG661" s="615"/>
      <c r="AH661" s="615"/>
      <c r="AI661" s="615"/>
      <c r="AJ661" s="572"/>
      <c r="AK661" s="572"/>
      <c r="AL661" s="279"/>
      <c r="AM661" s="279"/>
      <c r="AN661" s="279"/>
      <c r="AO661" s="279"/>
      <c r="AP661" s="480"/>
    </row>
    <row r="662" spans="1:42" hidden="1" x14ac:dyDescent="0.25">
      <c r="A662" s="614"/>
      <c r="B662" s="615"/>
      <c r="C662" s="615"/>
      <c r="D662" s="615"/>
      <c r="E662" s="615"/>
      <c r="F662" s="615"/>
      <c r="G662" s="615"/>
      <c r="H662" s="615"/>
      <c r="I662" s="615"/>
      <c r="J662" s="615"/>
      <c r="K662" s="615"/>
      <c r="L662" s="615"/>
      <c r="M662" s="615"/>
      <c r="N662" s="615"/>
      <c r="O662" s="615"/>
      <c r="P662" s="615"/>
      <c r="Q662" s="615"/>
      <c r="R662" s="615"/>
      <c r="S662" s="615"/>
      <c r="T662" s="615"/>
      <c r="U662" s="615"/>
      <c r="V662" s="615"/>
      <c r="W662" s="615"/>
      <c r="X662" s="615"/>
      <c r="Y662" s="615"/>
      <c r="Z662" s="615"/>
      <c r="AA662" s="615"/>
      <c r="AB662" s="615"/>
      <c r="AC662" s="615"/>
      <c r="AD662" s="615"/>
      <c r="AE662" s="615"/>
      <c r="AF662" s="615"/>
      <c r="AG662" s="615"/>
      <c r="AH662" s="615"/>
      <c r="AI662" s="615"/>
      <c r="AJ662" s="572"/>
      <c r="AK662" s="572"/>
      <c r="AL662" s="279"/>
      <c r="AM662" s="279"/>
      <c r="AN662" s="279"/>
      <c r="AO662" s="279"/>
      <c r="AP662" s="480"/>
    </row>
    <row r="663" spans="1:42" hidden="1" x14ac:dyDescent="0.25">
      <c r="A663" s="614"/>
      <c r="B663" s="615"/>
      <c r="C663" s="615"/>
      <c r="D663" s="615"/>
      <c r="E663" s="615"/>
      <c r="F663" s="615"/>
      <c r="G663" s="615"/>
      <c r="H663" s="615"/>
      <c r="I663" s="615"/>
      <c r="J663" s="615"/>
      <c r="K663" s="615"/>
      <c r="L663" s="615"/>
      <c r="M663" s="615"/>
      <c r="N663" s="615"/>
      <c r="O663" s="615"/>
      <c r="P663" s="615"/>
      <c r="Q663" s="615"/>
      <c r="R663" s="615"/>
      <c r="S663" s="615"/>
      <c r="T663" s="615"/>
      <c r="U663" s="615"/>
      <c r="V663" s="615"/>
      <c r="W663" s="615"/>
      <c r="X663" s="615"/>
      <c r="Y663" s="615"/>
      <c r="Z663" s="615"/>
      <c r="AA663" s="615"/>
      <c r="AB663" s="615"/>
      <c r="AC663" s="615"/>
      <c r="AD663" s="615"/>
      <c r="AE663" s="615"/>
      <c r="AF663" s="615"/>
      <c r="AG663" s="615"/>
      <c r="AH663" s="615"/>
      <c r="AI663" s="615"/>
      <c r="AJ663" s="572"/>
      <c r="AK663" s="572"/>
      <c r="AL663" s="279"/>
      <c r="AM663" s="279"/>
      <c r="AN663" s="279"/>
      <c r="AO663" s="279"/>
      <c r="AP663" s="480"/>
    </row>
    <row r="664" spans="1:42" hidden="1" x14ac:dyDescent="0.25">
      <c r="A664" s="614"/>
      <c r="B664" s="615"/>
      <c r="C664" s="615"/>
      <c r="D664" s="615"/>
      <c r="E664" s="615"/>
      <c r="F664" s="615"/>
      <c r="G664" s="615"/>
      <c r="H664" s="615"/>
      <c r="I664" s="615"/>
      <c r="J664" s="615"/>
      <c r="K664" s="615"/>
      <c r="L664" s="615"/>
      <c r="M664" s="615"/>
      <c r="N664" s="615"/>
      <c r="O664" s="615"/>
      <c r="P664" s="615"/>
      <c r="Q664" s="615"/>
      <c r="R664" s="615"/>
      <c r="S664" s="615"/>
      <c r="T664" s="615"/>
      <c r="U664" s="615"/>
      <c r="V664" s="615"/>
      <c r="W664" s="615"/>
      <c r="X664" s="615"/>
      <c r="Y664" s="615"/>
      <c r="Z664" s="615"/>
      <c r="AA664" s="615"/>
      <c r="AB664" s="615"/>
      <c r="AC664" s="615"/>
      <c r="AD664" s="615"/>
      <c r="AE664" s="615"/>
      <c r="AF664" s="615"/>
      <c r="AG664" s="615"/>
      <c r="AH664" s="615"/>
      <c r="AI664" s="615"/>
      <c r="AJ664" s="572"/>
      <c r="AK664" s="572"/>
      <c r="AL664" s="279"/>
      <c r="AM664" s="279"/>
      <c r="AN664" s="279"/>
      <c r="AO664" s="279"/>
      <c r="AP664" s="480"/>
    </row>
    <row r="665" spans="1:42" hidden="1" x14ac:dyDescent="0.25">
      <c r="A665" s="614"/>
      <c r="B665" s="615"/>
      <c r="C665" s="615"/>
      <c r="D665" s="615"/>
      <c r="E665" s="615"/>
      <c r="F665" s="615"/>
      <c r="G665" s="615"/>
      <c r="H665" s="615"/>
      <c r="I665" s="615"/>
      <c r="J665" s="615"/>
      <c r="K665" s="615"/>
      <c r="L665" s="615"/>
      <c r="M665" s="615"/>
      <c r="N665" s="615"/>
      <c r="O665" s="615"/>
      <c r="P665" s="615"/>
      <c r="Q665" s="615"/>
      <c r="R665" s="615"/>
      <c r="S665" s="615"/>
      <c r="T665" s="615"/>
      <c r="U665" s="615"/>
      <c r="V665" s="615"/>
      <c r="W665" s="615"/>
      <c r="X665" s="615"/>
      <c r="Y665" s="615"/>
      <c r="Z665" s="615"/>
      <c r="AA665" s="615"/>
      <c r="AB665" s="615"/>
      <c r="AC665" s="615"/>
      <c r="AD665" s="615"/>
      <c r="AE665" s="615"/>
      <c r="AF665" s="615"/>
      <c r="AG665" s="615"/>
      <c r="AH665" s="615"/>
      <c r="AI665" s="615"/>
      <c r="AJ665" s="572"/>
      <c r="AK665" s="572"/>
      <c r="AL665" s="279"/>
      <c r="AM665" s="279"/>
      <c r="AN665" s="279"/>
      <c r="AO665" s="279"/>
      <c r="AP665" s="480"/>
    </row>
    <row r="666" spans="1:42" hidden="1" x14ac:dyDescent="0.25">
      <c r="A666" s="614"/>
      <c r="B666" s="615"/>
      <c r="C666" s="615"/>
      <c r="D666" s="615"/>
      <c r="E666" s="615"/>
      <c r="F666" s="615"/>
      <c r="G666" s="615"/>
      <c r="H666" s="615"/>
      <c r="I666" s="615"/>
      <c r="J666" s="615"/>
      <c r="K666" s="615"/>
      <c r="L666" s="615"/>
      <c r="M666" s="615"/>
      <c r="N666" s="615"/>
      <c r="O666" s="615"/>
      <c r="P666" s="615"/>
      <c r="Q666" s="615"/>
      <c r="R666" s="615"/>
      <c r="S666" s="615"/>
      <c r="T666" s="615"/>
      <c r="U666" s="615"/>
      <c r="V666" s="615"/>
      <c r="W666" s="615"/>
      <c r="X666" s="615"/>
      <c r="Y666" s="615"/>
      <c r="Z666" s="615"/>
      <c r="AA666" s="615"/>
      <c r="AB666" s="615"/>
      <c r="AC666" s="615"/>
      <c r="AD666" s="615"/>
      <c r="AE666" s="615"/>
      <c r="AF666" s="615"/>
      <c r="AG666" s="615"/>
      <c r="AH666" s="615"/>
      <c r="AI666" s="615"/>
      <c r="AJ666" s="572"/>
      <c r="AK666" s="572"/>
      <c r="AL666" s="279"/>
      <c r="AM666" s="279"/>
      <c r="AN666" s="279"/>
      <c r="AO666" s="279"/>
      <c r="AP666" s="480"/>
    </row>
    <row r="667" spans="1:42" hidden="1" x14ac:dyDescent="0.25">
      <c r="A667" s="614"/>
      <c r="B667" s="615"/>
      <c r="C667" s="615"/>
      <c r="D667" s="615"/>
      <c r="E667" s="615"/>
      <c r="F667" s="615"/>
      <c r="G667" s="615"/>
      <c r="H667" s="615"/>
      <c r="I667" s="615"/>
      <c r="J667" s="615"/>
      <c r="K667" s="615"/>
      <c r="L667" s="615"/>
      <c r="M667" s="615"/>
      <c r="N667" s="615"/>
      <c r="O667" s="615"/>
      <c r="P667" s="615"/>
      <c r="Q667" s="615"/>
      <c r="R667" s="615"/>
      <c r="S667" s="615"/>
      <c r="T667" s="615"/>
      <c r="U667" s="615"/>
      <c r="V667" s="615"/>
      <c r="W667" s="615"/>
      <c r="X667" s="615"/>
      <c r="Y667" s="615"/>
      <c r="Z667" s="615"/>
      <c r="AA667" s="615"/>
      <c r="AB667" s="615"/>
      <c r="AC667" s="615"/>
      <c r="AD667" s="615"/>
      <c r="AE667" s="615"/>
      <c r="AF667" s="615"/>
      <c r="AG667" s="615"/>
      <c r="AH667" s="615"/>
      <c r="AI667" s="615"/>
      <c r="AJ667" s="572"/>
      <c r="AK667" s="572"/>
      <c r="AL667" s="279"/>
      <c r="AM667" s="279"/>
      <c r="AN667" s="279"/>
      <c r="AO667" s="279"/>
      <c r="AP667" s="480"/>
    </row>
    <row r="668" spans="1:42" hidden="1" x14ac:dyDescent="0.25">
      <c r="A668" s="614"/>
      <c r="B668" s="615"/>
      <c r="C668" s="615"/>
      <c r="D668" s="615"/>
      <c r="E668" s="615"/>
      <c r="F668" s="615"/>
      <c r="G668" s="615"/>
      <c r="H668" s="615"/>
      <c r="I668" s="615"/>
      <c r="J668" s="615"/>
      <c r="K668" s="615"/>
      <c r="L668" s="615"/>
      <c r="M668" s="615"/>
      <c r="N668" s="615"/>
      <c r="O668" s="615"/>
      <c r="P668" s="615"/>
      <c r="Q668" s="615"/>
      <c r="R668" s="615"/>
      <c r="S668" s="615"/>
      <c r="T668" s="615"/>
      <c r="U668" s="615"/>
      <c r="V668" s="615"/>
      <c r="W668" s="615"/>
      <c r="X668" s="615"/>
      <c r="Y668" s="615"/>
      <c r="Z668" s="615"/>
      <c r="AA668" s="615"/>
      <c r="AB668" s="615"/>
      <c r="AC668" s="615"/>
      <c r="AD668" s="615"/>
      <c r="AE668" s="615"/>
      <c r="AF668" s="615"/>
      <c r="AG668" s="615"/>
      <c r="AH668" s="615"/>
      <c r="AI668" s="615"/>
      <c r="AJ668" s="572"/>
      <c r="AK668" s="572"/>
      <c r="AL668" s="279"/>
      <c r="AM668" s="279"/>
      <c r="AN668" s="279"/>
      <c r="AO668" s="279"/>
      <c r="AP668" s="480"/>
    </row>
    <row r="669" spans="1:42" hidden="1" x14ac:dyDescent="0.25">
      <c r="A669" s="614"/>
      <c r="B669" s="615"/>
      <c r="C669" s="615"/>
      <c r="D669" s="615"/>
      <c r="E669" s="615"/>
      <c r="F669" s="615"/>
      <c r="G669" s="615"/>
      <c r="H669" s="615"/>
      <c r="I669" s="615"/>
      <c r="J669" s="615"/>
      <c r="K669" s="615"/>
      <c r="L669" s="615"/>
      <c r="M669" s="615"/>
      <c r="N669" s="615"/>
      <c r="O669" s="615"/>
      <c r="P669" s="615"/>
      <c r="Q669" s="615"/>
      <c r="R669" s="615"/>
      <c r="S669" s="615"/>
      <c r="T669" s="615"/>
      <c r="U669" s="615"/>
      <c r="V669" s="615"/>
      <c r="W669" s="615"/>
      <c r="X669" s="615"/>
      <c r="Y669" s="615"/>
      <c r="Z669" s="615"/>
      <c r="AA669" s="615"/>
      <c r="AB669" s="615"/>
      <c r="AC669" s="615"/>
      <c r="AD669" s="615"/>
      <c r="AE669" s="615"/>
      <c r="AF669" s="615"/>
      <c r="AG669" s="615"/>
      <c r="AH669" s="615"/>
      <c r="AI669" s="615"/>
      <c r="AJ669" s="572"/>
      <c r="AK669" s="572"/>
      <c r="AL669" s="279"/>
      <c r="AM669" s="279"/>
      <c r="AN669" s="279"/>
      <c r="AO669" s="279"/>
      <c r="AP669" s="480"/>
    </row>
    <row r="670" spans="1:42" hidden="1" x14ac:dyDescent="0.25">
      <c r="A670" s="614"/>
      <c r="B670" s="615"/>
      <c r="C670" s="615"/>
      <c r="D670" s="615"/>
      <c r="E670" s="615"/>
      <c r="F670" s="615"/>
      <c r="G670" s="615"/>
      <c r="H670" s="615"/>
      <c r="I670" s="615"/>
      <c r="J670" s="615"/>
      <c r="K670" s="615"/>
      <c r="L670" s="615"/>
      <c r="M670" s="615"/>
      <c r="N670" s="615"/>
      <c r="O670" s="615"/>
      <c r="P670" s="615"/>
      <c r="Q670" s="615"/>
      <c r="R670" s="615"/>
      <c r="S670" s="615"/>
      <c r="T670" s="615"/>
      <c r="U670" s="615"/>
      <c r="V670" s="615"/>
      <c r="W670" s="615"/>
      <c r="X670" s="615"/>
      <c r="Y670" s="615"/>
      <c r="Z670" s="615"/>
      <c r="AA670" s="615"/>
      <c r="AB670" s="615"/>
      <c r="AC670" s="615"/>
      <c r="AD670" s="615"/>
      <c r="AE670" s="615"/>
      <c r="AF670" s="615"/>
      <c r="AG670" s="615"/>
      <c r="AH670" s="615"/>
      <c r="AI670" s="615"/>
      <c r="AJ670" s="572"/>
      <c r="AK670" s="572"/>
      <c r="AL670" s="279"/>
      <c r="AM670" s="279"/>
      <c r="AN670" s="279"/>
      <c r="AO670" s="279"/>
      <c r="AP670" s="480"/>
    </row>
    <row r="671" spans="1:42" hidden="1" x14ac:dyDescent="0.25">
      <c r="A671" s="614"/>
      <c r="B671" s="615"/>
      <c r="C671" s="615"/>
      <c r="D671" s="615"/>
      <c r="E671" s="615"/>
      <c r="F671" s="615"/>
      <c r="G671" s="615"/>
      <c r="H671" s="615"/>
      <c r="I671" s="615"/>
      <c r="J671" s="615"/>
      <c r="K671" s="615"/>
      <c r="L671" s="615"/>
      <c r="M671" s="615"/>
      <c r="N671" s="615"/>
      <c r="O671" s="615"/>
      <c r="P671" s="615"/>
      <c r="Q671" s="615"/>
      <c r="R671" s="615"/>
      <c r="S671" s="615"/>
      <c r="T671" s="615"/>
      <c r="U671" s="615"/>
      <c r="V671" s="615"/>
      <c r="W671" s="615"/>
      <c r="X671" s="615"/>
      <c r="Y671" s="615"/>
      <c r="Z671" s="615"/>
      <c r="AA671" s="615"/>
      <c r="AB671" s="615"/>
      <c r="AC671" s="615"/>
      <c r="AD671" s="615"/>
      <c r="AE671" s="615"/>
      <c r="AF671" s="615"/>
      <c r="AG671" s="615"/>
      <c r="AH671" s="615"/>
      <c r="AI671" s="615"/>
      <c r="AJ671" s="572"/>
      <c r="AK671" s="572"/>
      <c r="AL671" s="279"/>
      <c r="AM671" s="279"/>
      <c r="AN671" s="279"/>
      <c r="AO671" s="279"/>
      <c r="AP671" s="480"/>
    </row>
    <row r="672" spans="1:42" hidden="1" x14ac:dyDescent="0.25">
      <c r="A672" s="614"/>
      <c r="B672" s="615"/>
      <c r="C672" s="615"/>
      <c r="D672" s="615"/>
      <c r="E672" s="615"/>
      <c r="F672" s="615"/>
      <c r="G672" s="615"/>
      <c r="H672" s="615"/>
      <c r="I672" s="615"/>
      <c r="J672" s="615"/>
      <c r="K672" s="615"/>
      <c r="L672" s="615"/>
      <c r="M672" s="615"/>
      <c r="N672" s="615"/>
      <c r="O672" s="615"/>
      <c r="P672" s="615"/>
      <c r="Q672" s="615"/>
      <c r="R672" s="615"/>
      <c r="S672" s="615"/>
      <c r="T672" s="615"/>
      <c r="U672" s="615"/>
      <c r="V672" s="615"/>
      <c r="W672" s="615"/>
      <c r="X672" s="615"/>
      <c r="Y672" s="615"/>
      <c r="Z672" s="615"/>
      <c r="AA672" s="615"/>
      <c r="AB672" s="615"/>
      <c r="AC672" s="615"/>
      <c r="AD672" s="615"/>
      <c r="AE672" s="615"/>
      <c r="AF672" s="615"/>
      <c r="AG672" s="615"/>
      <c r="AH672" s="615"/>
      <c r="AI672" s="615"/>
      <c r="AJ672" s="572"/>
      <c r="AK672" s="572"/>
      <c r="AL672" s="279"/>
      <c r="AM672" s="279"/>
      <c r="AN672" s="279"/>
      <c r="AO672" s="279"/>
      <c r="AP672" s="480"/>
    </row>
    <row r="673" spans="1:42" hidden="1" x14ac:dyDescent="0.25">
      <c r="A673" s="614"/>
      <c r="B673" s="615"/>
      <c r="C673" s="615"/>
      <c r="D673" s="615"/>
      <c r="E673" s="615"/>
      <c r="F673" s="615"/>
      <c r="G673" s="615"/>
      <c r="H673" s="615"/>
      <c r="I673" s="615"/>
      <c r="J673" s="615"/>
      <c r="K673" s="615"/>
      <c r="L673" s="615"/>
      <c r="M673" s="615"/>
      <c r="N673" s="615"/>
      <c r="O673" s="615"/>
      <c r="P673" s="615"/>
      <c r="Q673" s="615"/>
      <c r="R673" s="615"/>
      <c r="S673" s="615"/>
      <c r="T673" s="615"/>
      <c r="U673" s="615"/>
      <c r="V673" s="615"/>
      <c r="W673" s="615"/>
      <c r="X673" s="615"/>
      <c r="Y673" s="615"/>
      <c r="Z673" s="615"/>
      <c r="AA673" s="615"/>
      <c r="AB673" s="615"/>
      <c r="AC673" s="615"/>
      <c r="AD673" s="615"/>
      <c r="AE673" s="615"/>
      <c r="AF673" s="615"/>
      <c r="AG673" s="615"/>
      <c r="AH673" s="615"/>
      <c r="AI673" s="615"/>
      <c r="AJ673" s="572"/>
      <c r="AK673" s="572"/>
      <c r="AL673" s="279"/>
      <c r="AM673" s="279"/>
      <c r="AN673" s="279"/>
      <c r="AO673" s="279"/>
      <c r="AP673" s="480"/>
    </row>
    <row r="674" spans="1:42" hidden="1" x14ac:dyDescent="0.25">
      <c r="A674" s="614"/>
      <c r="B674" s="615"/>
      <c r="C674" s="615"/>
      <c r="D674" s="615"/>
      <c r="E674" s="615"/>
      <c r="F674" s="615"/>
      <c r="G674" s="615"/>
      <c r="H674" s="615"/>
      <c r="I674" s="615"/>
      <c r="J674" s="615"/>
      <c r="K674" s="615"/>
      <c r="L674" s="615"/>
      <c r="M674" s="615"/>
      <c r="N674" s="615"/>
      <c r="O674" s="615"/>
      <c r="P674" s="615"/>
      <c r="Q674" s="615"/>
      <c r="R674" s="615"/>
      <c r="S674" s="615"/>
      <c r="T674" s="615"/>
      <c r="U674" s="615"/>
      <c r="V674" s="615"/>
      <c r="W674" s="615"/>
      <c r="X674" s="615"/>
      <c r="Y674" s="615"/>
      <c r="Z674" s="615"/>
      <c r="AA674" s="615"/>
      <c r="AB674" s="615"/>
      <c r="AC674" s="615"/>
      <c r="AD674" s="615"/>
      <c r="AE674" s="615"/>
      <c r="AF674" s="615"/>
      <c r="AG674" s="615"/>
      <c r="AH674" s="615"/>
      <c r="AI674" s="615"/>
      <c r="AJ674" s="572"/>
      <c r="AK674" s="572"/>
      <c r="AL674" s="279"/>
      <c r="AM674" s="279"/>
      <c r="AN674" s="279"/>
      <c r="AO674" s="279"/>
      <c r="AP674" s="480"/>
    </row>
    <row r="675" spans="1:42" hidden="1" x14ac:dyDescent="0.25">
      <c r="A675" s="614"/>
      <c r="B675" s="615"/>
      <c r="C675" s="615"/>
      <c r="D675" s="615"/>
      <c r="E675" s="615"/>
      <c r="F675" s="615"/>
      <c r="G675" s="615"/>
      <c r="H675" s="615"/>
      <c r="I675" s="615"/>
      <c r="J675" s="615"/>
      <c r="K675" s="615"/>
      <c r="L675" s="615"/>
      <c r="M675" s="615"/>
      <c r="N675" s="615"/>
      <c r="O675" s="615"/>
      <c r="P675" s="615"/>
      <c r="Q675" s="615"/>
      <c r="R675" s="615"/>
      <c r="S675" s="615"/>
      <c r="T675" s="615"/>
      <c r="U675" s="615"/>
      <c r="V675" s="615"/>
      <c r="W675" s="615"/>
      <c r="X675" s="615"/>
      <c r="Y675" s="615"/>
      <c r="Z675" s="615"/>
      <c r="AA675" s="615"/>
      <c r="AB675" s="615"/>
      <c r="AC675" s="615"/>
      <c r="AD675" s="615"/>
      <c r="AE675" s="615"/>
      <c r="AF675" s="615"/>
      <c r="AG675" s="615"/>
      <c r="AH675" s="615"/>
      <c r="AI675" s="615"/>
      <c r="AJ675" s="572"/>
      <c r="AK675" s="572"/>
      <c r="AL675" s="279"/>
      <c r="AM675" s="279"/>
      <c r="AN675" s="279"/>
      <c r="AO675" s="279"/>
      <c r="AP675" s="480"/>
    </row>
    <row r="676" spans="1:42" hidden="1" x14ac:dyDescent="0.25">
      <c r="A676" s="614"/>
      <c r="B676" s="615"/>
      <c r="C676" s="615"/>
      <c r="D676" s="615"/>
      <c r="E676" s="615"/>
      <c r="F676" s="615"/>
      <c r="G676" s="615"/>
      <c r="H676" s="615"/>
      <c r="I676" s="615"/>
      <c r="J676" s="615"/>
      <c r="K676" s="615"/>
      <c r="L676" s="615"/>
      <c r="M676" s="615"/>
      <c r="N676" s="615"/>
      <c r="O676" s="615"/>
      <c r="P676" s="615"/>
      <c r="Q676" s="615"/>
      <c r="R676" s="615"/>
      <c r="S676" s="615"/>
      <c r="T676" s="615"/>
      <c r="U676" s="615"/>
      <c r="V676" s="615"/>
      <c r="W676" s="615"/>
      <c r="X676" s="615"/>
      <c r="Y676" s="615"/>
      <c r="Z676" s="615"/>
      <c r="AA676" s="615"/>
      <c r="AB676" s="615"/>
      <c r="AC676" s="615"/>
      <c r="AD676" s="615"/>
      <c r="AE676" s="615"/>
      <c r="AF676" s="615"/>
      <c r="AG676" s="615"/>
      <c r="AH676" s="615"/>
      <c r="AI676" s="615"/>
      <c r="AJ676" s="572"/>
      <c r="AK676" s="572"/>
      <c r="AL676" s="279"/>
      <c r="AM676" s="279"/>
      <c r="AN676" s="279"/>
      <c r="AO676" s="279"/>
      <c r="AP676" s="480"/>
    </row>
    <row r="677" spans="1:42" hidden="1" x14ac:dyDescent="0.25">
      <c r="A677" s="614"/>
      <c r="B677" s="615"/>
      <c r="C677" s="615"/>
      <c r="D677" s="615"/>
      <c r="E677" s="615"/>
      <c r="F677" s="615"/>
      <c r="G677" s="615"/>
      <c r="H677" s="615"/>
      <c r="I677" s="615"/>
      <c r="J677" s="615"/>
      <c r="K677" s="615"/>
      <c r="L677" s="615"/>
      <c r="M677" s="615"/>
      <c r="N677" s="615"/>
      <c r="O677" s="615"/>
      <c r="P677" s="615"/>
      <c r="Q677" s="615"/>
      <c r="R677" s="615"/>
      <c r="S677" s="615"/>
      <c r="T677" s="615"/>
      <c r="U677" s="615"/>
      <c r="V677" s="615"/>
      <c r="W677" s="615"/>
      <c r="X677" s="615"/>
      <c r="Y677" s="615"/>
      <c r="Z677" s="615"/>
      <c r="AA677" s="615"/>
      <c r="AB677" s="615"/>
      <c r="AC677" s="615"/>
      <c r="AD677" s="615"/>
      <c r="AE677" s="615"/>
      <c r="AF677" s="615"/>
      <c r="AG677" s="615"/>
      <c r="AH677" s="615"/>
      <c r="AI677" s="615"/>
      <c r="AJ677" s="572"/>
      <c r="AK677" s="572"/>
      <c r="AL677" s="279"/>
      <c r="AM677" s="279"/>
      <c r="AN677" s="279"/>
      <c r="AO677" s="279"/>
      <c r="AP677" s="480"/>
    </row>
    <row r="678" spans="1:42" hidden="1" x14ac:dyDescent="0.25">
      <c r="A678" s="614"/>
      <c r="B678" s="615"/>
      <c r="C678" s="615"/>
      <c r="D678" s="615"/>
      <c r="E678" s="615"/>
      <c r="F678" s="615"/>
      <c r="G678" s="615"/>
      <c r="H678" s="615"/>
      <c r="I678" s="615"/>
      <c r="J678" s="615"/>
      <c r="K678" s="615"/>
      <c r="L678" s="615"/>
      <c r="M678" s="615"/>
      <c r="N678" s="615"/>
      <c r="O678" s="615"/>
      <c r="P678" s="615"/>
      <c r="Q678" s="615"/>
      <c r="R678" s="615"/>
      <c r="S678" s="615"/>
      <c r="T678" s="615"/>
      <c r="U678" s="615"/>
      <c r="V678" s="615"/>
      <c r="W678" s="615"/>
      <c r="X678" s="615"/>
      <c r="Y678" s="615"/>
      <c r="Z678" s="615"/>
      <c r="AA678" s="615"/>
      <c r="AB678" s="615"/>
      <c r="AC678" s="615"/>
      <c r="AD678" s="615"/>
      <c r="AE678" s="615"/>
      <c r="AF678" s="615"/>
      <c r="AG678" s="615"/>
      <c r="AH678" s="615"/>
      <c r="AI678" s="615"/>
      <c r="AJ678" s="568"/>
      <c r="AK678" s="572"/>
      <c r="AL678" s="279"/>
      <c r="AM678" s="279"/>
      <c r="AN678" s="279"/>
      <c r="AO678" s="279"/>
      <c r="AP678" s="480"/>
    </row>
    <row r="679" spans="1:42" hidden="1" x14ac:dyDescent="0.25">
      <c r="A679" s="614"/>
      <c r="B679" s="615"/>
      <c r="C679" s="615"/>
      <c r="D679" s="615"/>
      <c r="E679" s="615"/>
      <c r="F679" s="615"/>
      <c r="G679" s="615"/>
      <c r="H679" s="615"/>
      <c r="I679" s="615"/>
      <c r="J679" s="615"/>
      <c r="K679" s="615"/>
      <c r="L679" s="615"/>
      <c r="M679" s="615"/>
      <c r="N679" s="615"/>
      <c r="O679" s="615"/>
      <c r="P679" s="615"/>
      <c r="Q679" s="615"/>
      <c r="R679" s="615"/>
      <c r="S679" s="615"/>
      <c r="T679" s="615"/>
      <c r="U679" s="615"/>
      <c r="V679" s="615"/>
      <c r="W679" s="615"/>
      <c r="X679" s="615"/>
      <c r="Y679" s="615"/>
      <c r="Z679" s="615"/>
      <c r="AA679" s="615"/>
      <c r="AB679" s="615"/>
      <c r="AC679" s="615"/>
      <c r="AD679" s="615"/>
      <c r="AE679" s="615"/>
      <c r="AF679" s="615"/>
      <c r="AG679" s="615"/>
      <c r="AH679" s="615"/>
      <c r="AI679" s="615"/>
      <c r="AJ679" s="568"/>
      <c r="AK679" s="572"/>
      <c r="AL679" s="279"/>
      <c r="AM679" s="279"/>
      <c r="AN679" s="279"/>
      <c r="AO679" s="279"/>
      <c r="AP679" s="480"/>
    </row>
    <row r="680" spans="1:42" hidden="1" x14ac:dyDescent="0.25">
      <c r="A680" s="614"/>
      <c r="B680" s="615"/>
      <c r="C680" s="615"/>
      <c r="D680" s="615"/>
      <c r="E680" s="615"/>
      <c r="F680" s="615"/>
      <c r="G680" s="615"/>
      <c r="H680" s="615"/>
      <c r="I680" s="615"/>
      <c r="J680" s="615"/>
      <c r="K680" s="615"/>
      <c r="L680" s="615"/>
      <c r="M680" s="615"/>
      <c r="N680" s="615"/>
      <c r="O680" s="615"/>
      <c r="P680" s="615"/>
      <c r="Q680" s="615"/>
      <c r="R680" s="615"/>
      <c r="S680" s="615"/>
      <c r="T680" s="615"/>
      <c r="U680" s="615"/>
      <c r="V680" s="615"/>
      <c r="W680" s="615"/>
      <c r="X680" s="615"/>
      <c r="Y680" s="615"/>
      <c r="Z680" s="615"/>
      <c r="AA680" s="615"/>
      <c r="AB680" s="615"/>
      <c r="AC680" s="615"/>
      <c r="AD680" s="615"/>
      <c r="AE680" s="615"/>
      <c r="AF680" s="615"/>
      <c r="AG680" s="615"/>
      <c r="AH680" s="615"/>
      <c r="AI680" s="615"/>
      <c r="AJ680" s="572"/>
      <c r="AK680" s="572"/>
      <c r="AL680" s="279"/>
      <c r="AM680" s="279"/>
      <c r="AN680" s="279"/>
      <c r="AO680" s="279"/>
      <c r="AP680" s="480"/>
    </row>
    <row r="681" spans="1:42" hidden="1" x14ac:dyDescent="0.25">
      <c r="A681" s="614"/>
      <c r="B681" s="615"/>
      <c r="C681" s="615"/>
      <c r="D681" s="615"/>
      <c r="E681" s="615"/>
      <c r="F681" s="615"/>
      <c r="G681" s="615"/>
      <c r="H681" s="615"/>
      <c r="I681" s="615"/>
      <c r="J681" s="615"/>
      <c r="K681" s="615"/>
      <c r="L681" s="615"/>
      <c r="M681" s="615"/>
      <c r="N681" s="615"/>
      <c r="O681" s="615"/>
      <c r="P681" s="615"/>
      <c r="Q681" s="615"/>
      <c r="R681" s="615"/>
      <c r="S681" s="615"/>
      <c r="T681" s="615"/>
      <c r="U681" s="615"/>
      <c r="V681" s="615"/>
      <c r="W681" s="615"/>
      <c r="X681" s="615"/>
      <c r="Y681" s="615"/>
      <c r="Z681" s="615"/>
      <c r="AA681" s="615"/>
      <c r="AB681" s="615"/>
      <c r="AC681" s="615"/>
      <c r="AD681" s="615"/>
      <c r="AE681" s="615"/>
      <c r="AF681" s="615"/>
      <c r="AG681" s="615"/>
      <c r="AH681" s="615"/>
      <c r="AI681" s="615"/>
      <c r="AJ681" s="572"/>
      <c r="AK681" s="572"/>
      <c r="AL681" s="279"/>
      <c r="AM681" s="279"/>
      <c r="AN681" s="279"/>
      <c r="AO681" s="279"/>
      <c r="AP681" s="480"/>
    </row>
    <row r="682" spans="1:42" hidden="1" x14ac:dyDescent="0.25">
      <c r="A682" s="614"/>
      <c r="B682" s="615"/>
      <c r="C682" s="615"/>
      <c r="D682" s="615"/>
      <c r="E682" s="615"/>
      <c r="F682" s="615"/>
      <c r="G682" s="615"/>
      <c r="H682" s="615"/>
      <c r="I682" s="615"/>
      <c r="J682" s="615"/>
      <c r="K682" s="615"/>
      <c r="L682" s="615"/>
      <c r="M682" s="615"/>
      <c r="N682" s="615"/>
      <c r="O682" s="615"/>
      <c r="P682" s="615"/>
      <c r="Q682" s="615"/>
      <c r="R682" s="615"/>
      <c r="S682" s="615"/>
      <c r="T682" s="615"/>
      <c r="U682" s="615"/>
      <c r="V682" s="615"/>
      <c r="W682" s="615"/>
      <c r="X682" s="615"/>
      <c r="Y682" s="615"/>
      <c r="Z682" s="615"/>
      <c r="AA682" s="615"/>
      <c r="AB682" s="615"/>
      <c r="AC682" s="615"/>
      <c r="AD682" s="615"/>
      <c r="AE682" s="615"/>
      <c r="AF682" s="615"/>
      <c r="AG682" s="615"/>
      <c r="AH682" s="615"/>
      <c r="AI682" s="615"/>
      <c r="AJ682" s="572"/>
      <c r="AK682" s="568"/>
      <c r="AL682" s="279"/>
      <c r="AM682" s="279"/>
      <c r="AN682" s="279"/>
      <c r="AO682" s="279"/>
      <c r="AP682" s="480"/>
    </row>
    <row r="683" spans="1:42" hidden="1" x14ac:dyDescent="0.25">
      <c r="A683" s="614"/>
      <c r="B683" s="615"/>
      <c r="C683" s="615"/>
      <c r="D683" s="615"/>
      <c r="E683" s="615"/>
      <c r="F683" s="615"/>
      <c r="G683" s="615"/>
      <c r="H683" s="615"/>
      <c r="I683" s="615"/>
      <c r="J683" s="615"/>
      <c r="K683" s="615"/>
      <c r="L683" s="615"/>
      <c r="M683" s="615"/>
      <c r="N683" s="615"/>
      <c r="O683" s="615"/>
      <c r="P683" s="615"/>
      <c r="Q683" s="615"/>
      <c r="R683" s="615"/>
      <c r="S683" s="615"/>
      <c r="T683" s="615"/>
      <c r="U683" s="615"/>
      <c r="V683" s="615"/>
      <c r="W683" s="615"/>
      <c r="X683" s="615"/>
      <c r="Y683" s="615"/>
      <c r="Z683" s="615"/>
      <c r="AA683" s="615"/>
      <c r="AB683" s="615"/>
      <c r="AC683" s="615"/>
      <c r="AD683" s="615"/>
      <c r="AE683" s="615"/>
      <c r="AF683" s="615"/>
      <c r="AG683" s="615"/>
      <c r="AH683" s="615"/>
      <c r="AI683" s="615"/>
      <c r="AJ683" s="572"/>
      <c r="AK683" s="572"/>
      <c r="AL683" s="279"/>
      <c r="AM683" s="279"/>
      <c r="AN683" s="279"/>
      <c r="AO683" s="279"/>
      <c r="AP683" s="480"/>
    </row>
    <row r="684" spans="1:42" hidden="1" x14ac:dyDescent="0.25">
      <c r="A684" s="614"/>
      <c r="B684" s="615"/>
      <c r="C684" s="615"/>
      <c r="D684" s="615"/>
      <c r="E684" s="615"/>
      <c r="F684" s="615"/>
      <c r="G684" s="615"/>
      <c r="H684" s="615"/>
      <c r="I684" s="615"/>
      <c r="J684" s="615"/>
      <c r="K684" s="615"/>
      <c r="L684" s="615"/>
      <c r="M684" s="615"/>
      <c r="N684" s="615"/>
      <c r="O684" s="615"/>
      <c r="P684" s="615"/>
      <c r="Q684" s="615"/>
      <c r="R684" s="615"/>
      <c r="S684" s="615"/>
      <c r="T684" s="615"/>
      <c r="U684" s="615"/>
      <c r="V684" s="615"/>
      <c r="W684" s="615"/>
      <c r="X684" s="615"/>
      <c r="Y684" s="615"/>
      <c r="Z684" s="615"/>
      <c r="AA684" s="615"/>
      <c r="AB684" s="615"/>
      <c r="AC684" s="615"/>
      <c r="AD684" s="615"/>
      <c r="AE684" s="615"/>
      <c r="AF684" s="615"/>
      <c r="AG684" s="615"/>
      <c r="AH684" s="615"/>
      <c r="AI684" s="615"/>
      <c r="AJ684" s="572"/>
      <c r="AK684" s="572"/>
      <c r="AL684" s="279"/>
      <c r="AM684" s="279"/>
      <c r="AN684" s="279"/>
      <c r="AO684" s="279"/>
      <c r="AP684" s="480"/>
    </row>
    <row r="685" spans="1:42" hidden="1" x14ac:dyDescent="0.25">
      <c r="A685" s="614"/>
      <c r="B685" s="615"/>
      <c r="C685" s="615"/>
      <c r="D685" s="615"/>
      <c r="E685" s="615"/>
      <c r="F685" s="615"/>
      <c r="G685" s="615"/>
      <c r="H685" s="615"/>
      <c r="I685" s="615"/>
      <c r="J685" s="615"/>
      <c r="K685" s="615"/>
      <c r="L685" s="615"/>
      <c r="M685" s="615"/>
      <c r="N685" s="615"/>
      <c r="O685" s="615"/>
      <c r="P685" s="615"/>
      <c r="Q685" s="615"/>
      <c r="R685" s="615"/>
      <c r="S685" s="615"/>
      <c r="T685" s="615"/>
      <c r="U685" s="615"/>
      <c r="V685" s="615"/>
      <c r="W685" s="615"/>
      <c r="X685" s="615"/>
      <c r="Y685" s="615"/>
      <c r="Z685" s="615"/>
      <c r="AA685" s="615"/>
      <c r="AB685" s="615"/>
      <c r="AC685" s="615"/>
      <c r="AD685" s="615"/>
      <c r="AE685" s="615"/>
      <c r="AF685" s="615"/>
      <c r="AG685" s="615"/>
      <c r="AH685" s="615"/>
      <c r="AI685" s="615"/>
      <c r="AJ685" s="572"/>
      <c r="AK685" s="572"/>
      <c r="AL685" s="279"/>
      <c r="AM685" s="279"/>
      <c r="AN685" s="279"/>
      <c r="AO685" s="279"/>
      <c r="AP685" s="480"/>
    </row>
    <row r="686" spans="1:42" hidden="1" x14ac:dyDescent="0.25">
      <c r="A686" s="614"/>
      <c r="B686" s="615"/>
      <c r="C686" s="615"/>
      <c r="D686" s="615"/>
      <c r="E686" s="615"/>
      <c r="F686" s="615"/>
      <c r="G686" s="615"/>
      <c r="H686" s="615"/>
      <c r="I686" s="615"/>
      <c r="J686" s="615"/>
      <c r="K686" s="615"/>
      <c r="L686" s="615"/>
      <c r="M686" s="615"/>
      <c r="N686" s="615"/>
      <c r="O686" s="615"/>
      <c r="P686" s="615"/>
      <c r="Q686" s="615"/>
      <c r="R686" s="615"/>
      <c r="S686" s="615"/>
      <c r="T686" s="615"/>
      <c r="U686" s="615"/>
      <c r="V686" s="615"/>
      <c r="W686" s="615"/>
      <c r="X686" s="615"/>
      <c r="Y686" s="615"/>
      <c r="Z686" s="615"/>
      <c r="AA686" s="615"/>
      <c r="AB686" s="615"/>
      <c r="AC686" s="615"/>
      <c r="AD686" s="615"/>
      <c r="AE686" s="615"/>
      <c r="AF686" s="615"/>
      <c r="AG686" s="615"/>
      <c r="AH686" s="615"/>
      <c r="AI686" s="615"/>
      <c r="AJ686" s="572"/>
      <c r="AK686" s="573"/>
      <c r="AL686" s="279"/>
      <c r="AM686" s="279"/>
      <c r="AN686" s="279"/>
      <c r="AO686" s="279"/>
      <c r="AP686" s="480"/>
    </row>
    <row r="687" spans="1:42" hidden="1" x14ac:dyDescent="0.25">
      <c r="A687" s="614"/>
      <c r="B687" s="615"/>
      <c r="C687" s="615"/>
      <c r="D687" s="615"/>
      <c r="E687" s="615"/>
      <c r="F687" s="615"/>
      <c r="G687" s="615"/>
      <c r="H687" s="615"/>
      <c r="I687" s="615"/>
      <c r="J687" s="615"/>
      <c r="K687" s="615"/>
      <c r="L687" s="615"/>
      <c r="M687" s="615"/>
      <c r="N687" s="615"/>
      <c r="O687" s="615"/>
      <c r="P687" s="615"/>
      <c r="Q687" s="615"/>
      <c r="R687" s="615"/>
      <c r="S687" s="615"/>
      <c r="T687" s="615"/>
      <c r="U687" s="615"/>
      <c r="V687" s="615"/>
      <c r="W687" s="615"/>
      <c r="X687" s="615"/>
      <c r="Y687" s="615"/>
      <c r="Z687" s="615"/>
      <c r="AA687" s="615"/>
      <c r="AB687" s="615"/>
      <c r="AC687" s="615"/>
      <c r="AD687" s="615"/>
      <c r="AE687" s="615"/>
      <c r="AF687" s="615"/>
      <c r="AG687" s="615"/>
      <c r="AH687" s="615"/>
      <c r="AI687" s="615"/>
      <c r="AJ687" s="618"/>
      <c r="AK687" s="618"/>
      <c r="AL687" s="618"/>
      <c r="AM687" s="618"/>
      <c r="AN687" s="618"/>
      <c r="AO687" s="618"/>
      <c r="AP687" s="483"/>
    </row>
    <row r="688" spans="1:42" hidden="1" x14ac:dyDescent="0.25">
      <c r="A688" s="608" t="s">
        <v>717</v>
      </c>
      <c r="B688" s="609"/>
      <c r="C688" s="609"/>
      <c r="D688" s="609"/>
      <c r="E688" s="609"/>
      <c r="F688" s="609"/>
      <c r="G688" s="609"/>
      <c r="H688" s="609"/>
      <c r="I688" s="609"/>
      <c r="J688" s="609"/>
      <c r="K688" s="609"/>
      <c r="L688" s="609"/>
      <c r="M688" s="609"/>
      <c r="N688" s="609"/>
      <c r="O688" s="609"/>
      <c r="P688" s="609"/>
      <c r="Q688" s="609"/>
      <c r="R688" s="609"/>
      <c r="S688" s="609"/>
      <c r="T688" s="609"/>
      <c r="U688" s="609"/>
      <c r="V688" s="609"/>
      <c r="W688" s="609"/>
      <c r="X688" s="609"/>
      <c r="Y688" s="609"/>
      <c r="Z688" s="609"/>
      <c r="AA688" s="609"/>
      <c r="AB688" s="609"/>
      <c r="AC688" s="609"/>
      <c r="AD688" s="609"/>
      <c r="AE688" s="609"/>
      <c r="AF688" s="609"/>
      <c r="AG688" s="609"/>
      <c r="AH688" s="609"/>
      <c r="AI688" s="609"/>
      <c r="AJ688" s="610" t="s">
        <v>13</v>
      </c>
      <c r="AK688" s="610"/>
      <c r="AL688" s="610"/>
      <c r="AM688" s="610"/>
      <c r="AN688" s="610"/>
      <c r="AO688" s="610"/>
      <c r="AP688" s="480">
        <f>ROUND(SUM(AP656:AP687),2)</f>
        <v>7</v>
      </c>
    </row>
    <row r="689" spans="1:42" ht="15" hidden="1" x14ac:dyDescent="0.25">
      <c r="A689" s="608"/>
      <c r="B689" s="609"/>
      <c r="C689" s="609"/>
      <c r="D689" s="609"/>
      <c r="E689" s="609"/>
      <c r="F689" s="609"/>
      <c r="G689" s="609"/>
      <c r="H689" s="609"/>
      <c r="I689" s="609"/>
      <c r="J689" s="609"/>
      <c r="K689" s="609"/>
      <c r="L689" s="609"/>
      <c r="M689" s="609"/>
      <c r="N689" s="609"/>
      <c r="O689" s="609"/>
      <c r="P689" s="609"/>
      <c r="Q689" s="609"/>
      <c r="R689" s="609"/>
      <c r="S689" s="609"/>
      <c r="T689" s="609"/>
      <c r="U689" s="609"/>
      <c r="V689" s="609"/>
      <c r="W689" s="609"/>
      <c r="X689" s="609"/>
      <c r="Y689" s="609"/>
      <c r="Z689" s="609"/>
      <c r="AA689" s="609"/>
      <c r="AB689" s="609"/>
      <c r="AC689" s="609"/>
      <c r="AD689" s="609"/>
      <c r="AE689" s="609"/>
      <c r="AF689" s="609"/>
      <c r="AG689" s="609"/>
      <c r="AH689" s="609"/>
      <c r="AI689" s="609"/>
      <c r="AJ689" s="611" t="s">
        <v>14</v>
      </c>
      <c r="AK689" s="611"/>
      <c r="AL689" s="611"/>
      <c r="AM689" s="611"/>
      <c r="AN689" s="611"/>
      <c r="AO689" s="611"/>
      <c r="AP689" s="482">
        <f>+AP688</f>
        <v>7</v>
      </c>
    </row>
    <row r="690" spans="1:42" ht="15" hidden="1" x14ac:dyDescent="0.25">
      <c r="A690" s="605"/>
      <c r="B690" s="606"/>
      <c r="C690" s="606"/>
      <c r="D690" s="606"/>
      <c r="E690" s="606"/>
      <c r="F690" s="606"/>
      <c r="G690" s="606"/>
      <c r="H690" s="606"/>
      <c r="I690" s="606"/>
      <c r="J690" s="606"/>
      <c r="K690" s="606"/>
      <c r="L690" s="606"/>
      <c r="M690" s="606"/>
      <c r="N690" s="606"/>
      <c r="O690" s="606"/>
      <c r="P690" s="606"/>
      <c r="Q690" s="606"/>
      <c r="R690" s="606"/>
      <c r="S690" s="606"/>
      <c r="T690" s="606"/>
      <c r="U690" s="606"/>
      <c r="V690" s="606"/>
      <c r="W690" s="606"/>
      <c r="X690" s="606"/>
      <c r="Y690" s="606"/>
      <c r="Z690" s="606" t="s">
        <v>15</v>
      </c>
      <c r="AA690" s="606"/>
      <c r="AB690" s="606"/>
      <c r="AC690" s="606"/>
      <c r="AD690" s="606"/>
      <c r="AE690" s="606"/>
      <c r="AF690" s="606"/>
      <c r="AG690" s="606"/>
      <c r="AH690" s="606"/>
      <c r="AI690" s="606"/>
      <c r="AJ690" s="606"/>
      <c r="AK690" s="606"/>
      <c r="AL690" s="606"/>
      <c r="AM690" s="606"/>
      <c r="AN690" s="606"/>
      <c r="AO690" s="606"/>
      <c r="AP690" s="607"/>
    </row>
    <row r="691" spans="1:42" hidden="1" x14ac:dyDescent="0.25">
      <c r="A691" s="605"/>
      <c r="B691" s="606"/>
      <c r="C691" s="606"/>
      <c r="D691" s="606"/>
      <c r="E691" s="606"/>
      <c r="F691" s="606"/>
      <c r="G691" s="606"/>
      <c r="H691" s="606"/>
      <c r="I691" s="606"/>
      <c r="J691" s="606"/>
      <c r="K691" s="606"/>
      <c r="L691" s="606"/>
      <c r="M691" s="606"/>
      <c r="N691" s="606"/>
      <c r="O691" s="606"/>
      <c r="P691" s="606"/>
      <c r="Q691" s="606"/>
      <c r="R691" s="606"/>
      <c r="S691" s="606"/>
      <c r="T691" s="606"/>
      <c r="U691" s="606"/>
      <c r="V691" s="606"/>
      <c r="W691" s="606"/>
      <c r="X691" s="606"/>
      <c r="Y691" s="606"/>
      <c r="Z691" s="606"/>
      <c r="AA691" s="606"/>
      <c r="AB691" s="606"/>
      <c r="AC691" s="606"/>
      <c r="AD691" s="606"/>
      <c r="AE691" s="606"/>
      <c r="AF691" s="606"/>
      <c r="AG691" s="606"/>
      <c r="AH691" s="606"/>
      <c r="AI691" s="606"/>
      <c r="AJ691" s="606"/>
      <c r="AK691" s="606"/>
      <c r="AL691" s="606"/>
      <c r="AM691" s="606"/>
      <c r="AN691" s="606"/>
      <c r="AO691" s="606"/>
      <c r="AP691" s="607"/>
    </row>
    <row r="692" spans="1:42" hidden="1" x14ac:dyDescent="0.25">
      <c r="A692" s="605"/>
      <c r="B692" s="606"/>
      <c r="C692" s="606"/>
      <c r="D692" s="606"/>
      <c r="E692" s="606"/>
      <c r="F692" s="606"/>
      <c r="G692" s="606"/>
      <c r="H692" s="606"/>
      <c r="I692" s="606"/>
      <c r="J692" s="606"/>
      <c r="K692" s="606"/>
      <c r="L692" s="606"/>
      <c r="M692" s="606"/>
      <c r="N692" s="606"/>
      <c r="O692" s="606"/>
      <c r="P692" s="606"/>
      <c r="Q692" s="606"/>
      <c r="R692" s="606"/>
      <c r="S692" s="606"/>
      <c r="T692" s="606"/>
      <c r="U692" s="606"/>
      <c r="V692" s="606"/>
      <c r="W692" s="606"/>
      <c r="X692" s="606"/>
      <c r="Y692" s="606"/>
      <c r="Z692" s="606"/>
      <c r="AA692" s="606"/>
      <c r="AB692" s="606"/>
      <c r="AC692" s="606"/>
      <c r="AD692" s="606"/>
      <c r="AE692" s="606"/>
      <c r="AF692" s="606"/>
      <c r="AG692" s="606"/>
      <c r="AH692" s="606"/>
      <c r="AI692" s="606"/>
      <c r="AJ692" s="606"/>
      <c r="AK692" s="606"/>
      <c r="AL692" s="606"/>
      <c r="AM692" s="606"/>
      <c r="AN692" s="606"/>
      <c r="AO692" s="606"/>
      <c r="AP692" s="607"/>
    </row>
    <row r="693" spans="1:42" hidden="1" x14ac:dyDescent="0.25">
      <c r="A693" s="605"/>
      <c r="B693" s="606"/>
      <c r="C693" s="606"/>
      <c r="D693" s="606"/>
      <c r="E693" s="606"/>
      <c r="F693" s="606"/>
      <c r="G693" s="606"/>
      <c r="H693" s="606"/>
      <c r="I693" s="606"/>
      <c r="J693" s="606"/>
      <c r="K693" s="606"/>
      <c r="L693" s="606"/>
      <c r="M693" s="606"/>
      <c r="N693" s="606"/>
      <c r="O693" s="606"/>
      <c r="P693" s="606"/>
      <c r="Q693" s="606"/>
      <c r="R693" s="606"/>
      <c r="S693" s="606"/>
      <c r="T693" s="606"/>
      <c r="U693" s="606"/>
      <c r="V693" s="606"/>
      <c r="W693" s="606"/>
      <c r="X693" s="606"/>
      <c r="Y693" s="606"/>
      <c r="Z693" s="606"/>
      <c r="AA693" s="606"/>
      <c r="AB693" s="606"/>
      <c r="AC693" s="606"/>
      <c r="AD693" s="606"/>
      <c r="AE693" s="606"/>
      <c r="AF693" s="606"/>
      <c r="AG693" s="606"/>
      <c r="AH693" s="606"/>
      <c r="AI693" s="606"/>
      <c r="AJ693" s="606"/>
      <c r="AK693" s="606"/>
      <c r="AL693" s="606"/>
      <c r="AM693" s="606"/>
      <c r="AN693" s="606"/>
      <c r="AO693" s="606"/>
      <c r="AP693" s="607"/>
    </row>
    <row r="694" spans="1:42" ht="15" hidden="1" x14ac:dyDescent="0.25">
      <c r="A694" s="599"/>
      <c r="B694" s="600"/>
      <c r="C694" s="600"/>
      <c r="D694" s="600"/>
      <c r="E694" s="600"/>
      <c r="F694" s="600"/>
      <c r="G694" s="600"/>
      <c r="H694" s="600"/>
      <c r="I694" s="600"/>
      <c r="J694" s="600"/>
      <c r="K694" s="600"/>
      <c r="L694" s="600"/>
      <c r="M694" s="600"/>
      <c r="N694" s="600"/>
      <c r="O694" s="600"/>
      <c r="P694" s="600"/>
      <c r="Q694" s="600"/>
      <c r="R694" s="600"/>
      <c r="S694" s="600"/>
      <c r="T694" s="600"/>
      <c r="U694" s="600"/>
      <c r="V694" s="600"/>
      <c r="W694" s="600"/>
      <c r="X694" s="600"/>
      <c r="Y694" s="600"/>
      <c r="Z694" s="600"/>
      <c r="AA694" s="600"/>
      <c r="AB694" s="600"/>
      <c r="AC694" s="600"/>
      <c r="AD694" s="600"/>
      <c r="AE694" s="600"/>
      <c r="AF694" s="600"/>
      <c r="AG694" s="600"/>
      <c r="AH694" s="600"/>
      <c r="AI694" s="600"/>
      <c r="AJ694" s="600"/>
      <c r="AK694" s="600"/>
      <c r="AL694" s="600"/>
      <c r="AM694" s="600"/>
      <c r="AN694" s="600"/>
      <c r="AO694" s="600"/>
      <c r="AP694" s="601"/>
    </row>
    <row r="695" spans="1:42" ht="15" hidden="1" x14ac:dyDescent="0.25">
      <c r="A695" s="599"/>
      <c r="B695" s="600"/>
      <c r="C695" s="600"/>
      <c r="D695" s="600"/>
      <c r="E695" s="600"/>
      <c r="F695" s="600"/>
      <c r="G695" s="600"/>
      <c r="H695" s="600"/>
      <c r="I695" s="600"/>
      <c r="J695" s="600"/>
      <c r="K695" s="600"/>
      <c r="L695" s="600"/>
      <c r="M695" s="600"/>
      <c r="N695" s="600"/>
      <c r="O695" s="600"/>
      <c r="P695" s="600"/>
      <c r="Q695" s="600"/>
      <c r="R695" s="600"/>
      <c r="S695" s="600"/>
      <c r="T695" s="600"/>
      <c r="U695" s="600"/>
      <c r="V695" s="600"/>
      <c r="W695" s="600"/>
      <c r="X695" s="600"/>
      <c r="Y695" s="600"/>
      <c r="Z695" s="600"/>
      <c r="AA695" s="600"/>
      <c r="AB695" s="600"/>
      <c r="AC695" s="600"/>
      <c r="AD695" s="600"/>
      <c r="AE695" s="600"/>
      <c r="AF695" s="600"/>
      <c r="AG695" s="600"/>
      <c r="AH695" s="600"/>
      <c r="AI695" s="600"/>
      <c r="AJ695" s="600"/>
      <c r="AK695" s="600"/>
      <c r="AL695" s="600"/>
      <c r="AM695" s="600"/>
      <c r="AN695" s="600"/>
      <c r="AO695" s="600"/>
      <c r="AP695" s="601"/>
    </row>
    <row r="696" spans="1:42" ht="15.6" hidden="1" thickBot="1" x14ac:dyDescent="0.3">
      <c r="A696" s="602"/>
      <c r="B696" s="603"/>
      <c r="C696" s="603"/>
      <c r="D696" s="603"/>
      <c r="E696" s="603"/>
      <c r="F696" s="603"/>
      <c r="G696" s="603"/>
      <c r="H696" s="603"/>
      <c r="I696" s="603"/>
      <c r="J696" s="603"/>
      <c r="K696" s="603"/>
      <c r="L696" s="603"/>
      <c r="M696" s="603"/>
      <c r="N696" s="603"/>
      <c r="O696" s="603"/>
      <c r="P696" s="603"/>
      <c r="Q696" s="603"/>
      <c r="R696" s="603"/>
      <c r="S696" s="603"/>
      <c r="T696" s="603"/>
      <c r="U696" s="603"/>
      <c r="V696" s="603"/>
      <c r="W696" s="603"/>
      <c r="X696" s="603"/>
      <c r="Y696" s="603"/>
      <c r="Z696" s="603"/>
      <c r="AA696" s="603"/>
      <c r="AB696" s="603"/>
      <c r="AC696" s="603"/>
      <c r="AD696" s="603"/>
      <c r="AE696" s="603"/>
      <c r="AF696" s="603"/>
      <c r="AG696" s="603"/>
      <c r="AH696" s="603"/>
      <c r="AI696" s="603"/>
      <c r="AJ696" s="603"/>
      <c r="AK696" s="603"/>
      <c r="AL696" s="603"/>
      <c r="AM696" s="603"/>
      <c r="AN696" s="603"/>
      <c r="AO696" s="603"/>
      <c r="AP696" s="604"/>
    </row>
    <row r="697" spans="1:42" ht="15" hidden="1" customHeight="1" x14ac:dyDescent="0.25">
      <c r="A697" s="636" t="str">
        <f>+$A$1</f>
        <v>MEMORIA DE CÁLCULO CANAL PRADOS DEL ESTE</v>
      </c>
      <c r="B697" s="637"/>
      <c r="C697" s="637"/>
      <c r="D697" s="637"/>
      <c r="E697" s="637"/>
      <c r="F697" s="637"/>
      <c r="G697" s="637"/>
      <c r="H697" s="637"/>
      <c r="I697" s="637"/>
      <c r="J697" s="637"/>
      <c r="K697" s="637"/>
      <c r="L697" s="637"/>
      <c r="M697" s="637"/>
      <c r="N697" s="637"/>
      <c r="O697" s="637"/>
      <c r="P697" s="637"/>
      <c r="Q697" s="637"/>
      <c r="R697" s="637"/>
      <c r="S697" s="637"/>
      <c r="T697" s="637"/>
      <c r="U697" s="637"/>
      <c r="V697" s="637"/>
      <c r="W697" s="637"/>
      <c r="X697" s="637"/>
      <c r="Y697" s="637"/>
      <c r="Z697" s="637"/>
      <c r="AA697" s="637"/>
      <c r="AB697" s="637"/>
      <c r="AC697" s="637"/>
      <c r="AD697" s="637"/>
      <c r="AE697" s="637"/>
      <c r="AF697" s="637"/>
      <c r="AG697" s="637"/>
      <c r="AH697" s="637"/>
      <c r="AI697" s="637"/>
      <c r="AJ697" s="637"/>
      <c r="AK697" s="640" t="str">
        <f>+$AK$1</f>
        <v>FECHA DE EMISION:                                           JULIO 2023</v>
      </c>
      <c r="AL697" s="640"/>
      <c r="AM697" s="640"/>
      <c r="AN697" s="640"/>
      <c r="AO697" s="640"/>
      <c r="AP697" s="642"/>
    </row>
    <row r="698" spans="1:42" ht="15" hidden="1" customHeight="1" x14ac:dyDescent="0.25">
      <c r="A698" s="638"/>
      <c r="B698" s="639"/>
      <c r="C698" s="639"/>
      <c r="D698" s="639"/>
      <c r="E698" s="639"/>
      <c r="F698" s="639"/>
      <c r="G698" s="639"/>
      <c r="H698" s="639"/>
      <c r="I698" s="639"/>
      <c r="J698" s="639"/>
      <c r="K698" s="639"/>
      <c r="L698" s="639"/>
      <c r="M698" s="639"/>
      <c r="N698" s="639"/>
      <c r="O698" s="639"/>
      <c r="P698" s="639"/>
      <c r="Q698" s="639"/>
      <c r="R698" s="639"/>
      <c r="S698" s="639"/>
      <c r="T698" s="639"/>
      <c r="U698" s="639"/>
      <c r="V698" s="639"/>
      <c r="W698" s="639"/>
      <c r="X698" s="639"/>
      <c r="Y698" s="639"/>
      <c r="Z698" s="639"/>
      <c r="AA698" s="639"/>
      <c r="AB698" s="639"/>
      <c r="AC698" s="639"/>
      <c r="AD698" s="639"/>
      <c r="AE698" s="639"/>
      <c r="AF698" s="639"/>
      <c r="AG698" s="639"/>
      <c r="AH698" s="639"/>
      <c r="AI698" s="639"/>
      <c r="AJ698" s="639"/>
      <c r="AK698" s="641"/>
      <c r="AL698" s="641"/>
      <c r="AM698" s="641"/>
      <c r="AN698" s="641"/>
      <c r="AO698" s="641"/>
      <c r="AP698" s="643"/>
    </row>
    <row r="699" spans="1:42" ht="15" hidden="1" customHeight="1" x14ac:dyDescent="0.25">
      <c r="A699" s="638"/>
      <c r="B699" s="639"/>
      <c r="C699" s="639"/>
      <c r="D699" s="639"/>
      <c r="E699" s="639"/>
      <c r="F699" s="639"/>
      <c r="G699" s="639"/>
      <c r="H699" s="639"/>
      <c r="I699" s="639"/>
      <c r="J699" s="639"/>
      <c r="K699" s="639"/>
      <c r="L699" s="639"/>
      <c r="M699" s="639"/>
      <c r="N699" s="639"/>
      <c r="O699" s="639"/>
      <c r="P699" s="639"/>
      <c r="Q699" s="639"/>
      <c r="R699" s="639"/>
      <c r="S699" s="639"/>
      <c r="T699" s="639"/>
      <c r="U699" s="639"/>
      <c r="V699" s="639"/>
      <c r="W699" s="639"/>
      <c r="X699" s="639"/>
      <c r="Y699" s="639"/>
      <c r="Z699" s="639"/>
      <c r="AA699" s="639"/>
      <c r="AB699" s="639"/>
      <c r="AC699" s="639"/>
      <c r="AD699" s="639"/>
      <c r="AE699" s="639"/>
      <c r="AF699" s="639"/>
      <c r="AG699" s="639"/>
      <c r="AH699" s="639"/>
      <c r="AI699" s="639"/>
      <c r="AJ699" s="639"/>
      <c r="AK699" s="641"/>
      <c r="AL699" s="641"/>
      <c r="AM699" s="641"/>
      <c r="AN699" s="641"/>
      <c r="AO699" s="641"/>
      <c r="AP699" s="643"/>
    </row>
    <row r="700" spans="1:42" ht="15" hidden="1" customHeight="1" x14ac:dyDescent="0.25">
      <c r="A700" s="638"/>
      <c r="B700" s="639"/>
      <c r="C700" s="639"/>
      <c r="D700" s="639"/>
      <c r="E700" s="639"/>
      <c r="F700" s="639"/>
      <c r="G700" s="639"/>
      <c r="H700" s="639"/>
      <c r="I700" s="639"/>
      <c r="J700" s="639"/>
      <c r="K700" s="639"/>
      <c r="L700" s="639"/>
      <c r="M700" s="639"/>
      <c r="N700" s="639"/>
      <c r="O700" s="639"/>
      <c r="P700" s="639"/>
      <c r="Q700" s="639"/>
      <c r="R700" s="639"/>
      <c r="S700" s="639"/>
      <c r="T700" s="639"/>
      <c r="U700" s="639"/>
      <c r="V700" s="639"/>
      <c r="W700" s="639"/>
      <c r="X700" s="639"/>
      <c r="Y700" s="639"/>
      <c r="Z700" s="639"/>
      <c r="AA700" s="639"/>
      <c r="AB700" s="639"/>
      <c r="AC700" s="639"/>
      <c r="AD700" s="639"/>
      <c r="AE700" s="639"/>
      <c r="AF700" s="639"/>
      <c r="AG700" s="639"/>
      <c r="AH700" s="639"/>
      <c r="AI700" s="639"/>
      <c r="AJ700" s="639"/>
      <c r="AK700" s="641"/>
      <c r="AL700" s="641"/>
      <c r="AM700" s="641"/>
      <c r="AN700" s="641"/>
      <c r="AO700" s="641"/>
      <c r="AP700" s="643"/>
    </row>
    <row r="701" spans="1:42" ht="15" hidden="1" customHeight="1" x14ac:dyDescent="0.25">
      <c r="A701" s="638"/>
      <c r="B701" s="639"/>
      <c r="C701" s="639"/>
      <c r="D701" s="639"/>
      <c r="E701" s="639"/>
      <c r="F701" s="639"/>
      <c r="G701" s="639"/>
      <c r="H701" s="639"/>
      <c r="I701" s="639"/>
      <c r="J701" s="639"/>
      <c r="K701" s="639"/>
      <c r="L701" s="639"/>
      <c r="M701" s="639"/>
      <c r="N701" s="639"/>
      <c r="O701" s="639"/>
      <c r="P701" s="639"/>
      <c r="Q701" s="639"/>
      <c r="R701" s="639"/>
      <c r="S701" s="639"/>
      <c r="T701" s="639"/>
      <c r="U701" s="639"/>
      <c r="V701" s="639"/>
      <c r="W701" s="639"/>
      <c r="X701" s="639"/>
      <c r="Y701" s="639"/>
      <c r="Z701" s="639"/>
      <c r="AA701" s="639"/>
      <c r="AB701" s="639"/>
      <c r="AC701" s="639"/>
      <c r="AD701" s="639"/>
      <c r="AE701" s="639"/>
      <c r="AF701" s="639"/>
      <c r="AG701" s="639"/>
      <c r="AH701" s="639"/>
      <c r="AI701" s="639"/>
      <c r="AJ701" s="639"/>
      <c r="AK701" s="641"/>
      <c r="AL701" s="641"/>
      <c r="AM701" s="641"/>
      <c r="AN701" s="641"/>
      <c r="AO701" s="641"/>
      <c r="AP701" s="643"/>
    </row>
    <row r="702" spans="1:42" ht="15" hidden="1" customHeight="1" x14ac:dyDescent="0.25">
      <c r="A702" s="638"/>
      <c r="B702" s="639"/>
      <c r="C702" s="639"/>
      <c r="D702" s="639"/>
      <c r="E702" s="639"/>
      <c r="F702" s="639"/>
      <c r="G702" s="639"/>
      <c r="H702" s="639"/>
      <c r="I702" s="639"/>
      <c r="J702" s="639"/>
      <c r="K702" s="639"/>
      <c r="L702" s="639"/>
      <c r="M702" s="639"/>
      <c r="N702" s="639"/>
      <c r="O702" s="639"/>
      <c r="P702" s="639"/>
      <c r="Q702" s="639"/>
      <c r="R702" s="639"/>
      <c r="S702" s="639"/>
      <c r="T702" s="639"/>
      <c r="U702" s="639"/>
      <c r="V702" s="639"/>
      <c r="W702" s="639"/>
      <c r="X702" s="639"/>
      <c r="Y702" s="639"/>
      <c r="Z702" s="639"/>
      <c r="AA702" s="639"/>
      <c r="AB702" s="639"/>
      <c r="AC702" s="639"/>
      <c r="AD702" s="639"/>
      <c r="AE702" s="639"/>
      <c r="AF702" s="639"/>
      <c r="AG702" s="639"/>
      <c r="AH702" s="639"/>
      <c r="AI702" s="639"/>
      <c r="AJ702" s="639"/>
      <c r="AK702" s="641"/>
      <c r="AL702" s="641"/>
      <c r="AM702" s="641"/>
      <c r="AN702" s="641"/>
      <c r="AO702" s="641"/>
      <c r="AP702" s="643"/>
    </row>
    <row r="703" spans="1:42" ht="15" hidden="1" customHeight="1" x14ac:dyDescent="0.25">
      <c r="A703" s="638"/>
      <c r="B703" s="639"/>
      <c r="C703" s="639"/>
      <c r="D703" s="639"/>
      <c r="E703" s="639"/>
      <c r="F703" s="639"/>
      <c r="G703" s="639"/>
      <c r="H703" s="639"/>
      <c r="I703" s="639"/>
      <c r="J703" s="639"/>
      <c r="K703" s="639"/>
      <c r="L703" s="639"/>
      <c r="M703" s="639"/>
      <c r="N703" s="639"/>
      <c r="O703" s="639"/>
      <c r="P703" s="639"/>
      <c r="Q703" s="639"/>
      <c r="R703" s="639"/>
      <c r="S703" s="639"/>
      <c r="T703" s="639"/>
      <c r="U703" s="639"/>
      <c r="V703" s="639"/>
      <c r="W703" s="639"/>
      <c r="X703" s="639"/>
      <c r="Y703" s="639"/>
      <c r="Z703" s="639"/>
      <c r="AA703" s="639"/>
      <c r="AB703" s="639"/>
      <c r="AC703" s="639"/>
      <c r="AD703" s="639"/>
      <c r="AE703" s="639"/>
      <c r="AF703" s="639"/>
      <c r="AG703" s="639"/>
      <c r="AH703" s="639"/>
      <c r="AI703" s="639"/>
      <c r="AJ703" s="639"/>
      <c r="AK703" s="641" t="s">
        <v>19</v>
      </c>
      <c r="AL703" s="641"/>
      <c r="AM703" s="641"/>
      <c r="AN703" s="641">
        <v>1</v>
      </c>
      <c r="AO703" s="641"/>
      <c r="AP703" s="643"/>
    </row>
    <row r="704" spans="1:42" ht="15" hidden="1" customHeight="1" x14ac:dyDescent="0.25">
      <c r="A704" s="638"/>
      <c r="B704" s="639"/>
      <c r="C704" s="639"/>
      <c r="D704" s="639"/>
      <c r="E704" s="639"/>
      <c r="F704" s="639"/>
      <c r="G704" s="639"/>
      <c r="H704" s="639"/>
      <c r="I704" s="639"/>
      <c r="J704" s="639"/>
      <c r="K704" s="639"/>
      <c r="L704" s="639"/>
      <c r="M704" s="639"/>
      <c r="N704" s="639"/>
      <c r="O704" s="639"/>
      <c r="P704" s="639"/>
      <c r="Q704" s="639"/>
      <c r="R704" s="639"/>
      <c r="S704" s="639"/>
      <c r="T704" s="639"/>
      <c r="U704" s="639"/>
      <c r="V704" s="639"/>
      <c r="W704" s="639"/>
      <c r="X704" s="639"/>
      <c r="Y704" s="639"/>
      <c r="Z704" s="639"/>
      <c r="AA704" s="639"/>
      <c r="AB704" s="639"/>
      <c r="AC704" s="639"/>
      <c r="AD704" s="639"/>
      <c r="AE704" s="639"/>
      <c r="AF704" s="639"/>
      <c r="AG704" s="639"/>
      <c r="AH704" s="639"/>
      <c r="AI704" s="639"/>
      <c r="AJ704" s="639"/>
      <c r="AK704" s="641"/>
      <c r="AL704" s="641"/>
      <c r="AM704" s="641"/>
      <c r="AN704" s="641"/>
      <c r="AO704" s="641"/>
      <c r="AP704" s="643"/>
    </row>
    <row r="705" spans="1:42" ht="13.95" hidden="1" customHeight="1" x14ac:dyDescent="0.25">
      <c r="A705" s="632" t="s">
        <v>1</v>
      </c>
      <c r="B705" s="633"/>
      <c r="C705" s="633"/>
      <c r="D705" s="633"/>
      <c r="E705" s="633"/>
      <c r="F705" s="633"/>
      <c r="G705" s="633"/>
      <c r="H705" s="633"/>
      <c r="I705" s="633"/>
      <c r="J705" s="633"/>
      <c r="K705" s="633"/>
      <c r="L705" s="633"/>
      <c r="M705" s="633"/>
      <c r="N705" s="633"/>
      <c r="O705" s="633"/>
      <c r="P705" s="633"/>
      <c r="Q705" s="633"/>
      <c r="R705" s="633"/>
      <c r="S705" s="633"/>
      <c r="T705" s="633"/>
      <c r="U705" s="633"/>
      <c r="V705" s="633"/>
      <c r="W705" s="633"/>
      <c r="X705" s="633"/>
      <c r="Y705" s="633"/>
      <c r="Z705" s="633"/>
      <c r="AA705" s="633"/>
      <c r="AB705" s="633"/>
      <c r="AC705" s="633"/>
      <c r="AD705" s="633"/>
      <c r="AE705" s="633"/>
      <c r="AF705" s="633"/>
      <c r="AG705" s="633"/>
      <c r="AH705" s="633"/>
      <c r="AI705" s="633"/>
      <c r="AJ705" s="633"/>
      <c r="AK705" s="633"/>
      <c r="AL705" s="633"/>
      <c r="AM705" s="633"/>
      <c r="AN705" s="633"/>
      <c r="AO705" s="633"/>
      <c r="AP705" s="634"/>
    </row>
    <row r="706" spans="1:42" ht="13.95" hidden="1" customHeight="1" x14ac:dyDescent="0.25">
      <c r="A706" s="632"/>
      <c r="B706" s="633"/>
      <c r="C706" s="633"/>
      <c r="D706" s="633"/>
      <c r="E706" s="633"/>
      <c r="F706" s="633"/>
      <c r="G706" s="633"/>
      <c r="H706" s="633"/>
      <c r="I706" s="633"/>
      <c r="J706" s="633"/>
      <c r="K706" s="633"/>
      <c r="L706" s="633"/>
      <c r="M706" s="633"/>
      <c r="N706" s="633"/>
      <c r="O706" s="633"/>
      <c r="P706" s="633"/>
      <c r="Q706" s="633"/>
      <c r="R706" s="633"/>
      <c r="S706" s="633"/>
      <c r="T706" s="633"/>
      <c r="U706" s="633"/>
      <c r="V706" s="633"/>
      <c r="W706" s="633"/>
      <c r="X706" s="633"/>
      <c r="Y706" s="633"/>
      <c r="Z706" s="633"/>
      <c r="AA706" s="633"/>
      <c r="AB706" s="633"/>
      <c r="AC706" s="633"/>
      <c r="AD706" s="633"/>
      <c r="AE706" s="633"/>
      <c r="AF706" s="633"/>
      <c r="AG706" s="633"/>
      <c r="AH706" s="633"/>
      <c r="AI706" s="633"/>
      <c r="AJ706" s="633"/>
      <c r="AK706" s="633"/>
      <c r="AL706" s="633"/>
      <c r="AM706" s="633"/>
      <c r="AN706" s="633"/>
      <c r="AO706" s="633"/>
      <c r="AP706" s="634"/>
    </row>
    <row r="707" spans="1:42" ht="30" hidden="1" customHeight="1" x14ac:dyDescent="0.25">
      <c r="A707" s="619" t="s">
        <v>2</v>
      </c>
      <c r="B707" s="620"/>
      <c r="C707" s="620"/>
      <c r="D707" s="620"/>
      <c r="E707" s="620"/>
      <c r="F707" s="620"/>
      <c r="G707" s="620"/>
      <c r="H707" s="620"/>
      <c r="I707" s="620"/>
      <c r="J707" s="620"/>
      <c r="K707" s="620"/>
      <c r="L707" s="620"/>
      <c r="M707" s="621" t="str">
        <f>+$M$11</f>
        <v>CANAL DE AGUAS LLUVIAS EN EL SECTOR PRADOS DEL ESTE, SAN JOSÉ DE CÚCUTA, NORTE DE SANTNADER</v>
      </c>
      <c r="N707" s="621"/>
      <c r="O707" s="621"/>
      <c r="P707" s="621"/>
      <c r="Q707" s="621"/>
      <c r="R707" s="621"/>
      <c r="S707" s="621"/>
      <c r="T707" s="621"/>
      <c r="U707" s="621"/>
      <c r="V707" s="621"/>
      <c r="W707" s="621"/>
      <c r="X707" s="621"/>
      <c r="Y707" s="621"/>
      <c r="Z707" s="621"/>
      <c r="AA707" s="621"/>
      <c r="AB707" s="621"/>
      <c r="AC707" s="621"/>
      <c r="AD707" s="621"/>
      <c r="AE707" s="621"/>
      <c r="AF707" s="621"/>
      <c r="AG707" s="621"/>
      <c r="AH707" s="621"/>
      <c r="AI707" s="621"/>
      <c r="AJ707" s="621"/>
      <c r="AK707" s="621"/>
      <c r="AL707" s="621"/>
      <c r="AM707" s="621"/>
      <c r="AN707" s="621"/>
      <c r="AO707" s="621"/>
      <c r="AP707" s="635"/>
    </row>
    <row r="708" spans="1:42" ht="30" hidden="1" customHeight="1" x14ac:dyDescent="0.25">
      <c r="A708" s="625" t="s">
        <v>46</v>
      </c>
      <c r="B708" s="622"/>
      <c r="C708" s="622"/>
      <c r="D708" s="622"/>
      <c r="E708" s="622"/>
      <c r="F708" s="622"/>
      <c r="G708" s="622"/>
      <c r="H708" s="622"/>
      <c r="I708" s="622"/>
      <c r="J708" s="622"/>
      <c r="K708" s="622"/>
      <c r="L708" s="622"/>
      <c r="M708" s="615" t="str">
        <f>+$M$12</f>
        <v xml:space="preserve">GESTIÓN DE RIESGOS </v>
      </c>
      <c r="N708" s="615"/>
      <c r="O708" s="615"/>
      <c r="P708" s="615"/>
      <c r="Q708" s="615"/>
      <c r="R708" s="615"/>
      <c r="S708" s="615"/>
      <c r="T708" s="615"/>
      <c r="U708" s="615"/>
      <c r="V708" s="615"/>
      <c r="W708" s="615"/>
      <c r="X708" s="615"/>
      <c r="Y708" s="615"/>
      <c r="Z708" s="615"/>
      <c r="AA708" s="615"/>
      <c r="AB708" s="615"/>
      <c r="AC708" s="615"/>
      <c r="AD708" s="615"/>
      <c r="AE708" s="615"/>
      <c r="AF708" s="615"/>
      <c r="AG708" s="615"/>
      <c r="AH708" s="615"/>
      <c r="AI708" s="615"/>
      <c r="AJ708" s="615"/>
      <c r="AK708" s="615"/>
      <c r="AL708" s="622" t="s">
        <v>3</v>
      </c>
      <c r="AM708" s="622"/>
      <c r="AN708" s="612" t="str">
        <f>+$AN$12</f>
        <v>-</v>
      </c>
      <c r="AO708" s="612"/>
      <c r="AP708" s="613"/>
    </row>
    <row r="709" spans="1:42" ht="30" hidden="1" customHeight="1" x14ac:dyDescent="0.25">
      <c r="A709" s="625" t="s">
        <v>4</v>
      </c>
      <c r="B709" s="622"/>
      <c r="C709" s="622"/>
      <c r="D709" s="622"/>
      <c r="E709" s="622"/>
      <c r="F709" s="622"/>
      <c r="G709" s="622"/>
      <c r="H709" s="622"/>
      <c r="I709" s="622"/>
      <c r="J709" s="622"/>
      <c r="K709" s="622"/>
      <c r="L709" s="622"/>
      <c r="M709" s="615" t="str">
        <f>+$M$13</f>
        <v>INTERVENTORÍA</v>
      </c>
      <c r="N709" s="615"/>
      <c r="O709" s="615"/>
      <c r="P709" s="615"/>
      <c r="Q709" s="615"/>
      <c r="R709" s="615"/>
      <c r="S709" s="615"/>
      <c r="T709" s="615"/>
      <c r="U709" s="615"/>
      <c r="V709" s="615"/>
      <c r="W709" s="615"/>
      <c r="X709" s="615"/>
      <c r="Y709" s="615"/>
      <c r="Z709" s="615"/>
      <c r="AA709" s="615"/>
      <c r="AB709" s="615"/>
      <c r="AC709" s="615"/>
      <c r="AD709" s="615"/>
      <c r="AE709" s="615"/>
      <c r="AF709" s="615"/>
      <c r="AG709" s="615"/>
      <c r="AH709" s="615"/>
      <c r="AI709" s="615"/>
      <c r="AJ709" s="615"/>
      <c r="AK709" s="615"/>
      <c r="AL709" s="622" t="s">
        <v>5</v>
      </c>
      <c r="AM709" s="622"/>
      <c r="AN709" s="626" t="str">
        <f>+$AN$13</f>
        <v>JULIO 2023</v>
      </c>
      <c r="AO709" s="627"/>
      <c r="AP709" s="628"/>
    </row>
    <row r="710" spans="1:42" ht="13.95" hidden="1" customHeight="1" x14ac:dyDescent="0.25">
      <c r="A710" s="629"/>
      <c r="B710" s="630"/>
      <c r="C710" s="630"/>
      <c r="D710" s="630"/>
      <c r="E710" s="630"/>
      <c r="F710" s="630"/>
      <c r="G710" s="630"/>
      <c r="H710" s="630"/>
      <c r="I710" s="630"/>
      <c r="J710" s="630"/>
      <c r="K710" s="630"/>
      <c r="L710" s="630"/>
      <c r="M710" s="630"/>
      <c r="N710" s="630"/>
      <c r="O710" s="630"/>
      <c r="P710" s="630"/>
      <c r="Q710" s="630"/>
      <c r="R710" s="630"/>
      <c r="S710" s="630"/>
      <c r="T710" s="630"/>
      <c r="U710" s="630"/>
      <c r="V710" s="630"/>
      <c r="W710" s="630"/>
      <c r="X710" s="630"/>
      <c r="Y710" s="630"/>
      <c r="Z710" s="630"/>
      <c r="AA710" s="630"/>
      <c r="AB710" s="630"/>
      <c r="AC710" s="630"/>
      <c r="AD710" s="630"/>
      <c r="AE710" s="630"/>
      <c r="AF710" s="630"/>
      <c r="AG710" s="630"/>
      <c r="AH710" s="630"/>
      <c r="AI710" s="630"/>
      <c r="AJ710" s="630"/>
      <c r="AK710" s="630"/>
      <c r="AL710" s="630"/>
      <c r="AM710" s="630"/>
      <c r="AN710" s="630"/>
      <c r="AO710" s="630"/>
      <c r="AP710" s="631"/>
    </row>
    <row r="711" spans="1:42" ht="30" hidden="1" customHeight="1" x14ac:dyDescent="0.25">
      <c r="A711" s="619" t="s">
        <v>6</v>
      </c>
      <c r="B711" s="620"/>
      <c r="C711" s="620"/>
      <c r="D711" s="620"/>
      <c r="E711" s="620"/>
      <c r="F711" s="620"/>
      <c r="G711" s="620"/>
      <c r="H711" s="474">
        <v>4</v>
      </c>
      <c r="I711" s="621" t="str">
        <f>IFERROR(VLOOKUP(H711,'PPTO CANAL DE AGUAS LLUVIAS'!B:G,2,FALSE),"")</f>
        <v xml:space="preserve">TUBERÍA DE DESCARGA AGUAS LLUVIA </v>
      </c>
      <c r="J711" s="621"/>
      <c r="K711" s="621"/>
      <c r="L711" s="621"/>
      <c r="M711" s="621"/>
      <c r="N711" s="621"/>
      <c r="O711" s="621"/>
      <c r="P711" s="621"/>
      <c r="Q711" s="621"/>
      <c r="R711" s="621"/>
      <c r="S711" s="621"/>
      <c r="T711" s="621"/>
      <c r="U711" s="622" t="s">
        <v>0</v>
      </c>
      <c r="V711" s="622"/>
      <c r="W711" s="622"/>
      <c r="X711" s="622"/>
      <c r="Y711" s="622"/>
      <c r="Z711" s="622"/>
      <c r="AA711" s="622"/>
      <c r="AB711" s="622"/>
      <c r="AC711" s="622"/>
      <c r="AD711" s="622"/>
      <c r="AE711" s="623">
        <v>4.0199999999999996</v>
      </c>
      <c r="AF711" s="623"/>
      <c r="AG711" s="624" t="str">
        <f>IFERROR(VLOOKUP(AE711,'PPTO CANAL DE AGUAS LLUVIAS'!B:G,2,FALSE),"")</f>
        <v>TUBERÍA PARA AGUAS LLUVIAS DE 6"</v>
      </c>
      <c r="AH711" s="624"/>
      <c r="AI711" s="624"/>
      <c r="AJ711" s="624"/>
      <c r="AK711" s="624"/>
      <c r="AL711" s="570" t="s">
        <v>7</v>
      </c>
      <c r="AM711" s="572" t="str">
        <f>IFERROR(VLOOKUP(AE711,'PPTO CANAL DE AGUAS LLUVIAS'!B:G,3,FALSE),"")</f>
        <v>UND</v>
      </c>
      <c r="AN711" s="570" t="s">
        <v>8</v>
      </c>
      <c r="AO711" s="612" t="str">
        <f>+$AO$15</f>
        <v>MUNICIPIO SAN JOSÉ DE CÚCUTA</v>
      </c>
      <c r="AP711" s="613"/>
    </row>
    <row r="712" spans="1:42" hidden="1" x14ac:dyDescent="0.25">
      <c r="A712" s="614"/>
      <c r="B712" s="615"/>
      <c r="C712" s="615"/>
      <c r="D712" s="615"/>
      <c r="E712" s="615"/>
      <c r="F712" s="615"/>
      <c r="G712" s="615"/>
      <c r="H712" s="615"/>
      <c r="I712" s="615"/>
      <c r="J712" s="615"/>
      <c r="K712" s="615"/>
      <c r="L712" s="615"/>
      <c r="M712" s="615"/>
      <c r="N712" s="615"/>
      <c r="O712" s="615"/>
      <c r="P712" s="615"/>
      <c r="Q712" s="615"/>
      <c r="R712" s="615"/>
      <c r="S712" s="615"/>
      <c r="T712" s="615"/>
      <c r="U712" s="615"/>
      <c r="V712" s="615"/>
      <c r="W712" s="615"/>
      <c r="X712" s="615"/>
      <c r="Y712" s="615"/>
      <c r="Z712" s="615"/>
      <c r="AA712" s="615"/>
      <c r="AB712" s="615"/>
      <c r="AC712" s="615"/>
      <c r="AD712" s="615"/>
      <c r="AE712" s="615"/>
      <c r="AF712" s="615"/>
      <c r="AG712" s="615"/>
      <c r="AH712" s="615"/>
      <c r="AI712" s="615"/>
      <c r="AJ712" s="616" t="s">
        <v>9</v>
      </c>
      <c r="AK712" s="665" t="s">
        <v>38</v>
      </c>
      <c r="AL712" s="666"/>
      <c r="AM712" s="666"/>
      <c r="AN712" s="667"/>
      <c r="AO712" s="616" t="s">
        <v>10</v>
      </c>
      <c r="AP712" s="617" t="s">
        <v>11</v>
      </c>
    </row>
    <row r="713" spans="1:42" hidden="1" x14ac:dyDescent="0.25">
      <c r="A713" s="614"/>
      <c r="B713" s="615"/>
      <c r="C713" s="615"/>
      <c r="D713" s="615"/>
      <c r="E713" s="615"/>
      <c r="F713" s="615"/>
      <c r="G713" s="615"/>
      <c r="H713" s="615"/>
      <c r="I713" s="615"/>
      <c r="J713" s="615"/>
      <c r="K713" s="615"/>
      <c r="L713" s="615"/>
      <c r="M713" s="615"/>
      <c r="N713" s="615"/>
      <c r="O713" s="615"/>
      <c r="P713" s="615"/>
      <c r="Q713" s="615"/>
      <c r="R713" s="615"/>
      <c r="S713" s="615"/>
      <c r="T713" s="615"/>
      <c r="U713" s="615"/>
      <c r="V713" s="615"/>
      <c r="W713" s="615"/>
      <c r="X713" s="615"/>
      <c r="Y713" s="615"/>
      <c r="Z713" s="615"/>
      <c r="AA713" s="615"/>
      <c r="AB713" s="615"/>
      <c r="AC713" s="615"/>
      <c r="AD713" s="615"/>
      <c r="AE713" s="615"/>
      <c r="AF713" s="615"/>
      <c r="AG713" s="615"/>
      <c r="AH713" s="615"/>
      <c r="AI713" s="615"/>
      <c r="AJ713" s="616"/>
      <c r="AK713" s="571" t="s">
        <v>37</v>
      </c>
      <c r="AL713" s="570" t="s">
        <v>12</v>
      </c>
      <c r="AM713" s="570" t="s">
        <v>16</v>
      </c>
      <c r="AN713" s="570" t="s">
        <v>17</v>
      </c>
      <c r="AO713" s="616"/>
      <c r="AP713" s="617"/>
    </row>
    <row r="714" spans="1:42" hidden="1" x14ac:dyDescent="0.25">
      <c r="A714" s="614"/>
      <c r="B714" s="615"/>
      <c r="C714" s="615"/>
      <c r="D714" s="615"/>
      <c r="E714" s="615"/>
      <c r="F714" s="615"/>
      <c r="G714" s="615"/>
      <c r="H714" s="615"/>
      <c r="I714" s="615"/>
      <c r="J714" s="615"/>
      <c r="K714" s="615"/>
      <c r="L714" s="615"/>
      <c r="M714" s="615"/>
      <c r="N714" s="615"/>
      <c r="O714" s="615"/>
      <c r="P714" s="615"/>
      <c r="Q714" s="615"/>
      <c r="R714" s="615"/>
      <c r="S714" s="615"/>
      <c r="T714" s="615"/>
      <c r="U714" s="615"/>
      <c r="V714" s="615"/>
      <c r="W714" s="615"/>
      <c r="X714" s="615"/>
      <c r="Y714" s="615"/>
      <c r="Z714" s="615"/>
      <c r="AA714" s="615"/>
      <c r="AB714" s="615"/>
      <c r="AC714" s="615"/>
      <c r="AD714" s="615"/>
      <c r="AE714" s="615"/>
      <c r="AF714" s="615"/>
      <c r="AG714" s="615"/>
      <c r="AH714" s="615"/>
      <c r="AI714" s="615"/>
      <c r="AJ714" s="477" t="s">
        <v>536</v>
      </c>
      <c r="AK714" s="478"/>
      <c r="AL714" s="279">
        <v>1</v>
      </c>
      <c r="AM714" s="279"/>
      <c r="AN714" s="279"/>
      <c r="AO714" s="279">
        <v>7</v>
      </c>
      <c r="AP714" s="480">
        <f>AL714*AO714</f>
        <v>7</v>
      </c>
    </row>
    <row r="715" spans="1:42" hidden="1" x14ac:dyDescent="0.25">
      <c r="A715" s="614"/>
      <c r="B715" s="615"/>
      <c r="C715" s="615"/>
      <c r="D715" s="615"/>
      <c r="E715" s="615"/>
      <c r="F715" s="615"/>
      <c r="G715" s="615"/>
      <c r="H715" s="615"/>
      <c r="I715" s="615"/>
      <c r="J715" s="615"/>
      <c r="K715" s="615"/>
      <c r="L715" s="615"/>
      <c r="M715" s="615"/>
      <c r="N715" s="615"/>
      <c r="O715" s="615"/>
      <c r="P715" s="615"/>
      <c r="Q715" s="615"/>
      <c r="R715" s="615"/>
      <c r="S715" s="615"/>
      <c r="T715" s="615"/>
      <c r="U715" s="615"/>
      <c r="V715" s="615"/>
      <c r="W715" s="615"/>
      <c r="X715" s="615"/>
      <c r="Y715" s="615"/>
      <c r="Z715" s="615"/>
      <c r="AA715" s="615"/>
      <c r="AB715" s="615"/>
      <c r="AC715" s="615"/>
      <c r="AD715" s="615"/>
      <c r="AE715" s="615"/>
      <c r="AF715" s="615"/>
      <c r="AG715" s="615"/>
      <c r="AH715" s="615"/>
      <c r="AI715" s="615"/>
      <c r="AJ715" s="487"/>
      <c r="AK715" s="488"/>
      <c r="AL715" s="489"/>
      <c r="AM715" s="489"/>
      <c r="AN715" s="489"/>
      <c r="AO715" s="489"/>
      <c r="AP715" s="490"/>
    </row>
    <row r="716" spans="1:42" hidden="1" x14ac:dyDescent="0.25">
      <c r="A716" s="614"/>
      <c r="B716" s="615"/>
      <c r="C716" s="615"/>
      <c r="D716" s="615"/>
      <c r="E716" s="615"/>
      <c r="F716" s="615"/>
      <c r="G716" s="615"/>
      <c r="H716" s="615"/>
      <c r="I716" s="615"/>
      <c r="J716" s="615"/>
      <c r="K716" s="615"/>
      <c r="L716" s="615"/>
      <c r="M716" s="615"/>
      <c r="N716" s="615"/>
      <c r="O716" s="615"/>
      <c r="P716" s="615"/>
      <c r="Q716" s="615"/>
      <c r="R716" s="615"/>
      <c r="S716" s="615"/>
      <c r="T716" s="615"/>
      <c r="U716" s="615"/>
      <c r="V716" s="615"/>
      <c r="W716" s="615"/>
      <c r="X716" s="615"/>
      <c r="Y716" s="615"/>
      <c r="Z716" s="615"/>
      <c r="AA716" s="615"/>
      <c r="AB716" s="615"/>
      <c r="AC716" s="615"/>
      <c r="AD716" s="615"/>
      <c r="AE716" s="615"/>
      <c r="AF716" s="615"/>
      <c r="AG716" s="615"/>
      <c r="AH716" s="615"/>
      <c r="AI716" s="615"/>
      <c r="AJ716" s="572"/>
      <c r="AK716" s="572"/>
      <c r="AL716" s="279"/>
      <c r="AM716" s="279"/>
      <c r="AN716" s="279"/>
      <c r="AO716" s="279"/>
      <c r="AP716" s="480"/>
    </row>
    <row r="717" spans="1:42" hidden="1" x14ac:dyDescent="0.25">
      <c r="A717" s="614"/>
      <c r="B717" s="615"/>
      <c r="C717" s="615"/>
      <c r="D717" s="615"/>
      <c r="E717" s="615"/>
      <c r="F717" s="615"/>
      <c r="G717" s="615"/>
      <c r="H717" s="615"/>
      <c r="I717" s="615"/>
      <c r="J717" s="615"/>
      <c r="K717" s="615"/>
      <c r="L717" s="615"/>
      <c r="M717" s="615"/>
      <c r="N717" s="615"/>
      <c r="O717" s="615"/>
      <c r="P717" s="615"/>
      <c r="Q717" s="615"/>
      <c r="R717" s="615"/>
      <c r="S717" s="615"/>
      <c r="T717" s="615"/>
      <c r="U717" s="615"/>
      <c r="V717" s="615"/>
      <c r="W717" s="615"/>
      <c r="X717" s="615"/>
      <c r="Y717" s="615"/>
      <c r="Z717" s="615"/>
      <c r="AA717" s="615"/>
      <c r="AB717" s="615"/>
      <c r="AC717" s="615"/>
      <c r="AD717" s="615"/>
      <c r="AE717" s="615"/>
      <c r="AF717" s="615"/>
      <c r="AG717" s="615"/>
      <c r="AH717" s="615"/>
      <c r="AI717" s="615"/>
      <c r="AJ717" s="572"/>
      <c r="AK717" s="572"/>
      <c r="AL717" s="279"/>
      <c r="AM717" s="279"/>
      <c r="AN717" s="279"/>
      <c r="AO717" s="279"/>
      <c r="AP717" s="480"/>
    </row>
    <row r="718" spans="1:42" hidden="1" x14ac:dyDescent="0.25">
      <c r="A718" s="614"/>
      <c r="B718" s="615"/>
      <c r="C718" s="615"/>
      <c r="D718" s="615"/>
      <c r="E718" s="615"/>
      <c r="F718" s="615"/>
      <c r="G718" s="615"/>
      <c r="H718" s="615"/>
      <c r="I718" s="615"/>
      <c r="J718" s="615"/>
      <c r="K718" s="615"/>
      <c r="L718" s="615"/>
      <c r="M718" s="615"/>
      <c r="N718" s="615"/>
      <c r="O718" s="615"/>
      <c r="P718" s="615"/>
      <c r="Q718" s="615"/>
      <c r="R718" s="615"/>
      <c r="S718" s="615"/>
      <c r="T718" s="615"/>
      <c r="U718" s="615"/>
      <c r="V718" s="615"/>
      <c r="W718" s="615"/>
      <c r="X718" s="615"/>
      <c r="Y718" s="615"/>
      <c r="Z718" s="615"/>
      <c r="AA718" s="615"/>
      <c r="AB718" s="615"/>
      <c r="AC718" s="615"/>
      <c r="AD718" s="615"/>
      <c r="AE718" s="615"/>
      <c r="AF718" s="615"/>
      <c r="AG718" s="615"/>
      <c r="AH718" s="615"/>
      <c r="AI718" s="615"/>
      <c r="AJ718" s="572"/>
      <c r="AK718" s="572"/>
      <c r="AL718" s="279"/>
      <c r="AM718" s="279"/>
      <c r="AN718" s="279"/>
      <c r="AO718" s="279"/>
      <c r="AP718" s="480"/>
    </row>
    <row r="719" spans="1:42" hidden="1" x14ac:dyDescent="0.25">
      <c r="A719" s="614"/>
      <c r="B719" s="615"/>
      <c r="C719" s="615"/>
      <c r="D719" s="615"/>
      <c r="E719" s="615"/>
      <c r="F719" s="615"/>
      <c r="G719" s="615"/>
      <c r="H719" s="615"/>
      <c r="I719" s="615"/>
      <c r="J719" s="615"/>
      <c r="K719" s="615"/>
      <c r="L719" s="615"/>
      <c r="M719" s="615"/>
      <c r="N719" s="615"/>
      <c r="O719" s="615"/>
      <c r="P719" s="615"/>
      <c r="Q719" s="615"/>
      <c r="R719" s="615"/>
      <c r="S719" s="615"/>
      <c r="T719" s="615"/>
      <c r="U719" s="615"/>
      <c r="V719" s="615"/>
      <c r="W719" s="615"/>
      <c r="X719" s="615"/>
      <c r="Y719" s="615"/>
      <c r="Z719" s="615"/>
      <c r="AA719" s="615"/>
      <c r="AB719" s="615"/>
      <c r="AC719" s="615"/>
      <c r="AD719" s="615"/>
      <c r="AE719" s="615"/>
      <c r="AF719" s="615"/>
      <c r="AG719" s="615"/>
      <c r="AH719" s="615"/>
      <c r="AI719" s="615"/>
      <c r="AJ719" s="572"/>
      <c r="AK719" s="572"/>
      <c r="AL719" s="279"/>
      <c r="AM719" s="279"/>
      <c r="AN719" s="279"/>
      <c r="AO719" s="279"/>
      <c r="AP719" s="480"/>
    </row>
    <row r="720" spans="1:42" hidden="1" x14ac:dyDescent="0.25">
      <c r="A720" s="614"/>
      <c r="B720" s="615"/>
      <c r="C720" s="615"/>
      <c r="D720" s="615"/>
      <c r="E720" s="615"/>
      <c r="F720" s="615"/>
      <c r="G720" s="615"/>
      <c r="H720" s="615"/>
      <c r="I720" s="615"/>
      <c r="J720" s="615"/>
      <c r="K720" s="615"/>
      <c r="L720" s="615"/>
      <c r="M720" s="615"/>
      <c r="N720" s="615"/>
      <c r="O720" s="615"/>
      <c r="P720" s="615"/>
      <c r="Q720" s="615"/>
      <c r="R720" s="615"/>
      <c r="S720" s="615"/>
      <c r="T720" s="615"/>
      <c r="U720" s="615"/>
      <c r="V720" s="615"/>
      <c r="W720" s="615"/>
      <c r="X720" s="615"/>
      <c r="Y720" s="615"/>
      <c r="Z720" s="615"/>
      <c r="AA720" s="615"/>
      <c r="AB720" s="615"/>
      <c r="AC720" s="615"/>
      <c r="AD720" s="615"/>
      <c r="AE720" s="615"/>
      <c r="AF720" s="615"/>
      <c r="AG720" s="615"/>
      <c r="AH720" s="615"/>
      <c r="AI720" s="615"/>
      <c r="AJ720" s="572"/>
      <c r="AK720" s="572"/>
      <c r="AL720" s="279"/>
      <c r="AM720" s="279"/>
      <c r="AN720" s="279"/>
      <c r="AO720" s="279"/>
      <c r="AP720" s="480"/>
    </row>
    <row r="721" spans="1:42" hidden="1" x14ac:dyDescent="0.25">
      <c r="A721" s="614"/>
      <c r="B721" s="615"/>
      <c r="C721" s="615"/>
      <c r="D721" s="615"/>
      <c r="E721" s="615"/>
      <c r="F721" s="615"/>
      <c r="G721" s="615"/>
      <c r="H721" s="615"/>
      <c r="I721" s="615"/>
      <c r="J721" s="615"/>
      <c r="K721" s="615"/>
      <c r="L721" s="615"/>
      <c r="M721" s="615"/>
      <c r="N721" s="615"/>
      <c r="O721" s="615"/>
      <c r="P721" s="615"/>
      <c r="Q721" s="615"/>
      <c r="R721" s="615"/>
      <c r="S721" s="615"/>
      <c r="T721" s="615"/>
      <c r="U721" s="615"/>
      <c r="V721" s="615"/>
      <c r="W721" s="615"/>
      <c r="X721" s="615"/>
      <c r="Y721" s="615"/>
      <c r="Z721" s="615"/>
      <c r="AA721" s="615"/>
      <c r="AB721" s="615"/>
      <c r="AC721" s="615"/>
      <c r="AD721" s="615"/>
      <c r="AE721" s="615"/>
      <c r="AF721" s="615"/>
      <c r="AG721" s="615"/>
      <c r="AH721" s="615"/>
      <c r="AI721" s="615"/>
      <c r="AJ721" s="572"/>
      <c r="AK721" s="572"/>
      <c r="AL721" s="279"/>
      <c r="AM721" s="279"/>
      <c r="AN721" s="279"/>
      <c r="AO721" s="279"/>
      <c r="AP721" s="480"/>
    </row>
    <row r="722" spans="1:42" hidden="1" x14ac:dyDescent="0.25">
      <c r="A722" s="614"/>
      <c r="B722" s="615"/>
      <c r="C722" s="615"/>
      <c r="D722" s="615"/>
      <c r="E722" s="615"/>
      <c r="F722" s="615"/>
      <c r="G722" s="615"/>
      <c r="H722" s="615"/>
      <c r="I722" s="615"/>
      <c r="J722" s="615"/>
      <c r="K722" s="615"/>
      <c r="L722" s="615"/>
      <c r="M722" s="615"/>
      <c r="N722" s="615"/>
      <c r="O722" s="615"/>
      <c r="P722" s="615"/>
      <c r="Q722" s="615"/>
      <c r="R722" s="615"/>
      <c r="S722" s="615"/>
      <c r="T722" s="615"/>
      <c r="U722" s="615"/>
      <c r="V722" s="615"/>
      <c r="W722" s="615"/>
      <c r="X722" s="615"/>
      <c r="Y722" s="615"/>
      <c r="Z722" s="615"/>
      <c r="AA722" s="615"/>
      <c r="AB722" s="615"/>
      <c r="AC722" s="615"/>
      <c r="AD722" s="615"/>
      <c r="AE722" s="615"/>
      <c r="AF722" s="615"/>
      <c r="AG722" s="615"/>
      <c r="AH722" s="615"/>
      <c r="AI722" s="615"/>
      <c r="AJ722" s="572"/>
      <c r="AK722" s="572"/>
      <c r="AL722" s="279"/>
      <c r="AM722" s="279"/>
      <c r="AN722" s="279"/>
      <c r="AO722" s="279"/>
      <c r="AP722" s="480"/>
    </row>
    <row r="723" spans="1:42" hidden="1" x14ac:dyDescent="0.25">
      <c r="A723" s="614"/>
      <c r="B723" s="615"/>
      <c r="C723" s="615"/>
      <c r="D723" s="615"/>
      <c r="E723" s="615"/>
      <c r="F723" s="615"/>
      <c r="G723" s="615"/>
      <c r="H723" s="615"/>
      <c r="I723" s="615"/>
      <c r="J723" s="615"/>
      <c r="K723" s="615"/>
      <c r="L723" s="615"/>
      <c r="M723" s="615"/>
      <c r="N723" s="615"/>
      <c r="O723" s="615"/>
      <c r="P723" s="615"/>
      <c r="Q723" s="615"/>
      <c r="R723" s="615"/>
      <c r="S723" s="615"/>
      <c r="T723" s="615"/>
      <c r="U723" s="615"/>
      <c r="V723" s="615"/>
      <c r="W723" s="615"/>
      <c r="X723" s="615"/>
      <c r="Y723" s="615"/>
      <c r="Z723" s="615"/>
      <c r="AA723" s="615"/>
      <c r="AB723" s="615"/>
      <c r="AC723" s="615"/>
      <c r="AD723" s="615"/>
      <c r="AE723" s="615"/>
      <c r="AF723" s="615"/>
      <c r="AG723" s="615"/>
      <c r="AH723" s="615"/>
      <c r="AI723" s="615"/>
      <c r="AJ723" s="572"/>
      <c r="AK723" s="572"/>
      <c r="AL723" s="279"/>
      <c r="AM723" s="279"/>
      <c r="AN723" s="279"/>
      <c r="AO723" s="279"/>
      <c r="AP723" s="480"/>
    </row>
    <row r="724" spans="1:42" hidden="1" x14ac:dyDescent="0.25">
      <c r="A724" s="614"/>
      <c r="B724" s="615"/>
      <c r="C724" s="615"/>
      <c r="D724" s="615"/>
      <c r="E724" s="615"/>
      <c r="F724" s="615"/>
      <c r="G724" s="615"/>
      <c r="H724" s="615"/>
      <c r="I724" s="615"/>
      <c r="J724" s="615"/>
      <c r="K724" s="615"/>
      <c r="L724" s="615"/>
      <c r="M724" s="615"/>
      <c r="N724" s="615"/>
      <c r="O724" s="615"/>
      <c r="P724" s="615"/>
      <c r="Q724" s="615"/>
      <c r="R724" s="615"/>
      <c r="S724" s="615"/>
      <c r="T724" s="615"/>
      <c r="U724" s="615"/>
      <c r="V724" s="615"/>
      <c r="W724" s="615"/>
      <c r="X724" s="615"/>
      <c r="Y724" s="615"/>
      <c r="Z724" s="615"/>
      <c r="AA724" s="615"/>
      <c r="AB724" s="615"/>
      <c r="AC724" s="615"/>
      <c r="AD724" s="615"/>
      <c r="AE724" s="615"/>
      <c r="AF724" s="615"/>
      <c r="AG724" s="615"/>
      <c r="AH724" s="615"/>
      <c r="AI724" s="615"/>
      <c r="AJ724" s="572"/>
      <c r="AK724" s="572"/>
      <c r="AL724" s="279"/>
      <c r="AM724" s="279"/>
      <c r="AN724" s="279"/>
      <c r="AO724" s="279"/>
      <c r="AP724" s="480"/>
    </row>
    <row r="725" spans="1:42" hidden="1" x14ac:dyDescent="0.25">
      <c r="A725" s="614"/>
      <c r="B725" s="615"/>
      <c r="C725" s="615"/>
      <c r="D725" s="615"/>
      <c r="E725" s="615"/>
      <c r="F725" s="615"/>
      <c r="G725" s="615"/>
      <c r="H725" s="615"/>
      <c r="I725" s="615"/>
      <c r="J725" s="615"/>
      <c r="K725" s="615"/>
      <c r="L725" s="615"/>
      <c r="M725" s="615"/>
      <c r="N725" s="615"/>
      <c r="O725" s="615"/>
      <c r="P725" s="615"/>
      <c r="Q725" s="615"/>
      <c r="R725" s="615"/>
      <c r="S725" s="615"/>
      <c r="T725" s="615"/>
      <c r="U725" s="615"/>
      <c r="V725" s="615"/>
      <c r="W725" s="615"/>
      <c r="X725" s="615"/>
      <c r="Y725" s="615"/>
      <c r="Z725" s="615"/>
      <c r="AA725" s="615"/>
      <c r="AB725" s="615"/>
      <c r="AC725" s="615"/>
      <c r="AD725" s="615"/>
      <c r="AE725" s="615"/>
      <c r="AF725" s="615"/>
      <c r="AG725" s="615"/>
      <c r="AH725" s="615"/>
      <c r="AI725" s="615"/>
      <c r="AJ725" s="572"/>
      <c r="AK725" s="572"/>
      <c r="AL725" s="279"/>
      <c r="AM725" s="279"/>
      <c r="AN725" s="279"/>
      <c r="AO725" s="279"/>
      <c r="AP725" s="480"/>
    </row>
    <row r="726" spans="1:42" hidden="1" x14ac:dyDescent="0.25">
      <c r="A726" s="614"/>
      <c r="B726" s="615"/>
      <c r="C726" s="615"/>
      <c r="D726" s="615"/>
      <c r="E726" s="615"/>
      <c r="F726" s="615"/>
      <c r="G726" s="615"/>
      <c r="H726" s="615"/>
      <c r="I726" s="615"/>
      <c r="J726" s="615"/>
      <c r="K726" s="615"/>
      <c r="L726" s="615"/>
      <c r="M726" s="615"/>
      <c r="N726" s="615"/>
      <c r="O726" s="615"/>
      <c r="P726" s="615"/>
      <c r="Q726" s="615"/>
      <c r="R726" s="615"/>
      <c r="S726" s="615"/>
      <c r="T726" s="615"/>
      <c r="U726" s="615"/>
      <c r="V726" s="615"/>
      <c r="W726" s="615"/>
      <c r="X726" s="615"/>
      <c r="Y726" s="615"/>
      <c r="Z726" s="615"/>
      <c r="AA726" s="615"/>
      <c r="AB726" s="615"/>
      <c r="AC726" s="615"/>
      <c r="AD726" s="615"/>
      <c r="AE726" s="615"/>
      <c r="AF726" s="615"/>
      <c r="AG726" s="615"/>
      <c r="AH726" s="615"/>
      <c r="AI726" s="615"/>
      <c r="AJ726" s="572"/>
      <c r="AK726" s="572"/>
      <c r="AL726" s="279"/>
      <c r="AM726" s="279"/>
      <c r="AN726" s="279"/>
      <c r="AO726" s="279"/>
      <c r="AP726" s="480"/>
    </row>
    <row r="727" spans="1:42" hidden="1" x14ac:dyDescent="0.25">
      <c r="A727" s="614"/>
      <c r="B727" s="615"/>
      <c r="C727" s="615"/>
      <c r="D727" s="615"/>
      <c r="E727" s="615"/>
      <c r="F727" s="615"/>
      <c r="G727" s="615"/>
      <c r="H727" s="615"/>
      <c r="I727" s="615"/>
      <c r="J727" s="615"/>
      <c r="K727" s="615"/>
      <c r="L727" s="615"/>
      <c r="M727" s="615"/>
      <c r="N727" s="615"/>
      <c r="O727" s="615"/>
      <c r="P727" s="615"/>
      <c r="Q727" s="615"/>
      <c r="R727" s="615"/>
      <c r="S727" s="615"/>
      <c r="T727" s="615"/>
      <c r="U727" s="615"/>
      <c r="V727" s="615"/>
      <c r="W727" s="615"/>
      <c r="X727" s="615"/>
      <c r="Y727" s="615"/>
      <c r="Z727" s="615"/>
      <c r="AA727" s="615"/>
      <c r="AB727" s="615"/>
      <c r="AC727" s="615"/>
      <c r="AD727" s="615"/>
      <c r="AE727" s="615"/>
      <c r="AF727" s="615"/>
      <c r="AG727" s="615"/>
      <c r="AH727" s="615"/>
      <c r="AI727" s="615"/>
      <c r="AJ727" s="572"/>
      <c r="AK727" s="572"/>
      <c r="AL727" s="279"/>
      <c r="AM727" s="279"/>
      <c r="AN727" s="279"/>
      <c r="AO727" s="279"/>
      <c r="AP727" s="480"/>
    </row>
    <row r="728" spans="1:42" hidden="1" x14ac:dyDescent="0.25">
      <c r="A728" s="614"/>
      <c r="B728" s="615"/>
      <c r="C728" s="615"/>
      <c r="D728" s="615"/>
      <c r="E728" s="615"/>
      <c r="F728" s="615"/>
      <c r="G728" s="615"/>
      <c r="H728" s="615"/>
      <c r="I728" s="615"/>
      <c r="J728" s="615"/>
      <c r="K728" s="615"/>
      <c r="L728" s="615"/>
      <c r="M728" s="615"/>
      <c r="N728" s="615"/>
      <c r="O728" s="615"/>
      <c r="P728" s="615"/>
      <c r="Q728" s="615"/>
      <c r="R728" s="615"/>
      <c r="S728" s="615"/>
      <c r="T728" s="615"/>
      <c r="U728" s="615"/>
      <c r="V728" s="615"/>
      <c r="W728" s="615"/>
      <c r="X728" s="615"/>
      <c r="Y728" s="615"/>
      <c r="Z728" s="615"/>
      <c r="AA728" s="615"/>
      <c r="AB728" s="615"/>
      <c r="AC728" s="615"/>
      <c r="AD728" s="615"/>
      <c r="AE728" s="615"/>
      <c r="AF728" s="615"/>
      <c r="AG728" s="615"/>
      <c r="AH728" s="615"/>
      <c r="AI728" s="615"/>
      <c r="AJ728" s="572"/>
      <c r="AK728" s="572"/>
      <c r="AL728" s="279"/>
      <c r="AM728" s="279"/>
      <c r="AN728" s="279"/>
      <c r="AO728" s="279"/>
      <c r="AP728" s="480"/>
    </row>
    <row r="729" spans="1:42" hidden="1" x14ac:dyDescent="0.25">
      <c r="A729" s="614"/>
      <c r="B729" s="615"/>
      <c r="C729" s="615"/>
      <c r="D729" s="615"/>
      <c r="E729" s="615"/>
      <c r="F729" s="615"/>
      <c r="G729" s="615"/>
      <c r="H729" s="615"/>
      <c r="I729" s="615"/>
      <c r="J729" s="615"/>
      <c r="K729" s="615"/>
      <c r="L729" s="615"/>
      <c r="M729" s="615"/>
      <c r="N729" s="615"/>
      <c r="O729" s="615"/>
      <c r="P729" s="615"/>
      <c r="Q729" s="615"/>
      <c r="R729" s="615"/>
      <c r="S729" s="615"/>
      <c r="T729" s="615"/>
      <c r="U729" s="615"/>
      <c r="V729" s="615"/>
      <c r="W729" s="615"/>
      <c r="X729" s="615"/>
      <c r="Y729" s="615"/>
      <c r="Z729" s="615"/>
      <c r="AA729" s="615"/>
      <c r="AB729" s="615"/>
      <c r="AC729" s="615"/>
      <c r="AD729" s="615"/>
      <c r="AE729" s="615"/>
      <c r="AF729" s="615"/>
      <c r="AG729" s="615"/>
      <c r="AH729" s="615"/>
      <c r="AI729" s="615"/>
      <c r="AJ729" s="572"/>
      <c r="AK729" s="572"/>
      <c r="AL729" s="279"/>
      <c r="AM729" s="279"/>
      <c r="AN729" s="279"/>
      <c r="AO729" s="279"/>
      <c r="AP729" s="480"/>
    </row>
    <row r="730" spans="1:42" hidden="1" x14ac:dyDescent="0.25">
      <c r="A730" s="614"/>
      <c r="B730" s="615"/>
      <c r="C730" s="615"/>
      <c r="D730" s="615"/>
      <c r="E730" s="615"/>
      <c r="F730" s="615"/>
      <c r="G730" s="615"/>
      <c r="H730" s="615"/>
      <c r="I730" s="615"/>
      <c r="J730" s="615"/>
      <c r="K730" s="615"/>
      <c r="L730" s="615"/>
      <c r="M730" s="615"/>
      <c r="N730" s="615"/>
      <c r="O730" s="615"/>
      <c r="P730" s="615"/>
      <c r="Q730" s="615"/>
      <c r="R730" s="615"/>
      <c r="S730" s="615"/>
      <c r="T730" s="615"/>
      <c r="U730" s="615"/>
      <c r="V730" s="615"/>
      <c r="W730" s="615"/>
      <c r="X730" s="615"/>
      <c r="Y730" s="615"/>
      <c r="Z730" s="615"/>
      <c r="AA730" s="615"/>
      <c r="AB730" s="615"/>
      <c r="AC730" s="615"/>
      <c r="AD730" s="615"/>
      <c r="AE730" s="615"/>
      <c r="AF730" s="615"/>
      <c r="AG730" s="615"/>
      <c r="AH730" s="615"/>
      <c r="AI730" s="615"/>
      <c r="AJ730" s="572"/>
      <c r="AK730" s="572"/>
      <c r="AL730" s="279"/>
      <c r="AM730" s="279"/>
      <c r="AN730" s="279"/>
      <c r="AO730" s="279"/>
      <c r="AP730" s="480"/>
    </row>
    <row r="731" spans="1:42" hidden="1" x14ac:dyDescent="0.25">
      <c r="A731" s="614"/>
      <c r="B731" s="615"/>
      <c r="C731" s="615"/>
      <c r="D731" s="615"/>
      <c r="E731" s="615"/>
      <c r="F731" s="615"/>
      <c r="G731" s="615"/>
      <c r="H731" s="615"/>
      <c r="I731" s="615"/>
      <c r="J731" s="615"/>
      <c r="K731" s="615"/>
      <c r="L731" s="615"/>
      <c r="M731" s="615"/>
      <c r="N731" s="615"/>
      <c r="O731" s="615"/>
      <c r="P731" s="615"/>
      <c r="Q731" s="615"/>
      <c r="R731" s="615"/>
      <c r="S731" s="615"/>
      <c r="T731" s="615"/>
      <c r="U731" s="615"/>
      <c r="V731" s="615"/>
      <c r="W731" s="615"/>
      <c r="X731" s="615"/>
      <c r="Y731" s="615"/>
      <c r="Z731" s="615"/>
      <c r="AA731" s="615"/>
      <c r="AB731" s="615"/>
      <c r="AC731" s="615"/>
      <c r="AD731" s="615"/>
      <c r="AE731" s="615"/>
      <c r="AF731" s="615"/>
      <c r="AG731" s="615"/>
      <c r="AH731" s="615"/>
      <c r="AI731" s="615"/>
      <c r="AJ731" s="572"/>
      <c r="AK731" s="572"/>
      <c r="AL731" s="279"/>
      <c r="AM731" s="279"/>
      <c r="AN731" s="279"/>
      <c r="AO731" s="279"/>
      <c r="AP731" s="480"/>
    </row>
    <row r="732" spans="1:42" hidden="1" x14ac:dyDescent="0.25">
      <c r="A732" s="614"/>
      <c r="B732" s="615"/>
      <c r="C732" s="615"/>
      <c r="D732" s="615"/>
      <c r="E732" s="615"/>
      <c r="F732" s="615"/>
      <c r="G732" s="615"/>
      <c r="H732" s="615"/>
      <c r="I732" s="615"/>
      <c r="J732" s="615"/>
      <c r="K732" s="615"/>
      <c r="L732" s="615"/>
      <c r="M732" s="615"/>
      <c r="N732" s="615"/>
      <c r="O732" s="615"/>
      <c r="P732" s="615"/>
      <c r="Q732" s="615"/>
      <c r="R732" s="615"/>
      <c r="S732" s="615"/>
      <c r="T732" s="615"/>
      <c r="U732" s="615"/>
      <c r="V732" s="615"/>
      <c r="W732" s="615"/>
      <c r="X732" s="615"/>
      <c r="Y732" s="615"/>
      <c r="Z732" s="615"/>
      <c r="AA732" s="615"/>
      <c r="AB732" s="615"/>
      <c r="AC732" s="615"/>
      <c r="AD732" s="615"/>
      <c r="AE732" s="615"/>
      <c r="AF732" s="615"/>
      <c r="AG732" s="615"/>
      <c r="AH732" s="615"/>
      <c r="AI732" s="615"/>
      <c r="AJ732" s="572"/>
      <c r="AK732" s="572"/>
      <c r="AL732" s="279"/>
      <c r="AM732" s="279"/>
      <c r="AN732" s="279"/>
      <c r="AO732" s="279"/>
      <c r="AP732" s="480"/>
    </row>
    <row r="733" spans="1:42" hidden="1" x14ac:dyDescent="0.25">
      <c r="A733" s="614"/>
      <c r="B733" s="615"/>
      <c r="C733" s="615"/>
      <c r="D733" s="615"/>
      <c r="E733" s="615"/>
      <c r="F733" s="615"/>
      <c r="G733" s="615"/>
      <c r="H733" s="615"/>
      <c r="I733" s="615"/>
      <c r="J733" s="615"/>
      <c r="K733" s="615"/>
      <c r="L733" s="615"/>
      <c r="M733" s="615"/>
      <c r="N733" s="615"/>
      <c r="O733" s="615"/>
      <c r="P733" s="615"/>
      <c r="Q733" s="615"/>
      <c r="R733" s="615"/>
      <c r="S733" s="615"/>
      <c r="T733" s="615"/>
      <c r="U733" s="615"/>
      <c r="V733" s="615"/>
      <c r="W733" s="615"/>
      <c r="X733" s="615"/>
      <c r="Y733" s="615"/>
      <c r="Z733" s="615"/>
      <c r="AA733" s="615"/>
      <c r="AB733" s="615"/>
      <c r="AC733" s="615"/>
      <c r="AD733" s="615"/>
      <c r="AE733" s="615"/>
      <c r="AF733" s="615"/>
      <c r="AG733" s="615"/>
      <c r="AH733" s="615"/>
      <c r="AI733" s="615"/>
      <c r="AJ733" s="572"/>
      <c r="AK733" s="572"/>
      <c r="AL733" s="279"/>
      <c r="AM733" s="279"/>
      <c r="AN733" s="279"/>
      <c r="AO733" s="279"/>
      <c r="AP733" s="480"/>
    </row>
    <row r="734" spans="1:42" hidden="1" x14ac:dyDescent="0.25">
      <c r="A734" s="614"/>
      <c r="B734" s="615"/>
      <c r="C734" s="615"/>
      <c r="D734" s="615"/>
      <c r="E734" s="615"/>
      <c r="F734" s="615"/>
      <c r="G734" s="615"/>
      <c r="H734" s="615"/>
      <c r="I734" s="615"/>
      <c r="J734" s="615"/>
      <c r="K734" s="615"/>
      <c r="L734" s="615"/>
      <c r="M734" s="615"/>
      <c r="N734" s="615"/>
      <c r="O734" s="615"/>
      <c r="P734" s="615"/>
      <c r="Q734" s="615"/>
      <c r="R734" s="615"/>
      <c r="S734" s="615"/>
      <c r="T734" s="615"/>
      <c r="U734" s="615"/>
      <c r="V734" s="615"/>
      <c r="W734" s="615"/>
      <c r="X734" s="615"/>
      <c r="Y734" s="615"/>
      <c r="Z734" s="615"/>
      <c r="AA734" s="615"/>
      <c r="AB734" s="615"/>
      <c r="AC734" s="615"/>
      <c r="AD734" s="615"/>
      <c r="AE734" s="615"/>
      <c r="AF734" s="615"/>
      <c r="AG734" s="615"/>
      <c r="AH734" s="615"/>
      <c r="AI734" s="615"/>
      <c r="AJ734" s="572"/>
      <c r="AK734" s="572"/>
      <c r="AL734" s="279"/>
      <c r="AM734" s="279"/>
      <c r="AN734" s="279"/>
      <c r="AO734" s="279"/>
      <c r="AP734" s="480"/>
    </row>
    <row r="735" spans="1:42" hidden="1" x14ac:dyDescent="0.25">
      <c r="A735" s="614"/>
      <c r="B735" s="615"/>
      <c r="C735" s="615"/>
      <c r="D735" s="615"/>
      <c r="E735" s="615"/>
      <c r="F735" s="615"/>
      <c r="G735" s="615"/>
      <c r="H735" s="615"/>
      <c r="I735" s="615"/>
      <c r="J735" s="615"/>
      <c r="K735" s="615"/>
      <c r="L735" s="615"/>
      <c r="M735" s="615"/>
      <c r="N735" s="615"/>
      <c r="O735" s="615"/>
      <c r="P735" s="615"/>
      <c r="Q735" s="615"/>
      <c r="R735" s="615"/>
      <c r="S735" s="615"/>
      <c r="T735" s="615"/>
      <c r="U735" s="615"/>
      <c r="V735" s="615"/>
      <c r="W735" s="615"/>
      <c r="X735" s="615"/>
      <c r="Y735" s="615"/>
      <c r="Z735" s="615"/>
      <c r="AA735" s="615"/>
      <c r="AB735" s="615"/>
      <c r="AC735" s="615"/>
      <c r="AD735" s="615"/>
      <c r="AE735" s="615"/>
      <c r="AF735" s="615"/>
      <c r="AG735" s="615"/>
      <c r="AH735" s="615"/>
      <c r="AI735" s="615"/>
      <c r="AJ735" s="572"/>
      <c r="AK735" s="572"/>
      <c r="AL735" s="279"/>
      <c r="AM735" s="279"/>
      <c r="AN735" s="279"/>
      <c r="AO735" s="279"/>
      <c r="AP735" s="480"/>
    </row>
    <row r="736" spans="1:42" hidden="1" x14ac:dyDescent="0.25">
      <c r="A736" s="614"/>
      <c r="B736" s="615"/>
      <c r="C736" s="615"/>
      <c r="D736" s="615"/>
      <c r="E736" s="615"/>
      <c r="F736" s="615"/>
      <c r="G736" s="615"/>
      <c r="H736" s="615"/>
      <c r="I736" s="615"/>
      <c r="J736" s="615"/>
      <c r="K736" s="615"/>
      <c r="L736" s="615"/>
      <c r="M736" s="615"/>
      <c r="N736" s="615"/>
      <c r="O736" s="615"/>
      <c r="P736" s="615"/>
      <c r="Q736" s="615"/>
      <c r="R736" s="615"/>
      <c r="S736" s="615"/>
      <c r="T736" s="615"/>
      <c r="U736" s="615"/>
      <c r="V736" s="615"/>
      <c r="W736" s="615"/>
      <c r="X736" s="615"/>
      <c r="Y736" s="615"/>
      <c r="Z736" s="615"/>
      <c r="AA736" s="615"/>
      <c r="AB736" s="615"/>
      <c r="AC736" s="615"/>
      <c r="AD736" s="615"/>
      <c r="AE736" s="615"/>
      <c r="AF736" s="615"/>
      <c r="AG736" s="615"/>
      <c r="AH736" s="615"/>
      <c r="AI736" s="615"/>
      <c r="AJ736" s="568"/>
      <c r="AK736" s="572"/>
      <c r="AL736" s="279"/>
      <c r="AM736" s="279"/>
      <c r="AN736" s="279"/>
      <c r="AO736" s="279"/>
      <c r="AP736" s="480"/>
    </row>
    <row r="737" spans="1:42" hidden="1" x14ac:dyDescent="0.25">
      <c r="A737" s="614"/>
      <c r="B737" s="615"/>
      <c r="C737" s="615"/>
      <c r="D737" s="615"/>
      <c r="E737" s="615"/>
      <c r="F737" s="615"/>
      <c r="G737" s="615"/>
      <c r="H737" s="615"/>
      <c r="I737" s="615"/>
      <c r="J737" s="615"/>
      <c r="K737" s="615"/>
      <c r="L737" s="615"/>
      <c r="M737" s="615"/>
      <c r="N737" s="615"/>
      <c r="O737" s="615"/>
      <c r="P737" s="615"/>
      <c r="Q737" s="615"/>
      <c r="R737" s="615"/>
      <c r="S737" s="615"/>
      <c r="T737" s="615"/>
      <c r="U737" s="615"/>
      <c r="V737" s="615"/>
      <c r="W737" s="615"/>
      <c r="X737" s="615"/>
      <c r="Y737" s="615"/>
      <c r="Z737" s="615"/>
      <c r="AA737" s="615"/>
      <c r="AB737" s="615"/>
      <c r="AC737" s="615"/>
      <c r="AD737" s="615"/>
      <c r="AE737" s="615"/>
      <c r="AF737" s="615"/>
      <c r="AG737" s="615"/>
      <c r="AH737" s="615"/>
      <c r="AI737" s="615"/>
      <c r="AJ737" s="568"/>
      <c r="AK737" s="572"/>
      <c r="AL737" s="279"/>
      <c r="AM737" s="279"/>
      <c r="AN737" s="279"/>
      <c r="AO737" s="279"/>
      <c r="AP737" s="480"/>
    </row>
    <row r="738" spans="1:42" hidden="1" x14ac:dyDescent="0.25">
      <c r="A738" s="614"/>
      <c r="B738" s="615"/>
      <c r="C738" s="615"/>
      <c r="D738" s="615"/>
      <c r="E738" s="615"/>
      <c r="F738" s="615"/>
      <c r="G738" s="615"/>
      <c r="H738" s="615"/>
      <c r="I738" s="615"/>
      <c r="J738" s="615"/>
      <c r="K738" s="615"/>
      <c r="L738" s="615"/>
      <c r="M738" s="615"/>
      <c r="N738" s="615"/>
      <c r="O738" s="615"/>
      <c r="P738" s="615"/>
      <c r="Q738" s="615"/>
      <c r="R738" s="615"/>
      <c r="S738" s="615"/>
      <c r="T738" s="615"/>
      <c r="U738" s="615"/>
      <c r="V738" s="615"/>
      <c r="W738" s="615"/>
      <c r="X738" s="615"/>
      <c r="Y738" s="615"/>
      <c r="Z738" s="615"/>
      <c r="AA738" s="615"/>
      <c r="AB738" s="615"/>
      <c r="AC738" s="615"/>
      <c r="AD738" s="615"/>
      <c r="AE738" s="615"/>
      <c r="AF738" s="615"/>
      <c r="AG738" s="615"/>
      <c r="AH738" s="615"/>
      <c r="AI738" s="615"/>
      <c r="AJ738" s="572"/>
      <c r="AK738" s="572"/>
      <c r="AL738" s="279"/>
      <c r="AM738" s="279"/>
      <c r="AN738" s="279"/>
      <c r="AO738" s="279"/>
      <c r="AP738" s="480"/>
    </row>
    <row r="739" spans="1:42" hidden="1" x14ac:dyDescent="0.25">
      <c r="A739" s="614"/>
      <c r="B739" s="615"/>
      <c r="C739" s="615"/>
      <c r="D739" s="615"/>
      <c r="E739" s="615"/>
      <c r="F739" s="615"/>
      <c r="G739" s="615"/>
      <c r="H739" s="615"/>
      <c r="I739" s="615"/>
      <c r="J739" s="615"/>
      <c r="K739" s="615"/>
      <c r="L739" s="615"/>
      <c r="M739" s="615"/>
      <c r="N739" s="615"/>
      <c r="O739" s="615"/>
      <c r="P739" s="615"/>
      <c r="Q739" s="615"/>
      <c r="R739" s="615"/>
      <c r="S739" s="615"/>
      <c r="T739" s="615"/>
      <c r="U739" s="615"/>
      <c r="V739" s="615"/>
      <c r="W739" s="615"/>
      <c r="X739" s="615"/>
      <c r="Y739" s="615"/>
      <c r="Z739" s="615"/>
      <c r="AA739" s="615"/>
      <c r="AB739" s="615"/>
      <c r="AC739" s="615"/>
      <c r="AD739" s="615"/>
      <c r="AE739" s="615"/>
      <c r="AF739" s="615"/>
      <c r="AG739" s="615"/>
      <c r="AH739" s="615"/>
      <c r="AI739" s="615"/>
      <c r="AJ739" s="572"/>
      <c r="AK739" s="572"/>
      <c r="AL739" s="279"/>
      <c r="AM739" s="279"/>
      <c r="AN739" s="279"/>
      <c r="AO739" s="279"/>
      <c r="AP739" s="480"/>
    </row>
    <row r="740" spans="1:42" hidden="1" x14ac:dyDescent="0.25">
      <c r="A740" s="614"/>
      <c r="B740" s="615"/>
      <c r="C740" s="615"/>
      <c r="D740" s="615"/>
      <c r="E740" s="615"/>
      <c r="F740" s="615"/>
      <c r="G740" s="615"/>
      <c r="H740" s="615"/>
      <c r="I740" s="615"/>
      <c r="J740" s="615"/>
      <c r="K740" s="615"/>
      <c r="L740" s="615"/>
      <c r="M740" s="615"/>
      <c r="N740" s="615"/>
      <c r="O740" s="615"/>
      <c r="P740" s="615"/>
      <c r="Q740" s="615"/>
      <c r="R740" s="615"/>
      <c r="S740" s="615"/>
      <c r="T740" s="615"/>
      <c r="U740" s="615"/>
      <c r="V740" s="615"/>
      <c r="W740" s="615"/>
      <c r="X740" s="615"/>
      <c r="Y740" s="615"/>
      <c r="Z740" s="615"/>
      <c r="AA740" s="615"/>
      <c r="AB740" s="615"/>
      <c r="AC740" s="615"/>
      <c r="AD740" s="615"/>
      <c r="AE740" s="615"/>
      <c r="AF740" s="615"/>
      <c r="AG740" s="615"/>
      <c r="AH740" s="615"/>
      <c r="AI740" s="615"/>
      <c r="AJ740" s="572"/>
      <c r="AK740" s="568"/>
      <c r="AL740" s="279"/>
      <c r="AM740" s="279"/>
      <c r="AN740" s="279"/>
      <c r="AO740" s="279"/>
      <c r="AP740" s="480"/>
    </row>
    <row r="741" spans="1:42" hidden="1" x14ac:dyDescent="0.25">
      <c r="A741" s="614"/>
      <c r="B741" s="615"/>
      <c r="C741" s="615"/>
      <c r="D741" s="615"/>
      <c r="E741" s="615"/>
      <c r="F741" s="615"/>
      <c r="G741" s="615"/>
      <c r="H741" s="615"/>
      <c r="I741" s="615"/>
      <c r="J741" s="615"/>
      <c r="K741" s="615"/>
      <c r="L741" s="615"/>
      <c r="M741" s="615"/>
      <c r="N741" s="615"/>
      <c r="O741" s="615"/>
      <c r="P741" s="615"/>
      <c r="Q741" s="615"/>
      <c r="R741" s="615"/>
      <c r="S741" s="615"/>
      <c r="T741" s="615"/>
      <c r="U741" s="615"/>
      <c r="V741" s="615"/>
      <c r="W741" s="615"/>
      <c r="X741" s="615"/>
      <c r="Y741" s="615"/>
      <c r="Z741" s="615"/>
      <c r="AA741" s="615"/>
      <c r="AB741" s="615"/>
      <c r="AC741" s="615"/>
      <c r="AD741" s="615"/>
      <c r="AE741" s="615"/>
      <c r="AF741" s="615"/>
      <c r="AG741" s="615"/>
      <c r="AH741" s="615"/>
      <c r="AI741" s="615"/>
      <c r="AJ741" s="572"/>
      <c r="AK741" s="572"/>
      <c r="AL741" s="279"/>
      <c r="AM741" s="279"/>
      <c r="AN741" s="279"/>
      <c r="AO741" s="279"/>
      <c r="AP741" s="480"/>
    </row>
    <row r="742" spans="1:42" hidden="1" x14ac:dyDescent="0.25">
      <c r="A742" s="614"/>
      <c r="B742" s="615"/>
      <c r="C742" s="615"/>
      <c r="D742" s="615"/>
      <c r="E742" s="615"/>
      <c r="F742" s="615"/>
      <c r="G742" s="615"/>
      <c r="H742" s="615"/>
      <c r="I742" s="615"/>
      <c r="J742" s="615"/>
      <c r="K742" s="615"/>
      <c r="L742" s="615"/>
      <c r="M742" s="615"/>
      <c r="N742" s="615"/>
      <c r="O742" s="615"/>
      <c r="P742" s="615"/>
      <c r="Q742" s="615"/>
      <c r="R742" s="615"/>
      <c r="S742" s="615"/>
      <c r="T742" s="615"/>
      <c r="U742" s="615"/>
      <c r="V742" s="615"/>
      <c r="W742" s="615"/>
      <c r="X742" s="615"/>
      <c r="Y742" s="615"/>
      <c r="Z742" s="615"/>
      <c r="AA742" s="615"/>
      <c r="AB742" s="615"/>
      <c r="AC742" s="615"/>
      <c r="AD742" s="615"/>
      <c r="AE742" s="615"/>
      <c r="AF742" s="615"/>
      <c r="AG742" s="615"/>
      <c r="AH742" s="615"/>
      <c r="AI742" s="615"/>
      <c r="AJ742" s="572"/>
      <c r="AK742" s="572"/>
      <c r="AL742" s="279"/>
      <c r="AM742" s="279"/>
      <c r="AN742" s="279"/>
      <c r="AO742" s="279"/>
      <c r="AP742" s="480"/>
    </row>
    <row r="743" spans="1:42" hidden="1" x14ac:dyDescent="0.25">
      <c r="A743" s="614"/>
      <c r="B743" s="615"/>
      <c r="C743" s="615"/>
      <c r="D743" s="615"/>
      <c r="E743" s="615"/>
      <c r="F743" s="615"/>
      <c r="G743" s="615"/>
      <c r="H743" s="615"/>
      <c r="I743" s="615"/>
      <c r="J743" s="615"/>
      <c r="K743" s="615"/>
      <c r="L743" s="615"/>
      <c r="M743" s="615"/>
      <c r="N743" s="615"/>
      <c r="O743" s="615"/>
      <c r="P743" s="615"/>
      <c r="Q743" s="615"/>
      <c r="R743" s="615"/>
      <c r="S743" s="615"/>
      <c r="T743" s="615"/>
      <c r="U743" s="615"/>
      <c r="V743" s="615"/>
      <c r="W743" s="615"/>
      <c r="X743" s="615"/>
      <c r="Y743" s="615"/>
      <c r="Z743" s="615"/>
      <c r="AA743" s="615"/>
      <c r="AB743" s="615"/>
      <c r="AC743" s="615"/>
      <c r="AD743" s="615"/>
      <c r="AE743" s="615"/>
      <c r="AF743" s="615"/>
      <c r="AG743" s="615"/>
      <c r="AH743" s="615"/>
      <c r="AI743" s="615"/>
      <c r="AJ743" s="572"/>
      <c r="AK743" s="572"/>
      <c r="AL743" s="279"/>
      <c r="AM743" s="279"/>
      <c r="AN743" s="279"/>
      <c r="AO743" s="279"/>
      <c r="AP743" s="480"/>
    </row>
    <row r="744" spans="1:42" hidden="1" x14ac:dyDescent="0.25">
      <c r="A744" s="614"/>
      <c r="B744" s="615"/>
      <c r="C744" s="615"/>
      <c r="D744" s="615"/>
      <c r="E744" s="615"/>
      <c r="F744" s="615"/>
      <c r="G744" s="615"/>
      <c r="H744" s="615"/>
      <c r="I744" s="615"/>
      <c r="J744" s="615"/>
      <c r="K744" s="615"/>
      <c r="L744" s="615"/>
      <c r="M744" s="615"/>
      <c r="N744" s="615"/>
      <c r="O744" s="615"/>
      <c r="P744" s="615"/>
      <c r="Q744" s="615"/>
      <c r="R744" s="615"/>
      <c r="S744" s="615"/>
      <c r="T744" s="615"/>
      <c r="U744" s="615"/>
      <c r="V744" s="615"/>
      <c r="W744" s="615"/>
      <c r="X744" s="615"/>
      <c r="Y744" s="615"/>
      <c r="Z744" s="615"/>
      <c r="AA744" s="615"/>
      <c r="AB744" s="615"/>
      <c r="AC744" s="615"/>
      <c r="AD744" s="615"/>
      <c r="AE744" s="615"/>
      <c r="AF744" s="615"/>
      <c r="AG744" s="615"/>
      <c r="AH744" s="615"/>
      <c r="AI744" s="615"/>
      <c r="AJ744" s="572"/>
      <c r="AK744" s="573"/>
      <c r="AL744" s="279"/>
      <c r="AM744" s="279"/>
      <c r="AN744" s="279"/>
      <c r="AO744" s="279"/>
      <c r="AP744" s="480"/>
    </row>
    <row r="745" spans="1:42" hidden="1" x14ac:dyDescent="0.25">
      <c r="A745" s="614"/>
      <c r="B745" s="615"/>
      <c r="C745" s="615"/>
      <c r="D745" s="615"/>
      <c r="E745" s="615"/>
      <c r="F745" s="615"/>
      <c r="G745" s="615"/>
      <c r="H745" s="615"/>
      <c r="I745" s="615"/>
      <c r="J745" s="615"/>
      <c r="K745" s="615"/>
      <c r="L745" s="615"/>
      <c r="M745" s="615"/>
      <c r="N745" s="615"/>
      <c r="O745" s="615"/>
      <c r="P745" s="615"/>
      <c r="Q745" s="615"/>
      <c r="R745" s="615"/>
      <c r="S745" s="615"/>
      <c r="T745" s="615"/>
      <c r="U745" s="615"/>
      <c r="V745" s="615"/>
      <c r="W745" s="615"/>
      <c r="X745" s="615"/>
      <c r="Y745" s="615"/>
      <c r="Z745" s="615"/>
      <c r="AA745" s="615"/>
      <c r="AB745" s="615"/>
      <c r="AC745" s="615"/>
      <c r="AD745" s="615"/>
      <c r="AE745" s="615"/>
      <c r="AF745" s="615"/>
      <c r="AG745" s="615"/>
      <c r="AH745" s="615"/>
      <c r="AI745" s="615"/>
      <c r="AJ745" s="618"/>
      <c r="AK745" s="618"/>
      <c r="AL745" s="618"/>
      <c r="AM745" s="618"/>
      <c r="AN745" s="618"/>
      <c r="AO745" s="618"/>
      <c r="AP745" s="483"/>
    </row>
    <row r="746" spans="1:42" hidden="1" x14ac:dyDescent="0.25">
      <c r="A746" s="608" t="s">
        <v>717</v>
      </c>
      <c r="B746" s="609"/>
      <c r="C746" s="609"/>
      <c r="D746" s="609"/>
      <c r="E746" s="609"/>
      <c r="F746" s="609"/>
      <c r="G746" s="609"/>
      <c r="H746" s="609"/>
      <c r="I746" s="609"/>
      <c r="J746" s="609"/>
      <c r="K746" s="609"/>
      <c r="L746" s="609"/>
      <c r="M746" s="609"/>
      <c r="N746" s="609"/>
      <c r="O746" s="609"/>
      <c r="P746" s="609"/>
      <c r="Q746" s="609"/>
      <c r="R746" s="609"/>
      <c r="S746" s="609"/>
      <c r="T746" s="609"/>
      <c r="U746" s="609"/>
      <c r="V746" s="609"/>
      <c r="W746" s="609"/>
      <c r="X746" s="609"/>
      <c r="Y746" s="609"/>
      <c r="Z746" s="609"/>
      <c r="AA746" s="609"/>
      <c r="AB746" s="609"/>
      <c r="AC746" s="609"/>
      <c r="AD746" s="609"/>
      <c r="AE746" s="609"/>
      <c r="AF746" s="609"/>
      <c r="AG746" s="609"/>
      <c r="AH746" s="609"/>
      <c r="AI746" s="609"/>
      <c r="AJ746" s="610" t="s">
        <v>13</v>
      </c>
      <c r="AK746" s="610"/>
      <c r="AL746" s="610"/>
      <c r="AM746" s="610"/>
      <c r="AN746" s="610"/>
      <c r="AO746" s="610"/>
      <c r="AP746" s="480">
        <f>ROUND(SUM(AP714:AP745),2)</f>
        <v>7</v>
      </c>
    </row>
    <row r="747" spans="1:42" ht="15" hidden="1" x14ac:dyDescent="0.25">
      <c r="A747" s="608"/>
      <c r="B747" s="609"/>
      <c r="C747" s="609"/>
      <c r="D747" s="609"/>
      <c r="E747" s="609"/>
      <c r="F747" s="609"/>
      <c r="G747" s="609"/>
      <c r="H747" s="609"/>
      <c r="I747" s="609"/>
      <c r="J747" s="609"/>
      <c r="K747" s="609"/>
      <c r="L747" s="609"/>
      <c r="M747" s="609"/>
      <c r="N747" s="609"/>
      <c r="O747" s="609"/>
      <c r="P747" s="609"/>
      <c r="Q747" s="609"/>
      <c r="R747" s="609"/>
      <c r="S747" s="609"/>
      <c r="T747" s="609"/>
      <c r="U747" s="609"/>
      <c r="V747" s="609"/>
      <c r="W747" s="609"/>
      <c r="X747" s="609"/>
      <c r="Y747" s="609"/>
      <c r="Z747" s="609"/>
      <c r="AA747" s="609"/>
      <c r="AB747" s="609"/>
      <c r="AC747" s="609"/>
      <c r="AD747" s="609"/>
      <c r="AE747" s="609"/>
      <c r="AF747" s="609"/>
      <c r="AG747" s="609"/>
      <c r="AH747" s="609"/>
      <c r="AI747" s="609"/>
      <c r="AJ747" s="611" t="s">
        <v>14</v>
      </c>
      <c r="AK747" s="611"/>
      <c r="AL747" s="611"/>
      <c r="AM747" s="611"/>
      <c r="AN747" s="611"/>
      <c r="AO747" s="611"/>
      <c r="AP747" s="482">
        <f>+AP746</f>
        <v>7</v>
      </c>
    </row>
    <row r="748" spans="1:42" ht="15" hidden="1" x14ac:dyDescent="0.25">
      <c r="A748" s="605"/>
      <c r="B748" s="606"/>
      <c r="C748" s="606"/>
      <c r="D748" s="606"/>
      <c r="E748" s="606"/>
      <c r="F748" s="606"/>
      <c r="G748" s="606"/>
      <c r="H748" s="606"/>
      <c r="I748" s="606"/>
      <c r="J748" s="606"/>
      <c r="K748" s="606"/>
      <c r="L748" s="606"/>
      <c r="M748" s="606"/>
      <c r="N748" s="606"/>
      <c r="O748" s="606"/>
      <c r="P748" s="606"/>
      <c r="Q748" s="606"/>
      <c r="R748" s="606"/>
      <c r="S748" s="606"/>
      <c r="T748" s="606"/>
      <c r="U748" s="606"/>
      <c r="V748" s="606"/>
      <c r="W748" s="606"/>
      <c r="X748" s="606"/>
      <c r="Y748" s="606"/>
      <c r="Z748" s="606" t="s">
        <v>15</v>
      </c>
      <c r="AA748" s="606"/>
      <c r="AB748" s="606"/>
      <c r="AC748" s="606"/>
      <c r="AD748" s="606"/>
      <c r="AE748" s="606"/>
      <c r="AF748" s="606"/>
      <c r="AG748" s="606"/>
      <c r="AH748" s="606"/>
      <c r="AI748" s="606"/>
      <c r="AJ748" s="606"/>
      <c r="AK748" s="606"/>
      <c r="AL748" s="606"/>
      <c r="AM748" s="606"/>
      <c r="AN748" s="606"/>
      <c r="AO748" s="606"/>
      <c r="AP748" s="607"/>
    </row>
    <row r="749" spans="1:42" hidden="1" x14ac:dyDescent="0.25">
      <c r="A749" s="605"/>
      <c r="B749" s="606"/>
      <c r="C749" s="606"/>
      <c r="D749" s="606"/>
      <c r="E749" s="606"/>
      <c r="F749" s="606"/>
      <c r="G749" s="606"/>
      <c r="H749" s="606"/>
      <c r="I749" s="606"/>
      <c r="J749" s="606"/>
      <c r="K749" s="606"/>
      <c r="L749" s="606"/>
      <c r="M749" s="606"/>
      <c r="N749" s="606"/>
      <c r="O749" s="606"/>
      <c r="P749" s="606"/>
      <c r="Q749" s="606"/>
      <c r="R749" s="606"/>
      <c r="S749" s="606"/>
      <c r="T749" s="606"/>
      <c r="U749" s="606"/>
      <c r="V749" s="606"/>
      <c r="W749" s="606"/>
      <c r="X749" s="606"/>
      <c r="Y749" s="606"/>
      <c r="Z749" s="606"/>
      <c r="AA749" s="606"/>
      <c r="AB749" s="606"/>
      <c r="AC749" s="606"/>
      <c r="AD749" s="606"/>
      <c r="AE749" s="606"/>
      <c r="AF749" s="606"/>
      <c r="AG749" s="606"/>
      <c r="AH749" s="606"/>
      <c r="AI749" s="606"/>
      <c r="AJ749" s="606"/>
      <c r="AK749" s="606"/>
      <c r="AL749" s="606"/>
      <c r="AM749" s="606"/>
      <c r="AN749" s="606"/>
      <c r="AO749" s="606"/>
      <c r="AP749" s="607"/>
    </row>
    <row r="750" spans="1:42" hidden="1" x14ac:dyDescent="0.25">
      <c r="A750" s="605"/>
      <c r="B750" s="606"/>
      <c r="C750" s="606"/>
      <c r="D750" s="606"/>
      <c r="E750" s="606"/>
      <c r="F750" s="606"/>
      <c r="G750" s="606"/>
      <c r="H750" s="606"/>
      <c r="I750" s="606"/>
      <c r="J750" s="606"/>
      <c r="K750" s="606"/>
      <c r="L750" s="606"/>
      <c r="M750" s="606"/>
      <c r="N750" s="606"/>
      <c r="O750" s="606"/>
      <c r="P750" s="606"/>
      <c r="Q750" s="606"/>
      <c r="R750" s="606"/>
      <c r="S750" s="606"/>
      <c r="T750" s="606"/>
      <c r="U750" s="606"/>
      <c r="V750" s="606"/>
      <c r="W750" s="606"/>
      <c r="X750" s="606"/>
      <c r="Y750" s="606"/>
      <c r="Z750" s="606"/>
      <c r="AA750" s="606"/>
      <c r="AB750" s="606"/>
      <c r="AC750" s="606"/>
      <c r="AD750" s="606"/>
      <c r="AE750" s="606"/>
      <c r="AF750" s="606"/>
      <c r="AG750" s="606"/>
      <c r="AH750" s="606"/>
      <c r="AI750" s="606"/>
      <c r="AJ750" s="606"/>
      <c r="AK750" s="606"/>
      <c r="AL750" s="606"/>
      <c r="AM750" s="606"/>
      <c r="AN750" s="606"/>
      <c r="AO750" s="606"/>
      <c r="AP750" s="607"/>
    </row>
    <row r="751" spans="1:42" hidden="1" x14ac:dyDescent="0.25">
      <c r="A751" s="605"/>
      <c r="B751" s="606"/>
      <c r="C751" s="606"/>
      <c r="D751" s="606"/>
      <c r="E751" s="606"/>
      <c r="F751" s="606"/>
      <c r="G751" s="606"/>
      <c r="H751" s="606"/>
      <c r="I751" s="606"/>
      <c r="J751" s="606"/>
      <c r="K751" s="606"/>
      <c r="L751" s="606"/>
      <c r="M751" s="606"/>
      <c r="N751" s="606"/>
      <c r="O751" s="606"/>
      <c r="P751" s="606"/>
      <c r="Q751" s="606"/>
      <c r="R751" s="606"/>
      <c r="S751" s="606"/>
      <c r="T751" s="606"/>
      <c r="U751" s="606"/>
      <c r="V751" s="606"/>
      <c r="W751" s="606"/>
      <c r="X751" s="606"/>
      <c r="Y751" s="606"/>
      <c r="Z751" s="606"/>
      <c r="AA751" s="606"/>
      <c r="AB751" s="606"/>
      <c r="AC751" s="606"/>
      <c r="AD751" s="606"/>
      <c r="AE751" s="606"/>
      <c r="AF751" s="606"/>
      <c r="AG751" s="606"/>
      <c r="AH751" s="606"/>
      <c r="AI751" s="606"/>
      <c r="AJ751" s="606"/>
      <c r="AK751" s="606"/>
      <c r="AL751" s="606"/>
      <c r="AM751" s="606"/>
      <c r="AN751" s="606"/>
      <c r="AO751" s="606"/>
      <c r="AP751" s="607"/>
    </row>
    <row r="752" spans="1:42" ht="15" hidden="1" x14ac:dyDescent="0.25">
      <c r="A752" s="599"/>
      <c r="B752" s="600"/>
      <c r="C752" s="600"/>
      <c r="D752" s="600"/>
      <c r="E752" s="600"/>
      <c r="F752" s="600"/>
      <c r="G752" s="600"/>
      <c r="H752" s="600"/>
      <c r="I752" s="600"/>
      <c r="J752" s="600"/>
      <c r="K752" s="600"/>
      <c r="L752" s="600"/>
      <c r="M752" s="600"/>
      <c r="N752" s="600"/>
      <c r="O752" s="600"/>
      <c r="P752" s="600"/>
      <c r="Q752" s="600"/>
      <c r="R752" s="600"/>
      <c r="S752" s="600"/>
      <c r="T752" s="600"/>
      <c r="U752" s="600"/>
      <c r="V752" s="600"/>
      <c r="W752" s="600"/>
      <c r="X752" s="600"/>
      <c r="Y752" s="600"/>
      <c r="Z752" s="600"/>
      <c r="AA752" s="600"/>
      <c r="AB752" s="600"/>
      <c r="AC752" s="600"/>
      <c r="AD752" s="600"/>
      <c r="AE752" s="600"/>
      <c r="AF752" s="600"/>
      <c r="AG752" s="600"/>
      <c r="AH752" s="600"/>
      <c r="AI752" s="600"/>
      <c r="AJ752" s="600"/>
      <c r="AK752" s="600"/>
      <c r="AL752" s="600"/>
      <c r="AM752" s="600"/>
      <c r="AN752" s="600"/>
      <c r="AO752" s="600"/>
      <c r="AP752" s="601"/>
    </row>
    <row r="753" spans="1:42" ht="15" hidden="1" x14ac:dyDescent="0.25">
      <c r="A753" s="599"/>
      <c r="B753" s="600"/>
      <c r="C753" s="600"/>
      <c r="D753" s="600"/>
      <c r="E753" s="600"/>
      <c r="F753" s="600"/>
      <c r="G753" s="600"/>
      <c r="H753" s="600"/>
      <c r="I753" s="600"/>
      <c r="J753" s="600"/>
      <c r="K753" s="600"/>
      <c r="L753" s="600"/>
      <c r="M753" s="600"/>
      <c r="N753" s="600"/>
      <c r="O753" s="600"/>
      <c r="P753" s="600"/>
      <c r="Q753" s="600"/>
      <c r="R753" s="600"/>
      <c r="S753" s="600"/>
      <c r="T753" s="600"/>
      <c r="U753" s="600"/>
      <c r="V753" s="600"/>
      <c r="W753" s="600"/>
      <c r="X753" s="600"/>
      <c r="Y753" s="600"/>
      <c r="Z753" s="600"/>
      <c r="AA753" s="600"/>
      <c r="AB753" s="600"/>
      <c r="AC753" s="600"/>
      <c r="AD753" s="600"/>
      <c r="AE753" s="600"/>
      <c r="AF753" s="600"/>
      <c r="AG753" s="600"/>
      <c r="AH753" s="600"/>
      <c r="AI753" s="600"/>
      <c r="AJ753" s="600"/>
      <c r="AK753" s="600"/>
      <c r="AL753" s="600"/>
      <c r="AM753" s="600"/>
      <c r="AN753" s="600"/>
      <c r="AO753" s="600"/>
      <c r="AP753" s="601"/>
    </row>
    <row r="754" spans="1:42" ht="15.6" hidden="1" thickBot="1" x14ac:dyDescent="0.3">
      <c r="A754" s="602"/>
      <c r="B754" s="603"/>
      <c r="C754" s="603"/>
      <c r="D754" s="603"/>
      <c r="E754" s="603"/>
      <c r="F754" s="603"/>
      <c r="G754" s="603"/>
      <c r="H754" s="603"/>
      <c r="I754" s="603"/>
      <c r="J754" s="603"/>
      <c r="K754" s="603"/>
      <c r="L754" s="603"/>
      <c r="M754" s="603"/>
      <c r="N754" s="603"/>
      <c r="O754" s="603"/>
      <c r="P754" s="603"/>
      <c r="Q754" s="603"/>
      <c r="R754" s="603"/>
      <c r="S754" s="603"/>
      <c r="T754" s="603"/>
      <c r="U754" s="603"/>
      <c r="V754" s="603"/>
      <c r="W754" s="603"/>
      <c r="X754" s="603"/>
      <c r="Y754" s="603"/>
      <c r="Z754" s="603"/>
      <c r="AA754" s="603"/>
      <c r="AB754" s="603"/>
      <c r="AC754" s="603"/>
      <c r="AD754" s="603"/>
      <c r="AE754" s="603"/>
      <c r="AF754" s="603"/>
      <c r="AG754" s="603"/>
      <c r="AH754" s="603"/>
      <c r="AI754" s="603"/>
      <c r="AJ754" s="603"/>
      <c r="AK754" s="603"/>
      <c r="AL754" s="603"/>
      <c r="AM754" s="603"/>
      <c r="AN754" s="603"/>
      <c r="AO754" s="603"/>
      <c r="AP754" s="604"/>
    </row>
  </sheetData>
  <mergeCells count="611">
    <mergeCell ref="A753:Y753"/>
    <mergeCell ref="Z753:AJ753"/>
    <mergeCell ref="AK753:AP753"/>
    <mergeCell ref="A754:Y754"/>
    <mergeCell ref="Z754:AJ754"/>
    <mergeCell ref="AK754:AP754"/>
    <mergeCell ref="A749:Y751"/>
    <mergeCell ref="Z749:AJ751"/>
    <mergeCell ref="AK749:AP751"/>
    <mergeCell ref="A752:Y752"/>
    <mergeCell ref="Z752:AJ752"/>
    <mergeCell ref="AK752:AP752"/>
    <mergeCell ref="A746:AI747"/>
    <mergeCell ref="AJ746:AO746"/>
    <mergeCell ref="AJ747:AO747"/>
    <mergeCell ref="A748:Y748"/>
    <mergeCell ref="Z748:AJ748"/>
    <mergeCell ref="AK748:AP748"/>
    <mergeCell ref="AO711:AP711"/>
    <mergeCell ref="A712:AI745"/>
    <mergeCell ref="AJ712:AJ713"/>
    <mergeCell ref="AK712:AN712"/>
    <mergeCell ref="AO712:AO713"/>
    <mergeCell ref="AP712:AP713"/>
    <mergeCell ref="AJ745:AO745"/>
    <mergeCell ref="A709:L709"/>
    <mergeCell ref="M709:AK709"/>
    <mergeCell ref="AL709:AM709"/>
    <mergeCell ref="AN709:AP709"/>
    <mergeCell ref="A710:AP710"/>
    <mergeCell ref="A711:G711"/>
    <mergeCell ref="I711:T711"/>
    <mergeCell ref="U711:AD711"/>
    <mergeCell ref="AE711:AF711"/>
    <mergeCell ref="AG711:AK711"/>
    <mergeCell ref="A707:L707"/>
    <mergeCell ref="M707:AP707"/>
    <mergeCell ref="A708:L708"/>
    <mergeCell ref="M708:AK708"/>
    <mergeCell ref="AL708:AM708"/>
    <mergeCell ref="AN708:AP708"/>
    <mergeCell ref="A697:AJ704"/>
    <mergeCell ref="AK697:AN702"/>
    <mergeCell ref="AO697:AP704"/>
    <mergeCell ref="AK703:AM704"/>
    <mergeCell ref="AN703:AN704"/>
    <mergeCell ref="A705:AP706"/>
    <mergeCell ref="A695:Y695"/>
    <mergeCell ref="Z695:AJ695"/>
    <mergeCell ref="AK695:AP695"/>
    <mergeCell ref="A696:Y696"/>
    <mergeCell ref="Z696:AJ696"/>
    <mergeCell ref="AK696:AP696"/>
    <mergeCell ref="A691:Y693"/>
    <mergeCell ref="Z691:AJ693"/>
    <mergeCell ref="AK691:AP693"/>
    <mergeCell ref="A694:Y694"/>
    <mergeCell ref="Z694:AJ694"/>
    <mergeCell ref="AK694:AP694"/>
    <mergeCell ref="A688:AI689"/>
    <mergeCell ref="AJ688:AO688"/>
    <mergeCell ref="AJ689:AO689"/>
    <mergeCell ref="A690:Y690"/>
    <mergeCell ref="Z690:AJ690"/>
    <mergeCell ref="AK690:AP690"/>
    <mergeCell ref="AO653:AP653"/>
    <mergeCell ref="A654:AI687"/>
    <mergeCell ref="AJ654:AJ655"/>
    <mergeCell ref="AK654:AN654"/>
    <mergeCell ref="AO654:AO655"/>
    <mergeCell ref="AP654:AP655"/>
    <mergeCell ref="AJ687:AO687"/>
    <mergeCell ref="A651:L651"/>
    <mergeCell ref="M651:AK651"/>
    <mergeCell ref="AL651:AM651"/>
    <mergeCell ref="AN651:AP651"/>
    <mergeCell ref="A652:AP652"/>
    <mergeCell ref="A653:G653"/>
    <mergeCell ref="I653:T653"/>
    <mergeCell ref="U653:AD653"/>
    <mergeCell ref="AE653:AF653"/>
    <mergeCell ref="AG653:AK653"/>
    <mergeCell ref="A649:L649"/>
    <mergeCell ref="M649:AP649"/>
    <mergeCell ref="A650:L650"/>
    <mergeCell ref="M650:AK650"/>
    <mergeCell ref="AL650:AM650"/>
    <mergeCell ref="AN650:AP650"/>
    <mergeCell ref="A639:AJ646"/>
    <mergeCell ref="AK639:AN644"/>
    <mergeCell ref="AO639:AP646"/>
    <mergeCell ref="AK645:AM646"/>
    <mergeCell ref="AN645:AN646"/>
    <mergeCell ref="A647:AP648"/>
    <mergeCell ref="A637:Y637"/>
    <mergeCell ref="Z637:AJ637"/>
    <mergeCell ref="AK637:AP637"/>
    <mergeCell ref="A638:Y638"/>
    <mergeCell ref="Z638:AJ638"/>
    <mergeCell ref="AK638:AP638"/>
    <mergeCell ref="A633:Y635"/>
    <mergeCell ref="Z633:AJ635"/>
    <mergeCell ref="AK633:AP635"/>
    <mergeCell ref="A636:Y636"/>
    <mergeCell ref="Z636:AJ636"/>
    <mergeCell ref="AK636:AP636"/>
    <mergeCell ref="A630:AI631"/>
    <mergeCell ref="AJ630:AO630"/>
    <mergeCell ref="AJ631:AO631"/>
    <mergeCell ref="A632:Y632"/>
    <mergeCell ref="Z632:AJ632"/>
    <mergeCell ref="AK632:AP632"/>
    <mergeCell ref="AO595:AP595"/>
    <mergeCell ref="A596:AI629"/>
    <mergeCell ref="AJ596:AJ597"/>
    <mergeCell ref="AK596:AN596"/>
    <mergeCell ref="AO596:AO597"/>
    <mergeCell ref="AP596:AP597"/>
    <mergeCell ref="AJ629:AO629"/>
    <mergeCell ref="A593:L593"/>
    <mergeCell ref="M593:AK593"/>
    <mergeCell ref="AL593:AM593"/>
    <mergeCell ref="AN593:AP593"/>
    <mergeCell ref="A594:AP594"/>
    <mergeCell ref="A595:G595"/>
    <mergeCell ref="I595:T595"/>
    <mergeCell ref="U595:AD595"/>
    <mergeCell ref="AE595:AF595"/>
    <mergeCell ref="AG595:AK595"/>
    <mergeCell ref="A591:L591"/>
    <mergeCell ref="M591:AP591"/>
    <mergeCell ref="A592:L592"/>
    <mergeCell ref="M592:AK592"/>
    <mergeCell ref="AL592:AM592"/>
    <mergeCell ref="AN592:AP592"/>
    <mergeCell ref="A581:AJ588"/>
    <mergeCell ref="AK581:AN586"/>
    <mergeCell ref="AO581:AP588"/>
    <mergeCell ref="AK587:AM588"/>
    <mergeCell ref="AN587:AN588"/>
    <mergeCell ref="A589:AP590"/>
    <mergeCell ref="A579:Y579"/>
    <mergeCell ref="Z579:AJ579"/>
    <mergeCell ref="AK579:AP579"/>
    <mergeCell ref="A580:Y580"/>
    <mergeCell ref="Z580:AJ580"/>
    <mergeCell ref="AK580:AP580"/>
    <mergeCell ref="A575:Y577"/>
    <mergeCell ref="Z575:AJ577"/>
    <mergeCell ref="AK575:AP577"/>
    <mergeCell ref="A578:Y578"/>
    <mergeCell ref="Z578:AJ578"/>
    <mergeCell ref="AK578:AP578"/>
    <mergeCell ref="A572:AI573"/>
    <mergeCell ref="AJ572:AO572"/>
    <mergeCell ref="AJ573:AO573"/>
    <mergeCell ref="A574:Y574"/>
    <mergeCell ref="Z574:AJ574"/>
    <mergeCell ref="AK574:AP574"/>
    <mergeCell ref="AO537:AP537"/>
    <mergeCell ref="A538:AI571"/>
    <mergeCell ref="AJ538:AJ539"/>
    <mergeCell ref="AK538:AN538"/>
    <mergeCell ref="AO538:AO539"/>
    <mergeCell ref="AP538:AP539"/>
    <mergeCell ref="AJ571:AO571"/>
    <mergeCell ref="A535:L535"/>
    <mergeCell ref="M535:AK535"/>
    <mergeCell ref="AL535:AM535"/>
    <mergeCell ref="AN535:AP535"/>
    <mergeCell ref="A536:AP536"/>
    <mergeCell ref="A537:G537"/>
    <mergeCell ref="I537:T537"/>
    <mergeCell ref="U537:AD537"/>
    <mergeCell ref="AE537:AF537"/>
    <mergeCell ref="AG537:AK537"/>
    <mergeCell ref="A533:L533"/>
    <mergeCell ref="M533:AP533"/>
    <mergeCell ref="A534:L534"/>
    <mergeCell ref="M534:AK534"/>
    <mergeCell ref="AL534:AM534"/>
    <mergeCell ref="AN534:AP534"/>
    <mergeCell ref="A523:AJ530"/>
    <mergeCell ref="AK523:AN528"/>
    <mergeCell ref="AO523:AP530"/>
    <mergeCell ref="AK529:AM530"/>
    <mergeCell ref="AN529:AN530"/>
    <mergeCell ref="A531:AP532"/>
    <mergeCell ref="A521:Y521"/>
    <mergeCell ref="Z521:AJ521"/>
    <mergeCell ref="AK521:AP521"/>
    <mergeCell ref="A522:Y522"/>
    <mergeCell ref="Z522:AJ522"/>
    <mergeCell ref="AK522:AP522"/>
    <mergeCell ref="A517:Y519"/>
    <mergeCell ref="Z517:AJ519"/>
    <mergeCell ref="AK517:AP519"/>
    <mergeCell ref="A520:Y520"/>
    <mergeCell ref="Z520:AJ520"/>
    <mergeCell ref="AK520:AP520"/>
    <mergeCell ref="A514:AI515"/>
    <mergeCell ref="AJ514:AO514"/>
    <mergeCell ref="AJ515:AO515"/>
    <mergeCell ref="A516:Y516"/>
    <mergeCell ref="Z516:AJ516"/>
    <mergeCell ref="AK516:AP516"/>
    <mergeCell ref="AO479:AP479"/>
    <mergeCell ref="A480:AI513"/>
    <mergeCell ref="AJ480:AJ481"/>
    <mergeCell ref="AK480:AN480"/>
    <mergeCell ref="AO480:AO481"/>
    <mergeCell ref="AP480:AP481"/>
    <mergeCell ref="AJ513:AO513"/>
    <mergeCell ref="A477:L477"/>
    <mergeCell ref="M477:AK477"/>
    <mergeCell ref="AL477:AM477"/>
    <mergeCell ref="AN477:AP477"/>
    <mergeCell ref="A478:AP478"/>
    <mergeCell ref="A479:G479"/>
    <mergeCell ref="I479:T479"/>
    <mergeCell ref="U479:AD479"/>
    <mergeCell ref="AE479:AF479"/>
    <mergeCell ref="AG479:AK479"/>
    <mergeCell ref="A475:L475"/>
    <mergeCell ref="M475:AP475"/>
    <mergeCell ref="A476:L476"/>
    <mergeCell ref="M476:AK476"/>
    <mergeCell ref="AL476:AM476"/>
    <mergeCell ref="AN476:AP476"/>
    <mergeCell ref="A465:AJ472"/>
    <mergeCell ref="AK465:AN470"/>
    <mergeCell ref="AO465:AP472"/>
    <mergeCell ref="AK471:AM472"/>
    <mergeCell ref="AN471:AN472"/>
    <mergeCell ref="A473:AP474"/>
    <mergeCell ref="A463:Y463"/>
    <mergeCell ref="Z463:AJ463"/>
    <mergeCell ref="AK463:AP463"/>
    <mergeCell ref="A464:Y464"/>
    <mergeCell ref="Z464:AJ464"/>
    <mergeCell ref="AK464:AP464"/>
    <mergeCell ref="A459:Y461"/>
    <mergeCell ref="Z459:AJ461"/>
    <mergeCell ref="AK459:AP461"/>
    <mergeCell ref="A462:Y462"/>
    <mergeCell ref="Z462:AJ462"/>
    <mergeCell ref="AK462:AP462"/>
    <mergeCell ref="A456:AI457"/>
    <mergeCell ref="AJ456:AO456"/>
    <mergeCell ref="AJ457:AO457"/>
    <mergeCell ref="A458:Y458"/>
    <mergeCell ref="Z458:AJ458"/>
    <mergeCell ref="AK458:AP458"/>
    <mergeCell ref="AO421:AP421"/>
    <mergeCell ref="A422:AI455"/>
    <mergeCell ref="AJ422:AJ423"/>
    <mergeCell ref="AK422:AN422"/>
    <mergeCell ref="AO422:AO423"/>
    <mergeCell ref="AP422:AP423"/>
    <mergeCell ref="AJ455:AO455"/>
    <mergeCell ref="A419:L419"/>
    <mergeCell ref="M419:AK419"/>
    <mergeCell ref="AL419:AM419"/>
    <mergeCell ref="AN419:AP419"/>
    <mergeCell ref="A420:AP420"/>
    <mergeCell ref="A421:G421"/>
    <mergeCell ref="I421:T421"/>
    <mergeCell ref="U421:AD421"/>
    <mergeCell ref="AE421:AF421"/>
    <mergeCell ref="AG421:AK421"/>
    <mergeCell ref="A417:L417"/>
    <mergeCell ref="M417:AP417"/>
    <mergeCell ref="A418:L418"/>
    <mergeCell ref="M418:AK418"/>
    <mergeCell ref="AL418:AM418"/>
    <mergeCell ref="AN418:AP418"/>
    <mergeCell ref="A407:AJ414"/>
    <mergeCell ref="AK407:AN412"/>
    <mergeCell ref="AO407:AP414"/>
    <mergeCell ref="AK413:AM414"/>
    <mergeCell ref="AN413:AN414"/>
    <mergeCell ref="A415:AP416"/>
    <mergeCell ref="A405:Y405"/>
    <mergeCell ref="Z405:AJ405"/>
    <mergeCell ref="AK405:AP405"/>
    <mergeCell ref="A406:Y406"/>
    <mergeCell ref="Z406:AJ406"/>
    <mergeCell ref="AK406:AP406"/>
    <mergeCell ref="A401:Y403"/>
    <mergeCell ref="Z401:AJ403"/>
    <mergeCell ref="AK401:AP403"/>
    <mergeCell ref="A404:Y404"/>
    <mergeCell ref="Z404:AJ404"/>
    <mergeCell ref="AK404:AP404"/>
    <mergeCell ref="A398:AI399"/>
    <mergeCell ref="AJ398:AO398"/>
    <mergeCell ref="AJ399:AO399"/>
    <mergeCell ref="A400:Y400"/>
    <mergeCell ref="Z400:AJ400"/>
    <mergeCell ref="AK400:AP400"/>
    <mergeCell ref="AO363:AP363"/>
    <mergeCell ref="A364:AI397"/>
    <mergeCell ref="AJ364:AJ365"/>
    <mergeCell ref="AK364:AN364"/>
    <mergeCell ref="AO364:AO365"/>
    <mergeCell ref="AP364:AP365"/>
    <mergeCell ref="AJ397:AO397"/>
    <mergeCell ref="A361:L361"/>
    <mergeCell ref="M361:AK361"/>
    <mergeCell ref="AL361:AM361"/>
    <mergeCell ref="AN361:AP361"/>
    <mergeCell ref="A362:AP362"/>
    <mergeCell ref="A363:G363"/>
    <mergeCell ref="I363:T363"/>
    <mergeCell ref="U363:AD363"/>
    <mergeCell ref="AE363:AF363"/>
    <mergeCell ref="AG363:AK363"/>
    <mergeCell ref="A359:L359"/>
    <mergeCell ref="M359:AP359"/>
    <mergeCell ref="A360:L360"/>
    <mergeCell ref="M360:AK360"/>
    <mergeCell ref="AL360:AM360"/>
    <mergeCell ref="AN360:AP360"/>
    <mergeCell ref="A349:AJ356"/>
    <mergeCell ref="AK349:AN354"/>
    <mergeCell ref="AO349:AP356"/>
    <mergeCell ref="AK355:AM356"/>
    <mergeCell ref="AN355:AN356"/>
    <mergeCell ref="A357:AP358"/>
    <mergeCell ref="A347:Y347"/>
    <mergeCell ref="Z347:AJ347"/>
    <mergeCell ref="AK347:AP347"/>
    <mergeCell ref="A348:Y348"/>
    <mergeCell ref="Z348:AJ348"/>
    <mergeCell ref="AK348:AP348"/>
    <mergeCell ref="A343:Y345"/>
    <mergeCell ref="Z343:AJ345"/>
    <mergeCell ref="AK343:AP345"/>
    <mergeCell ref="A346:Y346"/>
    <mergeCell ref="Z346:AJ346"/>
    <mergeCell ref="AK346:AP346"/>
    <mergeCell ref="A340:AI341"/>
    <mergeCell ref="AJ340:AO340"/>
    <mergeCell ref="AJ341:AO341"/>
    <mergeCell ref="A342:Y342"/>
    <mergeCell ref="Z342:AJ342"/>
    <mergeCell ref="AK342:AP342"/>
    <mergeCell ref="AO305:AP305"/>
    <mergeCell ref="A306:AI339"/>
    <mergeCell ref="AJ306:AJ307"/>
    <mergeCell ref="AK306:AN306"/>
    <mergeCell ref="AO306:AO307"/>
    <mergeCell ref="AP306:AP307"/>
    <mergeCell ref="AJ339:AO339"/>
    <mergeCell ref="A303:L303"/>
    <mergeCell ref="M303:AK303"/>
    <mergeCell ref="AL303:AM303"/>
    <mergeCell ref="AN303:AP303"/>
    <mergeCell ref="A304:AP304"/>
    <mergeCell ref="A305:G305"/>
    <mergeCell ref="I305:T305"/>
    <mergeCell ref="U305:AD305"/>
    <mergeCell ref="AE305:AF305"/>
    <mergeCell ref="AG305:AK305"/>
    <mergeCell ref="A301:L301"/>
    <mergeCell ref="M301:AP301"/>
    <mergeCell ref="A302:L302"/>
    <mergeCell ref="M302:AK302"/>
    <mergeCell ref="AL302:AM302"/>
    <mergeCell ref="AN302:AP302"/>
    <mergeCell ref="A291:AJ298"/>
    <mergeCell ref="AK291:AN296"/>
    <mergeCell ref="AO291:AP298"/>
    <mergeCell ref="AK297:AM298"/>
    <mergeCell ref="AN297:AN298"/>
    <mergeCell ref="A299:AP300"/>
    <mergeCell ref="A289:Y289"/>
    <mergeCell ref="Z289:AJ289"/>
    <mergeCell ref="AK289:AP289"/>
    <mergeCell ref="A290:Y290"/>
    <mergeCell ref="Z290:AJ290"/>
    <mergeCell ref="AK290:AP290"/>
    <mergeCell ref="A285:Y287"/>
    <mergeCell ref="Z285:AJ287"/>
    <mergeCell ref="AK285:AP287"/>
    <mergeCell ref="A288:Y288"/>
    <mergeCell ref="Z288:AJ288"/>
    <mergeCell ref="AK288:AP288"/>
    <mergeCell ref="A282:AI283"/>
    <mergeCell ref="AJ282:AO282"/>
    <mergeCell ref="AJ283:AO283"/>
    <mergeCell ref="A284:Y284"/>
    <mergeCell ref="Z284:AJ284"/>
    <mergeCell ref="AK284:AP284"/>
    <mergeCell ref="AO247:AP247"/>
    <mergeCell ref="A248:AI281"/>
    <mergeCell ref="AJ248:AJ249"/>
    <mergeCell ref="AK248:AN248"/>
    <mergeCell ref="AO248:AO249"/>
    <mergeCell ref="AP248:AP249"/>
    <mergeCell ref="AJ281:AO281"/>
    <mergeCell ref="A245:L245"/>
    <mergeCell ref="M245:AK245"/>
    <mergeCell ref="AL245:AM245"/>
    <mergeCell ref="AN245:AP245"/>
    <mergeCell ref="A246:AP246"/>
    <mergeCell ref="A247:G247"/>
    <mergeCell ref="I247:T247"/>
    <mergeCell ref="U247:AD247"/>
    <mergeCell ref="AE247:AF247"/>
    <mergeCell ref="AG247:AK247"/>
    <mergeCell ref="A243:L243"/>
    <mergeCell ref="M243:AP243"/>
    <mergeCell ref="A244:L244"/>
    <mergeCell ref="M244:AK244"/>
    <mergeCell ref="AL244:AM244"/>
    <mergeCell ref="AN244:AP244"/>
    <mergeCell ref="A233:AJ240"/>
    <mergeCell ref="AK233:AN238"/>
    <mergeCell ref="AO233:AP240"/>
    <mergeCell ref="AK239:AM240"/>
    <mergeCell ref="AN239:AN240"/>
    <mergeCell ref="A241:AP242"/>
    <mergeCell ref="A231:Y231"/>
    <mergeCell ref="Z231:AJ231"/>
    <mergeCell ref="AK231:AP231"/>
    <mergeCell ref="A232:Y232"/>
    <mergeCell ref="Z232:AJ232"/>
    <mergeCell ref="AK232:AP232"/>
    <mergeCell ref="A227:Y229"/>
    <mergeCell ref="Z227:AJ229"/>
    <mergeCell ref="AK227:AP229"/>
    <mergeCell ref="A230:Y230"/>
    <mergeCell ref="Z230:AJ230"/>
    <mergeCell ref="AK230:AP230"/>
    <mergeCell ref="A224:AI225"/>
    <mergeCell ref="AJ224:AO224"/>
    <mergeCell ref="AJ225:AO225"/>
    <mergeCell ref="A226:Y226"/>
    <mergeCell ref="Z226:AJ226"/>
    <mergeCell ref="AK226:AP226"/>
    <mergeCell ref="AO189:AP189"/>
    <mergeCell ref="A190:AI223"/>
    <mergeCell ref="AJ190:AJ191"/>
    <mergeCell ref="AK190:AN190"/>
    <mergeCell ref="AO190:AO191"/>
    <mergeCell ref="AP190:AP191"/>
    <mergeCell ref="AJ223:AO223"/>
    <mergeCell ref="A187:L187"/>
    <mergeCell ref="M187:AK187"/>
    <mergeCell ref="AL187:AM187"/>
    <mergeCell ref="AN187:AP187"/>
    <mergeCell ref="A188:AP188"/>
    <mergeCell ref="A189:G189"/>
    <mergeCell ref="I189:T189"/>
    <mergeCell ref="U189:AD189"/>
    <mergeCell ref="AE189:AF189"/>
    <mergeCell ref="AG189:AK189"/>
    <mergeCell ref="A185:L185"/>
    <mergeCell ref="M185:AP185"/>
    <mergeCell ref="A186:L186"/>
    <mergeCell ref="M186:AK186"/>
    <mergeCell ref="AL186:AM186"/>
    <mergeCell ref="AN186:AP186"/>
    <mergeCell ref="A175:AJ182"/>
    <mergeCell ref="AK175:AN180"/>
    <mergeCell ref="AO175:AP182"/>
    <mergeCell ref="AK181:AM182"/>
    <mergeCell ref="AN181:AN182"/>
    <mergeCell ref="A183:AP184"/>
    <mergeCell ref="A173:Y173"/>
    <mergeCell ref="Z173:AJ173"/>
    <mergeCell ref="AK173:AP173"/>
    <mergeCell ref="A174:Y174"/>
    <mergeCell ref="Z174:AJ174"/>
    <mergeCell ref="AK174:AP174"/>
    <mergeCell ref="A169:Y171"/>
    <mergeCell ref="Z169:AJ171"/>
    <mergeCell ref="AK169:AP171"/>
    <mergeCell ref="A172:Y172"/>
    <mergeCell ref="Z172:AJ172"/>
    <mergeCell ref="AK172:AP172"/>
    <mergeCell ref="A166:AI167"/>
    <mergeCell ref="AJ166:AO166"/>
    <mergeCell ref="AJ167:AO167"/>
    <mergeCell ref="A168:Y168"/>
    <mergeCell ref="Z168:AJ168"/>
    <mergeCell ref="AK168:AP168"/>
    <mergeCell ref="AO131:AP131"/>
    <mergeCell ref="A132:AI165"/>
    <mergeCell ref="AJ132:AJ133"/>
    <mergeCell ref="AK132:AN132"/>
    <mergeCell ref="AO132:AO133"/>
    <mergeCell ref="AP132:AP133"/>
    <mergeCell ref="AJ165:AO165"/>
    <mergeCell ref="A129:L129"/>
    <mergeCell ref="M129:AK129"/>
    <mergeCell ref="AL129:AM129"/>
    <mergeCell ref="AN129:AP129"/>
    <mergeCell ref="A130:AP130"/>
    <mergeCell ref="A131:G131"/>
    <mergeCell ref="I131:T131"/>
    <mergeCell ref="U131:AD131"/>
    <mergeCell ref="AE131:AF131"/>
    <mergeCell ref="AG131:AK131"/>
    <mergeCell ref="A127:L127"/>
    <mergeCell ref="M127:AP127"/>
    <mergeCell ref="A128:L128"/>
    <mergeCell ref="M128:AK128"/>
    <mergeCell ref="AL128:AM128"/>
    <mergeCell ref="AN128:AP128"/>
    <mergeCell ref="A117:AJ124"/>
    <mergeCell ref="AK117:AN122"/>
    <mergeCell ref="AO117:AP124"/>
    <mergeCell ref="AK123:AM124"/>
    <mergeCell ref="AN123:AN124"/>
    <mergeCell ref="A125:AP126"/>
    <mergeCell ref="A115:Y115"/>
    <mergeCell ref="Z115:AJ115"/>
    <mergeCell ref="AK115:AP115"/>
    <mergeCell ref="A116:Y116"/>
    <mergeCell ref="Z116:AJ116"/>
    <mergeCell ref="AK116:AP116"/>
    <mergeCell ref="A111:Y113"/>
    <mergeCell ref="Z111:AJ113"/>
    <mergeCell ref="AK111:AP113"/>
    <mergeCell ref="A114:Y114"/>
    <mergeCell ref="Z114:AJ114"/>
    <mergeCell ref="AK114:AP114"/>
    <mergeCell ref="A108:AI109"/>
    <mergeCell ref="AJ108:AO108"/>
    <mergeCell ref="AJ109:AO109"/>
    <mergeCell ref="A110:Y110"/>
    <mergeCell ref="Z110:AJ110"/>
    <mergeCell ref="AK110:AP110"/>
    <mergeCell ref="AO73:AP73"/>
    <mergeCell ref="A74:AI107"/>
    <mergeCell ref="AJ74:AJ75"/>
    <mergeCell ref="AK74:AN74"/>
    <mergeCell ref="AO74:AO75"/>
    <mergeCell ref="AP74:AP75"/>
    <mergeCell ref="AJ107:AO107"/>
    <mergeCell ref="A71:L71"/>
    <mergeCell ref="M71:AK71"/>
    <mergeCell ref="AL71:AM71"/>
    <mergeCell ref="AN71:AP71"/>
    <mergeCell ref="A72:AP72"/>
    <mergeCell ref="A73:G73"/>
    <mergeCell ref="I73:T73"/>
    <mergeCell ref="U73:AD73"/>
    <mergeCell ref="AE73:AF73"/>
    <mergeCell ref="AG73:AK73"/>
    <mergeCell ref="A69:L69"/>
    <mergeCell ref="M69:AP69"/>
    <mergeCell ref="A70:L70"/>
    <mergeCell ref="M70:AK70"/>
    <mergeCell ref="AL70:AM70"/>
    <mergeCell ref="AN70:AP70"/>
    <mergeCell ref="A59:AJ66"/>
    <mergeCell ref="AK59:AN64"/>
    <mergeCell ref="AO59:AP66"/>
    <mergeCell ref="AK65:AM66"/>
    <mergeCell ref="AN65:AN66"/>
    <mergeCell ref="A67:AP68"/>
    <mergeCell ref="A57:Y57"/>
    <mergeCell ref="Z57:AJ57"/>
    <mergeCell ref="AK57:AP57"/>
    <mergeCell ref="A58:Y58"/>
    <mergeCell ref="Z58:AJ58"/>
    <mergeCell ref="AK58:AP58"/>
    <mergeCell ref="A53:Y55"/>
    <mergeCell ref="Z53:AJ55"/>
    <mergeCell ref="AK53:AP55"/>
    <mergeCell ref="A56:Y56"/>
    <mergeCell ref="Z56:AJ56"/>
    <mergeCell ref="AK56:AP56"/>
    <mergeCell ref="A50:AI51"/>
    <mergeCell ref="AJ50:AO50"/>
    <mergeCell ref="AJ51:AO51"/>
    <mergeCell ref="A52:Y52"/>
    <mergeCell ref="Z52:AJ52"/>
    <mergeCell ref="AK52:AP52"/>
    <mergeCell ref="AO15:AP15"/>
    <mergeCell ref="A16:AI49"/>
    <mergeCell ref="AJ16:AJ17"/>
    <mergeCell ref="AK16:AN16"/>
    <mergeCell ref="AO16:AO17"/>
    <mergeCell ref="AP16:AP17"/>
    <mergeCell ref="AJ49:AO49"/>
    <mergeCell ref="A13:L13"/>
    <mergeCell ref="M13:AK13"/>
    <mergeCell ref="AL13:AM13"/>
    <mergeCell ref="AN13:AP13"/>
    <mergeCell ref="A14:AP14"/>
    <mergeCell ref="A15:G15"/>
    <mergeCell ref="I15:T15"/>
    <mergeCell ref="U15:AD15"/>
    <mergeCell ref="AE15:AF15"/>
    <mergeCell ref="AG15:AK15"/>
    <mergeCell ref="A11:L11"/>
    <mergeCell ref="M11:AP11"/>
    <mergeCell ref="A12:L12"/>
    <mergeCell ref="M12:AK12"/>
    <mergeCell ref="AL12:AM12"/>
    <mergeCell ref="AN12:AP12"/>
    <mergeCell ref="A1:AJ8"/>
    <mergeCell ref="AK1:AN6"/>
    <mergeCell ref="AO1:AP8"/>
    <mergeCell ref="AK7:AM8"/>
    <mergeCell ref="AN7:AN8"/>
    <mergeCell ref="A9:AP10"/>
  </mergeCells>
  <pageMargins left="0.70866141732283472" right="0.70866141732283472" top="0.74803149606299213" bottom="0.74803149606299213" header="0.31496062992125984" footer="0.31496062992125984"/>
  <pageSetup scale="52" fitToHeight="0" orientation="landscape" horizontalDpi="4294967293" verticalDpi="4294967293" r:id="rId1"/>
  <rowBreaks count="12" manualBreakCount="12">
    <brk id="58" max="41" man="1"/>
    <brk id="116" max="41" man="1"/>
    <brk id="174" max="41" man="1"/>
    <brk id="232" max="41" man="1"/>
    <brk id="290" max="41" man="1"/>
    <brk id="348" max="41" man="1"/>
    <brk id="406" max="41" man="1"/>
    <brk id="464" max="41" man="1"/>
    <brk id="522" max="41" man="1"/>
    <brk id="580" max="41" man="1"/>
    <brk id="638" max="41" man="1"/>
    <brk id="696" max="41" man="1"/>
  </rowBreaks>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79998168889431442"/>
    <pageSetUpPr fitToPage="1"/>
  </sheetPr>
  <dimension ref="A1:AP918"/>
  <sheetViews>
    <sheetView showGridLines="0" view="pageBreakPreview" topLeftCell="I31" zoomScaleNormal="80" zoomScaleSheetLayoutView="100" workbookViewId="0">
      <selection sqref="A1:AP58"/>
    </sheetView>
  </sheetViews>
  <sheetFormatPr baseColWidth="10" defaultColWidth="11.44140625" defaultRowHeight="13.8" x14ac:dyDescent="0.25"/>
  <cols>
    <col min="1" max="7" width="2.6640625" style="230" customWidth="1"/>
    <col min="8" max="8" width="6.6640625" style="230" customWidth="1"/>
    <col min="9" max="20" width="3.33203125" style="230" customWidth="1"/>
    <col min="21" max="30" width="2.6640625" style="230" customWidth="1"/>
    <col min="31" max="32" width="3.6640625" style="230" customWidth="1"/>
    <col min="33" max="35" width="2.6640625" style="230" customWidth="1"/>
    <col min="36" max="36" width="52" style="491" customWidth="1"/>
    <col min="37" max="37" width="11" style="491" customWidth="1"/>
    <col min="38" max="39" width="11" style="230" customWidth="1"/>
    <col min="40" max="40" width="12.6640625" style="230" customWidth="1"/>
    <col min="41" max="41" width="11" style="230" customWidth="1"/>
    <col min="42" max="42" width="15.6640625" style="230" customWidth="1"/>
    <col min="43" max="16384" width="11.44140625" style="230"/>
  </cols>
  <sheetData>
    <row r="1" spans="1:42" ht="15" customHeight="1" x14ac:dyDescent="0.25">
      <c r="A1" s="636" t="str">
        <f>+'M. de C. 1 '!A1:AJ8</f>
        <v>MEMORIA DE CÁLCULO CANAL PRADOS DEL ESTE</v>
      </c>
      <c r="B1" s="637"/>
      <c r="C1" s="637"/>
      <c r="D1" s="637"/>
      <c r="E1" s="637"/>
      <c r="F1" s="637"/>
      <c r="G1" s="637"/>
      <c r="H1" s="637"/>
      <c r="I1" s="637"/>
      <c r="J1" s="637"/>
      <c r="K1" s="637"/>
      <c r="L1" s="637"/>
      <c r="M1" s="637"/>
      <c r="N1" s="637"/>
      <c r="O1" s="637"/>
      <c r="P1" s="637"/>
      <c r="Q1" s="637"/>
      <c r="R1" s="637"/>
      <c r="S1" s="637"/>
      <c r="T1" s="637"/>
      <c r="U1" s="637"/>
      <c r="V1" s="637"/>
      <c r="W1" s="637"/>
      <c r="X1" s="637"/>
      <c r="Y1" s="637"/>
      <c r="Z1" s="637"/>
      <c r="AA1" s="637"/>
      <c r="AB1" s="637"/>
      <c r="AC1" s="637"/>
      <c r="AD1" s="637"/>
      <c r="AE1" s="637"/>
      <c r="AF1" s="637"/>
      <c r="AG1" s="637"/>
      <c r="AH1" s="637"/>
      <c r="AI1" s="637"/>
      <c r="AJ1" s="637"/>
      <c r="AK1" s="640" t="str">
        <f>+'M. de C. 1 '!AK1:AN6</f>
        <v>FECHA DE EMISION:                                           JULIO 2023</v>
      </c>
      <c r="AL1" s="640"/>
      <c r="AM1" s="640"/>
      <c r="AN1" s="640"/>
      <c r="AO1" s="640"/>
      <c r="AP1" s="642"/>
    </row>
    <row r="2" spans="1:42" ht="15" customHeight="1" x14ac:dyDescent="0.25">
      <c r="A2" s="638"/>
      <c r="B2" s="639"/>
      <c r="C2" s="639"/>
      <c r="D2" s="639"/>
      <c r="E2" s="639"/>
      <c r="F2" s="639"/>
      <c r="G2" s="639"/>
      <c r="H2" s="639"/>
      <c r="I2" s="639"/>
      <c r="J2" s="639"/>
      <c r="K2" s="639"/>
      <c r="L2" s="639"/>
      <c r="M2" s="639"/>
      <c r="N2" s="639"/>
      <c r="O2" s="639"/>
      <c r="P2" s="639"/>
      <c r="Q2" s="639"/>
      <c r="R2" s="639"/>
      <c r="S2" s="639"/>
      <c r="T2" s="639"/>
      <c r="U2" s="639"/>
      <c r="V2" s="639"/>
      <c r="W2" s="639"/>
      <c r="X2" s="639"/>
      <c r="Y2" s="639"/>
      <c r="Z2" s="639"/>
      <c r="AA2" s="639"/>
      <c r="AB2" s="639"/>
      <c r="AC2" s="639"/>
      <c r="AD2" s="639"/>
      <c r="AE2" s="639"/>
      <c r="AF2" s="639"/>
      <c r="AG2" s="639"/>
      <c r="AH2" s="639"/>
      <c r="AI2" s="639"/>
      <c r="AJ2" s="639"/>
      <c r="AK2" s="641"/>
      <c r="AL2" s="641"/>
      <c r="AM2" s="641"/>
      <c r="AN2" s="641"/>
      <c r="AO2" s="641"/>
      <c r="AP2" s="643"/>
    </row>
    <row r="3" spans="1:42" ht="15" customHeight="1" x14ac:dyDescent="0.25">
      <c r="A3" s="638"/>
      <c r="B3" s="639"/>
      <c r="C3" s="639"/>
      <c r="D3" s="639"/>
      <c r="E3" s="639"/>
      <c r="F3" s="639"/>
      <c r="G3" s="639"/>
      <c r="H3" s="639"/>
      <c r="I3" s="639"/>
      <c r="J3" s="639"/>
      <c r="K3" s="639"/>
      <c r="L3" s="639"/>
      <c r="M3" s="639"/>
      <c r="N3" s="639"/>
      <c r="O3" s="639"/>
      <c r="P3" s="639"/>
      <c r="Q3" s="639"/>
      <c r="R3" s="639"/>
      <c r="S3" s="639"/>
      <c r="T3" s="639"/>
      <c r="U3" s="639"/>
      <c r="V3" s="639"/>
      <c r="W3" s="639"/>
      <c r="X3" s="639"/>
      <c r="Y3" s="639"/>
      <c r="Z3" s="639"/>
      <c r="AA3" s="639"/>
      <c r="AB3" s="639"/>
      <c r="AC3" s="639"/>
      <c r="AD3" s="639"/>
      <c r="AE3" s="639"/>
      <c r="AF3" s="639"/>
      <c r="AG3" s="639"/>
      <c r="AH3" s="639"/>
      <c r="AI3" s="639"/>
      <c r="AJ3" s="639"/>
      <c r="AK3" s="641"/>
      <c r="AL3" s="641"/>
      <c r="AM3" s="641"/>
      <c r="AN3" s="641"/>
      <c r="AO3" s="641"/>
      <c r="AP3" s="643"/>
    </row>
    <row r="4" spans="1:42" ht="15" customHeight="1" x14ac:dyDescent="0.25">
      <c r="A4" s="638"/>
      <c r="B4" s="639"/>
      <c r="C4" s="639"/>
      <c r="D4" s="639"/>
      <c r="E4" s="639"/>
      <c r="F4" s="639"/>
      <c r="G4" s="639"/>
      <c r="H4" s="639"/>
      <c r="I4" s="639"/>
      <c r="J4" s="639"/>
      <c r="K4" s="639"/>
      <c r="L4" s="639"/>
      <c r="M4" s="639"/>
      <c r="N4" s="639"/>
      <c r="O4" s="639"/>
      <c r="P4" s="639"/>
      <c r="Q4" s="639"/>
      <c r="R4" s="639"/>
      <c r="S4" s="639"/>
      <c r="T4" s="639"/>
      <c r="U4" s="639"/>
      <c r="V4" s="639"/>
      <c r="W4" s="639"/>
      <c r="X4" s="639"/>
      <c r="Y4" s="639"/>
      <c r="Z4" s="639"/>
      <c r="AA4" s="639"/>
      <c r="AB4" s="639"/>
      <c r="AC4" s="639"/>
      <c r="AD4" s="639"/>
      <c r="AE4" s="639"/>
      <c r="AF4" s="639"/>
      <c r="AG4" s="639"/>
      <c r="AH4" s="639"/>
      <c r="AI4" s="639"/>
      <c r="AJ4" s="639"/>
      <c r="AK4" s="641"/>
      <c r="AL4" s="641"/>
      <c r="AM4" s="641"/>
      <c r="AN4" s="641"/>
      <c r="AO4" s="641"/>
      <c r="AP4" s="643"/>
    </row>
    <row r="5" spans="1:42" ht="15" customHeight="1" x14ac:dyDescent="0.25">
      <c r="A5" s="638"/>
      <c r="B5" s="639"/>
      <c r="C5" s="639"/>
      <c r="D5" s="639"/>
      <c r="E5" s="639"/>
      <c r="F5" s="639"/>
      <c r="G5" s="639"/>
      <c r="H5" s="639"/>
      <c r="I5" s="639"/>
      <c r="J5" s="639"/>
      <c r="K5" s="639"/>
      <c r="L5" s="639"/>
      <c r="M5" s="639"/>
      <c r="N5" s="639"/>
      <c r="O5" s="639"/>
      <c r="P5" s="639"/>
      <c r="Q5" s="639"/>
      <c r="R5" s="639"/>
      <c r="S5" s="639"/>
      <c r="T5" s="639"/>
      <c r="U5" s="639"/>
      <c r="V5" s="639"/>
      <c r="W5" s="639"/>
      <c r="X5" s="639"/>
      <c r="Y5" s="639"/>
      <c r="Z5" s="639"/>
      <c r="AA5" s="639"/>
      <c r="AB5" s="639"/>
      <c r="AC5" s="639"/>
      <c r="AD5" s="639"/>
      <c r="AE5" s="639"/>
      <c r="AF5" s="639"/>
      <c r="AG5" s="639"/>
      <c r="AH5" s="639"/>
      <c r="AI5" s="639"/>
      <c r="AJ5" s="639"/>
      <c r="AK5" s="641"/>
      <c r="AL5" s="641"/>
      <c r="AM5" s="641"/>
      <c r="AN5" s="641"/>
      <c r="AO5" s="641"/>
      <c r="AP5" s="643"/>
    </row>
    <row r="6" spans="1:42" ht="15" customHeight="1" x14ac:dyDescent="0.25">
      <c r="A6" s="638"/>
      <c r="B6" s="639"/>
      <c r="C6" s="639"/>
      <c r="D6" s="639"/>
      <c r="E6" s="639"/>
      <c r="F6" s="639"/>
      <c r="G6" s="639"/>
      <c r="H6" s="639"/>
      <c r="I6" s="639"/>
      <c r="J6" s="639"/>
      <c r="K6" s="639"/>
      <c r="L6" s="639"/>
      <c r="M6" s="639"/>
      <c r="N6" s="639"/>
      <c r="O6" s="639"/>
      <c r="P6" s="639"/>
      <c r="Q6" s="639"/>
      <c r="R6" s="639"/>
      <c r="S6" s="639"/>
      <c r="T6" s="639"/>
      <c r="U6" s="639"/>
      <c r="V6" s="639"/>
      <c r="W6" s="639"/>
      <c r="X6" s="639"/>
      <c r="Y6" s="639"/>
      <c r="Z6" s="639"/>
      <c r="AA6" s="639"/>
      <c r="AB6" s="639"/>
      <c r="AC6" s="639"/>
      <c r="AD6" s="639"/>
      <c r="AE6" s="639"/>
      <c r="AF6" s="639"/>
      <c r="AG6" s="639"/>
      <c r="AH6" s="639"/>
      <c r="AI6" s="639"/>
      <c r="AJ6" s="639"/>
      <c r="AK6" s="641"/>
      <c r="AL6" s="641"/>
      <c r="AM6" s="641"/>
      <c r="AN6" s="641"/>
      <c r="AO6" s="641"/>
      <c r="AP6" s="643"/>
    </row>
    <row r="7" spans="1:42" ht="15" customHeight="1" x14ac:dyDescent="0.25">
      <c r="A7" s="638"/>
      <c r="B7" s="639"/>
      <c r="C7" s="639"/>
      <c r="D7" s="639"/>
      <c r="E7" s="639"/>
      <c r="F7" s="639"/>
      <c r="G7" s="639"/>
      <c r="H7" s="639"/>
      <c r="I7" s="639"/>
      <c r="J7" s="639"/>
      <c r="K7" s="639"/>
      <c r="L7" s="639"/>
      <c r="M7" s="639"/>
      <c r="N7" s="639"/>
      <c r="O7" s="639"/>
      <c r="P7" s="639"/>
      <c r="Q7" s="639"/>
      <c r="R7" s="639"/>
      <c r="S7" s="639"/>
      <c r="T7" s="639"/>
      <c r="U7" s="639"/>
      <c r="V7" s="639"/>
      <c r="W7" s="639"/>
      <c r="X7" s="639"/>
      <c r="Y7" s="639"/>
      <c r="Z7" s="639"/>
      <c r="AA7" s="639"/>
      <c r="AB7" s="639"/>
      <c r="AC7" s="639"/>
      <c r="AD7" s="639"/>
      <c r="AE7" s="639"/>
      <c r="AF7" s="639"/>
      <c r="AG7" s="639"/>
      <c r="AH7" s="639"/>
      <c r="AI7" s="639"/>
      <c r="AJ7" s="639"/>
      <c r="AK7" s="641" t="s">
        <v>19</v>
      </c>
      <c r="AL7" s="641"/>
      <c r="AM7" s="641"/>
      <c r="AN7" s="641">
        <v>1</v>
      </c>
      <c r="AO7" s="641"/>
      <c r="AP7" s="643"/>
    </row>
    <row r="8" spans="1:42" ht="15" customHeight="1" x14ac:dyDescent="0.25">
      <c r="A8" s="638"/>
      <c r="B8" s="639"/>
      <c r="C8" s="639"/>
      <c r="D8" s="639"/>
      <c r="E8" s="639"/>
      <c r="F8" s="639"/>
      <c r="G8" s="639"/>
      <c r="H8" s="639"/>
      <c r="I8" s="639"/>
      <c r="J8" s="639"/>
      <c r="K8" s="639"/>
      <c r="L8" s="639"/>
      <c r="M8" s="639"/>
      <c r="N8" s="639"/>
      <c r="O8" s="639"/>
      <c r="P8" s="639"/>
      <c r="Q8" s="639"/>
      <c r="R8" s="639"/>
      <c r="S8" s="639"/>
      <c r="T8" s="639"/>
      <c r="U8" s="639"/>
      <c r="V8" s="639"/>
      <c r="W8" s="639"/>
      <c r="X8" s="639"/>
      <c r="Y8" s="639"/>
      <c r="Z8" s="639"/>
      <c r="AA8" s="639"/>
      <c r="AB8" s="639"/>
      <c r="AC8" s="639"/>
      <c r="AD8" s="639"/>
      <c r="AE8" s="639"/>
      <c r="AF8" s="639"/>
      <c r="AG8" s="639"/>
      <c r="AH8" s="639"/>
      <c r="AI8" s="639"/>
      <c r="AJ8" s="639"/>
      <c r="AK8" s="641"/>
      <c r="AL8" s="641"/>
      <c r="AM8" s="641"/>
      <c r="AN8" s="641"/>
      <c r="AO8" s="641"/>
      <c r="AP8" s="643"/>
    </row>
    <row r="9" spans="1:42" ht="13.95" customHeight="1" x14ac:dyDescent="0.25">
      <c r="A9" s="632" t="s">
        <v>1</v>
      </c>
      <c r="B9" s="633"/>
      <c r="C9" s="633"/>
      <c r="D9" s="633"/>
      <c r="E9" s="633"/>
      <c r="F9" s="633"/>
      <c r="G9" s="633"/>
      <c r="H9" s="633"/>
      <c r="I9" s="633"/>
      <c r="J9" s="633"/>
      <c r="K9" s="633"/>
      <c r="L9" s="633"/>
      <c r="M9" s="633"/>
      <c r="N9" s="633"/>
      <c r="O9" s="633"/>
      <c r="P9" s="633"/>
      <c r="Q9" s="633"/>
      <c r="R9" s="633"/>
      <c r="S9" s="633"/>
      <c r="T9" s="633"/>
      <c r="U9" s="633"/>
      <c r="V9" s="633"/>
      <c r="W9" s="633"/>
      <c r="X9" s="633"/>
      <c r="Y9" s="633"/>
      <c r="Z9" s="633"/>
      <c r="AA9" s="633"/>
      <c r="AB9" s="633"/>
      <c r="AC9" s="633"/>
      <c r="AD9" s="633"/>
      <c r="AE9" s="633"/>
      <c r="AF9" s="633"/>
      <c r="AG9" s="633"/>
      <c r="AH9" s="633"/>
      <c r="AI9" s="633"/>
      <c r="AJ9" s="633"/>
      <c r="AK9" s="633"/>
      <c r="AL9" s="633"/>
      <c r="AM9" s="633"/>
      <c r="AN9" s="633"/>
      <c r="AO9" s="633"/>
      <c r="AP9" s="634"/>
    </row>
    <row r="10" spans="1:42" ht="13.95" customHeight="1" x14ac:dyDescent="0.25">
      <c r="A10" s="632"/>
      <c r="B10" s="633"/>
      <c r="C10" s="633"/>
      <c r="D10" s="633"/>
      <c r="E10" s="633"/>
      <c r="F10" s="633"/>
      <c r="G10" s="633"/>
      <c r="H10" s="633"/>
      <c r="I10" s="633"/>
      <c r="J10" s="633"/>
      <c r="K10" s="633"/>
      <c r="L10" s="633"/>
      <c r="M10" s="633"/>
      <c r="N10" s="633"/>
      <c r="O10" s="633"/>
      <c r="P10" s="633"/>
      <c r="Q10" s="633"/>
      <c r="R10" s="633"/>
      <c r="S10" s="633"/>
      <c r="T10" s="633"/>
      <c r="U10" s="633"/>
      <c r="V10" s="633"/>
      <c r="W10" s="633"/>
      <c r="X10" s="633"/>
      <c r="Y10" s="633"/>
      <c r="Z10" s="633"/>
      <c r="AA10" s="633"/>
      <c r="AB10" s="633"/>
      <c r="AC10" s="633"/>
      <c r="AD10" s="633"/>
      <c r="AE10" s="633"/>
      <c r="AF10" s="633"/>
      <c r="AG10" s="633"/>
      <c r="AH10" s="633"/>
      <c r="AI10" s="633"/>
      <c r="AJ10" s="633"/>
      <c r="AK10" s="633"/>
      <c r="AL10" s="633"/>
      <c r="AM10" s="633"/>
      <c r="AN10" s="633"/>
      <c r="AO10" s="633"/>
      <c r="AP10" s="634"/>
    </row>
    <row r="11" spans="1:42" ht="30" customHeight="1" x14ac:dyDescent="0.25">
      <c r="A11" s="619" t="s">
        <v>2</v>
      </c>
      <c r="B11" s="620"/>
      <c r="C11" s="620"/>
      <c r="D11" s="620"/>
      <c r="E11" s="620"/>
      <c r="F11" s="620"/>
      <c r="G11" s="620"/>
      <c r="H11" s="620"/>
      <c r="I11" s="620"/>
      <c r="J11" s="620"/>
      <c r="K11" s="620"/>
      <c r="L11" s="620"/>
      <c r="M11" s="621" t="str">
        <f>+'M. de C. 1 '!M11:AP11</f>
        <v>CANAL DE AGUAS LLUVIAS EN EL SECTOR PRADOS DEL ESTE, SAN JOSÉ DE CÚCUTA, NORTE DE SANTNADER</v>
      </c>
      <c r="N11" s="621"/>
      <c r="O11" s="621"/>
      <c r="P11" s="621"/>
      <c r="Q11" s="621"/>
      <c r="R11" s="621"/>
      <c r="S11" s="621"/>
      <c r="T11" s="621"/>
      <c r="U11" s="621"/>
      <c r="V11" s="621"/>
      <c r="W11" s="621"/>
      <c r="X11" s="621"/>
      <c r="Y11" s="621"/>
      <c r="Z11" s="621"/>
      <c r="AA11" s="621"/>
      <c r="AB11" s="621"/>
      <c r="AC11" s="621"/>
      <c r="AD11" s="621"/>
      <c r="AE11" s="621"/>
      <c r="AF11" s="621"/>
      <c r="AG11" s="621"/>
      <c r="AH11" s="621"/>
      <c r="AI11" s="621"/>
      <c r="AJ11" s="621"/>
      <c r="AK11" s="621"/>
      <c r="AL11" s="621"/>
      <c r="AM11" s="621"/>
      <c r="AN11" s="621"/>
      <c r="AO11" s="621"/>
      <c r="AP11" s="635"/>
    </row>
    <row r="12" spans="1:42" ht="30" customHeight="1" x14ac:dyDescent="0.25">
      <c r="A12" s="625" t="s">
        <v>46</v>
      </c>
      <c r="B12" s="622"/>
      <c r="C12" s="622"/>
      <c r="D12" s="622"/>
      <c r="E12" s="622"/>
      <c r="F12" s="622"/>
      <c r="G12" s="622"/>
      <c r="H12" s="622"/>
      <c r="I12" s="622"/>
      <c r="J12" s="622"/>
      <c r="K12" s="622"/>
      <c r="L12" s="622"/>
      <c r="M12" s="615" t="str">
        <f>+'M. de C. 1 '!M12:AK12</f>
        <v xml:space="preserve">GESTIÓN DE RIESGOS </v>
      </c>
      <c r="N12" s="615"/>
      <c r="O12" s="615"/>
      <c r="P12" s="615"/>
      <c r="Q12" s="615"/>
      <c r="R12" s="615"/>
      <c r="S12" s="615"/>
      <c r="T12" s="615"/>
      <c r="U12" s="615"/>
      <c r="V12" s="615"/>
      <c r="W12" s="615"/>
      <c r="X12" s="615"/>
      <c r="Y12" s="615"/>
      <c r="Z12" s="615"/>
      <c r="AA12" s="615"/>
      <c r="AB12" s="615"/>
      <c r="AC12" s="615"/>
      <c r="AD12" s="615"/>
      <c r="AE12" s="615"/>
      <c r="AF12" s="615"/>
      <c r="AG12" s="615"/>
      <c r="AH12" s="615"/>
      <c r="AI12" s="615"/>
      <c r="AJ12" s="615"/>
      <c r="AK12" s="615"/>
      <c r="AL12" s="622" t="s">
        <v>3</v>
      </c>
      <c r="AM12" s="622"/>
      <c r="AN12" s="612" t="str">
        <f>+'M. de C. 1 '!AN12:AP12</f>
        <v>-</v>
      </c>
      <c r="AO12" s="612"/>
      <c r="AP12" s="613"/>
    </row>
    <row r="13" spans="1:42" ht="30" customHeight="1" x14ac:dyDescent="0.25">
      <c r="A13" s="625" t="s">
        <v>4</v>
      </c>
      <c r="B13" s="622"/>
      <c r="C13" s="622"/>
      <c r="D13" s="622"/>
      <c r="E13" s="622"/>
      <c r="F13" s="622"/>
      <c r="G13" s="622"/>
      <c r="H13" s="622"/>
      <c r="I13" s="622"/>
      <c r="J13" s="622"/>
      <c r="K13" s="622"/>
      <c r="L13" s="622"/>
      <c r="M13" s="615" t="str">
        <f>+'M. de C. 1 '!M13:AK13</f>
        <v>INTERVENTORÍA</v>
      </c>
      <c r="N13" s="615"/>
      <c r="O13" s="615"/>
      <c r="P13" s="615"/>
      <c r="Q13" s="615"/>
      <c r="R13" s="615"/>
      <c r="S13" s="615"/>
      <c r="T13" s="615"/>
      <c r="U13" s="615"/>
      <c r="V13" s="615"/>
      <c r="W13" s="615"/>
      <c r="X13" s="615"/>
      <c r="Y13" s="615"/>
      <c r="Z13" s="615"/>
      <c r="AA13" s="615"/>
      <c r="AB13" s="615"/>
      <c r="AC13" s="615"/>
      <c r="AD13" s="615"/>
      <c r="AE13" s="615"/>
      <c r="AF13" s="615"/>
      <c r="AG13" s="615"/>
      <c r="AH13" s="615"/>
      <c r="AI13" s="615"/>
      <c r="AJ13" s="615"/>
      <c r="AK13" s="615"/>
      <c r="AL13" s="622" t="s">
        <v>5</v>
      </c>
      <c r="AM13" s="622"/>
      <c r="AN13" s="626" t="str">
        <f>+'M. de C. 1 '!AN13:AP13</f>
        <v>JULIO 2023</v>
      </c>
      <c r="AO13" s="627"/>
      <c r="AP13" s="628"/>
    </row>
    <row r="14" spans="1:42" ht="13.95" customHeight="1" x14ac:dyDescent="0.25">
      <c r="A14" s="629"/>
      <c r="B14" s="630"/>
      <c r="C14" s="630"/>
      <c r="D14" s="630"/>
      <c r="E14" s="630"/>
      <c r="F14" s="630"/>
      <c r="G14" s="630"/>
      <c r="H14" s="630"/>
      <c r="I14" s="630"/>
      <c r="J14" s="630"/>
      <c r="K14" s="630"/>
      <c r="L14" s="630"/>
      <c r="M14" s="630"/>
      <c r="N14" s="630"/>
      <c r="O14" s="630"/>
      <c r="P14" s="630"/>
      <c r="Q14" s="630"/>
      <c r="R14" s="630"/>
      <c r="S14" s="630"/>
      <c r="T14" s="630"/>
      <c r="U14" s="630"/>
      <c r="V14" s="630"/>
      <c r="W14" s="630"/>
      <c r="X14" s="630"/>
      <c r="Y14" s="630"/>
      <c r="Z14" s="630"/>
      <c r="AA14" s="630"/>
      <c r="AB14" s="630"/>
      <c r="AC14" s="630"/>
      <c r="AD14" s="630"/>
      <c r="AE14" s="630"/>
      <c r="AF14" s="630"/>
      <c r="AG14" s="630"/>
      <c r="AH14" s="630"/>
      <c r="AI14" s="630"/>
      <c r="AJ14" s="630"/>
      <c r="AK14" s="630"/>
      <c r="AL14" s="630"/>
      <c r="AM14" s="630"/>
      <c r="AN14" s="630"/>
      <c r="AO14" s="630"/>
      <c r="AP14" s="631"/>
    </row>
    <row r="15" spans="1:42" ht="30" customHeight="1" x14ac:dyDescent="0.25">
      <c r="A15" s="619" t="s">
        <v>6</v>
      </c>
      <c r="B15" s="620"/>
      <c r="C15" s="620"/>
      <c r="D15" s="620"/>
      <c r="E15" s="620"/>
      <c r="F15" s="620"/>
      <c r="G15" s="620"/>
      <c r="H15" s="474">
        <v>5</v>
      </c>
      <c r="I15" s="621" t="str">
        <f>IFERROR(VLOOKUP(H15,'PPTO CANAL DE AGUAS LLUVIAS'!B:G,2,FALSE),"")</f>
        <v xml:space="preserve">LIMPIEZA Y RETIRO DE ESCOMBROS </v>
      </c>
      <c r="J15" s="621"/>
      <c r="K15" s="621"/>
      <c r="L15" s="621"/>
      <c r="M15" s="621"/>
      <c r="N15" s="621"/>
      <c r="O15" s="621"/>
      <c r="P15" s="621"/>
      <c r="Q15" s="621"/>
      <c r="R15" s="621"/>
      <c r="S15" s="621"/>
      <c r="T15" s="621"/>
      <c r="U15" s="622" t="s">
        <v>0</v>
      </c>
      <c r="V15" s="622"/>
      <c r="W15" s="622"/>
      <c r="X15" s="622"/>
      <c r="Y15" s="622"/>
      <c r="Z15" s="622"/>
      <c r="AA15" s="622"/>
      <c r="AB15" s="622"/>
      <c r="AC15" s="622"/>
      <c r="AD15" s="622"/>
      <c r="AE15" s="623">
        <v>5.01</v>
      </c>
      <c r="AF15" s="623"/>
      <c r="AG15" s="624" t="str">
        <f>IFERROR(VLOOKUP(AE15,'PPTO CANAL DE AGUAS LLUVIAS'!B:G,2,FALSE),"")</f>
        <v xml:space="preserve">LIMPIEZA Y RETIRO DE ESCOMBROS </v>
      </c>
      <c r="AH15" s="624"/>
      <c r="AI15" s="624"/>
      <c r="AJ15" s="624"/>
      <c r="AK15" s="624"/>
      <c r="AL15" s="475" t="s">
        <v>7</v>
      </c>
      <c r="AM15" s="281" t="str">
        <f>IFERROR(VLOOKUP(AE15,'PPTO CANAL DE AGUAS LLUVIAS'!B:G,3,FALSE),"")</f>
        <v>GLB</v>
      </c>
      <c r="AN15" s="475" t="s">
        <v>8</v>
      </c>
      <c r="AO15" s="612" t="str">
        <f>+'M. de C. 1 '!AO15:AP15</f>
        <v>MUNICIPIO SAN JOSÉ DE CÚCUTA</v>
      </c>
      <c r="AP15" s="613"/>
    </row>
    <row r="16" spans="1:42" ht="15" customHeight="1" x14ac:dyDescent="0.25">
      <c r="A16" s="614"/>
      <c r="B16" s="615"/>
      <c r="C16" s="615"/>
      <c r="D16" s="615"/>
      <c r="E16" s="615"/>
      <c r="F16" s="615"/>
      <c r="G16" s="615"/>
      <c r="H16" s="615"/>
      <c r="I16" s="615"/>
      <c r="J16" s="615"/>
      <c r="K16" s="615"/>
      <c r="L16" s="615"/>
      <c r="M16" s="615"/>
      <c r="N16" s="615"/>
      <c r="O16" s="615"/>
      <c r="P16" s="615"/>
      <c r="Q16" s="615"/>
      <c r="R16" s="615"/>
      <c r="S16" s="615"/>
      <c r="T16" s="615"/>
      <c r="U16" s="615"/>
      <c r="V16" s="615"/>
      <c r="W16" s="615"/>
      <c r="X16" s="615"/>
      <c r="Y16" s="615"/>
      <c r="Z16" s="615"/>
      <c r="AA16" s="615"/>
      <c r="AB16" s="615"/>
      <c r="AC16" s="615"/>
      <c r="AD16" s="615"/>
      <c r="AE16" s="615"/>
      <c r="AF16" s="615"/>
      <c r="AG16" s="615"/>
      <c r="AH16" s="615"/>
      <c r="AI16" s="615"/>
      <c r="AJ16" s="616" t="s">
        <v>9</v>
      </c>
      <c r="AK16" s="665" t="s">
        <v>38</v>
      </c>
      <c r="AL16" s="666"/>
      <c r="AM16" s="666"/>
      <c r="AN16" s="667"/>
      <c r="AO16" s="616" t="s">
        <v>10</v>
      </c>
      <c r="AP16" s="617" t="s">
        <v>11</v>
      </c>
    </row>
    <row r="17" spans="1:42" ht="15" customHeight="1" x14ac:dyDescent="0.25">
      <c r="A17" s="614"/>
      <c r="B17" s="615"/>
      <c r="C17" s="615"/>
      <c r="D17" s="615"/>
      <c r="E17" s="615"/>
      <c r="F17" s="615"/>
      <c r="G17" s="615"/>
      <c r="H17" s="615"/>
      <c r="I17" s="615"/>
      <c r="J17" s="615"/>
      <c r="K17" s="615"/>
      <c r="L17" s="615"/>
      <c r="M17" s="615"/>
      <c r="N17" s="615"/>
      <c r="O17" s="615"/>
      <c r="P17" s="615"/>
      <c r="Q17" s="615"/>
      <c r="R17" s="615"/>
      <c r="S17" s="615"/>
      <c r="T17" s="615"/>
      <c r="U17" s="615"/>
      <c r="V17" s="615"/>
      <c r="W17" s="615"/>
      <c r="X17" s="615"/>
      <c r="Y17" s="615"/>
      <c r="Z17" s="615"/>
      <c r="AA17" s="615"/>
      <c r="AB17" s="615"/>
      <c r="AC17" s="615"/>
      <c r="AD17" s="615"/>
      <c r="AE17" s="615"/>
      <c r="AF17" s="615"/>
      <c r="AG17" s="615"/>
      <c r="AH17" s="615"/>
      <c r="AI17" s="615"/>
      <c r="AJ17" s="616"/>
      <c r="AK17" s="476" t="s">
        <v>37</v>
      </c>
      <c r="AL17" s="475" t="s">
        <v>12</v>
      </c>
      <c r="AM17" s="475" t="s">
        <v>16</v>
      </c>
      <c r="AN17" s="475" t="s">
        <v>17</v>
      </c>
      <c r="AO17" s="616"/>
      <c r="AP17" s="617"/>
    </row>
    <row r="18" spans="1:42" ht="15" customHeight="1" x14ac:dyDescent="0.25">
      <c r="A18" s="614"/>
      <c r="B18" s="615"/>
      <c r="C18" s="615"/>
      <c r="D18" s="615"/>
      <c r="E18" s="615"/>
      <c r="F18" s="615"/>
      <c r="G18" s="615"/>
      <c r="H18" s="615"/>
      <c r="I18" s="615"/>
      <c r="J18" s="615"/>
      <c r="K18" s="615"/>
      <c r="L18" s="615"/>
      <c r="M18" s="615"/>
      <c r="N18" s="615"/>
      <c r="O18" s="615"/>
      <c r="P18" s="615"/>
      <c r="Q18" s="615"/>
      <c r="R18" s="615"/>
      <c r="S18" s="615"/>
      <c r="T18" s="615"/>
      <c r="U18" s="615"/>
      <c r="V18" s="615"/>
      <c r="W18" s="615"/>
      <c r="X18" s="615"/>
      <c r="Y18" s="615"/>
      <c r="Z18" s="615"/>
      <c r="AA18" s="615"/>
      <c r="AB18" s="615"/>
      <c r="AC18" s="615"/>
      <c r="AD18" s="615"/>
      <c r="AE18" s="615"/>
      <c r="AF18" s="615"/>
      <c r="AG18" s="615"/>
      <c r="AH18" s="615"/>
      <c r="AI18" s="615"/>
      <c r="AJ18" s="477" t="s">
        <v>814</v>
      </c>
      <c r="AK18" s="478">
        <f>(AL18*AM18)</f>
        <v>1</v>
      </c>
      <c r="AL18" s="279">
        <v>1</v>
      </c>
      <c r="AM18" s="279">
        <v>1</v>
      </c>
      <c r="AN18" s="279"/>
      <c r="AO18" s="279">
        <v>2</v>
      </c>
      <c r="AP18" s="480">
        <f>AK18*AO18</f>
        <v>2</v>
      </c>
    </row>
    <row r="19" spans="1:42" ht="15" customHeight="1" x14ac:dyDescent="0.25">
      <c r="A19" s="614"/>
      <c r="B19" s="615"/>
      <c r="C19" s="615"/>
      <c r="D19" s="615"/>
      <c r="E19" s="615"/>
      <c r="F19" s="615"/>
      <c r="G19" s="615"/>
      <c r="H19" s="615"/>
      <c r="I19" s="615"/>
      <c r="J19" s="615"/>
      <c r="K19" s="615"/>
      <c r="L19" s="615"/>
      <c r="M19" s="615"/>
      <c r="N19" s="615"/>
      <c r="O19" s="615"/>
      <c r="P19" s="615"/>
      <c r="Q19" s="615"/>
      <c r="R19" s="615"/>
      <c r="S19" s="615"/>
      <c r="T19" s="615"/>
      <c r="U19" s="615"/>
      <c r="V19" s="615"/>
      <c r="W19" s="615"/>
      <c r="X19" s="615"/>
      <c r="Y19" s="615"/>
      <c r="Z19" s="615"/>
      <c r="AA19" s="615"/>
      <c r="AB19" s="615"/>
      <c r="AC19" s="615"/>
      <c r="AD19" s="615"/>
      <c r="AE19" s="615"/>
      <c r="AF19" s="615"/>
      <c r="AG19" s="615"/>
      <c r="AH19" s="615"/>
      <c r="AI19" s="615"/>
      <c r="AJ19" s="477"/>
      <c r="AK19" s="478"/>
      <c r="AL19" s="279"/>
      <c r="AM19" s="279"/>
      <c r="AN19" s="279"/>
      <c r="AO19" s="279"/>
      <c r="AP19" s="480"/>
    </row>
    <row r="20" spans="1:42" ht="15" customHeight="1" x14ac:dyDescent="0.25">
      <c r="A20" s="614"/>
      <c r="B20" s="615"/>
      <c r="C20" s="615"/>
      <c r="D20" s="615"/>
      <c r="E20" s="615"/>
      <c r="F20" s="615"/>
      <c r="G20" s="615"/>
      <c r="H20" s="615"/>
      <c r="I20" s="615"/>
      <c r="J20" s="615"/>
      <c r="K20" s="615"/>
      <c r="L20" s="615"/>
      <c r="M20" s="615"/>
      <c r="N20" s="615"/>
      <c r="O20" s="615"/>
      <c r="P20" s="615"/>
      <c r="Q20" s="615"/>
      <c r="R20" s="615"/>
      <c r="S20" s="615"/>
      <c r="T20" s="615"/>
      <c r="U20" s="615"/>
      <c r="V20" s="615"/>
      <c r="W20" s="615"/>
      <c r="X20" s="615"/>
      <c r="Y20" s="615"/>
      <c r="Z20" s="615"/>
      <c r="AA20" s="615"/>
      <c r="AB20" s="615"/>
      <c r="AC20" s="615"/>
      <c r="AD20" s="615"/>
      <c r="AE20" s="615"/>
      <c r="AF20" s="615"/>
      <c r="AG20" s="615"/>
      <c r="AH20" s="615"/>
      <c r="AI20" s="615"/>
      <c r="AJ20" s="477"/>
      <c r="AK20" s="478"/>
      <c r="AL20" s="279"/>
      <c r="AM20" s="279"/>
      <c r="AN20" s="279"/>
      <c r="AO20" s="279"/>
      <c r="AP20" s="480"/>
    </row>
    <row r="21" spans="1:42" ht="15" customHeight="1" x14ac:dyDescent="0.25">
      <c r="A21" s="614"/>
      <c r="B21" s="615"/>
      <c r="C21" s="615"/>
      <c r="D21" s="615"/>
      <c r="E21" s="615"/>
      <c r="F21" s="615"/>
      <c r="G21" s="615"/>
      <c r="H21" s="615"/>
      <c r="I21" s="615"/>
      <c r="J21" s="615"/>
      <c r="K21" s="615"/>
      <c r="L21" s="615"/>
      <c r="M21" s="615"/>
      <c r="N21" s="615"/>
      <c r="O21" s="615"/>
      <c r="P21" s="615"/>
      <c r="Q21" s="615"/>
      <c r="R21" s="615"/>
      <c r="S21" s="615"/>
      <c r="T21" s="615"/>
      <c r="U21" s="615"/>
      <c r="V21" s="615"/>
      <c r="W21" s="615"/>
      <c r="X21" s="615"/>
      <c r="Y21" s="615"/>
      <c r="Z21" s="615"/>
      <c r="AA21" s="615"/>
      <c r="AB21" s="615"/>
      <c r="AC21" s="615"/>
      <c r="AD21" s="615"/>
      <c r="AE21" s="615"/>
      <c r="AF21" s="615"/>
      <c r="AG21" s="615"/>
      <c r="AH21" s="615"/>
      <c r="AI21" s="615"/>
      <c r="AJ21" s="281"/>
      <c r="AK21" s="478"/>
      <c r="AL21" s="279"/>
      <c r="AM21" s="279"/>
      <c r="AN21" s="279"/>
      <c r="AO21" s="279"/>
      <c r="AP21" s="480"/>
    </row>
    <row r="22" spans="1:42" ht="15" customHeight="1" x14ac:dyDescent="0.25">
      <c r="A22" s="614"/>
      <c r="B22" s="615"/>
      <c r="C22" s="615"/>
      <c r="D22" s="615"/>
      <c r="E22" s="615"/>
      <c r="F22" s="615"/>
      <c r="G22" s="615"/>
      <c r="H22" s="615"/>
      <c r="I22" s="615"/>
      <c r="J22" s="615"/>
      <c r="K22" s="615"/>
      <c r="L22" s="615"/>
      <c r="M22" s="615"/>
      <c r="N22" s="615"/>
      <c r="O22" s="615"/>
      <c r="P22" s="615"/>
      <c r="Q22" s="615"/>
      <c r="R22" s="615"/>
      <c r="S22" s="615"/>
      <c r="T22" s="615"/>
      <c r="U22" s="615"/>
      <c r="V22" s="615"/>
      <c r="W22" s="615"/>
      <c r="X22" s="615"/>
      <c r="Y22" s="615"/>
      <c r="Z22" s="615"/>
      <c r="AA22" s="615"/>
      <c r="AB22" s="615"/>
      <c r="AC22" s="615"/>
      <c r="AD22" s="615"/>
      <c r="AE22" s="615"/>
      <c r="AF22" s="615"/>
      <c r="AG22" s="615"/>
      <c r="AH22" s="615"/>
      <c r="AI22" s="615"/>
      <c r="AJ22" s="281"/>
      <c r="AK22" s="478"/>
      <c r="AL22" s="279"/>
      <c r="AM22" s="279"/>
      <c r="AN22" s="279"/>
      <c r="AO22" s="279"/>
      <c r="AP22" s="480"/>
    </row>
    <row r="23" spans="1:42" ht="15" customHeight="1" x14ac:dyDescent="0.25">
      <c r="A23" s="614"/>
      <c r="B23" s="615"/>
      <c r="C23" s="615"/>
      <c r="D23" s="615"/>
      <c r="E23" s="615"/>
      <c r="F23" s="615"/>
      <c r="G23" s="615"/>
      <c r="H23" s="615"/>
      <c r="I23" s="615"/>
      <c r="J23" s="615"/>
      <c r="K23" s="615"/>
      <c r="L23" s="615"/>
      <c r="M23" s="615"/>
      <c r="N23" s="615"/>
      <c r="O23" s="615"/>
      <c r="P23" s="615"/>
      <c r="Q23" s="615"/>
      <c r="R23" s="615"/>
      <c r="S23" s="615"/>
      <c r="T23" s="615"/>
      <c r="U23" s="615"/>
      <c r="V23" s="615"/>
      <c r="W23" s="615"/>
      <c r="X23" s="615"/>
      <c r="Y23" s="615"/>
      <c r="Z23" s="615"/>
      <c r="AA23" s="615"/>
      <c r="AB23" s="615"/>
      <c r="AC23" s="615"/>
      <c r="AD23" s="615"/>
      <c r="AE23" s="615"/>
      <c r="AF23" s="615"/>
      <c r="AG23" s="615"/>
      <c r="AH23" s="615"/>
      <c r="AI23" s="615"/>
      <c r="AJ23" s="281"/>
      <c r="AK23" s="478"/>
      <c r="AL23" s="279"/>
      <c r="AM23" s="279"/>
      <c r="AN23" s="279"/>
      <c r="AO23" s="279"/>
      <c r="AP23" s="480"/>
    </row>
    <row r="24" spans="1:42" ht="15" customHeight="1" x14ac:dyDescent="0.25">
      <c r="A24" s="614"/>
      <c r="B24" s="615"/>
      <c r="C24" s="615"/>
      <c r="D24" s="615"/>
      <c r="E24" s="615"/>
      <c r="F24" s="615"/>
      <c r="G24" s="615"/>
      <c r="H24" s="615"/>
      <c r="I24" s="615"/>
      <c r="J24" s="615"/>
      <c r="K24" s="615"/>
      <c r="L24" s="615"/>
      <c r="M24" s="615"/>
      <c r="N24" s="615"/>
      <c r="O24" s="615"/>
      <c r="P24" s="615"/>
      <c r="Q24" s="615"/>
      <c r="R24" s="615"/>
      <c r="S24" s="615"/>
      <c r="T24" s="615"/>
      <c r="U24" s="615"/>
      <c r="V24" s="615"/>
      <c r="W24" s="615"/>
      <c r="X24" s="615"/>
      <c r="Y24" s="615"/>
      <c r="Z24" s="615"/>
      <c r="AA24" s="615"/>
      <c r="AB24" s="615"/>
      <c r="AC24" s="615"/>
      <c r="AD24" s="615"/>
      <c r="AE24" s="615"/>
      <c r="AF24" s="615"/>
      <c r="AG24" s="615"/>
      <c r="AH24" s="615"/>
      <c r="AI24" s="615"/>
      <c r="AJ24" s="281"/>
      <c r="AK24" s="478"/>
      <c r="AL24" s="279"/>
      <c r="AM24" s="279"/>
      <c r="AN24" s="279"/>
      <c r="AO24" s="279"/>
      <c r="AP24" s="480"/>
    </row>
    <row r="25" spans="1:42" ht="15" customHeight="1" x14ac:dyDescent="0.25">
      <c r="A25" s="614"/>
      <c r="B25" s="615"/>
      <c r="C25" s="615"/>
      <c r="D25" s="615"/>
      <c r="E25" s="615"/>
      <c r="F25" s="615"/>
      <c r="G25" s="615"/>
      <c r="H25" s="615"/>
      <c r="I25" s="615"/>
      <c r="J25" s="615"/>
      <c r="K25" s="615"/>
      <c r="L25" s="615"/>
      <c r="M25" s="615"/>
      <c r="N25" s="615"/>
      <c r="O25" s="615"/>
      <c r="P25" s="615"/>
      <c r="Q25" s="615"/>
      <c r="R25" s="615"/>
      <c r="S25" s="615"/>
      <c r="T25" s="615"/>
      <c r="U25" s="615"/>
      <c r="V25" s="615"/>
      <c r="W25" s="615"/>
      <c r="X25" s="615"/>
      <c r="Y25" s="615"/>
      <c r="Z25" s="615"/>
      <c r="AA25" s="615"/>
      <c r="AB25" s="615"/>
      <c r="AC25" s="615"/>
      <c r="AD25" s="615"/>
      <c r="AE25" s="615"/>
      <c r="AF25" s="615"/>
      <c r="AG25" s="615"/>
      <c r="AH25" s="615"/>
      <c r="AI25" s="615"/>
      <c r="AJ25" s="281"/>
      <c r="AK25" s="478"/>
      <c r="AL25" s="279"/>
      <c r="AM25" s="279"/>
      <c r="AN25" s="279"/>
      <c r="AO25" s="279"/>
      <c r="AP25" s="480"/>
    </row>
    <row r="26" spans="1:42" ht="15" customHeight="1" x14ac:dyDescent="0.25">
      <c r="A26" s="614"/>
      <c r="B26" s="615"/>
      <c r="C26" s="615"/>
      <c r="D26" s="615"/>
      <c r="E26" s="615"/>
      <c r="F26" s="615"/>
      <c r="G26" s="615"/>
      <c r="H26" s="615"/>
      <c r="I26" s="615"/>
      <c r="J26" s="615"/>
      <c r="K26" s="615"/>
      <c r="L26" s="615"/>
      <c r="M26" s="615"/>
      <c r="N26" s="615"/>
      <c r="O26" s="615"/>
      <c r="P26" s="615"/>
      <c r="Q26" s="615"/>
      <c r="R26" s="615"/>
      <c r="S26" s="615"/>
      <c r="T26" s="615"/>
      <c r="U26" s="615"/>
      <c r="V26" s="615"/>
      <c r="W26" s="615"/>
      <c r="X26" s="615"/>
      <c r="Y26" s="615"/>
      <c r="Z26" s="615"/>
      <c r="AA26" s="615"/>
      <c r="AB26" s="615"/>
      <c r="AC26" s="615"/>
      <c r="AD26" s="615"/>
      <c r="AE26" s="615"/>
      <c r="AF26" s="615"/>
      <c r="AG26" s="615"/>
      <c r="AH26" s="615"/>
      <c r="AI26" s="615"/>
      <c r="AJ26" s="281"/>
      <c r="AK26" s="478"/>
      <c r="AL26" s="279"/>
      <c r="AM26" s="279"/>
      <c r="AN26" s="279"/>
      <c r="AO26" s="279"/>
      <c r="AP26" s="480"/>
    </row>
    <row r="27" spans="1:42" ht="15" customHeight="1" x14ac:dyDescent="0.25">
      <c r="A27" s="614"/>
      <c r="B27" s="615"/>
      <c r="C27" s="615"/>
      <c r="D27" s="615"/>
      <c r="E27" s="615"/>
      <c r="F27" s="615"/>
      <c r="G27" s="615"/>
      <c r="H27" s="615"/>
      <c r="I27" s="615"/>
      <c r="J27" s="615"/>
      <c r="K27" s="615"/>
      <c r="L27" s="615"/>
      <c r="M27" s="615"/>
      <c r="N27" s="615"/>
      <c r="O27" s="615"/>
      <c r="P27" s="615"/>
      <c r="Q27" s="615"/>
      <c r="R27" s="615"/>
      <c r="S27" s="615"/>
      <c r="T27" s="615"/>
      <c r="U27" s="615"/>
      <c r="V27" s="615"/>
      <c r="W27" s="615"/>
      <c r="X27" s="615"/>
      <c r="Y27" s="615"/>
      <c r="Z27" s="615"/>
      <c r="AA27" s="615"/>
      <c r="AB27" s="615"/>
      <c r="AC27" s="615"/>
      <c r="AD27" s="615"/>
      <c r="AE27" s="615"/>
      <c r="AF27" s="615"/>
      <c r="AG27" s="615"/>
      <c r="AH27" s="615"/>
      <c r="AI27" s="615"/>
      <c r="AJ27" s="281"/>
      <c r="AK27" s="281"/>
      <c r="AL27" s="279"/>
      <c r="AM27" s="279"/>
      <c r="AN27" s="279"/>
      <c r="AO27" s="279"/>
      <c r="AP27" s="480"/>
    </row>
    <row r="28" spans="1:42" ht="15" customHeight="1" x14ac:dyDescent="0.25">
      <c r="A28" s="614"/>
      <c r="B28" s="615"/>
      <c r="C28" s="615"/>
      <c r="D28" s="615"/>
      <c r="E28" s="615"/>
      <c r="F28" s="615"/>
      <c r="G28" s="615"/>
      <c r="H28" s="615"/>
      <c r="I28" s="615"/>
      <c r="J28" s="615"/>
      <c r="K28" s="615"/>
      <c r="L28" s="615"/>
      <c r="M28" s="615"/>
      <c r="N28" s="615"/>
      <c r="O28" s="615"/>
      <c r="P28" s="615"/>
      <c r="Q28" s="615"/>
      <c r="R28" s="615"/>
      <c r="S28" s="615"/>
      <c r="T28" s="615"/>
      <c r="U28" s="615"/>
      <c r="V28" s="615"/>
      <c r="W28" s="615"/>
      <c r="X28" s="615"/>
      <c r="Y28" s="615"/>
      <c r="Z28" s="615"/>
      <c r="AA28" s="615"/>
      <c r="AB28" s="615"/>
      <c r="AC28" s="615"/>
      <c r="AD28" s="615"/>
      <c r="AE28" s="615"/>
      <c r="AF28" s="615"/>
      <c r="AG28" s="615"/>
      <c r="AH28" s="615"/>
      <c r="AI28" s="615"/>
      <c r="AJ28" s="281"/>
      <c r="AK28" s="281"/>
      <c r="AL28" s="279"/>
      <c r="AM28" s="279"/>
      <c r="AN28" s="279"/>
      <c r="AO28" s="279"/>
      <c r="AP28" s="480"/>
    </row>
    <row r="29" spans="1:42" ht="15" customHeight="1" x14ac:dyDescent="0.25">
      <c r="A29" s="614"/>
      <c r="B29" s="615"/>
      <c r="C29" s="615"/>
      <c r="D29" s="615"/>
      <c r="E29" s="615"/>
      <c r="F29" s="615"/>
      <c r="G29" s="615"/>
      <c r="H29" s="615"/>
      <c r="I29" s="615"/>
      <c r="J29" s="615"/>
      <c r="K29" s="615"/>
      <c r="L29" s="615"/>
      <c r="M29" s="615"/>
      <c r="N29" s="615"/>
      <c r="O29" s="615"/>
      <c r="P29" s="615"/>
      <c r="Q29" s="615"/>
      <c r="R29" s="615"/>
      <c r="S29" s="615"/>
      <c r="T29" s="615"/>
      <c r="U29" s="615"/>
      <c r="V29" s="615"/>
      <c r="W29" s="615"/>
      <c r="X29" s="615"/>
      <c r="Y29" s="615"/>
      <c r="Z29" s="615"/>
      <c r="AA29" s="615"/>
      <c r="AB29" s="615"/>
      <c r="AC29" s="615"/>
      <c r="AD29" s="615"/>
      <c r="AE29" s="615"/>
      <c r="AF29" s="615"/>
      <c r="AG29" s="615"/>
      <c r="AH29" s="615"/>
      <c r="AI29" s="615"/>
      <c r="AJ29" s="281"/>
      <c r="AK29" s="281"/>
      <c r="AL29" s="279"/>
      <c r="AM29" s="279"/>
      <c r="AN29" s="279"/>
      <c r="AO29" s="279"/>
      <c r="AP29" s="480"/>
    </row>
    <row r="30" spans="1:42" ht="15" customHeight="1" x14ac:dyDescent="0.25">
      <c r="A30" s="614"/>
      <c r="B30" s="615"/>
      <c r="C30" s="615"/>
      <c r="D30" s="615"/>
      <c r="E30" s="615"/>
      <c r="F30" s="615"/>
      <c r="G30" s="615"/>
      <c r="H30" s="615"/>
      <c r="I30" s="615"/>
      <c r="J30" s="615"/>
      <c r="K30" s="615"/>
      <c r="L30" s="615"/>
      <c r="M30" s="615"/>
      <c r="N30" s="615"/>
      <c r="O30" s="615"/>
      <c r="P30" s="615"/>
      <c r="Q30" s="615"/>
      <c r="R30" s="615"/>
      <c r="S30" s="615"/>
      <c r="T30" s="615"/>
      <c r="U30" s="615"/>
      <c r="V30" s="615"/>
      <c r="W30" s="615"/>
      <c r="X30" s="615"/>
      <c r="Y30" s="615"/>
      <c r="Z30" s="615"/>
      <c r="AA30" s="615"/>
      <c r="AB30" s="615"/>
      <c r="AC30" s="615"/>
      <c r="AD30" s="615"/>
      <c r="AE30" s="615"/>
      <c r="AF30" s="615"/>
      <c r="AG30" s="615"/>
      <c r="AH30" s="615"/>
      <c r="AI30" s="615"/>
      <c r="AJ30" s="281"/>
      <c r="AK30" s="281"/>
      <c r="AL30" s="279"/>
      <c r="AM30" s="279"/>
      <c r="AN30" s="279"/>
      <c r="AO30" s="279"/>
      <c r="AP30" s="480"/>
    </row>
    <row r="31" spans="1:42" ht="15" customHeight="1" x14ac:dyDescent="0.25">
      <c r="A31" s="614"/>
      <c r="B31" s="615"/>
      <c r="C31" s="615"/>
      <c r="D31" s="615"/>
      <c r="E31" s="615"/>
      <c r="F31" s="615"/>
      <c r="G31" s="615"/>
      <c r="H31" s="615"/>
      <c r="I31" s="615"/>
      <c r="J31" s="615"/>
      <c r="K31" s="615"/>
      <c r="L31" s="615"/>
      <c r="M31" s="615"/>
      <c r="N31" s="615"/>
      <c r="O31" s="615"/>
      <c r="P31" s="615"/>
      <c r="Q31" s="615"/>
      <c r="R31" s="615"/>
      <c r="S31" s="615"/>
      <c r="T31" s="615"/>
      <c r="U31" s="615"/>
      <c r="V31" s="615"/>
      <c r="W31" s="615"/>
      <c r="X31" s="615"/>
      <c r="Y31" s="615"/>
      <c r="Z31" s="615"/>
      <c r="AA31" s="615"/>
      <c r="AB31" s="615"/>
      <c r="AC31" s="615"/>
      <c r="AD31" s="615"/>
      <c r="AE31" s="615"/>
      <c r="AF31" s="615"/>
      <c r="AG31" s="615"/>
      <c r="AH31" s="615"/>
      <c r="AI31" s="615"/>
      <c r="AJ31" s="281"/>
      <c r="AK31" s="281"/>
      <c r="AL31" s="279"/>
      <c r="AM31" s="279"/>
      <c r="AN31" s="279"/>
      <c r="AO31" s="279"/>
      <c r="AP31" s="480"/>
    </row>
    <row r="32" spans="1:42" ht="15" customHeight="1" x14ac:dyDescent="0.25">
      <c r="A32" s="614"/>
      <c r="B32" s="615"/>
      <c r="C32" s="615"/>
      <c r="D32" s="615"/>
      <c r="E32" s="615"/>
      <c r="F32" s="615"/>
      <c r="G32" s="615"/>
      <c r="H32" s="615"/>
      <c r="I32" s="615"/>
      <c r="J32" s="615"/>
      <c r="K32" s="615"/>
      <c r="L32" s="615"/>
      <c r="M32" s="615"/>
      <c r="N32" s="615"/>
      <c r="O32" s="615"/>
      <c r="P32" s="615"/>
      <c r="Q32" s="615"/>
      <c r="R32" s="615"/>
      <c r="S32" s="615"/>
      <c r="T32" s="615"/>
      <c r="U32" s="615"/>
      <c r="V32" s="615"/>
      <c r="W32" s="615"/>
      <c r="X32" s="615"/>
      <c r="Y32" s="615"/>
      <c r="Z32" s="615"/>
      <c r="AA32" s="615"/>
      <c r="AB32" s="615"/>
      <c r="AC32" s="615"/>
      <c r="AD32" s="615"/>
      <c r="AE32" s="615"/>
      <c r="AF32" s="615"/>
      <c r="AG32" s="615"/>
      <c r="AH32" s="615"/>
      <c r="AI32" s="615"/>
      <c r="AJ32" s="281"/>
      <c r="AK32" s="281"/>
      <c r="AL32" s="279"/>
      <c r="AM32" s="279"/>
      <c r="AN32" s="279"/>
      <c r="AO32" s="279"/>
      <c r="AP32" s="480"/>
    </row>
    <row r="33" spans="1:42" ht="15" customHeight="1" x14ac:dyDescent="0.25">
      <c r="A33" s="614"/>
      <c r="B33" s="615"/>
      <c r="C33" s="615"/>
      <c r="D33" s="615"/>
      <c r="E33" s="615"/>
      <c r="F33" s="615"/>
      <c r="G33" s="615"/>
      <c r="H33" s="615"/>
      <c r="I33" s="615"/>
      <c r="J33" s="615"/>
      <c r="K33" s="615"/>
      <c r="L33" s="615"/>
      <c r="M33" s="615"/>
      <c r="N33" s="615"/>
      <c r="O33" s="615"/>
      <c r="P33" s="615"/>
      <c r="Q33" s="615"/>
      <c r="R33" s="615"/>
      <c r="S33" s="615"/>
      <c r="T33" s="615"/>
      <c r="U33" s="615"/>
      <c r="V33" s="615"/>
      <c r="W33" s="615"/>
      <c r="X33" s="615"/>
      <c r="Y33" s="615"/>
      <c r="Z33" s="615"/>
      <c r="AA33" s="615"/>
      <c r="AB33" s="615"/>
      <c r="AC33" s="615"/>
      <c r="AD33" s="615"/>
      <c r="AE33" s="615"/>
      <c r="AF33" s="615"/>
      <c r="AG33" s="615"/>
      <c r="AH33" s="615"/>
      <c r="AI33" s="615"/>
      <c r="AJ33" s="281"/>
      <c r="AK33" s="281"/>
      <c r="AL33" s="279"/>
      <c r="AM33" s="279"/>
      <c r="AN33" s="279"/>
      <c r="AO33" s="279"/>
      <c r="AP33" s="480"/>
    </row>
    <row r="34" spans="1:42" ht="15" customHeight="1" x14ac:dyDescent="0.25">
      <c r="A34" s="614"/>
      <c r="B34" s="615"/>
      <c r="C34" s="615"/>
      <c r="D34" s="615"/>
      <c r="E34" s="615"/>
      <c r="F34" s="615"/>
      <c r="G34" s="615"/>
      <c r="H34" s="615"/>
      <c r="I34" s="615"/>
      <c r="J34" s="615"/>
      <c r="K34" s="615"/>
      <c r="L34" s="615"/>
      <c r="M34" s="615"/>
      <c r="N34" s="615"/>
      <c r="O34" s="615"/>
      <c r="P34" s="615"/>
      <c r="Q34" s="615"/>
      <c r="R34" s="615"/>
      <c r="S34" s="615"/>
      <c r="T34" s="615"/>
      <c r="U34" s="615"/>
      <c r="V34" s="615"/>
      <c r="W34" s="615"/>
      <c r="X34" s="615"/>
      <c r="Y34" s="615"/>
      <c r="Z34" s="615"/>
      <c r="AA34" s="615"/>
      <c r="AB34" s="615"/>
      <c r="AC34" s="615"/>
      <c r="AD34" s="615"/>
      <c r="AE34" s="615"/>
      <c r="AF34" s="615"/>
      <c r="AG34" s="615"/>
      <c r="AH34" s="615"/>
      <c r="AI34" s="615"/>
      <c r="AJ34" s="281"/>
      <c r="AK34" s="281"/>
      <c r="AL34" s="279"/>
      <c r="AM34" s="279"/>
      <c r="AN34" s="279"/>
      <c r="AO34" s="279"/>
      <c r="AP34" s="480"/>
    </row>
    <row r="35" spans="1:42" ht="15" customHeight="1" x14ac:dyDescent="0.25">
      <c r="A35" s="614"/>
      <c r="B35" s="615"/>
      <c r="C35" s="615"/>
      <c r="D35" s="615"/>
      <c r="E35" s="615"/>
      <c r="F35" s="615"/>
      <c r="G35" s="615"/>
      <c r="H35" s="615"/>
      <c r="I35" s="615"/>
      <c r="J35" s="615"/>
      <c r="K35" s="615"/>
      <c r="L35" s="615"/>
      <c r="M35" s="615"/>
      <c r="N35" s="615"/>
      <c r="O35" s="615"/>
      <c r="P35" s="615"/>
      <c r="Q35" s="615"/>
      <c r="R35" s="615"/>
      <c r="S35" s="615"/>
      <c r="T35" s="615"/>
      <c r="U35" s="615"/>
      <c r="V35" s="615"/>
      <c r="W35" s="615"/>
      <c r="X35" s="615"/>
      <c r="Y35" s="615"/>
      <c r="Z35" s="615"/>
      <c r="AA35" s="615"/>
      <c r="AB35" s="615"/>
      <c r="AC35" s="615"/>
      <c r="AD35" s="615"/>
      <c r="AE35" s="615"/>
      <c r="AF35" s="615"/>
      <c r="AG35" s="615"/>
      <c r="AH35" s="615"/>
      <c r="AI35" s="615"/>
      <c r="AJ35" s="281"/>
      <c r="AK35" s="281"/>
      <c r="AL35" s="279"/>
      <c r="AM35" s="279"/>
      <c r="AN35" s="279"/>
      <c r="AO35" s="279"/>
      <c r="AP35" s="480"/>
    </row>
    <row r="36" spans="1:42" ht="15" customHeight="1" x14ac:dyDescent="0.25">
      <c r="A36" s="614"/>
      <c r="B36" s="615"/>
      <c r="C36" s="615"/>
      <c r="D36" s="615"/>
      <c r="E36" s="615"/>
      <c r="F36" s="615"/>
      <c r="G36" s="615"/>
      <c r="H36" s="615"/>
      <c r="I36" s="615"/>
      <c r="J36" s="615"/>
      <c r="K36" s="615"/>
      <c r="L36" s="615"/>
      <c r="M36" s="615"/>
      <c r="N36" s="615"/>
      <c r="O36" s="615"/>
      <c r="P36" s="615"/>
      <c r="Q36" s="615"/>
      <c r="R36" s="615"/>
      <c r="S36" s="615"/>
      <c r="T36" s="615"/>
      <c r="U36" s="615"/>
      <c r="V36" s="615"/>
      <c r="W36" s="615"/>
      <c r="X36" s="615"/>
      <c r="Y36" s="615"/>
      <c r="Z36" s="615"/>
      <c r="AA36" s="615"/>
      <c r="AB36" s="615"/>
      <c r="AC36" s="615"/>
      <c r="AD36" s="615"/>
      <c r="AE36" s="615"/>
      <c r="AF36" s="615"/>
      <c r="AG36" s="615"/>
      <c r="AH36" s="615"/>
      <c r="AI36" s="615"/>
      <c r="AJ36" s="281"/>
      <c r="AK36" s="281"/>
      <c r="AL36" s="279"/>
      <c r="AM36" s="279"/>
      <c r="AN36" s="279"/>
      <c r="AO36" s="279"/>
      <c r="AP36" s="480"/>
    </row>
    <row r="37" spans="1:42" ht="15" customHeight="1" x14ac:dyDescent="0.25">
      <c r="A37" s="614"/>
      <c r="B37" s="615"/>
      <c r="C37" s="615"/>
      <c r="D37" s="615"/>
      <c r="E37" s="615"/>
      <c r="F37" s="615"/>
      <c r="G37" s="615"/>
      <c r="H37" s="615"/>
      <c r="I37" s="615"/>
      <c r="J37" s="615"/>
      <c r="K37" s="615"/>
      <c r="L37" s="615"/>
      <c r="M37" s="615"/>
      <c r="N37" s="615"/>
      <c r="O37" s="615"/>
      <c r="P37" s="615"/>
      <c r="Q37" s="615"/>
      <c r="R37" s="615"/>
      <c r="S37" s="615"/>
      <c r="T37" s="615"/>
      <c r="U37" s="615"/>
      <c r="V37" s="615"/>
      <c r="W37" s="615"/>
      <c r="X37" s="615"/>
      <c r="Y37" s="615"/>
      <c r="Z37" s="615"/>
      <c r="AA37" s="615"/>
      <c r="AB37" s="615"/>
      <c r="AC37" s="615"/>
      <c r="AD37" s="615"/>
      <c r="AE37" s="615"/>
      <c r="AF37" s="615"/>
      <c r="AG37" s="615"/>
      <c r="AH37" s="615"/>
      <c r="AI37" s="615"/>
      <c r="AJ37" s="281"/>
      <c r="AK37" s="281"/>
      <c r="AL37" s="279"/>
      <c r="AM37" s="279"/>
      <c r="AN37" s="279"/>
      <c r="AO37" s="279"/>
      <c r="AP37" s="480"/>
    </row>
    <row r="38" spans="1:42" ht="15" customHeight="1" x14ac:dyDescent="0.25">
      <c r="A38" s="614"/>
      <c r="B38" s="615"/>
      <c r="C38" s="615"/>
      <c r="D38" s="615"/>
      <c r="E38" s="615"/>
      <c r="F38" s="615"/>
      <c r="G38" s="615"/>
      <c r="H38" s="615"/>
      <c r="I38" s="615"/>
      <c r="J38" s="615"/>
      <c r="K38" s="615"/>
      <c r="L38" s="615"/>
      <c r="M38" s="615"/>
      <c r="N38" s="615"/>
      <c r="O38" s="615"/>
      <c r="P38" s="615"/>
      <c r="Q38" s="615"/>
      <c r="R38" s="615"/>
      <c r="S38" s="615"/>
      <c r="T38" s="615"/>
      <c r="U38" s="615"/>
      <c r="V38" s="615"/>
      <c r="W38" s="615"/>
      <c r="X38" s="615"/>
      <c r="Y38" s="615"/>
      <c r="Z38" s="615"/>
      <c r="AA38" s="615"/>
      <c r="AB38" s="615"/>
      <c r="AC38" s="615"/>
      <c r="AD38" s="615"/>
      <c r="AE38" s="615"/>
      <c r="AF38" s="615"/>
      <c r="AG38" s="615"/>
      <c r="AH38" s="615"/>
      <c r="AI38" s="615"/>
      <c r="AJ38" s="281"/>
      <c r="AK38" s="281"/>
      <c r="AL38" s="279"/>
      <c r="AM38" s="279"/>
      <c r="AN38" s="279"/>
      <c r="AO38" s="279"/>
      <c r="AP38" s="480"/>
    </row>
    <row r="39" spans="1:42" ht="15" customHeight="1" x14ac:dyDescent="0.25">
      <c r="A39" s="614"/>
      <c r="B39" s="615"/>
      <c r="C39" s="615"/>
      <c r="D39" s="615"/>
      <c r="E39" s="615"/>
      <c r="F39" s="615"/>
      <c r="G39" s="615"/>
      <c r="H39" s="615"/>
      <c r="I39" s="615"/>
      <c r="J39" s="615"/>
      <c r="K39" s="615"/>
      <c r="L39" s="615"/>
      <c r="M39" s="615"/>
      <c r="N39" s="615"/>
      <c r="O39" s="615"/>
      <c r="P39" s="615"/>
      <c r="Q39" s="615"/>
      <c r="R39" s="615"/>
      <c r="S39" s="615"/>
      <c r="T39" s="615"/>
      <c r="U39" s="615"/>
      <c r="V39" s="615"/>
      <c r="W39" s="615"/>
      <c r="X39" s="615"/>
      <c r="Y39" s="615"/>
      <c r="Z39" s="615"/>
      <c r="AA39" s="615"/>
      <c r="AB39" s="615"/>
      <c r="AC39" s="615"/>
      <c r="AD39" s="615"/>
      <c r="AE39" s="615"/>
      <c r="AF39" s="615"/>
      <c r="AG39" s="615"/>
      <c r="AH39" s="615"/>
      <c r="AI39" s="615"/>
      <c r="AJ39" s="281"/>
      <c r="AK39" s="281"/>
      <c r="AL39" s="279"/>
      <c r="AM39" s="279"/>
      <c r="AN39" s="279"/>
      <c r="AO39" s="279"/>
      <c r="AP39" s="480"/>
    </row>
    <row r="40" spans="1:42" ht="15" customHeight="1" x14ac:dyDescent="0.25">
      <c r="A40" s="614"/>
      <c r="B40" s="615"/>
      <c r="C40" s="615"/>
      <c r="D40" s="615"/>
      <c r="E40" s="615"/>
      <c r="F40" s="615"/>
      <c r="G40" s="615"/>
      <c r="H40" s="615"/>
      <c r="I40" s="615"/>
      <c r="J40" s="615"/>
      <c r="K40" s="615"/>
      <c r="L40" s="615"/>
      <c r="M40" s="615"/>
      <c r="N40" s="615"/>
      <c r="O40" s="615"/>
      <c r="P40" s="615"/>
      <c r="Q40" s="615"/>
      <c r="R40" s="615"/>
      <c r="S40" s="615"/>
      <c r="T40" s="615"/>
      <c r="U40" s="615"/>
      <c r="V40" s="615"/>
      <c r="W40" s="615"/>
      <c r="X40" s="615"/>
      <c r="Y40" s="615"/>
      <c r="Z40" s="615"/>
      <c r="AA40" s="615"/>
      <c r="AB40" s="615"/>
      <c r="AC40" s="615"/>
      <c r="AD40" s="615"/>
      <c r="AE40" s="615"/>
      <c r="AF40" s="615"/>
      <c r="AG40" s="615"/>
      <c r="AH40" s="615"/>
      <c r="AI40" s="615"/>
      <c r="AJ40" s="281"/>
      <c r="AK40" s="281"/>
      <c r="AL40" s="279"/>
      <c r="AM40" s="279"/>
      <c r="AN40" s="279"/>
      <c r="AO40" s="279"/>
      <c r="AP40" s="480"/>
    </row>
    <row r="41" spans="1:42" ht="15" customHeight="1" x14ac:dyDescent="0.25">
      <c r="A41" s="614"/>
      <c r="B41" s="615"/>
      <c r="C41" s="615"/>
      <c r="D41" s="615"/>
      <c r="E41" s="615"/>
      <c r="F41" s="615"/>
      <c r="G41" s="615"/>
      <c r="H41" s="615"/>
      <c r="I41" s="615"/>
      <c r="J41" s="615"/>
      <c r="K41" s="615"/>
      <c r="L41" s="615"/>
      <c r="M41" s="615"/>
      <c r="N41" s="615"/>
      <c r="O41" s="615"/>
      <c r="P41" s="615"/>
      <c r="Q41" s="615"/>
      <c r="R41" s="615"/>
      <c r="S41" s="615"/>
      <c r="T41" s="615"/>
      <c r="U41" s="615"/>
      <c r="V41" s="615"/>
      <c r="W41" s="615"/>
      <c r="X41" s="615"/>
      <c r="Y41" s="615"/>
      <c r="Z41" s="615"/>
      <c r="AA41" s="615"/>
      <c r="AB41" s="615"/>
      <c r="AC41" s="615"/>
      <c r="AD41" s="615"/>
      <c r="AE41" s="615"/>
      <c r="AF41" s="615"/>
      <c r="AG41" s="615"/>
      <c r="AH41" s="615"/>
      <c r="AI41" s="615"/>
      <c r="AJ41" s="281"/>
      <c r="AK41" s="281"/>
      <c r="AL41" s="279"/>
      <c r="AM41" s="279"/>
      <c r="AN41" s="279"/>
      <c r="AO41" s="279"/>
      <c r="AP41" s="480"/>
    </row>
    <row r="42" spans="1:42" ht="15" customHeight="1" x14ac:dyDescent="0.25">
      <c r="A42" s="614"/>
      <c r="B42" s="615"/>
      <c r="C42" s="615"/>
      <c r="D42" s="615"/>
      <c r="E42" s="615"/>
      <c r="F42" s="615"/>
      <c r="G42" s="615"/>
      <c r="H42" s="615"/>
      <c r="I42" s="615"/>
      <c r="J42" s="615"/>
      <c r="K42" s="615"/>
      <c r="L42" s="615"/>
      <c r="M42" s="615"/>
      <c r="N42" s="615"/>
      <c r="O42" s="615"/>
      <c r="P42" s="615"/>
      <c r="Q42" s="615"/>
      <c r="R42" s="615"/>
      <c r="S42" s="615"/>
      <c r="T42" s="615"/>
      <c r="U42" s="615"/>
      <c r="V42" s="615"/>
      <c r="W42" s="615"/>
      <c r="X42" s="615"/>
      <c r="Y42" s="615"/>
      <c r="Z42" s="615"/>
      <c r="AA42" s="615"/>
      <c r="AB42" s="615"/>
      <c r="AC42" s="615"/>
      <c r="AD42" s="615"/>
      <c r="AE42" s="615"/>
      <c r="AF42" s="615"/>
      <c r="AG42" s="615"/>
      <c r="AH42" s="615"/>
      <c r="AI42" s="615"/>
      <c r="AJ42" s="281"/>
      <c r="AK42" s="281"/>
      <c r="AL42" s="279"/>
      <c r="AM42" s="279"/>
      <c r="AN42" s="279"/>
      <c r="AO42" s="279"/>
      <c r="AP42" s="480"/>
    </row>
    <row r="43" spans="1:42" ht="15" customHeight="1" x14ac:dyDescent="0.25">
      <c r="A43" s="614"/>
      <c r="B43" s="615"/>
      <c r="C43" s="615"/>
      <c r="D43" s="615"/>
      <c r="E43" s="615"/>
      <c r="F43" s="615"/>
      <c r="G43" s="615"/>
      <c r="H43" s="615"/>
      <c r="I43" s="615"/>
      <c r="J43" s="615"/>
      <c r="K43" s="615"/>
      <c r="L43" s="615"/>
      <c r="M43" s="615"/>
      <c r="N43" s="615"/>
      <c r="O43" s="615"/>
      <c r="P43" s="615"/>
      <c r="Q43" s="615"/>
      <c r="R43" s="615"/>
      <c r="S43" s="615"/>
      <c r="T43" s="615"/>
      <c r="U43" s="615"/>
      <c r="V43" s="615"/>
      <c r="W43" s="615"/>
      <c r="X43" s="615"/>
      <c r="Y43" s="615"/>
      <c r="Z43" s="615"/>
      <c r="AA43" s="615"/>
      <c r="AB43" s="615"/>
      <c r="AC43" s="615"/>
      <c r="AD43" s="615"/>
      <c r="AE43" s="615"/>
      <c r="AF43" s="615"/>
      <c r="AG43" s="615"/>
      <c r="AH43" s="615"/>
      <c r="AI43" s="615"/>
      <c r="AJ43" s="281"/>
      <c r="AK43" s="281"/>
      <c r="AL43" s="279"/>
      <c r="AM43" s="279"/>
      <c r="AN43" s="279"/>
      <c r="AO43" s="279"/>
      <c r="AP43" s="480"/>
    </row>
    <row r="44" spans="1:42" ht="15" customHeight="1" x14ac:dyDescent="0.25">
      <c r="A44" s="614"/>
      <c r="B44" s="615"/>
      <c r="C44" s="615"/>
      <c r="D44" s="615"/>
      <c r="E44" s="615"/>
      <c r="F44" s="615"/>
      <c r="G44" s="615"/>
      <c r="H44" s="615"/>
      <c r="I44" s="615"/>
      <c r="J44" s="615"/>
      <c r="K44" s="615"/>
      <c r="L44" s="615"/>
      <c r="M44" s="615"/>
      <c r="N44" s="615"/>
      <c r="O44" s="615"/>
      <c r="P44" s="615"/>
      <c r="Q44" s="615"/>
      <c r="R44" s="615"/>
      <c r="S44" s="615"/>
      <c r="T44" s="615"/>
      <c r="U44" s="615"/>
      <c r="V44" s="615"/>
      <c r="W44" s="615"/>
      <c r="X44" s="615"/>
      <c r="Y44" s="615"/>
      <c r="Z44" s="615"/>
      <c r="AA44" s="615"/>
      <c r="AB44" s="615"/>
      <c r="AC44" s="615"/>
      <c r="AD44" s="615"/>
      <c r="AE44" s="615"/>
      <c r="AF44" s="615"/>
      <c r="AG44" s="615"/>
      <c r="AH44" s="615"/>
      <c r="AI44" s="615"/>
      <c r="AJ44" s="281"/>
      <c r="AK44" s="281"/>
      <c r="AL44" s="279"/>
      <c r="AM44" s="279"/>
      <c r="AN44" s="279"/>
      <c r="AO44" s="279"/>
      <c r="AP44" s="480"/>
    </row>
    <row r="45" spans="1:42" ht="15" customHeight="1" x14ac:dyDescent="0.25">
      <c r="A45" s="614"/>
      <c r="B45" s="615"/>
      <c r="C45" s="615"/>
      <c r="D45" s="615"/>
      <c r="E45" s="615"/>
      <c r="F45" s="615"/>
      <c r="G45" s="615"/>
      <c r="H45" s="615"/>
      <c r="I45" s="615"/>
      <c r="J45" s="615"/>
      <c r="K45" s="615"/>
      <c r="L45" s="615"/>
      <c r="M45" s="615"/>
      <c r="N45" s="615"/>
      <c r="O45" s="615"/>
      <c r="P45" s="615"/>
      <c r="Q45" s="615"/>
      <c r="R45" s="615"/>
      <c r="S45" s="615"/>
      <c r="T45" s="615"/>
      <c r="U45" s="615"/>
      <c r="V45" s="615"/>
      <c r="W45" s="615"/>
      <c r="X45" s="615"/>
      <c r="Y45" s="615"/>
      <c r="Z45" s="615"/>
      <c r="AA45" s="615"/>
      <c r="AB45" s="615"/>
      <c r="AC45" s="615"/>
      <c r="AD45" s="615"/>
      <c r="AE45" s="615"/>
      <c r="AF45" s="615"/>
      <c r="AG45" s="615"/>
      <c r="AH45" s="615"/>
      <c r="AI45" s="615"/>
      <c r="AJ45" s="281"/>
      <c r="AK45" s="281"/>
      <c r="AL45" s="279"/>
      <c r="AM45" s="279"/>
      <c r="AN45" s="279"/>
      <c r="AO45" s="279"/>
      <c r="AP45" s="480"/>
    </row>
    <row r="46" spans="1:42" ht="15" customHeight="1" x14ac:dyDescent="0.25">
      <c r="A46" s="614"/>
      <c r="B46" s="615"/>
      <c r="C46" s="615"/>
      <c r="D46" s="615"/>
      <c r="E46" s="615"/>
      <c r="F46" s="615"/>
      <c r="G46" s="615"/>
      <c r="H46" s="615"/>
      <c r="I46" s="615"/>
      <c r="J46" s="615"/>
      <c r="K46" s="615"/>
      <c r="L46" s="615"/>
      <c r="M46" s="615"/>
      <c r="N46" s="615"/>
      <c r="O46" s="615"/>
      <c r="P46" s="615"/>
      <c r="Q46" s="615"/>
      <c r="R46" s="615"/>
      <c r="S46" s="615"/>
      <c r="T46" s="615"/>
      <c r="U46" s="615"/>
      <c r="V46" s="615"/>
      <c r="W46" s="615"/>
      <c r="X46" s="615"/>
      <c r="Y46" s="615"/>
      <c r="Z46" s="615"/>
      <c r="AA46" s="615"/>
      <c r="AB46" s="615"/>
      <c r="AC46" s="615"/>
      <c r="AD46" s="615"/>
      <c r="AE46" s="615"/>
      <c r="AF46" s="615"/>
      <c r="AG46" s="615"/>
      <c r="AH46" s="615"/>
      <c r="AI46" s="615"/>
      <c r="AJ46" s="281"/>
      <c r="AK46" s="281"/>
      <c r="AL46" s="279"/>
      <c r="AM46" s="279"/>
      <c r="AN46" s="279"/>
      <c r="AO46" s="279"/>
      <c r="AP46" s="480"/>
    </row>
    <row r="47" spans="1:42" ht="15" customHeight="1" x14ac:dyDescent="0.25">
      <c r="A47" s="614"/>
      <c r="B47" s="615"/>
      <c r="C47" s="615"/>
      <c r="D47" s="615"/>
      <c r="E47" s="615"/>
      <c r="F47" s="615"/>
      <c r="G47" s="615"/>
      <c r="H47" s="615"/>
      <c r="I47" s="615"/>
      <c r="J47" s="615"/>
      <c r="K47" s="615"/>
      <c r="L47" s="615"/>
      <c r="M47" s="615"/>
      <c r="N47" s="615"/>
      <c r="O47" s="615"/>
      <c r="P47" s="615"/>
      <c r="Q47" s="615"/>
      <c r="R47" s="615"/>
      <c r="S47" s="615"/>
      <c r="T47" s="615"/>
      <c r="U47" s="615"/>
      <c r="V47" s="615"/>
      <c r="W47" s="615"/>
      <c r="X47" s="615"/>
      <c r="Y47" s="615"/>
      <c r="Z47" s="615"/>
      <c r="AA47" s="615"/>
      <c r="AB47" s="615"/>
      <c r="AC47" s="615"/>
      <c r="AD47" s="615"/>
      <c r="AE47" s="615"/>
      <c r="AF47" s="615"/>
      <c r="AG47" s="615"/>
      <c r="AH47" s="615"/>
      <c r="AI47" s="615"/>
      <c r="AJ47" s="281"/>
      <c r="AK47" s="281"/>
      <c r="AL47" s="279"/>
      <c r="AM47" s="279"/>
      <c r="AN47" s="279"/>
      <c r="AO47" s="279"/>
      <c r="AP47" s="480"/>
    </row>
    <row r="48" spans="1:42" ht="15" customHeight="1" x14ac:dyDescent="0.25">
      <c r="A48" s="614"/>
      <c r="B48" s="615"/>
      <c r="C48" s="615"/>
      <c r="D48" s="615"/>
      <c r="E48" s="615"/>
      <c r="F48" s="615"/>
      <c r="G48" s="615"/>
      <c r="H48" s="615"/>
      <c r="I48" s="615"/>
      <c r="J48" s="615"/>
      <c r="K48" s="615"/>
      <c r="L48" s="615"/>
      <c r="M48" s="615"/>
      <c r="N48" s="615"/>
      <c r="O48" s="615"/>
      <c r="P48" s="615"/>
      <c r="Q48" s="615"/>
      <c r="R48" s="615"/>
      <c r="S48" s="615"/>
      <c r="T48" s="615"/>
      <c r="U48" s="615"/>
      <c r="V48" s="615"/>
      <c r="W48" s="615"/>
      <c r="X48" s="615"/>
      <c r="Y48" s="615"/>
      <c r="Z48" s="615"/>
      <c r="AA48" s="615"/>
      <c r="AB48" s="615"/>
      <c r="AC48" s="615"/>
      <c r="AD48" s="615"/>
      <c r="AE48" s="615"/>
      <c r="AF48" s="615"/>
      <c r="AG48" s="615"/>
      <c r="AH48" s="615"/>
      <c r="AI48" s="615"/>
      <c r="AJ48" s="281"/>
      <c r="AK48" s="281"/>
      <c r="AL48" s="279"/>
      <c r="AM48" s="279"/>
      <c r="AN48" s="279"/>
      <c r="AO48" s="279"/>
      <c r="AP48" s="480"/>
    </row>
    <row r="49" spans="1:42" ht="15" customHeight="1" x14ac:dyDescent="0.25">
      <c r="A49" s="614"/>
      <c r="B49" s="615"/>
      <c r="C49" s="615"/>
      <c r="D49" s="615"/>
      <c r="E49" s="615"/>
      <c r="F49" s="615"/>
      <c r="G49" s="615"/>
      <c r="H49" s="615"/>
      <c r="I49" s="615"/>
      <c r="J49" s="615"/>
      <c r="K49" s="615"/>
      <c r="L49" s="615"/>
      <c r="M49" s="615"/>
      <c r="N49" s="615"/>
      <c r="O49" s="615"/>
      <c r="P49" s="615"/>
      <c r="Q49" s="615"/>
      <c r="R49" s="615"/>
      <c r="S49" s="615"/>
      <c r="T49" s="615"/>
      <c r="U49" s="615"/>
      <c r="V49" s="615"/>
      <c r="W49" s="615"/>
      <c r="X49" s="615"/>
      <c r="Y49" s="615"/>
      <c r="Z49" s="615"/>
      <c r="AA49" s="615"/>
      <c r="AB49" s="615"/>
      <c r="AC49" s="615"/>
      <c r="AD49" s="615"/>
      <c r="AE49" s="615"/>
      <c r="AF49" s="615"/>
      <c r="AG49" s="615"/>
      <c r="AH49" s="615"/>
      <c r="AI49" s="615"/>
      <c r="AJ49" s="481"/>
      <c r="AK49" s="481"/>
      <c r="AL49" s="279"/>
      <c r="AM49" s="279"/>
      <c r="AN49" s="279"/>
      <c r="AO49" s="279"/>
      <c r="AP49" s="480"/>
    </row>
    <row r="50" spans="1:42" ht="15" customHeight="1" x14ac:dyDescent="0.25">
      <c r="A50" s="608" t="s">
        <v>717</v>
      </c>
      <c r="B50" s="609"/>
      <c r="C50" s="609"/>
      <c r="D50" s="609"/>
      <c r="E50" s="609"/>
      <c r="F50" s="609"/>
      <c r="G50" s="609"/>
      <c r="H50" s="609"/>
      <c r="I50" s="609"/>
      <c r="J50" s="609"/>
      <c r="K50" s="609"/>
      <c r="L50" s="609"/>
      <c r="M50" s="609"/>
      <c r="N50" s="609"/>
      <c r="O50" s="609"/>
      <c r="P50" s="609"/>
      <c r="Q50" s="609"/>
      <c r="R50" s="609"/>
      <c r="S50" s="609"/>
      <c r="T50" s="609"/>
      <c r="U50" s="609"/>
      <c r="V50" s="609"/>
      <c r="W50" s="609"/>
      <c r="X50" s="609"/>
      <c r="Y50" s="609"/>
      <c r="Z50" s="609"/>
      <c r="AA50" s="609"/>
      <c r="AB50" s="609"/>
      <c r="AC50" s="609"/>
      <c r="AD50" s="609"/>
      <c r="AE50" s="609"/>
      <c r="AF50" s="609"/>
      <c r="AG50" s="609"/>
      <c r="AH50" s="609"/>
      <c r="AI50" s="609"/>
      <c r="AJ50" s="610" t="s">
        <v>13</v>
      </c>
      <c r="AK50" s="610"/>
      <c r="AL50" s="663"/>
      <c r="AM50" s="663"/>
      <c r="AN50" s="663"/>
      <c r="AO50" s="663"/>
      <c r="AP50" s="480">
        <f>ROUND(SUM(AP18:AP49),1)</f>
        <v>2</v>
      </c>
    </row>
    <row r="51" spans="1:42" ht="16.2" customHeight="1" x14ac:dyDescent="0.25">
      <c r="A51" s="608"/>
      <c r="B51" s="609"/>
      <c r="C51" s="609"/>
      <c r="D51" s="609"/>
      <c r="E51" s="609"/>
      <c r="F51" s="609"/>
      <c r="G51" s="609"/>
      <c r="H51" s="609"/>
      <c r="I51" s="609"/>
      <c r="J51" s="609"/>
      <c r="K51" s="609"/>
      <c r="L51" s="609"/>
      <c r="M51" s="609"/>
      <c r="N51" s="609"/>
      <c r="O51" s="609"/>
      <c r="P51" s="609"/>
      <c r="Q51" s="609"/>
      <c r="R51" s="609"/>
      <c r="S51" s="609"/>
      <c r="T51" s="609"/>
      <c r="U51" s="609"/>
      <c r="V51" s="609"/>
      <c r="W51" s="609"/>
      <c r="X51" s="609"/>
      <c r="Y51" s="609"/>
      <c r="Z51" s="609"/>
      <c r="AA51" s="609"/>
      <c r="AB51" s="609"/>
      <c r="AC51" s="609"/>
      <c r="AD51" s="609"/>
      <c r="AE51" s="609"/>
      <c r="AF51" s="609"/>
      <c r="AG51" s="609"/>
      <c r="AH51" s="609"/>
      <c r="AI51" s="609"/>
      <c r="AJ51" s="611" t="s">
        <v>14</v>
      </c>
      <c r="AK51" s="611"/>
      <c r="AL51" s="664"/>
      <c r="AM51" s="664"/>
      <c r="AN51" s="664"/>
      <c r="AO51" s="664"/>
      <c r="AP51" s="482">
        <f>+AP50</f>
        <v>2</v>
      </c>
    </row>
    <row r="52" spans="1:42" ht="15" customHeight="1" x14ac:dyDescent="0.25">
      <c r="A52" s="605"/>
      <c r="B52" s="606"/>
      <c r="C52" s="606"/>
      <c r="D52" s="606"/>
      <c r="E52" s="606"/>
      <c r="F52" s="606"/>
      <c r="G52" s="606"/>
      <c r="H52" s="606"/>
      <c r="I52" s="606"/>
      <c r="J52" s="606"/>
      <c r="K52" s="606"/>
      <c r="L52" s="606"/>
      <c r="M52" s="606"/>
      <c r="N52" s="606"/>
      <c r="O52" s="606"/>
      <c r="P52" s="606"/>
      <c r="Q52" s="606"/>
      <c r="R52" s="606"/>
      <c r="S52" s="606"/>
      <c r="T52" s="606"/>
      <c r="U52" s="606"/>
      <c r="V52" s="606"/>
      <c r="W52" s="606"/>
      <c r="X52" s="606"/>
      <c r="Y52" s="606"/>
      <c r="Z52" s="606" t="s">
        <v>15</v>
      </c>
      <c r="AA52" s="606"/>
      <c r="AB52" s="606"/>
      <c r="AC52" s="606"/>
      <c r="AD52" s="606"/>
      <c r="AE52" s="606"/>
      <c r="AF52" s="606"/>
      <c r="AG52" s="606"/>
      <c r="AH52" s="606"/>
      <c r="AI52" s="606"/>
      <c r="AJ52" s="606"/>
      <c r="AK52" s="606"/>
      <c r="AL52" s="606"/>
      <c r="AM52" s="606"/>
      <c r="AN52" s="606"/>
      <c r="AO52" s="606"/>
      <c r="AP52" s="607"/>
    </row>
    <row r="53" spans="1:42" ht="15" customHeight="1" x14ac:dyDescent="0.25">
      <c r="A53" s="605"/>
      <c r="B53" s="606"/>
      <c r="C53" s="606"/>
      <c r="D53" s="606"/>
      <c r="E53" s="606"/>
      <c r="F53" s="606"/>
      <c r="G53" s="606"/>
      <c r="H53" s="606"/>
      <c r="I53" s="606"/>
      <c r="J53" s="606"/>
      <c r="K53" s="606"/>
      <c r="L53" s="606"/>
      <c r="M53" s="606"/>
      <c r="N53" s="606"/>
      <c r="O53" s="606"/>
      <c r="P53" s="606"/>
      <c r="Q53" s="606"/>
      <c r="R53" s="606"/>
      <c r="S53" s="606"/>
      <c r="T53" s="606"/>
      <c r="U53" s="606"/>
      <c r="V53" s="606"/>
      <c r="W53" s="606"/>
      <c r="X53" s="606"/>
      <c r="Y53" s="606"/>
      <c r="Z53" s="606"/>
      <c r="AA53" s="606"/>
      <c r="AB53" s="606"/>
      <c r="AC53" s="606"/>
      <c r="AD53" s="606"/>
      <c r="AE53" s="606"/>
      <c r="AF53" s="606"/>
      <c r="AG53" s="606"/>
      <c r="AH53" s="606"/>
      <c r="AI53" s="606"/>
      <c r="AJ53" s="606"/>
      <c r="AK53" s="606"/>
      <c r="AL53" s="606"/>
      <c r="AM53" s="606"/>
      <c r="AN53" s="606"/>
      <c r="AO53" s="606"/>
      <c r="AP53" s="607"/>
    </row>
    <row r="54" spans="1:42" ht="15" customHeight="1" x14ac:dyDescent="0.25">
      <c r="A54" s="605"/>
      <c r="B54" s="606"/>
      <c r="C54" s="606"/>
      <c r="D54" s="606"/>
      <c r="E54" s="606"/>
      <c r="F54" s="606"/>
      <c r="G54" s="606"/>
      <c r="H54" s="606"/>
      <c r="I54" s="606"/>
      <c r="J54" s="606"/>
      <c r="K54" s="606"/>
      <c r="L54" s="606"/>
      <c r="M54" s="606"/>
      <c r="N54" s="606"/>
      <c r="O54" s="606"/>
      <c r="P54" s="606"/>
      <c r="Q54" s="606"/>
      <c r="R54" s="606"/>
      <c r="S54" s="606"/>
      <c r="T54" s="606"/>
      <c r="U54" s="606"/>
      <c r="V54" s="606"/>
      <c r="W54" s="606"/>
      <c r="X54" s="606"/>
      <c r="Y54" s="606"/>
      <c r="Z54" s="606"/>
      <c r="AA54" s="606"/>
      <c r="AB54" s="606"/>
      <c r="AC54" s="606"/>
      <c r="AD54" s="606"/>
      <c r="AE54" s="606"/>
      <c r="AF54" s="606"/>
      <c r="AG54" s="606"/>
      <c r="AH54" s="606"/>
      <c r="AI54" s="606"/>
      <c r="AJ54" s="606"/>
      <c r="AK54" s="606"/>
      <c r="AL54" s="606"/>
      <c r="AM54" s="606"/>
      <c r="AN54" s="606"/>
      <c r="AO54" s="606"/>
      <c r="AP54" s="607"/>
    </row>
    <row r="55" spans="1:42" ht="15" customHeight="1" x14ac:dyDescent="0.25">
      <c r="A55" s="605"/>
      <c r="B55" s="606"/>
      <c r="C55" s="606"/>
      <c r="D55" s="606"/>
      <c r="E55" s="606"/>
      <c r="F55" s="606"/>
      <c r="G55" s="606"/>
      <c r="H55" s="606"/>
      <c r="I55" s="606"/>
      <c r="J55" s="606"/>
      <c r="K55" s="606"/>
      <c r="L55" s="606"/>
      <c r="M55" s="606"/>
      <c r="N55" s="606"/>
      <c r="O55" s="606"/>
      <c r="P55" s="606"/>
      <c r="Q55" s="606"/>
      <c r="R55" s="606"/>
      <c r="S55" s="606"/>
      <c r="T55" s="606"/>
      <c r="U55" s="606"/>
      <c r="V55" s="606"/>
      <c r="W55" s="606"/>
      <c r="X55" s="606"/>
      <c r="Y55" s="606"/>
      <c r="Z55" s="606"/>
      <c r="AA55" s="606"/>
      <c r="AB55" s="606"/>
      <c r="AC55" s="606"/>
      <c r="AD55" s="606"/>
      <c r="AE55" s="606"/>
      <c r="AF55" s="606"/>
      <c r="AG55" s="606"/>
      <c r="AH55" s="606"/>
      <c r="AI55" s="606"/>
      <c r="AJ55" s="606"/>
      <c r="AK55" s="606"/>
      <c r="AL55" s="606"/>
      <c r="AM55" s="606"/>
      <c r="AN55" s="606"/>
      <c r="AO55" s="606"/>
      <c r="AP55" s="607"/>
    </row>
    <row r="56" spans="1:42" ht="15" customHeight="1" x14ac:dyDescent="0.25">
      <c r="A56" s="599"/>
      <c r="B56" s="600"/>
      <c r="C56" s="600"/>
      <c r="D56" s="600"/>
      <c r="E56" s="600"/>
      <c r="F56" s="600"/>
      <c r="G56" s="600"/>
      <c r="H56" s="600"/>
      <c r="I56" s="600"/>
      <c r="J56" s="600"/>
      <c r="K56" s="600"/>
      <c r="L56" s="600"/>
      <c r="M56" s="600"/>
      <c r="N56" s="600"/>
      <c r="O56" s="600"/>
      <c r="P56" s="600"/>
      <c r="Q56" s="600"/>
      <c r="R56" s="600"/>
      <c r="S56" s="600"/>
      <c r="T56" s="600"/>
      <c r="U56" s="600"/>
      <c r="V56" s="600"/>
      <c r="W56" s="600"/>
      <c r="X56" s="600"/>
      <c r="Y56" s="600"/>
      <c r="Z56" s="600"/>
      <c r="AA56" s="600"/>
      <c r="AB56" s="600"/>
      <c r="AC56" s="600"/>
      <c r="AD56" s="600"/>
      <c r="AE56" s="600"/>
      <c r="AF56" s="600"/>
      <c r="AG56" s="600"/>
      <c r="AH56" s="600"/>
      <c r="AI56" s="600"/>
      <c r="AJ56" s="600"/>
      <c r="AK56" s="600"/>
      <c r="AL56" s="600"/>
      <c r="AM56" s="600"/>
      <c r="AN56" s="600"/>
      <c r="AO56" s="600"/>
      <c r="AP56" s="601"/>
    </row>
    <row r="57" spans="1:42" ht="15" customHeight="1" x14ac:dyDescent="0.25">
      <c r="A57" s="599"/>
      <c r="B57" s="600"/>
      <c r="C57" s="600"/>
      <c r="D57" s="600"/>
      <c r="E57" s="600"/>
      <c r="F57" s="600"/>
      <c r="G57" s="600"/>
      <c r="H57" s="600"/>
      <c r="I57" s="600"/>
      <c r="J57" s="600"/>
      <c r="K57" s="600"/>
      <c r="L57" s="600"/>
      <c r="M57" s="600"/>
      <c r="N57" s="600"/>
      <c r="O57" s="600"/>
      <c r="P57" s="600"/>
      <c r="Q57" s="600"/>
      <c r="R57" s="600"/>
      <c r="S57" s="600"/>
      <c r="T57" s="600"/>
      <c r="U57" s="600"/>
      <c r="V57" s="600"/>
      <c r="W57" s="600"/>
      <c r="X57" s="600"/>
      <c r="Y57" s="600"/>
      <c r="Z57" s="600"/>
      <c r="AA57" s="600"/>
      <c r="AB57" s="600"/>
      <c r="AC57" s="600"/>
      <c r="AD57" s="600"/>
      <c r="AE57" s="600"/>
      <c r="AF57" s="600"/>
      <c r="AG57" s="600"/>
      <c r="AH57" s="600"/>
      <c r="AI57" s="600"/>
      <c r="AJ57" s="600"/>
      <c r="AK57" s="600"/>
      <c r="AL57" s="600"/>
      <c r="AM57" s="600"/>
      <c r="AN57" s="600"/>
      <c r="AO57" s="600"/>
      <c r="AP57" s="601"/>
    </row>
    <row r="58" spans="1:42" ht="15" customHeight="1" thickBot="1" x14ac:dyDescent="0.3">
      <c r="A58" s="602"/>
      <c r="B58" s="603"/>
      <c r="C58" s="603"/>
      <c r="D58" s="603"/>
      <c r="E58" s="603"/>
      <c r="F58" s="603"/>
      <c r="G58" s="603"/>
      <c r="H58" s="603"/>
      <c r="I58" s="603"/>
      <c r="J58" s="603"/>
      <c r="K58" s="603"/>
      <c r="L58" s="603"/>
      <c r="M58" s="603"/>
      <c r="N58" s="603"/>
      <c r="O58" s="603"/>
      <c r="P58" s="603"/>
      <c r="Q58" s="603"/>
      <c r="R58" s="603"/>
      <c r="S58" s="603"/>
      <c r="T58" s="603"/>
      <c r="U58" s="603"/>
      <c r="V58" s="603"/>
      <c r="W58" s="603"/>
      <c r="X58" s="603"/>
      <c r="Y58" s="603"/>
      <c r="Z58" s="603"/>
      <c r="AA58" s="603"/>
      <c r="AB58" s="603"/>
      <c r="AC58" s="603"/>
      <c r="AD58" s="603"/>
      <c r="AE58" s="603"/>
      <c r="AF58" s="603"/>
      <c r="AG58" s="603"/>
      <c r="AH58" s="603"/>
      <c r="AI58" s="603"/>
      <c r="AJ58" s="603"/>
      <c r="AK58" s="603"/>
      <c r="AL58" s="603"/>
      <c r="AM58" s="603"/>
      <c r="AN58" s="603"/>
      <c r="AO58" s="603"/>
      <c r="AP58" s="604"/>
    </row>
    <row r="59" spans="1:42" ht="13.95" hidden="1" customHeight="1" x14ac:dyDescent="0.25">
      <c r="A59" s="636" t="str">
        <f>+$A$1</f>
        <v>MEMORIA DE CÁLCULO CANAL PRADOS DEL ESTE</v>
      </c>
      <c r="B59" s="637"/>
      <c r="C59" s="637"/>
      <c r="D59" s="637"/>
      <c r="E59" s="637"/>
      <c r="F59" s="637"/>
      <c r="G59" s="637"/>
      <c r="H59" s="637"/>
      <c r="I59" s="637"/>
      <c r="J59" s="637"/>
      <c r="K59" s="637"/>
      <c r="L59" s="637"/>
      <c r="M59" s="637"/>
      <c r="N59" s="637"/>
      <c r="O59" s="637"/>
      <c r="P59" s="637"/>
      <c r="Q59" s="637"/>
      <c r="R59" s="637"/>
      <c r="S59" s="637"/>
      <c r="T59" s="637"/>
      <c r="U59" s="637"/>
      <c r="V59" s="637"/>
      <c r="W59" s="637"/>
      <c r="X59" s="637"/>
      <c r="Y59" s="637"/>
      <c r="Z59" s="637"/>
      <c r="AA59" s="637"/>
      <c r="AB59" s="637"/>
      <c r="AC59" s="637"/>
      <c r="AD59" s="637"/>
      <c r="AE59" s="637"/>
      <c r="AF59" s="637"/>
      <c r="AG59" s="637"/>
      <c r="AH59" s="637"/>
      <c r="AI59" s="637"/>
      <c r="AJ59" s="637"/>
      <c r="AK59" s="640" t="str">
        <f>+$AK$1</f>
        <v>FECHA DE EMISION:                                           JULIO 2023</v>
      </c>
      <c r="AL59" s="640"/>
      <c r="AM59" s="640"/>
      <c r="AN59" s="640"/>
      <c r="AO59" s="640"/>
      <c r="AP59" s="642"/>
    </row>
    <row r="60" spans="1:42" ht="13.95" hidden="1" customHeight="1" x14ac:dyDescent="0.25">
      <c r="A60" s="638"/>
      <c r="B60" s="639"/>
      <c r="C60" s="639"/>
      <c r="D60" s="639"/>
      <c r="E60" s="639"/>
      <c r="F60" s="639"/>
      <c r="G60" s="639"/>
      <c r="H60" s="639"/>
      <c r="I60" s="639"/>
      <c r="J60" s="639"/>
      <c r="K60" s="639"/>
      <c r="L60" s="639"/>
      <c r="M60" s="639"/>
      <c r="N60" s="639"/>
      <c r="O60" s="639"/>
      <c r="P60" s="639"/>
      <c r="Q60" s="639"/>
      <c r="R60" s="639"/>
      <c r="S60" s="639"/>
      <c r="T60" s="639"/>
      <c r="U60" s="639"/>
      <c r="V60" s="639"/>
      <c r="W60" s="639"/>
      <c r="X60" s="639"/>
      <c r="Y60" s="639"/>
      <c r="Z60" s="639"/>
      <c r="AA60" s="639"/>
      <c r="AB60" s="639"/>
      <c r="AC60" s="639"/>
      <c r="AD60" s="639"/>
      <c r="AE60" s="639"/>
      <c r="AF60" s="639"/>
      <c r="AG60" s="639"/>
      <c r="AH60" s="639"/>
      <c r="AI60" s="639"/>
      <c r="AJ60" s="639"/>
      <c r="AK60" s="641"/>
      <c r="AL60" s="641"/>
      <c r="AM60" s="641"/>
      <c r="AN60" s="641"/>
      <c r="AO60" s="641"/>
      <c r="AP60" s="643"/>
    </row>
    <row r="61" spans="1:42" ht="13.95" hidden="1" customHeight="1" x14ac:dyDescent="0.25">
      <c r="A61" s="638"/>
      <c r="B61" s="639"/>
      <c r="C61" s="639"/>
      <c r="D61" s="639"/>
      <c r="E61" s="639"/>
      <c r="F61" s="639"/>
      <c r="G61" s="639"/>
      <c r="H61" s="639"/>
      <c r="I61" s="639"/>
      <c r="J61" s="639"/>
      <c r="K61" s="639"/>
      <c r="L61" s="639"/>
      <c r="M61" s="639"/>
      <c r="N61" s="639"/>
      <c r="O61" s="639"/>
      <c r="P61" s="639"/>
      <c r="Q61" s="639"/>
      <c r="R61" s="639"/>
      <c r="S61" s="639"/>
      <c r="T61" s="639"/>
      <c r="U61" s="639"/>
      <c r="V61" s="639"/>
      <c r="W61" s="639"/>
      <c r="X61" s="639"/>
      <c r="Y61" s="639"/>
      <c r="Z61" s="639"/>
      <c r="AA61" s="639"/>
      <c r="AB61" s="639"/>
      <c r="AC61" s="639"/>
      <c r="AD61" s="639"/>
      <c r="AE61" s="639"/>
      <c r="AF61" s="639"/>
      <c r="AG61" s="639"/>
      <c r="AH61" s="639"/>
      <c r="AI61" s="639"/>
      <c r="AJ61" s="639"/>
      <c r="AK61" s="641"/>
      <c r="AL61" s="641"/>
      <c r="AM61" s="641"/>
      <c r="AN61" s="641"/>
      <c r="AO61" s="641"/>
      <c r="AP61" s="643"/>
    </row>
    <row r="62" spans="1:42" ht="13.95" hidden="1" customHeight="1" x14ac:dyDescent="0.25">
      <c r="A62" s="638"/>
      <c r="B62" s="639"/>
      <c r="C62" s="639"/>
      <c r="D62" s="639"/>
      <c r="E62" s="639"/>
      <c r="F62" s="639"/>
      <c r="G62" s="639"/>
      <c r="H62" s="639"/>
      <c r="I62" s="639"/>
      <c r="J62" s="639"/>
      <c r="K62" s="639"/>
      <c r="L62" s="639"/>
      <c r="M62" s="639"/>
      <c r="N62" s="639"/>
      <c r="O62" s="639"/>
      <c r="P62" s="639"/>
      <c r="Q62" s="639"/>
      <c r="R62" s="639"/>
      <c r="S62" s="639"/>
      <c r="T62" s="639"/>
      <c r="U62" s="639"/>
      <c r="V62" s="639"/>
      <c r="W62" s="639"/>
      <c r="X62" s="639"/>
      <c r="Y62" s="639"/>
      <c r="Z62" s="639"/>
      <c r="AA62" s="639"/>
      <c r="AB62" s="639"/>
      <c r="AC62" s="639"/>
      <c r="AD62" s="639"/>
      <c r="AE62" s="639"/>
      <c r="AF62" s="639"/>
      <c r="AG62" s="639"/>
      <c r="AH62" s="639"/>
      <c r="AI62" s="639"/>
      <c r="AJ62" s="639"/>
      <c r="AK62" s="641"/>
      <c r="AL62" s="641"/>
      <c r="AM62" s="641"/>
      <c r="AN62" s="641"/>
      <c r="AO62" s="641"/>
      <c r="AP62" s="643"/>
    </row>
    <row r="63" spans="1:42" ht="13.95" hidden="1" customHeight="1" x14ac:dyDescent="0.25">
      <c r="A63" s="638"/>
      <c r="B63" s="639"/>
      <c r="C63" s="639"/>
      <c r="D63" s="639"/>
      <c r="E63" s="639"/>
      <c r="F63" s="639"/>
      <c r="G63" s="639"/>
      <c r="H63" s="639"/>
      <c r="I63" s="639"/>
      <c r="J63" s="639"/>
      <c r="K63" s="639"/>
      <c r="L63" s="639"/>
      <c r="M63" s="639"/>
      <c r="N63" s="639"/>
      <c r="O63" s="639"/>
      <c r="P63" s="639"/>
      <c r="Q63" s="639"/>
      <c r="R63" s="639"/>
      <c r="S63" s="639"/>
      <c r="T63" s="639"/>
      <c r="U63" s="639"/>
      <c r="V63" s="639"/>
      <c r="W63" s="639"/>
      <c r="X63" s="639"/>
      <c r="Y63" s="639"/>
      <c r="Z63" s="639"/>
      <c r="AA63" s="639"/>
      <c r="AB63" s="639"/>
      <c r="AC63" s="639"/>
      <c r="AD63" s="639"/>
      <c r="AE63" s="639"/>
      <c r="AF63" s="639"/>
      <c r="AG63" s="639"/>
      <c r="AH63" s="639"/>
      <c r="AI63" s="639"/>
      <c r="AJ63" s="639"/>
      <c r="AK63" s="641"/>
      <c r="AL63" s="641"/>
      <c r="AM63" s="641"/>
      <c r="AN63" s="641"/>
      <c r="AO63" s="641"/>
      <c r="AP63" s="643"/>
    </row>
    <row r="64" spans="1:42" ht="13.95" hidden="1" customHeight="1" x14ac:dyDescent="0.25">
      <c r="A64" s="638"/>
      <c r="B64" s="639"/>
      <c r="C64" s="639"/>
      <c r="D64" s="639"/>
      <c r="E64" s="639"/>
      <c r="F64" s="639"/>
      <c r="G64" s="639"/>
      <c r="H64" s="639"/>
      <c r="I64" s="639"/>
      <c r="J64" s="639"/>
      <c r="K64" s="639"/>
      <c r="L64" s="639"/>
      <c r="M64" s="639"/>
      <c r="N64" s="639"/>
      <c r="O64" s="639"/>
      <c r="P64" s="639"/>
      <c r="Q64" s="639"/>
      <c r="R64" s="639"/>
      <c r="S64" s="639"/>
      <c r="T64" s="639"/>
      <c r="U64" s="639"/>
      <c r="V64" s="639"/>
      <c r="W64" s="639"/>
      <c r="X64" s="639"/>
      <c r="Y64" s="639"/>
      <c r="Z64" s="639"/>
      <c r="AA64" s="639"/>
      <c r="AB64" s="639"/>
      <c r="AC64" s="639"/>
      <c r="AD64" s="639"/>
      <c r="AE64" s="639"/>
      <c r="AF64" s="639"/>
      <c r="AG64" s="639"/>
      <c r="AH64" s="639"/>
      <c r="AI64" s="639"/>
      <c r="AJ64" s="639"/>
      <c r="AK64" s="641"/>
      <c r="AL64" s="641"/>
      <c r="AM64" s="641"/>
      <c r="AN64" s="641"/>
      <c r="AO64" s="641"/>
      <c r="AP64" s="643"/>
    </row>
    <row r="65" spans="1:42" ht="13.95" hidden="1" customHeight="1" x14ac:dyDescent="0.25">
      <c r="A65" s="638"/>
      <c r="B65" s="639"/>
      <c r="C65" s="639"/>
      <c r="D65" s="639"/>
      <c r="E65" s="639"/>
      <c r="F65" s="639"/>
      <c r="G65" s="639"/>
      <c r="H65" s="639"/>
      <c r="I65" s="639"/>
      <c r="J65" s="639"/>
      <c r="K65" s="639"/>
      <c r="L65" s="639"/>
      <c r="M65" s="639"/>
      <c r="N65" s="639"/>
      <c r="O65" s="639"/>
      <c r="P65" s="639"/>
      <c r="Q65" s="639"/>
      <c r="R65" s="639"/>
      <c r="S65" s="639"/>
      <c r="T65" s="639"/>
      <c r="U65" s="639"/>
      <c r="V65" s="639"/>
      <c r="W65" s="639"/>
      <c r="X65" s="639"/>
      <c r="Y65" s="639"/>
      <c r="Z65" s="639"/>
      <c r="AA65" s="639"/>
      <c r="AB65" s="639"/>
      <c r="AC65" s="639"/>
      <c r="AD65" s="639"/>
      <c r="AE65" s="639"/>
      <c r="AF65" s="639"/>
      <c r="AG65" s="639"/>
      <c r="AH65" s="639"/>
      <c r="AI65" s="639"/>
      <c r="AJ65" s="639"/>
      <c r="AK65" s="641" t="s">
        <v>19</v>
      </c>
      <c r="AL65" s="641"/>
      <c r="AM65" s="641"/>
      <c r="AN65" s="641">
        <v>1</v>
      </c>
      <c r="AO65" s="641"/>
      <c r="AP65" s="643"/>
    </row>
    <row r="66" spans="1:42" ht="13.95" hidden="1" customHeight="1" x14ac:dyDescent="0.25">
      <c r="A66" s="638"/>
      <c r="B66" s="639"/>
      <c r="C66" s="639"/>
      <c r="D66" s="639"/>
      <c r="E66" s="639"/>
      <c r="F66" s="639"/>
      <c r="G66" s="639"/>
      <c r="H66" s="639"/>
      <c r="I66" s="639"/>
      <c r="J66" s="639"/>
      <c r="K66" s="639"/>
      <c r="L66" s="639"/>
      <c r="M66" s="639"/>
      <c r="N66" s="639"/>
      <c r="O66" s="639"/>
      <c r="P66" s="639"/>
      <c r="Q66" s="639"/>
      <c r="R66" s="639"/>
      <c r="S66" s="639"/>
      <c r="T66" s="639"/>
      <c r="U66" s="639"/>
      <c r="V66" s="639"/>
      <c r="W66" s="639"/>
      <c r="X66" s="639"/>
      <c r="Y66" s="639"/>
      <c r="Z66" s="639"/>
      <c r="AA66" s="639"/>
      <c r="AB66" s="639"/>
      <c r="AC66" s="639"/>
      <c r="AD66" s="639"/>
      <c r="AE66" s="639"/>
      <c r="AF66" s="639"/>
      <c r="AG66" s="639"/>
      <c r="AH66" s="639"/>
      <c r="AI66" s="639"/>
      <c r="AJ66" s="639"/>
      <c r="AK66" s="641"/>
      <c r="AL66" s="641"/>
      <c r="AM66" s="641"/>
      <c r="AN66" s="641"/>
      <c r="AO66" s="641"/>
      <c r="AP66" s="643"/>
    </row>
    <row r="67" spans="1:42" ht="13.95" hidden="1" customHeight="1" x14ac:dyDescent="0.25">
      <c r="A67" s="632" t="s">
        <v>1</v>
      </c>
      <c r="B67" s="633"/>
      <c r="C67" s="633"/>
      <c r="D67" s="633"/>
      <c r="E67" s="633"/>
      <c r="F67" s="633"/>
      <c r="G67" s="633"/>
      <c r="H67" s="633"/>
      <c r="I67" s="633"/>
      <c r="J67" s="633"/>
      <c r="K67" s="633"/>
      <c r="L67" s="633"/>
      <c r="M67" s="633"/>
      <c r="N67" s="633"/>
      <c r="O67" s="633"/>
      <c r="P67" s="633"/>
      <c r="Q67" s="633"/>
      <c r="R67" s="633"/>
      <c r="S67" s="633"/>
      <c r="T67" s="633"/>
      <c r="U67" s="633"/>
      <c r="V67" s="633"/>
      <c r="W67" s="633"/>
      <c r="X67" s="633"/>
      <c r="Y67" s="633"/>
      <c r="Z67" s="633"/>
      <c r="AA67" s="633"/>
      <c r="AB67" s="633"/>
      <c r="AC67" s="633"/>
      <c r="AD67" s="633"/>
      <c r="AE67" s="633"/>
      <c r="AF67" s="633"/>
      <c r="AG67" s="633"/>
      <c r="AH67" s="633"/>
      <c r="AI67" s="633"/>
      <c r="AJ67" s="633"/>
      <c r="AK67" s="633"/>
      <c r="AL67" s="633"/>
      <c r="AM67" s="633"/>
      <c r="AN67" s="633"/>
      <c r="AO67" s="633"/>
      <c r="AP67" s="634"/>
    </row>
    <row r="68" spans="1:42" ht="13.95" hidden="1" customHeight="1" x14ac:dyDescent="0.25">
      <c r="A68" s="632"/>
      <c r="B68" s="633"/>
      <c r="C68" s="633"/>
      <c r="D68" s="633"/>
      <c r="E68" s="633"/>
      <c r="F68" s="633"/>
      <c r="G68" s="633"/>
      <c r="H68" s="633"/>
      <c r="I68" s="633"/>
      <c r="J68" s="633"/>
      <c r="K68" s="633"/>
      <c r="L68" s="633"/>
      <c r="M68" s="633"/>
      <c r="N68" s="633"/>
      <c r="O68" s="633"/>
      <c r="P68" s="633"/>
      <c r="Q68" s="633"/>
      <c r="R68" s="633"/>
      <c r="S68" s="633"/>
      <c r="T68" s="633"/>
      <c r="U68" s="633"/>
      <c r="V68" s="633"/>
      <c r="W68" s="633"/>
      <c r="X68" s="633"/>
      <c r="Y68" s="633"/>
      <c r="Z68" s="633"/>
      <c r="AA68" s="633"/>
      <c r="AB68" s="633"/>
      <c r="AC68" s="633"/>
      <c r="AD68" s="633"/>
      <c r="AE68" s="633"/>
      <c r="AF68" s="633"/>
      <c r="AG68" s="633"/>
      <c r="AH68" s="633"/>
      <c r="AI68" s="633"/>
      <c r="AJ68" s="633"/>
      <c r="AK68" s="633"/>
      <c r="AL68" s="633"/>
      <c r="AM68" s="633"/>
      <c r="AN68" s="633"/>
      <c r="AO68" s="633"/>
      <c r="AP68" s="634"/>
    </row>
    <row r="69" spans="1:42" ht="30" hidden="1" customHeight="1" x14ac:dyDescent="0.25">
      <c r="A69" s="619" t="s">
        <v>2</v>
      </c>
      <c r="B69" s="620"/>
      <c r="C69" s="620"/>
      <c r="D69" s="620"/>
      <c r="E69" s="620"/>
      <c r="F69" s="620"/>
      <c r="G69" s="620"/>
      <c r="H69" s="620"/>
      <c r="I69" s="620"/>
      <c r="J69" s="620"/>
      <c r="K69" s="620"/>
      <c r="L69" s="620"/>
      <c r="M69" s="621" t="str">
        <f>+$M$11</f>
        <v>CANAL DE AGUAS LLUVIAS EN EL SECTOR PRADOS DEL ESTE, SAN JOSÉ DE CÚCUTA, NORTE DE SANTNADER</v>
      </c>
      <c r="N69" s="621"/>
      <c r="O69" s="621"/>
      <c r="P69" s="621"/>
      <c r="Q69" s="621"/>
      <c r="R69" s="621"/>
      <c r="S69" s="621"/>
      <c r="T69" s="621"/>
      <c r="U69" s="621"/>
      <c r="V69" s="621"/>
      <c r="W69" s="621"/>
      <c r="X69" s="621"/>
      <c r="Y69" s="621"/>
      <c r="Z69" s="621"/>
      <c r="AA69" s="621"/>
      <c r="AB69" s="621"/>
      <c r="AC69" s="621"/>
      <c r="AD69" s="621"/>
      <c r="AE69" s="621"/>
      <c r="AF69" s="621"/>
      <c r="AG69" s="621"/>
      <c r="AH69" s="621"/>
      <c r="AI69" s="621"/>
      <c r="AJ69" s="621"/>
      <c r="AK69" s="621"/>
      <c r="AL69" s="621"/>
      <c r="AM69" s="621"/>
      <c r="AN69" s="621"/>
      <c r="AO69" s="621"/>
      <c r="AP69" s="635"/>
    </row>
    <row r="70" spans="1:42" ht="30" hidden="1" customHeight="1" x14ac:dyDescent="0.25">
      <c r="A70" s="625" t="s">
        <v>46</v>
      </c>
      <c r="B70" s="622"/>
      <c r="C70" s="622"/>
      <c r="D70" s="622"/>
      <c r="E70" s="622"/>
      <c r="F70" s="622"/>
      <c r="G70" s="622"/>
      <c r="H70" s="622"/>
      <c r="I70" s="622"/>
      <c r="J70" s="622"/>
      <c r="K70" s="622"/>
      <c r="L70" s="622"/>
      <c r="M70" s="615" t="str">
        <f>+$M$12</f>
        <v xml:space="preserve">GESTIÓN DE RIESGOS </v>
      </c>
      <c r="N70" s="615"/>
      <c r="O70" s="615"/>
      <c r="P70" s="615"/>
      <c r="Q70" s="615"/>
      <c r="R70" s="615"/>
      <c r="S70" s="615"/>
      <c r="T70" s="615"/>
      <c r="U70" s="615"/>
      <c r="V70" s="615"/>
      <c r="W70" s="615"/>
      <c r="X70" s="615"/>
      <c r="Y70" s="615"/>
      <c r="Z70" s="615"/>
      <c r="AA70" s="615"/>
      <c r="AB70" s="615"/>
      <c r="AC70" s="615"/>
      <c r="AD70" s="615"/>
      <c r="AE70" s="615"/>
      <c r="AF70" s="615"/>
      <c r="AG70" s="615"/>
      <c r="AH70" s="615"/>
      <c r="AI70" s="615"/>
      <c r="AJ70" s="615"/>
      <c r="AK70" s="615"/>
      <c r="AL70" s="622" t="s">
        <v>3</v>
      </c>
      <c r="AM70" s="622"/>
      <c r="AN70" s="612" t="str">
        <f>+$AN$12</f>
        <v>-</v>
      </c>
      <c r="AO70" s="612"/>
      <c r="AP70" s="613"/>
    </row>
    <row r="71" spans="1:42" ht="30" hidden="1" customHeight="1" x14ac:dyDescent="0.25">
      <c r="A71" s="625" t="s">
        <v>4</v>
      </c>
      <c r="B71" s="622"/>
      <c r="C71" s="622"/>
      <c r="D71" s="622"/>
      <c r="E71" s="622"/>
      <c r="F71" s="622"/>
      <c r="G71" s="622"/>
      <c r="H71" s="622"/>
      <c r="I71" s="622"/>
      <c r="J71" s="622"/>
      <c r="K71" s="622"/>
      <c r="L71" s="622"/>
      <c r="M71" s="615" t="str">
        <f>+$M$13</f>
        <v>INTERVENTORÍA</v>
      </c>
      <c r="N71" s="615"/>
      <c r="O71" s="615"/>
      <c r="P71" s="615"/>
      <c r="Q71" s="615"/>
      <c r="R71" s="615"/>
      <c r="S71" s="615"/>
      <c r="T71" s="615"/>
      <c r="U71" s="615"/>
      <c r="V71" s="615"/>
      <c r="W71" s="615"/>
      <c r="X71" s="615"/>
      <c r="Y71" s="615"/>
      <c r="Z71" s="615"/>
      <c r="AA71" s="615"/>
      <c r="AB71" s="615"/>
      <c r="AC71" s="615"/>
      <c r="AD71" s="615"/>
      <c r="AE71" s="615"/>
      <c r="AF71" s="615"/>
      <c r="AG71" s="615"/>
      <c r="AH71" s="615"/>
      <c r="AI71" s="615"/>
      <c r="AJ71" s="615"/>
      <c r="AK71" s="615"/>
      <c r="AL71" s="622" t="s">
        <v>5</v>
      </c>
      <c r="AM71" s="622"/>
      <c r="AN71" s="626" t="str">
        <f>+$AN$13</f>
        <v>JULIO 2023</v>
      </c>
      <c r="AO71" s="627"/>
      <c r="AP71" s="628"/>
    </row>
    <row r="72" spans="1:42" ht="13.95" hidden="1" customHeight="1" x14ac:dyDescent="0.25">
      <c r="A72" s="629"/>
      <c r="B72" s="630"/>
      <c r="C72" s="630"/>
      <c r="D72" s="630"/>
      <c r="E72" s="630"/>
      <c r="F72" s="630"/>
      <c r="G72" s="630"/>
      <c r="H72" s="630"/>
      <c r="I72" s="630"/>
      <c r="J72" s="630"/>
      <c r="K72" s="630"/>
      <c r="L72" s="630"/>
      <c r="M72" s="630"/>
      <c r="N72" s="630"/>
      <c r="O72" s="630"/>
      <c r="P72" s="630"/>
      <c r="Q72" s="630"/>
      <c r="R72" s="630"/>
      <c r="S72" s="630"/>
      <c r="T72" s="630"/>
      <c r="U72" s="630"/>
      <c r="V72" s="630"/>
      <c r="W72" s="630"/>
      <c r="X72" s="630"/>
      <c r="Y72" s="630"/>
      <c r="Z72" s="630"/>
      <c r="AA72" s="630"/>
      <c r="AB72" s="630"/>
      <c r="AC72" s="630"/>
      <c r="AD72" s="630"/>
      <c r="AE72" s="630"/>
      <c r="AF72" s="630"/>
      <c r="AG72" s="630"/>
      <c r="AH72" s="630"/>
      <c r="AI72" s="630"/>
      <c r="AJ72" s="630"/>
      <c r="AK72" s="630"/>
      <c r="AL72" s="630"/>
      <c r="AM72" s="630"/>
      <c r="AN72" s="630"/>
      <c r="AO72" s="630"/>
      <c r="AP72" s="631"/>
    </row>
    <row r="73" spans="1:42" ht="30" hidden="1" customHeight="1" x14ac:dyDescent="0.25">
      <c r="A73" s="619" t="s">
        <v>6</v>
      </c>
      <c r="B73" s="620"/>
      <c r="C73" s="620"/>
      <c r="D73" s="620"/>
      <c r="E73" s="620"/>
      <c r="F73" s="620"/>
      <c r="G73" s="620"/>
      <c r="H73" s="474">
        <v>5</v>
      </c>
      <c r="I73" s="621" t="str">
        <f>IFERROR(VLOOKUP(H73,'PPTO CANAL DE AGUAS LLUVIAS'!B:G,2,FALSE),"")</f>
        <v xml:space="preserve">LIMPIEZA Y RETIRO DE ESCOMBROS </v>
      </c>
      <c r="J73" s="621"/>
      <c r="K73" s="621"/>
      <c r="L73" s="621"/>
      <c r="M73" s="621"/>
      <c r="N73" s="621"/>
      <c r="O73" s="621"/>
      <c r="P73" s="621"/>
      <c r="Q73" s="621"/>
      <c r="R73" s="621"/>
      <c r="S73" s="621"/>
      <c r="T73" s="621"/>
      <c r="U73" s="622" t="s">
        <v>0</v>
      </c>
      <c r="V73" s="622"/>
      <c r="W73" s="622"/>
      <c r="X73" s="622"/>
      <c r="Y73" s="622"/>
      <c r="Z73" s="622"/>
      <c r="AA73" s="622"/>
      <c r="AB73" s="622"/>
      <c r="AC73" s="622"/>
      <c r="AD73" s="622"/>
      <c r="AE73" s="623">
        <v>5.0199999999999996</v>
      </c>
      <c r="AF73" s="623"/>
      <c r="AG73" s="624" t="str">
        <f>IFERROR(VLOOKUP(AE73,'PPTO CANAL DE AGUAS LLUVIAS'!B:G,2,FALSE),"")</f>
        <v/>
      </c>
      <c r="AH73" s="624"/>
      <c r="AI73" s="624"/>
      <c r="AJ73" s="624"/>
      <c r="AK73" s="624"/>
      <c r="AL73" s="475" t="s">
        <v>7</v>
      </c>
      <c r="AM73" s="281" t="str">
        <f>IFERROR(VLOOKUP(AE73,'PPTO CANAL DE AGUAS LLUVIAS'!B:G,3,FALSE),"")</f>
        <v/>
      </c>
      <c r="AN73" s="475" t="s">
        <v>8</v>
      </c>
      <c r="AO73" s="612" t="str">
        <f>+$AO$15</f>
        <v>MUNICIPIO SAN JOSÉ DE CÚCUTA</v>
      </c>
      <c r="AP73" s="613"/>
    </row>
    <row r="74" spans="1:42" hidden="1" x14ac:dyDescent="0.25">
      <c r="A74" s="614"/>
      <c r="B74" s="615"/>
      <c r="C74" s="615"/>
      <c r="D74" s="615"/>
      <c r="E74" s="615"/>
      <c r="F74" s="615"/>
      <c r="G74" s="615"/>
      <c r="H74" s="615"/>
      <c r="I74" s="615"/>
      <c r="J74" s="615"/>
      <c r="K74" s="615"/>
      <c r="L74" s="615"/>
      <c r="M74" s="615"/>
      <c r="N74" s="615"/>
      <c r="O74" s="615"/>
      <c r="P74" s="615"/>
      <c r="Q74" s="615"/>
      <c r="R74" s="615"/>
      <c r="S74" s="615"/>
      <c r="T74" s="615"/>
      <c r="U74" s="615"/>
      <c r="V74" s="615"/>
      <c r="W74" s="615"/>
      <c r="X74" s="615"/>
      <c r="Y74" s="615"/>
      <c r="Z74" s="615"/>
      <c r="AA74" s="615"/>
      <c r="AB74" s="615"/>
      <c r="AC74" s="615"/>
      <c r="AD74" s="615"/>
      <c r="AE74" s="615"/>
      <c r="AF74" s="615"/>
      <c r="AG74" s="615"/>
      <c r="AH74" s="615"/>
      <c r="AI74" s="615"/>
      <c r="AJ74" s="616" t="s">
        <v>9</v>
      </c>
      <c r="AK74" s="665" t="s">
        <v>38</v>
      </c>
      <c r="AL74" s="666"/>
      <c r="AM74" s="666"/>
      <c r="AN74" s="667"/>
      <c r="AO74" s="616" t="s">
        <v>10</v>
      </c>
      <c r="AP74" s="617" t="s">
        <v>11</v>
      </c>
    </row>
    <row r="75" spans="1:42" hidden="1" x14ac:dyDescent="0.25">
      <c r="A75" s="614"/>
      <c r="B75" s="615"/>
      <c r="C75" s="615"/>
      <c r="D75" s="615"/>
      <c r="E75" s="615"/>
      <c r="F75" s="615"/>
      <c r="G75" s="615"/>
      <c r="H75" s="615"/>
      <c r="I75" s="615"/>
      <c r="J75" s="615"/>
      <c r="K75" s="615"/>
      <c r="L75" s="615"/>
      <c r="M75" s="615"/>
      <c r="N75" s="615"/>
      <c r="O75" s="615"/>
      <c r="P75" s="615"/>
      <c r="Q75" s="615"/>
      <c r="R75" s="615"/>
      <c r="S75" s="615"/>
      <c r="T75" s="615"/>
      <c r="U75" s="615"/>
      <c r="V75" s="615"/>
      <c r="W75" s="615"/>
      <c r="X75" s="615"/>
      <c r="Y75" s="615"/>
      <c r="Z75" s="615"/>
      <c r="AA75" s="615"/>
      <c r="AB75" s="615"/>
      <c r="AC75" s="615"/>
      <c r="AD75" s="615"/>
      <c r="AE75" s="615"/>
      <c r="AF75" s="615"/>
      <c r="AG75" s="615"/>
      <c r="AH75" s="615"/>
      <c r="AI75" s="615"/>
      <c r="AJ75" s="616"/>
      <c r="AK75" s="476" t="s">
        <v>37</v>
      </c>
      <c r="AL75" s="475" t="s">
        <v>12</v>
      </c>
      <c r="AM75" s="475" t="s">
        <v>16</v>
      </c>
      <c r="AN75" s="475" t="s">
        <v>17</v>
      </c>
      <c r="AO75" s="616"/>
      <c r="AP75" s="617"/>
    </row>
    <row r="76" spans="1:42" hidden="1" x14ac:dyDescent="0.25">
      <c r="A76" s="614"/>
      <c r="B76" s="615"/>
      <c r="C76" s="615"/>
      <c r="D76" s="615"/>
      <c r="E76" s="615"/>
      <c r="F76" s="615"/>
      <c r="G76" s="615"/>
      <c r="H76" s="615"/>
      <c r="I76" s="615"/>
      <c r="J76" s="615"/>
      <c r="K76" s="615"/>
      <c r="L76" s="615"/>
      <c r="M76" s="615"/>
      <c r="N76" s="615"/>
      <c r="O76" s="615"/>
      <c r="P76" s="615"/>
      <c r="Q76" s="615"/>
      <c r="R76" s="615"/>
      <c r="S76" s="615"/>
      <c r="T76" s="615"/>
      <c r="U76" s="615"/>
      <c r="V76" s="615"/>
      <c r="W76" s="615"/>
      <c r="X76" s="615"/>
      <c r="Y76" s="615"/>
      <c r="Z76" s="615"/>
      <c r="AA76" s="615"/>
      <c r="AB76" s="615"/>
      <c r="AC76" s="615"/>
      <c r="AD76" s="615"/>
      <c r="AE76" s="615"/>
      <c r="AF76" s="615"/>
      <c r="AG76" s="615"/>
      <c r="AH76" s="615"/>
      <c r="AI76" s="615"/>
      <c r="AJ76" s="477" t="s">
        <v>697</v>
      </c>
      <c r="AK76" s="478">
        <f>AL76*AM76</f>
        <v>0</v>
      </c>
      <c r="AL76" s="479"/>
      <c r="AM76" s="479"/>
      <c r="AN76" s="479"/>
      <c r="AO76" s="279">
        <v>2</v>
      </c>
      <c r="AP76" s="480">
        <f>AO76</f>
        <v>2</v>
      </c>
    </row>
    <row r="77" spans="1:42" hidden="1" x14ac:dyDescent="0.25">
      <c r="A77" s="614"/>
      <c r="B77" s="615"/>
      <c r="C77" s="615"/>
      <c r="D77" s="615"/>
      <c r="E77" s="615"/>
      <c r="F77" s="615"/>
      <c r="G77" s="615"/>
      <c r="H77" s="615"/>
      <c r="I77" s="615"/>
      <c r="J77" s="615"/>
      <c r="K77" s="615"/>
      <c r="L77" s="615"/>
      <c r="M77" s="615"/>
      <c r="N77" s="615"/>
      <c r="O77" s="615"/>
      <c r="P77" s="615"/>
      <c r="Q77" s="615"/>
      <c r="R77" s="615"/>
      <c r="S77" s="615"/>
      <c r="T77" s="615"/>
      <c r="U77" s="615"/>
      <c r="V77" s="615"/>
      <c r="W77" s="615"/>
      <c r="X77" s="615"/>
      <c r="Y77" s="615"/>
      <c r="Z77" s="615"/>
      <c r="AA77" s="615"/>
      <c r="AB77" s="615"/>
      <c r="AC77" s="615"/>
      <c r="AD77" s="615"/>
      <c r="AE77" s="615"/>
      <c r="AF77" s="615"/>
      <c r="AG77" s="615"/>
      <c r="AH77" s="615"/>
      <c r="AI77" s="615"/>
      <c r="AJ77" s="477"/>
      <c r="AK77" s="478"/>
      <c r="AL77" s="279"/>
      <c r="AM77" s="279"/>
      <c r="AN77" s="279"/>
      <c r="AO77" s="279"/>
      <c r="AP77" s="480"/>
    </row>
    <row r="78" spans="1:42" hidden="1" x14ac:dyDescent="0.25">
      <c r="A78" s="614"/>
      <c r="B78" s="615"/>
      <c r="C78" s="615"/>
      <c r="D78" s="615"/>
      <c r="E78" s="615"/>
      <c r="F78" s="615"/>
      <c r="G78" s="615"/>
      <c r="H78" s="615"/>
      <c r="I78" s="615"/>
      <c r="J78" s="615"/>
      <c r="K78" s="615"/>
      <c r="L78" s="615"/>
      <c r="M78" s="615"/>
      <c r="N78" s="615"/>
      <c r="O78" s="615"/>
      <c r="P78" s="615"/>
      <c r="Q78" s="615"/>
      <c r="R78" s="615"/>
      <c r="S78" s="615"/>
      <c r="T78" s="615"/>
      <c r="U78" s="615"/>
      <c r="V78" s="615"/>
      <c r="W78" s="615"/>
      <c r="X78" s="615"/>
      <c r="Y78" s="615"/>
      <c r="Z78" s="615"/>
      <c r="AA78" s="615"/>
      <c r="AB78" s="615"/>
      <c r="AC78" s="615"/>
      <c r="AD78" s="615"/>
      <c r="AE78" s="615"/>
      <c r="AF78" s="615"/>
      <c r="AG78" s="615"/>
      <c r="AH78" s="615"/>
      <c r="AI78" s="615"/>
      <c r="AJ78" s="281"/>
      <c r="AK78" s="478"/>
      <c r="AL78" s="279"/>
      <c r="AM78" s="279"/>
      <c r="AN78" s="279"/>
      <c r="AO78" s="279"/>
      <c r="AP78" s="480"/>
    </row>
    <row r="79" spans="1:42" hidden="1" x14ac:dyDescent="0.25">
      <c r="A79" s="614"/>
      <c r="B79" s="615"/>
      <c r="C79" s="615"/>
      <c r="D79" s="615"/>
      <c r="E79" s="615"/>
      <c r="F79" s="615"/>
      <c r="G79" s="615"/>
      <c r="H79" s="615"/>
      <c r="I79" s="615"/>
      <c r="J79" s="615"/>
      <c r="K79" s="615"/>
      <c r="L79" s="615"/>
      <c r="M79" s="615"/>
      <c r="N79" s="615"/>
      <c r="O79" s="615"/>
      <c r="P79" s="615"/>
      <c r="Q79" s="615"/>
      <c r="R79" s="615"/>
      <c r="S79" s="615"/>
      <c r="T79" s="615"/>
      <c r="U79" s="615"/>
      <c r="V79" s="615"/>
      <c r="W79" s="615"/>
      <c r="X79" s="615"/>
      <c r="Y79" s="615"/>
      <c r="Z79" s="615"/>
      <c r="AA79" s="615"/>
      <c r="AB79" s="615"/>
      <c r="AC79" s="615"/>
      <c r="AD79" s="615"/>
      <c r="AE79" s="615"/>
      <c r="AF79" s="615"/>
      <c r="AG79" s="615"/>
      <c r="AH79" s="615"/>
      <c r="AI79" s="615"/>
      <c r="AJ79" s="477"/>
      <c r="AK79" s="478"/>
      <c r="AL79" s="279"/>
      <c r="AM79" s="279"/>
      <c r="AN79" s="279"/>
      <c r="AO79" s="279"/>
      <c r="AP79" s="480"/>
    </row>
    <row r="80" spans="1:42" hidden="1" x14ac:dyDescent="0.25">
      <c r="A80" s="614"/>
      <c r="B80" s="615"/>
      <c r="C80" s="615"/>
      <c r="D80" s="615"/>
      <c r="E80" s="615"/>
      <c r="F80" s="615"/>
      <c r="G80" s="615"/>
      <c r="H80" s="615"/>
      <c r="I80" s="615"/>
      <c r="J80" s="615"/>
      <c r="K80" s="615"/>
      <c r="L80" s="615"/>
      <c r="M80" s="615"/>
      <c r="N80" s="615"/>
      <c r="O80" s="615"/>
      <c r="P80" s="615"/>
      <c r="Q80" s="615"/>
      <c r="R80" s="615"/>
      <c r="S80" s="615"/>
      <c r="T80" s="615"/>
      <c r="U80" s="615"/>
      <c r="V80" s="615"/>
      <c r="W80" s="615"/>
      <c r="X80" s="615"/>
      <c r="Y80" s="615"/>
      <c r="Z80" s="615"/>
      <c r="AA80" s="615"/>
      <c r="AB80" s="615"/>
      <c r="AC80" s="615"/>
      <c r="AD80" s="615"/>
      <c r="AE80" s="615"/>
      <c r="AF80" s="615"/>
      <c r="AG80" s="615"/>
      <c r="AH80" s="615"/>
      <c r="AI80" s="615"/>
      <c r="AJ80" s="477"/>
      <c r="AK80" s="478"/>
      <c r="AL80" s="279"/>
      <c r="AM80" s="279"/>
      <c r="AN80" s="279"/>
      <c r="AO80" s="279"/>
      <c r="AP80" s="480"/>
    </row>
    <row r="81" spans="1:42" hidden="1" x14ac:dyDescent="0.25">
      <c r="A81" s="614"/>
      <c r="B81" s="615"/>
      <c r="C81" s="615"/>
      <c r="D81" s="615"/>
      <c r="E81" s="615"/>
      <c r="F81" s="615"/>
      <c r="G81" s="615"/>
      <c r="H81" s="615"/>
      <c r="I81" s="615"/>
      <c r="J81" s="615"/>
      <c r="K81" s="615"/>
      <c r="L81" s="615"/>
      <c r="M81" s="615"/>
      <c r="N81" s="615"/>
      <c r="O81" s="615"/>
      <c r="P81" s="615"/>
      <c r="Q81" s="615"/>
      <c r="R81" s="615"/>
      <c r="S81" s="615"/>
      <c r="T81" s="615"/>
      <c r="U81" s="615"/>
      <c r="V81" s="615"/>
      <c r="W81" s="615"/>
      <c r="X81" s="615"/>
      <c r="Y81" s="615"/>
      <c r="Z81" s="615"/>
      <c r="AA81" s="615"/>
      <c r="AB81" s="615"/>
      <c r="AC81" s="615"/>
      <c r="AD81" s="615"/>
      <c r="AE81" s="615"/>
      <c r="AF81" s="615"/>
      <c r="AG81" s="615"/>
      <c r="AH81" s="615"/>
      <c r="AI81" s="615"/>
      <c r="AJ81" s="477"/>
      <c r="AK81" s="478"/>
      <c r="AL81" s="279"/>
      <c r="AM81" s="279"/>
      <c r="AN81" s="279"/>
      <c r="AO81" s="279"/>
      <c r="AP81" s="480"/>
    </row>
    <row r="82" spans="1:42" hidden="1" x14ac:dyDescent="0.25">
      <c r="A82" s="614"/>
      <c r="B82" s="615"/>
      <c r="C82" s="615"/>
      <c r="D82" s="615"/>
      <c r="E82" s="615"/>
      <c r="F82" s="615"/>
      <c r="G82" s="615"/>
      <c r="H82" s="615"/>
      <c r="I82" s="615"/>
      <c r="J82" s="615"/>
      <c r="K82" s="615"/>
      <c r="L82" s="615"/>
      <c r="M82" s="615"/>
      <c r="N82" s="615"/>
      <c r="O82" s="615"/>
      <c r="P82" s="615"/>
      <c r="Q82" s="615"/>
      <c r="R82" s="615"/>
      <c r="S82" s="615"/>
      <c r="T82" s="615"/>
      <c r="U82" s="615"/>
      <c r="V82" s="615"/>
      <c r="W82" s="615"/>
      <c r="X82" s="615"/>
      <c r="Y82" s="615"/>
      <c r="Z82" s="615"/>
      <c r="AA82" s="615"/>
      <c r="AB82" s="615"/>
      <c r="AC82" s="615"/>
      <c r="AD82" s="615"/>
      <c r="AE82" s="615"/>
      <c r="AF82" s="615"/>
      <c r="AG82" s="615"/>
      <c r="AH82" s="615"/>
      <c r="AI82" s="615"/>
      <c r="AJ82" s="477"/>
      <c r="AK82" s="478"/>
      <c r="AL82" s="279"/>
      <c r="AM82" s="279"/>
      <c r="AN82" s="279"/>
      <c r="AO82" s="279"/>
      <c r="AP82" s="480"/>
    </row>
    <row r="83" spans="1:42" hidden="1" x14ac:dyDescent="0.25">
      <c r="A83" s="614"/>
      <c r="B83" s="615"/>
      <c r="C83" s="615"/>
      <c r="D83" s="615"/>
      <c r="E83" s="615"/>
      <c r="F83" s="615"/>
      <c r="G83" s="615"/>
      <c r="H83" s="615"/>
      <c r="I83" s="615"/>
      <c r="J83" s="615"/>
      <c r="K83" s="615"/>
      <c r="L83" s="615"/>
      <c r="M83" s="615"/>
      <c r="N83" s="615"/>
      <c r="O83" s="615"/>
      <c r="P83" s="615"/>
      <c r="Q83" s="615"/>
      <c r="R83" s="615"/>
      <c r="S83" s="615"/>
      <c r="T83" s="615"/>
      <c r="U83" s="615"/>
      <c r="V83" s="615"/>
      <c r="W83" s="615"/>
      <c r="X83" s="615"/>
      <c r="Y83" s="615"/>
      <c r="Z83" s="615"/>
      <c r="AA83" s="615"/>
      <c r="AB83" s="615"/>
      <c r="AC83" s="615"/>
      <c r="AD83" s="615"/>
      <c r="AE83" s="615"/>
      <c r="AF83" s="615"/>
      <c r="AG83" s="615"/>
      <c r="AH83" s="615"/>
      <c r="AI83" s="615"/>
      <c r="AJ83" s="477"/>
      <c r="AK83" s="478"/>
      <c r="AL83" s="279"/>
      <c r="AM83" s="279"/>
      <c r="AN83" s="279"/>
      <c r="AO83" s="279"/>
      <c r="AP83" s="480"/>
    </row>
    <row r="84" spans="1:42" hidden="1" x14ac:dyDescent="0.25">
      <c r="A84" s="614"/>
      <c r="B84" s="615"/>
      <c r="C84" s="615"/>
      <c r="D84" s="615"/>
      <c r="E84" s="615"/>
      <c r="F84" s="615"/>
      <c r="G84" s="615"/>
      <c r="H84" s="615"/>
      <c r="I84" s="615"/>
      <c r="J84" s="615"/>
      <c r="K84" s="615"/>
      <c r="L84" s="615"/>
      <c r="M84" s="615"/>
      <c r="N84" s="615"/>
      <c r="O84" s="615"/>
      <c r="P84" s="615"/>
      <c r="Q84" s="615"/>
      <c r="R84" s="615"/>
      <c r="S84" s="615"/>
      <c r="T84" s="615"/>
      <c r="U84" s="615"/>
      <c r="V84" s="615"/>
      <c r="W84" s="615"/>
      <c r="X84" s="615"/>
      <c r="Y84" s="615"/>
      <c r="Z84" s="615"/>
      <c r="AA84" s="615"/>
      <c r="AB84" s="615"/>
      <c r="AC84" s="615"/>
      <c r="AD84" s="615"/>
      <c r="AE84" s="615"/>
      <c r="AF84" s="615"/>
      <c r="AG84" s="615"/>
      <c r="AH84" s="615"/>
      <c r="AI84" s="615"/>
      <c r="AJ84" s="477"/>
      <c r="AK84" s="478"/>
      <c r="AL84" s="279"/>
      <c r="AM84" s="279"/>
      <c r="AN84" s="279"/>
      <c r="AO84" s="279"/>
      <c r="AP84" s="480"/>
    </row>
    <row r="85" spans="1:42" hidden="1" x14ac:dyDescent="0.25">
      <c r="A85" s="614"/>
      <c r="B85" s="615"/>
      <c r="C85" s="615"/>
      <c r="D85" s="615"/>
      <c r="E85" s="615"/>
      <c r="F85" s="615"/>
      <c r="G85" s="615"/>
      <c r="H85" s="615"/>
      <c r="I85" s="615"/>
      <c r="J85" s="615"/>
      <c r="K85" s="615"/>
      <c r="L85" s="615"/>
      <c r="M85" s="615"/>
      <c r="N85" s="615"/>
      <c r="O85" s="615"/>
      <c r="P85" s="615"/>
      <c r="Q85" s="615"/>
      <c r="R85" s="615"/>
      <c r="S85" s="615"/>
      <c r="T85" s="615"/>
      <c r="U85" s="615"/>
      <c r="V85" s="615"/>
      <c r="W85" s="615"/>
      <c r="X85" s="615"/>
      <c r="Y85" s="615"/>
      <c r="Z85" s="615"/>
      <c r="AA85" s="615"/>
      <c r="AB85" s="615"/>
      <c r="AC85" s="615"/>
      <c r="AD85" s="615"/>
      <c r="AE85" s="615"/>
      <c r="AF85" s="615"/>
      <c r="AG85" s="615"/>
      <c r="AH85" s="615"/>
      <c r="AI85" s="615"/>
      <c r="AJ85" s="477"/>
      <c r="AK85" s="478"/>
      <c r="AL85" s="279"/>
      <c r="AM85" s="279"/>
      <c r="AN85" s="279"/>
      <c r="AO85" s="279"/>
      <c r="AP85" s="480"/>
    </row>
    <row r="86" spans="1:42" hidden="1" x14ac:dyDescent="0.25">
      <c r="A86" s="614"/>
      <c r="B86" s="615"/>
      <c r="C86" s="615"/>
      <c r="D86" s="615"/>
      <c r="E86" s="615"/>
      <c r="F86" s="615"/>
      <c r="G86" s="615"/>
      <c r="H86" s="615"/>
      <c r="I86" s="615"/>
      <c r="J86" s="615"/>
      <c r="K86" s="615"/>
      <c r="L86" s="615"/>
      <c r="M86" s="615"/>
      <c r="N86" s="615"/>
      <c r="O86" s="615"/>
      <c r="P86" s="615"/>
      <c r="Q86" s="615"/>
      <c r="R86" s="615"/>
      <c r="S86" s="615"/>
      <c r="T86" s="615"/>
      <c r="U86" s="615"/>
      <c r="V86" s="615"/>
      <c r="W86" s="615"/>
      <c r="X86" s="615"/>
      <c r="Y86" s="615"/>
      <c r="Z86" s="615"/>
      <c r="AA86" s="615"/>
      <c r="AB86" s="615"/>
      <c r="AC86" s="615"/>
      <c r="AD86" s="615"/>
      <c r="AE86" s="615"/>
      <c r="AF86" s="615"/>
      <c r="AG86" s="615"/>
      <c r="AH86" s="615"/>
      <c r="AI86" s="615"/>
      <c r="AJ86" s="477"/>
      <c r="AK86" s="478"/>
      <c r="AL86" s="279"/>
      <c r="AM86" s="279"/>
      <c r="AN86" s="279"/>
      <c r="AO86" s="279"/>
      <c r="AP86" s="480"/>
    </row>
    <row r="87" spans="1:42" hidden="1" x14ac:dyDescent="0.25">
      <c r="A87" s="614"/>
      <c r="B87" s="615"/>
      <c r="C87" s="615"/>
      <c r="D87" s="615"/>
      <c r="E87" s="615"/>
      <c r="F87" s="615"/>
      <c r="G87" s="615"/>
      <c r="H87" s="615"/>
      <c r="I87" s="615"/>
      <c r="J87" s="615"/>
      <c r="K87" s="615"/>
      <c r="L87" s="615"/>
      <c r="M87" s="615"/>
      <c r="N87" s="615"/>
      <c r="O87" s="615"/>
      <c r="P87" s="615"/>
      <c r="Q87" s="615"/>
      <c r="R87" s="615"/>
      <c r="S87" s="615"/>
      <c r="T87" s="615"/>
      <c r="U87" s="615"/>
      <c r="V87" s="615"/>
      <c r="W87" s="615"/>
      <c r="X87" s="615"/>
      <c r="Y87" s="615"/>
      <c r="Z87" s="615"/>
      <c r="AA87" s="615"/>
      <c r="AB87" s="615"/>
      <c r="AC87" s="615"/>
      <c r="AD87" s="615"/>
      <c r="AE87" s="615"/>
      <c r="AF87" s="615"/>
      <c r="AG87" s="615"/>
      <c r="AH87" s="615"/>
      <c r="AI87" s="615"/>
      <c r="AJ87" s="477"/>
      <c r="AK87" s="478"/>
      <c r="AL87" s="279"/>
      <c r="AM87" s="279"/>
      <c r="AN87" s="279"/>
      <c r="AO87" s="279"/>
      <c r="AP87" s="480"/>
    </row>
    <row r="88" spans="1:42" hidden="1" x14ac:dyDescent="0.25">
      <c r="A88" s="614"/>
      <c r="B88" s="615"/>
      <c r="C88" s="615"/>
      <c r="D88" s="615"/>
      <c r="E88" s="615"/>
      <c r="F88" s="615"/>
      <c r="G88" s="615"/>
      <c r="H88" s="615"/>
      <c r="I88" s="615"/>
      <c r="J88" s="615"/>
      <c r="K88" s="615"/>
      <c r="L88" s="615"/>
      <c r="M88" s="615"/>
      <c r="N88" s="615"/>
      <c r="O88" s="615"/>
      <c r="P88" s="615"/>
      <c r="Q88" s="615"/>
      <c r="R88" s="615"/>
      <c r="S88" s="615"/>
      <c r="T88" s="615"/>
      <c r="U88" s="615"/>
      <c r="V88" s="615"/>
      <c r="W88" s="615"/>
      <c r="X88" s="615"/>
      <c r="Y88" s="615"/>
      <c r="Z88" s="615"/>
      <c r="AA88" s="615"/>
      <c r="AB88" s="615"/>
      <c r="AC88" s="615"/>
      <c r="AD88" s="615"/>
      <c r="AE88" s="615"/>
      <c r="AF88" s="615"/>
      <c r="AG88" s="615"/>
      <c r="AH88" s="615"/>
      <c r="AI88" s="615"/>
      <c r="AJ88" s="477"/>
      <c r="AK88" s="478"/>
      <c r="AL88" s="279"/>
      <c r="AM88" s="279"/>
      <c r="AN88" s="279"/>
      <c r="AO88" s="279"/>
      <c r="AP88" s="480"/>
    </row>
    <row r="89" spans="1:42" hidden="1" x14ac:dyDescent="0.25">
      <c r="A89" s="614"/>
      <c r="B89" s="615"/>
      <c r="C89" s="615"/>
      <c r="D89" s="615"/>
      <c r="E89" s="615"/>
      <c r="F89" s="615"/>
      <c r="G89" s="615"/>
      <c r="H89" s="615"/>
      <c r="I89" s="615"/>
      <c r="J89" s="615"/>
      <c r="K89" s="615"/>
      <c r="L89" s="615"/>
      <c r="M89" s="615"/>
      <c r="N89" s="615"/>
      <c r="O89" s="615"/>
      <c r="P89" s="615"/>
      <c r="Q89" s="615"/>
      <c r="R89" s="615"/>
      <c r="S89" s="615"/>
      <c r="T89" s="615"/>
      <c r="U89" s="615"/>
      <c r="V89" s="615"/>
      <c r="W89" s="615"/>
      <c r="X89" s="615"/>
      <c r="Y89" s="615"/>
      <c r="Z89" s="615"/>
      <c r="AA89" s="615"/>
      <c r="AB89" s="615"/>
      <c r="AC89" s="615"/>
      <c r="AD89" s="615"/>
      <c r="AE89" s="615"/>
      <c r="AF89" s="615"/>
      <c r="AG89" s="615"/>
      <c r="AH89" s="615"/>
      <c r="AI89" s="615"/>
      <c r="AJ89" s="477"/>
      <c r="AK89" s="478"/>
      <c r="AL89" s="279"/>
      <c r="AM89" s="279"/>
      <c r="AN89" s="279"/>
      <c r="AO89" s="279"/>
      <c r="AP89" s="480"/>
    </row>
    <row r="90" spans="1:42" hidden="1" x14ac:dyDescent="0.25">
      <c r="A90" s="614"/>
      <c r="B90" s="615"/>
      <c r="C90" s="615"/>
      <c r="D90" s="615"/>
      <c r="E90" s="615"/>
      <c r="F90" s="615"/>
      <c r="G90" s="615"/>
      <c r="H90" s="615"/>
      <c r="I90" s="615"/>
      <c r="J90" s="615"/>
      <c r="K90" s="615"/>
      <c r="L90" s="615"/>
      <c r="M90" s="615"/>
      <c r="N90" s="615"/>
      <c r="O90" s="615"/>
      <c r="P90" s="615"/>
      <c r="Q90" s="615"/>
      <c r="R90" s="615"/>
      <c r="S90" s="615"/>
      <c r="T90" s="615"/>
      <c r="U90" s="615"/>
      <c r="V90" s="615"/>
      <c r="W90" s="615"/>
      <c r="X90" s="615"/>
      <c r="Y90" s="615"/>
      <c r="Z90" s="615"/>
      <c r="AA90" s="615"/>
      <c r="AB90" s="615"/>
      <c r="AC90" s="615"/>
      <c r="AD90" s="615"/>
      <c r="AE90" s="615"/>
      <c r="AF90" s="615"/>
      <c r="AG90" s="615"/>
      <c r="AH90" s="615"/>
      <c r="AI90" s="615"/>
      <c r="AJ90" s="477"/>
      <c r="AK90" s="478"/>
      <c r="AL90" s="279"/>
      <c r="AM90" s="279"/>
      <c r="AN90" s="279"/>
      <c r="AO90" s="279"/>
      <c r="AP90" s="480"/>
    </row>
    <row r="91" spans="1:42" hidden="1" x14ac:dyDescent="0.25">
      <c r="A91" s="614"/>
      <c r="B91" s="615"/>
      <c r="C91" s="615"/>
      <c r="D91" s="615"/>
      <c r="E91" s="615"/>
      <c r="F91" s="615"/>
      <c r="G91" s="615"/>
      <c r="H91" s="615"/>
      <c r="I91" s="615"/>
      <c r="J91" s="615"/>
      <c r="K91" s="615"/>
      <c r="L91" s="615"/>
      <c r="M91" s="615"/>
      <c r="N91" s="615"/>
      <c r="O91" s="615"/>
      <c r="P91" s="615"/>
      <c r="Q91" s="615"/>
      <c r="R91" s="615"/>
      <c r="S91" s="615"/>
      <c r="T91" s="615"/>
      <c r="U91" s="615"/>
      <c r="V91" s="615"/>
      <c r="W91" s="615"/>
      <c r="X91" s="615"/>
      <c r="Y91" s="615"/>
      <c r="Z91" s="615"/>
      <c r="AA91" s="615"/>
      <c r="AB91" s="615"/>
      <c r="AC91" s="615"/>
      <c r="AD91" s="615"/>
      <c r="AE91" s="615"/>
      <c r="AF91" s="615"/>
      <c r="AG91" s="615"/>
      <c r="AH91" s="615"/>
      <c r="AI91" s="615"/>
      <c r="AJ91" s="477"/>
      <c r="AK91" s="478"/>
      <c r="AL91" s="279"/>
      <c r="AM91" s="279"/>
      <c r="AN91" s="279"/>
      <c r="AO91" s="279"/>
      <c r="AP91" s="480"/>
    </row>
    <row r="92" spans="1:42" hidden="1" x14ac:dyDescent="0.25">
      <c r="A92" s="614"/>
      <c r="B92" s="615"/>
      <c r="C92" s="615"/>
      <c r="D92" s="615"/>
      <c r="E92" s="615"/>
      <c r="F92" s="615"/>
      <c r="G92" s="615"/>
      <c r="H92" s="615"/>
      <c r="I92" s="615"/>
      <c r="J92" s="615"/>
      <c r="K92" s="615"/>
      <c r="L92" s="615"/>
      <c r="M92" s="615"/>
      <c r="N92" s="615"/>
      <c r="O92" s="615"/>
      <c r="P92" s="615"/>
      <c r="Q92" s="615"/>
      <c r="R92" s="615"/>
      <c r="S92" s="615"/>
      <c r="T92" s="615"/>
      <c r="U92" s="615"/>
      <c r="V92" s="615"/>
      <c r="W92" s="615"/>
      <c r="X92" s="615"/>
      <c r="Y92" s="615"/>
      <c r="Z92" s="615"/>
      <c r="AA92" s="615"/>
      <c r="AB92" s="615"/>
      <c r="AC92" s="615"/>
      <c r="AD92" s="615"/>
      <c r="AE92" s="615"/>
      <c r="AF92" s="615"/>
      <c r="AG92" s="615"/>
      <c r="AH92" s="615"/>
      <c r="AI92" s="615"/>
      <c r="AJ92" s="477"/>
      <c r="AK92" s="478"/>
      <c r="AL92" s="279"/>
      <c r="AM92" s="279"/>
      <c r="AN92" s="279"/>
      <c r="AO92" s="279"/>
      <c r="AP92" s="480"/>
    </row>
    <row r="93" spans="1:42" hidden="1" x14ac:dyDescent="0.25">
      <c r="A93" s="614"/>
      <c r="B93" s="615"/>
      <c r="C93" s="615"/>
      <c r="D93" s="615"/>
      <c r="E93" s="615"/>
      <c r="F93" s="615"/>
      <c r="G93" s="615"/>
      <c r="H93" s="615"/>
      <c r="I93" s="615"/>
      <c r="J93" s="615"/>
      <c r="K93" s="615"/>
      <c r="L93" s="615"/>
      <c r="M93" s="615"/>
      <c r="N93" s="615"/>
      <c r="O93" s="615"/>
      <c r="P93" s="615"/>
      <c r="Q93" s="615"/>
      <c r="R93" s="615"/>
      <c r="S93" s="615"/>
      <c r="T93" s="615"/>
      <c r="U93" s="615"/>
      <c r="V93" s="615"/>
      <c r="W93" s="615"/>
      <c r="X93" s="615"/>
      <c r="Y93" s="615"/>
      <c r="Z93" s="615"/>
      <c r="AA93" s="615"/>
      <c r="AB93" s="615"/>
      <c r="AC93" s="615"/>
      <c r="AD93" s="615"/>
      <c r="AE93" s="615"/>
      <c r="AF93" s="615"/>
      <c r="AG93" s="615"/>
      <c r="AH93" s="615"/>
      <c r="AI93" s="615"/>
      <c r="AJ93" s="477"/>
      <c r="AK93" s="478"/>
      <c r="AL93" s="279"/>
      <c r="AM93" s="279"/>
      <c r="AN93" s="279"/>
      <c r="AO93" s="279"/>
      <c r="AP93" s="480"/>
    </row>
    <row r="94" spans="1:42" hidden="1" x14ac:dyDescent="0.25">
      <c r="A94" s="614"/>
      <c r="B94" s="615"/>
      <c r="C94" s="615"/>
      <c r="D94" s="615"/>
      <c r="E94" s="615"/>
      <c r="F94" s="615"/>
      <c r="G94" s="615"/>
      <c r="H94" s="615"/>
      <c r="I94" s="615"/>
      <c r="J94" s="615"/>
      <c r="K94" s="615"/>
      <c r="L94" s="615"/>
      <c r="M94" s="615"/>
      <c r="N94" s="615"/>
      <c r="O94" s="615"/>
      <c r="P94" s="615"/>
      <c r="Q94" s="615"/>
      <c r="R94" s="615"/>
      <c r="S94" s="615"/>
      <c r="T94" s="615"/>
      <c r="U94" s="615"/>
      <c r="V94" s="615"/>
      <c r="W94" s="615"/>
      <c r="X94" s="615"/>
      <c r="Y94" s="615"/>
      <c r="Z94" s="615"/>
      <c r="AA94" s="615"/>
      <c r="AB94" s="615"/>
      <c r="AC94" s="615"/>
      <c r="AD94" s="615"/>
      <c r="AE94" s="615"/>
      <c r="AF94" s="615"/>
      <c r="AG94" s="615"/>
      <c r="AH94" s="615"/>
      <c r="AI94" s="615"/>
      <c r="AJ94" s="477"/>
      <c r="AK94" s="478"/>
      <c r="AL94" s="279"/>
      <c r="AM94" s="279"/>
      <c r="AN94" s="279"/>
      <c r="AO94" s="279"/>
      <c r="AP94" s="480"/>
    </row>
    <row r="95" spans="1:42" hidden="1" x14ac:dyDescent="0.25">
      <c r="A95" s="614"/>
      <c r="B95" s="615"/>
      <c r="C95" s="615"/>
      <c r="D95" s="615"/>
      <c r="E95" s="615"/>
      <c r="F95" s="615"/>
      <c r="G95" s="615"/>
      <c r="H95" s="615"/>
      <c r="I95" s="615"/>
      <c r="J95" s="615"/>
      <c r="K95" s="615"/>
      <c r="L95" s="615"/>
      <c r="M95" s="615"/>
      <c r="N95" s="615"/>
      <c r="O95" s="615"/>
      <c r="P95" s="615"/>
      <c r="Q95" s="615"/>
      <c r="R95" s="615"/>
      <c r="S95" s="615"/>
      <c r="T95" s="615"/>
      <c r="U95" s="615"/>
      <c r="V95" s="615"/>
      <c r="W95" s="615"/>
      <c r="X95" s="615"/>
      <c r="Y95" s="615"/>
      <c r="Z95" s="615"/>
      <c r="AA95" s="615"/>
      <c r="AB95" s="615"/>
      <c r="AC95" s="615"/>
      <c r="AD95" s="615"/>
      <c r="AE95" s="615"/>
      <c r="AF95" s="615"/>
      <c r="AG95" s="615"/>
      <c r="AH95" s="615"/>
      <c r="AI95" s="615"/>
      <c r="AJ95" s="477"/>
      <c r="AK95" s="478"/>
      <c r="AL95" s="279"/>
      <c r="AM95" s="279"/>
      <c r="AN95" s="279"/>
      <c r="AO95" s="279"/>
      <c r="AP95" s="480"/>
    </row>
    <row r="96" spans="1:42" hidden="1" x14ac:dyDescent="0.25">
      <c r="A96" s="614"/>
      <c r="B96" s="615"/>
      <c r="C96" s="615"/>
      <c r="D96" s="615"/>
      <c r="E96" s="615"/>
      <c r="F96" s="615"/>
      <c r="G96" s="615"/>
      <c r="H96" s="615"/>
      <c r="I96" s="615"/>
      <c r="J96" s="615"/>
      <c r="K96" s="615"/>
      <c r="L96" s="615"/>
      <c r="M96" s="615"/>
      <c r="N96" s="615"/>
      <c r="O96" s="615"/>
      <c r="P96" s="615"/>
      <c r="Q96" s="615"/>
      <c r="R96" s="615"/>
      <c r="S96" s="615"/>
      <c r="T96" s="615"/>
      <c r="U96" s="615"/>
      <c r="V96" s="615"/>
      <c r="W96" s="615"/>
      <c r="X96" s="615"/>
      <c r="Y96" s="615"/>
      <c r="Z96" s="615"/>
      <c r="AA96" s="615"/>
      <c r="AB96" s="615"/>
      <c r="AC96" s="615"/>
      <c r="AD96" s="615"/>
      <c r="AE96" s="615"/>
      <c r="AF96" s="615"/>
      <c r="AG96" s="615"/>
      <c r="AH96" s="615"/>
      <c r="AI96" s="615"/>
      <c r="AJ96" s="477"/>
      <c r="AK96" s="478"/>
      <c r="AL96" s="279"/>
      <c r="AM96" s="279"/>
      <c r="AN96" s="279"/>
      <c r="AO96" s="279"/>
      <c r="AP96" s="480"/>
    </row>
    <row r="97" spans="1:42" hidden="1" x14ac:dyDescent="0.25">
      <c r="A97" s="614"/>
      <c r="B97" s="615"/>
      <c r="C97" s="615"/>
      <c r="D97" s="615"/>
      <c r="E97" s="615"/>
      <c r="F97" s="615"/>
      <c r="G97" s="615"/>
      <c r="H97" s="615"/>
      <c r="I97" s="615"/>
      <c r="J97" s="615"/>
      <c r="K97" s="615"/>
      <c r="L97" s="615"/>
      <c r="M97" s="615"/>
      <c r="N97" s="615"/>
      <c r="O97" s="615"/>
      <c r="P97" s="615"/>
      <c r="Q97" s="615"/>
      <c r="R97" s="615"/>
      <c r="S97" s="615"/>
      <c r="T97" s="615"/>
      <c r="U97" s="615"/>
      <c r="V97" s="615"/>
      <c r="W97" s="615"/>
      <c r="X97" s="615"/>
      <c r="Y97" s="615"/>
      <c r="Z97" s="615"/>
      <c r="AA97" s="615"/>
      <c r="AB97" s="615"/>
      <c r="AC97" s="615"/>
      <c r="AD97" s="615"/>
      <c r="AE97" s="615"/>
      <c r="AF97" s="615"/>
      <c r="AG97" s="615"/>
      <c r="AH97" s="615"/>
      <c r="AI97" s="615"/>
      <c r="AJ97" s="281"/>
      <c r="AK97" s="281"/>
      <c r="AL97" s="279"/>
      <c r="AM97" s="279"/>
      <c r="AN97" s="279"/>
      <c r="AO97" s="279"/>
      <c r="AP97" s="480"/>
    </row>
    <row r="98" spans="1:42" hidden="1" x14ac:dyDescent="0.25">
      <c r="A98" s="614"/>
      <c r="B98" s="615"/>
      <c r="C98" s="615"/>
      <c r="D98" s="615"/>
      <c r="E98" s="615"/>
      <c r="F98" s="615"/>
      <c r="G98" s="615"/>
      <c r="H98" s="615"/>
      <c r="I98" s="615"/>
      <c r="J98" s="615"/>
      <c r="K98" s="615"/>
      <c r="L98" s="615"/>
      <c r="M98" s="615"/>
      <c r="N98" s="615"/>
      <c r="O98" s="615"/>
      <c r="P98" s="615"/>
      <c r="Q98" s="615"/>
      <c r="R98" s="615"/>
      <c r="S98" s="615"/>
      <c r="T98" s="615"/>
      <c r="U98" s="615"/>
      <c r="V98" s="615"/>
      <c r="W98" s="615"/>
      <c r="X98" s="615"/>
      <c r="Y98" s="615"/>
      <c r="Z98" s="615"/>
      <c r="AA98" s="615"/>
      <c r="AB98" s="615"/>
      <c r="AC98" s="615"/>
      <c r="AD98" s="615"/>
      <c r="AE98" s="615"/>
      <c r="AF98" s="615"/>
      <c r="AG98" s="615"/>
      <c r="AH98" s="615"/>
      <c r="AI98" s="615"/>
      <c r="AJ98" s="281"/>
      <c r="AK98" s="281"/>
      <c r="AL98" s="279"/>
      <c r="AM98" s="279"/>
      <c r="AN98" s="279"/>
      <c r="AO98" s="279"/>
      <c r="AP98" s="480"/>
    </row>
    <row r="99" spans="1:42" hidden="1" x14ac:dyDescent="0.25">
      <c r="A99" s="614"/>
      <c r="B99" s="615"/>
      <c r="C99" s="615"/>
      <c r="D99" s="615"/>
      <c r="E99" s="615"/>
      <c r="F99" s="615"/>
      <c r="G99" s="615"/>
      <c r="H99" s="615"/>
      <c r="I99" s="615"/>
      <c r="J99" s="615"/>
      <c r="K99" s="615"/>
      <c r="L99" s="615"/>
      <c r="M99" s="615"/>
      <c r="N99" s="615"/>
      <c r="O99" s="615"/>
      <c r="P99" s="615"/>
      <c r="Q99" s="615"/>
      <c r="R99" s="615"/>
      <c r="S99" s="615"/>
      <c r="T99" s="615"/>
      <c r="U99" s="615"/>
      <c r="V99" s="615"/>
      <c r="W99" s="615"/>
      <c r="X99" s="615"/>
      <c r="Y99" s="615"/>
      <c r="Z99" s="615"/>
      <c r="AA99" s="615"/>
      <c r="AB99" s="615"/>
      <c r="AC99" s="615"/>
      <c r="AD99" s="615"/>
      <c r="AE99" s="615"/>
      <c r="AF99" s="615"/>
      <c r="AG99" s="615"/>
      <c r="AH99" s="615"/>
      <c r="AI99" s="615"/>
      <c r="AJ99" s="281"/>
      <c r="AK99" s="281"/>
      <c r="AL99" s="279"/>
      <c r="AM99" s="279"/>
      <c r="AN99" s="279"/>
      <c r="AO99" s="279"/>
      <c r="AP99" s="480"/>
    </row>
    <row r="100" spans="1:42" hidden="1" x14ac:dyDescent="0.25">
      <c r="A100" s="614"/>
      <c r="B100" s="615"/>
      <c r="C100" s="615"/>
      <c r="D100" s="615"/>
      <c r="E100" s="615"/>
      <c r="F100" s="615"/>
      <c r="G100" s="615"/>
      <c r="H100" s="615"/>
      <c r="I100" s="615"/>
      <c r="J100" s="615"/>
      <c r="K100" s="615"/>
      <c r="L100" s="615"/>
      <c r="M100" s="615"/>
      <c r="N100" s="615"/>
      <c r="O100" s="615"/>
      <c r="P100" s="615"/>
      <c r="Q100" s="615"/>
      <c r="R100" s="615"/>
      <c r="S100" s="615"/>
      <c r="T100" s="615"/>
      <c r="U100" s="615"/>
      <c r="V100" s="615"/>
      <c r="W100" s="615"/>
      <c r="X100" s="615"/>
      <c r="Y100" s="615"/>
      <c r="Z100" s="615"/>
      <c r="AA100" s="615"/>
      <c r="AB100" s="615"/>
      <c r="AC100" s="615"/>
      <c r="AD100" s="615"/>
      <c r="AE100" s="615"/>
      <c r="AF100" s="615"/>
      <c r="AG100" s="615"/>
      <c r="AH100" s="615"/>
      <c r="AI100" s="615"/>
      <c r="AJ100" s="281"/>
      <c r="AK100" s="281"/>
      <c r="AL100" s="279"/>
      <c r="AM100" s="279"/>
      <c r="AN100" s="279"/>
      <c r="AO100" s="279"/>
      <c r="AP100" s="480"/>
    </row>
    <row r="101" spans="1:42" hidden="1" x14ac:dyDescent="0.25">
      <c r="A101" s="614"/>
      <c r="B101" s="615"/>
      <c r="C101" s="615"/>
      <c r="D101" s="615"/>
      <c r="E101" s="615"/>
      <c r="F101" s="615"/>
      <c r="G101" s="615"/>
      <c r="H101" s="615"/>
      <c r="I101" s="615"/>
      <c r="J101" s="615"/>
      <c r="K101" s="615"/>
      <c r="L101" s="615"/>
      <c r="M101" s="615"/>
      <c r="N101" s="615"/>
      <c r="O101" s="615"/>
      <c r="P101" s="615"/>
      <c r="Q101" s="615"/>
      <c r="R101" s="615"/>
      <c r="S101" s="615"/>
      <c r="T101" s="615"/>
      <c r="U101" s="615"/>
      <c r="V101" s="615"/>
      <c r="W101" s="615"/>
      <c r="X101" s="615"/>
      <c r="Y101" s="615"/>
      <c r="Z101" s="615"/>
      <c r="AA101" s="615"/>
      <c r="AB101" s="615"/>
      <c r="AC101" s="615"/>
      <c r="AD101" s="615"/>
      <c r="AE101" s="615"/>
      <c r="AF101" s="615"/>
      <c r="AG101" s="615"/>
      <c r="AH101" s="615"/>
      <c r="AI101" s="615"/>
      <c r="AJ101" s="281"/>
      <c r="AK101" s="281"/>
      <c r="AL101" s="279"/>
      <c r="AM101" s="279"/>
      <c r="AN101" s="279"/>
      <c r="AO101" s="279"/>
      <c r="AP101" s="480"/>
    </row>
    <row r="102" spans="1:42" hidden="1" x14ac:dyDescent="0.25">
      <c r="A102" s="614"/>
      <c r="B102" s="615"/>
      <c r="C102" s="615"/>
      <c r="D102" s="615"/>
      <c r="E102" s="615"/>
      <c r="F102" s="615"/>
      <c r="G102" s="615"/>
      <c r="H102" s="615"/>
      <c r="I102" s="615"/>
      <c r="J102" s="615"/>
      <c r="K102" s="615"/>
      <c r="L102" s="615"/>
      <c r="M102" s="615"/>
      <c r="N102" s="615"/>
      <c r="O102" s="615"/>
      <c r="P102" s="615"/>
      <c r="Q102" s="615"/>
      <c r="R102" s="615"/>
      <c r="S102" s="615"/>
      <c r="T102" s="615"/>
      <c r="U102" s="615"/>
      <c r="V102" s="615"/>
      <c r="W102" s="615"/>
      <c r="X102" s="615"/>
      <c r="Y102" s="615"/>
      <c r="Z102" s="615"/>
      <c r="AA102" s="615"/>
      <c r="AB102" s="615"/>
      <c r="AC102" s="615"/>
      <c r="AD102" s="615"/>
      <c r="AE102" s="615"/>
      <c r="AF102" s="615"/>
      <c r="AG102" s="615"/>
      <c r="AH102" s="615"/>
      <c r="AI102" s="615"/>
      <c r="AJ102" s="281"/>
      <c r="AK102" s="281"/>
      <c r="AL102" s="279"/>
      <c r="AM102" s="279"/>
      <c r="AN102" s="279"/>
      <c r="AO102" s="279"/>
      <c r="AP102" s="480"/>
    </row>
    <row r="103" spans="1:42" hidden="1" x14ac:dyDescent="0.25">
      <c r="A103" s="614"/>
      <c r="B103" s="615"/>
      <c r="C103" s="615"/>
      <c r="D103" s="615"/>
      <c r="E103" s="615"/>
      <c r="F103" s="615"/>
      <c r="G103" s="615"/>
      <c r="H103" s="615"/>
      <c r="I103" s="615"/>
      <c r="J103" s="615"/>
      <c r="K103" s="615"/>
      <c r="L103" s="615"/>
      <c r="M103" s="615"/>
      <c r="N103" s="615"/>
      <c r="O103" s="615"/>
      <c r="P103" s="615"/>
      <c r="Q103" s="615"/>
      <c r="R103" s="615"/>
      <c r="S103" s="615"/>
      <c r="T103" s="615"/>
      <c r="U103" s="615"/>
      <c r="V103" s="615"/>
      <c r="W103" s="615"/>
      <c r="X103" s="615"/>
      <c r="Y103" s="615"/>
      <c r="Z103" s="615"/>
      <c r="AA103" s="615"/>
      <c r="AB103" s="615"/>
      <c r="AC103" s="615"/>
      <c r="AD103" s="615"/>
      <c r="AE103" s="615"/>
      <c r="AF103" s="615"/>
      <c r="AG103" s="615"/>
      <c r="AH103" s="615"/>
      <c r="AI103" s="615"/>
      <c r="AJ103" s="281"/>
      <c r="AK103" s="281"/>
      <c r="AL103" s="279"/>
      <c r="AM103" s="279"/>
      <c r="AN103" s="279"/>
      <c r="AO103" s="279"/>
      <c r="AP103" s="480"/>
    </row>
    <row r="104" spans="1:42" hidden="1" x14ac:dyDescent="0.25">
      <c r="A104" s="614"/>
      <c r="B104" s="615"/>
      <c r="C104" s="615"/>
      <c r="D104" s="615"/>
      <c r="E104" s="615"/>
      <c r="F104" s="615"/>
      <c r="G104" s="615"/>
      <c r="H104" s="615"/>
      <c r="I104" s="615"/>
      <c r="J104" s="615"/>
      <c r="K104" s="615"/>
      <c r="L104" s="615"/>
      <c r="M104" s="615"/>
      <c r="N104" s="615"/>
      <c r="O104" s="615"/>
      <c r="P104" s="615"/>
      <c r="Q104" s="615"/>
      <c r="R104" s="615"/>
      <c r="S104" s="615"/>
      <c r="T104" s="615"/>
      <c r="U104" s="615"/>
      <c r="V104" s="615"/>
      <c r="W104" s="615"/>
      <c r="X104" s="615"/>
      <c r="Y104" s="615"/>
      <c r="Z104" s="615"/>
      <c r="AA104" s="615"/>
      <c r="AB104" s="615"/>
      <c r="AC104" s="615"/>
      <c r="AD104" s="615"/>
      <c r="AE104" s="615"/>
      <c r="AF104" s="615"/>
      <c r="AG104" s="615"/>
      <c r="AH104" s="615"/>
      <c r="AI104" s="615"/>
      <c r="AJ104" s="281"/>
      <c r="AK104" s="281"/>
      <c r="AL104" s="279"/>
      <c r="AM104" s="279"/>
      <c r="AN104" s="279"/>
      <c r="AO104" s="279"/>
      <c r="AP104" s="480"/>
    </row>
    <row r="105" spans="1:42" hidden="1" x14ac:dyDescent="0.25">
      <c r="A105" s="614"/>
      <c r="B105" s="615"/>
      <c r="C105" s="615"/>
      <c r="D105" s="615"/>
      <c r="E105" s="615"/>
      <c r="F105" s="615"/>
      <c r="G105" s="615"/>
      <c r="H105" s="615"/>
      <c r="I105" s="615"/>
      <c r="J105" s="615"/>
      <c r="K105" s="615"/>
      <c r="L105" s="615"/>
      <c r="M105" s="615"/>
      <c r="N105" s="615"/>
      <c r="O105" s="615"/>
      <c r="P105" s="615"/>
      <c r="Q105" s="615"/>
      <c r="R105" s="615"/>
      <c r="S105" s="615"/>
      <c r="T105" s="615"/>
      <c r="U105" s="615"/>
      <c r="V105" s="615"/>
      <c r="W105" s="615"/>
      <c r="X105" s="615"/>
      <c r="Y105" s="615"/>
      <c r="Z105" s="615"/>
      <c r="AA105" s="615"/>
      <c r="AB105" s="615"/>
      <c r="AC105" s="615"/>
      <c r="AD105" s="615"/>
      <c r="AE105" s="615"/>
      <c r="AF105" s="615"/>
      <c r="AG105" s="615"/>
      <c r="AH105" s="615"/>
      <c r="AI105" s="615"/>
      <c r="AJ105" s="281"/>
      <c r="AK105" s="281"/>
      <c r="AL105" s="279"/>
      <c r="AM105" s="279"/>
      <c r="AN105" s="279"/>
      <c r="AO105" s="279"/>
      <c r="AP105" s="480"/>
    </row>
    <row r="106" spans="1:42" hidden="1" x14ac:dyDescent="0.25">
      <c r="A106" s="614"/>
      <c r="B106" s="615"/>
      <c r="C106" s="615"/>
      <c r="D106" s="615"/>
      <c r="E106" s="615"/>
      <c r="F106" s="615"/>
      <c r="G106" s="615"/>
      <c r="H106" s="615"/>
      <c r="I106" s="615"/>
      <c r="J106" s="615"/>
      <c r="K106" s="615"/>
      <c r="L106" s="615"/>
      <c r="M106" s="615"/>
      <c r="N106" s="615"/>
      <c r="O106" s="615"/>
      <c r="P106" s="615"/>
      <c r="Q106" s="615"/>
      <c r="R106" s="615"/>
      <c r="S106" s="615"/>
      <c r="T106" s="615"/>
      <c r="U106" s="615"/>
      <c r="V106" s="615"/>
      <c r="W106" s="615"/>
      <c r="X106" s="615"/>
      <c r="Y106" s="615"/>
      <c r="Z106" s="615"/>
      <c r="AA106" s="615"/>
      <c r="AB106" s="615"/>
      <c r="AC106" s="615"/>
      <c r="AD106" s="615"/>
      <c r="AE106" s="615"/>
      <c r="AF106" s="615"/>
      <c r="AG106" s="615"/>
      <c r="AH106" s="615"/>
      <c r="AI106" s="615"/>
      <c r="AJ106" s="281"/>
      <c r="AK106" s="281"/>
      <c r="AL106" s="279"/>
      <c r="AM106" s="279"/>
      <c r="AN106" s="279"/>
      <c r="AO106" s="279"/>
      <c r="AP106" s="483"/>
    </row>
    <row r="107" spans="1:42" hidden="1" x14ac:dyDescent="0.25">
      <c r="A107" s="614"/>
      <c r="B107" s="615"/>
      <c r="C107" s="615"/>
      <c r="D107" s="615"/>
      <c r="E107" s="615"/>
      <c r="F107" s="615"/>
      <c r="G107" s="615"/>
      <c r="H107" s="615"/>
      <c r="I107" s="615"/>
      <c r="J107" s="615"/>
      <c r="K107" s="615"/>
      <c r="L107" s="615"/>
      <c r="M107" s="615"/>
      <c r="N107" s="615"/>
      <c r="O107" s="615"/>
      <c r="P107" s="615"/>
      <c r="Q107" s="615"/>
      <c r="R107" s="615"/>
      <c r="S107" s="615"/>
      <c r="T107" s="615"/>
      <c r="U107" s="615"/>
      <c r="V107" s="615"/>
      <c r="W107" s="615"/>
      <c r="X107" s="615"/>
      <c r="Y107" s="615"/>
      <c r="Z107" s="615"/>
      <c r="AA107" s="615"/>
      <c r="AB107" s="615"/>
      <c r="AC107" s="615"/>
      <c r="AD107" s="615"/>
      <c r="AE107" s="615"/>
      <c r="AF107" s="615"/>
      <c r="AG107" s="615"/>
      <c r="AH107" s="615"/>
      <c r="AI107" s="615"/>
      <c r="AJ107" s="484"/>
      <c r="AK107" s="484"/>
      <c r="AL107" s="484"/>
      <c r="AM107" s="484"/>
      <c r="AN107" s="484"/>
      <c r="AO107" s="484"/>
      <c r="AP107" s="483"/>
    </row>
    <row r="108" spans="1:42" hidden="1" x14ac:dyDescent="0.25">
      <c r="A108" s="608" t="s">
        <v>717</v>
      </c>
      <c r="B108" s="609"/>
      <c r="C108" s="609"/>
      <c r="D108" s="609"/>
      <c r="E108" s="609"/>
      <c r="F108" s="609"/>
      <c r="G108" s="609"/>
      <c r="H108" s="609"/>
      <c r="I108" s="609"/>
      <c r="J108" s="609"/>
      <c r="K108" s="609"/>
      <c r="L108" s="609"/>
      <c r="M108" s="609"/>
      <c r="N108" s="609"/>
      <c r="O108" s="609"/>
      <c r="P108" s="609"/>
      <c r="Q108" s="609"/>
      <c r="R108" s="609"/>
      <c r="S108" s="609"/>
      <c r="T108" s="609"/>
      <c r="U108" s="609"/>
      <c r="V108" s="609"/>
      <c r="W108" s="609"/>
      <c r="X108" s="609"/>
      <c r="Y108" s="609"/>
      <c r="Z108" s="609"/>
      <c r="AA108" s="609"/>
      <c r="AB108" s="609"/>
      <c r="AC108" s="609"/>
      <c r="AD108" s="609"/>
      <c r="AE108" s="609"/>
      <c r="AF108" s="609"/>
      <c r="AG108" s="609"/>
      <c r="AH108" s="609"/>
      <c r="AI108" s="609"/>
      <c r="AJ108" s="610" t="s">
        <v>13</v>
      </c>
      <c r="AK108" s="610"/>
      <c r="AL108" s="610"/>
      <c r="AM108" s="610"/>
      <c r="AN108" s="610"/>
      <c r="AO108" s="610"/>
      <c r="AP108" s="480">
        <f>ROUND(SUM(AP76:AP106),2)</f>
        <v>2</v>
      </c>
    </row>
    <row r="109" spans="1:42" ht="15" hidden="1" x14ac:dyDescent="0.25">
      <c r="A109" s="608"/>
      <c r="B109" s="609"/>
      <c r="C109" s="609"/>
      <c r="D109" s="609"/>
      <c r="E109" s="609"/>
      <c r="F109" s="609"/>
      <c r="G109" s="609"/>
      <c r="H109" s="609"/>
      <c r="I109" s="609"/>
      <c r="J109" s="609"/>
      <c r="K109" s="609"/>
      <c r="L109" s="609"/>
      <c r="M109" s="609"/>
      <c r="N109" s="609"/>
      <c r="O109" s="609"/>
      <c r="P109" s="609"/>
      <c r="Q109" s="609"/>
      <c r="R109" s="609"/>
      <c r="S109" s="609"/>
      <c r="T109" s="609"/>
      <c r="U109" s="609"/>
      <c r="V109" s="609"/>
      <c r="W109" s="609"/>
      <c r="X109" s="609"/>
      <c r="Y109" s="609"/>
      <c r="Z109" s="609"/>
      <c r="AA109" s="609"/>
      <c r="AB109" s="609"/>
      <c r="AC109" s="609"/>
      <c r="AD109" s="609"/>
      <c r="AE109" s="609"/>
      <c r="AF109" s="609"/>
      <c r="AG109" s="609"/>
      <c r="AH109" s="609"/>
      <c r="AI109" s="609"/>
      <c r="AJ109" s="611" t="s">
        <v>14</v>
      </c>
      <c r="AK109" s="611"/>
      <c r="AL109" s="611"/>
      <c r="AM109" s="611"/>
      <c r="AN109" s="611"/>
      <c r="AO109" s="611"/>
      <c r="AP109" s="482">
        <f>+AP108</f>
        <v>2</v>
      </c>
    </row>
    <row r="110" spans="1:42" ht="15" hidden="1" x14ac:dyDescent="0.25">
      <c r="A110" s="605"/>
      <c r="B110" s="606"/>
      <c r="C110" s="606"/>
      <c r="D110" s="606"/>
      <c r="E110" s="606"/>
      <c r="F110" s="606"/>
      <c r="G110" s="606"/>
      <c r="H110" s="606"/>
      <c r="I110" s="606"/>
      <c r="J110" s="606"/>
      <c r="K110" s="606"/>
      <c r="L110" s="606"/>
      <c r="M110" s="606"/>
      <c r="N110" s="606"/>
      <c r="O110" s="606"/>
      <c r="P110" s="606"/>
      <c r="Q110" s="606"/>
      <c r="R110" s="606"/>
      <c r="S110" s="606"/>
      <c r="T110" s="606"/>
      <c r="U110" s="606"/>
      <c r="V110" s="606"/>
      <c r="W110" s="606"/>
      <c r="X110" s="606"/>
      <c r="Y110" s="606"/>
      <c r="Z110" s="606" t="s">
        <v>15</v>
      </c>
      <c r="AA110" s="606"/>
      <c r="AB110" s="606"/>
      <c r="AC110" s="606"/>
      <c r="AD110" s="606"/>
      <c r="AE110" s="606"/>
      <c r="AF110" s="606"/>
      <c r="AG110" s="606"/>
      <c r="AH110" s="606"/>
      <c r="AI110" s="606"/>
      <c r="AJ110" s="686"/>
      <c r="AK110" s="606"/>
      <c r="AL110" s="606"/>
      <c r="AM110" s="606"/>
      <c r="AN110" s="606"/>
      <c r="AO110" s="606"/>
      <c r="AP110" s="607"/>
    </row>
    <row r="111" spans="1:42" hidden="1" x14ac:dyDescent="0.25">
      <c r="A111" s="605"/>
      <c r="B111" s="606"/>
      <c r="C111" s="606"/>
      <c r="D111" s="606"/>
      <c r="E111" s="606"/>
      <c r="F111" s="606"/>
      <c r="G111" s="606"/>
      <c r="H111" s="606"/>
      <c r="I111" s="606"/>
      <c r="J111" s="606"/>
      <c r="K111" s="606"/>
      <c r="L111" s="606"/>
      <c r="M111" s="606"/>
      <c r="N111" s="606"/>
      <c r="O111" s="606"/>
      <c r="P111" s="606"/>
      <c r="Q111" s="606"/>
      <c r="R111" s="606"/>
      <c r="S111" s="606"/>
      <c r="T111" s="606"/>
      <c r="U111" s="606"/>
      <c r="V111" s="606"/>
      <c r="W111" s="606"/>
      <c r="X111" s="606"/>
      <c r="Y111" s="606"/>
      <c r="Z111" s="606"/>
      <c r="AA111" s="606"/>
      <c r="AB111" s="606"/>
      <c r="AC111" s="606"/>
      <c r="AD111" s="606"/>
      <c r="AE111" s="606"/>
      <c r="AF111" s="606"/>
      <c r="AG111" s="606"/>
      <c r="AH111" s="606"/>
      <c r="AI111" s="606"/>
      <c r="AJ111" s="686"/>
      <c r="AK111" s="606"/>
      <c r="AL111" s="606"/>
      <c r="AM111" s="606"/>
      <c r="AN111" s="606"/>
      <c r="AO111" s="606"/>
      <c r="AP111" s="607"/>
    </row>
    <row r="112" spans="1:42" hidden="1" x14ac:dyDescent="0.25">
      <c r="A112" s="605"/>
      <c r="B112" s="606"/>
      <c r="C112" s="606"/>
      <c r="D112" s="606"/>
      <c r="E112" s="606"/>
      <c r="F112" s="606"/>
      <c r="G112" s="606"/>
      <c r="H112" s="606"/>
      <c r="I112" s="606"/>
      <c r="J112" s="606"/>
      <c r="K112" s="606"/>
      <c r="L112" s="606"/>
      <c r="M112" s="606"/>
      <c r="N112" s="606"/>
      <c r="O112" s="606"/>
      <c r="P112" s="606"/>
      <c r="Q112" s="606"/>
      <c r="R112" s="606"/>
      <c r="S112" s="606"/>
      <c r="T112" s="606"/>
      <c r="U112" s="606"/>
      <c r="V112" s="606"/>
      <c r="W112" s="606"/>
      <c r="X112" s="606"/>
      <c r="Y112" s="606"/>
      <c r="Z112" s="606"/>
      <c r="AA112" s="606"/>
      <c r="AB112" s="606"/>
      <c r="AC112" s="606"/>
      <c r="AD112" s="606"/>
      <c r="AE112" s="606"/>
      <c r="AF112" s="606"/>
      <c r="AG112" s="606"/>
      <c r="AH112" s="606"/>
      <c r="AI112" s="606"/>
      <c r="AJ112" s="686"/>
      <c r="AK112" s="606"/>
      <c r="AL112" s="606"/>
      <c r="AM112" s="606"/>
      <c r="AN112" s="606"/>
      <c r="AO112" s="606"/>
      <c r="AP112" s="607"/>
    </row>
    <row r="113" spans="1:42" hidden="1" x14ac:dyDescent="0.25">
      <c r="A113" s="605"/>
      <c r="B113" s="606"/>
      <c r="C113" s="606"/>
      <c r="D113" s="606"/>
      <c r="E113" s="606"/>
      <c r="F113" s="606"/>
      <c r="G113" s="606"/>
      <c r="H113" s="606"/>
      <c r="I113" s="606"/>
      <c r="J113" s="606"/>
      <c r="K113" s="606"/>
      <c r="L113" s="606"/>
      <c r="M113" s="606"/>
      <c r="N113" s="606"/>
      <c r="O113" s="606"/>
      <c r="P113" s="606"/>
      <c r="Q113" s="606"/>
      <c r="R113" s="606"/>
      <c r="S113" s="606"/>
      <c r="T113" s="606"/>
      <c r="U113" s="606"/>
      <c r="V113" s="606"/>
      <c r="W113" s="606"/>
      <c r="X113" s="606"/>
      <c r="Y113" s="606"/>
      <c r="Z113" s="606"/>
      <c r="AA113" s="606"/>
      <c r="AB113" s="606"/>
      <c r="AC113" s="606"/>
      <c r="AD113" s="606"/>
      <c r="AE113" s="606"/>
      <c r="AF113" s="606"/>
      <c r="AG113" s="606"/>
      <c r="AH113" s="606"/>
      <c r="AI113" s="606"/>
      <c r="AJ113" s="686"/>
      <c r="AK113" s="606"/>
      <c r="AL113" s="606"/>
      <c r="AM113" s="606"/>
      <c r="AN113" s="606"/>
      <c r="AO113" s="606"/>
      <c r="AP113" s="607"/>
    </row>
    <row r="114" spans="1:42" ht="15" hidden="1" x14ac:dyDescent="0.25">
      <c r="A114" s="599"/>
      <c r="B114" s="600"/>
      <c r="C114" s="600"/>
      <c r="D114" s="600"/>
      <c r="E114" s="600"/>
      <c r="F114" s="600"/>
      <c r="G114" s="600"/>
      <c r="H114" s="600"/>
      <c r="I114" s="600"/>
      <c r="J114" s="600"/>
      <c r="K114" s="600"/>
      <c r="L114" s="600"/>
      <c r="M114" s="600"/>
      <c r="N114" s="600"/>
      <c r="O114" s="600"/>
      <c r="P114" s="600"/>
      <c r="Q114" s="600"/>
      <c r="R114" s="600"/>
      <c r="S114" s="600"/>
      <c r="T114" s="600"/>
      <c r="U114" s="600"/>
      <c r="V114" s="600"/>
      <c r="W114" s="600"/>
      <c r="X114" s="600"/>
      <c r="Y114" s="600"/>
      <c r="Z114" s="600"/>
      <c r="AA114" s="600"/>
      <c r="AB114" s="600"/>
      <c r="AC114" s="600"/>
      <c r="AD114" s="600"/>
      <c r="AE114" s="600"/>
      <c r="AF114" s="600"/>
      <c r="AG114" s="600"/>
      <c r="AH114" s="600"/>
      <c r="AI114" s="600"/>
      <c r="AJ114" s="685"/>
      <c r="AK114" s="600"/>
      <c r="AL114" s="600"/>
      <c r="AM114" s="600"/>
      <c r="AN114" s="600"/>
      <c r="AO114" s="600"/>
      <c r="AP114" s="601"/>
    </row>
    <row r="115" spans="1:42" ht="15" hidden="1" x14ac:dyDescent="0.25">
      <c r="A115" s="599"/>
      <c r="B115" s="600"/>
      <c r="C115" s="600"/>
      <c r="D115" s="600"/>
      <c r="E115" s="600"/>
      <c r="F115" s="600"/>
      <c r="G115" s="600"/>
      <c r="H115" s="600"/>
      <c r="I115" s="600"/>
      <c r="J115" s="600"/>
      <c r="K115" s="600"/>
      <c r="L115" s="600"/>
      <c r="M115" s="600"/>
      <c r="N115" s="600"/>
      <c r="O115" s="600"/>
      <c r="P115" s="600"/>
      <c r="Q115" s="600"/>
      <c r="R115" s="600"/>
      <c r="S115" s="600"/>
      <c r="T115" s="600"/>
      <c r="U115" s="600"/>
      <c r="V115" s="600"/>
      <c r="W115" s="600"/>
      <c r="X115" s="600"/>
      <c r="Y115" s="600"/>
      <c r="Z115" s="600"/>
      <c r="AA115" s="600"/>
      <c r="AB115" s="600"/>
      <c r="AC115" s="600"/>
      <c r="AD115" s="600"/>
      <c r="AE115" s="600"/>
      <c r="AF115" s="600"/>
      <c r="AG115" s="600"/>
      <c r="AH115" s="600"/>
      <c r="AI115" s="600"/>
      <c r="AJ115" s="685"/>
      <c r="AK115" s="600"/>
      <c r="AL115" s="600"/>
      <c r="AM115" s="600"/>
      <c r="AN115" s="600"/>
      <c r="AO115" s="600"/>
      <c r="AP115" s="601"/>
    </row>
    <row r="116" spans="1:42" ht="15.6" hidden="1" thickBot="1" x14ac:dyDescent="0.3">
      <c r="A116" s="602"/>
      <c r="B116" s="603"/>
      <c r="C116" s="603"/>
      <c r="D116" s="603"/>
      <c r="E116" s="603"/>
      <c r="F116" s="603"/>
      <c r="G116" s="603"/>
      <c r="H116" s="603"/>
      <c r="I116" s="603"/>
      <c r="J116" s="603"/>
      <c r="K116" s="603"/>
      <c r="L116" s="603"/>
      <c r="M116" s="603"/>
      <c r="N116" s="603"/>
      <c r="O116" s="603"/>
      <c r="P116" s="603"/>
      <c r="Q116" s="603"/>
      <c r="R116" s="603"/>
      <c r="S116" s="603"/>
      <c r="T116" s="603"/>
      <c r="U116" s="603"/>
      <c r="V116" s="603"/>
      <c r="W116" s="603"/>
      <c r="X116" s="603"/>
      <c r="Y116" s="603"/>
      <c r="Z116" s="603"/>
      <c r="AA116" s="603"/>
      <c r="AB116" s="603"/>
      <c r="AC116" s="603"/>
      <c r="AD116" s="603"/>
      <c r="AE116" s="603"/>
      <c r="AF116" s="603"/>
      <c r="AG116" s="603"/>
      <c r="AH116" s="603"/>
      <c r="AI116" s="603"/>
      <c r="AJ116" s="603"/>
      <c r="AK116" s="603"/>
      <c r="AL116" s="603"/>
      <c r="AM116" s="603"/>
      <c r="AN116" s="603"/>
      <c r="AO116" s="603"/>
      <c r="AP116" s="604"/>
    </row>
    <row r="117" spans="1:42" ht="13.95" hidden="1" customHeight="1" x14ac:dyDescent="0.25">
      <c r="A117" s="636" t="str">
        <f>+$A$1</f>
        <v>MEMORIA DE CÁLCULO CANAL PRADOS DEL ESTE</v>
      </c>
      <c r="B117" s="637"/>
      <c r="C117" s="637"/>
      <c r="D117" s="637"/>
      <c r="E117" s="637"/>
      <c r="F117" s="637"/>
      <c r="G117" s="637"/>
      <c r="H117" s="637"/>
      <c r="I117" s="637"/>
      <c r="J117" s="637"/>
      <c r="K117" s="637"/>
      <c r="L117" s="637"/>
      <c r="M117" s="637"/>
      <c r="N117" s="637"/>
      <c r="O117" s="637"/>
      <c r="P117" s="637"/>
      <c r="Q117" s="637"/>
      <c r="R117" s="637"/>
      <c r="S117" s="637"/>
      <c r="T117" s="637"/>
      <c r="U117" s="637"/>
      <c r="V117" s="637"/>
      <c r="W117" s="637"/>
      <c r="X117" s="637"/>
      <c r="Y117" s="637"/>
      <c r="Z117" s="637"/>
      <c r="AA117" s="637"/>
      <c r="AB117" s="637"/>
      <c r="AC117" s="637"/>
      <c r="AD117" s="637"/>
      <c r="AE117" s="637"/>
      <c r="AF117" s="637"/>
      <c r="AG117" s="637"/>
      <c r="AH117" s="637"/>
      <c r="AI117" s="637"/>
      <c r="AJ117" s="637"/>
      <c r="AK117" s="640" t="str">
        <f>+$AK$1</f>
        <v>FECHA DE EMISION:                                           JULIO 2023</v>
      </c>
      <c r="AL117" s="640"/>
      <c r="AM117" s="640"/>
      <c r="AN117" s="640"/>
      <c r="AO117" s="640"/>
      <c r="AP117" s="642"/>
    </row>
    <row r="118" spans="1:42" ht="13.95" hidden="1" customHeight="1" x14ac:dyDescent="0.25">
      <c r="A118" s="638"/>
      <c r="B118" s="639"/>
      <c r="C118" s="639"/>
      <c r="D118" s="639"/>
      <c r="E118" s="639"/>
      <c r="F118" s="639"/>
      <c r="G118" s="639"/>
      <c r="H118" s="639"/>
      <c r="I118" s="639"/>
      <c r="J118" s="639"/>
      <c r="K118" s="639"/>
      <c r="L118" s="639"/>
      <c r="M118" s="639"/>
      <c r="N118" s="639"/>
      <c r="O118" s="639"/>
      <c r="P118" s="639"/>
      <c r="Q118" s="639"/>
      <c r="R118" s="639"/>
      <c r="S118" s="639"/>
      <c r="T118" s="639"/>
      <c r="U118" s="639"/>
      <c r="V118" s="639"/>
      <c r="W118" s="639"/>
      <c r="X118" s="639"/>
      <c r="Y118" s="639"/>
      <c r="Z118" s="639"/>
      <c r="AA118" s="639"/>
      <c r="AB118" s="639"/>
      <c r="AC118" s="639"/>
      <c r="AD118" s="639"/>
      <c r="AE118" s="639"/>
      <c r="AF118" s="639"/>
      <c r="AG118" s="639"/>
      <c r="AH118" s="639"/>
      <c r="AI118" s="639"/>
      <c r="AJ118" s="639"/>
      <c r="AK118" s="641"/>
      <c r="AL118" s="641"/>
      <c r="AM118" s="641"/>
      <c r="AN118" s="641"/>
      <c r="AO118" s="641"/>
      <c r="AP118" s="643"/>
    </row>
    <row r="119" spans="1:42" ht="13.95" hidden="1" customHeight="1" x14ac:dyDescent="0.25">
      <c r="A119" s="638"/>
      <c r="B119" s="639"/>
      <c r="C119" s="639"/>
      <c r="D119" s="639"/>
      <c r="E119" s="639"/>
      <c r="F119" s="639"/>
      <c r="G119" s="639"/>
      <c r="H119" s="639"/>
      <c r="I119" s="639"/>
      <c r="J119" s="639"/>
      <c r="K119" s="639"/>
      <c r="L119" s="639"/>
      <c r="M119" s="639"/>
      <c r="N119" s="639"/>
      <c r="O119" s="639"/>
      <c r="P119" s="639"/>
      <c r="Q119" s="639"/>
      <c r="R119" s="639"/>
      <c r="S119" s="639"/>
      <c r="T119" s="639"/>
      <c r="U119" s="639"/>
      <c r="V119" s="639"/>
      <c r="W119" s="639"/>
      <c r="X119" s="639"/>
      <c r="Y119" s="639"/>
      <c r="Z119" s="639"/>
      <c r="AA119" s="639"/>
      <c r="AB119" s="639"/>
      <c r="AC119" s="639"/>
      <c r="AD119" s="639"/>
      <c r="AE119" s="639"/>
      <c r="AF119" s="639"/>
      <c r="AG119" s="639"/>
      <c r="AH119" s="639"/>
      <c r="AI119" s="639"/>
      <c r="AJ119" s="639"/>
      <c r="AK119" s="641"/>
      <c r="AL119" s="641"/>
      <c r="AM119" s="641"/>
      <c r="AN119" s="641"/>
      <c r="AO119" s="641"/>
      <c r="AP119" s="643"/>
    </row>
    <row r="120" spans="1:42" ht="13.95" hidden="1" customHeight="1" x14ac:dyDescent="0.25">
      <c r="A120" s="638"/>
      <c r="B120" s="639"/>
      <c r="C120" s="639"/>
      <c r="D120" s="639"/>
      <c r="E120" s="639"/>
      <c r="F120" s="639"/>
      <c r="G120" s="639"/>
      <c r="H120" s="639"/>
      <c r="I120" s="639"/>
      <c r="J120" s="639"/>
      <c r="K120" s="639"/>
      <c r="L120" s="639"/>
      <c r="M120" s="639"/>
      <c r="N120" s="639"/>
      <c r="O120" s="639"/>
      <c r="P120" s="639"/>
      <c r="Q120" s="639"/>
      <c r="R120" s="639"/>
      <c r="S120" s="639"/>
      <c r="T120" s="639"/>
      <c r="U120" s="639"/>
      <c r="V120" s="639"/>
      <c r="W120" s="639"/>
      <c r="X120" s="639"/>
      <c r="Y120" s="639"/>
      <c r="Z120" s="639"/>
      <c r="AA120" s="639"/>
      <c r="AB120" s="639"/>
      <c r="AC120" s="639"/>
      <c r="AD120" s="639"/>
      <c r="AE120" s="639"/>
      <c r="AF120" s="639"/>
      <c r="AG120" s="639"/>
      <c r="AH120" s="639"/>
      <c r="AI120" s="639"/>
      <c r="AJ120" s="639"/>
      <c r="AK120" s="641"/>
      <c r="AL120" s="641"/>
      <c r="AM120" s="641"/>
      <c r="AN120" s="641"/>
      <c r="AO120" s="641"/>
      <c r="AP120" s="643"/>
    </row>
    <row r="121" spans="1:42" ht="13.95" hidden="1" customHeight="1" x14ac:dyDescent="0.25">
      <c r="A121" s="638"/>
      <c r="B121" s="639"/>
      <c r="C121" s="639"/>
      <c r="D121" s="639"/>
      <c r="E121" s="639"/>
      <c r="F121" s="639"/>
      <c r="G121" s="639"/>
      <c r="H121" s="639"/>
      <c r="I121" s="639"/>
      <c r="J121" s="639"/>
      <c r="K121" s="639"/>
      <c r="L121" s="639"/>
      <c r="M121" s="639"/>
      <c r="N121" s="639"/>
      <c r="O121" s="639"/>
      <c r="P121" s="639"/>
      <c r="Q121" s="639"/>
      <c r="R121" s="639"/>
      <c r="S121" s="639"/>
      <c r="T121" s="639"/>
      <c r="U121" s="639"/>
      <c r="V121" s="639"/>
      <c r="W121" s="639"/>
      <c r="X121" s="639"/>
      <c r="Y121" s="639"/>
      <c r="Z121" s="639"/>
      <c r="AA121" s="639"/>
      <c r="AB121" s="639"/>
      <c r="AC121" s="639"/>
      <c r="AD121" s="639"/>
      <c r="AE121" s="639"/>
      <c r="AF121" s="639"/>
      <c r="AG121" s="639"/>
      <c r="AH121" s="639"/>
      <c r="AI121" s="639"/>
      <c r="AJ121" s="639"/>
      <c r="AK121" s="641"/>
      <c r="AL121" s="641"/>
      <c r="AM121" s="641"/>
      <c r="AN121" s="641"/>
      <c r="AO121" s="641"/>
      <c r="AP121" s="643"/>
    </row>
    <row r="122" spans="1:42" ht="13.95" hidden="1" customHeight="1" x14ac:dyDescent="0.25">
      <c r="A122" s="638"/>
      <c r="B122" s="639"/>
      <c r="C122" s="639"/>
      <c r="D122" s="639"/>
      <c r="E122" s="639"/>
      <c r="F122" s="639"/>
      <c r="G122" s="639"/>
      <c r="H122" s="639"/>
      <c r="I122" s="639"/>
      <c r="J122" s="639"/>
      <c r="K122" s="639"/>
      <c r="L122" s="639"/>
      <c r="M122" s="639"/>
      <c r="N122" s="639"/>
      <c r="O122" s="639"/>
      <c r="P122" s="639"/>
      <c r="Q122" s="639"/>
      <c r="R122" s="639"/>
      <c r="S122" s="639"/>
      <c r="T122" s="639"/>
      <c r="U122" s="639"/>
      <c r="V122" s="639"/>
      <c r="W122" s="639"/>
      <c r="X122" s="639"/>
      <c r="Y122" s="639"/>
      <c r="Z122" s="639"/>
      <c r="AA122" s="639"/>
      <c r="AB122" s="639"/>
      <c r="AC122" s="639"/>
      <c r="AD122" s="639"/>
      <c r="AE122" s="639"/>
      <c r="AF122" s="639"/>
      <c r="AG122" s="639"/>
      <c r="AH122" s="639"/>
      <c r="AI122" s="639"/>
      <c r="AJ122" s="639"/>
      <c r="AK122" s="641"/>
      <c r="AL122" s="641"/>
      <c r="AM122" s="641"/>
      <c r="AN122" s="641"/>
      <c r="AO122" s="641"/>
      <c r="AP122" s="643"/>
    </row>
    <row r="123" spans="1:42" ht="13.95" hidden="1" customHeight="1" x14ac:dyDescent="0.25">
      <c r="A123" s="638"/>
      <c r="B123" s="639"/>
      <c r="C123" s="639"/>
      <c r="D123" s="639"/>
      <c r="E123" s="639"/>
      <c r="F123" s="639"/>
      <c r="G123" s="639"/>
      <c r="H123" s="639"/>
      <c r="I123" s="639"/>
      <c r="J123" s="639"/>
      <c r="K123" s="639"/>
      <c r="L123" s="639"/>
      <c r="M123" s="639"/>
      <c r="N123" s="639"/>
      <c r="O123" s="639"/>
      <c r="P123" s="639"/>
      <c r="Q123" s="639"/>
      <c r="R123" s="639"/>
      <c r="S123" s="639"/>
      <c r="T123" s="639"/>
      <c r="U123" s="639"/>
      <c r="V123" s="639"/>
      <c r="W123" s="639"/>
      <c r="X123" s="639"/>
      <c r="Y123" s="639"/>
      <c r="Z123" s="639"/>
      <c r="AA123" s="639"/>
      <c r="AB123" s="639"/>
      <c r="AC123" s="639"/>
      <c r="AD123" s="639"/>
      <c r="AE123" s="639"/>
      <c r="AF123" s="639"/>
      <c r="AG123" s="639"/>
      <c r="AH123" s="639"/>
      <c r="AI123" s="639"/>
      <c r="AJ123" s="639"/>
      <c r="AK123" s="641" t="s">
        <v>19</v>
      </c>
      <c r="AL123" s="641"/>
      <c r="AM123" s="641"/>
      <c r="AN123" s="641">
        <v>1</v>
      </c>
      <c r="AO123" s="641"/>
      <c r="AP123" s="643"/>
    </row>
    <row r="124" spans="1:42" ht="13.95" hidden="1" customHeight="1" x14ac:dyDescent="0.25">
      <c r="A124" s="638"/>
      <c r="B124" s="639"/>
      <c r="C124" s="639"/>
      <c r="D124" s="639"/>
      <c r="E124" s="639"/>
      <c r="F124" s="639"/>
      <c r="G124" s="639"/>
      <c r="H124" s="639"/>
      <c r="I124" s="639"/>
      <c r="J124" s="639"/>
      <c r="K124" s="639"/>
      <c r="L124" s="639"/>
      <c r="M124" s="639"/>
      <c r="N124" s="639"/>
      <c r="O124" s="639"/>
      <c r="P124" s="639"/>
      <c r="Q124" s="639"/>
      <c r="R124" s="639"/>
      <c r="S124" s="639"/>
      <c r="T124" s="639"/>
      <c r="U124" s="639"/>
      <c r="V124" s="639"/>
      <c r="W124" s="639"/>
      <c r="X124" s="639"/>
      <c r="Y124" s="639"/>
      <c r="Z124" s="639"/>
      <c r="AA124" s="639"/>
      <c r="AB124" s="639"/>
      <c r="AC124" s="639"/>
      <c r="AD124" s="639"/>
      <c r="AE124" s="639"/>
      <c r="AF124" s="639"/>
      <c r="AG124" s="639"/>
      <c r="AH124" s="639"/>
      <c r="AI124" s="639"/>
      <c r="AJ124" s="639"/>
      <c r="AK124" s="641"/>
      <c r="AL124" s="641"/>
      <c r="AM124" s="641"/>
      <c r="AN124" s="641"/>
      <c r="AO124" s="641"/>
      <c r="AP124" s="643"/>
    </row>
    <row r="125" spans="1:42" ht="13.95" hidden="1" customHeight="1" x14ac:dyDescent="0.25">
      <c r="A125" s="632" t="s">
        <v>1</v>
      </c>
      <c r="B125" s="633"/>
      <c r="C125" s="633"/>
      <c r="D125" s="633"/>
      <c r="E125" s="633"/>
      <c r="F125" s="633"/>
      <c r="G125" s="633"/>
      <c r="H125" s="633"/>
      <c r="I125" s="633"/>
      <c r="J125" s="633"/>
      <c r="K125" s="633"/>
      <c r="L125" s="633"/>
      <c r="M125" s="633"/>
      <c r="N125" s="633"/>
      <c r="O125" s="633"/>
      <c r="P125" s="633"/>
      <c r="Q125" s="633"/>
      <c r="R125" s="633"/>
      <c r="S125" s="633"/>
      <c r="T125" s="633"/>
      <c r="U125" s="633"/>
      <c r="V125" s="633"/>
      <c r="W125" s="633"/>
      <c r="X125" s="633"/>
      <c r="Y125" s="633"/>
      <c r="Z125" s="633"/>
      <c r="AA125" s="633"/>
      <c r="AB125" s="633"/>
      <c r="AC125" s="633"/>
      <c r="AD125" s="633"/>
      <c r="AE125" s="633"/>
      <c r="AF125" s="633"/>
      <c r="AG125" s="633"/>
      <c r="AH125" s="633"/>
      <c r="AI125" s="633"/>
      <c r="AJ125" s="633"/>
      <c r="AK125" s="633"/>
      <c r="AL125" s="633"/>
      <c r="AM125" s="633"/>
      <c r="AN125" s="633"/>
      <c r="AO125" s="633"/>
      <c r="AP125" s="634"/>
    </row>
    <row r="126" spans="1:42" ht="13.95" hidden="1" customHeight="1" x14ac:dyDescent="0.25">
      <c r="A126" s="632"/>
      <c r="B126" s="633"/>
      <c r="C126" s="633"/>
      <c r="D126" s="633"/>
      <c r="E126" s="633"/>
      <c r="F126" s="633"/>
      <c r="G126" s="633"/>
      <c r="H126" s="633"/>
      <c r="I126" s="633"/>
      <c r="J126" s="633"/>
      <c r="K126" s="633"/>
      <c r="L126" s="633"/>
      <c r="M126" s="633"/>
      <c r="N126" s="633"/>
      <c r="O126" s="633"/>
      <c r="P126" s="633"/>
      <c r="Q126" s="633"/>
      <c r="R126" s="633"/>
      <c r="S126" s="633"/>
      <c r="T126" s="633"/>
      <c r="U126" s="633"/>
      <c r="V126" s="633"/>
      <c r="W126" s="633"/>
      <c r="X126" s="633"/>
      <c r="Y126" s="633"/>
      <c r="Z126" s="633"/>
      <c r="AA126" s="633"/>
      <c r="AB126" s="633"/>
      <c r="AC126" s="633"/>
      <c r="AD126" s="633"/>
      <c r="AE126" s="633"/>
      <c r="AF126" s="633"/>
      <c r="AG126" s="633"/>
      <c r="AH126" s="633"/>
      <c r="AI126" s="633"/>
      <c r="AJ126" s="633"/>
      <c r="AK126" s="633"/>
      <c r="AL126" s="633"/>
      <c r="AM126" s="633"/>
      <c r="AN126" s="633"/>
      <c r="AO126" s="633"/>
      <c r="AP126" s="634"/>
    </row>
    <row r="127" spans="1:42" ht="30" hidden="1" customHeight="1" x14ac:dyDescent="0.25">
      <c r="A127" s="619" t="s">
        <v>2</v>
      </c>
      <c r="B127" s="620"/>
      <c r="C127" s="620"/>
      <c r="D127" s="620"/>
      <c r="E127" s="620"/>
      <c r="F127" s="620"/>
      <c r="G127" s="620"/>
      <c r="H127" s="620"/>
      <c r="I127" s="620"/>
      <c r="J127" s="620"/>
      <c r="K127" s="620"/>
      <c r="L127" s="620"/>
      <c r="M127" s="621" t="str">
        <f>+$M$11</f>
        <v>CANAL DE AGUAS LLUVIAS EN EL SECTOR PRADOS DEL ESTE, SAN JOSÉ DE CÚCUTA, NORTE DE SANTNADER</v>
      </c>
      <c r="N127" s="621"/>
      <c r="O127" s="621"/>
      <c r="P127" s="621"/>
      <c r="Q127" s="621"/>
      <c r="R127" s="621"/>
      <c r="S127" s="621"/>
      <c r="T127" s="621"/>
      <c r="U127" s="621"/>
      <c r="V127" s="621"/>
      <c r="W127" s="621"/>
      <c r="X127" s="621"/>
      <c r="Y127" s="621"/>
      <c r="Z127" s="621"/>
      <c r="AA127" s="621"/>
      <c r="AB127" s="621"/>
      <c r="AC127" s="621"/>
      <c r="AD127" s="621"/>
      <c r="AE127" s="621"/>
      <c r="AF127" s="621"/>
      <c r="AG127" s="621"/>
      <c r="AH127" s="621"/>
      <c r="AI127" s="621"/>
      <c r="AJ127" s="621"/>
      <c r="AK127" s="621"/>
      <c r="AL127" s="621"/>
      <c r="AM127" s="621"/>
      <c r="AN127" s="621"/>
      <c r="AO127" s="621"/>
      <c r="AP127" s="635"/>
    </row>
    <row r="128" spans="1:42" ht="30" hidden="1" customHeight="1" x14ac:dyDescent="0.25">
      <c r="A128" s="625" t="s">
        <v>46</v>
      </c>
      <c r="B128" s="622"/>
      <c r="C128" s="622"/>
      <c r="D128" s="622"/>
      <c r="E128" s="622"/>
      <c r="F128" s="622"/>
      <c r="G128" s="622"/>
      <c r="H128" s="622"/>
      <c r="I128" s="622"/>
      <c r="J128" s="622"/>
      <c r="K128" s="622"/>
      <c r="L128" s="622"/>
      <c r="M128" s="615" t="str">
        <f>+$M$12</f>
        <v xml:space="preserve">GESTIÓN DE RIESGOS </v>
      </c>
      <c r="N128" s="615"/>
      <c r="O128" s="615"/>
      <c r="P128" s="615"/>
      <c r="Q128" s="615"/>
      <c r="R128" s="615"/>
      <c r="S128" s="615"/>
      <c r="T128" s="615"/>
      <c r="U128" s="615"/>
      <c r="V128" s="615"/>
      <c r="W128" s="615"/>
      <c r="X128" s="615"/>
      <c r="Y128" s="615"/>
      <c r="Z128" s="615"/>
      <c r="AA128" s="615"/>
      <c r="AB128" s="615"/>
      <c r="AC128" s="615"/>
      <c r="AD128" s="615"/>
      <c r="AE128" s="615"/>
      <c r="AF128" s="615"/>
      <c r="AG128" s="615"/>
      <c r="AH128" s="615"/>
      <c r="AI128" s="615"/>
      <c r="AJ128" s="615"/>
      <c r="AK128" s="615"/>
      <c r="AL128" s="622" t="s">
        <v>3</v>
      </c>
      <c r="AM128" s="622"/>
      <c r="AN128" s="612" t="str">
        <f>+$AN$12</f>
        <v>-</v>
      </c>
      <c r="AO128" s="612"/>
      <c r="AP128" s="613"/>
    </row>
    <row r="129" spans="1:42" ht="30" hidden="1" customHeight="1" x14ac:dyDescent="0.25">
      <c r="A129" s="625" t="s">
        <v>4</v>
      </c>
      <c r="B129" s="622"/>
      <c r="C129" s="622"/>
      <c r="D129" s="622"/>
      <c r="E129" s="622"/>
      <c r="F129" s="622"/>
      <c r="G129" s="622"/>
      <c r="H129" s="622"/>
      <c r="I129" s="622"/>
      <c r="J129" s="622"/>
      <c r="K129" s="622"/>
      <c r="L129" s="622"/>
      <c r="M129" s="615" t="str">
        <f>+$M$13</f>
        <v>INTERVENTORÍA</v>
      </c>
      <c r="N129" s="615"/>
      <c r="O129" s="615"/>
      <c r="P129" s="615"/>
      <c r="Q129" s="615"/>
      <c r="R129" s="615"/>
      <c r="S129" s="615"/>
      <c r="T129" s="615"/>
      <c r="U129" s="615"/>
      <c r="V129" s="615"/>
      <c r="W129" s="615"/>
      <c r="X129" s="615"/>
      <c r="Y129" s="615"/>
      <c r="Z129" s="615"/>
      <c r="AA129" s="615"/>
      <c r="AB129" s="615"/>
      <c r="AC129" s="615"/>
      <c r="AD129" s="615"/>
      <c r="AE129" s="615"/>
      <c r="AF129" s="615"/>
      <c r="AG129" s="615"/>
      <c r="AH129" s="615"/>
      <c r="AI129" s="615"/>
      <c r="AJ129" s="615"/>
      <c r="AK129" s="615"/>
      <c r="AL129" s="622" t="s">
        <v>5</v>
      </c>
      <c r="AM129" s="622"/>
      <c r="AN129" s="626" t="str">
        <f>+$AN$13</f>
        <v>JULIO 2023</v>
      </c>
      <c r="AO129" s="627"/>
      <c r="AP129" s="628"/>
    </row>
    <row r="130" spans="1:42" ht="13.95" hidden="1" customHeight="1" x14ac:dyDescent="0.25">
      <c r="A130" s="629"/>
      <c r="B130" s="630"/>
      <c r="C130" s="630"/>
      <c r="D130" s="630"/>
      <c r="E130" s="630"/>
      <c r="F130" s="630"/>
      <c r="G130" s="630"/>
      <c r="H130" s="630"/>
      <c r="I130" s="630"/>
      <c r="J130" s="630"/>
      <c r="K130" s="630"/>
      <c r="L130" s="630"/>
      <c r="M130" s="630"/>
      <c r="N130" s="630"/>
      <c r="O130" s="630"/>
      <c r="P130" s="630"/>
      <c r="Q130" s="630"/>
      <c r="R130" s="630"/>
      <c r="S130" s="630"/>
      <c r="T130" s="630"/>
      <c r="U130" s="630"/>
      <c r="V130" s="630"/>
      <c r="W130" s="630"/>
      <c r="X130" s="630"/>
      <c r="Y130" s="630"/>
      <c r="Z130" s="630"/>
      <c r="AA130" s="630"/>
      <c r="AB130" s="630"/>
      <c r="AC130" s="630"/>
      <c r="AD130" s="630"/>
      <c r="AE130" s="630"/>
      <c r="AF130" s="630"/>
      <c r="AG130" s="630"/>
      <c r="AH130" s="630"/>
      <c r="AI130" s="630"/>
      <c r="AJ130" s="630"/>
      <c r="AK130" s="630"/>
      <c r="AL130" s="630"/>
      <c r="AM130" s="630"/>
      <c r="AN130" s="630"/>
      <c r="AO130" s="630"/>
      <c r="AP130" s="631"/>
    </row>
    <row r="131" spans="1:42" ht="30" hidden="1" customHeight="1" x14ac:dyDescent="0.25">
      <c r="A131" s="619" t="s">
        <v>6</v>
      </c>
      <c r="B131" s="620"/>
      <c r="C131" s="620"/>
      <c r="D131" s="620"/>
      <c r="E131" s="620"/>
      <c r="F131" s="620"/>
      <c r="G131" s="620"/>
      <c r="H131" s="474">
        <v>5</v>
      </c>
      <c r="I131" s="621" t="str">
        <f>IFERROR(VLOOKUP(H131,'PPTO CANAL DE AGUAS LLUVIAS'!B:G,2,FALSE),"")</f>
        <v xml:space="preserve">LIMPIEZA Y RETIRO DE ESCOMBROS </v>
      </c>
      <c r="J131" s="621"/>
      <c r="K131" s="621"/>
      <c r="L131" s="621"/>
      <c r="M131" s="621"/>
      <c r="N131" s="621"/>
      <c r="O131" s="621"/>
      <c r="P131" s="621"/>
      <c r="Q131" s="621"/>
      <c r="R131" s="621"/>
      <c r="S131" s="621"/>
      <c r="T131" s="621"/>
      <c r="U131" s="622" t="s">
        <v>0</v>
      </c>
      <c r="V131" s="622"/>
      <c r="W131" s="622"/>
      <c r="X131" s="622"/>
      <c r="Y131" s="622"/>
      <c r="Z131" s="622"/>
      <c r="AA131" s="622"/>
      <c r="AB131" s="622"/>
      <c r="AC131" s="622"/>
      <c r="AD131" s="622"/>
      <c r="AE131" s="623">
        <v>5.0199999999999996</v>
      </c>
      <c r="AF131" s="623"/>
      <c r="AG131" s="624" t="str">
        <f>IFERROR(VLOOKUP(AE131,'PPTO CANAL DE AGUAS LLUVIAS'!B:G,2,FALSE),"")</f>
        <v/>
      </c>
      <c r="AH131" s="624"/>
      <c r="AI131" s="624"/>
      <c r="AJ131" s="624"/>
      <c r="AK131" s="624"/>
      <c r="AL131" s="475" t="s">
        <v>7</v>
      </c>
      <c r="AM131" s="281" t="str">
        <f>IFERROR(VLOOKUP(AE131,'PPTO CANAL DE AGUAS LLUVIAS'!B:G,3,FALSE),"")</f>
        <v/>
      </c>
      <c r="AN131" s="475" t="s">
        <v>8</v>
      </c>
      <c r="AO131" s="612" t="str">
        <f>+$AO$15</f>
        <v>MUNICIPIO SAN JOSÉ DE CÚCUTA</v>
      </c>
      <c r="AP131" s="613"/>
    </row>
    <row r="132" spans="1:42" hidden="1" x14ac:dyDescent="0.25">
      <c r="A132" s="614"/>
      <c r="B132" s="615"/>
      <c r="C132" s="615"/>
      <c r="D132" s="615"/>
      <c r="E132" s="615"/>
      <c r="F132" s="615"/>
      <c r="G132" s="615"/>
      <c r="H132" s="615"/>
      <c r="I132" s="615"/>
      <c r="J132" s="615"/>
      <c r="K132" s="615"/>
      <c r="L132" s="615"/>
      <c r="M132" s="615"/>
      <c r="N132" s="615"/>
      <c r="O132" s="615"/>
      <c r="P132" s="615"/>
      <c r="Q132" s="615"/>
      <c r="R132" s="615"/>
      <c r="S132" s="615"/>
      <c r="T132" s="615"/>
      <c r="U132" s="615"/>
      <c r="V132" s="615"/>
      <c r="W132" s="615"/>
      <c r="X132" s="615"/>
      <c r="Y132" s="615"/>
      <c r="Z132" s="615"/>
      <c r="AA132" s="615"/>
      <c r="AB132" s="615"/>
      <c r="AC132" s="615"/>
      <c r="AD132" s="615"/>
      <c r="AE132" s="615"/>
      <c r="AF132" s="615"/>
      <c r="AG132" s="615"/>
      <c r="AH132" s="615"/>
      <c r="AI132" s="615"/>
      <c r="AJ132" s="616" t="s">
        <v>9</v>
      </c>
      <c r="AK132" s="665" t="s">
        <v>38</v>
      </c>
      <c r="AL132" s="666"/>
      <c r="AM132" s="666"/>
      <c r="AN132" s="667"/>
      <c r="AO132" s="616" t="s">
        <v>10</v>
      </c>
      <c r="AP132" s="617" t="s">
        <v>11</v>
      </c>
    </row>
    <row r="133" spans="1:42" hidden="1" x14ac:dyDescent="0.25">
      <c r="A133" s="614"/>
      <c r="B133" s="615"/>
      <c r="C133" s="615"/>
      <c r="D133" s="615"/>
      <c r="E133" s="615"/>
      <c r="F133" s="615"/>
      <c r="G133" s="615"/>
      <c r="H133" s="615"/>
      <c r="I133" s="615"/>
      <c r="J133" s="615"/>
      <c r="K133" s="615"/>
      <c r="L133" s="615"/>
      <c r="M133" s="615"/>
      <c r="N133" s="615"/>
      <c r="O133" s="615"/>
      <c r="P133" s="615"/>
      <c r="Q133" s="615"/>
      <c r="R133" s="615"/>
      <c r="S133" s="615"/>
      <c r="T133" s="615"/>
      <c r="U133" s="615"/>
      <c r="V133" s="615"/>
      <c r="W133" s="615"/>
      <c r="X133" s="615"/>
      <c r="Y133" s="615"/>
      <c r="Z133" s="615"/>
      <c r="AA133" s="615"/>
      <c r="AB133" s="615"/>
      <c r="AC133" s="615"/>
      <c r="AD133" s="615"/>
      <c r="AE133" s="615"/>
      <c r="AF133" s="615"/>
      <c r="AG133" s="615"/>
      <c r="AH133" s="615"/>
      <c r="AI133" s="615"/>
      <c r="AJ133" s="616"/>
      <c r="AK133" s="476" t="s">
        <v>37</v>
      </c>
      <c r="AL133" s="475" t="s">
        <v>12</v>
      </c>
      <c r="AM133" s="475" t="s">
        <v>16</v>
      </c>
      <c r="AN133" s="475" t="s">
        <v>17</v>
      </c>
      <c r="AO133" s="616"/>
      <c r="AP133" s="617"/>
    </row>
    <row r="134" spans="1:42" hidden="1" x14ac:dyDescent="0.25">
      <c r="A134" s="614"/>
      <c r="B134" s="615"/>
      <c r="C134" s="615"/>
      <c r="D134" s="615"/>
      <c r="E134" s="615"/>
      <c r="F134" s="615"/>
      <c r="G134" s="615"/>
      <c r="H134" s="615"/>
      <c r="I134" s="615"/>
      <c r="J134" s="615"/>
      <c r="K134" s="615"/>
      <c r="L134" s="615"/>
      <c r="M134" s="615"/>
      <c r="N134" s="615"/>
      <c r="O134" s="615"/>
      <c r="P134" s="615"/>
      <c r="Q134" s="615"/>
      <c r="R134" s="615"/>
      <c r="S134" s="615"/>
      <c r="T134" s="615"/>
      <c r="U134" s="615"/>
      <c r="V134" s="615"/>
      <c r="W134" s="615"/>
      <c r="X134" s="615"/>
      <c r="Y134" s="615"/>
      <c r="Z134" s="615"/>
      <c r="AA134" s="615"/>
      <c r="AB134" s="615"/>
      <c r="AC134" s="615"/>
      <c r="AD134" s="615"/>
      <c r="AE134" s="615"/>
      <c r="AF134" s="615"/>
      <c r="AG134" s="615"/>
      <c r="AH134" s="615"/>
      <c r="AI134" s="615"/>
      <c r="AJ134" s="477" t="s">
        <v>668</v>
      </c>
      <c r="AK134" s="478">
        <f t="shared" ref="AK134" si="0">AL134*AM134</f>
        <v>0</v>
      </c>
      <c r="AL134" s="479">
        <f>(6.5/1.2)*0.85</f>
        <v>4.5999999999999996</v>
      </c>
      <c r="AM134" s="479"/>
      <c r="AN134" s="479"/>
      <c r="AO134" s="279">
        <v>48</v>
      </c>
      <c r="AP134" s="480">
        <f>(AL134*AO134)*0.56</f>
        <v>123.65</v>
      </c>
    </row>
    <row r="135" spans="1:42" hidden="1" x14ac:dyDescent="0.25">
      <c r="A135" s="614"/>
      <c r="B135" s="615"/>
      <c r="C135" s="615"/>
      <c r="D135" s="615"/>
      <c r="E135" s="615"/>
      <c r="F135" s="615"/>
      <c r="G135" s="615"/>
      <c r="H135" s="615"/>
      <c r="I135" s="615"/>
      <c r="J135" s="615"/>
      <c r="K135" s="615"/>
      <c r="L135" s="615"/>
      <c r="M135" s="615"/>
      <c r="N135" s="615"/>
      <c r="O135" s="615"/>
      <c r="P135" s="615"/>
      <c r="Q135" s="615"/>
      <c r="R135" s="615"/>
      <c r="S135" s="615"/>
      <c r="T135" s="615"/>
      <c r="U135" s="615"/>
      <c r="V135" s="615"/>
      <c r="W135" s="615"/>
      <c r="X135" s="615"/>
      <c r="Y135" s="615"/>
      <c r="Z135" s="615"/>
      <c r="AA135" s="615"/>
      <c r="AB135" s="615"/>
      <c r="AC135" s="615"/>
      <c r="AD135" s="615"/>
      <c r="AE135" s="615"/>
      <c r="AF135" s="615"/>
      <c r="AG135" s="615"/>
      <c r="AH135" s="615"/>
      <c r="AI135" s="615"/>
      <c r="AJ135" s="477" t="s">
        <v>669</v>
      </c>
      <c r="AK135" s="478">
        <f t="shared" ref="AK135" si="1">AL135*AM135</f>
        <v>0</v>
      </c>
      <c r="AL135" s="479">
        <f>(6.5+9+8*3)*0.35</f>
        <v>13.83</v>
      </c>
      <c r="AM135" s="479"/>
      <c r="AN135" s="479"/>
      <c r="AO135" s="279">
        <v>1</v>
      </c>
      <c r="AP135" s="480">
        <f>(AL135*AO135)*3.042</f>
        <v>42.07</v>
      </c>
    </row>
    <row r="136" spans="1:42" hidden="1" x14ac:dyDescent="0.25">
      <c r="A136" s="614"/>
      <c r="B136" s="615"/>
      <c r="C136" s="615"/>
      <c r="D136" s="615"/>
      <c r="E136" s="615"/>
      <c r="F136" s="615"/>
      <c r="G136" s="615"/>
      <c r="H136" s="615"/>
      <c r="I136" s="615"/>
      <c r="J136" s="615"/>
      <c r="K136" s="615"/>
      <c r="L136" s="615"/>
      <c r="M136" s="615"/>
      <c r="N136" s="615"/>
      <c r="O136" s="615"/>
      <c r="P136" s="615"/>
      <c r="Q136" s="615"/>
      <c r="R136" s="615"/>
      <c r="S136" s="615"/>
      <c r="T136" s="615"/>
      <c r="U136" s="615"/>
      <c r="V136" s="615"/>
      <c r="W136" s="615"/>
      <c r="X136" s="615"/>
      <c r="Y136" s="615"/>
      <c r="Z136" s="615"/>
      <c r="AA136" s="615"/>
      <c r="AB136" s="615"/>
      <c r="AC136" s="615"/>
      <c r="AD136" s="615"/>
      <c r="AE136" s="615"/>
      <c r="AF136" s="615"/>
      <c r="AG136" s="615"/>
      <c r="AH136" s="615"/>
      <c r="AI136" s="615"/>
      <c r="AJ136" s="477" t="s">
        <v>689</v>
      </c>
      <c r="AK136" s="478">
        <f t="shared" ref="AK136" si="2">AL136*AM136</f>
        <v>0</v>
      </c>
      <c r="AL136" s="479">
        <f>(120+6)*2</f>
        <v>252</v>
      </c>
      <c r="AM136" s="479"/>
      <c r="AN136" s="479"/>
      <c r="AO136" s="279">
        <v>1</v>
      </c>
      <c r="AP136" s="480">
        <f>(AL136*AO136)*0.56</f>
        <v>141.12</v>
      </c>
    </row>
    <row r="137" spans="1:42" hidden="1" x14ac:dyDescent="0.25">
      <c r="A137" s="614"/>
      <c r="B137" s="615"/>
      <c r="C137" s="615"/>
      <c r="D137" s="615"/>
      <c r="E137" s="615"/>
      <c r="F137" s="615"/>
      <c r="G137" s="615"/>
      <c r="H137" s="615"/>
      <c r="I137" s="615"/>
      <c r="J137" s="615"/>
      <c r="K137" s="615"/>
      <c r="L137" s="615"/>
      <c r="M137" s="615"/>
      <c r="N137" s="615"/>
      <c r="O137" s="615"/>
      <c r="P137" s="615"/>
      <c r="Q137" s="615"/>
      <c r="R137" s="615"/>
      <c r="S137" s="615"/>
      <c r="T137" s="615"/>
      <c r="U137" s="615"/>
      <c r="V137" s="615"/>
      <c r="W137" s="615"/>
      <c r="X137" s="615"/>
      <c r="Y137" s="615"/>
      <c r="Z137" s="615"/>
      <c r="AA137" s="615"/>
      <c r="AB137" s="615"/>
      <c r="AC137" s="615"/>
      <c r="AD137" s="615"/>
      <c r="AE137" s="615"/>
      <c r="AF137" s="615"/>
      <c r="AG137" s="615"/>
      <c r="AH137" s="615"/>
      <c r="AI137" s="615"/>
      <c r="AJ137" s="477" t="s">
        <v>690</v>
      </c>
      <c r="AK137" s="478">
        <f t="shared" ref="AK137" si="3">AL137*AM137</f>
        <v>0</v>
      </c>
      <c r="AL137" s="479">
        <f>(0.6)</f>
        <v>0.6</v>
      </c>
      <c r="AM137" s="479"/>
      <c r="AN137" s="479"/>
      <c r="AO137" s="279">
        <f>120/0.2</f>
        <v>600</v>
      </c>
      <c r="AP137" s="480">
        <f>(AL137*AO137)*0.56</f>
        <v>201.6</v>
      </c>
    </row>
    <row r="138" spans="1:42" hidden="1" x14ac:dyDescent="0.25">
      <c r="A138" s="614"/>
      <c r="B138" s="615"/>
      <c r="C138" s="615"/>
      <c r="D138" s="615"/>
      <c r="E138" s="615"/>
      <c r="F138" s="615"/>
      <c r="G138" s="615"/>
      <c r="H138" s="615"/>
      <c r="I138" s="615"/>
      <c r="J138" s="615"/>
      <c r="K138" s="615"/>
      <c r="L138" s="615"/>
      <c r="M138" s="615"/>
      <c r="N138" s="615"/>
      <c r="O138" s="615"/>
      <c r="P138" s="615"/>
      <c r="Q138" s="615"/>
      <c r="R138" s="615"/>
      <c r="S138" s="615"/>
      <c r="T138" s="615"/>
      <c r="U138" s="615"/>
      <c r="V138" s="615"/>
      <c r="W138" s="615"/>
      <c r="X138" s="615"/>
      <c r="Y138" s="615"/>
      <c r="Z138" s="615"/>
      <c r="AA138" s="615"/>
      <c r="AB138" s="615"/>
      <c r="AC138" s="615"/>
      <c r="AD138" s="615"/>
      <c r="AE138" s="615"/>
      <c r="AF138" s="615"/>
      <c r="AG138" s="615"/>
      <c r="AH138" s="615"/>
      <c r="AI138" s="615"/>
      <c r="AJ138" s="281"/>
      <c r="AK138" s="478"/>
      <c r="AL138" s="279"/>
      <c r="AM138" s="279"/>
      <c r="AN138" s="279"/>
      <c r="AO138" s="279"/>
      <c r="AP138" s="480"/>
    </row>
    <row r="139" spans="1:42" hidden="1" x14ac:dyDescent="0.25">
      <c r="A139" s="614"/>
      <c r="B139" s="615"/>
      <c r="C139" s="615"/>
      <c r="D139" s="615"/>
      <c r="E139" s="615"/>
      <c r="F139" s="615"/>
      <c r="G139" s="615"/>
      <c r="H139" s="615"/>
      <c r="I139" s="615"/>
      <c r="J139" s="615"/>
      <c r="K139" s="615"/>
      <c r="L139" s="615"/>
      <c r="M139" s="615"/>
      <c r="N139" s="615"/>
      <c r="O139" s="615"/>
      <c r="P139" s="615"/>
      <c r="Q139" s="615"/>
      <c r="R139" s="615"/>
      <c r="S139" s="615"/>
      <c r="T139" s="615"/>
      <c r="U139" s="615"/>
      <c r="V139" s="615"/>
      <c r="W139" s="615"/>
      <c r="X139" s="615"/>
      <c r="Y139" s="615"/>
      <c r="Z139" s="615"/>
      <c r="AA139" s="615"/>
      <c r="AB139" s="615"/>
      <c r="AC139" s="615"/>
      <c r="AD139" s="615"/>
      <c r="AE139" s="615"/>
      <c r="AF139" s="615"/>
      <c r="AG139" s="615"/>
      <c r="AH139" s="615"/>
      <c r="AI139" s="615"/>
      <c r="AJ139" s="281"/>
      <c r="AK139" s="478"/>
      <c r="AL139" s="279"/>
      <c r="AM139" s="279"/>
      <c r="AN139" s="279"/>
      <c r="AO139" s="279"/>
      <c r="AP139" s="480"/>
    </row>
    <row r="140" spans="1:42" hidden="1" x14ac:dyDescent="0.25">
      <c r="A140" s="614"/>
      <c r="B140" s="615"/>
      <c r="C140" s="615"/>
      <c r="D140" s="615"/>
      <c r="E140" s="615"/>
      <c r="F140" s="615"/>
      <c r="G140" s="615"/>
      <c r="H140" s="615"/>
      <c r="I140" s="615"/>
      <c r="J140" s="615"/>
      <c r="K140" s="615"/>
      <c r="L140" s="615"/>
      <c r="M140" s="615"/>
      <c r="N140" s="615"/>
      <c r="O140" s="615"/>
      <c r="P140" s="615"/>
      <c r="Q140" s="615"/>
      <c r="R140" s="615"/>
      <c r="S140" s="615"/>
      <c r="T140" s="615"/>
      <c r="U140" s="615"/>
      <c r="V140" s="615"/>
      <c r="W140" s="615"/>
      <c r="X140" s="615"/>
      <c r="Y140" s="615"/>
      <c r="Z140" s="615"/>
      <c r="AA140" s="615"/>
      <c r="AB140" s="615"/>
      <c r="AC140" s="615"/>
      <c r="AD140" s="615"/>
      <c r="AE140" s="615"/>
      <c r="AF140" s="615"/>
      <c r="AG140" s="615"/>
      <c r="AH140" s="615"/>
      <c r="AI140" s="615"/>
      <c r="AJ140" s="281"/>
      <c r="AK140" s="478"/>
      <c r="AL140" s="279"/>
      <c r="AM140" s="279"/>
      <c r="AN140" s="279"/>
      <c r="AO140" s="279"/>
      <c r="AP140" s="480"/>
    </row>
    <row r="141" spans="1:42" hidden="1" x14ac:dyDescent="0.25">
      <c r="A141" s="614"/>
      <c r="B141" s="615"/>
      <c r="C141" s="615"/>
      <c r="D141" s="615"/>
      <c r="E141" s="615"/>
      <c r="F141" s="615"/>
      <c r="G141" s="615"/>
      <c r="H141" s="615"/>
      <c r="I141" s="615"/>
      <c r="J141" s="615"/>
      <c r="K141" s="615"/>
      <c r="L141" s="615"/>
      <c r="M141" s="615"/>
      <c r="N141" s="615"/>
      <c r="O141" s="615"/>
      <c r="P141" s="615"/>
      <c r="Q141" s="615"/>
      <c r="R141" s="615"/>
      <c r="S141" s="615"/>
      <c r="T141" s="615"/>
      <c r="U141" s="615"/>
      <c r="V141" s="615"/>
      <c r="W141" s="615"/>
      <c r="X141" s="615"/>
      <c r="Y141" s="615"/>
      <c r="Z141" s="615"/>
      <c r="AA141" s="615"/>
      <c r="AB141" s="615"/>
      <c r="AC141" s="615"/>
      <c r="AD141" s="615"/>
      <c r="AE141" s="615"/>
      <c r="AF141" s="615"/>
      <c r="AG141" s="615"/>
      <c r="AH141" s="615"/>
      <c r="AI141" s="615"/>
      <c r="AJ141" s="281"/>
      <c r="AK141" s="478"/>
      <c r="AL141" s="279"/>
      <c r="AM141" s="279"/>
      <c r="AN141" s="279"/>
      <c r="AO141" s="279"/>
      <c r="AP141" s="480"/>
    </row>
    <row r="142" spans="1:42" hidden="1" x14ac:dyDescent="0.25">
      <c r="A142" s="614"/>
      <c r="B142" s="615"/>
      <c r="C142" s="615"/>
      <c r="D142" s="615"/>
      <c r="E142" s="615"/>
      <c r="F142" s="615"/>
      <c r="G142" s="615"/>
      <c r="H142" s="615"/>
      <c r="I142" s="615"/>
      <c r="J142" s="615"/>
      <c r="K142" s="615"/>
      <c r="L142" s="615"/>
      <c r="M142" s="615"/>
      <c r="N142" s="615"/>
      <c r="O142" s="615"/>
      <c r="P142" s="615"/>
      <c r="Q142" s="615"/>
      <c r="R142" s="615"/>
      <c r="S142" s="615"/>
      <c r="T142" s="615"/>
      <c r="U142" s="615"/>
      <c r="V142" s="615"/>
      <c r="W142" s="615"/>
      <c r="X142" s="615"/>
      <c r="Y142" s="615"/>
      <c r="Z142" s="615"/>
      <c r="AA142" s="615"/>
      <c r="AB142" s="615"/>
      <c r="AC142" s="615"/>
      <c r="AD142" s="615"/>
      <c r="AE142" s="615"/>
      <c r="AF142" s="615"/>
      <c r="AG142" s="615"/>
      <c r="AH142" s="615"/>
      <c r="AI142" s="615"/>
      <c r="AJ142" s="281"/>
      <c r="AK142" s="281"/>
      <c r="AL142" s="279"/>
      <c r="AM142" s="279"/>
      <c r="AN142" s="279"/>
      <c r="AO142" s="279"/>
      <c r="AP142" s="480"/>
    </row>
    <row r="143" spans="1:42" hidden="1" x14ac:dyDescent="0.25">
      <c r="A143" s="614"/>
      <c r="B143" s="615"/>
      <c r="C143" s="615"/>
      <c r="D143" s="615"/>
      <c r="E143" s="615"/>
      <c r="F143" s="615"/>
      <c r="G143" s="615"/>
      <c r="H143" s="615"/>
      <c r="I143" s="615"/>
      <c r="J143" s="615"/>
      <c r="K143" s="615"/>
      <c r="L143" s="615"/>
      <c r="M143" s="615"/>
      <c r="N143" s="615"/>
      <c r="O143" s="615"/>
      <c r="P143" s="615"/>
      <c r="Q143" s="615"/>
      <c r="R143" s="615"/>
      <c r="S143" s="615"/>
      <c r="T143" s="615"/>
      <c r="U143" s="615"/>
      <c r="V143" s="615"/>
      <c r="W143" s="615"/>
      <c r="X143" s="615"/>
      <c r="Y143" s="615"/>
      <c r="Z143" s="615"/>
      <c r="AA143" s="615"/>
      <c r="AB143" s="615"/>
      <c r="AC143" s="615"/>
      <c r="AD143" s="615"/>
      <c r="AE143" s="615"/>
      <c r="AF143" s="615"/>
      <c r="AG143" s="615"/>
      <c r="AH143" s="615"/>
      <c r="AI143" s="615"/>
      <c r="AJ143" s="281"/>
      <c r="AK143" s="281"/>
      <c r="AL143" s="279"/>
      <c r="AM143" s="279"/>
      <c r="AN143" s="279"/>
      <c r="AO143" s="279"/>
      <c r="AP143" s="480"/>
    </row>
    <row r="144" spans="1:42" hidden="1" x14ac:dyDescent="0.25">
      <c r="A144" s="614"/>
      <c r="B144" s="615"/>
      <c r="C144" s="615"/>
      <c r="D144" s="615"/>
      <c r="E144" s="615"/>
      <c r="F144" s="615"/>
      <c r="G144" s="615"/>
      <c r="H144" s="615"/>
      <c r="I144" s="615"/>
      <c r="J144" s="615"/>
      <c r="K144" s="615"/>
      <c r="L144" s="615"/>
      <c r="M144" s="615"/>
      <c r="N144" s="615"/>
      <c r="O144" s="615"/>
      <c r="P144" s="615"/>
      <c r="Q144" s="615"/>
      <c r="R144" s="615"/>
      <c r="S144" s="615"/>
      <c r="T144" s="615"/>
      <c r="U144" s="615"/>
      <c r="V144" s="615"/>
      <c r="W144" s="615"/>
      <c r="X144" s="615"/>
      <c r="Y144" s="615"/>
      <c r="Z144" s="615"/>
      <c r="AA144" s="615"/>
      <c r="AB144" s="615"/>
      <c r="AC144" s="615"/>
      <c r="AD144" s="615"/>
      <c r="AE144" s="615"/>
      <c r="AF144" s="615"/>
      <c r="AG144" s="615"/>
      <c r="AH144" s="615"/>
      <c r="AI144" s="615"/>
      <c r="AJ144" s="281"/>
      <c r="AK144" s="281"/>
      <c r="AL144" s="279"/>
      <c r="AM144" s="279"/>
      <c r="AN144" s="279"/>
      <c r="AO144" s="279"/>
      <c r="AP144" s="480"/>
    </row>
    <row r="145" spans="1:42" hidden="1" x14ac:dyDescent="0.25">
      <c r="A145" s="614"/>
      <c r="B145" s="615"/>
      <c r="C145" s="615"/>
      <c r="D145" s="615"/>
      <c r="E145" s="615"/>
      <c r="F145" s="615"/>
      <c r="G145" s="615"/>
      <c r="H145" s="615"/>
      <c r="I145" s="615"/>
      <c r="J145" s="615"/>
      <c r="K145" s="615"/>
      <c r="L145" s="615"/>
      <c r="M145" s="615"/>
      <c r="N145" s="615"/>
      <c r="O145" s="615"/>
      <c r="P145" s="615"/>
      <c r="Q145" s="615"/>
      <c r="R145" s="615"/>
      <c r="S145" s="615"/>
      <c r="T145" s="615"/>
      <c r="U145" s="615"/>
      <c r="V145" s="615"/>
      <c r="W145" s="615"/>
      <c r="X145" s="615"/>
      <c r="Y145" s="615"/>
      <c r="Z145" s="615"/>
      <c r="AA145" s="615"/>
      <c r="AB145" s="615"/>
      <c r="AC145" s="615"/>
      <c r="AD145" s="615"/>
      <c r="AE145" s="615"/>
      <c r="AF145" s="615"/>
      <c r="AG145" s="615"/>
      <c r="AH145" s="615"/>
      <c r="AI145" s="615"/>
      <c r="AJ145" s="281"/>
      <c r="AK145" s="281"/>
      <c r="AL145" s="279"/>
      <c r="AM145" s="279"/>
      <c r="AN145" s="279"/>
      <c r="AO145" s="279"/>
      <c r="AP145" s="480"/>
    </row>
    <row r="146" spans="1:42" hidden="1" x14ac:dyDescent="0.25">
      <c r="A146" s="614"/>
      <c r="B146" s="615"/>
      <c r="C146" s="615"/>
      <c r="D146" s="615"/>
      <c r="E146" s="615"/>
      <c r="F146" s="615"/>
      <c r="G146" s="615"/>
      <c r="H146" s="615"/>
      <c r="I146" s="615"/>
      <c r="J146" s="615"/>
      <c r="K146" s="615"/>
      <c r="L146" s="615"/>
      <c r="M146" s="615"/>
      <c r="N146" s="615"/>
      <c r="O146" s="615"/>
      <c r="P146" s="615"/>
      <c r="Q146" s="615"/>
      <c r="R146" s="615"/>
      <c r="S146" s="615"/>
      <c r="T146" s="615"/>
      <c r="U146" s="615"/>
      <c r="V146" s="615"/>
      <c r="W146" s="615"/>
      <c r="X146" s="615"/>
      <c r="Y146" s="615"/>
      <c r="Z146" s="615"/>
      <c r="AA146" s="615"/>
      <c r="AB146" s="615"/>
      <c r="AC146" s="615"/>
      <c r="AD146" s="615"/>
      <c r="AE146" s="615"/>
      <c r="AF146" s="615"/>
      <c r="AG146" s="615"/>
      <c r="AH146" s="615"/>
      <c r="AI146" s="615"/>
      <c r="AJ146" s="281"/>
      <c r="AK146" s="281"/>
      <c r="AL146" s="279"/>
      <c r="AM146" s="279"/>
      <c r="AN146" s="279"/>
      <c r="AO146" s="279"/>
      <c r="AP146" s="480"/>
    </row>
    <row r="147" spans="1:42" hidden="1" x14ac:dyDescent="0.25">
      <c r="A147" s="614"/>
      <c r="B147" s="615"/>
      <c r="C147" s="615"/>
      <c r="D147" s="615"/>
      <c r="E147" s="615"/>
      <c r="F147" s="615"/>
      <c r="G147" s="615"/>
      <c r="H147" s="615"/>
      <c r="I147" s="615"/>
      <c r="J147" s="615"/>
      <c r="K147" s="615"/>
      <c r="L147" s="615"/>
      <c r="M147" s="615"/>
      <c r="N147" s="615"/>
      <c r="O147" s="615"/>
      <c r="P147" s="615"/>
      <c r="Q147" s="615"/>
      <c r="R147" s="615"/>
      <c r="S147" s="615"/>
      <c r="T147" s="615"/>
      <c r="U147" s="615"/>
      <c r="V147" s="615"/>
      <c r="W147" s="615"/>
      <c r="X147" s="615"/>
      <c r="Y147" s="615"/>
      <c r="Z147" s="615"/>
      <c r="AA147" s="615"/>
      <c r="AB147" s="615"/>
      <c r="AC147" s="615"/>
      <c r="AD147" s="615"/>
      <c r="AE147" s="615"/>
      <c r="AF147" s="615"/>
      <c r="AG147" s="615"/>
      <c r="AH147" s="615"/>
      <c r="AI147" s="615"/>
      <c r="AJ147" s="281"/>
      <c r="AK147" s="281"/>
      <c r="AL147" s="279"/>
      <c r="AM147" s="279"/>
      <c r="AN147" s="279"/>
      <c r="AO147" s="279"/>
      <c r="AP147" s="480"/>
    </row>
    <row r="148" spans="1:42" hidden="1" x14ac:dyDescent="0.25">
      <c r="A148" s="614"/>
      <c r="B148" s="615"/>
      <c r="C148" s="615"/>
      <c r="D148" s="615"/>
      <c r="E148" s="615"/>
      <c r="F148" s="615"/>
      <c r="G148" s="615"/>
      <c r="H148" s="615"/>
      <c r="I148" s="615"/>
      <c r="J148" s="615"/>
      <c r="K148" s="615"/>
      <c r="L148" s="615"/>
      <c r="M148" s="615"/>
      <c r="N148" s="615"/>
      <c r="O148" s="615"/>
      <c r="P148" s="615"/>
      <c r="Q148" s="615"/>
      <c r="R148" s="615"/>
      <c r="S148" s="615"/>
      <c r="T148" s="615"/>
      <c r="U148" s="615"/>
      <c r="V148" s="615"/>
      <c r="W148" s="615"/>
      <c r="X148" s="615"/>
      <c r="Y148" s="615"/>
      <c r="Z148" s="615"/>
      <c r="AA148" s="615"/>
      <c r="AB148" s="615"/>
      <c r="AC148" s="615"/>
      <c r="AD148" s="615"/>
      <c r="AE148" s="615"/>
      <c r="AF148" s="615"/>
      <c r="AG148" s="615"/>
      <c r="AH148" s="615"/>
      <c r="AI148" s="615"/>
      <c r="AJ148" s="281"/>
      <c r="AK148" s="281"/>
      <c r="AL148" s="279"/>
      <c r="AM148" s="279"/>
      <c r="AN148" s="279"/>
      <c r="AO148" s="279"/>
      <c r="AP148" s="480"/>
    </row>
    <row r="149" spans="1:42" hidden="1" x14ac:dyDescent="0.25">
      <c r="A149" s="614"/>
      <c r="B149" s="615"/>
      <c r="C149" s="615"/>
      <c r="D149" s="615"/>
      <c r="E149" s="615"/>
      <c r="F149" s="615"/>
      <c r="G149" s="615"/>
      <c r="H149" s="615"/>
      <c r="I149" s="615"/>
      <c r="J149" s="615"/>
      <c r="K149" s="615"/>
      <c r="L149" s="615"/>
      <c r="M149" s="615"/>
      <c r="N149" s="615"/>
      <c r="O149" s="615"/>
      <c r="P149" s="615"/>
      <c r="Q149" s="615"/>
      <c r="R149" s="615"/>
      <c r="S149" s="615"/>
      <c r="T149" s="615"/>
      <c r="U149" s="615"/>
      <c r="V149" s="615"/>
      <c r="W149" s="615"/>
      <c r="X149" s="615"/>
      <c r="Y149" s="615"/>
      <c r="Z149" s="615"/>
      <c r="AA149" s="615"/>
      <c r="AB149" s="615"/>
      <c r="AC149" s="615"/>
      <c r="AD149" s="615"/>
      <c r="AE149" s="615"/>
      <c r="AF149" s="615"/>
      <c r="AG149" s="615"/>
      <c r="AH149" s="615"/>
      <c r="AI149" s="615"/>
      <c r="AJ149" s="281"/>
      <c r="AK149" s="281"/>
      <c r="AL149" s="279"/>
      <c r="AM149" s="279"/>
      <c r="AN149" s="279"/>
      <c r="AO149" s="279"/>
      <c r="AP149" s="480"/>
    </row>
    <row r="150" spans="1:42" hidden="1" x14ac:dyDescent="0.25">
      <c r="A150" s="614"/>
      <c r="B150" s="615"/>
      <c r="C150" s="615"/>
      <c r="D150" s="615"/>
      <c r="E150" s="615"/>
      <c r="F150" s="615"/>
      <c r="G150" s="615"/>
      <c r="H150" s="615"/>
      <c r="I150" s="615"/>
      <c r="J150" s="615"/>
      <c r="K150" s="615"/>
      <c r="L150" s="615"/>
      <c r="M150" s="615"/>
      <c r="N150" s="615"/>
      <c r="O150" s="615"/>
      <c r="P150" s="615"/>
      <c r="Q150" s="615"/>
      <c r="R150" s="615"/>
      <c r="S150" s="615"/>
      <c r="T150" s="615"/>
      <c r="U150" s="615"/>
      <c r="V150" s="615"/>
      <c r="W150" s="615"/>
      <c r="X150" s="615"/>
      <c r="Y150" s="615"/>
      <c r="Z150" s="615"/>
      <c r="AA150" s="615"/>
      <c r="AB150" s="615"/>
      <c r="AC150" s="615"/>
      <c r="AD150" s="615"/>
      <c r="AE150" s="615"/>
      <c r="AF150" s="615"/>
      <c r="AG150" s="615"/>
      <c r="AH150" s="615"/>
      <c r="AI150" s="615"/>
      <c r="AJ150" s="281"/>
      <c r="AK150" s="281"/>
      <c r="AL150" s="279"/>
      <c r="AM150" s="279"/>
      <c r="AN150" s="279"/>
      <c r="AO150" s="279"/>
      <c r="AP150" s="480"/>
    </row>
    <row r="151" spans="1:42" hidden="1" x14ac:dyDescent="0.25">
      <c r="A151" s="614"/>
      <c r="B151" s="615"/>
      <c r="C151" s="615"/>
      <c r="D151" s="615"/>
      <c r="E151" s="615"/>
      <c r="F151" s="615"/>
      <c r="G151" s="615"/>
      <c r="H151" s="615"/>
      <c r="I151" s="615"/>
      <c r="J151" s="615"/>
      <c r="K151" s="615"/>
      <c r="L151" s="615"/>
      <c r="M151" s="615"/>
      <c r="N151" s="615"/>
      <c r="O151" s="615"/>
      <c r="P151" s="615"/>
      <c r="Q151" s="615"/>
      <c r="R151" s="615"/>
      <c r="S151" s="615"/>
      <c r="T151" s="615"/>
      <c r="U151" s="615"/>
      <c r="V151" s="615"/>
      <c r="W151" s="615"/>
      <c r="X151" s="615"/>
      <c r="Y151" s="615"/>
      <c r="Z151" s="615"/>
      <c r="AA151" s="615"/>
      <c r="AB151" s="615"/>
      <c r="AC151" s="615"/>
      <c r="AD151" s="615"/>
      <c r="AE151" s="615"/>
      <c r="AF151" s="615"/>
      <c r="AG151" s="615"/>
      <c r="AH151" s="615"/>
      <c r="AI151" s="615"/>
      <c r="AJ151" s="281"/>
      <c r="AK151" s="281"/>
      <c r="AL151" s="279"/>
      <c r="AM151" s="279"/>
      <c r="AN151" s="279"/>
      <c r="AO151" s="279"/>
      <c r="AP151" s="480"/>
    </row>
    <row r="152" spans="1:42" hidden="1" x14ac:dyDescent="0.25">
      <c r="A152" s="614"/>
      <c r="B152" s="615"/>
      <c r="C152" s="615"/>
      <c r="D152" s="615"/>
      <c r="E152" s="615"/>
      <c r="F152" s="615"/>
      <c r="G152" s="615"/>
      <c r="H152" s="615"/>
      <c r="I152" s="615"/>
      <c r="J152" s="615"/>
      <c r="K152" s="615"/>
      <c r="L152" s="615"/>
      <c r="M152" s="615"/>
      <c r="N152" s="615"/>
      <c r="O152" s="615"/>
      <c r="P152" s="615"/>
      <c r="Q152" s="615"/>
      <c r="R152" s="615"/>
      <c r="S152" s="615"/>
      <c r="T152" s="615"/>
      <c r="U152" s="615"/>
      <c r="V152" s="615"/>
      <c r="W152" s="615"/>
      <c r="X152" s="615"/>
      <c r="Y152" s="615"/>
      <c r="Z152" s="615"/>
      <c r="AA152" s="615"/>
      <c r="AB152" s="615"/>
      <c r="AC152" s="615"/>
      <c r="AD152" s="615"/>
      <c r="AE152" s="615"/>
      <c r="AF152" s="615"/>
      <c r="AG152" s="615"/>
      <c r="AH152" s="615"/>
      <c r="AI152" s="615"/>
      <c r="AJ152" s="281"/>
      <c r="AK152" s="281"/>
      <c r="AL152" s="279"/>
      <c r="AM152" s="279"/>
      <c r="AN152" s="279"/>
      <c r="AO152" s="279"/>
      <c r="AP152" s="480"/>
    </row>
    <row r="153" spans="1:42" hidden="1" x14ac:dyDescent="0.25">
      <c r="A153" s="614"/>
      <c r="B153" s="615"/>
      <c r="C153" s="615"/>
      <c r="D153" s="615"/>
      <c r="E153" s="615"/>
      <c r="F153" s="615"/>
      <c r="G153" s="615"/>
      <c r="H153" s="615"/>
      <c r="I153" s="615"/>
      <c r="J153" s="615"/>
      <c r="K153" s="615"/>
      <c r="L153" s="615"/>
      <c r="M153" s="615"/>
      <c r="N153" s="615"/>
      <c r="O153" s="615"/>
      <c r="P153" s="615"/>
      <c r="Q153" s="615"/>
      <c r="R153" s="615"/>
      <c r="S153" s="615"/>
      <c r="T153" s="615"/>
      <c r="U153" s="615"/>
      <c r="V153" s="615"/>
      <c r="W153" s="615"/>
      <c r="X153" s="615"/>
      <c r="Y153" s="615"/>
      <c r="Z153" s="615"/>
      <c r="AA153" s="615"/>
      <c r="AB153" s="615"/>
      <c r="AC153" s="615"/>
      <c r="AD153" s="615"/>
      <c r="AE153" s="615"/>
      <c r="AF153" s="615"/>
      <c r="AG153" s="615"/>
      <c r="AH153" s="615"/>
      <c r="AI153" s="615"/>
      <c r="AJ153" s="281"/>
      <c r="AK153" s="281"/>
      <c r="AL153" s="279"/>
      <c r="AM153" s="279"/>
      <c r="AN153" s="279"/>
      <c r="AO153" s="279"/>
      <c r="AP153" s="480"/>
    </row>
    <row r="154" spans="1:42" hidden="1" x14ac:dyDescent="0.25">
      <c r="A154" s="614"/>
      <c r="B154" s="615"/>
      <c r="C154" s="615"/>
      <c r="D154" s="615"/>
      <c r="E154" s="615"/>
      <c r="F154" s="615"/>
      <c r="G154" s="615"/>
      <c r="H154" s="615"/>
      <c r="I154" s="615"/>
      <c r="J154" s="615"/>
      <c r="K154" s="615"/>
      <c r="L154" s="615"/>
      <c r="M154" s="615"/>
      <c r="N154" s="615"/>
      <c r="O154" s="615"/>
      <c r="P154" s="615"/>
      <c r="Q154" s="615"/>
      <c r="R154" s="615"/>
      <c r="S154" s="615"/>
      <c r="T154" s="615"/>
      <c r="U154" s="615"/>
      <c r="V154" s="615"/>
      <c r="W154" s="615"/>
      <c r="X154" s="615"/>
      <c r="Y154" s="615"/>
      <c r="Z154" s="615"/>
      <c r="AA154" s="615"/>
      <c r="AB154" s="615"/>
      <c r="AC154" s="615"/>
      <c r="AD154" s="615"/>
      <c r="AE154" s="615"/>
      <c r="AF154" s="615"/>
      <c r="AG154" s="615"/>
      <c r="AH154" s="615"/>
      <c r="AI154" s="615"/>
      <c r="AJ154" s="281"/>
      <c r="AK154" s="281"/>
      <c r="AL154" s="279"/>
      <c r="AM154" s="279"/>
      <c r="AN154" s="279"/>
      <c r="AO154" s="279"/>
      <c r="AP154" s="480"/>
    </row>
    <row r="155" spans="1:42" hidden="1" x14ac:dyDescent="0.25">
      <c r="A155" s="614"/>
      <c r="B155" s="615"/>
      <c r="C155" s="615"/>
      <c r="D155" s="615"/>
      <c r="E155" s="615"/>
      <c r="F155" s="615"/>
      <c r="G155" s="615"/>
      <c r="H155" s="615"/>
      <c r="I155" s="615"/>
      <c r="J155" s="615"/>
      <c r="K155" s="615"/>
      <c r="L155" s="615"/>
      <c r="M155" s="615"/>
      <c r="N155" s="615"/>
      <c r="O155" s="615"/>
      <c r="P155" s="615"/>
      <c r="Q155" s="615"/>
      <c r="R155" s="615"/>
      <c r="S155" s="615"/>
      <c r="T155" s="615"/>
      <c r="U155" s="615"/>
      <c r="V155" s="615"/>
      <c r="W155" s="615"/>
      <c r="X155" s="615"/>
      <c r="Y155" s="615"/>
      <c r="Z155" s="615"/>
      <c r="AA155" s="615"/>
      <c r="AB155" s="615"/>
      <c r="AC155" s="615"/>
      <c r="AD155" s="615"/>
      <c r="AE155" s="615"/>
      <c r="AF155" s="615"/>
      <c r="AG155" s="615"/>
      <c r="AH155" s="615"/>
      <c r="AI155" s="615"/>
      <c r="AJ155" s="281"/>
      <c r="AK155" s="281"/>
      <c r="AL155" s="279"/>
      <c r="AM155" s="279"/>
      <c r="AN155" s="279"/>
      <c r="AO155" s="279"/>
      <c r="AP155" s="480"/>
    </row>
    <row r="156" spans="1:42" hidden="1" x14ac:dyDescent="0.25">
      <c r="A156" s="614"/>
      <c r="B156" s="615"/>
      <c r="C156" s="615"/>
      <c r="D156" s="615"/>
      <c r="E156" s="615"/>
      <c r="F156" s="615"/>
      <c r="G156" s="615"/>
      <c r="H156" s="615"/>
      <c r="I156" s="615"/>
      <c r="J156" s="615"/>
      <c r="K156" s="615"/>
      <c r="L156" s="615"/>
      <c r="M156" s="615"/>
      <c r="N156" s="615"/>
      <c r="O156" s="615"/>
      <c r="P156" s="615"/>
      <c r="Q156" s="615"/>
      <c r="R156" s="615"/>
      <c r="S156" s="615"/>
      <c r="T156" s="615"/>
      <c r="U156" s="615"/>
      <c r="V156" s="615"/>
      <c r="W156" s="615"/>
      <c r="X156" s="615"/>
      <c r="Y156" s="615"/>
      <c r="Z156" s="615"/>
      <c r="AA156" s="615"/>
      <c r="AB156" s="615"/>
      <c r="AC156" s="615"/>
      <c r="AD156" s="615"/>
      <c r="AE156" s="615"/>
      <c r="AF156" s="615"/>
      <c r="AG156" s="615"/>
      <c r="AH156" s="615"/>
      <c r="AI156" s="615"/>
      <c r="AJ156" s="481"/>
      <c r="AK156" s="481"/>
      <c r="AL156" s="279"/>
      <c r="AM156" s="279"/>
      <c r="AN156" s="279"/>
      <c r="AO156" s="279"/>
      <c r="AP156" s="480"/>
    </row>
    <row r="157" spans="1:42" hidden="1" x14ac:dyDescent="0.25">
      <c r="A157" s="614"/>
      <c r="B157" s="615"/>
      <c r="C157" s="615"/>
      <c r="D157" s="615"/>
      <c r="E157" s="615"/>
      <c r="F157" s="615"/>
      <c r="G157" s="615"/>
      <c r="H157" s="615"/>
      <c r="I157" s="615"/>
      <c r="J157" s="615"/>
      <c r="K157" s="615"/>
      <c r="L157" s="615"/>
      <c r="M157" s="615"/>
      <c r="N157" s="615"/>
      <c r="O157" s="615"/>
      <c r="P157" s="615"/>
      <c r="Q157" s="615"/>
      <c r="R157" s="615"/>
      <c r="S157" s="615"/>
      <c r="T157" s="615"/>
      <c r="U157" s="615"/>
      <c r="V157" s="615"/>
      <c r="W157" s="615"/>
      <c r="X157" s="615"/>
      <c r="Y157" s="615"/>
      <c r="Z157" s="615"/>
      <c r="AA157" s="615"/>
      <c r="AB157" s="615"/>
      <c r="AC157" s="615"/>
      <c r="AD157" s="615"/>
      <c r="AE157" s="615"/>
      <c r="AF157" s="615"/>
      <c r="AG157" s="615"/>
      <c r="AH157" s="615"/>
      <c r="AI157" s="615"/>
      <c r="AJ157" s="481"/>
      <c r="AK157" s="481"/>
      <c r="AL157" s="279"/>
      <c r="AM157" s="279"/>
      <c r="AN157" s="279"/>
      <c r="AO157" s="279"/>
      <c r="AP157" s="480"/>
    </row>
    <row r="158" spans="1:42" hidden="1" x14ac:dyDescent="0.25">
      <c r="A158" s="614"/>
      <c r="B158" s="615"/>
      <c r="C158" s="615"/>
      <c r="D158" s="615"/>
      <c r="E158" s="615"/>
      <c r="F158" s="615"/>
      <c r="G158" s="615"/>
      <c r="H158" s="615"/>
      <c r="I158" s="615"/>
      <c r="J158" s="615"/>
      <c r="K158" s="615"/>
      <c r="L158" s="615"/>
      <c r="M158" s="615"/>
      <c r="N158" s="615"/>
      <c r="O158" s="615"/>
      <c r="P158" s="615"/>
      <c r="Q158" s="615"/>
      <c r="R158" s="615"/>
      <c r="S158" s="615"/>
      <c r="T158" s="615"/>
      <c r="U158" s="615"/>
      <c r="V158" s="615"/>
      <c r="W158" s="615"/>
      <c r="X158" s="615"/>
      <c r="Y158" s="615"/>
      <c r="Z158" s="615"/>
      <c r="AA158" s="615"/>
      <c r="AB158" s="615"/>
      <c r="AC158" s="615"/>
      <c r="AD158" s="615"/>
      <c r="AE158" s="615"/>
      <c r="AF158" s="615"/>
      <c r="AG158" s="615"/>
      <c r="AH158" s="615"/>
      <c r="AI158" s="615"/>
      <c r="AJ158" s="281"/>
      <c r="AK158" s="281"/>
      <c r="AL158" s="279"/>
      <c r="AM158" s="279"/>
      <c r="AN158" s="279"/>
      <c r="AO158" s="279"/>
      <c r="AP158" s="480"/>
    </row>
    <row r="159" spans="1:42" hidden="1" x14ac:dyDescent="0.25">
      <c r="A159" s="614"/>
      <c r="B159" s="615"/>
      <c r="C159" s="615"/>
      <c r="D159" s="615"/>
      <c r="E159" s="615"/>
      <c r="F159" s="615"/>
      <c r="G159" s="615"/>
      <c r="H159" s="615"/>
      <c r="I159" s="615"/>
      <c r="J159" s="615"/>
      <c r="K159" s="615"/>
      <c r="L159" s="615"/>
      <c r="M159" s="615"/>
      <c r="N159" s="615"/>
      <c r="O159" s="615"/>
      <c r="P159" s="615"/>
      <c r="Q159" s="615"/>
      <c r="R159" s="615"/>
      <c r="S159" s="615"/>
      <c r="T159" s="615"/>
      <c r="U159" s="615"/>
      <c r="V159" s="615"/>
      <c r="W159" s="615"/>
      <c r="X159" s="615"/>
      <c r="Y159" s="615"/>
      <c r="Z159" s="615"/>
      <c r="AA159" s="615"/>
      <c r="AB159" s="615"/>
      <c r="AC159" s="615"/>
      <c r="AD159" s="615"/>
      <c r="AE159" s="615"/>
      <c r="AF159" s="615"/>
      <c r="AG159" s="615"/>
      <c r="AH159" s="615"/>
      <c r="AI159" s="615"/>
      <c r="AJ159" s="281"/>
      <c r="AK159" s="281"/>
      <c r="AL159" s="279"/>
      <c r="AM159" s="279"/>
      <c r="AN159" s="279"/>
      <c r="AO159" s="279"/>
      <c r="AP159" s="480"/>
    </row>
    <row r="160" spans="1:42" hidden="1" x14ac:dyDescent="0.25">
      <c r="A160" s="614"/>
      <c r="B160" s="615"/>
      <c r="C160" s="615"/>
      <c r="D160" s="615"/>
      <c r="E160" s="615"/>
      <c r="F160" s="615"/>
      <c r="G160" s="615"/>
      <c r="H160" s="615"/>
      <c r="I160" s="615"/>
      <c r="J160" s="615"/>
      <c r="K160" s="615"/>
      <c r="L160" s="615"/>
      <c r="M160" s="615"/>
      <c r="N160" s="615"/>
      <c r="O160" s="615"/>
      <c r="P160" s="615"/>
      <c r="Q160" s="615"/>
      <c r="R160" s="615"/>
      <c r="S160" s="615"/>
      <c r="T160" s="615"/>
      <c r="U160" s="615"/>
      <c r="V160" s="615"/>
      <c r="W160" s="615"/>
      <c r="X160" s="615"/>
      <c r="Y160" s="615"/>
      <c r="Z160" s="615"/>
      <c r="AA160" s="615"/>
      <c r="AB160" s="615"/>
      <c r="AC160" s="615"/>
      <c r="AD160" s="615"/>
      <c r="AE160" s="615"/>
      <c r="AF160" s="615"/>
      <c r="AG160" s="615"/>
      <c r="AH160" s="615"/>
      <c r="AI160" s="615"/>
      <c r="AJ160" s="281"/>
      <c r="AK160" s="281"/>
      <c r="AL160" s="279"/>
      <c r="AM160" s="279"/>
      <c r="AN160" s="279"/>
      <c r="AO160" s="279"/>
      <c r="AP160" s="480"/>
    </row>
    <row r="161" spans="1:42" hidden="1" x14ac:dyDescent="0.25">
      <c r="A161" s="614"/>
      <c r="B161" s="615"/>
      <c r="C161" s="615"/>
      <c r="D161" s="615"/>
      <c r="E161" s="615"/>
      <c r="F161" s="615"/>
      <c r="G161" s="615"/>
      <c r="H161" s="615"/>
      <c r="I161" s="615"/>
      <c r="J161" s="615"/>
      <c r="K161" s="615"/>
      <c r="L161" s="615"/>
      <c r="M161" s="615"/>
      <c r="N161" s="615"/>
      <c r="O161" s="615"/>
      <c r="P161" s="615"/>
      <c r="Q161" s="615"/>
      <c r="R161" s="615"/>
      <c r="S161" s="615"/>
      <c r="T161" s="615"/>
      <c r="U161" s="615"/>
      <c r="V161" s="615"/>
      <c r="W161" s="615"/>
      <c r="X161" s="615"/>
      <c r="Y161" s="615"/>
      <c r="Z161" s="615"/>
      <c r="AA161" s="615"/>
      <c r="AB161" s="615"/>
      <c r="AC161" s="615"/>
      <c r="AD161" s="615"/>
      <c r="AE161" s="615"/>
      <c r="AF161" s="615"/>
      <c r="AG161" s="615"/>
      <c r="AH161" s="615"/>
      <c r="AI161" s="615"/>
      <c r="AJ161" s="281"/>
      <c r="AK161" s="281"/>
      <c r="AL161" s="279"/>
      <c r="AM161" s="279"/>
      <c r="AN161" s="279"/>
      <c r="AO161" s="279"/>
      <c r="AP161" s="480"/>
    </row>
    <row r="162" spans="1:42" hidden="1" x14ac:dyDescent="0.25">
      <c r="A162" s="614"/>
      <c r="B162" s="615"/>
      <c r="C162" s="615"/>
      <c r="D162" s="615"/>
      <c r="E162" s="615"/>
      <c r="F162" s="615"/>
      <c r="G162" s="615"/>
      <c r="H162" s="615"/>
      <c r="I162" s="615"/>
      <c r="J162" s="615"/>
      <c r="K162" s="615"/>
      <c r="L162" s="615"/>
      <c r="M162" s="615"/>
      <c r="N162" s="615"/>
      <c r="O162" s="615"/>
      <c r="P162" s="615"/>
      <c r="Q162" s="615"/>
      <c r="R162" s="615"/>
      <c r="S162" s="615"/>
      <c r="T162" s="615"/>
      <c r="U162" s="615"/>
      <c r="V162" s="615"/>
      <c r="W162" s="615"/>
      <c r="X162" s="615"/>
      <c r="Y162" s="615"/>
      <c r="Z162" s="615"/>
      <c r="AA162" s="615"/>
      <c r="AB162" s="615"/>
      <c r="AC162" s="615"/>
      <c r="AD162" s="615"/>
      <c r="AE162" s="615"/>
      <c r="AF162" s="615"/>
      <c r="AG162" s="615"/>
      <c r="AH162" s="615"/>
      <c r="AI162" s="615"/>
      <c r="AJ162" s="281"/>
      <c r="AK162" s="281"/>
      <c r="AL162" s="279"/>
      <c r="AM162" s="279"/>
      <c r="AN162" s="279"/>
      <c r="AO162" s="279"/>
      <c r="AP162" s="480"/>
    </row>
    <row r="163" spans="1:42" hidden="1" x14ac:dyDescent="0.25">
      <c r="A163" s="614"/>
      <c r="B163" s="615"/>
      <c r="C163" s="615"/>
      <c r="D163" s="615"/>
      <c r="E163" s="615"/>
      <c r="F163" s="615"/>
      <c r="G163" s="615"/>
      <c r="H163" s="615"/>
      <c r="I163" s="615"/>
      <c r="J163" s="615"/>
      <c r="K163" s="615"/>
      <c r="L163" s="615"/>
      <c r="M163" s="615"/>
      <c r="N163" s="615"/>
      <c r="O163" s="615"/>
      <c r="P163" s="615"/>
      <c r="Q163" s="615"/>
      <c r="R163" s="615"/>
      <c r="S163" s="615"/>
      <c r="T163" s="615"/>
      <c r="U163" s="615"/>
      <c r="V163" s="615"/>
      <c r="W163" s="615"/>
      <c r="X163" s="615"/>
      <c r="Y163" s="615"/>
      <c r="Z163" s="615"/>
      <c r="AA163" s="615"/>
      <c r="AB163" s="615"/>
      <c r="AC163" s="615"/>
      <c r="AD163" s="615"/>
      <c r="AE163" s="615"/>
      <c r="AF163" s="615"/>
      <c r="AG163" s="615"/>
      <c r="AH163" s="615"/>
      <c r="AI163" s="615"/>
      <c r="AJ163" s="281"/>
      <c r="AK163" s="281"/>
      <c r="AL163" s="279"/>
      <c r="AM163" s="279"/>
      <c r="AN163" s="279"/>
      <c r="AO163" s="279"/>
      <c r="AP163" s="480"/>
    </row>
    <row r="164" spans="1:42" hidden="1" x14ac:dyDescent="0.25">
      <c r="A164" s="614"/>
      <c r="B164" s="615"/>
      <c r="C164" s="615"/>
      <c r="D164" s="615"/>
      <c r="E164" s="615"/>
      <c r="F164" s="615"/>
      <c r="G164" s="615"/>
      <c r="H164" s="615"/>
      <c r="I164" s="615"/>
      <c r="J164" s="615"/>
      <c r="K164" s="615"/>
      <c r="L164" s="615"/>
      <c r="M164" s="615"/>
      <c r="N164" s="615"/>
      <c r="O164" s="615"/>
      <c r="P164" s="615"/>
      <c r="Q164" s="615"/>
      <c r="R164" s="615"/>
      <c r="S164" s="615"/>
      <c r="T164" s="615"/>
      <c r="U164" s="615"/>
      <c r="V164" s="615"/>
      <c r="W164" s="615"/>
      <c r="X164" s="615"/>
      <c r="Y164" s="615"/>
      <c r="Z164" s="615"/>
      <c r="AA164" s="615"/>
      <c r="AB164" s="615"/>
      <c r="AC164" s="615"/>
      <c r="AD164" s="615"/>
      <c r="AE164" s="615"/>
      <c r="AF164" s="615"/>
      <c r="AG164" s="615"/>
      <c r="AH164" s="615"/>
      <c r="AI164" s="615"/>
      <c r="AJ164" s="281"/>
      <c r="AK164" s="281"/>
      <c r="AL164" s="279"/>
      <c r="AM164" s="279"/>
      <c r="AN164" s="279"/>
      <c r="AO164" s="279"/>
      <c r="AP164" s="480"/>
    </row>
    <row r="165" spans="1:42" hidden="1" x14ac:dyDescent="0.25">
      <c r="A165" s="614"/>
      <c r="B165" s="615"/>
      <c r="C165" s="615"/>
      <c r="D165" s="615"/>
      <c r="E165" s="615"/>
      <c r="F165" s="615"/>
      <c r="G165" s="615"/>
      <c r="H165" s="615"/>
      <c r="I165" s="615"/>
      <c r="J165" s="615"/>
      <c r="K165" s="615"/>
      <c r="L165" s="615"/>
      <c r="M165" s="615"/>
      <c r="N165" s="615"/>
      <c r="O165" s="615"/>
      <c r="P165" s="615"/>
      <c r="Q165" s="615"/>
      <c r="R165" s="615"/>
      <c r="S165" s="615"/>
      <c r="T165" s="615"/>
      <c r="U165" s="615"/>
      <c r="V165" s="615"/>
      <c r="W165" s="615"/>
      <c r="X165" s="615"/>
      <c r="Y165" s="615"/>
      <c r="Z165" s="615"/>
      <c r="AA165" s="615"/>
      <c r="AB165" s="615"/>
      <c r="AC165" s="615"/>
      <c r="AD165" s="615"/>
      <c r="AE165" s="615"/>
      <c r="AF165" s="615"/>
      <c r="AG165" s="615"/>
      <c r="AH165" s="615"/>
      <c r="AI165" s="615"/>
      <c r="AJ165" s="618"/>
      <c r="AK165" s="618"/>
      <c r="AL165" s="618"/>
      <c r="AM165" s="618"/>
      <c r="AN165" s="618"/>
      <c r="AO165" s="618"/>
      <c r="AP165" s="483"/>
    </row>
    <row r="166" spans="1:42" hidden="1" x14ac:dyDescent="0.25">
      <c r="A166" s="608" t="s">
        <v>717</v>
      </c>
      <c r="B166" s="609"/>
      <c r="C166" s="609"/>
      <c r="D166" s="609"/>
      <c r="E166" s="609"/>
      <c r="F166" s="609"/>
      <c r="G166" s="609"/>
      <c r="H166" s="609"/>
      <c r="I166" s="609"/>
      <c r="J166" s="609"/>
      <c r="K166" s="609"/>
      <c r="L166" s="609"/>
      <c r="M166" s="609"/>
      <c r="N166" s="609"/>
      <c r="O166" s="609"/>
      <c r="P166" s="609"/>
      <c r="Q166" s="609"/>
      <c r="R166" s="609"/>
      <c r="S166" s="609"/>
      <c r="T166" s="609"/>
      <c r="U166" s="609"/>
      <c r="V166" s="609"/>
      <c r="W166" s="609"/>
      <c r="X166" s="609"/>
      <c r="Y166" s="609"/>
      <c r="Z166" s="609"/>
      <c r="AA166" s="609"/>
      <c r="AB166" s="609"/>
      <c r="AC166" s="609"/>
      <c r="AD166" s="609"/>
      <c r="AE166" s="609"/>
      <c r="AF166" s="609"/>
      <c r="AG166" s="609"/>
      <c r="AH166" s="609"/>
      <c r="AI166" s="609"/>
      <c r="AJ166" s="610" t="s">
        <v>13</v>
      </c>
      <c r="AK166" s="610"/>
      <c r="AL166" s="663"/>
      <c r="AM166" s="663"/>
      <c r="AN166" s="663"/>
      <c r="AO166" s="663"/>
      <c r="AP166" s="480">
        <f>ROUND(SUM(AP134:AP165),2)</f>
        <v>508.44</v>
      </c>
    </row>
    <row r="167" spans="1:42" ht="15" hidden="1" x14ac:dyDescent="0.25">
      <c r="A167" s="608"/>
      <c r="B167" s="609"/>
      <c r="C167" s="609"/>
      <c r="D167" s="609"/>
      <c r="E167" s="609"/>
      <c r="F167" s="609"/>
      <c r="G167" s="609"/>
      <c r="H167" s="609"/>
      <c r="I167" s="609"/>
      <c r="J167" s="609"/>
      <c r="K167" s="609"/>
      <c r="L167" s="609"/>
      <c r="M167" s="609"/>
      <c r="N167" s="609"/>
      <c r="O167" s="609"/>
      <c r="P167" s="609"/>
      <c r="Q167" s="609"/>
      <c r="R167" s="609"/>
      <c r="S167" s="609"/>
      <c r="T167" s="609"/>
      <c r="U167" s="609"/>
      <c r="V167" s="609"/>
      <c r="W167" s="609"/>
      <c r="X167" s="609"/>
      <c r="Y167" s="609"/>
      <c r="Z167" s="609"/>
      <c r="AA167" s="609"/>
      <c r="AB167" s="609"/>
      <c r="AC167" s="609"/>
      <c r="AD167" s="609"/>
      <c r="AE167" s="609"/>
      <c r="AF167" s="609"/>
      <c r="AG167" s="609"/>
      <c r="AH167" s="609"/>
      <c r="AI167" s="609"/>
      <c r="AJ167" s="611" t="s">
        <v>14</v>
      </c>
      <c r="AK167" s="611"/>
      <c r="AL167" s="664"/>
      <c r="AM167" s="664"/>
      <c r="AN167" s="664"/>
      <c r="AO167" s="664"/>
      <c r="AP167" s="482">
        <f>+AP166</f>
        <v>508.44</v>
      </c>
    </row>
    <row r="168" spans="1:42" ht="15" hidden="1" x14ac:dyDescent="0.25">
      <c r="A168" s="605"/>
      <c r="B168" s="606"/>
      <c r="C168" s="606"/>
      <c r="D168" s="606"/>
      <c r="E168" s="606"/>
      <c r="F168" s="606"/>
      <c r="G168" s="606"/>
      <c r="H168" s="606"/>
      <c r="I168" s="606"/>
      <c r="J168" s="606"/>
      <c r="K168" s="606"/>
      <c r="L168" s="606"/>
      <c r="M168" s="606"/>
      <c r="N168" s="606"/>
      <c r="O168" s="606"/>
      <c r="P168" s="606"/>
      <c r="Q168" s="606"/>
      <c r="R168" s="606"/>
      <c r="S168" s="606"/>
      <c r="T168" s="606"/>
      <c r="U168" s="606"/>
      <c r="V168" s="606"/>
      <c r="W168" s="606"/>
      <c r="X168" s="606"/>
      <c r="Y168" s="606"/>
      <c r="Z168" s="606" t="s">
        <v>15</v>
      </c>
      <c r="AA168" s="606"/>
      <c r="AB168" s="606"/>
      <c r="AC168" s="606"/>
      <c r="AD168" s="606"/>
      <c r="AE168" s="606"/>
      <c r="AF168" s="606"/>
      <c r="AG168" s="606"/>
      <c r="AH168" s="606"/>
      <c r="AI168" s="606"/>
      <c r="AJ168" s="606"/>
      <c r="AK168" s="606"/>
      <c r="AL168" s="606"/>
      <c r="AM168" s="606"/>
      <c r="AN168" s="606"/>
      <c r="AO168" s="606"/>
      <c r="AP168" s="607"/>
    </row>
    <row r="169" spans="1:42" hidden="1" x14ac:dyDescent="0.25">
      <c r="A169" s="605"/>
      <c r="B169" s="606"/>
      <c r="C169" s="606"/>
      <c r="D169" s="606"/>
      <c r="E169" s="606"/>
      <c r="F169" s="606"/>
      <c r="G169" s="606"/>
      <c r="H169" s="606"/>
      <c r="I169" s="606"/>
      <c r="J169" s="606"/>
      <c r="K169" s="606"/>
      <c r="L169" s="606"/>
      <c r="M169" s="606"/>
      <c r="N169" s="606"/>
      <c r="O169" s="606"/>
      <c r="P169" s="606"/>
      <c r="Q169" s="606"/>
      <c r="R169" s="606"/>
      <c r="S169" s="606"/>
      <c r="T169" s="606"/>
      <c r="U169" s="606"/>
      <c r="V169" s="606"/>
      <c r="W169" s="606"/>
      <c r="X169" s="606"/>
      <c r="Y169" s="606"/>
      <c r="Z169" s="606"/>
      <c r="AA169" s="606"/>
      <c r="AB169" s="606"/>
      <c r="AC169" s="606"/>
      <c r="AD169" s="606"/>
      <c r="AE169" s="606"/>
      <c r="AF169" s="606"/>
      <c r="AG169" s="606"/>
      <c r="AH169" s="606"/>
      <c r="AI169" s="606"/>
      <c r="AJ169" s="606"/>
      <c r="AK169" s="606"/>
      <c r="AL169" s="606"/>
      <c r="AM169" s="606"/>
      <c r="AN169" s="606"/>
      <c r="AO169" s="606"/>
      <c r="AP169" s="607"/>
    </row>
    <row r="170" spans="1:42" hidden="1" x14ac:dyDescent="0.25">
      <c r="A170" s="605"/>
      <c r="B170" s="606"/>
      <c r="C170" s="606"/>
      <c r="D170" s="606"/>
      <c r="E170" s="606"/>
      <c r="F170" s="606"/>
      <c r="G170" s="606"/>
      <c r="H170" s="606"/>
      <c r="I170" s="606"/>
      <c r="J170" s="606"/>
      <c r="K170" s="606"/>
      <c r="L170" s="606"/>
      <c r="M170" s="606"/>
      <c r="N170" s="606"/>
      <c r="O170" s="606"/>
      <c r="P170" s="606"/>
      <c r="Q170" s="606"/>
      <c r="R170" s="606"/>
      <c r="S170" s="606"/>
      <c r="T170" s="606"/>
      <c r="U170" s="606"/>
      <c r="V170" s="606"/>
      <c r="W170" s="606"/>
      <c r="X170" s="606"/>
      <c r="Y170" s="606"/>
      <c r="Z170" s="606"/>
      <c r="AA170" s="606"/>
      <c r="AB170" s="606"/>
      <c r="AC170" s="606"/>
      <c r="AD170" s="606"/>
      <c r="AE170" s="606"/>
      <c r="AF170" s="606"/>
      <c r="AG170" s="606"/>
      <c r="AH170" s="606"/>
      <c r="AI170" s="606"/>
      <c r="AJ170" s="606"/>
      <c r="AK170" s="606"/>
      <c r="AL170" s="606"/>
      <c r="AM170" s="606"/>
      <c r="AN170" s="606"/>
      <c r="AO170" s="606"/>
      <c r="AP170" s="607"/>
    </row>
    <row r="171" spans="1:42" hidden="1" x14ac:dyDescent="0.25">
      <c r="A171" s="605"/>
      <c r="B171" s="606"/>
      <c r="C171" s="606"/>
      <c r="D171" s="606"/>
      <c r="E171" s="606"/>
      <c r="F171" s="606"/>
      <c r="G171" s="606"/>
      <c r="H171" s="606"/>
      <c r="I171" s="606"/>
      <c r="J171" s="606"/>
      <c r="K171" s="606"/>
      <c r="L171" s="606"/>
      <c r="M171" s="606"/>
      <c r="N171" s="606"/>
      <c r="O171" s="606"/>
      <c r="P171" s="606"/>
      <c r="Q171" s="606"/>
      <c r="R171" s="606"/>
      <c r="S171" s="606"/>
      <c r="T171" s="606"/>
      <c r="U171" s="606"/>
      <c r="V171" s="606"/>
      <c r="W171" s="606"/>
      <c r="X171" s="606"/>
      <c r="Y171" s="606"/>
      <c r="Z171" s="606"/>
      <c r="AA171" s="606"/>
      <c r="AB171" s="606"/>
      <c r="AC171" s="606"/>
      <c r="AD171" s="606"/>
      <c r="AE171" s="606"/>
      <c r="AF171" s="606"/>
      <c r="AG171" s="606"/>
      <c r="AH171" s="606"/>
      <c r="AI171" s="606"/>
      <c r="AJ171" s="606"/>
      <c r="AK171" s="606"/>
      <c r="AL171" s="606"/>
      <c r="AM171" s="606"/>
      <c r="AN171" s="606"/>
      <c r="AO171" s="606"/>
      <c r="AP171" s="607"/>
    </row>
    <row r="172" spans="1:42" ht="15" hidden="1" x14ac:dyDescent="0.25">
      <c r="A172" s="599"/>
      <c r="B172" s="600"/>
      <c r="C172" s="600"/>
      <c r="D172" s="600"/>
      <c r="E172" s="600"/>
      <c r="F172" s="600"/>
      <c r="G172" s="600"/>
      <c r="H172" s="600"/>
      <c r="I172" s="600"/>
      <c r="J172" s="600"/>
      <c r="K172" s="600"/>
      <c r="L172" s="600"/>
      <c r="M172" s="600"/>
      <c r="N172" s="600"/>
      <c r="O172" s="600"/>
      <c r="P172" s="600"/>
      <c r="Q172" s="600"/>
      <c r="R172" s="600"/>
      <c r="S172" s="600"/>
      <c r="T172" s="600"/>
      <c r="U172" s="600"/>
      <c r="V172" s="600"/>
      <c r="W172" s="600"/>
      <c r="X172" s="600"/>
      <c r="Y172" s="600"/>
      <c r="Z172" s="600"/>
      <c r="AA172" s="600"/>
      <c r="AB172" s="600"/>
      <c r="AC172" s="600"/>
      <c r="AD172" s="600"/>
      <c r="AE172" s="600"/>
      <c r="AF172" s="600"/>
      <c r="AG172" s="600"/>
      <c r="AH172" s="600"/>
      <c r="AI172" s="600"/>
      <c r="AJ172" s="600"/>
      <c r="AK172" s="600"/>
      <c r="AL172" s="600"/>
      <c r="AM172" s="600"/>
      <c r="AN172" s="600"/>
      <c r="AO172" s="600"/>
      <c r="AP172" s="601"/>
    </row>
    <row r="173" spans="1:42" ht="15" hidden="1" x14ac:dyDescent="0.25">
      <c r="A173" s="599"/>
      <c r="B173" s="600"/>
      <c r="C173" s="600"/>
      <c r="D173" s="600"/>
      <c r="E173" s="600"/>
      <c r="F173" s="600"/>
      <c r="G173" s="600"/>
      <c r="H173" s="600"/>
      <c r="I173" s="600"/>
      <c r="J173" s="600"/>
      <c r="K173" s="600"/>
      <c r="L173" s="600"/>
      <c r="M173" s="600"/>
      <c r="N173" s="600"/>
      <c r="O173" s="600"/>
      <c r="P173" s="600"/>
      <c r="Q173" s="600"/>
      <c r="R173" s="600"/>
      <c r="S173" s="600"/>
      <c r="T173" s="600"/>
      <c r="U173" s="600"/>
      <c r="V173" s="600"/>
      <c r="W173" s="600"/>
      <c r="X173" s="600"/>
      <c r="Y173" s="600"/>
      <c r="Z173" s="600"/>
      <c r="AA173" s="600"/>
      <c r="AB173" s="600"/>
      <c r="AC173" s="600"/>
      <c r="AD173" s="600"/>
      <c r="AE173" s="600"/>
      <c r="AF173" s="600"/>
      <c r="AG173" s="600"/>
      <c r="AH173" s="600"/>
      <c r="AI173" s="600"/>
      <c r="AJ173" s="600"/>
      <c r="AK173" s="600"/>
      <c r="AL173" s="600"/>
      <c r="AM173" s="600"/>
      <c r="AN173" s="600"/>
      <c r="AO173" s="600"/>
      <c r="AP173" s="601"/>
    </row>
    <row r="174" spans="1:42" ht="15.6" hidden="1" thickBot="1" x14ac:dyDescent="0.3">
      <c r="A174" s="602"/>
      <c r="B174" s="603"/>
      <c r="C174" s="603"/>
      <c r="D174" s="603"/>
      <c r="E174" s="603"/>
      <c r="F174" s="603"/>
      <c r="G174" s="603"/>
      <c r="H174" s="603"/>
      <c r="I174" s="603"/>
      <c r="J174" s="603"/>
      <c r="K174" s="603"/>
      <c r="L174" s="603"/>
      <c r="M174" s="603"/>
      <c r="N174" s="603"/>
      <c r="O174" s="603"/>
      <c r="P174" s="603"/>
      <c r="Q174" s="603"/>
      <c r="R174" s="603"/>
      <c r="S174" s="603"/>
      <c r="T174" s="603"/>
      <c r="U174" s="603"/>
      <c r="V174" s="603"/>
      <c r="W174" s="603"/>
      <c r="X174" s="603"/>
      <c r="Y174" s="603"/>
      <c r="Z174" s="603"/>
      <c r="AA174" s="603"/>
      <c r="AB174" s="603"/>
      <c r="AC174" s="603"/>
      <c r="AD174" s="603"/>
      <c r="AE174" s="603"/>
      <c r="AF174" s="603"/>
      <c r="AG174" s="603"/>
      <c r="AH174" s="603"/>
      <c r="AI174" s="603"/>
      <c r="AJ174" s="603"/>
      <c r="AK174" s="603"/>
      <c r="AL174" s="603"/>
      <c r="AM174" s="603"/>
      <c r="AN174" s="603"/>
      <c r="AO174" s="603"/>
      <c r="AP174" s="604"/>
    </row>
    <row r="175" spans="1:42" ht="13.95" hidden="1" customHeight="1" x14ac:dyDescent="0.25">
      <c r="A175" s="636" t="str">
        <f>+$A$1</f>
        <v>MEMORIA DE CÁLCULO CANAL PRADOS DEL ESTE</v>
      </c>
      <c r="B175" s="637"/>
      <c r="C175" s="637"/>
      <c r="D175" s="637"/>
      <c r="E175" s="637"/>
      <c r="F175" s="637"/>
      <c r="G175" s="637"/>
      <c r="H175" s="637"/>
      <c r="I175" s="637"/>
      <c r="J175" s="637"/>
      <c r="K175" s="637"/>
      <c r="L175" s="637"/>
      <c r="M175" s="637"/>
      <c r="N175" s="637"/>
      <c r="O175" s="637"/>
      <c r="P175" s="637"/>
      <c r="Q175" s="637"/>
      <c r="R175" s="637"/>
      <c r="S175" s="637"/>
      <c r="T175" s="637"/>
      <c r="U175" s="637"/>
      <c r="V175" s="637"/>
      <c r="W175" s="637"/>
      <c r="X175" s="637"/>
      <c r="Y175" s="637"/>
      <c r="Z175" s="637"/>
      <c r="AA175" s="637"/>
      <c r="AB175" s="637"/>
      <c r="AC175" s="637"/>
      <c r="AD175" s="637"/>
      <c r="AE175" s="637"/>
      <c r="AF175" s="637"/>
      <c r="AG175" s="637"/>
      <c r="AH175" s="637"/>
      <c r="AI175" s="637"/>
      <c r="AJ175" s="637"/>
      <c r="AK175" s="640" t="str">
        <f>+$AK$1</f>
        <v>FECHA DE EMISION:                                           JULIO 2023</v>
      </c>
      <c r="AL175" s="640"/>
      <c r="AM175" s="640"/>
      <c r="AN175" s="640"/>
      <c r="AO175" s="640"/>
      <c r="AP175" s="642"/>
    </row>
    <row r="176" spans="1:42" ht="13.95" hidden="1" customHeight="1" x14ac:dyDescent="0.25">
      <c r="A176" s="638"/>
      <c r="B176" s="639"/>
      <c r="C176" s="639"/>
      <c r="D176" s="639"/>
      <c r="E176" s="639"/>
      <c r="F176" s="639"/>
      <c r="G176" s="639"/>
      <c r="H176" s="639"/>
      <c r="I176" s="639"/>
      <c r="J176" s="639"/>
      <c r="K176" s="639"/>
      <c r="L176" s="639"/>
      <c r="M176" s="639"/>
      <c r="N176" s="639"/>
      <c r="O176" s="639"/>
      <c r="P176" s="639"/>
      <c r="Q176" s="639"/>
      <c r="R176" s="639"/>
      <c r="S176" s="639"/>
      <c r="T176" s="639"/>
      <c r="U176" s="639"/>
      <c r="V176" s="639"/>
      <c r="W176" s="639"/>
      <c r="X176" s="639"/>
      <c r="Y176" s="639"/>
      <c r="Z176" s="639"/>
      <c r="AA176" s="639"/>
      <c r="AB176" s="639"/>
      <c r="AC176" s="639"/>
      <c r="AD176" s="639"/>
      <c r="AE176" s="639"/>
      <c r="AF176" s="639"/>
      <c r="AG176" s="639"/>
      <c r="AH176" s="639"/>
      <c r="AI176" s="639"/>
      <c r="AJ176" s="639"/>
      <c r="AK176" s="641"/>
      <c r="AL176" s="641"/>
      <c r="AM176" s="641"/>
      <c r="AN176" s="641"/>
      <c r="AO176" s="641"/>
      <c r="AP176" s="643"/>
    </row>
    <row r="177" spans="1:42" ht="13.95" hidden="1" customHeight="1" x14ac:dyDescent="0.25">
      <c r="A177" s="638"/>
      <c r="B177" s="639"/>
      <c r="C177" s="639"/>
      <c r="D177" s="639"/>
      <c r="E177" s="639"/>
      <c r="F177" s="639"/>
      <c r="G177" s="639"/>
      <c r="H177" s="639"/>
      <c r="I177" s="639"/>
      <c r="J177" s="639"/>
      <c r="K177" s="639"/>
      <c r="L177" s="639"/>
      <c r="M177" s="639"/>
      <c r="N177" s="639"/>
      <c r="O177" s="639"/>
      <c r="P177" s="639"/>
      <c r="Q177" s="639"/>
      <c r="R177" s="639"/>
      <c r="S177" s="639"/>
      <c r="T177" s="639"/>
      <c r="U177" s="639"/>
      <c r="V177" s="639"/>
      <c r="W177" s="639"/>
      <c r="X177" s="639"/>
      <c r="Y177" s="639"/>
      <c r="Z177" s="639"/>
      <c r="AA177" s="639"/>
      <c r="AB177" s="639"/>
      <c r="AC177" s="639"/>
      <c r="AD177" s="639"/>
      <c r="AE177" s="639"/>
      <c r="AF177" s="639"/>
      <c r="AG177" s="639"/>
      <c r="AH177" s="639"/>
      <c r="AI177" s="639"/>
      <c r="AJ177" s="639"/>
      <c r="AK177" s="641"/>
      <c r="AL177" s="641"/>
      <c r="AM177" s="641"/>
      <c r="AN177" s="641"/>
      <c r="AO177" s="641"/>
      <c r="AP177" s="643"/>
    </row>
    <row r="178" spans="1:42" ht="13.95" hidden="1" customHeight="1" x14ac:dyDescent="0.25">
      <c r="A178" s="638"/>
      <c r="B178" s="639"/>
      <c r="C178" s="639"/>
      <c r="D178" s="639"/>
      <c r="E178" s="639"/>
      <c r="F178" s="639"/>
      <c r="G178" s="639"/>
      <c r="H178" s="639"/>
      <c r="I178" s="639"/>
      <c r="J178" s="639"/>
      <c r="K178" s="639"/>
      <c r="L178" s="639"/>
      <c r="M178" s="639"/>
      <c r="N178" s="639"/>
      <c r="O178" s="639"/>
      <c r="P178" s="639"/>
      <c r="Q178" s="639"/>
      <c r="R178" s="639"/>
      <c r="S178" s="639"/>
      <c r="T178" s="639"/>
      <c r="U178" s="639"/>
      <c r="V178" s="639"/>
      <c r="W178" s="639"/>
      <c r="X178" s="639"/>
      <c r="Y178" s="639"/>
      <c r="Z178" s="639"/>
      <c r="AA178" s="639"/>
      <c r="AB178" s="639"/>
      <c r="AC178" s="639"/>
      <c r="AD178" s="639"/>
      <c r="AE178" s="639"/>
      <c r="AF178" s="639"/>
      <c r="AG178" s="639"/>
      <c r="AH178" s="639"/>
      <c r="AI178" s="639"/>
      <c r="AJ178" s="639"/>
      <c r="AK178" s="641"/>
      <c r="AL178" s="641"/>
      <c r="AM178" s="641"/>
      <c r="AN178" s="641"/>
      <c r="AO178" s="641"/>
      <c r="AP178" s="643"/>
    </row>
    <row r="179" spans="1:42" ht="13.95" hidden="1" customHeight="1" x14ac:dyDescent="0.25">
      <c r="A179" s="638"/>
      <c r="B179" s="639"/>
      <c r="C179" s="639"/>
      <c r="D179" s="639"/>
      <c r="E179" s="639"/>
      <c r="F179" s="639"/>
      <c r="G179" s="639"/>
      <c r="H179" s="639"/>
      <c r="I179" s="639"/>
      <c r="J179" s="639"/>
      <c r="K179" s="639"/>
      <c r="L179" s="639"/>
      <c r="M179" s="639"/>
      <c r="N179" s="639"/>
      <c r="O179" s="639"/>
      <c r="P179" s="639"/>
      <c r="Q179" s="639"/>
      <c r="R179" s="639"/>
      <c r="S179" s="639"/>
      <c r="T179" s="639"/>
      <c r="U179" s="639"/>
      <c r="V179" s="639"/>
      <c r="W179" s="639"/>
      <c r="X179" s="639"/>
      <c r="Y179" s="639"/>
      <c r="Z179" s="639"/>
      <c r="AA179" s="639"/>
      <c r="AB179" s="639"/>
      <c r="AC179" s="639"/>
      <c r="AD179" s="639"/>
      <c r="AE179" s="639"/>
      <c r="AF179" s="639"/>
      <c r="AG179" s="639"/>
      <c r="AH179" s="639"/>
      <c r="AI179" s="639"/>
      <c r="AJ179" s="639"/>
      <c r="AK179" s="641"/>
      <c r="AL179" s="641"/>
      <c r="AM179" s="641"/>
      <c r="AN179" s="641"/>
      <c r="AO179" s="641"/>
      <c r="AP179" s="643"/>
    </row>
    <row r="180" spans="1:42" ht="13.95" hidden="1" customHeight="1" x14ac:dyDescent="0.25">
      <c r="A180" s="638"/>
      <c r="B180" s="639"/>
      <c r="C180" s="639"/>
      <c r="D180" s="639"/>
      <c r="E180" s="639"/>
      <c r="F180" s="639"/>
      <c r="G180" s="639"/>
      <c r="H180" s="639"/>
      <c r="I180" s="639"/>
      <c r="J180" s="639"/>
      <c r="K180" s="639"/>
      <c r="L180" s="639"/>
      <c r="M180" s="639"/>
      <c r="N180" s="639"/>
      <c r="O180" s="639"/>
      <c r="P180" s="639"/>
      <c r="Q180" s="639"/>
      <c r="R180" s="639"/>
      <c r="S180" s="639"/>
      <c r="T180" s="639"/>
      <c r="U180" s="639"/>
      <c r="V180" s="639"/>
      <c r="W180" s="639"/>
      <c r="X180" s="639"/>
      <c r="Y180" s="639"/>
      <c r="Z180" s="639"/>
      <c r="AA180" s="639"/>
      <c r="AB180" s="639"/>
      <c r="AC180" s="639"/>
      <c r="AD180" s="639"/>
      <c r="AE180" s="639"/>
      <c r="AF180" s="639"/>
      <c r="AG180" s="639"/>
      <c r="AH180" s="639"/>
      <c r="AI180" s="639"/>
      <c r="AJ180" s="639"/>
      <c r="AK180" s="641"/>
      <c r="AL180" s="641"/>
      <c r="AM180" s="641"/>
      <c r="AN180" s="641"/>
      <c r="AO180" s="641"/>
      <c r="AP180" s="643"/>
    </row>
    <row r="181" spans="1:42" ht="13.95" hidden="1" customHeight="1" x14ac:dyDescent="0.25">
      <c r="A181" s="638"/>
      <c r="B181" s="639"/>
      <c r="C181" s="639"/>
      <c r="D181" s="639"/>
      <c r="E181" s="639"/>
      <c r="F181" s="639"/>
      <c r="G181" s="639"/>
      <c r="H181" s="639"/>
      <c r="I181" s="639"/>
      <c r="J181" s="639"/>
      <c r="K181" s="639"/>
      <c r="L181" s="639"/>
      <c r="M181" s="639"/>
      <c r="N181" s="639"/>
      <c r="O181" s="639"/>
      <c r="P181" s="639"/>
      <c r="Q181" s="639"/>
      <c r="R181" s="639"/>
      <c r="S181" s="639"/>
      <c r="T181" s="639"/>
      <c r="U181" s="639"/>
      <c r="V181" s="639"/>
      <c r="W181" s="639"/>
      <c r="X181" s="639"/>
      <c r="Y181" s="639"/>
      <c r="Z181" s="639"/>
      <c r="AA181" s="639"/>
      <c r="AB181" s="639"/>
      <c r="AC181" s="639"/>
      <c r="AD181" s="639"/>
      <c r="AE181" s="639"/>
      <c r="AF181" s="639"/>
      <c r="AG181" s="639"/>
      <c r="AH181" s="639"/>
      <c r="AI181" s="639"/>
      <c r="AJ181" s="639"/>
      <c r="AK181" s="641" t="s">
        <v>19</v>
      </c>
      <c r="AL181" s="641"/>
      <c r="AM181" s="641"/>
      <c r="AN181" s="641">
        <v>1</v>
      </c>
      <c r="AO181" s="641"/>
      <c r="AP181" s="643"/>
    </row>
    <row r="182" spans="1:42" ht="13.95" hidden="1" customHeight="1" x14ac:dyDescent="0.25">
      <c r="A182" s="638"/>
      <c r="B182" s="639"/>
      <c r="C182" s="639"/>
      <c r="D182" s="639"/>
      <c r="E182" s="639"/>
      <c r="F182" s="639"/>
      <c r="G182" s="639"/>
      <c r="H182" s="639"/>
      <c r="I182" s="639"/>
      <c r="J182" s="639"/>
      <c r="K182" s="639"/>
      <c r="L182" s="639"/>
      <c r="M182" s="639"/>
      <c r="N182" s="639"/>
      <c r="O182" s="639"/>
      <c r="P182" s="639"/>
      <c r="Q182" s="639"/>
      <c r="R182" s="639"/>
      <c r="S182" s="639"/>
      <c r="T182" s="639"/>
      <c r="U182" s="639"/>
      <c r="V182" s="639"/>
      <c r="W182" s="639"/>
      <c r="X182" s="639"/>
      <c r="Y182" s="639"/>
      <c r="Z182" s="639"/>
      <c r="AA182" s="639"/>
      <c r="AB182" s="639"/>
      <c r="AC182" s="639"/>
      <c r="AD182" s="639"/>
      <c r="AE182" s="639"/>
      <c r="AF182" s="639"/>
      <c r="AG182" s="639"/>
      <c r="AH182" s="639"/>
      <c r="AI182" s="639"/>
      <c r="AJ182" s="639"/>
      <c r="AK182" s="641"/>
      <c r="AL182" s="641"/>
      <c r="AM182" s="641"/>
      <c r="AN182" s="641"/>
      <c r="AO182" s="641"/>
      <c r="AP182" s="643"/>
    </row>
    <row r="183" spans="1:42" ht="13.95" hidden="1" customHeight="1" x14ac:dyDescent="0.25">
      <c r="A183" s="632" t="s">
        <v>1</v>
      </c>
      <c r="B183" s="633"/>
      <c r="C183" s="633"/>
      <c r="D183" s="633"/>
      <c r="E183" s="633"/>
      <c r="F183" s="633"/>
      <c r="G183" s="633"/>
      <c r="H183" s="633"/>
      <c r="I183" s="633"/>
      <c r="J183" s="633"/>
      <c r="K183" s="633"/>
      <c r="L183" s="633"/>
      <c r="M183" s="633"/>
      <c r="N183" s="633"/>
      <c r="O183" s="633"/>
      <c r="P183" s="633"/>
      <c r="Q183" s="633"/>
      <c r="R183" s="633"/>
      <c r="S183" s="633"/>
      <c r="T183" s="633"/>
      <c r="U183" s="633"/>
      <c r="V183" s="633"/>
      <c r="W183" s="633"/>
      <c r="X183" s="633"/>
      <c r="Y183" s="633"/>
      <c r="Z183" s="633"/>
      <c r="AA183" s="633"/>
      <c r="AB183" s="633"/>
      <c r="AC183" s="633"/>
      <c r="AD183" s="633"/>
      <c r="AE183" s="633"/>
      <c r="AF183" s="633"/>
      <c r="AG183" s="633"/>
      <c r="AH183" s="633"/>
      <c r="AI183" s="633"/>
      <c r="AJ183" s="633"/>
      <c r="AK183" s="633"/>
      <c r="AL183" s="633"/>
      <c r="AM183" s="633"/>
      <c r="AN183" s="633"/>
      <c r="AO183" s="633"/>
      <c r="AP183" s="634"/>
    </row>
    <row r="184" spans="1:42" ht="13.95" hidden="1" customHeight="1" x14ac:dyDescent="0.25">
      <c r="A184" s="632"/>
      <c r="B184" s="633"/>
      <c r="C184" s="633"/>
      <c r="D184" s="633"/>
      <c r="E184" s="633"/>
      <c r="F184" s="633"/>
      <c r="G184" s="633"/>
      <c r="H184" s="633"/>
      <c r="I184" s="633"/>
      <c r="J184" s="633"/>
      <c r="K184" s="633"/>
      <c r="L184" s="633"/>
      <c r="M184" s="633"/>
      <c r="N184" s="633"/>
      <c r="O184" s="633"/>
      <c r="P184" s="633"/>
      <c r="Q184" s="633"/>
      <c r="R184" s="633"/>
      <c r="S184" s="633"/>
      <c r="T184" s="633"/>
      <c r="U184" s="633"/>
      <c r="V184" s="633"/>
      <c r="W184" s="633"/>
      <c r="X184" s="633"/>
      <c r="Y184" s="633"/>
      <c r="Z184" s="633"/>
      <c r="AA184" s="633"/>
      <c r="AB184" s="633"/>
      <c r="AC184" s="633"/>
      <c r="AD184" s="633"/>
      <c r="AE184" s="633"/>
      <c r="AF184" s="633"/>
      <c r="AG184" s="633"/>
      <c r="AH184" s="633"/>
      <c r="AI184" s="633"/>
      <c r="AJ184" s="633"/>
      <c r="AK184" s="633"/>
      <c r="AL184" s="633"/>
      <c r="AM184" s="633"/>
      <c r="AN184" s="633"/>
      <c r="AO184" s="633"/>
      <c r="AP184" s="634"/>
    </row>
    <row r="185" spans="1:42" ht="30" hidden="1" customHeight="1" x14ac:dyDescent="0.25">
      <c r="A185" s="619" t="s">
        <v>2</v>
      </c>
      <c r="B185" s="620"/>
      <c r="C185" s="620"/>
      <c r="D185" s="620"/>
      <c r="E185" s="620"/>
      <c r="F185" s="620"/>
      <c r="G185" s="620"/>
      <c r="H185" s="620"/>
      <c r="I185" s="620"/>
      <c r="J185" s="620"/>
      <c r="K185" s="620"/>
      <c r="L185" s="620"/>
      <c r="M185" s="621" t="str">
        <f>+$M$11</f>
        <v>CANAL DE AGUAS LLUVIAS EN EL SECTOR PRADOS DEL ESTE, SAN JOSÉ DE CÚCUTA, NORTE DE SANTNADER</v>
      </c>
      <c r="N185" s="621"/>
      <c r="O185" s="621"/>
      <c r="P185" s="621"/>
      <c r="Q185" s="621"/>
      <c r="R185" s="621"/>
      <c r="S185" s="621"/>
      <c r="T185" s="621"/>
      <c r="U185" s="621"/>
      <c r="V185" s="621"/>
      <c r="W185" s="621"/>
      <c r="X185" s="621"/>
      <c r="Y185" s="621"/>
      <c r="Z185" s="621"/>
      <c r="AA185" s="621"/>
      <c r="AB185" s="621"/>
      <c r="AC185" s="621"/>
      <c r="AD185" s="621"/>
      <c r="AE185" s="621"/>
      <c r="AF185" s="621"/>
      <c r="AG185" s="621"/>
      <c r="AH185" s="621"/>
      <c r="AI185" s="621"/>
      <c r="AJ185" s="621"/>
      <c r="AK185" s="621"/>
      <c r="AL185" s="621"/>
      <c r="AM185" s="621"/>
      <c r="AN185" s="621"/>
      <c r="AO185" s="621"/>
      <c r="AP185" s="635"/>
    </row>
    <row r="186" spans="1:42" ht="30" hidden="1" customHeight="1" x14ac:dyDescent="0.25">
      <c r="A186" s="625" t="s">
        <v>46</v>
      </c>
      <c r="B186" s="622"/>
      <c r="C186" s="622"/>
      <c r="D186" s="622"/>
      <c r="E186" s="622"/>
      <c r="F186" s="622"/>
      <c r="G186" s="622"/>
      <c r="H186" s="622"/>
      <c r="I186" s="622"/>
      <c r="J186" s="622"/>
      <c r="K186" s="622"/>
      <c r="L186" s="622"/>
      <c r="M186" s="615" t="str">
        <f>+$M$12</f>
        <v xml:space="preserve">GESTIÓN DE RIESGOS </v>
      </c>
      <c r="N186" s="615"/>
      <c r="O186" s="615"/>
      <c r="P186" s="615"/>
      <c r="Q186" s="615"/>
      <c r="R186" s="615"/>
      <c r="S186" s="615"/>
      <c r="T186" s="615"/>
      <c r="U186" s="615"/>
      <c r="V186" s="615"/>
      <c r="W186" s="615"/>
      <c r="X186" s="615"/>
      <c r="Y186" s="615"/>
      <c r="Z186" s="615"/>
      <c r="AA186" s="615"/>
      <c r="AB186" s="615"/>
      <c r="AC186" s="615"/>
      <c r="AD186" s="615"/>
      <c r="AE186" s="615"/>
      <c r="AF186" s="615"/>
      <c r="AG186" s="615"/>
      <c r="AH186" s="615"/>
      <c r="AI186" s="615"/>
      <c r="AJ186" s="615"/>
      <c r="AK186" s="615"/>
      <c r="AL186" s="622" t="s">
        <v>3</v>
      </c>
      <c r="AM186" s="622"/>
      <c r="AN186" s="612" t="str">
        <f>+$AN$12</f>
        <v>-</v>
      </c>
      <c r="AO186" s="612"/>
      <c r="AP186" s="613"/>
    </row>
    <row r="187" spans="1:42" ht="30" hidden="1" customHeight="1" x14ac:dyDescent="0.25">
      <c r="A187" s="625" t="s">
        <v>4</v>
      </c>
      <c r="B187" s="622"/>
      <c r="C187" s="622"/>
      <c r="D187" s="622"/>
      <c r="E187" s="622"/>
      <c r="F187" s="622"/>
      <c r="G187" s="622"/>
      <c r="H187" s="622"/>
      <c r="I187" s="622"/>
      <c r="J187" s="622"/>
      <c r="K187" s="622"/>
      <c r="L187" s="622"/>
      <c r="M187" s="615" t="str">
        <f>+$M$13</f>
        <v>INTERVENTORÍA</v>
      </c>
      <c r="N187" s="615"/>
      <c r="O187" s="615"/>
      <c r="P187" s="615"/>
      <c r="Q187" s="615"/>
      <c r="R187" s="615"/>
      <c r="S187" s="615"/>
      <c r="T187" s="615"/>
      <c r="U187" s="615"/>
      <c r="V187" s="615"/>
      <c r="W187" s="615"/>
      <c r="X187" s="615"/>
      <c r="Y187" s="615"/>
      <c r="Z187" s="615"/>
      <c r="AA187" s="615"/>
      <c r="AB187" s="615"/>
      <c r="AC187" s="615"/>
      <c r="AD187" s="615"/>
      <c r="AE187" s="615"/>
      <c r="AF187" s="615"/>
      <c r="AG187" s="615"/>
      <c r="AH187" s="615"/>
      <c r="AI187" s="615"/>
      <c r="AJ187" s="615"/>
      <c r="AK187" s="615"/>
      <c r="AL187" s="622" t="s">
        <v>5</v>
      </c>
      <c r="AM187" s="622"/>
      <c r="AN187" s="626" t="str">
        <f>+$AN$13</f>
        <v>JULIO 2023</v>
      </c>
      <c r="AO187" s="627"/>
      <c r="AP187" s="628"/>
    </row>
    <row r="188" spans="1:42" ht="13.95" hidden="1" customHeight="1" x14ac:dyDescent="0.25">
      <c r="A188" s="629"/>
      <c r="B188" s="630"/>
      <c r="C188" s="630"/>
      <c r="D188" s="630"/>
      <c r="E188" s="630"/>
      <c r="F188" s="630"/>
      <c r="G188" s="630"/>
      <c r="H188" s="630"/>
      <c r="I188" s="630"/>
      <c r="J188" s="630"/>
      <c r="K188" s="630"/>
      <c r="L188" s="630"/>
      <c r="M188" s="630"/>
      <c r="N188" s="630"/>
      <c r="O188" s="630"/>
      <c r="P188" s="630"/>
      <c r="Q188" s="630"/>
      <c r="R188" s="630"/>
      <c r="S188" s="630"/>
      <c r="T188" s="630"/>
      <c r="U188" s="630"/>
      <c r="V188" s="630"/>
      <c r="W188" s="630"/>
      <c r="X188" s="630"/>
      <c r="Y188" s="630"/>
      <c r="Z188" s="630"/>
      <c r="AA188" s="630"/>
      <c r="AB188" s="630"/>
      <c r="AC188" s="630"/>
      <c r="AD188" s="630"/>
      <c r="AE188" s="630"/>
      <c r="AF188" s="630"/>
      <c r="AG188" s="630"/>
      <c r="AH188" s="630"/>
      <c r="AI188" s="630"/>
      <c r="AJ188" s="630"/>
      <c r="AK188" s="630"/>
      <c r="AL188" s="630"/>
      <c r="AM188" s="630"/>
      <c r="AN188" s="630"/>
      <c r="AO188" s="630"/>
      <c r="AP188" s="631"/>
    </row>
    <row r="189" spans="1:42" ht="30" hidden="1" customHeight="1" x14ac:dyDescent="0.25">
      <c r="A189" s="619" t="s">
        <v>6</v>
      </c>
      <c r="B189" s="620"/>
      <c r="C189" s="620"/>
      <c r="D189" s="620"/>
      <c r="E189" s="620"/>
      <c r="F189" s="620"/>
      <c r="G189" s="620"/>
      <c r="H189" s="474">
        <v>5</v>
      </c>
      <c r="I189" s="621" t="str">
        <f>IFERROR(VLOOKUP(H189,'PPTO CANAL DE AGUAS LLUVIAS'!B:G,2,FALSE),"")</f>
        <v xml:space="preserve">LIMPIEZA Y RETIRO DE ESCOMBROS </v>
      </c>
      <c r="J189" s="621"/>
      <c r="K189" s="621"/>
      <c r="L189" s="621"/>
      <c r="M189" s="621"/>
      <c r="N189" s="621"/>
      <c r="O189" s="621"/>
      <c r="P189" s="621"/>
      <c r="Q189" s="621"/>
      <c r="R189" s="621"/>
      <c r="S189" s="621"/>
      <c r="T189" s="621"/>
      <c r="U189" s="622" t="s">
        <v>0</v>
      </c>
      <c r="V189" s="622"/>
      <c r="W189" s="622"/>
      <c r="X189" s="622"/>
      <c r="Y189" s="622"/>
      <c r="Z189" s="622"/>
      <c r="AA189" s="622"/>
      <c r="AB189" s="622"/>
      <c r="AC189" s="622"/>
      <c r="AD189" s="622"/>
      <c r="AE189" s="623">
        <v>5.0199999999999996</v>
      </c>
      <c r="AF189" s="623"/>
      <c r="AG189" s="624" t="str">
        <f>IFERROR(VLOOKUP(AE189,'PPTO CANAL DE AGUAS LLUVIAS'!B:G,2,FALSE),"")</f>
        <v/>
      </c>
      <c r="AH189" s="624"/>
      <c r="AI189" s="624"/>
      <c r="AJ189" s="624"/>
      <c r="AK189" s="624"/>
      <c r="AL189" s="475" t="s">
        <v>7</v>
      </c>
      <c r="AM189" s="281" t="str">
        <f>IFERROR(VLOOKUP(AE189,'PPTO CANAL DE AGUAS LLUVIAS'!B:G,3,FALSE),"")</f>
        <v/>
      </c>
      <c r="AN189" s="475" t="s">
        <v>8</v>
      </c>
      <c r="AO189" s="612" t="str">
        <f>+$AO$15</f>
        <v>MUNICIPIO SAN JOSÉ DE CÚCUTA</v>
      </c>
      <c r="AP189" s="613"/>
    </row>
    <row r="190" spans="1:42" hidden="1" x14ac:dyDescent="0.25">
      <c r="A190" s="614"/>
      <c r="B190" s="615"/>
      <c r="C190" s="615"/>
      <c r="D190" s="615"/>
      <c r="E190" s="615"/>
      <c r="F190" s="615"/>
      <c r="G190" s="615"/>
      <c r="H190" s="615"/>
      <c r="I190" s="615"/>
      <c r="J190" s="615"/>
      <c r="K190" s="615"/>
      <c r="L190" s="615"/>
      <c r="M190" s="615"/>
      <c r="N190" s="615"/>
      <c r="O190" s="615"/>
      <c r="P190" s="615"/>
      <c r="Q190" s="615"/>
      <c r="R190" s="615"/>
      <c r="S190" s="615"/>
      <c r="T190" s="615"/>
      <c r="U190" s="615"/>
      <c r="V190" s="615"/>
      <c r="W190" s="615"/>
      <c r="X190" s="615"/>
      <c r="Y190" s="615"/>
      <c r="Z190" s="615"/>
      <c r="AA190" s="615"/>
      <c r="AB190" s="615"/>
      <c r="AC190" s="615"/>
      <c r="AD190" s="615"/>
      <c r="AE190" s="615"/>
      <c r="AF190" s="615"/>
      <c r="AG190" s="615"/>
      <c r="AH190" s="615"/>
      <c r="AI190" s="615"/>
      <c r="AJ190" s="616" t="s">
        <v>9</v>
      </c>
      <c r="AK190" s="665" t="s">
        <v>38</v>
      </c>
      <c r="AL190" s="666"/>
      <c r="AM190" s="666"/>
      <c r="AN190" s="667"/>
      <c r="AO190" s="616" t="s">
        <v>10</v>
      </c>
      <c r="AP190" s="617" t="s">
        <v>11</v>
      </c>
    </row>
    <row r="191" spans="1:42" hidden="1" x14ac:dyDescent="0.25">
      <c r="A191" s="614"/>
      <c r="B191" s="615"/>
      <c r="C191" s="615"/>
      <c r="D191" s="615"/>
      <c r="E191" s="615"/>
      <c r="F191" s="615"/>
      <c r="G191" s="615"/>
      <c r="H191" s="615"/>
      <c r="I191" s="615"/>
      <c r="J191" s="615"/>
      <c r="K191" s="615"/>
      <c r="L191" s="615"/>
      <c r="M191" s="615"/>
      <c r="N191" s="615"/>
      <c r="O191" s="615"/>
      <c r="P191" s="615"/>
      <c r="Q191" s="615"/>
      <c r="R191" s="615"/>
      <c r="S191" s="615"/>
      <c r="T191" s="615"/>
      <c r="U191" s="615"/>
      <c r="V191" s="615"/>
      <c r="W191" s="615"/>
      <c r="X191" s="615"/>
      <c r="Y191" s="615"/>
      <c r="Z191" s="615"/>
      <c r="AA191" s="615"/>
      <c r="AB191" s="615"/>
      <c r="AC191" s="615"/>
      <c r="AD191" s="615"/>
      <c r="AE191" s="615"/>
      <c r="AF191" s="615"/>
      <c r="AG191" s="615"/>
      <c r="AH191" s="615"/>
      <c r="AI191" s="615"/>
      <c r="AJ191" s="616"/>
      <c r="AK191" s="476" t="s">
        <v>37</v>
      </c>
      <c r="AL191" s="475" t="s">
        <v>12</v>
      </c>
      <c r="AM191" s="475" t="s">
        <v>16</v>
      </c>
      <c r="AN191" s="475" t="s">
        <v>17</v>
      </c>
      <c r="AO191" s="616"/>
      <c r="AP191" s="617"/>
    </row>
    <row r="192" spans="1:42" hidden="1" x14ac:dyDescent="0.25">
      <c r="A192" s="614"/>
      <c r="B192" s="615"/>
      <c r="C192" s="615"/>
      <c r="D192" s="615"/>
      <c r="E192" s="615"/>
      <c r="F192" s="615"/>
      <c r="G192" s="615"/>
      <c r="H192" s="615"/>
      <c r="I192" s="615"/>
      <c r="J192" s="615"/>
      <c r="K192" s="615"/>
      <c r="L192" s="615"/>
      <c r="M192" s="615"/>
      <c r="N192" s="615"/>
      <c r="O192" s="615"/>
      <c r="P192" s="615"/>
      <c r="Q192" s="615"/>
      <c r="R192" s="615"/>
      <c r="S192" s="615"/>
      <c r="T192" s="615"/>
      <c r="U192" s="615"/>
      <c r="V192" s="615"/>
      <c r="W192" s="615"/>
      <c r="X192" s="615"/>
      <c r="Y192" s="615"/>
      <c r="Z192" s="615"/>
      <c r="AA192" s="615"/>
      <c r="AB192" s="615"/>
      <c r="AC192" s="615"/>
      <c r="AD192" s="615"/>
      <c r="AE192" s="615"/>
      <c r="AF192" s="615"/>
      <c r="AG192" s="615"/>
      <c r="AH192" s="615"/>
      <c r="AI192" s="615"/>
      <c r="AJ192" s="477" t="s">
        <v>534</v>
      </c>
      <c r="AK192" s="478">
        <f>AL192*AM192</f>
        <v>747.5</v>
      </c>
      <c r="AL192" s="479">
        <v>115</v>
      </c>
      <c r="AM192" s="479">
        <v>6.5</v>
      </c>
      <c r="AN192" s="279">
        <v>0.18</v>
      </c>
      <c r="AO192" s="279">
        <v>1</v>
      </c>
      <c r="AP192" s="480">
        <f>ROUND(((AK192*AO192)*AN192*483)/50,0)</f>
        <v>1300</v>
      </c>
    </row>
    <row r="193" spans="1:42" hidden="1" x14ac:dyDescent="0.25">
      <c r="A193" s="614"/>
      <c r="B193" s="615"/>
      <c r="C193" s="615"/>
      <c r="D193" s="615"/>
      <c r="E193" s="615"/>
      <c r="F193" s="615"/>
      <c r="G193" s="615"/>
      <c r="H193" s="615"/>
      <c r="I193" s="615"/>
      <c r="J193" s="615"/>
      <c r="K193" s="615"/>
      <c r="L193" s="615"/>
      <c r="M193" s="615"/>
      <c r="N193" s="615"/>
      <c r="O193" s="615"/>
      <c r="P193" s="615"/>
      <c r="Q193" s="615"/>
      <c r="R193" s="615"/>
      <c r="S193" s="615"/>
      <c r="T193" s="615"/>
      <c r="U193" s="615"/>
      <c r="V193" s="615"/>
      <c r="W193" s="615"/>
      <c r="X193" s="615"/>
      <c r="Y193" s="615"/>
      <c r="Z193" s="615"/>
      <c r="AA193" s="615"/>
      <c r="AB193" s="615"/>
      <c r="AC193" s="615"/>
      <c r="AD193" s="615"/>
      <c r="AE193" s="615"/>
      <c r="AF193" s="615"/>
      <c r="AG193" s="615"/>
      <c r="AH193" s="615"/>
      <c r="AI193" s="615"/>
      <c r="AJ193" s="485"/>
      <c r="AK193" s="478"/>
      <c r="AL193" s="279"/>
      <c r="AM193" s="279"/>
      <c r="AN193" s="279"/>
      <c r="AO193" s="279"/>
      <c r="AP193" s="480"/>
    </row>
    <row r="194" spans="1:42" hidden="1" x14ac:dyDescent="0.25">
      <c r="A194" s="614"/>
      <c r="B194" s="615"/>
      <c r="C194" s="615"/>
      <c r="D194" s="615"/>
      <c r="E194" s="615"/>
      <c r="F194" s="615"/>
      <c r="G194" s="615"/>
      <c r="H194" s="615"/>
      <c r="I194" s="615"/>
      <c r="J194" s="615"/>
      <c r="K194" s="615"/>
      <c r="L194" s="615"/>
      <c r="M194" s="615"/>
      <c r="N194" s="615"/>
      <c r="O194" s="615"/>
      <c r="P194" s="615"/>
      <c r="Q194" s="615"/>
      <c r="R194" s="615"/>
      <c r="S194" s="615"/>
      <c r="T194" s="615"/>
      <c r="U194" s="615"/>
      <c r="V194" s="615"/>
      <c r="W194" s="615"/>
      <c r="X194" s="615"/>
      <c r="Y194" s="615"/>
      <c r="Z194" s="615"/>
      <c r="AA194" s="615"/>
      <c r="AB194" s="615"/>
      <c r="AC194" s="615"/>
      <c r="AD194" s="615"/>
      <c r="AE194" s="615"/>
      <c r="AF194" s="615"/>
      <c r="AG194" s="615"/>
      <c r="AH194" s="615"/>
      <c r="AI194" s="615"/>
      <c r="AJ194" s="486"/>
      <c r="AK194" s="478"/>
      <c r="AL194" s="279"/>
      <c r="AM194" s="279"/>
      <c r="AN194" s="279"/>
      <c r="AO194" s="279"/>
      <c r="AP194" s="480"/>
    </row>
    <row r="195" spans="1:42" hidden="1" x14ac:dyDescent="0.25">
      <c r="A195" s="614"/>
      <c r="B195" s="615"/>
      <c r="C195" s="615"/>
      <c r="D195" s="615"/>
      <c r="E195" s="615"/>
      <c r="F195" s="615"/>
      <c r="G195" s="615"/>
      <c r="H195" s="615"/>
      <c r="I195" s="615"/>
      <c r="J195" s="615"/>
      <c r="K195" s="615"/>
      <c r="L195" s="615"/>
      <c r="M195" s="615"/>
      <c r="N195" s="615"/>
      <c r="O195" s="615"/>
      <c r="P195" s="615"/>
      <c r="Q195" s="615"/>
      <c r="R195" s="615"/>
      <c r="S195" s="615"/>
      <c r="T195" s="615"/>
      <c r="U195" s="615"/>
      <c r="V195" s="615"/>
      <c r="W195" s="615"/>
      <c r="X195" s="615"/>
      <c r="Y195" s="615"/>
      <c r="Z195" s="615"/>
      <c r="AA195" s="615"/>
      <c r="AB195" s="615"/>
      <c r="AC195" s="615"/>
      <c r="AD195" s="615"/>
      <c r="AE195" s="615"/>
      <c r="AF195" s="615"/>
      <c r="AG195" s="615"/>
      <c r="AH195" s="615"/>
      <c r="AI195" s="615"/>
      <c r="AJ195" s="486"/>
      <c r="AK195" s="478"/>
      <c r="AL195" s="279"/>
      <c r="AM195" s="279"/>
      <c r="AN195" s="279"/>
      <c r="AO195" s="279"/>
      <c r="AP195" s="480"/>
    </row>
    <row r="196" spans="1:42" hidden="1" x14ac:dyDescent="0.25">
      <c r="A196" s="614"/>
      <c r="B196" s="615"/>
      <c r="C196" s="615"/>
      <c r="D196" s="615"/>
      <c r="E196" s="615"/>
      <c r="F196" s="615"/>
      <c r="G196" s="615"/>
      <c r="H196" s="615"/>
      <c r="I196" s="615"/>
      <c r="J196" s="615"/>
      <c r="K196" s="615"/>
      <c r="L196" s="615"/>
      <c r="M196" s="615"/>
      <c r="N196" s="615"/>
      <c r="O196" s="615"/>
      <c r="P196" s="615"/>
      <c r="Q196" s="615"/>
      <c r="R196" s="615"/>
      <c r="S196" s="615"/>
      <c r="T196" s="615"/>
      <c r="U196" s="615"/>
      <c r="V196" s="615"/>
      <c r="W196" s="615"/>
      <c r="X196" s="615"/>
      <c r="Y196" s="615"/>
      <c r="Z196" s="615"/>
      <c r="AA196" s="615"/>
      <c r="AB196" s="615"/>
      <c r="AC196" s="615"/>
      <c r="AD196" s="615"/>
      <c r="AE196" s="615"/>
      <c r="AF196" s="615"/>
      <c r="AG196" s="615"/>
      <c r="AH196" s="615"/>
      <c r="AI196" s="615"/>
      <c r="AJ196" s="281"/>
      <c r="AK196" s="478"/>
      <c r="AL196" s="279"/>
      <c r="AM196" s="279"/>
      <c r="AN196" s="279"/>
      <c r="AO196" s="279"/>
      <c r="AP196" s="480"/>
    </row>
    <row r="197" spans="1:42" hidden="1" x14ac:dyDescent="0.25">
      <c r="A197" s="614"/>
      <c r="B197" s="615"/>
      <c r="C197" s="615"/>
      <c r="D197" s="615"/>
      <c r="E197" s="615"/>
      <c r="F197" s="615"/>
      <c r="G197" s="615"/>
      <c r="H197" s="615"/>
      <c r="I197" s="615"/>
      <c r="J197" s="615"/>
      <c r="K197" s="615"/>
      <c r="L197" s="615"/>
      <c r="M197" s="615"/>
      <c r="N197" s="615"/>
      <c r="O197" s="615"/>
      <c r="P197" s="615"/>
      <c r="Q197" s="615"/>
      <c r="R197" s="615"/>
      <c r="S197" s="615"/>
      <c r="T197" s="615"/>
      <c r="U197" s="615"/>
      <c r="V197" s="615"/>
      <c r="W197" s="615"/>
      <c r="X197" s="615"/>
      <c r="Y197" s="615"/>
      <c r="Z197" s="615"/>
      <c r="AA197" s="615"/>
      <c r="AB197" s="615"/>
      <c r="AC197" s="615"/>
      <c r="AD197" s="615"/>
      <c r="AE197" s="615"/>
      <c r="AF197" s="615"/>
      <c r="AG197" s="615"/>
      <c r="AH197" s="615"/>
      <c r="AI197" s="615"/>
      <c r="AJ197" s="281"/>
      <c r="AK197" s="478"/>
      <c r="AL197" s="279"/>
      <c r="AM197" s="279"/>
      <c r="AN197" s="279"/>
      <c r="AO197" s="279"/>
      <c r="AP197" s="480"/>
    </row>
    <row r="198" spans="1:42" hidden="1" x14ac:dyDescent="0.25">
      <c r="A198" s="614"/>
      <c r="B198" s="615"/>
      <c r="C198" s="615"/>
      <c r="D198" s="615"/>
      <c r="E198" s="615"/>
      <c r="F198" s="615"/>
      <c r="G198" s="615"/>
      <c r="H198" s="615"/>
      <c r="I198" s="615"/>
      <c r="J198" s="615"/>
      <c r="K198" s="615"/>
      <c r="L198" s="615"/>
      <c r="M198" s="615"/>
      <c r="N198" s="615"/>
      <c r="O198" s="615"/>
      <c r="P198" s="615"/>
      <c r="Q198" s="615"/>
      <c r="R198" s="615"/>
      <c r="S198" s="615"/>
      <c r="T198" s="615"/>
      <c r="U198" s="615"/>
      <c r="V198" s="615"/>
      <c r="W198" s="615"/>
      <c r="X198" s="615"/>
      <c r="Y198" s="615"/>
      <c r="Z198" s="615"/>
      <c r="AA198" s="615"/>
      <c r="AB198" s="615"/>
      <c r="AC198" s="615"/>
      <c r="AD198" s="615"/>
      <c r="AE198" s="615"/>
      <c r="AF198" s="615"/>
      <c r="AG198" s="615"/>
      <c r="AH198" s="615"/>
      <c r="AI198" s="615"/>
      <c r="AJ198" s="281"/>
      <c r="AK198" s="478"/>
      <c r="AL198" s="279"/>
      <c r="AM198" s="279"/>
      <c r="AN198" s="279"/>
      <c r="AO198" s="279"/>
      <c r="AP198" s="480"/>
    </row>
    <row r="199" spans="1:42" hidden="1" x14ac:dyDescent="0.25">
      <c r="A199" s="614"/>
      <c r="B199" s="615"/>
      <c r="C199" s="615"/>
      <c r="D199" s="615"/>
      <c r="E199" s="615"/>
      <c r="F199" s="615"/>
      <c r="G199" s="615"/>
      <c r="H199" s="615"/>
      <c r="I199" s="615"/>
      <c r="J199" s="615"/>
      <c r="K199" s="615"/>
      <c r="L199" s="615"/>
      <c r="M199" s="615"/>
      <c r="N199" s="615"/>
      <c r="O199" s="615"/>
      <c r="P199" s="615"/>
      <c r="Q199" s="615"/>
      <c r="R199" s="615"/>
      <c r="S199" s="615"/>
      <c r="T199" s="615"/>
      <c r="U199" s="615"/>
      <c r="V199" s="615"/>
      <c r="W199" s="615"/>
      <c r="X199" s="615"/>
      <c r="Y199" s="615"/>
      <c r="Z199" s="615"/>
      <c r="AA199" s="615"/>
      <c r="AB199" s="615"/>
      <c r="AC199" s="615"/>
      <c r="AD199" s="615"/>
      <c r="AE199" s="615"/>
      <c r="AF199" s="615"/>
      <c r="AG199" s="615"/>
      <c r="AH199" s="615"/>
      <c r="AI199" s="615"/>
      <c r="AJ199" s="281"/>
      <c r="AK199" s="478"/>
      <c r="AL199" s="279"/>
      <c r="AM199" s="279"/>
      <c r="AN199" s="279"/>
      <c r="AO199" s="279"/>
      <c r="AP199" s="480"/>
    </row>
    <row r="200" spans="1:42" hidden="1" x14ac:dyDescent="0.25">
      <c r="A200" s="614"/>
      <c r="B200" s="615"/>
      <c r="C200" s="615"/>
      <c r="D200" s="615"/>
      <c r="E200" s="615"/>
      <c r="F200" s="615"/>
      <c r="G200" s="615"/>
      <c r="H200" s="615"/>
      <c r="I200" s="615"/>
      <c r="J200" s="615"/>
      <c r="K200" s="615"/>
      <c r="L200" s="615"/>
      <c r="M200" s="615"/>
      <c r="N200" s="615"/>
      <c r="O200" s="615"/>
      <c r="P200" s="615"/>
      <c r="Q200" s="615"/>
      <c r="R200" s="615"/>
      <c r="S200" s="615"/>
      <c r="T200" s="615"/>
      <c r="U200" s="615"/>
      <c r="V200" s="615"/>
      <c r="W200" s="615"/>
      <c r="X200" s="615"/>
      <c r="Y200" s="615"/>
      <c r="Z200" s="615"/>
      <c r="AA200" s="615"/>
      <c r="AB200" s="615"/>
      <c r="AC200" s="615"/>
      <c r="AD200" s="615"/>
      <c r="AE200" s="615"/>
      <c r="AF200" s="615"/>
      <c r="AG200" s="615"/>
      <c r="AH200" s="615"/>
      <c r="AI200" s="615"/>
      <c r="AJ200" s="281"/>
      <c r="AK200" s="281"/>
      <c r="AL200" s="279"/>
      <c r="AM200" s="279"/>
      <c r="AN200" s="279"/>
      <c r="AO200" s="279"/>
      <c r="AP200" s="480"/>
    </row>
    <row r="201" spans="1:42" hidden="1" x14ac:dyDescent="0.25">
      <c r="A201" s="614"/>
      <c r="B201" s="615"/>
      <c r="C201" s="615"/>
      <c r="D201" s="615"/>
      <c r="E201" s="615"/>
      <c r="F201" s="615"/>
      <c r="G201" s="615"/>
      <c r="H201" s="615"/>
      <c r="I201" s="615"/>
      <c r="J201" s="615"/>
      <c r="K201" s="615"/>
      <c r="L201" s="615"/>
      <c r="M201" s="615"/>
      <c r="N201" s="615"/>
      <c r="O201" s="615"/>
      <c r="P201" s="615"/>
      <c r="Q201" s="615"/>
      <c r="R201" s="615"/>
      <c r="S201" s="615"/>
      <c r="T201" s="615"/>
      <c r="U201" s="615"/>
      <c r="V201" s="615"/>
      <c r="W201" s="615"/>
      <c r="X201" s="615"/>
      <c r="Y201" s="615"/>
      <c r="Z201" s="615"/>
      <c r="AA201" s="615"/>
      <c r="AB201" s="615"/>
      <c r="AC201" s="615"/>
      <c r="AD201" s="615"/>
      <c r="AE201" s="615"/>
      <c r="AF201" s="615"/>
      <c r="AG201" s="615"/>
      <c r="AH201" s="615"/>
      <c r="AI201" s="615"/>
      <c r="AJ201" s="281"/>
      <c r="AK201" s="281"/>
      <c r="AL201" s="279"/>
      <c r="AM201" s="279"/>
      <c r="AN201" s="279"/>
      <c r="AO201" s="279"/>
      <c r="AP201" s="480"/>
    </row>
    <row r="202" spans="1:42" hidden="1" x14ac:dyDescent="0.25">
      <c r="A202" s="614"/>
      <c r="B202" s="615"/>
      <c r="C202" s="615"/>
      <c r="D202" s="615"/>
      <c r="E202" s="615"/>
      <c r="F202" s="615"/>
      <c r="G202" s="615"/>
      <c r="H202" s="615"/>
      <c r="I202" s="615"/>
      <c r="J202" s="615"/>
      <c r="K202" s="615"/>
      <c r="L202" s="615"/>
      <c r="M202" s="615"/>
      <c r="N202" s="615"/>
      <c r="O202" s="615"/>
      <c r="P202" s="615"/>
      <c r="Q202" s="615"/>
      <c r="R202" s="615"/>
      <c r="S202" s="615"/>
      <c r="T202" s="615"/>
      <c r="U202" s="615"/>
      <c r="V202" s="615"/>
      <c r="W202" s="615"/>
      <c r="X202" s="615"/>
      <c r="Y202" s="615"/>
      <c r="Z202" s="615"/>
      <c r="AA202" s="615"/>
      <c r="AB202" s="615"/>
      <c r="AC202" s="615"/>
      <c r="AD202" s="615"/>
      <c r="AE202" s="615"/>
      <c r="AF202" s="615"/>
      <c r="AG202" s="615"/>
      <c r="AH202" s="615"/>
      <c r="AI202" s="615"/>
      <c r="AJ202" s="281"/>
      <c r="AK202" s="281"/>
      <c r="AL202" s="279"/>
      <c r="AM202" s="279"/>
      <c r="AN202" s="279"/>
      <c r="AO202" s="279"/>
      <c r="AP202" s="480"/>
    </row>
    <row r="203" spans="1:42" hidden="1" x14ac:dyDescent="0.25">
      <c r="A203" s="614"/>
      <c r="B203" s="615"/>
      <c r="C203" s="615"/>
      <c r="D203" s="615"/>
      <c r="E203" s="615"/>
      <c r="F203" s="615"/>
      <c r="G203" s="615"/>
      <c r="H203" s="615"/>
      <c r="I203" s="615"/>
      <c r="J203" s="615"/>
      <c r="K203" s="615"/>
      <c r="L203" s="615"/>
      <c r="M203" s="615"/>
      <c r="N203" s="615"/>
      <c r="O203" s="615"/>
      <c r="P203" s="615"/>
      <c r="Q203" s="615"/>
      <c r="R203" s="615"/>
      <c r="S203" s="615"/>
      <c r="T203" s="615"/>
      <c r="U203" s="615"/>
      <c r="V203" s="615"/>
      <c r="W203" s="615"/>
      <c r="X203" s="615"/>
      <c r="Y203" s="615"/>
      <c r="Z203" s="615"/>
      <c r="AA203" s="615"/>
      <c r="AB203" s="615"/>
      <c r="AC203" s="615"/>
      <c r="AD203" s="615"/>
      <c r="AE203" s="615"/>
      <c r="AF203" s="615"/>
      <c r="AG203" s="615"/>
      <c r="AH203" s="615"/>
      <c r="AI203" s="615"/>
      <c r="AJ203" s="281"/>
      <c r="AK203" s="281"/>
      <c r="AL203" s="279"/>
      <c r="AM203" s="279"/>
      <c r="AN203" s="279"/>
      <c r="AO203" s="279"/>
      <c r="AP203" s="480"/>
    </row>
    <row r="204" spans="1:42" hidden="1" x14ac:dyDescent="0.25">
      <c r="A204" s="614"/>
      <c r="B204" s="615"/>
      <c r="C204" s="615"/>
      <c r="D204" s="615"/>
      <c r="E204" s="615"/>
      <c r="F204" s="615"/>
      <c r="G204" s="615"/>
      <c r="H204" s="615"/>
      <c r="I204" s="615"/>
      <c r="J204" s="615"/>
      <c r="K204" s="615"/>
      <c r="L204" s="615"/>
      <c r="M204" s="615"/>
      <c r="N204" s="615"/>
      <c r="O204" s="615"/>
      <c r="P204" s="615"/>
      <c r="Q204" s="615"/>
      <c r="R204" s="615"/>
      <c r="S204" s="615"/>
      <c r="T204" s="615"/>
      <c r="U204" s="615"/>
      <c r="V204" s="615"/>
      <c r="W204" s="615"/>
      <c r="X204" s="615"/>
      <c r="Y204" s="615"/>
      <c r="Z204" s="615"/>
      <c r="AA204" s="615"/>
      <c r="AB204" s="615"/>
      <c r="AC204" s="615"/>
      <c r="AD204" s="615"/>
      <c r="AE204" s="615"/>
      <c r="AF204" s="615"/>
      <c r="AG204" s="615"/>
      <c r="AH204" s="615"/>
      <c r="AI204" s="615"/>
      <c r="AJ204" s="281"/>
      <c r="AK204" s="281"/>
      <c r="AL204" s="279"/>
      <c r="AM204" s="279"/>
      <c r="AN204" s="279"/>
      <c r="AO204" s="279"/>
      <c r="AP204" s="480"/>
    </row>
    <row r="205" spans="1:42" hidden="1" x14ac:dyDescent="0.25">
      <c r="A205" s="614"/>
      <c r="B205" s="615"/>
      <c r="C205" s="615"/>
      <c r="D205" s="615"/>
      <c r="E205" s="615"/>
      <c r="F205" s="615"/>
      <c r="G205" s="615"/>
      <c r="H205" s="615"/>
      <c r="I205" s="615"/>
      <c r="J205" s="615"/>
      <c r="K205" s="615"/>
      <c r="L205" s="615"/>
      <c r="M205" s="615"/>
      <c r="N205" s="615"/>
      <c r="O205" s="615"/>
      <c r="P205" s="615"/>
      <c r="Q205" s="615"/>
      <c r="R205" s="615"/>
      <c r="S205" s="615"/>
      <c r="T205" s="615"/>
      <c r="U205" s="615"/>
      <c r="V205" s="615"/>
      <c r="W205" s="615"/>
      <c r="X205" s="615"/>
      <c r="Y205" s="615"/>
      <c r="Z205" s="615"/>
      <c r="AA205" s="615"/>
      <c r="AB205" s="615"/>
      <c r="AC205" s="615"/>
      <c r="AD205" s="615"/>
      <c r="AE205" s="615"/>
      <c r="AF205" s="615"/>
      <c r="AG205" s="615"/>
      <c r="AH205" s="615"/>
      <c r="AI205" s="615"/>
      <c r="AJ205" s="281"/>
      <c r="AK205" s="281"/>
      <c r="AL205" s="279"/>
      <c r="AM205" s="279"/>
      <c r="AN205" s="279"/>
      <c r="AO205" s="279"/>
      <c r="AP205" s="480"/>
    </row>
    <row r="206" spans="1:42" hidden="1" x14ac:dyDescent="0.25">
      <c r="A206" s="614"/>
      <c r="B206" s="615"/>
      <c r="C206" s="615"/>
      <c r="D206" s="615"/>
      <c r="E206" s="615"/>
      <c r="F206" s="615"/>
      <c r="G206" s="615"/>
      <c r="H206" s="615"/>
      <c r="I206" s="615"/>
      <c r="J206" s="615"/>
      <c r="K206" s="615"/>
      <c r="L206" s="615"/>
      <c r="M206" s="615"/>
      <c r="N206" s="615"/>
      <c r="O206" s="615"/>
      <c r="P206" s="615"/>
      <c r="Q206" s="615"/>
      <c r="R206" s="615"/>
      <c r="S206" s="615"/>
      <c r="T206" s="615"/>
      <c r="U206" s="615"/>
      <c r="V206" s="615"/>
      <c r="W206" s="615"/>
      <c r="X206" s="615"/>
      <c r="Y206" s="615"/>
      <c r="Z206" s="615"/>
      <c r="AA206" s="615"/>
      <c r="AB206" s="615"/>
      <c r="AC206" s="615"/>
      <c r="AD206" s="615"/>
      <c r="AE206" s="615"/>
      <c r="AF206" s="615"/>
      <c r="AG206" s="615"/>
      <c r="AH206" s="615"/>
      <c r="AI206" s="615"/>
      <c r="AJ206" s="281"/>
      <c r="AK206" s="281"/>
      <c r="AL206" s="279"/>
      <c r="AM206" s="279"/>
      <c r="AN206" s="279"/>
      <c r="AO206" s="279"/>
      <c r="AP206" s="480"/>
    </row>
    <row r="207" spans="1:42" hidden="1" x14ac:dyDescent="0.25">
      <c r="A207" s="614"/>
      <c r="B207" s="615"/>
      <c r="C207" s="615"/>
      <c r="D207" s="615"/>
      <c r="E207" s="615"/>
      <c r="F207" s="615"/>
      <c r="G207" s="615"/>
      <c r="H207" s="615"/>
      <c r="I207" s="615"/>
      <c r="J207" s="615"/>
      <c r="K207" s="615"/>
      <c r="L207" s="615"/>
      <c r="M207" s="615"/>
      <c r="N207" s="615"/>
      <c r="O207" s="615"/>
      <c r="P207" s="615"/>
      <c r="Q207" s="615"/>
      <c r="R207" s="615"/>
      <c r="S207" s="615"/>
      <c r="T207" s="615"/>
      <c r="U207" s="615"/>
      <c r="V207" s="615"/>
      <c r="W207" s="615"/>
      <c r="X207" s="615"/>
      <c r="Y207" s="615"/>
      <c r="Z207" s="615"/>
      <c r="AA207" s="615"/>
      <c r="AB207" s="615"/>
      <c r="AC207" s="615"/>
      <c r="AD207" s="615"/>
      <c r="AE207" s="615"/>
      <c r="AF207" s="615"/>
      <c r="AG207" s="615"/>
      <c r="AH207" s="615"/>
      <c r="AI207" s="615"/>
      <c r="AJ207" s="281"/>
      <c r="AK207" s="281"/>
      <c r="AL207" s="279"/>
      <c r="AM207" s="279"/>
      <c r="AN207" s="279"/>
      <c r="AO207" s="279"/>
      <c r="AP207" s="480"/>
    </row>
    <row r="208" spans="1:42" hidden="1" x14ac:dyDescent="0.25">
      <c r="A208" s="614"/>
      <c r="B208" s="615"/>
      <c r="C208" s="615"/>
      <c r="D208" s="615"/>
      <c r="E208" s="615"/>
      <c r="F208" s="615"/>
      <c r="G208" s="615"/>
      <c r="H208" s="615"/>
      <c r="I208" s="615"/>
      <c r="J208" s="615"/>
      <c r="K208" s="615"/>
      <c r="L208" s="615"/>
      <c r="M208" s="615"/>
      <c r="N208" s="615"/>
      <c r="O208" s="615"/>
      <c r="P208" s="615"/>
      <c r="Q208" s="615"/>
      <c r="R208" s="615"/>
      <c r="S208" s="615"/>
      <c r="T208" s="615"/>
      <c r="U208" s="615"/>
      <c r="V208" s="615"/>
      <c r="W208" s="615"/>
      <c r="X208" s="615"/>
      <c r="Y208" s="615"/>
      <c r="Z208" s="615"/>
      <c r="AA208" s="615"/>
      <c r="AB208" s="615"/>
      <c r="AC208" s="615"/>
      <c r="AD208" s="615"/>
      <c r="AE208" s="615"/>
      <c r="AF208" s="615"/>
      <c r="AG208" s="615"/>
      <c r="AH208" s="615"/>
      <c r="AI208" s="615"/>
      <c r="AJ208" s="281"/>
      <c r="AK208" s="281"/>
      <c r="AL208" s="279"/>
      <c r="AM208" s="279"/>
      <c r="AN208" s="279"/>
      <c r="AO208" s="279"/>
      <c r="AP208" s="480"/>
    </row>
    <row r="209" spans="1:42" hidden="1" x14ac:dyDescent="0.25">
      <c r="A209" s="614"/>
      <c r="B209" s="615"/>
      <c r="C209" s="615"/>
      <c r="D209" s="615"/>
      <c r="E209" s="615"/>
      <c r="F209" s="615"/>
      <c r="G209" s="615"/>
      <c r="H209" s="615"/>
      <c r="I209" s="615"/>
      <c r="J209" s="615"/>
      <c r="K209" s="615"/>
      <c r="L209" s="615"/>
      <c r="M209" s="615"/>
      <c r="N209" s="615"/>
      <c r="O209" s="615"/>
      <c r="P209" s="615"/>
      <c r="Q209" s="615"/>
      <c r="R209" s="615"/>
      <c r="S209" s="615"/>
      <c r="T209" s="615"/>
      <c r="U209" s="615"/>
      <c r="V209" s="615"/>
      <c r="W209" s="615"/>
      <c r="X209" s="615"/>
      <c r="Y209" s="615"/>
      <c r="Z209" s="615"/>
      <c r="AA209" s="615"/>
      <c r="AB209" s="615"/>
      <c r="AC209" s="615"/>
      <c r="AD209" s="615"/>
      <c r="AE209" s="615"/>
      <c r="AF209" s="615"/>
      <c r="AG209" s="615"/>
      <c r="AH209" s="615"/>
      <c r="AI209" s="615"/>
      <c r="AJ209" s="281"/>
      <c r="AK209" s="281"/>
      <c r="AL209" s="279"/>
      <c r="AM209" s="279"/>
      <c r="AN209" s="279"/>
      <c r="AO209" s="279"/>
      <c r="AP209" s="480"/>
    </row>
    <row r="210" spans="1:42" hidden="1" x14ac:dyDescent="0.25">
      <c r="A210" s="614"/>
      <c r="B210" s="615"/>
      <c r="C210" s="615"/>
      <c r="D210" s="615"/>
      <c r="E210" s="615"/>
      <c r="F210" s="615"/>
      <c r="G210" s="615"/>
      <c r="H210" s="615"/>
      <c r="I210" s="615"/>
      <c r="J210" s="615"/>
      <c r="K210" s="615"/>
      <c r="L210" s="615"/>
      <c r="M210" s="615"/>
      <c r="N210" s="615"/>
      <c r="O210" s="615"/>
      <c r="P210" s="615"/>
      <c r="Q210" s="615"/>
      <c r="R210" s="615"/>
      <c r="S210" s="615"/>
      <c r="T210" s="615"/>
      <c r="U210" s="615"/>
      <c r="V210" s="615"/>
      <c r="W210" s="615"/>
      <c r="X210" s="615"/>
      <c r="Y210" s="615"/>
      <c r="Z210" s="615"/>
      <c r="AA210" s="615"/>
      <c r="AB210" s="615"/>
      <c r="AC210" s="615"/>
      <c r="AD210" s="615"/>
      <c r="AE210" s="615"/>
      <c r="AF210" s="615"/>
      <c r="AG210" s="615"/>
      <c r="AH210" s="615"/>
      <c r="AI210" s="615"/>
      <c r="AJ210" s="281"/>
      <c r="AK210" s="281"/>
      <c r="AL210" s="279"/>
      <c r="AM210" s="279"/>
      <c r="AN210" s="279"/>
      <c r="AO210" s="279"/>
      <c r="AP210" s="480"/>
    </row>
    <row r="211" spans="1:42" hidden="1" x14ac:dyDescent="0.25">
      <c r="A211" s="614"/>
      <c r="B211" s="615"/>
      <c r="C211" s="615"/>
      <c r="D211" s="615"/>
      <c r="E211" s="615"/>
      <c r="F211" s="615"/>
      <c r="G211" s="615"/>
      <c r="H211" s="615"/>
      <c r="I211" s="615"/>
      <c r="J211" s="615"/>
      <c r="K211" s="615"/>
      <c r="L211" s="615"/>
      <c r="M211" s="615"/>
      <c r="N211" s="615"/>
      <c r="O211" s="615"/>
      <c r="P211" s="615"/>
      <c r="Q211" s="615"/>
      <c r="R211" s="615"/>
      <c r="S211" s="615"/>
      <c r="T211" s="615"/>
      <c r="U211" s="615"/>
      <c r="V211" s="615"/>
      <c r="W211" s="615"/>
      <c r="X211" s="615"/>
      <c r="Y211" s="615"/>
      <c r="Z211" s="615"/>
      <c r="AA211" s="615"/>
      <c r="AB211" s="615"/>
      <c r="AC211" s="615"/>
      <c r="AD211" s="615"/>
      <c r="AE211" s="615"/>
      <c r="AF211" s="615"/>
      <c r="AG211" s="615"/>
      <c r="AH211" s="615"/>
      <c r="AI211" s="615"/>
      <c r="AJ211" s="281"/>
      <c r="AK211" s="281"/>
      <c r="AL211" s="279"/>
      <c r="AM211" s="279"/>
      <c r="AN211" s="279"/>
      <c r="AO211" s="279"/>
      <c r="AP211" s="480"/>
    </row>
    <row r="212" spans="1:42" hidden="1" x14ac:dyDescent="0.25">
      <c r="A212" s="614"/>
      <c r="B212" s="615"/>
      <c r="C212" s="615"/>
      <c r="D212" s="615"/>
      <c r="E212" s="615"/>
      <c r="F212" s="615"/>
      <c r="G212" s="615"/>
      <c r="H212" s="615"/>
      <c r="I212" s="615"/>
      <c r="J212" s="615"/>
      <c r="K212" s="615"/>
      <c r="L212" s="615"/>
      <c r="M212" s="615"/>
      <c r="N212" s="615"/>
      <c r="O212" s="615"/>
      <c r="P212" s="615"/>
      <c r="Q212" s="615"/>
      <c r="R212" s="615"/>
      <c r="S212" s="615"/>
      <c r="T212" s="615"/>
      <c r="U212" s="615"/>
      <c r="V212" s="615"/>
      <c r="W212" s="615"/>
      <c r="X212" s="615"/>
      <c r="Y212" s="615"/>
      <c r="Z212" s="615"/>
      <c r="AA212" s="615"/>
      <c r="AB212" s="615"/>
      <c r="AC212" s="615"/>
      <c r="AD212" s="615"/>
      <c r="AE212" s="615"/>
      <c r="AF212" s="615"/>
      <c r="AG212" s="615"/>
      <c r="AH212" s="615"/>
      <c r="AI212" s="615"/>
      <c r="AJ212" s="281"/>
      <c r="AK212" s="281"/>
      <c r="AL212" s="279"/>
      <c r="AM212" s="279"/>
      <c r="AN212" s="279"/>
      <c r="AO212" s="279"/>
      <c r="AP212" s="480"/>
    </row>
    <row r="213" spans="1:42" hidden="1" x14ac:dyDescent="0.25">
      <c r="A213" s="614"/>
      <c r="B213" s="615"/>
      <c r="C213" s="615"/>
      <c r="D213" s="615"/>
      <c r="E213" s="615"/>
      <c r="F213" s="615"/>
      <c r="G213" s="615"/>
      <c r="H213" s="615"/>
      <c r="I213" s="615"/>
      <c r="J213" s="615"/>
      <c r="K213" s="615"/>
      <c r="L213" s="615"/>
      <c r="M213" s="615"/>
      <c r="N213" s="615"/>
      <c r="O213" s="615"/>
      <c r="P213" s="615"/>
      <c r="Q213" s="615"/>
      <c r="R213" s="615"/>
      <c r="S213" s="615"/>
      <c r="T213" s="615"/>
      <c r="U213" s="615"/>
      <c r="V213" s="615"/>
      <c r="W213" s="615"/>
      <c r="X213" s="615"/>
      <c r="Y213" s="615"/>
      <c r="Z213" s="615"/>
      <c r="AA213" s="615"/>
      <c r="AB213" s="615"/>
      <c r="AC213" s="615"/>
      <c r="AD213" s="615"/>
      <c r="AE213" s="615"/>
      <c r="AF213" s="615"/>
      <c r="AG213" s="615"/>
      <c r="AH213" s="615"/>
      <c r="AI213" s="615"/>
      <c r="AJ213" s="281"/>
      <c r="AK213" s="281"/>
      <c r="AL213" s="279"/>
      <c r="AM213" s="279"/>
      <c r="AN213" s="279"/>
      <c r="AO213" s="279"/>
      <c r="AP213" s="480"/>
    </row>
    <row r="214" spans="1:42" hidden="1" x14ac:dyDescent="0.25">
      <c r="A214" s="614"/>
      <c r="B214" s="615"/>
      <c r="C214" s="615"/>
      <c r="D214" s="615"/>
      <c r="E214" s="615"/>
      <c r="F214" s="615"/>
      <c r="G214" s="615"/>
      <c r="H214" s="615"/>
      <c r="I214" s="615"/>
      <c r="J214" s="615"/>
      <c r="K214" s="615"/>
      <c r="L214" s="615"/>
      <c r="M214" s="615"/>
      <c r="N214" s="615"/>
      <c r="O214" s="615"/>
      <c r="P214" s="615"/>
      <c r="Q214" s="615"/>
      <c r="R214" s="615"/>
      <c r="S214" s="615"/>
      <c r="T214" s="615"/>
      <c r="U214" s="615"/>
      <c r="V214" s="615"/>
      <c r="W214" s="615"/>
      <c r="X214" s="615"/>
      <c r="Y214" s="615"/>
      <c r="Z214" s="615"/>
      <c r="AA214" s="615"/>
      <c r="AB214" s="615"/>
      <c r="AC214" s="615"/>
      <c r="AD214" s="615"/>
      <c r="AE214" s="615"/>
      <c r="AF214" s="615"/>
      <c r="AG214" s="615"/>
      <c r="AH214" s="615"/>
      <c r="AI214" s="615"/>
      <c r="AJ214" s="481"/>
      <c r="AK214" s="481"/>
      <c r="AL214" s="279"/>
      <c r="AM214" s="279"/>
      <c r="AN214" s="279"/>
      <c r="AO214" s="279"/>
      <c r="AP214" s="480"/>
    </row>
    <row r="215" spans="1:42" hidden="1" x14ac:dyDescent="0.25">
      <c r="A215" s="614"/>
      <c r="B215" s="615"/>
      <c r="C215" s="615"/>
      <c r="D215" s="615"/>
      <c r="E215" s="615"/>
      <c r="F215" s="615"/>
      <c r="G215" s="615"/>
      <c r="H215" s="615"/>
      <c r="I215" s="615"/>
      <c r="J215" s="615"/>
      <c r="K215" s="615"/>
      <c r="L215" s="615"/>
      <c r="M215" s="615"/>
      <c r="N215" s="615"/>
      <c r="O215" s="615"/>
      <c r="P215" s="615"/>
      <c r="Q215" s="615"/>
      <c r="R215" s="615"/>
      <c r="S215" s="615"/>
      <c r="T215" s="615"/>
      <c r="U215" s="615"/>
      <c r="V215" s="615"/>
      <c r="W215" s="615"/>
      <c r="X215" s="615"/>
      <c r="Y215" s="615"/>
      <c r="Z215" s="615"/>
      <c r="AA215" s="615"/>
      <c r="AB215" s="615"/>
      <c r="AC215" s="615"/>
      <c r="AD215" s="615"/>
      <c r="AE215" s="615"/>
      <c r="AF215" s="615"/>
      <c r="AG215" s="615"/>
      <c r="AH215" s="615"/>
      <c r="AI215" s="615"/>
      <c r="AJ215" s="481"/>
      <c r="AK215" s="481"/>
      <c r="AL215" s="279"/>
      <c r="AM215" s="279"/>
      <c r="AN215" s="279"/>
      <c r="AO215" s="279"/>
      <c r="AP215" s="480"/>
    </row>
    <row r="216" spans="1:42" hidden="1" x14ac:dyDescent="0.25">
      <c r="A216" s="614"/>
      <c r="B216" s="615"/>
      <c r="C216" s="615"/>
      <c r="D216" s="615"/>
      <c r="E216" s="615"/>
      <c r="F216" s="615"/>
      <c r="G216" s="615"/>
      <c r="H216" s="615"/>
      <c r="I216" s="615"/>
      <c r="J216" s="615"/>
      <c r="K216" s="615"/>
      <c r="L216" s="615"/>
      <c r="M216" s="615"/>
      <c r="N216" s="615"/>
      <c r="O216" s="615"/>
      <c r="P216" s="615"/>
      <c r="Q216" s="615"/>
      <c r="R216" s="615"/>
      <c r="S216" s="615"/>
      <c r="T216" s="615"/>
      <c r="U216" s="615"/>
      <c r="V216" s="615"/>
      <c r="W216" s="615"/>
      <c r="X216" s="615"/>
      <c r="Y216" s="615"/>
      <c r="Z216" s="615"/>
      <c r="AA216" s="615"/>
      <c r="AB216" s="615"/>
      <c r="AC216" s="615"/>
      <c r="AD216" s="615"/>
      <c r="AE216" s="615"/>
      <c r="AF216" s="615"/>
      <c r="AG216" s="615"/>
      <c r="AH216" s="615"/>
      <c r="AI216" s="615"/>
      <c r="AJ216" s="281"/>
      <c r="AK216" s="281"/>
      <c r="AL216" s="279"/>
      <c r="AM216" s="279"/>
      <c r="AN216" s="279"/>
      <c r="AO216" s="279"/>
      <c r="AP216" s="480"/>
    </row>
    <row r="217" spans="1:42" hidden="1" x14ac:dyDescent="0.25">
      <c r="A217" s="614"/>
      <c r="B217" s="615"/>
      <c r="C217" s="615"/>
      <c r="D217" s="615"/>
      <c r="E217" s="615"/>
      <c r="F217" s="615"/>
      <c r="G217" s="615"/>
      <c r="H217" s="615"/>
      <c r="I217" s="615"/>
      <c r="J217" s="615"/>
      <c r="K217" s="615"/>
      <c r="L217" s="615"/>
      <c r="M217" s="615"/>
      <c r="N217" s="615"/>
      <c r="O217" s="615"/>
      <c r="P217" s="615"/>
      <c r="Q217" s="615"/>
      <c r="R217" s="615"/>
      <c r="S217" s="615"/>
      <c r="T217" s="615"/>
      <c r="U217" s="615"/>
      <c r="V217" s="615"/>
      <c r="W217" s="615"/>
      <c r="X217" s="615"/>
      <c r="Y217" s="615"/>
      <c r="Z217" s="615"/>
      <c r="AA217" s="615"/>
      <c r="AB217" s="615"/>
      <c r="AC217" s="615"/>
      <c r="AD217" s="615"/>
      <c r="AE217" s="615"/>
      <c r="AF217" s="615"/>
      <c r="AG217" s="615"/>
      <c r="AH217" s="615"/>
      <c r="AI217" s="615"/>
      <c r="AJ217" s="281"/>
      <c r="AK217" s="281"/>
      <c r="AL217" s="279"/>
      <c r="AM217" s="279"/>
      <c r="AN217" s="279"/>
      <c r="AO217" s="279"/>
      <c r="AP217" s="480"/>
    </row>
    <row r="218" spans="1:42" hidden="1" x14ac:dyDescent="0.25">
      <c r="A218" s="614"/>
      <c r="B218" s="615"/>
      <c r="C218" s="615"/>
      <c r="D218" s="615"/>
      <c r="E218" s="615"/>
      <c r="F218" s="615"/>
      <c r="G218" s="615"/>
      <c r="H218" s="615"/>
      <c r="I218" s="615"/>
      <c r="J218" s="615"/>
      <c r="K218" s="615"/>
      <c r="L218" s="615"/>
      <c r="M218" s="615"/>
      <c r="N218" s="615"/>
      <c r="O218" s="615"/>
      <c r="P218" s="615"/>
      <c r="Q218" s="615"/>
      <c r="R218" s="615"/>
      <c r="S218" s="615"/>
      <c r="T218" s="615"/>
      <c r="U218" s="615"/>
      <c r="V218" s="615"/>
      <c r="W218" s="615"/>
      <c r="X218" s="615"/>
      <c r="Y218" s="615"/>
      <c r="Z218" s="615"/>
      <c r="AA218" s="615"/>
      <c r="AB218" s="615"/>
      <c r="AC218" s="615"/>
      <c r="AD218" s="615"/>
      <c r="AE218" s="615"/>
      <c r="AF218" s="615"/>
      <c r="AG218" s="615"/>
      <c r="AH218" s="615"/>
      <c r="AI218" s="615"/>
      <c r="AJ218" s="281"/>
      <c r="AK218" s="281"/>
      <c r="AL218" s="279"/>
      <c r="AM218" s="279"/>
      <c r="AN218" s="279"/>
      <c r="AO218" s="279"/>
      <c r="AP218" s="480"/>
    </row>
    <row r="219" spans="1:42" hidden="1" x14ac:dyDescent="0.25">
      <c r="A219" s="614"/>
      <c r="B219" s="615"/>
      <c r="C219" s="615"/>
      <c r="D219" s="615"/>
      <c r="E219" s="615"/>
      <c r="F219" s="615"/>
      <c r="G219" s="615"/>
      <c r="H219" s="615"/>
      <c r="I219" s="615"/>
      <c r="J219" s="615"/>
      <c r="K219" s="615"/>
      <c r="L219" s="615"/>
      <c r="M219" s="615"/>
      <c r="N219" s="615"/>
      <c r="O219" s="615"/>
      <c r="P219" s="615"/>
      <c r="Q219" s="615"/>
      <c r="R219" s="615"/>
      <c r="S219" s="615"/>
      <c r="T219" s="615"/>
      <c r="U219" s="615"/>
      <c r="V219" s="615"/>
      <c r="W219" s="615"/>
      <c r="X219" s="615"/>
      <c r="Y219" s="615"/>
      <c r="Z219" s="615"/>
      <c r="AA219" s="615"/>
      <c r="AB219" s="615"/>
      <c r="AC219" s="615"/>
      <c r="AD219" s="615"/>
      <c r="AE219" s="615"/>
      <c r="AF219" s="615"/>
      <c r="AG219" s="615"/>
      <c r="AH219" s="615"/>
      <c r="AI219" s="615"/>
      <c r="AJ219" s="281"/>
      <c r="AK219" s="281"/>
      <c r="AL219" s="279"/>
      <c r="AM219" s="279"/>
      <c r="AN219" s="279"/>
      <c r="AO219" s="279"/>
      <c r="AP219" s="480"/>
    </row>
    <row r="220" spans="1:42" hidden="1" x14ac:dyDescent="0.25">
      <c r="A220" s="614"/>
      <c r="B220" s="615"/>
      <c r="C220" s="615"/>
      <c r="D220" s="615"/>
      <c r="E220" s="615"/>
      <c r="F220" s="615"/>
      <c r="G220" s="615"/>
      <c r="H220" s="615"/>
      <c r="I220" s="615"/>
      <c r="J220" s="615"/>
      <c r="K220" s="615"/>
      <c r="L220" s="615"/>
      <c r="M220" s="615"/>
      <c r="N220" s="615"/>
      <c r="O220" s="615"/>
      <c r="P220" s="615"/>
      <c r="Q220" s="615"/>
      <c r="R220" s="615"/>
      <c r="S220" s="615"/>
      <c r="T220" s="615"/>
      <c r="U220" s="615"/>
      <c r="V220" s="615"/>
      <c r="W220" s="615"/>
      <c r="X220" s="615"/>
      <c r="Y220" s="615"/>
      <c r="Z220" s="615"/>
      <c r="AA220" s="615"/>
      <c r="AB220" s="615"/>
      <c r="AC220" s="615"/>
      <c r="AD220" s="615"/>
      <c r="AE220" s="615"/>
      <c r="AF220" s="615"/>
      <c r="AG220" s="615"/>
      <c r="AH220" s="615"/>
      <c r="AI220" s="615"/>
      <c r="AJ220" s="281"/>
      <c r="AK220" s="281"/>
      <c r="AL220" s="279"/>
      <c r="AM220" s="279"/>
      <c r="AN220" s="279"/>
      <c r="AO220" s="279"/>
      <c r="AP220" s="480"/>
    </row>
    <row r="221" spans="1:42" hidden="1" x14ac:dyDescent="0.25">
      <c r="A221" s="614"/>
      <c r="B221" s="615"/>
      <c r="C221" s="615"/>
      <c r="D221" s="615"/>
      <c r="E221" s="615"/>
      <c r="F221" s="615"/>
      <c r="G221" s="615"/>
      <c r="H221" s="615"/>
      <c r="I221" s="615"/>
      <c r="J221" s="615"/>
      <c r="K221" s="615"/>
      <c r="L221" s="615"/>
      <c r="M221" s="615"/>
      <c r="N221" s="615"/>
      <c r="O221" s="615"/>
      <c r="P221" s="615"/>
      <c r="Q221" s="615"/>
      <c r="R221" s="615"/>
      <c r="S221" s="615"/>
      <c r="T221" s="615"/>
      <c r="U221" s="615"/>
      <c r="V221" s="615"/>
      <c r="W221" s="615"/>
      <c r="X221" s="615"/>
      <c r="Y221" s="615"/>
      <c r="Z221" s="615"/>
      <c r="AA221" s="615"/>
      <c r="AB221" s="615"/>
      <c r="AC221" s="615"/>
      <c r="AD221" s="615"/>
      <c r="AE221" s="615"/>
      <c r="AF221" s="615"/>
      <c r="AG221" s="615"/>
      <c r="AH221" s="615"/>
      <c r="AI221" s="615"/>
      <c r="AJ221" s="281"/>
      <c r="AK221" s="281"/>
      <c r="AL221" s="279"/>
      <c r="AM221" s="279"/>
      <c r="AN221" s="279"/>
      <c r="AO221" s="279"/>
      <c r="AP221" s="480"/>
    </row>
    <row r="222" spans="1:42" hidden="1" x14ac:dyDescent="0.25">
      <c r="A222" s="614"/>
      <c r="B222" s="615"/>
      <c r="C222" s="615"/>
      <c r="D222" s="615"/>
      <c r="E222" s="615"/>
      <c r="F222" s="615"/>
      <c r="G222" s="615"/>
      <c r="H222" s="615"/>
      <c r="I222" s="615"/>
      <c r="J222" s="615"/>
      <c r="K222" s="615"/>
      <c r="L222" s="615"/>
      <c r="M222" s="615"/>
      <c r="N222" s="615"/>
      <c r="O222" s="615"/>
      <c r="P222" s="615"/>
      <c r="Q222" s="615"/>
      <c r="R222" s="615"/>
      <c r="S222" s="615"/>
      <c r="T222" s="615"/>
      <c r="U222" s="615"/>
      <c r="V222" s="615"/>
      <c r="W222" s="615"/>
      <c r="X222" s="615"/>
      <c r="Y222" s="615"/>
      <c r="Z222" s="615"/>
      <c r="AA222" s="615"/>
      <c r="AB222" s="615"/>
      <c r="AC222" s="615"/>
      <c r="AD222" s="615"/>
      <c r="AE222" s="615"/>
      <c r="AF222" s="615"/>
      <c r="AG222" s="615"/>
      <c r="AH222" s="615"/>
      <c r="AI222" s="615"/>
      <c r="AJ222" s="281"/>
      <c r="AK222" s="281"/>
      <c r="AL222" s="279"/>
      <c r="AM222" s="279"/>
      <c r="AN222" s="279"/>
      <c r="AO222" s="279"/>
      <c r="AP222" s="480"/>
    </row>
    <row r="223" spans="1:42" hidden="1" x14ac:dyDescent="0.25">
      <c r="A223" s="614"/>
      <c r="B223" s="615"/>
      <c r="C223" s="615"/>
      <c r="D223" s="615"/>
      <c r="E223" s="615"/>
      <c r="F223" s="615"/>
      <c r="G223" s="615"/>
      <c r="H223" s="615"/>
      <c r="I223" s="615"/>
      <c r="J223" s="615"/>
      <c r="K223" s="615"/>
      <c r="L223" s="615"/>
      <c r="M223" s="615"/>
      <c r="N223" s="615"/>
      <c r="O223" s="615"/>
      <c r="P223" s="615"/>
      <c r="Q223" s="615"/>
      <c r="R223" s="615"/>
      <c r="S223" s="615"/>
      <c r="T223" s="615"/>
      <c r="U223" s="615"/>
      <c r="V223" s="615"/>
      <c r="W223" s="615"/>
      <c r="X223" s="615"/>
      <c r="Y223" s="615"/>
      <c r="Z223" s="615"/>
      <c r="AA223" s="615"/>
      <c r="AB223" s="615"/>
      <c r="AC223" s="615"/>
      <c r="AD223" s="615"/>
      <c r="AE223" s="615"/>
      <c r="AF223" s="615"/>
      <c r="AG223" s="615"/>
      <c r="AH223" s="615"/>
      <c r="AI223" s="615"/>
      <c r="AJ223" s="618"/>
      <c r="AK223" s="618"/>
      <c r="AL223" s="618"/>
      <c r="AM223" s="618"/>
      <c r="AN223" s="618"/>
      <c r="AO223" s="618"/>
      <c r="AP223" s="483"/>
    </row>
    <row r="224" spans="1:42" hidden="1" x14ac:dyDescent="0.25">
      <c r="A224" s="608" t="s">
        <v>717</v>
      </c>
      <c r="B224" s="609"/>
      <c r="C224" s="609"/>
      <c r="D224" s="609"/>
      <c r="E224" s="609"/>
      <c r="F224" s="609"/>
      <c r="G224" s="609"/>
      <c r="H224" s="609"/>
      <c r="I224" s="609"/>
      <c r="J224" s="609"/>
      <c r="K224" s="609"/>
      <c r="L224" s="609"/>
      <c r="M224" s="609"/>
      <c r="N224" s="609"/>
      <c r="O224" s="609"/>
      <c r="P224" s="609"/>
      <c r="Q224" s="609"/>
      <c r="R224" s="609"/>
      <c r="S224" s="609"/>
      <c r="T224" s="609"/>
      <c r="U224" s="609"/>
      <c r="V224" s="609"/>
      <c r="W224" s="609"/>
      <c r="X224" s="609"/>
      <c r="Y224" s="609"/>
      <c r="Z224" s="609"/>
      <c r="AA224" s="609"/>
      <c r="AB224" s="609"/>
      <c r="AC224" s="609"/>
      <c r="AD224" s="609"/>
      <c r="AE224" s="609"/>
      <c r="AF224" s="609"/>
      <c r="AG224" s="609"/>
      <c r="AH224" s="609"/>
      <c r="AI224" s="609"/>
      <c r="AJ224" s="610" t="s">
        <v>13</v>
      </c>
      <c r="AK224" s="610"/>
      <c r="AL224" s="663"/>
      <c r="AM224" s="663"/>
      <c r="AN224" s="663"/>
      <c r="AO224" s="663"/>
      <c r="AP224" s="480">
        <f>ROUND(SUM(AP192:AP223),2)</f>
        <v>1300</v>
      </c>
    </row>
    <row r="225" spans="1:42" ht="15" hidden="1" x14ac:dyDescent="0.25">
      <c r="A225" s="608"/>
      <c r="B225" s="609"/>
      <c r="C225" s="609"/>
      <c r="D225" s="609"/>
      <c r="E225" s="609"/>
      <c r="F225" s="609"/>
      <c r="G225" s="609"/>
      <c r="H225" s="609"/>
      <c r="I225" s="609"/>
      <c r="J225" s="609"/>
      <c r="K225" s="609"/>
      <c r="L225" s="609"/>
      <c r="M225" s="609"/>
      <c r="N225" s="609"/>
      <c r="O225" s="609"/>
      <c r="P225" s="609"/>
      <c r="Q225" s="609"/>
      <c r="R225" s="609"/>
      <c r="S225" s="609"/>
      <c r="T225" s="609"/>
      <c r="U225" s="609"/>
      <c r="V225" s="609"/>
      <c r="W225" s="609"/>
      <c r="X225" s="609"/>
      <c r="Y225" s="609"/>
      <c r="Z225" s="609"/>
      <c r="AA225" s="609"/>
      <c r="AB225" s="609"/>
      <c r="AC225" s="609"/>
      <c r="AD225" s="609"/>
      <c r="AE225" s="609"/>
      <c r="AF225" s="609"/>
      <c r="AG225" s="609"/>
      <c r="AH225" s="609"/>
      <c r="AI225" s="609"/>
      <c r="AJ225" s="611" t="s">
        <v>14</v>
      </c>
      <c r="AK225" s="611"/>
      <c r="AL225" s="664"/>
      <c r="AM225" s="664"/>
      <c r="AN225" s="664"/>
      <c r="AO225" s="664"/>
      <c r="AP225" s="482">
        <f>+AP224</f>
        <v>1300</v>
      </c>
    </row>
    <row r="226" spans="1:42" ht="15" hidden="1" x14ac:dyDescent="0.25">
      <c r="A226" s="605"/>
      <c r="B226" s="606"/>
      <c r="C226" s="606"/>
      <c r="D226" s="606"/>
      <c r="E226" s="606"/>
      <c r="F226" s="606"/>
      <c r="G226" s="606"/>
      <c r="H226" s="606"/>
      <c r="I226" s="606"/>
      <c r="J226" s="606"/>
      <c r="K226" s="606"/>
      <c r="L226" s="606"/>
      <c r="M226" s="606"/>
      <c r="N226" s="606"/>
      <c r="O226" s="606"/>
      <c r="P226" s="606"/>
      <c r="Q226" s="606"/>
      <c r="R226" s="606"/>
      <c r="S226" s="606"/>
      <c r="T226" s="606"/>
      <c r="U226" s="606"/>
      <c r="V226" s="606"/>
      <c r="W226" s="606"/>
      <c r="X226" s="606"/>
      <c r="Y226" s="606"/>
      <c r="Z226" s="606" t="s">
        <v>15</v>
      </c>
      <c r="AA226" s="606"/>
      <c r="AB226" s="606"/>
      <c r="AC226" s="606"/>
      <c r="AD226" s="606"/>
      <c r="AE226" s="606"/>
      <c r="AF226" s="606"/>
      <c r="AG226" s="606"/>
      <c r="AH226" s="606"/>
      <c r="AI226" s="606"/>
      <c r="AJ226" s="606"/>
      <c r="AK226" s="606"/>
      <c r="AL226" s="606"/>
      <c r="AM226" s="606"/>
      <c r="AN226" s="606"/>
      <c r="AO226" s="606"/>
      <c r="AP226" s="607"/>
    </row>
    <row r="227" spans="1:42" hidden="1" x14ac:dyDescent="0.25">
      <c r="A227" s="605"/>
      <c r="B227" s="606"/>
      <c r="C227" s="606"/>
      <c r="D227" s="606"/>
      <c r="E227" s="606"/>
      <c r="F227" s="606"/>
      <c r="G227" s="606"/>
      <c r="H227" s="606"/>
      <c r="I227" s="606"/>
      <c r="J227" s="606"/>
      <c r="K227" s="606"/>
      <c r="L227" s="606"/>
      <c r="M227" s="606"/>
      <c r="N227" s="606"/>
      <c r="O227" s="606"/>
      <c r="P227" s="606"/>
      <c r="Q227" s="606"/>
      <c r="R227" s="606"/>
      <c r="S227" s="606"/>
      <c r="T227" s="606"/>
      <c r="U227" s="606"/>
      <c r="V227" s="606"/>
      <c r="W227" s="606"/>
      <c r="X227" s="606"/>
      <c r="Y227" s="606"/>
      <c r="Z227" s="606"/>
      <c r="AA227" s="606"/>
      <c r="AB227" s="606"/>
      <c r="AC227" s="606"/>
      <c r="AD227" s="606"/>
      <c r="AE227" s="606"/>
      <c r="AF227" s="606"/>
      <c r="AG227" s="606"/>
      <c r="AH227" s="606"/>
      <c r="AI227" s="606"/>
      <c r="AJ227" s="606"/>
      <c r="AK227" s="606"/>
      <c r="AL227" s="606"/>
      <c r="AM227" s="606"/>
      <c r="AN227" s="606"/>
      <c r="AO227" s="606"/>
      <c r="AP227" s="607"/>
    </row>
    <row r="228" spans="1:42" hidden="1" x14ac:dyDescent="0.25">
      <c r="A228" s="605"/>
      <c r="B228" s="606"/>
      <c r="C228" s="606"/>
      <c r="D228" s="606"/>
      <c r="E228" s="606"/>
      <c r="F228" s="606"/>
      <c r="G228" s="606"/>
      <c r="H228" s="606"/>
      <c r="I228" s="606"/>
      <c r="J228" s="606"/>
      <c r="K228" s="606"/>
      <c r="L228" s="606"/>
      <c r="M228" s="606"/>
      <c r="N228" s="606"/>
      <c r="O228" s="606"/>
      <c r="P228" s="606"/>
      <c r="Q228" s="606"/>
      <c r="R228" s="606"/>
      <c r="S228" s="606"/>
      <c r="T228" s="606"/>
      <c r="U228" s="606"/>
      <c r="V228" s="606"/>
      <c r="W228" s="606"/>
      <c r="X228" s="606"/>
      <c r="Y228" s="606"/>
      <c r="Z228" s="606"/>
      <c r="AA228" s="606"/>
      <c r="AB228" s="606"/>
      <c r="AC228" s="606"/>
      <c r="AD228" s="606"/>
      <c r="AE228" s="606"/>
      <c r="AF228" s="606"/>
      <c r="AG228" s="606"/>
      <c r="AH228" s="606"/>
      <c r="AI228" s="606"/>
      <c r="AJ228" s="606"/>
      <c r="AK228" s="606"/>
      <c r="AL228" s="606"/>
      <c r="AM228" s="606"/>
      <c r="AN228" s="606"/>
      <c r="AO228" s="606"/>
      <c r="AP228" s="607"/>
    </row>
    <row r="229" spans="1:42" hidden="1" x14ac:dyDescent="0.25">
      <c r="A229" s="605"/>
      <c r="B229" s="606"/>
      <c r="C229" s="606"/>
      <c r="D229" s="606"/>
      <c r="E229" s="606"/>
      <c r="F229" s="606"/>
      <c r="G229" s="606"/>
      <c r="H229" s="606"/>
      <c r="I229" s="606"/>
      <c r="J229" s="606"/>
      <c r="K229" s="606"/>
      <c r="L229" s="606"/>
      <c r="M229" s="606"/>
      <c r="N229" s="606"/>
      <c r="O229" s="606"/>
      <c r="P229" s="606"/>
      <c r="Q229" s="606"/>
      <c r="R229" s="606"/>
      <c r="S229" s="606"/>
      <c r="T229" s="606"/>
      <c r="U229" s="606"/>
      <c r="V229" s="606"/>
      <c r="W229" s="606"/>
      <c r="X229" s="606"/>
      <c r="Y229" s="606"/>
      <c r="Z229" s="606"/>
      <c r="AA229" s="606"/>
      <c r="AB229" s="606"/>
      <c r="AC229" s="606"/>
      <c r="AD229" s="606"/>
      <c r="AE229" s="606"/>
      <c r="AF229" s="606"/>
      <c r="AG229" s="606"/>
      <c r="AH229" s="606"/>
      <c r="AI229" s="606"/>
      <c r="AJ229" s="606"/>
      <c r="AK229" s="606"/>
      <c r="AL229" s="606"/>
      <c r="AM229" s="606"/>
      <c r="AN229" s="606"/>
      <c r="AO229" s="606"/>
      <c r="AP229" s="607"/>
    </row>
    <row r="230" spans="1:42" ht="15" hidden="1" x14ac:dyDescent="0.25">
      <c r="A230" s="599"/>
      <c r="B230" s="600"/>
      <c r="C230" s="600"/>
      <c r="D230" s="600"/>
      <c r="E230" s="600"/>
      <c r="F230" s="600"/>
      <c r="G230" s="600"/>
      <c r="H230" s="600"/>
      <c r="I230" s="600"/>
      <c r="J230" s="600"/>
      <c r="K230" s="600"/>
      <c r="L230" s="600"/>
      <c r="M230" s="600"/>
      <c r="N230" s="600"/>
      <c r="O230" s="600"/>
      <c r="P230" s="600"/>
      <c r="Q230" s="600"/>
      <c r="R230" s="600"/>
      <c r="S230" s="600"/>
      <c r="T230" s="600"/>
      <c r="U230" s="600"/>
      <c r="V230" s="600"/>
      <c r="W230" s="600"/>
      <c r="X230" s="600"/>
      <c r="Y230" s="600"/>
      <c r="Z230" s="600"/>
      <c r="AA230" s="600"/>
      <c r="AB230" s="600"/>
      <c r="AC230" s="600"/>
      <c r="AD230" s="600"/>
      <c r="AE230" s="600"/>
      <c r="AF230" s="600"/>
      <c r="AG230" s="600"/>
      <c r="AH230" s="600"/>
      <c r="AI230" s="600"/>
      <c r="AJ230" s="600"/>
      <c r="AK230" s="600"/>
      <c r="AL230" s="600"/>
      <c r="AM230" s="600"/>
      <c r="AN230" s="600"/>
      <c r="AO230" s="600"/>
      <c r="AP230" s="601"/>
    </row>
    <row r="231" spans="1:42" ht="15" hidden="1" x14ac:dyDescent="0.25">
      <c r="A231" s="599"/>
      <c r="B231" s="600"/>
      <c r="C231" s="600"/>
      <c r="D231" s="600"/>
      <c r="E231" s="600"/>
      <c r="F231" s="600"/>
      <c r="G231" s="600"/>
      <c r="H231" s="600"/>
      <c r="I231" s="600"/>
      <c r="J231" s="600"/>
      <c r="K231" s="600"/>
      <c r="L231" s="600"/>
      <c r="M231" s="600"/>
      <c r="N231" s="600"/>
      <c r="O231" s="600"/>
      <c r="P231" s="600"/>
      <c r="Q231" s="600"/>
      <c r="R231" s="600"/>
      <c r="S231" s="600"/>
      <c r="T231" s="600"/>
      <c r="U231" s="600"/>
      <c r="V231" s="600"/>
      <c r="W231" s="600"/>
      <c r="X231" s="600"/>
      <c r="Y231" s="600"/>
      <c r="Z231" s="600"/>
      <c r="AA231" s="600"/>
      <c r="AB231" s="600"/>
      <c r="AC231" s="600"/>
      <c r="AD231" s="600"/>
      <c r="AE231" s="600"/>
      <c r="AF231" s="600"/>
      <c r="AG231" s="600"/>
      <c r="AH231" s="600"/>
      <c r="AI231" s="600"/>
      <c r="AJ231" s="600"/>
      <c r="AK231" s="600"/>
      <c r="AL231" s="600"/>
      <c r="AM231" s="600"/>
      <c r="AN231" s="600"/>
      <c r="AO231" s="600"/>
      <c r="AP231" s="601"/>
    </row>
    <row r="232" spans="1:42" ht="15.6" hidden="1" thickBot="1" x14ac:dyDescent="0.3">
      <c r="A232" s="602"/>
      <c r="B232" s="603"/>
      <c r="C232" s="603"/>
      <c r="D232" s="603"/>
      <c r="E232" s="603"/>
      <c r="F232" s="603"/>
      <c r="G232" s="603"/>
      <c r="H232" s="603"/>
      <c r="I232" s="603"/>
      <c r="J232" s="603"/>
      <c r="K232" s="603"/>
      <c r="L232" s="603"/>
      <c r="M232" s="603"/>
      <c r="N232" s="603"/>
      <c r="O232" s="603"/>
      <c r="P232" s="603"/>
      <c r="Q232" s="603"/>
      <c r="R232" s="603"/>
      <c r="S232" s="603"/>
      <c r="T232" s="603"/>
      <c r="U232" s="603"/>
      <c r="V232" s="603"/>
      <c r="W232" s="603"/>
      <c r="X232" s="603"/>
      <c r="Y232" s="603"/>
      <c r="Z232" s="603"/>
      <c r="AA232" s="603"/>
      <c r="AB232" s="603"/>
      <c r="AC232" s="603"/>
      <c r="AD232" s="603"/>
      <c r="AE232" s="603"/>
      <c r="AF232" s="603"/>
      <c r="AG232" s="603"/>
      <c r="AH232" s="603"/>
      <c r="AI232" s="603"/>
      <c r="AJ232" s="603"/>
      <c r="AK232" s="603"/>
      <c r="AL232" s="603"/>
      <c r="AM232" s="603"/>
      <c r="AN232" s="603"/>
      <c r="AO232" s="603"/>
      <c r="AP232" s="604"/>
    </row>
    <row r="233" spans="1:42" ht="13.95" hidden="1" customHeight="1" x14ac:dyDescent="0.25">
      <c r="A233" s="636" t="str">
        <f>+$A$1</f>
        <v>MEMORIA DE CÁLCULO CANAL PRADOS DEL ESTE</v>
      </c>
      <c r="B233" s="637"/>
      <c r="C233" s="637"/>
      <c r="D233" s="637"/>
      <c r="E233" s="637"/>
      <c r="F233" s="637"/>
      <c r="G233" s="637"/>
      <c r="H233" s="637"/>
      <c r="I233" s="637"/>
      <c r="J233" s="637"/>
      <c r="K233" s="637"/>
      <c r="L233" s="637"/>
      <c r="M233" s="637"/>
      <c r="N233" s="637"/>
      <c r="O233" s="637"/>
      <c r="P233" s="637"/>
      <c r="Q233" s="637"/>
      <c r="R233" s="637"/>
      <c r="S233" s="637"/>
      <c r="T233" s="637"/>
      <c r="U233" s="637"/>
      <c r="V233" s="637"/>
      <c r="W233" s="637"/>
      <c r="X233" s="637"/>
      <c r="Y233" s="637"/>
      <c r="Z233" s="637"/>
      <c r="AA233" s="637"/>
      <c r="AB233" s="637"/>
      <c r="AC233" s="637"/>
      <c r="AD233" s="637"/>
      <c r="AE233" s="637"/>
      <c r="AF233" s="637"/>
      <c r="AG233" s="637"/>
      <c r="AH233" s="637"/>
      <c r="AI233" s="637"/>
      <c r="AJ233" s="637"/>
      <c r="AK233" s="640" t="str">
        <f>+$AK$1</f>
        <v>FECHA DE EMISION:                                           JULIO 2023</v>
      </c>
      <c r="AL233" s="640"/>
      <c r="AM233" s="640"/>
      <c r="AN233" s="640"/>
      <c r="AO233" s="640"/>
      <c r="AP233" s="642"/>
    </row>
    <row r="234" spans="1:42" ht="13.95" hidden="1" customHeight="1" x14ac:dyDescent="0.25">
      <c r="A234" s="638"/>
      <c r="B234" s="639"/>
      <c r="C234" s="639"/>
      <c r="D234" s="639"/>
      <c r="E234" s="639"/>
      <c r="F234" s="639"/>
      <c r="G234" s="639"/>
      <c r="H234" s="639"/>
      <c r="I234" s="639"/>
      <c r="J234" s="639"/>
      <c r="K234" s="639"/>
      <c r="L234" s="639"/>
      <c r="M234" s="639"/>
      <c r="N234" s="639"/>
      <c r="O234" s="639"/>
      <c r="P234" s="639"/>
      <c r="Q234" s="639"/>
      <c r="R234" s="639"/>
      <c r="S234" s="639"/>
      <c r="T234" s="639"/>
      <c r="U234" s="639"/>
      <c r="V234" s="639"/>
      <c r="W234" s="639"/>
      <c r="X234" s="639"/>
      <c r="Y234" s="639"/>
      <c r="Z234" s="639"/>
      <c r="AA234" s="639"/>
      <c r="AB234" s="639"/>
      <c r="AC234" s="639"/>
      <c r="AD234" s="639"/>
      <c r="AE234" s="639"/>
      <c r="AF234" s="639"/>
      <c r="AG234" s="639"/>
      <c r="AH234" s="639"/>
      <c r="AI234" s="639"/>
      <c r="AJ234" s="639"/>
      <c r="AK234" s="641"/>
      <c r="AL234" s="641"/>
      <c r="AM234" s="641"/>
      <c r="AN234" s="641"/>
      <c r="AO234" s="641"/>
      <c r="AP234" s="643"/>
    </row>
    <row r="235" spans="1:42" ht="13.95" hidden="1" customHeight="1" x14ac:dyDescent="0.25">
      <c r="A235" s="638"/>
      <c r="B235" s="639"/>
      <c r="C235" s="639"/>
      <c r="D235" s="639"/>
      <c r="E235" s="639"/>
      <c r="F235" s="639"/>
      <c r="G235" s="639"/>
      <c r="H235" s="639"/>
      <c r="I235" s="639"/>
      <c r="J235" s="639"/>
      <c r="K235" s="639"/>
      <c r="L235" s="639"/>
      <c r="M235" s="639"/>
      <c r="N235" s="639"/>
      <c r="O235" s="639"/>
      <c r="P235" s="639"/>
      <c r="Q235" s="639"/>
      <c r="R235" s="639"/>
      <c r="S235" s="639"/>
      <c r="T235" s="639"/>
      <c r="U235" s="639"/>
      <c r="V235" s="639"/>
      <c r="W235" s="639"/>
      <c r="X235" s="639"/>
      <c r="Y235" s="639"/>
      <c r="Z235" s="639"/>
      <c r="AA235" s="639"/>
      <c r="AB235" s="639"/>
      <c r="AC235" s="639"/>
      <c r="AD235" s="639"/>
      <c r="AE235" s="639"/>
      <c r="AF235" s="639"/>
      <c r="AG235" s="639"/>
      <c r="AH235" s="639"/>
      <c r="AI235" s="639"/>
      <c r="AJ235" s="639"/>
      <c r="AK235" s="641"/>
      <c r="AL235" s="641"/>
      <c r="AM235" s="641"/>
      <c r="AN235" s="641"/>
      <c r="AO235" s="641"/>
      <c r="AP235" s="643"/>
    </row>
    <row r="236" spans="1:42" ht="13.95" hidden="1" customHeight="1" x14ac:dyDescent="0.25">
      <c r="A236" s="638"/>
      <c r="B236" s="639"/>
      <c r="C236" s="639"/>
      <c r="D236" s="639"/>
      <c r="E236" s="639"/>
      <c r="F236" s="639"/>
      <c r="G236" s="639"/>
      <c r="H236" s="639"/>
      <c r="I236" s="639"/>
      <c r="J236" s="639"/>
      <c r="K236" s="639"/>
      <c r="L236" s="639"/>
      <c r="M236" s="639"/>
      <c r="N236" s="639"/>
      <c r="O236" s="639"/>
      <c r="P236" s="639"/>
      <c r="Q236" s="639"/>
      <c r="R236" s="639"/>
      <c r="S236" s="639"/>
      <c r="T236" s="639"/>
      <c r="U236" s="639"/>
      <c r="V236" s="639"/>
      <c r="W236" s="639"/>
      <c r="X236" s="639"/>
      <c r="Y236" s="639"/>
      <c r="Z236" s="639"/>
      <c r="AA236" s="639"/>
      <c r="AB236" s="639"/>
      <c r="AC236" s="639"/>
      <c r="AD236" s="639"/>
      <c r="AE236" s="639"/>
      <c r="AF236" s="639"/>
      <c r="AG236" s="639"/>
      <c r="AH236" s="639"/>
      <c r="AI236" s="639"/>
      <c r="AJ236" s="639"/>
      <c r="AK236" s="641"/>
      <c r="AL236" s="641"/>
      <c r="AM236" s="641"/>
      <c r="AN236" s="641"/>
      <c r="AO236" s="641"/>
      <c r="AP236" s="643"/>
    </row>
    <row r="237" spans="1:42" ht="13.95" hidden="1" customHeight="1" x14ac:dyDescent="0.25">
      <c r="A237" s="638"/>
      <c r="B237" s="639"/>
      <c r="C237" s="639"/>
      <c r="D237" s="639"/>
      <c r="E237" s="639"/>
      <c r="F237" s="639"/>
      <c r="G237" s="639"/>
      <c r="H237" s="639"/>
      <c r="I237" s="639"/>
      <c r="J237" s="639"/>
      <c r="K237" s="639"/>
      <c r="L237" s="639"/>
      <c r="M237" s="639"/>
      <c r="N237" s="639"/>
      <c r="O237" s="639"/>
      <c r="P237" s="639"/>
      <c r="Q237" s="639"/>
      <c r="R237" s="639"/>
      <c r="S237" s="639"/>
      <c r="T237" s="639"/>
      <c r="U237" s="639"/>
      <c r="V237" s="639"/>
      <c r="W237" s="639"/>
      <c r="X237" s="639"/>
      <c r="Y237" s="639"/>
      <c r="Z237" s="639"/>
      <c r="AA237" s="639"/>
      <c r="AB237" s="639"/>
      <c r="AC237" s="639"/>
      <c r="AD237" s="639"/>
      <c r="AE237" s="639"/>
      <c r="AF237" s="639"/>
      <c r="AG237" s="639"/>
      <c r="AH237" s="639"/>
      <c r="AI237" s="639"/>
      <c r="AJ237" s="639"/>
      <c r="AK237" s="641"/>
      <c r="AL237" s="641"/>
      <c r="AM237" s="641"/>
      <c r="AN237" s="641"/>
      <c r="AO237" s="641"/>
      <c r="AP237" s="643"/>
    </row>
    <row r="238" spans="1:42" ht="13.95" hidden="1" customHeight="1" x14ac:dyDescent="0.25">
      <c r="A238" s="638"/>
      <c r="B238" s="639"/>
      <c r="C238" s="639"/>
      <c r="D238" s="639"/>
      <c r="E238" s="639"/>
      <c r="F238" s="639"/>
      <c r="G238" s="639"/>
      <c r="H238" s="639"/>
      <c r="I238" s="639"/>
      <c r="J238" s="639"/>
      <c r="K238" s="639"/>
      <c r="L238" s="639"/>
      <c r="M238" s="639"/>
      <c r="N238" s="639"/>
      <c r="O238" s="639"/>
      <c r="P238" s="639"/>
      <c r="Q238" s="639"/>
      <c r="R238" s="639"/>
      <c r="S238" s="639"/>
      <c r="T238" s="639"/>
      <c r="U238" s="639"/>
      <c r="V238" s="639"/>
      <c r="W238" s="639"/>
      <c r="X238" s="639"/>
      <c r="Y238" s="639"/>
      <c r="Z238" s="639"/>
      <c r="AA238" s="639"/>
      <c r="AB238" s="639"/>
      <c r="AC238" s="639"/>
      <c r="AD238" s="639"/>
      <c r="AE238" s="639"/>
      <c r="AF238" s="639"/>
      <c r="AG238" s="639"/>
      <c r="AH238" s="639"/>
      <c r="AI238" s="639"/>
      <c r="AJ238" s="639"/>
      <c r="AK238" s="641"/>
      <c r="AL238" s="641"/>
      <c r="AM238" s="641"/>
      <c r="AN238" s="641"/>
      <c r="AO238" s="641"/>
      <c r="AP238" s="643"/>
    </row>
    <row r="239" spans="1:42" ht="13.95" hidden="1" customHeight="1" x14ac:dyDescent="0.25">
      <c r="A239" s="638"/>
      <c r="B239" s="639"/>
      <c r="C239" s="639"/>
      <c r="D239" s="639"/>
      <c r="E239" s="639"/>
      <c r="F239" s="639"/>
      <c r="G239" s="639"/>
      <c r="H239" s="639"/>
      <c r="I239" s="639"/>
      <c r="J239" s="639"/>
      <c r="K239" s="639"/>
      <c r="L239" s="639"/>
      <c r="M239" s="639"/>
      <c r="N239" s="639"/>
      <c r="O239" s="639"/>
      <c r="P239" s="639"/>
      <c r="Q239" s="639"/>
      <c r="R239" s="639"/>
      <c r="S239" s="639"/>
      <c r="T239" s="639"/>
      <c r="U239" s="639"/>
      <c r="V239" s="639"/>
      <c r="W239" s="639"/>
      <c r="X239" s="639"/>
      <c r="Y239" s="639"/>
      <c r="Z239" s="639"/>
      <c r="AA239" s="639"/>
      <c r="AB239" s="639"/>
      <c r="AC239" s="639"/>
      <c r="AD239" s="639"/>
      <c r="AE239" s="639"/>
      <c r="AF239" s="639"/>
      <c r="AG239" s="639"/>
      <c r="AH239" s="639"/>
      <c r="AI239" s="639"/>
      <c r="AJ239" s="639"/>
      <c r="AK239" s="641" t="s">
        <v>19</v>
      </c>
      <c r="AL239" s="641"/>
      <c r="AM239" s="641"/>
      <c r="AN239" s="641">
        <v>1</v>
      </c>
      <c r="AO239" s="641"/>
      <c r="AP239" s="643"/>
    </row>
    <row r="240" spans="1:42" ht="13.95" hidden="1" customHeight="1" x14ac:dyDescent="0.25">
      <c r="A240" s="638"/>
      <c r="B240" s="639"/>
      <c r="C240" s="639"/>
      <c r="D240" s="639"/>
      <c r="E240" s="639"/>
      <c r="F240" s="639"/>
      <c r="G240" s="639"/>
      <c r="H240" s="639"/>
      <c r="I240" s="639"/>
      <c r="J240" s="639"/>
      <c r="K240" s="639"/>
      <c r="L240" s="639"/>
      <c r="M240" s="639"/>
      <c r="N240" s="639"/>
      <c r="O240" s="639"/>
      <c r="P240" s="639"/>
      <c r="Q240" s="639"/>
      <c r="R240" s="639"/>
      <c r="S240" s="639"/>
      <c r="T240" s="639"/>
      <c r="U240" s="639"/>
      <c r="V240" s="639"/>
      <c r="W240" s="639"/>
      <c r="X240" s="639"/>
      <c r="Y240" s="639"/>
      <c r="Z240" s="639"/>
      <c r="AA240" s="639"/>
      <c r="AB240" s="639"/>
      <c r="AC240" s="639"/>
      <c r="AD240" s="639"/>
      <c r="AE240" s="639"/>
      <c r="AF240" s="639"/>
      <c r="AG240" s="639"/>
      <c r="AH240" s="639"/>
      <c r="AI240" s="639"/>
      <c r="AJ240" s="639"/>
      <c r="AK240" s="641"/>
      <c r="AL240" s="641"/>
      <c r="AM240" s="641"/>
      <c r="AN240" s="641"/>
      <c r="AO240" s="641"/>
      <c r="AP240" s="643"/>
    </row>
    <row r="241" spans="1:42" ht="13.95" hidden="1" customHeight="1" x14ac:dyDescent="0.25">
      <c r="A241" s="632" t="s">
        <v>1</v>
      </c>
      <c r="B241" s="633"/>
      <c r="C241" s="633"/>
      <c r="D241" s="633"/>
      <c r="E241" s="633"/>
      <c r="F241" s="633"/>
      <c r="G241" s="633"/>
      <c r="H241" s="633"/>
      <c r="I241" s="633"/>
      <c r="J241" s="633"/>
      <c r="K241" s="633"/>
      <c r="L241" s="633"/>
      <c r="M241" s="633"/>
      <c r="N241" s="633"/>
      <c r="O241" s="633"/>
      <c r="P241" s="633"/>
      <c r="Q241" s="633"/>
      <c r="R241" s="633"/>
      <c r="S241" s="633"/>
      <c r="T241" s="633"/>
      <c r="U241" s="633"/>
      <c r="V241" s="633"/>
      <c r="W241" s="633"/>
      <c r="X241" s="633"/>
      <c r="Y241" s="633"/>
      <c r="Z241" s="633"/>
      <c r="AA241" s="633"/>
      <c r="AB241" s="633"/>
      <c r="AC241" s="633"/>
      <c r="AD241" s="633"/>
      <c r="AE241" s="633"/>
      <c r="AF241" s="633"/>
      <c r="AG241" s="633"/>
      <c r="AH241" s="633"/>
      <c r="AI241" s="633"/>
      <c r="AJ241" s="633"/>
      <c r="AK241" s="633"/>
      <c r="AL241" s="633"/>
      <c r="AM241" s="633"/>
      <c r="AN241" s="633"/>
      <c r="AO241" s="633"/>
      <c r="AP241" s="634"/>
    </row>
    <row r="242" spans="1:42" ht="13.95" hidden="1" customHeight="1" x14ac:dyDescent="0.25">
      <c r="A242" s="632"/>
      <c r="B242" s="633"/>
      <c r="C242" s="633"/>
      <c r="D242" s="633"/>
      <c r="E242" s="633"/>
      <c r="F242" s="633"/>
      <c r="G242" s="633"/>
      <c r="H242" s="633"/>
      <c r="I242" s="633"/>
      <c r="J242" s="633"/>
      <c r="K242" s="633"/>
      <c r="L242" s="633"/>
      <c r="M242" s="633"/>
      <c r="N242" s="633"/>
      <c r="O242" s="633"/>
      <c r="P242" s="633"/>
      <c r="Q242" s="633"/>
      <c r="R242" s="633"/>
      <c r="S242" s="633"/>
      <c r="T242" s="633"/>
      <c r="U242" s="633"/>
      <c r="V242" s="633"/>
      <c r="W242" s="633"/>
      <c r="X242" s="633"/>
      <c r="Y242" s="633"/>
      <c r="Z242" s="633"/>
      <c r="AA242" s="633"/>
      <c r="AB242" s="633"/>
      <c r="AC242" s="633"/>
      <c r="AD242" s="633"/>
      <c r="AE242" s="633"/>
      <c r="AF242" s="633"/>
      <c r="AG242" s="633"/>
      <c r="AH242" s="633"/>
      <c r="AI242" s="633"/>
      <c r="AJ242" s="633"/>
      <c r="AK242" s="633"/>
      <c r="AL242" s="633"/>
      <c r="AM242" s="633"/>
      <c r="AN242" s="633"/>
      <c r="AO242" s="633"/>
      <c r="AP242" s="634"/>
    </row>
    <row r="243" spans="1:42" ht="30" hidden="1" customHeight="1" x14ac:dyDescent="0.25">
      <c r="A243" s="619" t="s">
        <v>2</v>
      </c>
      <c r="B243" s="620"/>
      <c r="C243" s="620"/>
      <c r="D243" s="620"/>
      <c r="E243" s="620"/>
      <c r="F243" s="620"/>
      <c r="G243" s="620"/>
      <c r="H243" s="620"/>
      <c r="I243" s="620"/>
      <c r="J243" s="620"/>
      <c r="K243" s="620"/>
      <c r="L243" s="620"/>
      <c r="M243" s="621" t="str">
        <f>+$M$11</f>
        <v>CANAL DE AGUAS LLUVIAS EN EL SECTOR PRADOS DEL ESTE, SAN JOSÉ DE CÚCUTA, NORTE DE SANTNADER</v>
      </c>
      <c r="N243" s="621"/>
      <c r="O243" s="621"/>
      <c r="P243" s="621"/>
      <c r="Q243" s="621"/>
      <c r="R243" s="621"/>
      <c r="S243" s="621"/>
      <c r="T243" s="621"/>
      <c r="U243" s="621"/>
      <c r="V243" s="621"/>
      <c r="W243" s="621"/>
      <c r="X243" s="621"/>
      <c r="Y243" s="621"/>
      <c r="Z243" s="621"/>
      <c r="AA243" s="621"/>
      <c r="AB243" s="621"/>
      <c r="AC243" s="621"/>
      <c r="AD243" s="621"/>
      <c r="AE243" s="621"/>
      <c r="AF243" s="621"/>
      <c r="AG243" s="621"/>
      <c r="AH243" s="621"/>
      <c r="AI243" s="621"/>
      <c r="AJ243" s="621"/>
      <c r="AK243" s="621"/>
      <c r="AL243" s="621"/>
      <c r="AM243" s="621"/>
      <c r="AN243" s="621"/>
      <c r="AO243" s="621"/>
      <c r="AP243" s="635"/>
    </row>
    <row r="244" spans="1:42" ht="30" hidden="1" customHeight="1" x14ac:dyDescent="0.25">
      <c r="A244" s="625" t="s">
        <v>46</v>
      </c>
      <c r="B244" s="622"/>
      <c r="C244" s="622"/>
      <c r="D244" s="622"/>
      <c r="E244" s="622"/>
      <c r="F244" s="622"/>
      <c r="G244" s="622"/>
      <c r="H244" s="622"/>
      <c r="I244" s="622"/>
      <c r="J244" s="622"/>
      <c r="K244" s="622"/>
      <c r="L244" s="622"/>
      <c r="M244" s="615" t="str">
        <f>+$M$12</f>
        <v xml:space="preserve">GESTIÓN DE RIESGOS </v>
      </c>
      <c r="N244" s="615"/>
      <c r="O244" s="615"/>
      <c r="P244" s="615"/>
      <c r="Q244" s="615"/>
      <c r="R244" s="615"/>
      <c r="S244" s="615"/>
      <c r="T244" s="615"/>
      <c r="U244" s="615"/>
      <c r="V244" s="615"/>
      <c r="W244" s="615"/>
      <c r="X244" s="615"/>
      <c r="Y244" s="615"/>
      <c r="Z244" s="615"/>
      <c r="AA244" s="615"/>
      <c r="AB244" s="615"/>
      <c r="AC244" s="615"/>
      <c r="AD244" s="615"/>
      <c r="AE244" s="615"/>
      <c r="AF244" s="615"/>
      <c r="AG244" s="615"/>
      <c r="AH244" s="615"/>
      <c r="AI244" s="615"/>
      <c r="AJ244" s="615"/>
      <c r="AK244" s="615"/>
      <c r="AL244" s="622" t="s">
        <v>3</v>
      </c>
      <c r="AM244" s="622"/>
      <c r="AN244" s="612" t="str">
        <f>+$AN$12</f>
        <v>-</v>
      </c>
      <c r="AO244" s="612"/>
      <c r="AP244" s="613"/>
    </row>
    <row r="245" spans="1:42" ht="30" hidden="1" customHeight="1" x14ac:dyDescent="0.25">
      <c r="A245" s="625" t="s">
        <v>4</v>
      </c>
      <c r="B245" s="622"/>
      <c r="C245" s="622"/>
      <c r="D245" s="622"/>
      <c r="E245" s="622"/>
      <c r="F245" s="622"/>
      <c r="G245" s="622"/>
      <c r="H245" s="622"/>
      <c r="I245" s="622"/>
      <c r="J245" s="622"/>
      <c r="K245" s="622"/>
      <c r="L245" s="622"/>
      <c r="M245" s="615" t="str">
        <f>+$M$13</f>
        <v>INTERVENTORÍA</v>
      </c>
      <c r="N245" s="615"/>
      <c r="O245" s="615"/>
      <c r="P245" s="615"/>
      <c r="Q245" s="615"/>
      <c r="R245" s="615"/>
      <c r="S245" s="615"/>
      <c r="T245" s="615"/>
      <c r="U245" s="615"/>
      <c r="V245" s="615"/>
      <c r="W245" s="615"/>
      <c r="X245" s="615"/>
      <c r="Y245" s="615"/>
      <c r="Z245" s="615"/>
      <c r="AA245" s="615"/>
      <c r="AB245" s="615"/>
      <c r="AC245" s="615"/>
      <c r="AD245" s="615"/>
      <c r="AE245" s="615"/>
      <c r="AF245" s="615"/>
      <c r="AG245" s="615"/>
      <c r="AH245" s="615"/>
      <c r="AI245" s="615"/>
      <c r="AJ245" s="615"/>
      <c r="AK245" s="615"/>
      <c r="AL245" s="622" t="s">
        <v>5</v>
      </c>
      <c r="AM245" s="622"/>
      <c r="AN245" s="626" t="str">
        <f>+$AN$13</f>
        <v>JULIO 2023</v>
      </c>
      <c r="AO245" s="627"/>
      <c r="AP245" s="628"/>
    </row>
    <row r="246" spans="1:42" ht="13.95" hidden="1" customHeight="1" x14ac:dyDescent="0.25">
      <c r="A246" s="629"/>
      <c r="B246" s="630"/>
      <c r="C246" s="630"/>
      <c r="D246" s="630"/>
      <c r="E246" s="630"/>
      <c r="F246" s="630"/>
      <c r="G246" s="630"/>
      <c r="H246" s="630"/>
      <c r="I246" s="630"/>
      <c r="J246" s="630"/>
      <c r="K246" s="630"/>
      <c r="L246" s="630"/>
      <c r="M246" s="630"/>
      <c r="N246" s="630"/>
      <c r="O246" s="630"/>
      <c r="P246" s="630"/>
      <c r="Q246" s="630"/>
      <c r="R246" s="630"/>
      <c r="S246" s="630"/>
      <c r="T246" s="630"/>
      <c r="U246" s="630"/>
      <c r="V246" s="630"/>
      <c r="W246" s="630"/>
      <c r="X246" s="630"/>
      <c r="Y246" s="630"/>
      <c r="Z246" s="630"/>
      <c r="AA246" s="630"/>
      <c r="AB246" s="630"/>
      <c r="AC246" s="630"/>
      <c r="AD246" s="630"/>
      <c r="AE246" s="630"/>
      <c r="AF246" s="630"/>
      <c r="AG246" s="630"/>
      <c r="AH246" s="630"/>
      <c r="AI246" s="630"/>
      <c r="AJ246" s="630"/>
      <c r="AK246" s="630"/>
      <c r="AL246" s="630"/>
      <c r="AM246" s="630"/>
      <c r="AN246" s="630"/>
      <c r="AO246" s="630"/>
      <c r="AP246" s="631"/>
    </row>
    <row r="247" spans="1:42" ht="30" hidden="1" customHeight="1" x14ac:dyDescent="0.25">
      <c r="A247" s="619" t="s">
        <v>6</v>
      </c>
      <c r="B247" s="620"/>
      <c r="C247" s="620"/>
      <c r="D247" s="620"/>
      <c r="E247" s="620"/>
      <c r="F247" s="620"/>
      <c r="G247" s="620"/>
      <c r="H247" s="474">
        <v>5</v>
      </c>
      <c r="I247" s="621" t="str">
        <f>IFERROR(VLOOKUP(H247,'PPTO CANAL DE AGUAS LLUVIAS'!B:G,2,FALSE),"")</f>
        <v xml:space="preserve">LIMPIEZA Y RETIRO DE ESCOMBROS </v>
      </c>
      <c r="J247" s="621"/>
      <c r="K247" s="621"/>
      <c r="L247" s="621"/>
      <c r="M247" s="621"/>
      <c r="N247" s="621"/>
      <c r="O247" s="621"/>
      <c r="P247" s="621"/>
      <c r="Q247" s="621"/>
      <c r="R247" s="621"/>
      <c r="S247" s="621"/>
      <c r="T247" s="621"/>
      <c r="U247" s="622" t="s">
        <v>0</v>
      </c>
      <c r="V247" s="622"/>
      <c r="W247" s="622"/>
      <c r="X247" s="622"/>
      <c r="Y247" s="622"/>
      <c r="Z247" s="622"/>
      <c r="AA247" s="622"/>
      <c r="AB247" s="622"/>
      <c r="AC247" s="622"/>
      <c r="AD247" s="622"/>
      <c r="AE247" s="623">
        <v>5.0199999999999996</v>
      </c>
      <c r="AF247" s="623"/>
      <c r="AG247" s="624" t="str">
        <f>IFERROR(VLOOKUP(AE247,'PPTO CANAL DE AGUAS LLUVIAS'!B:G,2,FALSE),"")</f>
        <v/>
      </c>
      <c r="AH247" s="624"/>
      <c r="AI247" s="624"/>
      <c r="AJ247" s="624"/>
      <c r="AK247" s="624"/>
      <c r="AL247" s="475" t="s">
        <v>7</v>
      </c>
      <c r="AM247" s="281" t="str">
        <f>IFERROR(VLOOKUP(AE247,'PPTO CANAL DE AGUAS LLUVIAS'!B:G,3,FALSE),"")</f>
        <v/>
      </c>
      <c r="AN247" s="475" t="s">
        <v>8</v>
      </c>
      <c r="AO247" s="612" t="str">
        <f>+$AO$15</f>
        <v>MUNICIPIO SAN JOSÉ DE CÚCUTA</v>
      </c>
      <c r="AP247" s="613"/>
    </row>
    <row r="248" spans="1:42" hidden="1" x14ac:dyDescent="0.25">
      <c r="A248" s="614" t="s">
        <v>184</v>
      </c>
      <c r="B248" s="615"/>
      <c r="C248" s="615"/>
      <c r="D248" s="615"/>
      <c r="E248" s="615"/>
      <c r="F248" s="615"/>
      <c r="G248" s="615"/>
      <c r="H248" s="615"/>
      <c r="I248" s="615"/>
      <c r="J248" s="615"/>
      <c r="K248" s="615"/>
      <c r="L248" s="615"/>
      <c r="M248" s="615"/>
      <c r="N248" s="615"/>
      <c r="O248" s="615"/>
      <c r="P248" s="615"/>
      <c r="Q248" s="615"/>
      <c r="R248" s="615"/>
      <c r="S248" s="615"/>
      <c r="T248" s="615"/>
      <c r="U248" s="615"/>
      <c r="V248" s="615"/>
      <c r="W248" s="615"/>
      <c r="X248" s="615"/>
      <c r="Y248" s="615"/>
      <c r="Z248" s="615"/>
      <c r="AA248" s="615"/>
      <c r="AB248" s="615"/>
      <c r="AC248" s="615"/>
      <c r="AD248" s="615"/>
      <c r="AE248" s="615"/>
      <c r="AF248" s="615"/>
      <c r="AG248" s="615"/>
      <c r="AH248" s="615"/>
      <c r="AI248" s="615"/>
      <c r="AJ248" s="616" t="s">
        <v>9</v>
      </c>
      <c r="AK248" s="665" t="s">
        <v>38</v>
      </c>
      <c r="AL248" s="666"/>
      <c r="AM248" s="666"/>
      <c r="AN248" s="667"/>
      <c r="AO248" s="616" t="s">
        <v>10</v>
      </c>
      <c r="AP248" s="617" t="s">
        <v>11</v>
      </c>
    </row>
    <row r="249" spans="1:42" hidden="1" x14ac:dyDescent="0.25">
      <c r="A249" s="614"/>
      <c r="B249" s="615"/>
      <c r="C249" s="615"/>
      <c r="D249" s="615"/>
      <c r="E249" s="615"/>
      <c r="F249" s="615"/>
      <c r="G249" s="615"/>
      <c r="H249" s="615"/>
      <c r="I249" s="615"/>
      <c r="J249" s="615"/>
      <c r="K249" s="615"/>
      <c r="L249" s="615"/>
      <c r="M249" s="615"/>
      <c r="N249" s="615"/>
      <c r="O249" s="615"/>
      <c r="P249" s="615"/>
      <c r="Q249" s="615"/>
      <c r="R249" s="615"/>
      <c r="S249" s="615"/>
      <c r="T249" s="615"/>
      <c r="U249" s="615"/>
      <c r="V249" s="615"/>
      <c r="W249" s="615"/>
      <c r="X249" s="615"/>
      <c r="Y249" s="615"/>
      <c r="Z249" s="615"/>
      <c r="AA249" s="615"/>
      <c r="AB249" s="615"/>
      <c r="AC249" s="615"/>
      <c r="AD249" s="615"/>
      <c r="AE249" s="615"/>
      <c r="AF249" s="615"/>
      <c r="AG249" s="615"/>
      <c r="AH249" s="615"/>
      <c r="AI249" s="615"/>
      <c r="AJ249" s="616"/>
      <c r="AK249" s="476" t="s">
        <v>37</v>
      </c>
      <c r="AL249" s="475" t="s">
        <v>12</v>
      </c>
      <c r="AM249" s="475" t="s">
        <v>16</v>
      </c>
      <c r="AN249" s="475" t="s">
        <v>17</v>
      </c>
      <c r="AO249" s="616"/>
      <c r="AP249" s="617"/>
    </row>
    <row r="250" spans="1:42" hidden="1" x14ac:dyDescent="0.25">
      <c r="A250" s="614"/>
      <c r="B250" s="615"/>
      <c r="C250" s="615"/>
      <c r="D250" s="615"/>
      <c r="E250" s="615"/>
      <c r="F250" s="615"/>
      <c r="G250" s="615"/>
      <c r="H250" s="615"/>
      <c r="I250" s="615"/>
      <c r="J250" s="615"/>
      <c r="K250" s="615"/>
      <c r="L250" s="615"/>
      <c r="M250" s="615"/>
      <c r="N250" s="615"/>
      <c r="O250" s="615"/>
      <c r="P250" s="615"/>
      <c r="Q250" s="615"/>
      <c r="R250" s="615"/>
      <c r="S250" s="615"/>
      <c r="T250" s="615"/>
      <c r="U250" s="615"/>
      <c r="V250" s="615"/>
      <c r="W250" s="615"/>
      <c r="X250" s="615"/>
      <c r="Y250" s="615"/>
      <c r="Z250" s="615"/>
      <c r="AA250" s="615"/>
      <c r="AB250" s="615"/>
      <c r="AC250" s="615"/>
      <c r="AD250" s="615"/>
      <c r="AE250" s="615"/>
      <c r="AF250" s="615"/>
      <c r="AG250" s="615"/>
      <c r="AH250" s="615"/>
      <c r="AI250" s="615"/>
      <c r="AJ250" s="477" t="s">
        <v>50</v>
      </c>
      <c r="AK250" s="478">
        <f>(AL250*AM250)-7.14</f>
        <v>37.659999999999997</v>
      </c>
      <c r="AL250" s="279">
        <v>16</v>
      </c>
      <c r="AM250" s="279">
        <v>2.8</v>
      </c>
      <c r="AN250" s="279"/>
      <c r="AO250" s="279">
        <v>0</v>
      </c>
      <c r="AP250" s="480">
        <f>AK250*AO250</f>
        <v>0</v>
      </c>
    </row>
    <row r="251" spans="1:42" hidden="1" x14ac:dyDescent="0.25">
      <c r="A251" s="614"/>
      <c r="B251" s="615"/>
      <c r="C251" s="615"/>
      <c r="D251" s="615"/>
      <c r="E251" s="615"/>
      <c r="F251" s="615"/>
      <c r="G251" s="615"/>
      <c r="H251" s="615"/>
      <c r="I251" s="615"/>
      <c r="J251" s="615"/>
      <c r="K251" s="615"/>
      <c r="L251" s="615"/>
      <c r="M251" s="615"/>
      <c r="N251" s="615"/>
      <c r="O251" s="615"/>
      <c r="P251" s="615"/>
      <c r="Q251" s="615"/>
      <c r="R251" s="615"/>
      <c r="S251" s="615"/>
      <c r="T251" s="615"/>
      <c r="U251" s="615"/>
      <c r="V251" s="615"/>
      <c r="W251" s="615"/>
      <c r="X251" s="615"/>
      <c r="Y251" s="615"/>
      <c r="Z251" s="615"/>
      <c r="AA251" s="615"/>
      <c r="AB251" s="615"/>
      <c r="AC251" s="615"/>
      <c r="AD251" s="615"/>
      <c r="AE251" s="615"/>
      <c r="AF251" s="615"/>
      <c r="AG251" s="615"/>
      <c r="AH251" s="615"/>
      <c r="AI251" s="615"/>
      <c r="AJ251" s="477" t="s">
        <v>51</v>
      </c>
      <c r="AK251" s="478">
        <f>(AL251*AM251)-10.08</f>
        <v>23.8</v>
      </c>
      <c r="AL251" s="279">
        <f>12.1</f>
        <v>12.1</v>
      </c>
      <c r="AM251" s="279">
        <v>2.8</v>
      </c>
      <c r="AN251" s="279"/>
      <c r="AO251" s="279">
        <v>0</v>
      </c>
      <c r="AP251" s="480">
        <f>AK251*AO251</f>
        <v>0</v>
      </c>
    </row>
    <row r="252" spans="1:42" hidden="1" x14ac:dyDescent="0.25">
      <c r="A252" s="614"/>
      <c r="B252" s="615"/>
      <c r="C252" s="615"/>
      <c r="D252" s="615"/>
      <c r="E252" s="615"/>
      <c r="F252" s="615"/>
      <c r="G252" s="615"/>
      <c r="H252" s="615"/>
      <c r="I252" s="615"/>
      <c r="J252" s="615"/>
      <c r="K252" s="615"/>
      <c r="L252" s="615"/>
      <c r="M252" s="615"/>
      <c r="N252" s="615"/>
      <c r="O252" s="615"/>
      <c r="P252" s="615"/>
      <c r="Q252" s="615"/>
      <c r="R252" s="615"/>
      <c r="S252" s="615"/>
      <c r="T252" s="615"/>
      <c r="U252" s="615"/>
      <c r="V252" s="615"/>
      <c r="W252" s="615"/>
      <c r="X252" s="615"/>
      <c r="Y252" s="615"/>
      <c r="Z252" s="615"/>
      <c r="AA252" s="615"/>
      <c r="AB252" s="615"/>
      <c r="AC252" s="615"/>
      <c r="AD252" s="615"/>
      <c r="AE252" s="615"/>
      <c r="AF252" s="615"/>
      <c r="AG252" s="615"/>
      <c r="AH252" s="615"/>
      <c r="AI252" s="615"/>
      <c r="AJ252" s="477"/>
      <c r="AK252" s="478"/>
      <c r="AL252" s="279"/>
      <c r="AM252" s="279"/>
      <c r="AN252" s="279"/>
      <c r="AO252" s="279"/>
      <c r="AP252" s="480"/>
    </row>
    <row r="253" spans="1:42" hidden="1" x14ac:dyDescent="0.25">
      <c r="A253" s="614"/>
      <c r="B253" s="615"/>
      <c r="C253" s="615"/>
      <c r="D253" s="615"/>
      <c r="E253" s="615"/>
      <c r="F253" s="615"/>
      <c r="G253" s="615"/>
      <c r="H253" s="615"/>
      <c r="I253" s="615"/>
      <c r="J253" s="615"/>
      <c r="K253" s="615"/>
      <c r="L253" s="615"/>
      <c r="M253" s="615"/>
      <c r="N253" s="615"/>
      <c r="O253" s="615"/>
      <c r="P253" s="615"/>
      <c r="Q253" s="615"/>
      <c r="R253" s="615"/>
      <c r="S253" s="615"/>
      <c r="T253" s="615"/>
      <c r="U253" s="615"/>
      <c r="V253" s="615"/>
      <c r="W253" s="615"/>
      <c r="X253" s="615"/>
      <c r="Y253" s="615"/>
      <c r="Z253" s="615"/>
      <c r="AA253" s="615"/>
      <c r="AB253" s="615"/>
      <c r="AC253" s="615"/>
      <c r="AD253" s="615"/>
      <c r="AE253" s="615"/>
      <c r="AF253" s="615"/>
      <c r="AG253" s="615"/>
      <c r="AH253" s="615"/>
      <c r="AI253" s="615"/>
      <c r="AJ253" s="477"/>
      <c r="AK253" s="478"/>
      <c r="AL253" s="279"/>
      <c r="AM253" s="279"/>
      <c r="AN253" s="279"/>
      <c r="AO253" s="279"/>
      <c r="AP253" s="480"/>
    </row>
    <row r="254" spans="1:42" hidden="1" x14ac:dyDescent="0.25">
      <c r="A254" s="614"/>
      <c r="B254" s="615"/>
      <c r="C254" s="615"/>
      <c r="D254" s="615"/>
      <c r="E254" s="615"/>
      <c r="F254" s="615"/>
      <c r="G254" s="615"/>
      <c r="H254" s="615"/>
      <c r="I254" s="615"/>
      <c r="J254" s="615"/>
      <c r="K254" s="615"/>
      <c r="L254" s="615"/>
      <c r="M254" s="615"/>
      <c r="N254" s="615"/>
      <c r="O254" s="615"/>
      <c r="P254" s="615"/>
      <c r="Q254" s="615"/>
      <c r="R254" s="615"/>
      <c r="S254" s="615"/>
      <c r="T254" s="615"/>
      <c r="U254" s="615"/>
      <c r="V254" s="615"/>
      <c r="W254" s="615"/>
      <c r="X254" s="615"/>
      <c r="Y254" s="615"/>
      <c r="Z254" s="615"/>
      <c r="AA254" s="615"/>
      <c r="AB254" s="615"/>
      <c r="AC254" s="615"/>
      <c r="AD254" s="615"/>
      <c r="AE254" s="615"/>
      <c r="AF254" s="615"/>
      <c r="AG254" s="615"/>
      <c r="AH254" s="615"/>
      <c r="AI254" s="615"/>
      <c r="AJ254" s="477"/>
      <c r="AK254" s="478"/>
      <c r="AL254" s="279"/>
      <c r="AM254" s="279"/>
      <c r="AN254" s="279"/>
      <c r="AO254" s="279"/>
      <c r="AP254" s="480"/>
    </row>
    <row r="255" spans="1:42" hidden="1" x14ac:dyDescent="0.25">
      <c r="A255" s="614"/>
      <c r="B255" s="615"/>
      <c r="C255" s="615"/>
      <c r="D255" s="615"/>
      <c r="E255" s="615"/>
      <c r="F255" s="615"/>
      <c r="G255" s="615"/>
      <c r="H255" s="615"/>
      <c r="I255" s="615"/>
      <c r="J255" s="615"/>
      <c r="K255" s="615"/>
      <c r="L255" s="615"/>
      <c r="M255" s="615"/>
      <c r="N255" s="615"/>
      <c r="O255" s="615"/>
      <c r="P255" s="615"/>
      <c r="Q255" s="615"/>
      <c r="R255" s="615"/>
      <c r="S255" s="615"/>
      <c r="T255" s="615"/>
      <c r="U255" s="615"/>
      <c r="V255" s="615"/>
      <c r="W255" s="615"/>
      <c r="X255" s="615"/>
      <c r="Y255" s="615"/>
      <c r="Z255" s="615"/>
      <c r="AA255" s="615"/>
      <c r="AB255" s="615"/>
      <c r="AC255" s="615"/>
      <c r="AD255" s="615"/>
      <c r="AE255" s="615"/>
      <c r="AF255" s="615"/>
      <c r="AG255" s="615"/>
      <c r="AH255" s="615"/>
      <c r="AI255" s="615"/>
      <c r="AJ255" s="477"/>
      <c r="AK255" s="478"/>
      <c r="AL255" s="279"/>
      <c r="AM255" s="279"/>
      <c r="AN255" s="279"/>
      <c r="AO255" s="279"/>
      <c r="AP255" s="480"/>
    </row>
    <row r="256" spans="1:42" hidden="1" x14ac:dyDescent="0.25">
      <c r="A256" s="614"/>
      <c r="B256" s="615"/>
      <c r="C256" s="615"/>
      <c r="D256" s="615"/>
      <c r="E256" s="615"/>
      <c r="F256" s="615"/>
      <c r="G256" s="615"/>
      <c r="H256" s="615"/>
      <c r="I256" s="615"/>
      <c r="J256" s="615"/>
      <c r="K256" s="615"/>
      <c r="L256" s="615"/>
      <c r="M256" s="615"/>
      <c r="N256" s="615"/>
      <c r="O256" s="615"/>
      <c r="P256" s="615"/>
      <c r="Q256" s="615"/>
      <c r="R256" s="615"/>
      <c r="S256" s="615"/>
      <c r="T256" s="615"/>
      <c r="U256" s="615"/>
      <c r="V256" s="615"/>
      <c r="W256" s="615"/>
      <c r="X256" s="615"/>
      <c r="Y256" s="615"/>
      <c r="Z256" s="615"/>
      <c r="AA256" s="615"/>
      <c r="AB256" s="615"/>
      <c r="AC256" s="615"/>
      <c r="AD256" s="615"/>
      <c r="AE256" s="615"/>
      <c r="AF256" s="615"/>
      <c r="AG256" s="615"/>
      <c r="AH256" s="615"/>
      <c r="AI256" s="615"/>
      <c r="AJ256" s="477"/>
      <c r="AK256" s="478"/>
      <c r="AL256" s="279"/>
      <c r="AM256" s="279"/>
      <c r="AN256" s="279"/>
      <c r="AO256" s="279"/>
      <c r="AP256" s="480"/>
    </row>
    <row r="257" spans="1:42" hidden="1" x14ac:dyDescent="0.25">
      <c r="A257" s="614"/>
      <c r="B257" s="615"/>
      <c r="C257" s="615"/>
      <c r="D257" s="615"/>
      <c r="E257" s="615"/>
      <c r="F257" s="615"/>
      <c r="G257" s="615"/>
      <c r="H257" s="615"/>
      <c r="I257" s="615"/>
      <c r="J257" s="615"/>
      <c r="K257" s="615"/>
      <c r="L257" s="615"/>
      <c r="M257" s="615"/>
      <c r="N257" s="615"/>
      <c r="O257" s="615"/>
      <c r="P257" s="615"/>
      <c r="Q257" s="615"/>
      <c r="R257" s="615"/>
      <c r="S257" s="615"/>
      <c r="T257" s="615"/>
      <c r="U257" s="615"/>
      <c r="V257" s="615"/>
      <c r="W257" s="615"/>
      <c r="X257" s="615"/>
      <c r="Y257" s="615"/>
      <c r="Z257" s="615"/>
      <c r="AA257" s="615"/>
      <c r="AB257" s="615"/>
      <c r="AC257" s="615"/>
      <c r="AD257" s="615"/>
      <c r="AE257" s="615"/>
      <c r="AF257" s="615"/>
      <c r="AG257" s="615"/>
      <c r="AH257" s="615"/>
      <c r="AI257" s="615"/>
      <c r="AJ257" s="281"/>
      <c r="AK257" s="478"/>
      <c r="AL257" s="279"/>
      <c r="AM257" s="279"/>
      <c r="AN257" s="279"/>
      <c r="AO257" s="279"/>
      <c r="AP257" s="480"/>
    </row>
    <row r="258" spans="1:42" hidden="1" x14ac:dyDescent="0.25">
      <c r="A258" s="614"/>
      <c r="B258" s="615"/>
      <c r="C258" s="615"/>
      <c r="D258" s="615"/>
      <c r="E258" s="615"/>
      <c r="F258" s="615"/>
      <c r="G258" s="615"/>
      <c r="H258" s="615"/>
      <c r="I258" s="615"/>
      <c r="J258" s="615"/>
      <c r="K258" s="615"/>
      <c r="L258" s="615"/>
      <c r="M258" s="615"/>
      <c r="N258" s="615"/>
      <c r="O258" s="615"/>
      <c r="P258" s="615"/>
      <c r="Q258" s="615"/>
      <c r="R258" s="615"/>
      <c r="S258" s="615"/>
      <c r="T258" s="615"/>
      <c r="U258" s="615"/>
      <c r="V258" s="615"/>
      <c r="W258" s="615"/>
      <c r="X258" s="615"/>
      <c r="Y258" s="615"/>
      <c r="Z258" s="615"/>
      <c r="AA258" s="615"/>
      <c r="AB258" s="615"/>
      <c r="AC258" s="615"/>
      <c r="AD258" s="615"/>
      <c r="AE258" s="615"/>
      <c r="AF258" s="615"/>
      <c r="AG258" s="615"/>
      <c r="AH258" s="615"/>
      <c r="AI258" s="615"/>
      <c r="AJ258" s="281"/>
      <c r="AK258" s="281"/>
      <c r="AL258" s="279"/>
      <c r="AM258" s="279"/>
      <c r="AN258" s="279"/>
      <c r="AO258" s="279"/>
      <c r="AP258" s="480"/>
    </row>
    <row r="259" spans="1:42" hidden="1" x14ac:dyDescent="0.25">
      <c r="A259" s="614"/>
      <c r="B259" s="615"/>
      <c r="C259" s="615"/>
      <c r="D259" s="615"/>
      <c r="E259" s="615"/>
      <c r="F259" s="615"/>
      <c r="G259" s="615"/>
      <c r="H259" s="615"/>
      <c r="I259" s="615"/>
      <c r="J259" s="615"/>
      <c r="K259" s="615"/>
      <c r="L259" s="615"/>
      <c r="M259" s="615"/>
      <c r="N259" s="615"/>
      <c r="O259" s="615"/>
      <c r="P259" s="615"/>
      <c r="Q259" s="615"/>
      <c r="R259" s="615"/>
      <c r="S259" s="615"/>
      <c r="T259" s="615"/>
      <c r="U259" s="615"/>
      <c r="V259" s="615"/>
      <c r="W259" s="615"/>
      <c r="X259" s="615"/>
      <c r="Y259" s="615"/>
      <c r="Z259" s="615"/>
      <c r="AA259" s="615"/>
      <c r="AB259" s="615"/>
      <c r="AC259" s="615"/>
      <c r="AD259" s="615"/>
      <c r="AE259" s="615"/>
      <c r="AF259" s="615"/>
      <c r="AG259" s="615"/>
      <c r="AH259" s="615"/>
      <c r="AI259" s="615"/>
      <c r="AJ259" s="281"/>
      <c r="AK259" s="281"/>
      <c r="AL259" s="279"/>
      <c r="AM259" s="279"/>
      <c r="AN259" s="279"/>
      <c r="AO259" s="279"/>
      <c r="AP259" s="480"/>
    </row>
    <row r="260" spans="1:42" hidden="1" x14ac:dyDescent="0.25">
      <c r="A260" s="614"/>
      <c r="B260" s="615"/>
      <c r="C260" s="615"/>
      <c r="D260" s="615"/>
      <c r="E260" s="615"/>
      <c r="F260" s="615"/>
      <c r="G260" s="615"/>
      <c r="H260" s="615"/>
      <c r="I260" s="615"/>
      <c r="J260" s="615"/>
      <c r="K260" s="615"/>
      <c r="L260" s="615"/>
      <c r="M260" s="615"/>
      <c r="N260" s="615"/>
      <c r="O260" s="615"/>
      <c r="P260" s="615"/>
      <c r="Q260" s="615"/>
      <c r="R260" s="615"/>
      <c r="S260" s="615"/>
      <c r="T260" s="615"/>
      <c r="U260" s="615"/>
      <c r="V260" s="615"/>
      <c r="W260" s="615"/>
      <c r="X260" s="615"/>
      <c r="Y260" s="615"/>
      <c r="Z260" s="615"/>
      <c r="AA260" s="615"/>
      <c r="AB260" s="615"/>
      <c r="AC260" s="615"/>
      <c r="AD260" s="615"/>
      <c r="AE260" s="615"/>
      <c r="AF260" s="615"/>
      <c r="AG260" s="615"/>
      <c r="AH260" s="615"/>
      <c r="AI260" s="615"/>
      <c r="AJ260" s="281"/>
      <c r="AK260" s="281"/>
      <c r="AL260" s="279"/>
      <c r="AM260" s="279"/>
      <c r="AN260" s="279"/>
      <c r="AO260" s="279"/>
      <c r="AP260" s="480"/>
    </row>
    <row r="261" spans="1:42" hidden="1" x14ac:dyDescent="0.25">
      <c r="A261" s="614"/>
      <c r="B261" s="615"/>
      <c r="C261" s="615"/>
      <c r="D261" s="615"/>
      <c r="E261" s="615"/>
      <c r="F261" s="615"/>
      <c r="G261" s="615"/>
      <c r="H261" s="615"/>
      <c r="I261" s="615"/>
      <c r="J261" s="615"/>
      <c r="K261" s="615"/>
      <c r="L261" s="615"/>
      <c r="M261" s="615"/>
      <c r="N261" s="615"/>
      <c r="O261" s="615"/>
      <c r="P261" s="615"/>
      <c r="Q261" s="615"/>
      <c r="R261" s="615"/>
      <c r="S261" s="615"/>
      <c r="T261" s="615"/>
      <c r="U261" s="615"/>
      <c r="V261" s="615"/>
      <c r="W261" s="615"/>
      <c r="X261" s="615"/>
      <c r="Y261" s="615"/>
      <c r="Z261" s="615"/>
      <c r="AA261" s="615"/>
      <c r="AB261" s="615"/>
      <c r="AC261" s="615"/>
      <c r="AD261" s="615"/>
      <c r="AE261" s="615"/>
      <c r="AF261" s="615"/>
      <c r="AG261" s="615"/>
      <c r="AH261" s="615"/>
      <c r="AI261" s="615"/>
      <c r="AJ261" s="281"/>
      <c r="AK261" s="281"/>
      <c r="AL261" s="279"/>
      <c r="AM261" s="279"/>
      <c r="AN261" s="279"/>
      <c r="AO261" s="279"/>
      <c r="AP261" s="480"/>
    </row>
    <row r="262" spans="1:42" hidden="1" x14ac:dyDescent="0.25">
      <c r="A262" s="614"/>
      <c r="B262" s="615"/>
      <c r="C262" s="615"/>
      <c r="D262" s="615"/>
      <c r="E262" s="615"/>
      <c r="F262" s="615"/>
      <c r="G262" s="615"/>
      <c r="H262" s="615"/>
      <c r="I262" s="615"/>
      <c r="J262" s="615"/>
      <c r="K262" s="615"/>
      <c r="L262" s="615"/>
      <c r="M262" s="615"/>
      <c r="N262" s="615"/>
      <c r="O262" s="615"/>
      <c r="P262" s="615"/>
      <c r="Q262" s="615"/>
      <c r="R262" s="615"/>
      <c r="S262" s="615"/>
      <c r="T262" s="615"/>
      <c r="U262" s="615"/>
      <c r="V262" s="615"/>
      <c r="W262" s="615"/>
      <c r="X262" s="615"/>
      <c r="Y262" s="615"/>
      <c r="Z262" s="615"/>
      <c r="AA262" s="615"/>
      <c r="AB262" s="615"/>
      <c r="AC262" s="615"/>
      <c r="AD262" s="615"/>
      <c r="AE262" s="615"/>
      <c r="AF262" s="615"/>
      <c r="AG262" s="615"/>
      <c r="AH262" s="615"/>
      <c r="AI262" s="615"/>
      <c r="AJ262" s="281"/>
      <c r="AK262" s="281"/>
      <c r="AL262" s="279"/>
      <c r="AM262" s="279"/>
      <c r="AN262" s="279"/>
      <c r="AO262" s="279"/>
      <c r="AP262" s="480"/>
    </row>
    <row r="263" spans="1:42" hidden="1" x14ac:dyDescent="0.25">
      <c r="A263" s="614"/>
      <c r="B263" s="615"/>
      <c r="C263" s="615"/>
      <c r="D263" s="615"/>
      <c r="E263" s="615"/>
      <c r="F263" s="615"/>
      <c r="G263" s="615"/>
      <c r="H263" s="615"/>
      <c r="I263" s="615"/>
      <c r="J263" s="615"/>
      <c r="K263" s="615"/>
      <c r="L263" s="615"/>
      <c r="M263" s="615"/>
      <c r="N263" s="615"/>
      <c r="O263" s="615"/>
      <c r="P263" s="615"/>
      <c r="Q263" s="615"/>
      <c r="R263" s="615"/>
      <c r="S263" s="615"/>
      <c r="T263" s="615"/>
      <c r="U263" s="615"/>
      <c r="V263" s="615"/>
      <c r="W263" s="615"/>
      <c r="X263" s="615"/>
      <c r="Y263" s="615"/>
      <c r="Z263" s="615"/>
      <c r="AA263" s="615"/>
      <c r="AB263" s="615"/>
      <c r="AC263" s="615"/>
      <c r="AD263" s="615"/>
      <c r="AE263" s="615"/>
      <c r="AF263" s="615"/>
      <c r="AG263" s="615"/>
      <c r="AH263" s="615"/>
      <c r="AI263" s="615"/>
      <c r="AJ263" s="281"/>
      <c r="AK263" s="281"/>
      <c r="AL263" s="279"/>
      <c r="AM263" s="279"/>
      <c r="AN263" s="279"/>
      <c r="AO263" s="279"/>
      <c r="AP263" s="480"/>
    </row>
    <row r="264" spans="1:42" hidden="1" x14ac:dyDescent="0.25">
      <c r="A264" s="614"/>
      <c r="B264" s="615"/>
      <c r="C264" s="615"/>
      <c r="D264" s="615"/>
      <c r="E264" s="615"/>
      <c r="F264" s="615"/>
      <c r="G264" s="615"/>
      <c r="H264" s="615"/>
      <c r="I264" s="615"/>
      <c r="J264" s="615"/>
      <c r="K264" s="615"/>
      <c r="L264" s="615"/>
      <c r="M264" s="615"/>
      <c r="N264" s="615"/>
      <c r="O264" s="615"/>
      <c r="P264" s="615"/>
      <c r="Q264" s="615"/>
      <c r="R264" s="615"/>
      <c r="S264" s="615"/>
      <c r="T264" s="615"/>
      <c r="U264" s="615"/>
      <c r="V264" s="615"/>
      <c r="W264" s="615"/>
      <c r="X264" s="615"/>
      <c r="Y264" s="615"/>
      <c r="Z264" s="615"/>
      <c r="AA264" s="615"/>
      <c r="AB264" s="615"/>
      <c r="AC264" s="615"/>
      <c r="AD264" s="615"/>
      <c r="AE264" s="615"/>
      <c r="AF264" s="615"/>
      <c r="AG264" s="615"/>
      <c r="AH264" s="615"/>
      <c r="AI264" s="615"/>
      <c r="AJ264" s="281"/>
      <c r="AK264" s="281"/>
      <c r="AL264" s="279"/>
      <c r="AM264" s="279"/>
      <c r="AN264" s="279"/>
      <c r="AO264" s="279"/>
      <c r="AP264" s="480"/>
    </row>
    <row r="265" spans="1:42" hidden="1" x14ac:dyDescent="0.25">
      <c r="A265" s="614"/>
      <c r="B265" s="615"/>
      <c r="C265" s="615"/>
      <c r="D265" s="615"/>
      <c r="E265" s="615"/>
      <c r="F265" s="615"/>
      <c r="G265" s="615"/>
      <c r="H265" s="615"/>
      <c r="I265" s="615"/>
      <c r="J265" s="615"/>
      <c r="K265" s="615"/>
      <c r="L265" s="615"/>
      <c r="M265" s="615"/>
      <c r="N265" s="615"/>
      <c r="O265" s="615"/>
      <c r="P265" s="615"/>
      <c r="Q265" s="615"/>
      <c r="R265" s="615"/>
      <c r="S265" s="615"/>
      <c r="T265" s="615"/>
      <c r="U265" s="615"/>
      <c r="V265" s="615"/>
      <c r="W265" s="615"/>
      <c r="X265" s="615"/>
      <c r="Y265" s="615"/>
      <c r="Z265" s="615"/>
      <c r="AA265" s="615"/>
      <c r="AB265" s="615"/>
      <c r="AC265" s="615"/>
      <c r="AD265" s="615"/>
      <c r="AE265" s="615"/>
      <c r="AF265" s="615"/>
      <c r="AG265" s="615"/>
      <c r="AH265" s="615"/>
      <c r="AI265" s="615"/>
      <c r="AJ265" s="281"/>
      <c r="AK265" s="281"/>
      <c r="AL265" s="279"/>
      <c r="AM265" s="279"/>
      <c r="AN265" s="279"/>
      <c r="AO265" s="279"/>
      <c r="AP265" s="480"/>
    </row>
    <row r="266" spans="1:42" hidden="1" x14ac:dyDescent="0.25">
      <c r="A266" s="614"/>
      <c r="B266" s="615"/>
      <c r="C266" s="615"/>
      <c r="D266" s="615"/>
      <c r="E266" s="615"/>
      <c r="F266" s="615"/>
      <c r="G266" s="615"/>
      <c r="H266" s="615"/>
      <c r="I266" s="615"/>
      <c r="J266" s="615"/>
      <c r="K266" s="615"/>
      <c r="L266" s="615"/>
      <c r="M266" s="615"/>
      <c r="N266" s="615"/>
      <c r="O266" s="615"/>
      <c r="P266" s="615"/>
      <c r="Q266" s="615"/>
      <c r="R266" s="615"/>
      <c r="S266" s="615"/>
      <c r="T266" s="615"/>
      <c r="U266" s="615"/>
      <c r="V266" s="615"/>
      <c r="W266" s="615"/>
      <c r="X266" s="615"/>
      <c r="Y266" s="615"/>
      <c r="Z266" s="615"/>
      <c r="AA266" s="615"/>
      <c r="AB266" s="615"/>
      <c r="AC266" s="615"/>
      <c r="AD266" s="615"/>
      <c r="AE266" s="615"/>
      <c r="AF266" s="615"/>
      <c r="AG266" s="615"/>
      <c r="AH266" s="615"/>
      <c r="AI266" s="615"/>
      <c r="AJ266" s="281"/>
      <c r="AK266" s="281"/>
      <c r="AL266" s="279"/>
      <c r="AM266" s="279"/>
      <c r="AN266" s="279"/>
      <c r="AO266" s="279"/>
      <c r="AP266" s="480"/>
    </row>
    <row r="267" spans="1:42" hidden="1" x14ac:dyDescent="0.25">
      <c r="A267" s="614"/>
      <c r="B267" s="615"/>
      <c r="C267" s="615"/>
      <c r="D267" s="615"/>
      <c r="E267" s="615"/>
      <c r="F267" s="615"/>
      <c r="G267" s="615"/>
      <c r="H267" s="615"/>
      <c r="I267" s="615"/>
      <c r="J267" s="615"/>
      <c r="K267" s="615"/>
      <c r="L267" s="615"/>
      <c r="M267" s="615"/>
      <c r="N267" s="615"/>
      <c r="O267" s="615"/>
      <c r="P267" s="615"/>
      <c r="Q267" s="615"/>
      <c r="R267" s="615"/>
      <c r="S267" s="615"/>
      <c r="T267" s="615"/>
      <c r="U267" s="615"/>
      <c r="V267" s="615"/>
      <c r="W267" s="615"/>
      <c r="X267" s="615"/>
      <c r="Y267" s="615"/>
      <c r="Z267" s="615"/>
      <c r="AA267" s="615"/>
      <c r="AB267" s="615"/>
      <c r="AC267" s="615"/>
      <c r="AD267" s="615"/>
      <c r="AE267" s="615"/>
      <c r="AF267" s="615"/>
      <c r="AG267" s="615"/>
      <c r="AH267" s="615"/>
      <c r="AI267" s="615"/>
      <c r="AJ267" s="281"/>
      <c r="AK267" s="281"/>
      <c r="AL267" s="279"/>
      <c r="AM267" s="279"/>
      <c r="AN267" s="279"/>
      <c r="AO267" s="279"/>
      <c r="AP267" s="480"/>
    </row>
    <row r="268" spans="1:42" hidden="1" x14ac:dyDescent="0.25">
      <c r="A268" s="614"/>
      <c r="B268" s="615"/>
      <c r="C268" s="615"/>
      <c r="D268" s="615"/>
      <c r="E268" s="615"/>
      <c r="F268" s="615"/>
      <c r="G268" s="615"/>
      <c r="H268" s="615"/>
      <c r="I268" s="615"/>
      <c r="J268" s="615"/>
      <c r="K268" s="615"/>
      <c r="L268" s="615"/>
      <c r="M268" s="615"/>
      <c r="N268" s="615"/>
      <c r="O268" s="615"/>
      <c r="P268" s="615"/>
      <c r="Q268" s="615"/>
      <c r="R268" s="615"/>
      <c r="S268" s="615"/>
      <c r="T268" s="615"/>
      <c r="U268" s="615"/>
      <c r="V268" s="615"/>
      <c r="W268" s="615"/>
      <c r="X268" s="615"/>
      <c r="Y268" s="615"/>
      <c r="Z268" s="615"/>
      <c r="AA268" s="615"/>
      <c r="AB268" s="615"/>
      <c r="AC268" s="615"/>
      <c r="AD268" s="615"/>
      <c r="AE268" s="615"/>
      <c r="AF268" s="615"/>
      <c r="AG268" s="615"/>
      <c r="AH268" s="615"/>
      <c r="AI268" s="615"/>
      <c r="AJ268" s="281"/>
      <c r="AK268" s="281"/>
      <c r="AL268" s="279"/>
      <c r="AM268" s="279"/>
      <c r="AN268" s="279"/>
      <c r="AO268" s="279"/>
      <c r="AP268" s="480"/>
    </row>
    <row r="269" spans="1:42" hidden="1" x14ac:dyDescent="0.25">
      <c r="A269" s="614"/>
      <c r="B269" s="615"/>
      <c r="C269" s="615"/>
      <c r="D269" s="615"/>
      <c r="E269" s="615"/>
      <c r="F269" s="615"/>
      <c r="G269" s="615"/>
      <c r="H269" s="615"/>
      <c r="I269" s="615"/>
      <c r="J269" s="615"/>
      <c r="K269" s="615"/>
      <c r="L269" s="615"/>
      <c r="M269" s="615"/>
      <c r="N269" s="615"/>
      <c r="O269" s="615"/>
      <c r="P269" s="615"/>
      <c r="Q269" s="615"/>
      <c r="R269" s="615"/>
      <c r="S269" s="615"/>
      <c r="T269" s="615"/>
      <c r="U269" s="615"/>
      <c r="V269" s="615"/>
      <c r="W269" s="615"/>
      <c r="X269" s="615"/>
      <c r="Y269" s="615"/>
      <c r="Z269" s="615"/>
      <c r="AA269" s="615"/>
      <c r="AB269" s="615"/>
      <c r="AC269" s="615"/>
      <c r="AD269" s="615"/>
      <c r="AE269" s="615"/>
      <c r="AF269" s="615"/>
      <c r="AG269" s="615"/>
      <c r="AH269" s="615"/>
      <c r="AI269" s="615"/>
      <c r="AJ269" s="281"/>
      <c r="AK269" s="281"/>
      <c r="AL269" s="279"/>
      <c r="AM269" s="279"/>
      <c r="AN269" s="279"/>
      <c r="AO269" s="279"/>
      <c r="AP269" s="480"/>
    </row>
    <row r="270" spans="1:42" hidden="1" x14ac:dyDescent="0.25">
      <c r="A270" s="614"/>
      <c r="B270" s="615"/>
      <c r="C270" s="615"/>
      <c r="D270" s="615"/>
      <c r="E270" s="615"/>
      <c r="F270" s="615"/>
      <c r="G270" s="615"/>
      <c r="H270" s="615"/>
      <c r="I270" s="615"/>
      <c r="J270" s="615"/>
      <c r="K270" s="615"/>
      <c r="L270" s="615"/>
      <c r="M270" s="615"/>
      <c r="N270" s="615"/>
      <c r="O270" s="615"/>
      <c r="P270" s="615"/>
      <c r="Q270" s="615"/>
      <c r="R270" s="615"/>
      <c r="S270" s="615"/>
      <c r="T270" s="615"/>
      <c r="U270" s="615"/>
      <c r="V270" s="615"/>
      <c r="W270" s="615"/>
      <c r="X270" s="615"/>
      <c r="Y270" s="615"/>
      <c r="Z270" s="615"/>
      <c r="AA270" s="615"/>
      <c r="AB270" s="615"/>
      <c r="AC270" s="615"/>
      <c r="AD270" s="615"/>
      <c r="AE270" s="615"/>
      <c r="AF270" s="615"/>
      <c r="AG270" s="615"/>
      <c r="AH270" s="615"/>
      <c r="AI270" s="615"/>
      <c r="AJ270" s="281"/>
      <c r="AK270" s="281"/>
      <c r="AL270" s="279"/>
      <c r="AM270" s="279"/>
      <c r="AN270" s="279"/>
      <c r="AO270" s="279"/>
      <c r="AP270" s="480"/>
    </row>
    <row r="271" spans="1:42" hidden="1" x14ac:dyDescent="0.25">
      <c r="A271" s="614"/>
      <c r="B271" s="615"/>
      <c r="C271" s="615"/>
      <c r="D271" s="615"/>
      <c r="E271" s="615"/>
      <c r="F271" s="615"/>
      <c r="G271" s="615"/>
      <c r="H271" s="615"/>
      <c r="I271" s="615"/>
      <c r="J271" s="615"/>
      <c r="K271" s="615"/>
      <c r="L271" s="615"/>
      <c r="M271" s="615"/>
      <c r="N271" s="615"/>
      <c r="O271" s="615"/>
      <c r="P271" s="615"/>
      <c r="Q271" s="615"/>
      <c r="R271" s="615"/>
      <c r="S271" s="615"/>
      <c r="T271" s="615"/>
      <c r="U271" s="615"/>
      <c r="V271" s="615"/>
      <c r="W271" s="615"/>
      <c r="X271" s="615"/>
      <c r="Y271" s="615"/>
      <c r="Z271" s="615"/>
      <c r="AA271" s="615"/>
      <c r="AB271" s="615"/>
      <c r="AC271" s="615"/>
      <c r="AD271" s="615"/>
      <c r="AE271" s="615"/>
      <c r="AF271" s="615"/>
      <c r="AG271" s="615"/>
      <c r="AH271" s="615"/>
      <c r="AI271" s="615"/>
      <c r="AJ271" s="281"/>
      <c r="AK271" s="281"/>
      <c r="AL271" s="279"/>
      <c r="AM271" s="279"/>
      <c r="AN271" s="279"/>
      <c r="AO271" s="279"/>
      <c r="AP271" s="480"/>
    </row>
    <row r="272" spans="1:42" hidden="1" x14ac:dyDescent="0.25">
      <c r="A272" s="614"/>
      <c r="B272" s="615"/>
      <c r="C272" s="615"/>
      <c r="D272" s="615"/>
      <c r="E272" s="615"/>
      <c r="F272" s="615"/>
      <c r="G272" s="615"/>
      <c r="H272" s="615"/>
      <c r="I272" s="615"/>
      <c r="J272" s="615"/>
      <c r="K272" s="615"/>
      <c r="L272" s="615"/>
      <c r="M272" s="615"/>
      <c r="N272" s="615"/>
      <c r="O272" s="615"/>
      <c r="P272" s="615"/>
      <c r="Q272" s="615"/>
      <c r="R272" s="615"/>
      <c r="S272" s="615"/>
      <c r="T272" s="615"/>
      <c r="U272" s="615"/>
      <c r="V272" s="615"/>
      <c r="W272" s="615"/>
      <c r="X272" s="615"/>
      <c r="Y272" s="615"/>
      <c r="Z272" s="615"/>
      <c r="AA272" s="615"/>
      <c r="AB272" s="615"/>
      <c r="AC272" s="615"/>
      <c r="AD272" s="615"/>
      <c r="AE272" s="615"/>
      <c r="AF272" s="615"/>
      <c r="AG272" s="615"/>
      <c r="AH272" s="615"/>
      <c r="AI272" s="615"/>
      <c r="AJ272" s="481"/>
      <c r="AK272" s="481"/>
      <c r="AL272" s="279"/>
      <c r="AM272" s="279"/>
      <c r="AN272" s="279"/>
      <c r="AO272" s="279"/>
      <c r="AP272" s="480"/>
    </row>
    <row r="273" spans="1:42" hidden="1" x14ac:dyDescent="0.25">
      <c r="A273" s="614"/>
      <c r="B273" s="615"/>
      <c r="C273" s="615"/>
      <c r="D273" s="615"/>
      <c r="E273" s="615"/>
      <c r="F273" s="615"/>
      <c r="G273" s="615"/>
      <c r="H273" s="615"/>
      <c r="I273" s="615"/>
      <c r="J273" s="615"/>
      <c r="K273" s="615"/>
      <c r="L273" s="615"/>
      <c r="M273" s="615"/>
      <c r="N273" s="615"/>
      <c r="O273" s="615"/>
      <c r="P273" s="615"/>
      <c r="Q273" s="615"/>
      <c r="R273" s="615"/>
      <c r="S273" s="615"/>
      <c r="T273" s="615"/>
      <c r="U273" s="615"/>
      <c r="V273" s="615"/>
      <c r="W273" s="615"/>
      <c r="X273" s="615"/>
      <c r="Y273" s="615"/>
      <c r="Z273" s="615"/>
      <c r="AA273" s="615"/>
      <c r="AB273" s="615"/>
      <c r="AC273" s="615"/>
      <c r="AD273" s="615"/>
      <c r="AE273" s="615"/>
      <c r="AF273" s="615"/>
      <c r="AG273" s="615"/>
      <c r="AH273" s="615"/>
      <c r="AI273" s="615"/>
      <c r="AJ273" s="481"/>
      <c r="AK273" s="481"/>
      <c r="AL273" s="279"/>
      <c r="AM273" s="279"/>
      <c r="AN273" s="279"/>
      <c r="AO273" s="279"/>
      <c r="AP273" s="480"/>
    </row>
    <row r="274" spans="1:42" hidden="1" x14ac:dyDescent="0.25">
      <c r="A274" s="614"/>
      <c r="B274" s="615"/>
      <c r="C274" s="615"/>
      <c r="D274" s="615"/>
      <c r="E274" s="615"/>
      <c r="F274" s="615"/>
      <c r="G274" s="615"/>
      <c r="H274" s="615"/>
      <c r="I274" s="615"/>
      <c r="J274" s="615"/>
      <c r="K274" s="615"/>
      <c r="L274" s="615"/>
      <c r="M274" s="615"/>
      <c r="N274" s="615"/>
      <c r="O274" s="615"/>
      <c r="P274" s="615"/>
      <c r="Q274" s="615"/>
      <c r="R274" s="615"/>
      <c r="S274" s="615"/>
      <c r="T274" s="615"/>
      <c r="U274" s="615"/>
      <c r="V274" s="615"/>
      <c r="W274" s="615"/>
      <c r="X274" s="615"/>
      <c r="Y274" s="615"/>
      <c r="Z274" s="615"/>
      <c r="AA274" s="615"/>
      <c r="AB274" s="615"/>
      <c r="AC274" s="615"/>
      <c r="AD274" s="615"/>
      <c r="AE274" s="615"/>
      <c r="AF274" s="615"/>
      <c r="AG274" s="615"/>
      <c r="AH274" s="615"/>
      <c r="AI274" s="615"/>
      <c r="AJ274" s="281"/>
      <c r="AK274" s="281"/>
      <c r="AL274" s="279"/>
      <c r="AM274" s="279"/>
      <c r="AN274" s="279"/>
      <c r="AO274" s="279"/>
      <c r="AP274" s="480"/>
    </row>
    <row r="275" spans="1:42" hidden="1" x14ac:dyDescent="0.25">
      <c r="A275" s="614"/>
      <c r="B275" s="615"/>
      <c r="C275" s="615"/>
      <c r="D275" s="615"/>
      <c r="E275" s="615"/>
      <c r="F275" s="615"/>
      <c r="G275" s="615"/>
      <c r="H275" s="615"/>
      <c r="I275" s="615"/>
      <c r="J275" s="615"/>
      <c r="K275" s="615"/>
      <c r="L275" s="615"/>
      <c r="M275" s="615"/>
      <c r="N275" s="615"/>
      <c r="O275" s="615"/>
      <c r="P275" s="615"/>
      <c r="Q275" s="615"/>
      <c r="R275" s="615"/>
      <c r="S275" s="615"/>
      <c r="T275" s="615"/>
      <c r="U275" s="615"/>
      <c r="V275" s="615"/>
      <c r="W275" s="615"/>
      <c r="X275" s="615"/>
      <c r="Y275" s="615"/>
      <c r="Z275" s="615"/>
      <c r="AA275" s="615"/>
      <c r="AB275" s="615"/>
      <c r="AC275" s="615"/>
      <c r="AD275" s="615"/>
      <c r="AE275" s="615"/>
      <c r="AF275" s="615"/>
      <c r="AG275" s="615"/>
      <c r="AH275" s="615"/>
      <c r="AI275" s="615"/>
      <c r="AJ275" s="281"/>
      <c r="AK275" s="281"/>
      <c r="AL275" s="279"/>
      <c r="AM275" s="279"/>
      <c r="AN275" s="279"/>
      <c r="AO275" s="279"/>
      <c r="AP275" s="480"/>
    </row>
    <row r="276" spans="1:42" hidden="1" x14ac:dyDescent="0.25">
      <c r="A276" s="614"/>
      <c r="B276" s="615"/>
      <c r="C276" s="615"/>
      <c r="D276" s="615"/>
      <c r="E276" s="615"/>
      <c r="F276" s="615"/>
      <c r="G276" s="615"/>
      <c r="H276" s="615"/>
      <c r="I276" s="615"/>
      <c r="J276" s="615"/>
      <c r="K276" s="615"/>
      <c r="L276" s="615"/>
      <c r="M276" s="615"/>
      <c r="N276" s="615"/>
      <c r="O276" s="615"/>
      <c r="P276" s="615"/>
      <c r="Q276" s="615"/>
      <c r="R276" s="615"/>
      <c r="S276" s="615"/>
      <c r="T276" s="615"/>
      <c r="U276" s="615"/>
      <c r="V276" s="615"/>
      <c r="W276" s="615"/>
      <c r="X276" s="615"/>
      <c r="Y276" s="615"/>
      <c r="Z276" s="615"/>
      <c r="AA276" s="615"/>
      <c r="AB276" s="615"/>
      <c r="AC276" s="615"/>
      <c r="AD276" s="615"/>
      <c r="AE276" s="615"/>
      <c r="AF276" s="615"/>
      <c r="AG276" s="615"/>
      <c r="AH276" s="615"/>
      <c r="AI276" s="615"/>
      <c r="AJ276" s="281"/>
      <c r="AK276" s="281"/>
      <c r="AL276" s="279"/>
      <c r="AM276" s="279"/>
      <c r="AN276" s="279"/>
      <c r="AO276" s="279"/>
      <c r="AP276" s="480"/>
    </row>
    <row r="277" spans="1:42" hidden="1" x14ac:dyDescent="0.25">
      <c r="A277" s="614"/>
      <c r="B277" s="615"/>
      <c r="C277" s="615"/>
      <c r="D277" s="615"/>
      <c r="E277" s="615"/>
      <c r="F277" s="615"/>
      <c r="G277" s="615"/>
      <c r="H277" s="615"/>
      <c r="I277" s="615"/>
      <c r="J277" s="615"/>
      <c r="K277" s="615"/>
      <c r="L277" s="615"/>
      <c r="M277" s="615"/>
      <c r="N277" s="615"/>
      <c r="O277" s="615"/>
      <c r="P277" s="615"/>
      <c r="Q277" s="615"/>
      <c r="R277" s="615"/>
      <c r="S277" s="615"/>
      <c r="T277" s="615"/>
      <c r="U277" s="615"/>
      <c r="V277" s="615"/>
      <c r="W277" s="615"/>
      <c r="X277" s="615"/>
      <c r="Y277" s="615"/>
      <c r="Z277" s="615"/>
      <c r="AA277" s="615"/>
      <c r="AB277" s="615"/>
      <c r="AC277" s="615"/>
      <c r="AD277" s="615"/>
      <c r="AE277" s="615"/>
      <c r="AF277" s="615"/>
      <c r="AG277" s="615"/>
      <c r="AH277" s="615"/>
      <c r="AI277" s="615"/>
      <c r="AJ277" s="281"/>
      <c r="AK277" s="281"/>
      <c r="AL277" s="279"/>
      <c r="AM277" s="279"/>
      <c r="AN277" s="279"/>
      <c r="AO277" s="279"/>
      <c r="AP277" s="480"/>
    </row>
    <row r="278" spans="1:42" hidden="1" x14ac:dyDescent="0.25">
      <c r="A278" s="614"/>
      <c r="B278" s="615"/>
      <c r="C278" s="615"/>
      <c r="D278" s="615"/>
      <c r="E278" s="615"/>
      <c r="F278" s="615"/>
      <c r="G278" s="615"/>
      <c r="H278" s="615"/>
      <c r="I278" s="615"/>
      <c r="J278" s="615"/>
      <c r="K278" s="615"/>
      <c r="L278" s="615"/>
      <c r="M278" s="615"/>
      <c r="N278" s="615"/>
      <c r="O278" s="615"/>
      <c r="P278" s="615"/>
      <c r="Q278" s="615"/>
      <c r="R278" s="615"/>
      <c r="S278" s="615"/>
      <c r="T278" s="615"/>
      <c r="U278" s="615"/>
      <c r="V278" s="615"/>
      <c r="W278" s="615"/>
      <c r="X278" s="615"/>
      <c r="Y278" s="615"/>
      <c r="Z278" s="615"/>
      <c r="AA278" s="615"/>
      <c r="AB278" s="615"/>
      <c r="AC278" s="615"/>
      <c r="AD278" s="615"/>
      <c r="AE278" s="615"/>
      <c r="AF278" s="615"/>
      <c r="AG278" s="615"/>
      <c r="AH278" s="615"/>
      <c r="AI278" s="615"/>
      <c r="AJ278" s="281"/>
      <c r="AK278" s="281"/>
      <c r="AL278" s="279"/>
      <c r="AM278" s="279"/>
      <c r="AN278" s="279"/>
      <c r="AO278" s="279"/>
      <c r="AP278" s="480"/>
    </row>
    <row r="279" spans="1:42" hidden="1" x14ac:dyDescent="0.25">
      <c r="A279" s="614"/>
      <c r="B279" s="615"/>
      <c r="C279" s="615"/>
      <c r="D279" s="615"/>
      <c r="E279" s="615"/>
      <c r="F279" s="615"/>
      <c r="G279" s="615"/>
      <c r="H279" s="615"/>
      <c r="I279" s="615"/>
      <c r="J279" s="615"/>
      <c r="K279" s="615"/>
      <c r="L279" s="615"/>
      <c r="M279" s="615"/>
      <c r="N279" s="615"/>
      <c r="O279" s="615"/>
      <c r="P279" s="615"/>
      <c r="Q279" s="615"/>
      <c r="R279" s="615"/>
      <c r="S279" s="615"/>
      <c r="T279" s="615"/>
      <c r="U279" s="615"/>
      <c r="V279" s="615"/>
      <c r="W279" s="615"/>
      <c r="X279" s="615"/>
      <c r="Y279" s="615"/>
      <c r="Z279" s="615"/>
      <c r="AA279" s="615"/>
      <c r="AB279" s="615"/>
      <c r="AC279" s="615"/>
      <c r="AD279" s="615"/>
      <c r="AE279" s="615"/>
      <c r="AF279" s="615"/>
      <c r="AG279" s="615"/>
      <c r="AH279" s="615"/>
      <c r="AI279" s="615"/>
      <c r="AJ279" s="281"/>
      <c r="AK279" s="281"/>
      <c r="AL279" s="279"/>
      <c r="AM279" s="279"/>
      <c r="AN279" s="279"/>
      <c r="AO279" s="279"/>
      <c r="AP279" s="480"/>
    </row>
    <row r="280" spans="1:42" hidden="1" x14ac:dyDescent="0.25">
      <c r="A280" s="614"/>
      <c r="B280" s="615"/>
      <c r="C280" s="615"/>
      <c r="D280" s="615"/>
      <c r="E280" s="615"/>
      <c r="F280" s="615"/>
      <c r="G280" s="615"/>
      <c r="H280" s="615"/>
      <c r="I280" s="615"/>
      <c r="J280" s="615"/>
      <c r="K280" s="615"/>
      <c r="L280" s="615"/>
      <c r="M280" s="615"/>
      <c r="N280" s="615"/>
      <c r="O280" s="615"/>
      <c r="P280" s="615"/>
      <c r="Q280" s="615"/>
      <c r="R280" s="615"/>
      <c r="S280" s="615"/>
      <c r="T280" s="615"/>
      <c r="U280" s="615"/>
      <c r="V280" s="615"/>
      <c r="W280" s="615"/>
      <c r="X280" s="615"/>
      <c r="Y280" s="615"/>
      <c r="Z280" s="615"/>
      <c r="AA280" s="615"/>
      <c r="AB280" s="615"/>
      <c r="AC280" s="615"/>
      <c r="AD280" s="615"/>
      <c r="AE280" s="615"/>
      <c r="AF280" s="615"/>
      <c r="AG280" s="615"/>
      <c r="AH280" s="615"/>
      <c r="AI280" s="615"/>
      <c r="AJ280" s="281"/>
      <c r="AK280" s="281"/>
      <c r="AL280" s="279"/>
      <c r="AM280" s="279"/>
      <c r="AN280" s="279"/>
      <c r="AO280" s="279"/>
      <c r="AP280" s="480"/>
    </row>
    <row r="281" spans="1:42" hidden="1" x14ac:dyDescent="0.25">
      <c r="A281" s="614"/>
      <c r="B281" s="615"/>
      <c r="C281" s="615"/>
      <c r="D281" s="615"/>
      <c r="E281" s="615"/>
      <c r="F281" s="615"/>
      <c r="G281" s="615"/>
      <c r="H281" s="615"/>
      <c r="I281" s="615"/>
      <c r="J281" s="615"/>
      <c r="K281" s="615"/>
      <c r="L281" s="615"/>
      <c r="M281" s="615"/>
      <c r="N281" s="615"/>
      <c r="O281" s="615"/>
      <c r="P281" s="615"/>
      <c r="Q281" s="615"/>
      <c r="R281" s="615"/>
      <c r="S281" s="615"/>
      <c r="T281" s="615"/>
      <c r="U281" s="615"/>
      <c r="V281" s="615"/>
      <c r="W281" s="615"/>
      <c r="X281" s="615"/>
      <c r="Y281" s="615"/>
      <c r="Z281" s="615"/>
      <c r="AA281" s="615"/>
      <c r="AB281" s="615"/>
      <c r="AC281" s="615"/>
      <c r="AD281" s="615"/>
      <c r="AE281" s="615"/>
      <c r="AF281" s="615"/>
      <c r="AG281" s="615"/>
      <c r="AH281" s="615"/>
      <c r="AI281" s="615"/>
      <c r="AJ281" s="618"/>
      <c r="AK281" s="618"/>
      <c r="AL281" s="618"/>
      <c r="AM281" s="618"/>
      <c r="AN281" s="618"/>
      <c r="AO281" s="618"/>
      <c r="AP281" s="483"/>
    </row>
    <row r="282" spans="1:42" hidden="1" x14ac:dyDescent="0.25">
      <c r="A282" s="608" t="s">
        <v>717</v>
      </c>
      <c r="B282" s="609"/>
      <c r="C282" s="609"/>
      <c r="D282" s="609"/>
      <c r="E282" s="609"/>
      <c r="F282" s="609"/>
      <c r="G282" s="609"/>
      <c r="H282" s="609"/>
      <c r="I282" s="609"/>
      <c r="J282" s="609"/>
      <c r="K282" s="609"/>
      <c r="L282" s="609"/>
      <c r="M282" s="609"/>
      <c r="N282" s="609"/>
      <c r="O282" s="609"/>
      <c r="P282" s="609"/>
      <c r="Q282" s="609"/>
      <c r="R282" s="609"/>
      <c r="S282" s="609"/>
      <c r="T282" s="609"/>
      <c r="U282" s="609"/>
      <c r="V282" s="609"/>
      <c r="W282" s="609"/>
      <c r="X282" s="609"/>
      <c r="Y282" s="609"/>
      <c r="Z282" s="609"/>
      <c r="AA282" s="609"/>
      <c r="AB282" s="609"/>
      <c r="AC282" s="609"/>
      <c r="AD282" s="609"/>
      <c r="AE282" s="609"/>
      <c r="AF282" s="609"/>
      <c r="AG282" s="609"/>
      <c r="AH282" s="609"/>
      <c r="AI282" s="609"/>
      <c r="AJ282" s="610" t="s">
        <v>13</v>
      </c>
      <c r="AK282" s="610"/>
      <c r="AL282" s="663"/>
      <c r="AM282" s="663"/>
      <c r="AN282" s="663"/>
      <c r="AO282" s="663"/>
      <c r="AP282" s="480">
        <f>ROUND(SUM(AP250:AP281),2)</f>
        <v>0</v>
      </c>
    </row>
    <row r="283" spans="1:42" ht="15" hidden="1" x14ac:dyDescent="0.25">
      <c r="A283" s="608"/>
      <c r="B283" s="609"/>
      <c r="C283" s="609"/>
      <c r="D283" s="609"/>
      <c r="E283" s="609"/>
      <c r="F283" s="609"/>
      <c r="G283" s="609"/>
      <c r="H283" s="609"/>
      <c r="I283" s="609"/>
      <c r="J283" s="609"/>
      <c r="K283" s="609"/>
      <c r="L283" s="609"/>
      <c r="M283" s="609"/>
      <c r="N283" s="609"/>
      <c r="O283" s="609"/>
      <c r="P283" s="609"/>
      <c r="Q283" s="609"/>
      <c r="R283" s="609"/>
      <c r="S283" s="609"/>
      <c r="T283" s="609"/>
      <c r="U283" s="609"/>
      <c r="V283" s="609"/>
      <c r="W283" s="609"/>
      <c r="X283" s="609"/>
      <c r="Y283" s="609"/>
      <c r="Z283" s="609"/>
      <c r="AA283" s="609"/>
      <c r="AB283" s="609"/>
      <c r="AC283" s="609"/>
      <c r="AD283" s="609"/>
      <c r="AE283" s="609"/>
      <c r="AF283" s="609"/>
      <c r="AG283" s="609"/>
      <c r="AH283" s="609"/>
      <c r="AI283" s="609"/>
      <c r="AJ283" s="611" t="s">
        <v>14</v>
      </c>
      <c r="AK283" s="611"/>
      <c r="AL283" s="664"/>
      <c r="AM283" s="664"/>
      <c r="AN283" s="664"/>
      <c r="AO283" s="664"/>
      <c r="AP283" s="482">
        <f>+AP282</f>
        <v>0</v>
      </c>
    </row>
    <row r="284" spans="1:42" ht="15" hidden="1" x14ac:dyDescent="0.25">
      <c r="A284" s="605"/>
      <c r="B284" s="606"/>
      <c r="C284" s="606"/>
      <c r="D284" s="606"/>
      <c r="E284" s="606"/>
      <c r="F284" s="606"/>
      <c r="G284" s="606"/>
      <c r="H284" s="606"/>
      <c r="I284" s="606"/>
      <c r="J284" s="606"/>
      <c r="K284" s="606"/>
      <c r="L284" s="606"/>
      <c r="M284" s="606"/>
      <c r="N284" s="606"/>
      <c r="O284" s="606"/>
      <c r="P284" s="606"/>
      <c r="Q284" s="606"/>
      <c r="R284" s="606"/>
      <c r="S284" s="606"/>
      <c r="T284" s="606"/>
      <c r="U284" s="606"/>
      <c r="V284" s="606"/>
      <c r="W284" s="606"/>
      <c r="X284" s="606"/>
      <c r="Y284" s="606"/>
      <c r="Z284" s="606" t="s">
        <v>15</v>
      </c>
      <c r="AA284" s="606"/>
      <c r="AB284" s="606"/>
      <c r="AC284" s="606"/>
      <c r="AD284" s="606"/>
      <c r="AE284" s="606"/>
      <c r="AF284" s="606"/>
      <c r="AG284" s="606"/>
      <c r="AH284" s="606"/>
      <c r="AI284" s="606"/>
      <c r="AJ284" s="606"/>
      <c r="AK284" s="606"/>
      <c r="AL284" s="606"/>
      <c r="AM284" s="606"/>
      <c r="AN284" s="606"/>
      <c r="AO284" s="606"/>
      <c r="AP284" s="607"/>
    </row>
    <row r="285" spans="1:42" hidden="1" x14ac:dyDescent="0.25">
      <c r="A285" s="605"/>
      <c r="B285" s="606"/>
      <c r="C285" s="606"/>
      <c r="D285" s="606"/>
      <c r="E285" s="606"/>
      <c r="F285" s="606"/>
      <c r="G285" s="606"/>
      <c r="H285" s="606"/>
      <c r="I285" s="606"/>
      <c r="J285" s="606"/>
      <c r="K285" s="606"/>
      <c r="L285" s="606"/>
      <c r="M285" s="606"/>
      <c r="N285" s="606"/>
      <c r="O285" s="606"/>
      <c r="P285" s="606"/>
      <c r="Q285" s="606"/>
      <c r="R285" s="606"/>
      <c r="S285" s="606"/>
      <c r="T285" s="606"/>
      <c r="U285" s="606"/>
      <c r="V285" s="606"/>
      <c r="W285" s="606"/>
      <c r="X285" s="606"/>
      <c r="Y285" s="606"/>
      <c r="Z285" s="606"/>
      <c r="AA285" s="606"/>
      <c r="AB285" s="606"/>
      <c r="AC285" s="606"/>
      <c r="AD285" s="606"/>
      <c r="AE285" s="606"/>
      <c r="AF285" s="606"/>
      <c r="AG285" s="606"/>
      <c r="AH285" s="606"/>
      <c r="AI285" s="606"/>
      <c r="AJ285" s="606"/>
      <c r="AK285" s="606"/>
      <c r="AL285" s="606"/>
      <c r="AM285" s="606"/>
      <c r="AN285" s="606"/>
      <c r="AO285" s="606"/>
      <c r="AP285" s="607"/>
    </row>
    <row r="286" spans="1:42" hidden="1" x14ac:dyDescent="0.25">
      <c r="A286" s="605"/>
      <c r="B286" s="606"/>
      <c r="C286" s="606"/>
      <c r="D286" s="606"/>
      <c r="E286" s="606"/>
      <c r="F286" s="606"/>
      <c r="G286" s="606"/>
      <c r="H286" s="606"/>
      <c r="I286" s="606"/>
      <c r="J286" s="606"/>
      <c r="K286" s="606"/>
      <c r="L286" s="606"/>
      <c r="M286" s="606"/>
      <c r="N286" s="606"/>
      <c r="O286" s="606"/>
      <c r="P286" s="606"/>
      <c r="Q286" s="606"/>
      <c r="R286" s="606"/>
      <c r="S286" s="606"/>
      <c r="T286" s="606"/>
      <c r="U286" s="606"/>
      <c r="V286" s="606"/>
      <c r="W286" s="606"/>
      <c r="X286" s="606"/>
      <c r="Y286" s="606"/>
      <c r="Z286" s="606"/>
      <c r="AA286" s="606"/>
      <c r="AB286" s="606"/>
      <c r="AC286" s="606"/>
      <c r="AD286" s="606"/>
      <c r="AE286" s="606"/>
      <c r="AF286" s="606"/>
      <c r="AG286" s="606"/>
      <c r="AH286" s="606"/>
      <c r="AI286" s="606"/>
      <c r="AJ286" s="606"/>
      <c r="AK286" s="606"/>
      <c r="AL286" s="606"/>
      <c r="AM286" s="606"/>
      <c r="AN286" s="606"/>
      <c r="AO286" s="606"/>
      <c r="AP286" s="607"/>
    </row>
    <row r="287" spans="1:42" hidden="1" x14ac:dyDescent="0.25">
      <c r="A287" s="605"/>
      <c r="B287" s="606"/>
      <c r="C287" s="606"/>
      <c r="D287" s="606"/>
      <c r="E287" s="606"/>
      <c r="F287" s="606"/>
      <c r="G287" s="606"/>
      <c r="H287" s="606"/>
      <c r="I287" s="606"/>
      <c r="J287" s="606"/>
      <c r="K287" s="606"/>
      <c r="L287" s="606"/>
      <c r="M287" s="606"/>
      <c r="N287" s="606"/>
      <c r="O287" s="606"/>
      <c r="P287" s="606"/>
      <c r="Q287" s="606"/>
      <c r="R287" s="606"/>
      <c r="S287" s="606"/>
      <c r="T287" s="606"/>
      <c r="U287" s="606"/>
      <c r="V287" s="606"/>
      <c r="W287" s="606"/>
      <c r="X287" s="606"/>
      <c r="Y287" s="606"/>
      <c r="Z287" s="606"/>
      <c r="AA287" s="606"/>
      <c r="AB287" s="606"/>
      <c r="AC287" s="606"/>
      <c r="AD287" s="606"/>
      <c r="AE287" s="606"/>
      <c r="AF287" s="606"/>
      <c r="AG287" s="606"/>
      <c r="AH287" s="606"/>
      <c r="AI287" s="606"/>
      <c r="AJ287" s="606"/>
      <c r="AK287" s="606"/>
      <c r="AL287" s="606"/>
      <c r="AM287" s="606"/>
      <c r="AN287" s="606"/>
      <c r="AO287" s="606"/>
      <c r="AP287" s="607"/>
    </row>
    <row r="288" spans="1:42" ht="15.6" hidden="1" thickBot="1" x14ac:dyDescent="0.3">
      <c r="A288" s="599"/>
      <c r="B288" s="600"/>
      <c r="C288" s="600"/>
      <c r="D288" s="600"/>
      <c r="E288" s="600"/>
      <c r="F288" s="600"/>
      <c r="G288" s="600"/>
      <c r="H288" s="600"/>
      <c r="I288" s="600"/>
      <c r="J288" s="600"/>
      <c r="K288" s="600"/>
      <c r="L288" s="600"/>
      <c r="M288" s="600"/>
      <c r="N288" s="600"/>
      <c r="O288" s="600"/>
      <c r="P288" s="600"/>
      <c r="Q288" s="600"/>
      <c r="R288" s="600"/>
      <c r="S288" s="600"/>
      <c r="T288" s="600"/>
      <c r="U288" s="600"/>
      <c r="V288" s="600"/>
      <c r="W288" s="600"/>
      <c r="X288" s="600"/>
      <c r="Y288" s="600"/>
      <c r="Z288" s="600"/>
      <c r="AA288" s="600"/>
      <c r="AB288" s="600"/>
      <c r="AC288" s="600"/>
      <c r="AD288" s="600"/>
      <c r="AE288" s="600"/>
      <c r="AF288" s="600"/>
      <c r="AG288" s="600"/>
      <c r="AH288" s="600"/>
      <c r="AI288" s="600"/>
      <c r="AJ288" s="600"/>
      <c r="AK288" s="600"/>
      <c r="AL288" s="600"/>
      <c r="AM288" s="600"/>
      <c r="AN288" s="600"/>
      <c r="AO288" s="600"/>
      <c r="AP288" s="601"/>
    </row>
    <row r="289" spans="1:42" ht="13.95" hidden="1" customHeight="1" x14ac:dyDescent="0.25">
      <c r="A289" s="636" t="str">
        <f>+$A$1</f>
        <v>MEMORIA DE CÁLCULO CANAL PRADOS DEL ESTE</v>
      </c>
      <c r="B289" s="637"/>
      <c r="C289" s="637"/>
      <c r="D289" s="637"/>
      <c r="E289" s="637"/>
      <c r="F289" s="637"/>
      <c r="G289" s="637"/>
      <c r="H289" s="637"/>
      <c r="I289" s="637"/>
      <c r="J289" s="637"/>
      <c r="K289" s="637"/>
      <c r="L289" s="637"/>
      <c r="M289" s="637"/>
      <c r="N289" s="637"/>
      <c r="O289" s="637"/>
      <c r="P289" s="637"/>
      <c r="Q289" s="637"/>
      <c r="R289" s="637"/>
      <c r="S289" s="637"/>
      <c r="T289" s="637"/>
      <c r="U289" s="637"/>
      <c r="V289" s="637"/>
      <c r="W289" s="637"/>
      <c r="X289" s="637"/>
      <c r="Y289" s="637"/>
      <c r="Z289" s="637"/>
      <c r="AA289" s="637"/>
      <c r="AB289" s="637"/>
      <c r="AC289" s="637"/>
      <c r="AD289" s="637"/>
      <c r="AE289" s="637"/>
      <c r="AF289" s="637"/>
      <c r="AG289" s="637"/>
      <c r="AH289" s="637"/>
      <c r="AI289" s="637"/>
      <c r="AJ289" s="637"/>
      <c r="AK289" s="640" t="str">
        <f>+$AK$1</f>
        <v>FECHA DE EMISION:                                           JULIO 2023</v>
      </c>
      <c r="AL289" s="640"/>
      <c r="AM289" s="640"/>
      <c r="AN289" s="640"/>
      <c r="AO289" s="640"/>
      <c r="AP289" s="642"/>
    </row>
    <row r="290" spans="1:42" ht="13.95" hidden="1" customHeight="1" x14ac:dyDescent="0.25">
      <c r="A290" s="638"/>
      <c r="B290" s="639"/>
      <c r="C290" s="639"/>
      <c r="D290" s="639"/>
      <c r="E290" s="639"/>
      <c r="F290" s="639"/>
      <c r="G290" s="639"/>
      <c r="H290" s="639"/>
      <c r="I290" s="639"/>
      <c r="J290" s="639"/>
      <c r="K290" s="639"/>
      <c r="L290" s="639"/>
      <c r="M290" s="639"/>
      <c r="N290" s="639"/>
      <c r="O290" s="639"/>
      <c r="P290" s="639"/>
      <c r="Q290" s="639"/>
      <c r="R290" s="639"/>
      <c r="S290" s="639"/>
      <c r="T290" s="639"/>
      <c r="U290" s="639"/>
      <c r="V290" s="639"/>
      <c r="W290" s="639"/>
      <c r="X290" s="639"/>
      <c r="Y290" s="639"/>
      <c r="Z290" s="639"/>
      <c r="AA290" s="639"/>
      <c r="AB290" s="639"/>
      <c r="AC290" s="639"/>
      <c r="AD290" s="639"/>
      <c r="AE290" s="639"/>
      <c r="AF290" s="639"/>
      <c r="AG290" s="639"/>
      <c r="AH290" s="639"/>
      <c r="AI290" s="639"/>
      <c r="AJ290" s="639"/>
      <c r="AK290" s="641"/>
      <c r="AL290" s="641"/>
      <c r="AM290" s="641"/>
      <c r="AN290" s="641"/>
      <c r="AO290" s="641"/>
      <c r="AP290" s="643"/>
    </row>
    <row r="291" spans="1:42" ht="13.95" hidden="1" customHeight="1" x14ac:dyDescent="0.25">
      <c r="A291" s="638"/>
      <c r="B291" s="639"/>
      <c r="C291" s="639"/>
      <c r="D291" s="639"/>
      <c r="E291" s="639"/>
      <c r="F291" s="639"/>
      <c r="G291" s="639"/>
      <c r="H291" s="639"/>
      <c r="I291" s="639"/>
      <c r="J291" s="639"/>
      <c r="K291" s="639"/>
      <c r="L291" s="639"/>
      <c r="M291" s="639"/>
      <c r="N291" s="639"/>
      <c r="O291" s="639"/>
      <c r="P291" s="639"/>
      <c r="Q291" s="639"/>
      <c r="R291" s="639"/>
      <c r="S291" s="639"/>
      <c r="T291" s="639"/>
      <c r="U291" s="639"/>
      <c r="V291" s="639"/>
      <c r="W291" s="639"/>
      <c r="X291" s="639"/>
      <c r="Y291" s="639"/>
      <c r="Z291" s="639"/>
      <c r="AA291" s="639"/>
      <c r="AB291" s="639"/>
      <c r="AC291" s="639"/>
      <c r="AD291" s="639"/>
      <c r="AE291" s="639"/>
      <c r="AF291" s="639"/>
      <c r="AG291" s="639"/>
      <c r="AH291" s="639"/>
      <c r="AI291" s="639"/>
      <c r="AJ291" s="639"/>
      <c r="AK291" s="641"/>
      <c r="AL291" s="641"/>
      <c r="AM291" s="641"/>
      <c r="AN291" s="641"/>
      <c r="AO291" s="641"/>
      <c r="AP291" s="643"/>
    </row>
    <row r="292" spans="1:42" ht="13.95" hidden="1" customHeight="1" x14ac:dyDescent="0.25">
      <c r="A292" s="638"/>
      <c r="B292" s="639"/>
      <c r="C292" s="639"/>
      <c r="D292" s="639"/>
      <c r="E292" s="639"/>
      <c r="F292" s="639"/>
      <c r="G292" s="639"/>
      <c r="H292" s="639"/>
      <c r="I292" s="639"/>
      <c r="J292" s="639"/>
      <c r="K292" s="639"/>
      <c r="L292" s="639"/>
      <c r="M292" s="639"/>
      <c r="N292" s="639"/>
      <c r="O292" s="639"/>
      <c r="P292" s="639"/>
      <c r="Q292" s="639"/>
      <c r="R292" s="639"/>
      <c r="S292" s="639"/>
      <c r="T292" s="639"/>
      <c r="U292" s="639"/>
      <c r="V292" s="639"/>
      <c r="W292" s="639"/>
      <c r="X292" s="639"/>
      <c r="Y292" s="639"/>
      <c r="Z292" s="639"/>
      <c r="AA292" s="639"/>
      <c r="AB292" s="639"/>
      <c r="AC292" s="639"/>
      <c r="AD292" s="639"/>
      <c r="AE292" s="639"/>
      <c r="AF292" s="639"/>
      <c r="AG292" s="639"/>
      <c r="AH292" s="639"/>
      <c r="AI292" s="639"/>
      <c r="AJ292" s="639"/>
      <c r="AK292" s="641"/>
      <c r="AL292" s="641"/>
      <c r="AM292" s="641"/>
      <c r="AN292" s="641"/>
      <c r="AO292" s="641"/>
      <c r="AP292" s="643"/>
    </row>
    <row r="293" spans="1:42" ht="13.95" hidden="1" customHeight="1" x14ac:dyDescent="0.25">
      <c r="A293" s="638"/>
      <c r="B293" s="639"/>
      <c r="C293" s="639"/>
      <c r="D293" s="639"/>
      <c r="E293" s="639"/>
      <c r="F293" s="639"/>
      <c r="G293" s="639"/>
      <c r="H293" s="639"/>
      <c r="I293" s="639"/>
      <c r="J293" s="639"/>
      <c r="K293" s="639"/>
      <c r="L293" s="639"/>
      <c r="M293" s="639"/>
      <c r="N293" s="639"/>
      <c r="O293" s="639"/>
      <c r="P293" s="639"/>
      <c r="Q293" s="639"/>
      <c r="R293" s="639"/>
      <c r="S293" s="639"/>
      <c r="T293" s="639"/>
      <c r="U293" s="639"/>
      <c r="V293" s="639"/>
      <c r="W293" s="639"/>
      <c r="X293" s="639"/>
      <c r="Y293" s="639"/>
      <c r="Z293" s="639"/>
      <c r="AA293" s="639"/>
      <c r="AB293" s="639"/>
      <c r="AC293" s="639"/>
      <c r="AD293" s="639"/>
      <c r="AE293" s="639"/>
      <c r="AF293" s="639"/>
      <c r="AG293" s="639"/>
      <c r="AH293" s="639"/>
      <c r="AI293" s="639"/>
      <c r="AJ293" s="639"/>
      <c r="AK293" s="641"/>
      <c r="AL293" s="641"/>
      <c r="AM293" s="641"/>
      <c r="AN293" s="641"/>
      <c r="AO293" s="641"/>
      <c r="AP293" s="643"/>
    </row>
    <row r="294" spans="1:42" ht="13.95" hidden="1" customHeight="1" x14ac:dyDescent="0.25">
      <c r="A294" s="638"/>
      <c r="B294" s="639"/>
      <c r="C294" s="639"/>
      <c r="D294" s="639"/>
      <c r="E294" s="639"/>
      <c r="F294" s="639"/>
      <c r="G294" s="639"/>
      <c r="H294" s="639"/>
      <c r="I294" s="639"/>
      <c r="J294" s="639"/>
      <c r="K294" s="639"/>
      <c r="L294" s="639"/>
      <c r="M294" s="639"/>
      <c r="N294" s="639"/>
      <c r="O294" s="639"/>
      <c r="P294" s="639"/>
      <c r="Q294" s="639"/>
      <c r="R294" s="639"/>
      <c r="S294" s="639"/>
      <c r="T294" s="639"/>
      <c r="U294" s="639"/>
      <c r="V294" s="639"/>
      <c r="W294" s="639"/>
      <c r="X294" s="639"/>
      <c r="Y294" s="639"/>
      <c r="Z294" s="639"/>
      <c r="AA294" s="639"/>
      <c r="AB294" s="639"/>
      <c r="AC294" s="639"/>
      <c r="AD294" s="639"/>
      <c r="AE294" s="639"/>
      <c r="AF294" s="639"/>
      <c r="AG294" s="639"/>
      <c r="AH294" s="639"/>
      <c r="AI294" s="639"/>
      <c r="AJ294" s="639"/>
      <c r="AK294" s="641"/>
      <c r="AL294" s="641"/>
      <c r="AM294" s="641"/>
      <c r="AN294" s="641"/>
      <c r="AO294" s="641"/>
      <c r="AP294" s="643"/>
    </row>
    <row r="295" spans="1:42" ht="13.95" hidden="1" customHeight="1" x14ac:dyDescent="0.25">
      <c r="A295" s="638"/>
      <c r="B295" s="639"/>
      <c r="C295" s="639"/>
      <c r="D295" s="639"/>
      <c r="E295" s="639"/>
      <c r="F295" s="639"/>
      <c r="G295" s="639"/>
      <c r="H295" s="639"/>
      <c r="I295" s="639"/>
      <c r="J295" s="639"/>
      <c r="K295" s="639"/>
      <c r="L295" s="639"/>
      <c r="M295" s="639"/>
      <c r="N295" s="639"/>
      <c r="O295" s="639"/>
      <c r="P295" s="639"/>
      <c r="Q295" s="639"/>
      <c r="R295" s="639"/>
      <c r="S295" s="639"/>
      <c r="T295" s="639"/>
      <c r="U295" s="639"/>
      <c r="V295" s="639"/>
      <c r="W295" s="639"/>
      <c r="X295" s="639"/>
      <c r="Y295" s="639"/>
      <c r="Z295" s="639"/>
      <c r="AA295" s="639"/>
      <c r="AB295" s="639"/>
      <c r="AC295" s="639"/>
      <c r="AD295" s="639"/>
      <c r="AE295" s="639"/>
      <c r="AF295" s="639"/>
      <c r="AG295" s="639"/>
      <c r="AH295" s="639"/>
      <c r="AI295" s="639"/>
      <c r="AJ295" s="639"/>
      <c r="AK295" s="641" t="s">
        <v>19</v>
      </c>
      <c r="AL295" s="641"/>
      <c r="AM295" s="641"/>
      <c r="AN295" s="641">
        <v>1</v>
      </c>
      <c r="AO295" s="641"/>
      <c r="AP295" s="643"/>
    </row>
    <row r="296" spans="1:42" ht="13.95" hidden="1" customHeight="1" x14ac:dyDescent="0.25">
      <c r="A296" s="638"/>
      <c r="B296" s="639"/>
      <c r="C296" s="639"/>
      <c r="D296" s="639"/>
      <c r="E296" s="639"/>
      <c r="F296" s="639"/>
      <c r="G296" s="639"/>
      <c r="H296" s="639"/>
      <c r="I296" s="639"/>
      <c r="J296" s="639"/>
      <c r="K296" s="639"/>
      <c r="L296" s="639"/>
      <c r="M296" s="639"/>
      <c r="N296" s="639"/>
      <c r="O296" s="639"/>
      <c r="P296" s="639"/>
      <c r="Q296" s="639"/>
      <c r="R296" s="639"/>
      <c r="S296" s="639"/>
      <c r="T296" s="639"/>
      <c r="U296" s="639"/>
      <c r="V296" s="639"/>
      <c r="W296" s="639"/>
      <c r="X296" s="639"/>
      <c r="Y296" s="639"/>
      <c r="Z296" s="639"/>
      <c r="AA296" s="639"/>
      <c r="AB296" s="639"/>
      <c r="AC296" s="639"/>
      <c r="AD296" s="639"/>
      <c r="AE296" s="639"/>
      <c r="AF296" s="639"/>
      <c r="AG296" s="639"/>
      <c r="AH296" s="639"/>
      <c r="AI296" s="639"/>
      <c r="AJ296" s="639"/>
      <c r="AK296" s="641"/>
      <c r="AL296" s="641"/>
      <c r="AM296" s="641"/>
      <c r="AN296" s="641"/>
      <c r="AO296" s="641"/>
      <c r="AP296" s="643"/>
    </row>
    <row r="297" spans="1:42" ht="13.95" hidden="1" customHeight="1" x14ac:dyDescent="0.25">
      <c r="A297" s="632" t="s">
        <v>1</v>
      </c>
      <c r="B297" s="633"/>
      <c r="C297" s="633"/>
      <c r="D297" s="633"/>
      <c r="E297" s="633"/>
      <c r="F297" s="633"/>
      <c r="G297" s="633"/>
      <c r="H297" s="633"/>
      <c r="I297" s="633"/>
      <c r="J297" s="633"/>
      <c r="K297" s="633"/>
      <c r="L297" s="633"/>
      <c r="M297" s="633"/>
      <c r="N297" s="633"/>
      <c r="O297" s="633"/>
      <c r="P297" s="633"/>
      <c r="Q297" s="633"/>
      <c r="R297" s="633"/>
      <c r="S297" s="633"/>
      <c r="T297" s="633"/>
      <c r="U297" s="633"/>
      <c r="V297" s="633"/>
      <c r="W297" s="633"/>
      <c r="X297" s="633"/>
      <c r="Y297" s="633"/>
      <c r="Z297" s="633"/>
      <c r="AA297" s="633"/>
      <c r="AB297" s="633"/>
      <c r="AC297" s="633"/>
      <c r="AD297" s="633"/>
      <c r="AE297" s="633"/>
      <c r="AF297" s="633"/>
      <c r="AG297" s="633"/>
      <c r="AH297" s="633"/>
      <c r="AI297" s="633"/>
      <c r="AJ297" s="633"/>
      <c r="AK297" s="633"/>
      <c r="AL297" s="633"/>
      <c r="AM297" s="633"/>
      <c r="AN297" s="633"/>
      <c r="AO297" s="633"/>
      <c r="AP297" s="634"/>
    </row>
    <row r="298" spans="1:42" ht="13.95" hidden="1" customHeight="1" x14ac:dyDescent="0.25">
      <c r="A298" s="632"/>
      <c r="B298" s="633"/>
      <c r="C298" s="633"/>
      <c r="D298" s="633"/>
      <c r="E298" s="633"/>
      <c r="F298" s="633"/>
      <c r="G298" s="633"/>
      <c r="H298" s="633"/>
      <c r="I298" s="633"/>
      <c r="J298" s="633"/>
      <c r="K298" s="633"/>
      <c r="L298" s="633"/>
      <c r="M298" s="633"/>
      <c r="N298" s="633"/>
      <c r="O298" s="633"/>
      <c r="P298" s="633"/>
      <c r="Q298" s="633"/>
      <c r="R298" s="633"/>
      <c r="S298" s="633"/>
      <c r="T298" s="633"/>
      <c r="U298" s="633"/>
      <c r="V298" s="633"/>
      <c r="W298" s="633"/>
      <c r="X298" s="633"/>
      <c r="Y298" s="633"/>
      <c r="Z298" s="633"/>
      <c r="AA298" s="633"/>
      <c r="AB298" s="633"/>
      <c r="AC298" s="633"/>
      <c r="AD298" s="633"/>
      <c r="AE298" s="633"/>
      <c r="AF298" s="633"/>
      <c r="AG298" s="633"/>
      <c r="AH298" s="633"/>
      <c r="AI298" s="633"/>
      <c r="AJ298" s="633"/>
      <c r="AK298" s="633"/>
      <c r="AL298" s="633"/>
      <c r="AM298" s="633"/>
      <c r="AN298" s="633"/>
      <c r="AO298" s="633"/>
      <c r="AP298" s="634"/>
    </row>
    <row r="299" spans="1:42" ht="30" hidden="1" customHeight="1" x14ac:dyDescent="0.25">
      <c r="A299" s="619" t="s">
        <v>2</v>
      </c>
      <c r="B299" s="620"/>
      <c r="C299" s="620"/>
      <c r="D299" s="620"/>
      <c r="E299" s="620"/>
      <c r="F299" s="620"/>
      <c r="G299" s="620"/>
      <c r="H299" s="620"/>
      <c r="I299" s="620"/>
      <c r="J299" s="620"/>
      <c r="K299" s="620"/>
      <c r="L299" s="620"/>
      <c r="M299" s="621" t="str">
        <f>+$M$11</f>
        <v>CANAL DE AGUAS LLUVIAS EN EL SECTOR PRADOS DEL ESTE, SAN JOSÉ DE CÚCUTA, NORTE DE SANTNADER</v>
      </c>
      <c r="N299" s="621"/>
      <c r="O299" s="621"/>
      <c r="P299" s="621"/>
      <c r="Q299" s="621"/>
      <c r="R299" s="621"/>
      <c r="S299" s="621"/>
      <c r="T299" s="621"/>
      <c r="U299" s="621"/>
      <c r="V299" s="621"/>
      <c r="W299" s="621"/>
      <c r="X299" s="621"/>
      <c r="Y299" s="621"/>
      <c r="Z299" s="621"/>
      <c r="AA299" s="621"/>
      <c r="AB299" s="621"/>
      <c r="AC299" s="621"/>
      <c r="AD299" s="621"/>
      <c r="AE299" s="621"/>
      <c r="AF299" s="621"/>
      <c r="AG299" s="621"/>
      <c r="AH299" s="621"/>
      <c r="AI299" s="621"/>
      <c r="AJ299" s="621"/>
      <c r="AK299" s="621"/>
      <c r="AL299" s="621"/>
      <c r="AM299" s="621"/>
      <c r="AN299" s="621"/>
      <c r="AO299" s="621"/>
      <c r="AP299" s="635"/>
    </row>
    <row r="300" spans="1:42" ht="30" hidden="1" customHeight="1" x14ac:dyDescent="0.25">
      <c r="A300" s="625" t="s">
        <v>46</v>
      </c>
      <c r="B300" s="622"/>
      <c r="C300" s="622"/>
      <c r="D300" s="622"/>
      <c r="E300" s="622"/>
      <c r="F300" s="622"/>
      <c r="G300" s="622"/>
      <c r="H300" s="622"/>
      <c r="I300" s="622"/>
      <c r="J300" s="622"/>
      <c r="K300" s="622"/>
      <c r="L300" s="622"/>
      <c r="M300" s="615" t="str">
        <f>+$M$12</f>
        <v xml:space="preserve">GESTIÓN DE RIESGOS </v>
      </c>
      <c r="N300" s="615"/>
      <c r="O300" s="615"/>
      <c r="P300" s="615"/>
      <c r="Q300" s="615"/>
      <c r="R300" s="615"/>
      <c r="S300" s="615"/>
      <c r="T300" s="615"/>
      <c r="U300" s="615"/>
      <c r="V300" s="615"/>
      <c r="W300" s="615"/>
      <c r="X300" s="615"/>
      <c r="Y300" s="615"/>
      <c r="Z300" s="615"/>
      <c r="AA300" s="615"/>
      <c r="AB300" s="615"/>
      <c r="AC300" s="615"/>
      <c r="AD300" s="615"/>
      <c r="AE300" s="615"/>
      <c r="AF300" s="615"/>
      <c r="AG300" s="615"/>
      <c r="AH300" s="615"/>
      <c r="AI300" s="615"/>
      <c r="AJ300" s="615"/>
      <c r="AK300" s="615"/>
      <c r="AL300" s="622" t="s">
        <v>3</v>
      </c>
      <c r="AM300" s="622"/>
      <c r="AN300" s="612" t="str">
        <f>+$AN$12</f>
        <v>-</v>
      </c>
      <c r="AO300" s="612"/>
      <c r="AP300" s="613"/>
    </row>
    <row r="301" spans="1:42" ht="30" hidden="1" customHeight="1" x14ac:dyDescent="0.25">
      <c r="A301" s="625" t="s">
        <v>4</v>
      </c>
      <c r="B301" s="622"/>
      <c r="C301" s="622"/>
      <c r="D301" s="622"/>
      <c r="E301" s="622"/>
      <c r="F301" s="622"/>
      <c r="G301" s="622"/>
      <c r="H301" s="622"/>
      <c r="I301" s="622"/>
      <c r="J301" s="622"/>
      <c r="K301" s="622"/>
      <c r="L301" s="622"/>
      <c r="M301" s="615" t="str">
        <f>+$M$13</f>
        <v>INTERVENTORÍA</v>
      </c>
      <c r="N301" s="615"/>
      <c r="O301" s="615"/>
      <c r="P301" s="615"/>
      <c r="Q301" s="615"/>
      <c r="R301" s="615"/>
      <c r="S301" s="615"/>
      <c r="T301" s="615"/>
      <c r="U301" s="615"/>
      <c r="V301" s="615"/>
      <c r="W301" s="615"/>
      <c r="X301" s="615"/>
      <c r="Y301" s="615"/>
      <c r="Z301" s="615"/>
      <c r="AA301" s="615"/>
      <c r="AB301" s="615"/>
      <c r="AC301" s="615"/>
      <c r="AD301" s="615"/>
      <c r="AE301" s="615"/>
      <c r="AF301" s="615"/>
      <c r="AG301" s="615"/>
      <c r="AH301" s="615"/>
      <c r="AI301" s="615"/>
      <c r="AJ301" s="615"/>
      <c r="AK301" s="615"/>
      <c r="AL301" s="622" t="s">
        <v>5</v>
      </c>
      <c r="AM301" s="622"/>
      <c r="AN301" s="626" t="str">
        <f>+$AN$13</f>
        <v>JULIO 2023</v>
      </c>
      <c r="AO301" s="627"/>
      <c r="AP301" s="628"/>
    </row>
    <row r="302" spans="1:42" ht="13.95" hidden="1" customHeight="1" x14ac:dyDescent="0.25">
      <c r="A302" s="629"/>
      <c r="B302" s="630"/>
      <c r="C302" s="630"/>
      <c r="D302" s="630"/>
      <c r="E302" s="630"/>
      <c r="F302" s="630"/>
      <c r="G302" s="630"/>
      <c r="H302" s="630"/>
      <c r="I302" s="630"/>
      <c r="J302" s="630"/>
      <c r="K302" s="630"/>
      <c r="L302" s="630"/>
      <c r="M302" s="630"/>
      <c r="N302" s="630"/>
      <c r="O302" s="630"/>
      <c r="P302" s="630"/>
      <c r="Q302" s="630"/>
      <c r="R302" s="630"/>
      <c r="S302" s="630"/>
      <c r="T302" s="630"/>
      <c r="U302" s="630"/>
      <c r="V302" s="630"/>
      <c r="W302" s="630"/>
      <c r="X302" s="630"/>
      <c r="Y302" s="630"/>
      <c r="Z302" s="630"/>
      <c r="AA302" s="630"/>
      <c r="AB302" s="630"/>
      <c r="AC302" s="630"/>
      <c r="AD302" s="630"/>
      <c r="AE302" s="630"/>
      <c r="AF302" s="630"/>
      <c r="AG302" s="630"/>
      <c r="AH302" s="630"/>
      <c r="AI302" s="630"/>
      <c r="AJ302" s="630"/>
      <c r="AK302" s="630"/>
      <c r="AL302" s="630"/>
      <c r="AM302" s="630"/>
      <c r="AN302" s="630"/>
      <c r="AO302" s="630"/>
      <c r="AP302" s="631"/>
    </row>
    <row r="303" spans="1:42" ht="30" hidden="1" customHeight="1" x14ac:dyDescent="0.25">
      <c r="A303" s="619" t="s">
        <v>6</v>
      </c>
      <c r="B303" s="620"/>
      <c r="C303" s="620"/>
      <c r="D303" s="620"/>
      <c r="E303" s="620"/>
      <c r="F303" s="620"/>
      <c r="G303" s="620"/>
      <c r="H303" s="474">
        <v>5</v>
      </c>
      <c r="I303" s="621" t="str">
        <f>IFERROR(VLOOKUP(H303,'PPTO CANAL DE AGUAS LLUVIAS'!B:G,2,FALSE),"")</f>
        <v xml:space="preserve">LIMPIEZA Y RETIRO DE ESCOMBROS </v>
      </c>
      <c r="J303" s="621"/>
      <c r="K303" s="621"/>
      <c r="L303" s="621"/>
      <c r="M303" s="621"/>
      <c r="N303" s="621"/>
      <c r="O303" s="621"/>
      <c r="P303" s="621"/>
      <c r="Q303" s="621"/>
      <c r="R303" s="621"/>
      <c r="S303" s="621"/>
      <c r="T303" s="621"/>
      <c r="U303" s="622" t="s">
        <v>0</v>
      </c>
      <c r="V303" s="622"/>
      <c r="W303" s="622"/>
      <c r="X303" s="622"/>
      <c r="Y303" s="622"/>
      <c r="Z303" s="622"/>
      <c r="AA303" s="622"/>
      <c r="AB303" s="622"/>
      <c r="AC303" s="622"/>
      <c r="AD303" s="622"/>
      <c r="AE303" s="623">
        <v>5.0199999999999996</v>
      </c>
      <c r="AF303" s="623"/>
      <c r="AG303" s="624" t="str">
        <f>IFERROR(VLOOKUP(AE303,'PPTO CANAL DE AGUAS LLUVIAS'!B:G,2,FALSE),"")</f>
        <v/>
      </c>
      <c r="AH303" s="624"/>
      <c r="AI303" s="624"/>
      <c r="AJ303" s="624"/>
      <c r="AK303" s="624"/>
      <c r="AL303" s="475" t="s">
        <v>7</v>
      </c>
      <c r="AM303" s="281" t="str">
        <f>IFERROR(VLOOKUP(AE303,'PPTO CANAL DE AGUAS LLUVIAS'!B:G,3,FALSE),"")</f>
        <v/>
      </c>
      <c r="AN303" s="475" t="s">
        <v>8</v>
      </c>
      <c r="AO303" s="612" t="str">
        <f>+$AO$15</f>
        <v>MUNICIPIO SAN JOSÉ DE CÚCUTA</v>
      </c>
      <c r="AP303" s="613"/>
    </row>
    <row r="304" spans="1:42" ht="15" hidden="1" customHeight="1" x14ac:dyDescent="0.25">
      <c r="A304" s="614"/>
      <c r="B304" s="615"/>
      <c r="C304" s="615"/>
      <c r="D304" s="615"/>
      <c r="E304" s="615"/>
      <c r="F304" s="615"/>
      <c r="G304" s="615"/>
      <c r="H304" s="615"/>
      <c r="I304" s="615"/>
      <c r="J304" s="615"/>
      <c r="K304" s="615"/>
      <c r="L304" s="615"/>
      <c r="M304" s="615"/>
      <c r="N304" s="615"/>
      <c r="O304" s="615"/>
      <c r="P304" s="615"/>
      <c r="Q304" s="615"/>
      <c r="R304" s="615"/>
      <c r="S304" s="615"/>
      <c r="T304" s="615"/>
      <c r="U304" s="615"/>
      <c r="V304" s="615"/>
      <c r="W304" s="615"/>
      <c r="X304" s="615"/>
      <c r="Y304" s="615"/>
      <c r="Z304" s="615"/>
      <c r="AA304" s="615"/>
      <c r="AB304" s="615"/>
      <c r="AC304" s="615"/>
      <c r="AD304" s="615"/>
      <c r="AE304" s="615"/>
      <c r="AF304" s="615"/>
      <c r="AG304" s="615"/>
      <c r="AH304" s="615"/>
      <c r="AI304" s="615"/>
      <c r="AJ304" s="616" t="s">
        <v>9</v>
      </c>
      <c r="AK304" s="665" t="s">
        <v>38</v>
      </c>
      <c r="AL304" s="666"/>
      <c r="AM304" s="666"/>
      <c r="AN304" s="667"/>
      <c r="AO304" s="616" t="s">
        <v>10</v>
      </c>
      <c r="AP304" s="617" t="s">
        <v>11</v>
      </c>
    </row>
    <row r="305" spans="1:42" ht="15" hidden="1" customHeight="1" x14ac:dyDescent="0.25">
      <c r="A305" s="614"/>
      <c r="B305" s="615"/>
      <c r="C305" s="615"/>
      <c r="D305" s="615"/>
      <c r="E305" s="615"/>
      <c r="F305" s="615"/>
      <c r="G305" s="615"/>
      <c r="H305" s="615"/>
      <c r="I305" s="615"/>
      <c r="J305" s="615"/>
      <c r="K305" s="615"/>
      <c r="L305" s="615"/>
      <c r="M305" s="615"/>
      <c r="N305" s="615"/>
      <c r="O305" s="615"/>
      <c r="P305" s="615"/>
      <c r="Q305" s="615"/>
      <c r="R305" s="615"/>
      <c r="S305" s="615"/>
      <c r="T305" s="615"/>
      <c r="U305" s="615"/>
      <c r="V305" s="615"/>
      <c r="W305" s="615"/>
      <c r="X305" s="615"/>
      <c r="Y305" s="615"/>
      <c r="Z305" s="615"/>
      <c r="AA305" s="615"/>
      <c r="AB305" s="615"/>
      <c r="AC305" s="615"/>
      <c r="AD305" s="615"/>
      <c r="AE305" s="615"/>
      <c r="AF305" s="615"/>
      <c r="AG305" s="615"/>
      <c r="AH305" s="615"/>
      <c r="AI305" s="615"/>
      <c r="AJ305" s="616"/>
      <c r="AK305" s="476" t="s">
        <v>37</v>
      </c>
      <c r="AL305" s="475" t="s">
        <v>12</v>
      </c>
      <c r="AM305" s="475" t="s">
        <v>16</v>
      </c>
      <c r="AN305" s="475" t="s">
        <v>17</v>
      </c>
      <c r="AO305" s="616"/>
      <c r="AP305" s="617"/>
    </row>
    <row r="306" spans="1:42" ht="15" hidden="1" customHeight="1" x14ac:dyDescent="0.25">
      <c r="A306" s="614"/>
      <c r="B306" s="615"/>
      <c r="C306" s="615"/>
      <c r="D306" s="615"/>
      <c r="E306" s="615"/>
      <c r="F306" s="615"/>
      <c r="G306" s="615"/>
      <c r="H306" s="615"/>
      <c r="I306" s="615"/>
      <c r="J306" s="615"/>
      <c r="K306" s="615"/>
      <c r="L306" s="615"/>
      <c r="M306" s="615"/>
      <c r="N306" s="615"/>
      <c r="O306" s="615"/>
      <c r="P306" s="615"/>
      <c r="Q306" s="615"/>
      <c r="R306" s="615"/>
      <c r="S306" s="615"/>
      <c r="T306" s="615"/>
      <c r="U306" s="615"/>
      <c r="V306" s="615"/>
      <c r="W306" s="615"/>
      <c r="X306" s="615"/>
      <c r="Y306" s="615"/>
      <c r="Z306" s="615"/>
      <c r="AA306" s="615"/>
      <c r="AB306" s="615"/>
      <c r="AC306" s="615"/>
      <c r="AD306" s="615"/>
      <c r="AE306" s="615"/>
      <c r="AF306" s="615"/>
      <c r="AG306" s="615"/>
      <c r="AH306" s="615"/>
      <c r="AI306" s="615"/>
      <c r="AJ306" s="477" t="s">
        <v>575</v>
      </c>
      <c r="AK306" s="478"/>
      <c r="AL306" s="279">
        <v>0.85</v>
      </c>
      <c r="AM306" s="279"/>
      <c r="AN306" s="279"/>
      <c r="AO306" s="279">
        <f>ROUND(((2.6/1.2)+1)*(115/2.6),0)</f>
        <v>140</v>
      </c>
      <c r="AP306" s="480">
        <f>ROUND((AL306*AO306)/6,0)</f>
        <v>20</v>
      </c>
    </row>
    <row r="307" spans="1:42" ht="15" hidden="1" customHeight="1" x14ac:dyDescent="0.25">
      <c r="A307" s="614"/>
      <c r="B307" s="615"/>
      <c r="C307" s="615"/>
      <c r="D307" s="615"/>
      <c r="E307" s="615"/>
      <c r="F307" s="615"/>
      <c r="G307" s="615"/>
      <c r="H307" s="615"/>
      <c r="I307" s="615"/>
      <c r="J307" s="615"/>
      <c r="K307" s="615"/>
      <c r="L307" s="615"/>
      <c r="M307" s="615"/>
      <c r="N307" s="615"/>
      <c r="O307" s="615"/>
      <c r="P307" s="615"/>
      <c r="Q307" s="615"/>
      <c r="R307" s="615"/>
      <c r="S307" s="615"/>
      <c r="T307" s="615"/>
      <c r="U307" s="615"/>
      <c r="V307" s="615"/>
      <c r="W307" s="615"/>
      <c r="X307" s="615"/>
      <c r="Y307" s="615"/>
      <c r="Z307" s="615"/>
      <c r="AA307" s="615"/>
      <c r="AB307" s="615"/>
      <c r="AC307" s="615"/>
      <c r="AD307" s="615"/>
      <c r="AE307" s="615"/>
      <c r="AF307" s="615"/>
      <c r="AG307" s="615"/>
      <c r="AH307" s="615"/>
      <c r="AI307" s="615"/>
      <c r="AJ307" s="477"/>
      <c r="AK307" s="478"/>
      <c r="AL307" s="279"/>
      <c r="AM307" s="279"/>
      <c r="AN307" s="279"/>
      <c r="AO307" s="279"/>
      <c r="AP307" s="480"/>
    </row>
    <row r="308" spans="1:42" ht="15" hidden="1" customHeight="1" x14ac:dyDescent="0.25">
      <c r="A308" s="614"/>
      <c r="B308" s="615"/>
      <c r="C308" s="615"/>
      <c r="D308" s="615"/>
      <c r="E308" s="615"/>
      <c r="F308" s="615"/>
      <c r="G308" s="615"/>
      <c r="H308" s="615"/>
      <c r="I308" s="615"/>
      <c r="J308" s="615"/>
      <c r="K308" s="615"/>
      <c r="L308" s="615"/>
      <c r="M308" s="615"/>
      <c r="N308" s="615"/>
      <c r="O308" s="615"/>
      <c r="P308" s="615"/>
      <c r="Q308" s="615"/>
      <c r="R308" s="615"/>
      <c r="S308" s="615"/>
      <c r="T308" s="615"/>
      <c r="U308" s="615"/>
      <c r="V308" s="615"/>
      <c r="W308" s="615"/>
      <c r="X308" s="615"/>
      <c r="Y308" s="615"/>
      <c r="Z308" s="615"/>
      <c r="AA308" s="615"/>
      <c r="AB308" s="615"/>
      <c r="AC308" s="615"/>
      <c r="AD308" s="615"/>
      <c r="AE308" s="615"/>
      <c r="AF308" s="615"/>
      <c r="AG308" s="615"/>
      <c r="AH308" s="615"/>
      <c r="AI308" s="615"/>
      <c r="AJ308" s="281"/>
      <c r="AK308" s="478"/>
      <c r="AL308" s="279"/>
      <c r="AM308" s="279"/>
      <c r="AN308" s="279"/>
      <c r="AO308" s="279"/>
      <c r="AP308" s="480"/>
    </row>
    <row r="309" spans="1:42" ht="15" hidden="1" customHeight="1" x14ac:dyDescent="0.25">
      <c r="A309" s="614"/>
      <c r="B309" s="615"/>
      <c r="C309" s="615"/>
      <c r="D309" s="615"/>
      <c r="E309" s="615"/>
      <c r="F309" s="615"/>
      <c r="G309" s="615"/>
      <c r="H309" s="615"/>
      <c r="I309" s="615"/>
      <c r="J309" s="615"/>
      <c r="K309" s="615"/>
      <c r="L309" s="615"/>
      <c r="M309" s="615"/>
      <c r="N309" s="615"/>
      <c r="O309" s="615"/>
      <c r="P309" s="615"/>
      <c r="Q309" s="615"/>
      <c r="R309" s="615"/>
      <c r="S309" s="615"/>
      <c r="T309" s="615"/>
      <c r="U309" s="615"/>
      <c r="V309" s="615"/>
      <c r="W309" s="615"/>
      <c r="X309" s="615"/>
      <c r="Y309" s="615"/>
      <c r="Z309" s="615"/>
      <c r="AA309" s="615"/>
      <c r="AB309" s="615"/>
      <c r="AC309" s="615"/>
      <c r="AD309" s="615"/>
      <c r="AE309" s="615"/>
      <c r="AF309" s="615"/>
      <c r="AG309" s="615"/>
      <c r="AH309" s="615"/>
      <c r="AI309" s="615"/>
      <c r="AJ309" s="281"/>
      <c r="AK309" s="478"/>
      <c r="AL309" s="279"/>
      <c r="AM309" s="279"/>
      <c r="AN309" s="279"/>
      <c r="AO309" s="279"/>
      <c r="AP309" s="480"/>
    </row>
    <row r="310" spans="1:42" ht="15" hidden="1" customHeight="1" x14ac:dyDescent="0.25">
      <c r="A310" s="614"/>
      <c r="B310" s="615"/>
      <c r="C310" s="615"/>
      <c r="D310" s="615"/>
      <c r="E310" s="615"/>
      <c r="F310" s="615"/>
      <c r="G310" s="615"/>
      <c r="H310" s="615"/>
      <c r="I310" s="615"/>
      <c r="J310" s="615"/>
      <c r="K310" s="615"/>
      <c r="L310" s="615"/>
      <c r="M310" s="615"/>
      <c r="N310" s="615"/>
      <c r="O310" s="615"/>
      <c r="P310" s="615"/>
      <c r="Q310" s="615"/>
      <c r="R310" s="615"/>
      <c r="S310" s="615"/>
      <c r="T310" s="615"/>
      <c r="U310" s="615"/>
      <c r="V310" s="615"/>
      <c r="W310" s="615"/>
      <c r="X310" s="615"/>
      <c r="Y310" s="615"/>
      <c r="Z310" s="615"/>
      <c r="AA310" s="615"/>
      <c r="AB310" s="615"/>
      <c r="AC310" s="615"/>
      <c r="AD310" s="615"/>
      <c r="AE310" s="615"/>
      <c r="AF310" s="615"/>
      <c r="AG310" s="615"/>
      <c r="AH310" s="615"/>
      <c r="AI310" s="615"/>
      <c r="AJ310" s="281"/>
      <c r="AK310" s="478"/>
      <c r="AL310" s="279"/>
      <c r="AM310" s="279"/>
      <c r="AN310" s="279"/>
      <c r="AO310" s="279"/>
      <c r="AP310" s="480"/>
    </row>
    <row r="311" spans="1:42" ht="15" hidden="1" customHeight="1" x14ac:dyDescent="0.25">
      <c r="A311" s="614"/>
      <c r="B311" s="615"/>
      <c r="C311" s="615"/>
      <c r="D311" s="615"/>
      <c r="E311" s="615"/>
      <c r="F311" s="615"/>
      <c r="G311" s="615"/>
      <c r="H311" s="615"/>
      <c r="I311" s="615"/>
      <c r="J311" s="615"/>
      <c r="K311" s="615"/>
      <c r="L311" s="615"/>
      <c r="M311" s="615"/>
      <c r="N311" s="615"/>
      <c r="O311" s="615"/>
      <c r="P311" s="615"/>
      <c r="Q311" s="615"/>
      <c r="R311" s="615"/>
      <c r="S311" s="615"/>
      <c r="T311" s="615"/>
      <c r="U311" s="615"/>
      <c r="V311" s="615"/>
      <c r="W311" s="615"/>
      <c r="X311" s="615"/>
      <c r="Y311" s="615"/>
      <c r="Z311" s="615"/>
      <c r="AA311" s="615"/>
      <c r="AB311" s="615"/>
      <c r="AC311" s="615"/>
      <c r="AD311" s="615"/>
      <c r="AE311" s="615"/>
      <c r="AF311" s="615"/>
      <c r="AG311" s="615"/>
      <c r="AH311" s="615"/>
      <c r="AI311" s="615"/>
      <c r="AJ311" s="281"/>
      <c r="AK311" s="478"/>
      <c r="AL311" s="279"/>
      <c r="AM311" s="279"/>
      <c r="AN311" s="279"/>
      <c r="AO311" s="279"/>
      <c r="AP311" s="480"/>
    </row>
    <row r="312" spans="1:42" ht="15" hidden="1" customHeight="1" x14ac:dyDescent="0.25">
      <c r="A312" s="614"/>
      <c r="B312" s="615"/>
      <c r="C312" s="615"/>
      <c r="D312" s="615"/>
      <c r="E312" s="615"/>
      <c r="F312" s="615"/>
      <c r="G312" s="615"/>
      <c r="H312" s="615"/>
      <c r="I312" s="615"/>
      <c r="J312" s="615"/>
      <c r="K312" s="615"/>
      <c r="L312" s="615"/>
      <c r="M312" s="615"/>
      <c r="N312" s="615"/>
      <c r="O312" s="615"/>
      <c r="P312" s="615"/>
      <c r="Q312" s="615"/>
      <c r="R312" s="615"/>
      <c r="S312" s="615"/>
      <c r="T312" s="615"/>
      <c r="U312" s="615"/>
      <c r="V312" s="615"/>
      <c r="W312" s="615"/>
      <c r="X312" s="615"/>
      <c r="Y312" s="615"/>
      <c r="Z312" s="615"/>
      <c r="AA312" s="615"/>
      <c r="AB312" s="615"/>
      <c r="AC312" s="615"/>
      <c r="AD312" s="615"/>
      <c r="AE312" s="615"/>
      <c r="AF312" s="615"/>
      <c r="AG312" s="615"/>
      <c r="AH312" s="615"/>
      <c r="AI312" s="615"/>
      <c r="AJ312" s="281"/>
      <c r="AK312" s="478"/>
      <c r="AL312" s="279"/>
      <c r="AM312" s="279"/>
      <c r="AN312" s="279"/>
      <c r="AO312" s="279"/>
      <c r="AP312" s="480"/>
    </row>
    <row r="313" spans="1:42" ht="15" hidden="1" customHeight="1" x14ac:dyDescent="0.25">
      <c r="A313" s="614"/>
      <c r="B313" s="615"/>
      <c r="C313" s="615"/>
      <c r="D313" s="615"/>
      <c r="E313" s="615"/>
      <c r="F313" s="615"/>
      <c r="G313" s="615"/>
      <c r="H313" s="615"/>
      <c r="I313" s="615"/>
      <c r="J313" s="615"/>
      <c r="K313" s="615"/>
      <c r="L313" s="615"/>
      <c r="M313" s="615"/>
      <c r="N313" s="615"/>
      <c r="O313" s="615"/>
      <c r="P313" s="615"/>
      <c r="Q313" s="615"/>
      <c r="R313" s="615"/>
      <c r="S313" s="615"/>
      <c r="T313" s="615"/>
      <c r="U313" s="615"/>
      <c r="V313" s="615"/>
      <c r="W313" s="615"/>
      <c r="X313" s="615"/>
      <c r="Y313" s="615"/>
      <c r="Z313" s="615"/>
      <c r="AA313" s="615"/>
      <c r="AB313" s="615"/>
      <c r="AC313" s="615"/>
      <c r="AD313" s="615"/>
      <c r="AE313" s="615"/>
      <c r="AF313" s="615"/>
      <c r="AG313" s="615"/>
      <c r="AH313" s="615"/>
      <c r="AI313" s="615"/>
      <c r="AJ313" s="281"/>
      <c r="AK313" s="478"/>
      <c r="AL313" s="279"/>
      <c r="AM313" s="279"/>
      <c r="AN313" s="279"/>
      <c r="AO313" s="279"/>
      <c r="AP313" s="480"/>
    </row>
    <row r="314" spans="1:42" ht="15" hidden="1" customHeight="1" x14ac:dyDescent="0.25">
      <c r="A314" s="614"/>
      <c r="B314" s="615"/>
      <c r="C314" s="615"/>
      <c r="D314" s="615"/>
      <c r="E314" s="615"/>
      <c r="F314" s="615"/>
      <c r="G314" s="615"/>
      <c r="H314" s="615"/>
      <c r="I314" s="615"/>
      <c r="J314" s="615"/>
      <c r="K314" s="615"/>
      <c r="L314" s="615"/>
      <c r="M314" s="615"/>
      <c r="N314" s="615"/>
      <c r="O314" s="615"/>
      <c r="P314" s="615"/>
      <c r="Q314" s="615"/>
      <c r="R314" s="615"/>
      <c r="S314" s="615"/>
      <c r="T314" s="615"/>
      <c r="U314" s="615"/>
      <c r="V314" s="615"/>
      <c r="W314" s="615"/>
      <c r="X314" s="615"/>
      <c r="Y314" s="615"/>
      <c r="Z314" s="615"/>
      <c r="AA314" s="615"/>
      <c r="AB314" s="615"/>
      <c r="AC314" s="615"/>
      <c r="AD314" s="615"/>
      <c r="AE314" s="615"/>
      <c r="AF314" s="615"/>
      <c r="AG314" s="615"/>
      <c r="AH314" s="615"/>
      <c r="AI314" s="615"/>
      <c r="AJ314" s="281"/>
      <c r="AK314" s="478"/>
      <c r="AL314" s="279"/>
      <c r="AM314" s="279"/>
      <c r="AN314" s="279"/>
      <c r="AO314" s="279"/>
      <c r="AP314" s="480"/>
    </row>
    <row r="315" spans="1:42" ht="15" hidden="1" customHeight="1" x14ac:dyDescent="0.25">
      <c r="A315" s="614"/>
      <c r="B315" s="615"/>
      <c r="C315" s="615"/>
      <c r="D315" s="615"/>
      <c r="E315" s="615"/>
      <c r="F315" s="615"/>
      <c r="G315" s="615"/>
      <c r="H315" s="615"/>
      <c r="I315" s="615"/>
      <c r="J315" s="615"/>
      <c r="K315" s="615"/>
      <c r="L315" s="615"/>
      <c r="M315" s="615"/>
      <c r="N315" s="615"/>
      <c r="O315" s="615"/>
      <c r="P315" s="615"/>
      <c r="Q315" s="615"/>
      <c r="R315" s="615"/>
      <c r="S315" s="615"/>
      <c r="T315" s="615"/>
      <c r="U315" s="615"/>
      <c r="V315" s="615"/>
      <c r="W315" s="615"/>
      <c r="X315" s="615"/>
      <c r="Y315" s="615"/>
      <c r="Z315" s="615"/>
      <c r="AA315" s="615"/>
      <c r="AB315" s="615"/>
      <c r="AC315" s="615"/>
      <c r="AD315" s="615"/>
      <c r="AE315" s="615"/>
      <c r="AF315" s="615"/>
      <c r="AG315" s="615"/>
      <c r="AH315" s="615"/>
      <c r="AI315" s="615"/>
      <c r="AJ315" s="281"/>
      <c r="AK315" s="281"/>
      <c r="AL315" s="279"/>
      <c r="AM315" s="279"/>
      <c r="AN315" s="279"/>
      <c r="AO315" s="279"/>
      <c r="AP315" s="480"/>
    </row>
    <row r="316" spans="1:42" ht="15" hidden="1" customHeight="1" x14ac:dyDescent="0.25">
      <c r="A316" s="614"/>
      <c r="B316" s="615"/>
      <c r="C316" s="615"/>
      <c r="D316" s="615"/>
      <c r="E316" s="615"/>
      <c r="F316" s="615"/>
      <c r="G316" s="615"/>
      <c r="H316" s="615"/>
      <c r="I316" s="615"/>
      <c r="J316" s="615"/>
      <c r="K316" s="615"/>
      <c r="L316" s="615"/>
      <c r="M316" s="615"/>
      <c r="N316" s="615"/>
      <c r="O316" s="615"/>
      <c r="P316" s="615"/>
      <c r="Q316" s="615"/>
      <c r="R316" s="615"/>
      <c r="S316" s="615"/>
      <c r="T316" s="615"/>
      <c r="U316" s="615"/>
      <c r="V316" s="615"/>
      <c r="W316" s="615"/>
      <c r="X316" s="615"/>
      <c r="Y316" s="615"/>
      <c r="Z316" s="615"/>
      <c r="AA316" s="615"/>
      <c r="AB316" s="615"/>
      <c r="AC316" s="615"/>
      <c r="AD316" s="615"/>
      <c r="AE316" s="615"/>
      <c r="AF316" s="615"/>
      <c r="AG316" s="615"/>
      <c r="AH316" s="615"/>
      <c r="AI316" s="615"/>
      <c r="AJ316" s="281"/>
      <c r="AK316" s="281"/>
      <c r="AL316" s="279"/>
      <c r="AM316" s="279"/>
      <c r="AN316" s="279"/>
      <c r="AO316" s="279"/>
      <c r="AP316" s="480"/>
    </row>
    <row r="317" spans="1:42" ht="15" hidden="1" customHeight="1" x14ac:dyDescent="0.25">
      <c r="A317" s="614"/>
      <c r="B317" s="615"/>
      <c r="C317" s="615"/>
      <c r="D317" s="615"/>
      <c r="E317" s="615"/>
      <c r="F317" s="615"/>
      <c r="G317" s="615"/>
      <c r="H317" s="615"/>
      <c r="I317" s="615"/>
      <c r="J317" s="615"/>
      <c r="K317" s="615"/>
      <c r="L317" s="615"/>
      <c r="M317" s="615"/>
      <c r="N317" s="615"/>
      <c r="O317" s="615"/>
      <c r="P317" s="615"/>
      <c r="Q317" s="615"/>
      <c r="R317" s="615"/>
      <c r="S317" s="615"/>
      <c r="T317" s="615"/>
      <c r="U317" s="615"/>
      <c r="V317" s="615"/>
      <c r="W317" s="615"/>
      <c r="X317" s="615"/>
      <c r="Y317" s="615"/>
      <c r="Z317" s="615"/>
      <c r="AA317" s="615"/>
      <c r="AB317" s="615"/>
      <c r="AC317" s="615"/>
      <c r="AD317" s="615"/>
      <c r="AE317" s="615"/>
      <c r="AF317" s="615"/>
      <c r="AG317" s="615"/>
      <c r="AH317" s="615"/>
      <c r="AI317" s="615"/>
      <c r="AJ317" s="281"/>
      <c r="AK317" s="281"/>
      <c r="AL317" s="279"/>
      <c r="AM317" s="279"/>
      <c r="AN317" s="279"/>
      <c r="AO317" s="279"/>
      <c r="AP317" s="480"/>
    </row>
    <row r="318" spans="1:42" ht="15" hidden="1" customHeight="1" x14ac:dyDescent="0.25">
      <c r="A318" s="614"/>
      <c r="B318" s="615"/>
      <c r="C318" s="615"/>
      <c r="D318" s="615"/>
      <c r="E318" s="615"/>
      <c r="F318" s="615"/>
      <c r="G318" s="615"/>
      <c r="H318" s="615"/>
      <c r="I318" s="615"/>
      <c r="J318" s="615"/>
      <c r="K318" s="615"/>
      <c r="L318" s="615"/>
      <c r="M318" s="615"/>
      <c r="N318" s="615"/>
      <c r="O318" s="615"/>
      <c r="P318" s="615"/>
      <c r="Q318" s="615"/>
      <c r="R318" s="615"/>
      <c r="S318" s="615"/>
      <c r="T318" s="615"/>
      <c r="U318" s="615"/>
      <c r="V318" s="615"/>
      <c r="W318" s="615"/>
      <c r="X318" s="615"/>
      <c r="Y318" s="615"/>
      <c r="Z318" s="615"/>
      <c r="AA318" s="615"/>
      <c r="AB318" s="615"/>
      <c r="AC318" s="615"/>
      <c r="AD318" s="615"/>
      <c r="AE318" s="615"/>
      <c r="AF318" s="615"/>
      <c r="AG318" s="615"/>
      <c r="AH318" s="615"/>
      <c r="AI318" s="615"/>
      <c r="AJ318" s="281"/>
      <c r="AK318" s="281"/>
      <c r="AL318" s="279"/>
      <c r="AM318" s="279"/>
      <c r="AN318" s="279"/>
      <c r="AO318" s="279"/>
      <c r="AP318" s="480"/>
    </row>
    <row r="319" spans="1:42" ht="15" hidden="1" customHeight="1" x14ac:dyDescent="0.25">
      <c r="A319" s="614"/>
      <c r="B319" s="615"/>
      <c r="C319" s="615"/>
      <c r="D319" s="615"/>
      <c r="E319" s="615"/>
      <c r="F319" s="615"/>
      <c r="G319" s="615"/>
      <c r="H319" s="615"/>
      <c r="I319" s="615"/>
      <c r="J319" s="615"/>
      <c r="K319" s="615"/>
      <c r="L319" s="615"/>
      <c r="M319" s="615"/>
      <c r="N319" s="615"/>
      <c r="O319" s="615"/>
      <c r="P319" s="615"/>
      <c r="Q319" s="615"/>
      <c r="R319" s="615"/>
      <c r="S319" s="615"/>
      <c r="T319" s="615"/>
      <c r="U319" s="615"/>
      <c r="V319" s="615"/>
      <c r="W319" s="615"/>
      <c r="X319" s="615"/>
      <c r="Y319" s="615"/>
      <c r="Z319" s="615"/>
      <c r="AA319" s="615"/>
      <c r="AB319" s="615"/>
      <c r="AC319" s="615"/>
      <c r="AD319" s="615"/>
      <c r="AE319" s="615"/>
      <c r="AF319" s="615"/>
      <c r="AG319" s="615"/>
      <c r="AH319" s="615"/>
      <c r="AI319" s="615"/>
      <c r="AJ319" s="281"/>
      <c r="AK319" s="281"/>
      <c r="AL319" s="279"/>
      <c r="AM319" s="279"/>
      <c r="AN319" s="279"/>
      <c r="AO319" s="279"/>
      <c r="AP319" s="480"/>
    </row>
    <row r="320" spans="1:42" ht="15" hidden="1" customHeight="1" x14ac:dyDescent="0.25">
      <c r="A320" s="614"/>
      <c r="B320" s="615"/>
      <c r="C320" s="615"/>
      <c r="D320" s="615"/>
      <c r="E320" s="615"/>
      <c r="F320" s="615"/>
      <c r="G320" s="615"/>
      <c r="H320" s="615"/>
      <c r="I320" s="615"/>
      <c r="J320" s="615"/>
      <c r="K320" s="615"/>
      <c r="L320" s="615"/>
      <c r="M320" s="615"/>
      <c r="N320" s="615"/>
      <c r="O320" s="615"/>
      <c r="P320" s="615"/>
      <c r="Q320" s="615"/>
      <c r="R320" s="615"/>
      <c r="S320" s="615"/>
      <c r="T320" s="615"/>
      <c r="U320" s="615"/>
      <c r="V320" s="615"/>
      <c r="W320" s="615"/>
      <c r="X320" s="615"/>
      <c r="Y320" s="615"/>
      <c r="Z320" s="615"/>
      <c r="AA320" s="615"/>
      <c r="AB320" s="615"/>
      <c r="AC320" s="615"/>
      <c r="AD320" s="615"/>
      <c r="AE320" s="615"/>
      <c r="AF320" s="615"/>
      <c r="AG320" s="615"/>
      <c r="AH320" s="615"/>
      <c r="AI320" s="615"/>
      <c r="AJ320" s="281"/>
      <c r="AK320" s="281"/>
      <c r="AL320" s="279"/>
      <c r="AM320" s="279"/>
      <c r="AN320" s="279"/>
      <c r="AO320" s="279"/>
      <c r="AP320" s="480"/>
    </row>
    <row r="321" spans="1:42" ht="15" hidden="1" customHeight="1" x14ac:dyDescent="0.25">
      <c r="A321" s="614"/>
      <c r="B321" s="615"/>
      <c r="C321" s="615"/>
      <c r="D321" s="615"/>
      <c r="E321" s="615"/>
      <c r="F321" s="615"/>
      <c r="G321" s="615"/>
      <c r="H321" s="615"/>
      <c r="I321" s="615"/>
      <c r="J321" s="615"/>
      <c r="K321" s="615"/>
      <c r="L321" s="615"/>
      <c r="M321" s="615"/>
      <c r="N321" s="615"/>
      <c r="O321" s="615"/>
      <c r="P321" s="615"/>
      <c r="Q321" s="615"/>
      <c r="R321" s="615"/>
      <c r="S321" s="615"/>
      <c r="T321" s="615"/>
      <c r="U321" s="615"/>
      <c r="V321" s="615"/>
      <c r="W321" s="615"/>
      <c r="X321" s="615"/>
      <c r="Y321" s="615"/>
      <c r="Z321" s="615"/>
      <c r="AA321" s="615"/>
      <c r="AB321" s="615"/>
      <c r="AC321" s="615"/>
      <c r="AD321" s="615"/>
      <c r="AE321" s="615"/>
      <c r="AF321" s="615"/>
      <c r="AG321" s="615"/>
      <c r="AH321" s="615"/>
      <c r="AI321" s="615"/>
      <c r="AJ321" s="281"/>
      <c r="AK321" s="281"/>
      <c r="AL321" s="279"/>
      <c r="AM321" s="279"/>
      <c r="AN321" s="279"/>
      <c r="AO321" s="279"/>
      <c r="AP321" s="480"/>
    </row>
    <row r="322" spans="1:42" ht="15" hidden="1" customHeight="1" x14ac:dyDescent="0.25">
      <c r="A322" s="614"/>
      <c r="B322" s="615"/>
      <c r="C322" s="615"/>
      <c r="D322" s="615"/>
      <c r="E322" s="615"/>
      <c r="F322" s="615"/>
      <c r="G322" s="615"/>
      <c r="H322" s="615"/>
      <c r="I322" s="615"/>
      <c r="J322" s="615"/>
      <c r="K322" s="615"/>
      <c r="L322" s="615"/>
      <c r="M322" s="615"/>
      <c r="N322" s="615"/>
      <c r="O322" s="615"/>
      <c r="P322" s="615"/>
      <c r="Q322" s="615"/>
      <c r="R322" s="615"/>
      <c r="S322" s="615"/>
      <c r="T322" s="615"/>
      <c r="U322" s="615"/>
      <c r="V322" s="615"/>
      <c r="W322" s="615"/>
      <c r="X322" s="615"/>
      <c r="Y322" s="615"/>
      <c r="Z322" s="615"/>
      <c r="AA322" s="615"/>
      <c r="AB322" s="615"/>
      <c r="AC322" s="615"/>
      <c r="AD322" s="615"/>
      <c r="AE322" s="615"/>
      <c r="AF322" s="615"/>
      <c r="AG322" s="615"/>
      <c r="AH322" s="615"/>
      <c r="AI322" s="615"/>
      <c r="AJ322" s="281"/>
      <c r="AK322" s="281"/>
      <c r="AL322" s="279"/>
      <c r="AM322" s="279"/>
      <c r="AN322" s="279"/>
      <c r="AO322" s="279"/>
      <c r="AP322" s="480"/>
    </row>
    <row r="323" spans="1:42" ht="15" hidden="1" customHeight="1" x14ac:dyDescent="0.25">
      <c r="A323" s="614"/>
      <c r="B323" s="615"/>
      <c r="C323" s="615"/>
      <c r="D323" s="615"/>
      <c r="E323" s="615"/>
      <c r="F323" s="615"/>
      <c r="G323" s="615"/>
      <c r="H323" s="615"/>
      <c r="I323" s="615"/>
      <c r="J323" s="615"/>
      <c r="K323" s="615"/>
      <c r="L323" s="615"/>
      <c r="M323" s="615"/>
      <c r="N323" s="615"/>
      <c r="O323" s="615"/>
      <c r="P323" s="615"/>
      <c r="Q323" s="615"/>
      <c r="R323" s="615"/>
      <c r="S323" s="615"/>
      <c r="T323" s="615"/>
      <c r="U323" s="615"/>
      <c r="V323" s="615"/>
      <c r="W323" s="615"/>
      <c r="X323" s="615"/>
      <c r="Y323" s="615"/>
      <c r="Z323" s="615"/>
      <c r="AA323" s="615"/>
      <c r="AB323" s="615"/>
      <c r="AC323" s="615"/>
      <c r="AD323" s="615"/>
      <c r="AE323" s="615"/>
      <c r="AF323" s="615"/>
      <c r="AG323" s="615"/>
      <c r="AH323" s="615"/>
      <c r="AI323" s="615"/>
      <c r="AJ323" s="281"/>
      <c r="AK323" s="281"/>
      <c r="AL323" s="279"/>
      <c r="AM323" s="279"/>
      <c r="AN323" s="279"/>
      <c r="AO323" s="279"/>
      <c r="AP323" s="480"/>
    </row>
    <row r="324" spans="1:42" ht="15" hidden="1" customHeight="1" x14ac:dyDescent="0.25">
      <c r="A324" s="614"/>
      <c r="B324" s="615"/>
      <c r="C324" s="615"/>
      <c r="D324" s="615"/>
      <c r="E324" s="615"/>
      <c r="F324" s="615"/>
      <c r="G324" s="615"/>
      <c r="H324" s="615"/>
      <c r="I324" s="615"/>
      <c r="J324" s="615"/>
      <c r="K324" s="615"/>
      <c r="L324" s="615"/>
      <c r="M324" s="615"/>
      <c r="N324" s="615"/>
      <c r="O324" s="615"/>
      <c r="P324" s="615"/>
      <c r="Q324" s="615"/>
      <c r="R324" s="615"/>
      <c r="S324" s="615"/>
      <c r="T324" s="615"/>
      <c r="U324" s="615"/>
      <c r="V324" s="615"/>
      <c r="W324" s="615"/>
      <c r="X324" s="615"/>
      <c r="Y324" s="615"/>
      <c r="Z324" s="615"/>
      <c r="AA324" s="615"/>
      <c r="AB324" s="615"/>
      <c r="AC324" s="615"/>
      <c r="AD324" s="615"/>
      <c r="AE324" s="615"/>
      <c r="AF324" s="615"/>
      <c r="AG324" s="615"/>
      <c r="AH324" s="615"/>
      <c r="AI324" s="615"/>
      <c r="AJ324" s="281"/>
      <c r="AK324" s="281"/>
      <c r="AL324" s="279"/>
      <c r="AM324" s="279"/>
      <c r="AN324" s="279"/>
      <c r="AO324" s="279"/>
      <c r="AP324" s="480"/>
    </row>
    <row r="325" spans="1:42" ht="15" hidden="1" customHeight="1" x14ac:dyDescent="0.25">
      <c r="A325" s="614"/>
      <c r="B325" s="615"/>
      <c r="C325" s="615"/>
      <c r="D325" s="615"/>
      <c r="E325" s="615"/>
      <c r="F325" s="615"/>
      <c r="G325" s="615"/>
      <c r="H325" s="615"/>
      <c r="I325" s="615"/>
      <c r="J325" s="615"/>
      <c r="K325" s="615"/>
      <c r="L325" s="615"/>
      <c r="M325" s="615"/>
      <c r="N325" s="615"/>
      <c r="O325" s="615"/>
      <c r="P325" s="615"/>
      <c r="Q325" s="615"/>
      <c r="R325" s="615"/>
      <c r="S325" s="615"/>
      <c r="T325" s="615"/>
      <c r="U325" s="615"/>
      <c r="V325" s="615"/>
      <c r="W325" s="615"/>
      <c r="X325" s="615"/>
      <c r="Y325" s="615"/>
      <c r="Z325" s="615"/>
      <c r="AA325" s="615"/>
      <c r="AB325" s="615"/>
      <c r="AC325" s="615"/>
      <c r="AD325" s="615"/>
      <c r="AE325" s="615"/>
      <c r="AF325" s="615"/>
      <c r="AG325" s="615"/>
      <c r="AH325" s="615"/>
      <c r="AI325" s="615"/>
      <c r="AJ325" s="281"/>
      <c r="AK325" s="281"/>
      <c r="AL325" s="279"/>
      <c r="AM325" s="279"/>
      <c r="AN325" s="279"/>
      <c r="AO325" s="279"/>
      <c r="AP325" s="480"/>
    </row>
    <row r="326" spans="1:42" ht="15" hidden="1" customHeight="1" x14ac:dyDescent="0.25">
      <c r="A326" s="614"/>
      <c r="B326" s="615"/>
      <c r="C326" s="615"/>
      <c r="D326" s="615"/>
      <c r="E326" s="615"/>
      <c r="F326" s="615"/>
      <c r="G326" s="615"/>
      <c r="H326" s="615"/>
      <c r="I326" s="615"/>
      <c r="J326" s="615"/>
      <c r="K326" s="615"/>
      <c r="L326" s="615"/>
      <c r="M326" s="615"/>
      <c r="N326" s="615"/>
      <c r="O326" s="615"/>
      <c r="P326" s="615"/>
      <c r="Q326" s="615"/>
      <c r="R326" s="615"/>
      <c r="S326" s="615"/>
      <c r="T326" s="615"/>
      <c r="U326" s="615"/>
      <c r="V326" s="615"/>
      <c r="W326" s="615"/>
      <c r="X326" s="615"/>
      <c r="Y326" s="615"/>
      <c r="Z326" s="615"/>
      <c r="AA326" s="615"/>
      <c r="AB326" s="615"/>
      <c r="AC326" s="615"/>
      <c r="AD326" s="615"/>
      <c r="AE326" s="615"/>
      <c r="AF326" s="615"/>
      <c r="AG326" s="615"/>
      <c r="AH326" s="615"/>
      <c r="AI326" s="615"/>
      <c r="AJ326" s="281"/>
      <c r="AK326" s="281"/>
      <c r="AL326" s="279"/>
      <c r="AM326" s="279"/>
      <c r="AN326" s="279"/>
      <c r="AO326" s="279"/>
      <c r="AP326" s="480"/>
    </row>
    <row r="327" spans="1:42" ht="15" hidden="1" customHeight="1" x14ac:dyDescent="0.25">
      <c r="A327" s="614"/>
      <c r="B327" s="615"/>
      <c r="C327" s="615"/>
      <c r="D327" s="615"/>
      <c r="E327" s="615"/>
      <c r="F327" s="615"/>
      <c r="G327" s="615"/>
      <c r="H327" s="615"/>
      <c r="I327" s="615"/>
      <c r="J327" s="615"/>
      <c r="K327" s="615"/>
      <c r="L327" s="615"/>
      <c r="M327" s="615"/>
      <c r="N327" s="615"/>
      <c r="O327" s="615"/>
      <c r="P327" s="615"/>
      <c r="Q327" s="615"/>
      <c r="R327" s="615"/>
      <c r="S327" s="615"/>
      <c r="T327" s="615"/>
      <c r="U327" s="615"/>
      <c r="V327" s="615"/>
      <c r="W327" s="615"/>
      <c r="X327" s="615"/>
      <c r="Y327" s="615"/>
      <c r="Z327" s="615"/>
      <c r="AA327" s="615"/>
      <c r="AB327" s="615"/>
      <c r="AC327" s="615"/>
      <c r="AD327" s="615"/>
      <c r="AE327" s="615"/>
      <c r="AF327" s="615"/>
      <c r="AG327" s="615"/>
      <c r="AH327" s="615"/>
      <c r="AI327" s="615"/>
      <c r="AJ327" s="281"/>
      <c r="AK327" s="281"/>
      <c r="AL327" s="279"/>
      <c r="AM327" s="279"/>
      <c r="AN327" s="279"/>
      <c r="AO327" s="279"/>
      <c r="AP327" s="480"/>
    </row>
    <row r="328" spans="1:42" ht="15" hidden="1" customHeight="1" x14ac:dyDescent="0.25">
      <c r="A328" s="614"/>
      <c r="B328" s="615"/>
      <c r="C328" s="615"/>
      <c r="D328" s="615"/>
      <c r="E328" s="615"/>
      <c r="F328" s="615"/>
      <c r="G328" s="615"/>
      <c r="H328" s="615"/>
      <c r="I328" s="615"/>
      <c r="J328" s="615"/>
      <c r="K328" s="615"/>
      <c r="L328" s="615"/>
      <c r="M328" s="615"/>
      <c r="N328" s="615"/>
      <c r="O328" s="615"/>
      <c r="P328" s="615"/>
      <c r="Q328" s="615"/>
      <c r="R328" s="615"/>
      <c r="S328" s="615"/>
      <c r="T328" s="615"/>
      <c r="U328" s="615"/>
      <c r="V328" s="615"/>
      <c r="W328" s="615"/>
      <c r="X328" s="615"/>
      <c r="Y328" s="615"/>
      <c r="Z328" s="615"/>
      <c r="AA328" s="615"/>
      <c r="AB328" s="615"/>
      <c r="AC328" s="615"/>
      <c r="AD328" s="615"/>
      <c r="AE328" s="615"/>
      <c r="AF328" s="615"/>
      <c r="AG328" s="615"/>
      <c r="AH328" s="615"/>
      <c r="AI328" s="615"/>
      <c r="AJ328" s="281"/>
      <c r="AK328" s="281"/>
      <c r="AL328" s="279"/>
      <c r="AM328" s="279"/>
      <c r="AN328" s="279"/>
      <c r="AO328" s="279"/>
      <c r="AP328" s="480"/>
    </row>
    <row r="329" spans="1:42" ht="15" hidden="1" customHeight="1" x14ac:dyDescent="0.25">
      <c r="A329" s="614"/>
      <c r="B329" s="615"/>
      <c r="C329" s="615"/>
      <c r="D329" s="615"/>
      <c r="E329" s="615"/>
      <c r="F329" s="615"/>
      <c r="G329" s="615"/>
      <c r="H329" s="615"/>
      <c r="I329" s="615"/>
      <c r="J329" s="615"/>
      <c r="K329" s="615"/>
      <c r="L329" s="615"/>
      <c r="M329" s="615"/>
      <c r="N329" s="615"/>
      <c r="O329" s="615"/>
      <c r="P329" s="615"/>
      <c r="Q329" s="615"/>
      <c r="R329" s="615"/>
      <c r="S329" s="615"/>
      <c r="T329" s="615"/>
      <c r="U329" s="615"/>
      <c r="V329" s="615"/>
      <c r="W329" s="615"/>
      <c r="X329" s="615"/>
      <c r="Y329" s="615"/>
      <c r="Z329" s="615"/>
      <c r="AA329" s="615"/>
      <c r="AB329" s="615"/>
      <c r="AC329" s="615"/>
      <c r="AD329" s="615"/>
      <c r="AE329" s="615"/>
      <c r="AF329" s="615"/>
      <c r="AG329" s="615"/>
      <c r="AH329" s="615"/>
      <c r="AI329" s="615"/>
      <c r="AJ329" s="281"/>
      <c r="AK329" s="281"/>
      <c r="AL329" s="279"/>
      <c r="AM329" s="279"/>
      <c r="AN329" s="279"/>
      <c r="AO329" s="279"/>
      <c r="AP329" s="480"/>
    </row>
    <row r="330" spans="1:42" ht="15" hidden="1" customHeight="1" x14ac:dyDescent="0.25">
      <c r="A330" s="614"/>
      <c r="B330" s="615"/>
      <c r="C330" s="615"/>
      <c r="D330" s="615"/>
      <c r="E330" s="615"/>
      <c r="F330" s="615"/>
      <c r="G330" s="615"/>
      <c r="H330" s="615"/>
      <c r="I330" s="615"/>
      <c r="J330" s="615"/>
      <c r="K330" s="615"/>
      <c r="L330" s="615"/>
      <c r="M330" s="615"/>
      <c r="N330" s="615"/>
      <c r="O330" s="615"/>
      <c r="P330" s="615"/>
      <c r="Q330" s="615"/>
      <c r="R330" s="615"/>
      <c r="S330" s="615"/>
      <c r="T330" s="615"/>
      <c r="U330" s="615"/>
      <c r="V330" s="615"/>
      <c r="W330" s="615"/>
      <c r="X330" s="615"/>
      <c r="Y330" s="615"/>
      <c r="Z330" s="615"/>
      <c r="AA330" s="615"/>
      <c r="AB330" s="615"/>
      <c r="AC330" s="615"/>
      <c r="AD330" s="615"/>
      <c r="AE330" s="615"/>
      <c r="AF330" s="615"/>
      <c r="AG330" s="615"/>
      <c r="AH330" s="615"/>
      <c r="AI330" s="615"/>
      <c r="AJ330" s="281"/>
      <c r="AK330" s="281"/>
      <c r="AL330" s="279"/>
      <c r="AM330" s="279"/>
      <c r="AN330" s="279"/>
      <c r="AO330" s="279"/>
      <c r="AP330" s="480"/>
    </row>
    <row r="331" spans="1:42" ht="15" hidden="1" customHeight="1" x14ac:dyDescent="0.25">
      <c r="A331" s="614"/>
      <c r="B331" s="615"/>
      <c r="C331" s="615"/>
      <c r="D331" s="615"/>
      <c r="E331" s="615"/>
      <c r="F331" s="615"/>
      <c r="G331" s="615"/>
      <c r="H331" s="615"/>
      <c r="I331" s="615"/>
      <c r="J331" s="615"/>
      <c r="K331" s="615"/>
      <c r="L331" s="615"/>
      <c r="M331" s="615"/>
      <c r="N331" s="615"/>
      <c r="O331" s="615"/>
      <c r="P331" s="615"/>
      <c r="Q331" s="615"/>
      <c r="R331" s="615"/>
      <c r="S331" s="615"/>
      <c r="T331" s="615"/>
      <c r="U331" s="615"/>
      <c r="V331" s="615"/>
      <c r="W331" s="615"/>
      <c r="X331" s="615"/>
      <c r="Y331" s="615"/>
      <c r="Z331" s="615"/>
      <c r="AA331" s="615"/>
      <c r="AB331" s="615"/>
      <c r="AC331" s="615"/>
      <c r="AD331" s="615"/>
      <c r="AE331" s="615"/>
      <c r="AF331" s="615"/>
      <c r="AG331" s="615"/>
      <c r="AH331" s="615"/>
      <c r="AI331" s="615"/>
      <c r="AJ331" s="281"/>
      <c r="AK331" s="281"/>
      <c r="AL331" s="279"/>
      <c r="AM331" s="279"/>
      <c r="AN331" s="279"/>
      <c r="AO331" s="279"/>
      <c r="AP331" s="480"/>
    </row>
    <row r="332" spans="1:42" ht="15" hidden="1" customHeight="1" x14ac:dyDescent="0.25">
      <c r="A332" s="614"/>
      <c r="B332" s="615"/>
      <c r="C332" s="615"/>
      <c r="D332" s="615"/>
      <c r="E332" s="615"/>
      <c r="F332" s="615"/>
      <c r="G332" s="615"/>
      <c r="H332" s="615"/>
      <c r="I332" s="615"/>
      <c r="J332" s="615"/>
      <c r="K332" s="615"/>
      <c r="L332" s="615"/>
      <c r="M332" s="615"/>
      <c r="N332" s="615"/>
      <c r="O332" s="615"/>
      <c r="P332" s="615"/>
      <c r="Q332" s="615"/>
      <c r="R332" s="615"/>
      <c r="S332" s="615"/>
      <c r="T332" s="615"/>
      <c r="U332" s="615"/>
      <c r="V332" s="615"/>
      <c r="W332" s="615"/>
      <c r="X332" s="615"/>
      <c r="Y332" s="615"/>
      <c r="Z332" s="615"/>
      <c r="AA332" s="615"/>
      <c r="AB332" s="615"/>
      <c r="AC332" s="615"/>
      <c r="AD332" s="615"/>
      <c r="AE332" s="615"/>
      <c r="AF332" s="615"/>
      <c r="AG332" s="615"/>
      <c r="AH332" s="615"/>
      <c r="AI332" s="615"/>
      <c r="AJ332" s="281"/>
      <c r="AK332" s="281"/>
      <c r="AL332" s="279"/>
      <c r="AM332" s="279"/>
      <c r="AN332" s="279"/>
      <c r="AO332" s="279"/>
      <c r="AP332" s="480"/>
    </row>
    <row r="333" spans="1:42" ht="15" hidden="1" customHeight="1" x14ac:dyDescent="0.25">
      <c r="A333" s="614"/>
      <c r="B333" s="615"/>
      <c r="C333" s="615"/>
      <c r="D333" s="615"/>
      <c r="E333" s="615"/>
      <c r="F333" s="615"/>
      <c r="G333" s="615"/>
      <c r="H333" s="615"/>
      <c r="I333" s="615"/>
      <c r="J333" s="615"/>
      <c r="K333" s="615"/>
      <c r="L333" s="615"/>
      <c r="M333" s="615"/>
      <c r="N333" s="615"/>
      <c r="O333" s="615"/>
      <c r="P333" s="615"/>
      <c r="Q333" s="615"/>
      <c r="R333" s="615"/>
      <c r="S333" s="615"/>
      <c r="T333" s="615"/>
      <c r="U333" s="615"/>
      <c r="V333" s="615"/>
      <c r="W333" s="615"/>
      <c r="X333" s="615"/>
      <c r="Y333" s="615"/>
      <c r="Z333" s="615"/>
      <c r="AA333" s="615"/>
      <c r="AB333" s="615"/>
      <c r="AC333" s="615"/>
      <c r="AD333" s="615"/>
      <c r="AE333" s="615"/>
      <c r="AF333" s="615"/>
      <c r="AG333" s="615"/>
      <c r="AH333" s="615"/>
      <c r="AI333" s="615"/>
      <c r="AJ333" s="281"/>
      <c r="AK333" s="281"/>
      <c r="AL333" s="279"/>
      <c r="AM333" s="279"/>
      <c r="AN333" s="279"/>
      <c r="AO333" s="279"/>
      <c r="AP333" s="480"/>
    </row>
    <row r="334" spans="1:42" ht="15" hidden="1" customHeight="1" x14ac:dyDescent="0.25">
      <c r="A334" s="614"/>
      <c r="B334" s="615"/>
      <c r="C334" s="615"/>
      <c r="D334" s="615"/>
      <c r="E334" s="615"/>
      <c r="F334" s="615"/>
      <c r="G334" s="615"/>
      <c r="H334" s="615"/>
      <c r="I334" s="615"/>
      <c r="J334" s="615"/>
      <c r="K334" s="615"/>
      <c r="L334" s="615"/>
      <c r="M334" s="615"/>
      <c r="N334" s="615"/>
      <c r="O334" s="615"/>
      <c r="P334" s="615"/>
      <c r="Q334" s="615"/>
      <c r="R334" s="615"/>
      <c r="S334" s="615"/>
      <c r="T334" s="615"/>
      <c r="U334" s="615"/>
      <c r="V334" s="615"/>
      <c r="W334" s="615"/>
      <c r="X334" s="615"/>
      <c r="Y334" s="615"/>
      <c r="Z334" s="615"/>
      <c r="AA334" s="615"/>
      <c r="AB334" s="615"/>
      <c r="AC334" s="615"/>
      <c r="AD334" s="615"/>
      <c r="AE334" s="615"/>
      <c r="AF334" s="615"/>
      <c r="AG334" s="615"/>
      <c r="AH334" s="615"/>
      <c r="AI334" s="615"/>
      <c r="AJ334" s="281"/>
      <c r="AK334" s="281"/>
      <c r="AL334" s="279"/>
      <c r="AM334" s="279"/>
      <c r="AN334" s="279"/>
      <c r="AO334" s="279"/>
      <c r="AP334" s="480"/>
    </row>
    <row r="335" spans="1:42" ht="15" hidden="1" customHeight="1" x14ac:dyDescent="0.25">
      <c r="A335" s="614"/>
      <c r="B335" s="615"/>
      <c r="C335" s="615"/>
      <c r="D335" s="615"/>
      <c r="E335" s="615"/>
      <c r="F335" s="615"/>
      <c r="G335" s="615"/>
      <c r="H335" s="615"/>
      <c r="I335" s="615"/>
      <c r="J335" s="615"/>
      <c r="K335" s="615"/>
      <c r="L335" s="615"/>
      <c r="M335" s="615"/>
      <c r="N335" s="615"/>
      <c r="O335" s="615"/>
      <c r="P335" s="615"/>
      <c r="Q335" s="615"/>
      <c r="R335" s="615"/>
      <c r="S335" s="615"/>
      <c r="T335" s="615"/>
      <c r="U335" s="615"/>
      <c r="V335" s="615"/>
      <c r="W335" s="615"/>
      <c r="X335" s="615"/>
      <c r="Y335" s="615"/>
      <c r="Z335" s="615"/>
      <c r="AA335" s="615"/>
      <c r="AB335" s="615"/>
      <c r="AC335" s="615"/>
      <c r="AD335" s="615"/>
      <c r="AE335" s="615"/>
      <c r="AF335" s="615"/>
      <c r="AG335" s="615"/>
      <c r="AH335" s="615"/>
      <c r="AI335" s="615"/>
      <c r="AJ335" s="281"/>
      <c r="AK335" s="281"/>
      <c r="AL335" s="279"/>
      <c r="AM335" s="279"/>
      <c r="AN335" s="279"/>
      <c r="AO335" s="279"/>
      <c r="AP335" s="480"/>
    </row>
    <row r="336" spans="1:42" ht="15" hidden="1" customHeight="1" x14ac:dyDescent="0.25">
      <c r="A336" s="614"/>
      <c r="B336" s="615"/>
      <c r="C336" s="615"/>
      <c r="D336" s="615"/>
      <c r="E336" s="615"/>
      <c r="F336" s="615"/>
      <c r="G336" s="615"/>
      <c r="H336" s="615"/>
      <c r="I336" s="615"/>
      <c r="J336" s="615"/>
      <c r="K336" s="615"/>
      <c r="L336" s="615"/>
      <c r="M336" s="615"/>
      <c r="N336" s="615"/>
      <c r="O336" s="615"/>
      <c r="P336" s="615"/>
      <c r="Q336" s="615"/>
      <c r="R336" s="615"/>
      <c r="S336" s="615"/>
      <c r="T336" s="615"/>
      <c r="U336" s="615"/>
      <c r="V336" s="615"/>
      <c r="W336" s="615"/>
      <c r="X336" s="615"/>
      <c r="Y336" s="615"/>
      <c r="Z336" s="615"/>
      <c r="AA336" s="615"/>
      <c r="AB336" s="615"/>
      <c r="AC336" s="615"/>
      <c r="AD336" s="615"/>
      <c r="AE336" s="615"/>
      <c r="AF336" s="615"/>
      <c r="AG336" s="615"/>
      <c r="AH336" s="615"/>
      <c r="AI336" s="615"/>
      <c r="AJ336" s="281"/>
      <c r="AK336" s="281"/>
      <c r="AL336" s="279"/>
      <c r="AM336" s="279"/>
      <c r="AN336" s="279"/>
      <c r="AO336" s="279"/>
      <c r="AP336" s="480"/>
    </row>
    <row r="337" spans="1:42" ht="15" hidden="1" customHeight="1" x14ac:dyDescent="0.25">
      <c r="A337" s="614"/>
      <c r="B337" s="615"/>
      <c r="C337" s="615"/>
      <c r="D337" s="615"/>
      <c r="E337" s="615"/>
      <c r="F337" s="615"/>
      <c r="G337" s="615"/>
      <c r="H337" s="615"/>
      <c r="I337" s="615"/>
      <c r="J337" s="615"/>
      <c r="K337" s="615"/>
      <c r="L337" s="615"/>
      <c r="M337" s="615"/>
      <c r="N337" s="615"/>
      <c r="O337" s="615"/>
      <c r="P337" s="615"/>
      <c r="Q337" s="615"/>
      <c r="R337" s="615"/>
      <c r="S337" s="615"/>
      <c r="T337" s="615"/>
      <c r="U337" s="615"/>
      <c r="V337" s="615"/>
      <c r="W337" s="615"/>
      <c r="X337" s="615"/>
      <c r="Y337" s="615"/>
      <c r="Z337" s="615"/>
      <c r="AA337" s="615"/>
      <c r="AB337" s="615"/>
      <c r="AC337" s="615"/>
      <c r="AD337" s="615"/>
      <c r="AE337" s="615"/>
      <c r="AF337" s="615"/>
      <c r="AG337" s="615"/>
      <c r="AH337" s="615"/>
      <c r="AI337" s="615"/>
      <c r="AJ337" s="481"/>
      <c r="AK337" s="481"/>
      <c r="AL337" s="279"/>
      <c r="AM337" s="279"/>
      <c r="AN337" s="279"/>
      <c r="AO337" s="279"/>
      <c r="AP337" s="480"/>
    </row>
    <row r="338" spans="1:42" ht="15" hidden="1" customHeight="1" x14ac:dyDescent="0.25">
      <c r="A338" s="608" t="s">
        <v>717</v>
      </c>
      <c r="B338" s="609"/>
      <c r="C338" s="609"/>
      <c r="D338" s="609"/>
      <c r="E338" s="609"/>
      <c r="F338" s="609"/>
      <c r="G338" s="609"/>
      <c r="H338" s="609"/>
      <c r="I338" s="609"/>
      <c r="J338" s="609"/>
      <c r="K338" s="609"/>
      <c r="L338" s="609"/>
      <c r="M338" s="609"/>
      <c r="N338" s="609"/>
      <c r="O338" s="609"/>
      <c r="P338" s="609"/>
      <c r="Q338" s="609"/>
      <c r="R338" s="609"/>
      <c r="S338" s="609"/>
      <c r="T338" s="609"/>
      <c r="U338" s="609"/>
      <c r="V338" s="609"/>
      <c r="W338" s="609"/>
      <c r="X338" s="609"/>
      <c r="Y338" s="609"/>
      <c r="Z338" s="609"/>
      <c r="AA338" s="609"/>
      <c r="AB338" s="609"/>
      <c r="AC338" s="609"/>
      <c r="AD338" s="609"/>
      <c r="AE338" s="609"/>
      <c r="AF338" s="609"/>
      <c r="AG338" s="609"/>
      <c r="AH338" s="609"/>
      <c r="AI338" s="609"/>
      <c r="AJ338" s="610" t="s">
        <v>13</v>
      </c>
      <c r="AK338" s="610"/>
      <c r="AL338" s="663"/>
      <c r="AM338" s="663"/>
      <c r="AN338" s="663"/>
      <c r="AO338" s="663"/>
      <c r="AP338" s="480">
        <f>ROUND(SUM(AP306:AP337),2)</f>
        <v>20</v>
      </c>
    </row>
    <row r="339" spans="1:42" ht="16.2" hidden="1" customHeight="1" x14ac:dyDescent="0.25">
      <c r="A339" s="608"/>
      <c r="B339" s="609"/>
      <c r="C339" s="609"/>
      <c r="D339" s="609"/>
      <c r="E339" s="609"/>
      <c r="F339" s="609"/>
      <c r="G339" s="609"/>
      <c r="H339" s="609"/>
      <c r="I339" s="609"/>
      <c r="J339" s="609"/>
      <c r="K339" s="609"/>
      <c r="L339" s="609"/>
      <c r="M339" s="609"/>
      <c r="N339" s="609"/>
      <c r="O339" s="609"/>
      <c r="P339" s="609"/>
      <c r="Q339" s="609"/>
      <c r="R339" s="609"/>
      <c r="S339" s="609"/>
      <c r="T339" s="609"/>
      <c r="U339" s="609"/>
      <c r="V339" s="609"/>
      <c r="W339" s="609"/>
      <c r="X339" s="609"/>
      <c r="Y339" s="609"/>
      <c r="Z339" s="609"/>
      <c r="AA339" s="609"/>
      <c r="AB339" s="609"/>
      <c r="AC339" s="609"/>
      <c r="AD339" s="609"/>
      <c r="AE339" s="609"/>
      <c r="AF339" s="609"/>
      <c r="AG339" s="609"/>
      <c r="AH339" s="609"/>
      <c r="AI339" s="609"/>
      <c r="AJ339" s="611" t="s">
        <v>14</v>
      </c>
      <c r="AK339" s="611"/>
      <c r="AL339" s="664"/>
      <c r="AM339" s="664"/>
      <c r="AN339" s="664"/>
      <c r="AO339" s="664"/>
      <c r="AP339" s="482">
        <f>+AP338</f>
        <v>20</v>
      </c>
    </row>
    <row r="340" spans="1:42" ht="15" hidden="1" customHeight="1" x14ac:dyDescent="0.25">
      <c r="A340" s="605"/>
      <c r="B340" s="606"/>
      <c r="C340" s="606"/>
      <c r="D340" s="606"/>
      <c r="E340" s="606"/>
      <c r="F340" s="606"/>
      <c r="G340" s="606"/>
      <c r="H340" s="606"/>
      <c r="I340" s="606"/>
      <c r="J340" s="606"/>
      <c r="K340" s="606"/>
      <c r="L340" s="606"/>
      <c r="M340" s="606"/>
      <c r="N340" s="606"/>
      <c r="O340" s="606"/>
      <c r="P340" s="606"/>
      <c r="Q340" s="606"/>
      <c r="R340" s="606"/>
      <c r="S340" s="606"/>
      <c r="T340" s="606"/>
      <c r="U340" s="606"/>
      <c r="V340" s="606"/>
      <c r="W340" s="606"/>
      <c r="X340" s="606"/>
      <c r="Y340" s="606"/>
      <c r="Z340" s="606" t="s">
        <v>15</v>
      </c>
      <c r="AA340" s="606"/>
      <c r="AB340" s="606"/>
      <c r="AC340" s="606"/>
      <c r="AD340" s="606"/>
      <c r="AE340" s="606"/>
      <c r="AF340" s="606"/>
      <c r="AG340" s="606"/>
      <c r="AH340" s="606"/>
      <c r="AI340" s="606"/>
      <c r="AJ340" s="606"/>
      <c r="AK340" s="606"/>
      <c r="AL340" s="606"/>
      <c r="AM340" s="606"/>
      <c r="AN340" s="606"/>
      <c r="AO340" s="606"/>
      <c r="AP340" s="607"/>
    </row>
    <row r="341" spans="1:42" ht="15" hidden="1" customHeight="1" x14ac:dyDescent="0.25">
      <c r="A341" s="605"/>
      <c r="B341" s="606"/>
      <c r="C341" s="606"/>
      <c r="D341" s="606"/>
      <c r="E341" s="606"/>
      <c r="F341" s="606"/>
      <c r="G341" s="606"/>
      <c r="H341" s="606"/>
      <c r="I341" s="606"/>
      <c r="J341" s="606"/>
      <c r="K341" s="606"/>
      <c r="L341" s="606"/>
      <c r="M341" s="606"/>
      <c r="N341" s="606"/>
      <c r="O341" s="606"/>
      <c r="P341" s="606"/>
      <c r="Q341" s="606"/>
      <c r="R341" s="606"/>
      <c r="S341" s="606"/>
      <c r="T341" s="606"/>
      <c r="U341" s="606"/>
      <c r="V341" s="606"/>
      <c r="W341" s="606"/>
      <c r="X341" s="606"/>
      <c r="Y341" s="606"/>
      <c r="Z341" s="606"/>
      <c r="AA341" s="606"/>
      <c r="AB341" s="606"/>
      <c r="AC341" s="606"/>
      <c r="AD341" s="606"/>
      <c r="AE341" s="606"/>
      <c r="AF341" s="606"/>
      <c r="AG341" s="606"/>
      <c r="AH341" s="606"/>
      <c r="AI341" s="606"/>
      <c r="AJ341" s="606"/>
      <c r="AK341" s="606"/>
      <c r="AL341" s="606"/>
      <c r="AM341" s="606"/>
      <c r="AN341" s="606"/>
      <c r="AO341" s="606"/>
      <c r="AP341" s="607"/>
    </row>
    <row r="342" spans="1:42" ht="15" hidden="1" customHeight="1" x14ac:dyDescent="0.25">
      <c r="A342" s="605"/>
      <c r="B342" s="606"/>
      <c r="C342" s="606"/>
      <c r="D342" s="606"/>
      <c r="E342" s="606"/>
      <c r="F342" s="606"/>
      <c r="G342" s="606"/>
      <c r="H342" s="606"/>
      <c r="I342" s="606"/>
      <c r="J342" s="606"/>
      <c r="K342" s="606"/>
      <c r="L342" s="606"/>
      <c r="M342" s="606"/>
      <c r="N342" s="606"/>
      <c r="O342" s="606"/>
      <c r="P342" s="606"/>
      <c r="Q342" s="606"/>
      <c r="R342" s="606"/>
      <c r="S342" s="606"/>
      <c r="T342" s="606"/>
      <c r="U342" s="606"/>
      <c r="V342" s="606"/>
      <c r="W342" s="606"/>
      <c r="X342" s="606"/>
      <c r="Y342" s="606"/>
      <c r="Z342" s="606"/>
      <c r="AA342" s="606"/>
      <c r="AB342" s="606"/>
      <c r="AC342" s="606"/>
      <c r="AD342" s="606"/>
      <c r="AE342" s="606"/>
      <c r="AF342" s="606"/>
      <c r="AG342" s="606"/>
      <c r="AH342" s="606"/>
      <c r="AI342" s="606"/>
      <c r="AJ342" s="606"/>
      <c r="AK342" s="606"/>
      <c r="AL342" s="606"/>
      <c r="AM342" s="606"/>
      <c r="AN342" s="606"/>
      <c r="AO342" s="606"/>
      <c r="AP342" s="607"/>
    </row>
    <row r="343" spans="1:42" ht="15" hidden="1" customHeight="1" x14ac:dyDescent="0.25">
      <c r="A343" s="605"/>
      <c r="B343" s="606"/>
      <c r="C343" s="606"/>
      <c r="D343" s="606"/>
      <c r="E343" s="606"/>
      <c r="F343" s="606"/>
      <c r="G343" s="606"/>
      <c r="H343" s="606"/>
      <c r="I343" s="606"/>
      <c r="J343" s="606"/>
      <c r="K343" s="606"/>
      <c r="L343" s="606"/>
      <c r="M343" s="606"/>
      <c r="N343" s="606"/>
      <c r="O343" s="606"/>
      <c r="P343" s="606"/>
      <c r="Q343" s="606"/>
      <c r="R343" s="606"/>
      <c r="S343" s="606"/>
      <c r="T343" s="606"/>
      <c r="U343" s="606"/>
      <c r="V343" s="606"/>
      <c r="W343" s="606"/>
      <c r="X343" s="606"/>
      <c r="Y343" s="606"/>
      <c r="Z343" s="606"/>
      <c r="AA343" s="606"/>
      <c r="AB343" s="606"/>
      <c r="AC343" s="606"/>
      <c r="AD343" s="606"/>
      <c r="AE343" s="606"/>
      <c r="AF343" s="606"/>
      <c r="AG343" s="606"/>
      <c r="AH343" s="606"/>
      <c r="AI343" s="606"/>
      <c r="AJ343" s="606"/>
      <c r="AK343" s="606"/>
      <c r="AL343" s="606"/>
      <c r="AM343" s="606"/>
      <c r="AN343" s="606"/>
      <c r="AO343" s="606"/>
      <c r="AP343" s="607"/>
    </row>
    <row r="344" spans="1:42" ht="15" hidden="1" customHeight="1" thickBot="1" x14ac:dyDescent="0.3">
      <c r="A344" s="599"/>
      <c r="B344" s="600"/>
      <c r="C344" s="600"/>
      <c r="D344" s="600"/>
      <c r="E344" s="600"/>
      <c r="F344" s="600"/>
      <c r="G344" s="600"/>
      <c r="H344" s="600"/>
      <c r="I344" s="600"/>
      <c r="J344" s="600"/>
      <c r="K344" s="600"/>
      <c r="L344" s="600"/>
      <c r="M344" s="600"/>
      <c r="N344" s="600"/>
      <c r="O344" s="600"/>
      <c r="P344" s="600"/>
      <c r="Q344" s="600"/>
      <c r="R344" s="600"/>
      <c r="S344" s="600"/>
      <c r="T344" s="600"/>
      <c r="U344" s="600"/>
      <c r="V344" s="600"/>
      <c r="W344" s="600"/>
      <c r="X344" s="600"/>
      <c r="Y344" s="600"/>
      <c r="Z344" s="600"/>
      <c r="AA344" s="600"/>
      <c r="AB344" s="600"/>
      <c r="AC344" s="600"/>
      <c r="AD344" s="600"/>
      <c r="AE344" s="600"/>
      <c r="AF344" s="600"/>
      <c r="AG344" s="600"/>
      <c r="AH344" s="600"/>
      <c r="AI344" s="600"/>
      <c r="AJ344" s="600"/>
      <c r="AK344" s="600"/>
      <c r="AL344" s="600"/>
      <c r="AM344" s="600"/>
      <c r="AN344" s="600"/>
      <c r="AO344" s="600"/>
      <c r="AP344" s="601"/>
    </row>
    <row r="345" spans="1:42" ht="13.95" hidden="1" customHeight="1" x14ac:dyDescent="0.25">
      <c r="A345" s="636" t="str">
        <f>+$A$1</f>
        <v>MEMORIA DE CÁLCULO CANAL PRADOS DEL ESTE</v>
      </c>
      <c r="B345" s="637"/>
      <c r="C345" s="637"/>
      <c r="D345" s="637"/>
      <c r="E345" s="637"/>
      <c r="F345" s="637"/>
      <c r="G345" s="637"/>
      <c r="H345" s="637"/>
      <c r="I345" s="637"/>
      <c r="J345" s="637"/>
      <c r="K345" s="637"/>
      <c r="L345" s="637"/>
      <c r="M345" s="637"/>
      <c r="N345" s="637"/>
      <c r="O345" s="637"/>
      <c r="P345" s="637"/>
      <c r="Q345" s="637"/>
      <c r="R345" s="637"/>
      <c r="S345" s="637"/>
      <c r="T345" s="637"/>
      <c r="U345" s="637"/>
      <c r="V345" s="637"/>
      <c r="W345" s="637"/>
      <c r="X345" s="637"/>
      <c r="Y345" s="637"/>
      <c r="Z345" s="637"/>
      <c r="AA345" s="637"/>
      <c r="AB345" s="637"/>
      <c r="AC345" s="637"/>
      <c r="AD345" s="637"/>
      <c r="AE345" s="637"/>
      <c r="AF345" s="637"/>
      <c r="AG345" s="637"/>
      <c r="AH345" s="637"/>
      <c r="AI345" s="637"/>
      <c r="AJ345" s="637"/>
      <c r="AK345" s="640" t="str">
        <f>+$AK$1</f>
        <v>FECHA DE EMISION:                                           JULIO 2023</v>
      </c>
      <c r="AL345" s="640"/>
      <c r="AM345" s="640"/>
      <c r="AN345" s="640"/>
      <c r="AO345" s="640"/>
      <c r="AP345" s="642"/>
    </row>
    <row r="346" spans="1:42" ht="13.95" hidden="1" customHeight="1" x14ac:dyDescent="0.25">
      <c r="A346" s="638"/>
      <c r="B346" s="639"/>
      <c r="C346" s="639"/>
      <c r="D346" s="639"/>
      <c r="E346" s="639"/>
      <c r="F346" s="639"/>
      <c r="G346" s="639"/>
      <c r="H346" s="639"/>
      <c r="I346" s="639"/>
      <c r="J346" s="639"/>
      <c r="K346" s="639"/>
      <c r="L346" s="639"/>
      <c r="M346" s="639"/>
      <c r="N346" s="639"/>
      <c r="O346" s="639"/>
      <c r="P346" s="639"/>
      <c r="Q346" s="639"/>
      <c r="R346" s="639"/>
      <c r="S346" s="639"/>
      <c r="T346" s="639"/>
      <c r="U346" s="639"/>
      <c r="V346" s="639"/>
      <c r="W346" s="639"/>
      <c r="X346" s="639"/>
      <c r="Y346" s="639"/>
      <c r="Z346" s="639"/>
      <c r="AA346" s="639"/>
      <c r="AB346" s="639"/>
      <c r="AC346" s="639"/>
      <c r="AD346" s="639"/>
      <c r="AE346" s="639"/>
      <c r="AF346" s="639"/>
      <c r="AG346" s="639"/>
      <c r="AH346" s="639"/>
      <c r="AI346" s="639"/>
      <c r="AJ346" s="639"/>
      <c r="AK346" s="641"/>
      <c r="AL346" s="641"/>
      <c r="AM346" s="641"/>
      <c r="AN346" s="641"/>
      <c r="AO346" s="641"/>
      <c r="AP346" s="643"/>
    </row>
    <row r="347" spans="1:42" ht="13.95" hidden="1" customHeight="1" x14ac:dyDescent="0.25">
      <c r="A347" s="638"/>
      <c r="B347" s="639"/>
      <c r="C347" s="639"/>
      <c r="D347" s="639"/>
      <c r="E347" s="639"/>
      <c r="F347" s="639"/>
      <c r="G347" s="639"/>
      <c r="H347" s="639"/>
      <c r="I347" s="639"/>
      <c r="J347" s="639"/>
      <c r="K347" s="639"/>
      <c r="L347" s="639"/>
      <c r="M347" s="639"/>
      <c r="N347" s="639"/>
      <c r="O347" s="639"/>
      <c r="P347" s="639"/>
      <c r="Q347" s="639"/>
      <c r="R347" s="639"/>
      <c r="S347" s="639"/>
      <c r="T347" s="639"/>
      <c r="U347" s="639"/>
      <c r="V347" s="639"/>
      <c r="W347" s="639"/>
      <c r="X347" s="639"/>
      <c r="Y347" s="639"/>
      <c r="Z347" s="639"/>
      <c r="AA347" s="639"/>
      <c r="AB347" s="639"/>
      <c r="AC347" s="639"/>
      <c r="AD347" s="639"/>
      <c r="AE347" s="639"/>
      <c r="AF347" s="639"/>
      <c r="AG347" s="639"/>
      <c r="AH347" s="639"/>
      <c r="AI347" s="639"/>
      <c r="AJ347" s="639"/>
      <c r="AK347" s="641"/>
      <c r="AL347" s="641"/>
      <c r="AM347" s="641"/>
      <c r="AN347" s="641"/>
      <c r="AO347" s="641"/>
      <c r="AP347" s="643"/>
    </row>
    <row r="348" spans="1:42" ht="13.95" hidden="1" customHeight="1" x14ac:dyDescent="0.25">
      <c r="A348" s="638"/>
      <c r="B348" s="639"/>
      <c r="C348" s="639"/>
      <c r="D348" s="639"/>
      <c r="E348" s="639"/>
      <c r="F348" s="639"/>
      <c r="G348" s="639"/>
      <c r="H348" s="639"/>
      <c r="I348" s="639"/>
      <c r="J348" s="639"/>
      <c r="K348" s="639"/>
      <c r="L348" s="639"/>
      <c r="M348" s="639"/>
      <c r="N348" s="639"/>
      <c r="O348" s="639"/>
      <c r="P348" s="639"/>
      <c r="Q348" s="639"/>
      <c r="R348" s="639"/>
      <c r="S348" s="639"/>
      <c r="T348" s="639"/>
      <c r="U348" s="639"/>
      <c r="V348" s="639"/>
      <c r="W348" s="639"/>
      <c r="X348" s="639"/>
      <c r="Y348" s="639"/>
      <c r="Z348" s="639"/>
      <c r="AA348" s="639"/>
      <c r="AB348" s="639"/>
      <c r="AC348" s="639"/>
      <c r="AD348" s="639"/>
      <c r="AE348" s="639"/>
      <c r="AF348" s="639"/>
      <c r="AG348" s="639"/>
      <c r="AH348" s="639"/>
      <c r="AI348" s="639"/>
      <c r="AJ348" s="639"/>
      <c r="AK348" s="641"/>
      <c r="AL348" s="641"/>
      <c r="AM348" s="641"/>
      <c r="AN348" s="641"/>
      <c r="AO348" s="641"/>
      <c r="AP348" s="643"/>
    </row>
    <row r="349" spans="1:42" ht="13.95" hidden="1" customHeight="1" x14ac:dyDescent="0.25">
      <c r="A349" s="638"/>
      <c r="B349" s="639"/>
      <c r="C349" s="639"/>
      <c r="D349" s="639"/>
      <c r="E349" s="639"/>
      <c r="F349" s="639"/>
      <c r="G349" s="639"/>
      <c r="H349" s="639"/>
      <c r="I349" s="639"/>
      <c r="J349" s="639"/>
      <c r="K349" s="639"/>
      <c r="L349" s="639"/>
      <c r="M349" s="639"/>
      <c r="N349" s="639"/>
      <c r="O349" s="639"/>
      <c r="P349" s="639"/>
      <c r="Q349" s="639"/>
      <c r="R349" s="639"/>
      <c r="S349" s="639"/>
      <c r="T349" s="639"/>
      <c r="U349" s="639"/>
      <c r="V349" s="639"/>
      <c r="W349" s="639"/>
      <c r="X349" s="639"/>
      <c r="Y349" s="639"/>
      <c r="Z349" s="639"/>
      <c r="AA349" s="639"/>
      <c r="AB349" s="639"/>
      <c r="AC349" s="639"/>
      <c r="AD349" s="639"/>
      <c r="AE349" s="639"/>
      <c r="AF349" s="639"/>
      <c r="AG349" s="639"/>
      <c r="AH349" s="639"/>
      <c r="AI349" s="639"/>
      <c r="AJ349" s="639"/>
      <c r="AK349" s="641"/>
      <c r="AL349" s="641"/>
      <c r="AM349" s="641"/>
      <c r="AN349" s="641"/>
      <c r="AO349" s="641"/>
      <c r="AP349" s="643"/>
    </row>
    <row r="350" spans="1:42" ht="13.95" hidden="1" customHeight="1" x14ac:dyDescent="0.25">
      <c r="A350" s="638"/>
      <c r="B350" s="639"/>
      <c r="C350" s="639"/>
      <c r="D350" s="639"/>
      <c r="E350" s="639"/>
      <c r="F350" s="639"/>
      <c r="G350" s="639"/>
      <c r="H350" s="639"/>
      <c r="I350" s="639"/>
      <c r="J350" s="639"/>
      <c r="K350" s="639"/>
      <c r="L350" s="639"/>
      <c r="M350" s="639"/>
      <c r="N350" s="639"/>
      <c r="O350" s="639"/>
      <c r="P350" s="639"/>
      <c r="Q350" s="639"/>
      <c r="R350" s="639"/>
      <c r="S350" s="639"/>
      <c r="T350" s="639"/>
      <c r="U350" s="639"/>
      <c r="V350" s="639"/>
      <c r="W350" s="639"/>
      <c r="X350" s="639"/>
      <c r="Y350" s="639"/>
      <c r="Z350" s="639"/>
      <c r="AA350" s="639"/>
      <c r="AB350" s="639"/>
      <c r="AC350" s="639"/>
      <c r="AD350" s="639"/>
      <c r="AE350" s="639"/>
      <c r="AF350" s="639"/>
      <c r="AG350" s="639"/>
      <c r="AH350" s="639"/>
      <c r="AI350" s="639"/>
      <c r="AJ350" s="639"/>
      <c r="AK350" s="641"/>
      <c r="AL350" s="641"/>
      <c r="AM350" s="641"/>
      <c r="AN350" s="641"/>
      <c r="AO350" s="641"/>
      <c r="AP350" s="643"/>
    </row>
    <row r="351" spans="1:42" ht="13.95" hidden="1" customHeight="1" x14ac:dyDescent="0.25">
      <c r="A351" s="638"/>
      <c r="B351" s="639"/>
      <c r="C351" s="639"/>
      <c r="D351" s="639"/>
      <c r="E351" s="639"/>
      <c r="F351" s="639"/>
      <c r="G351" s="639"/>
      <c r="H351" s="639"/>
      <c r="I351" s="639"/>
      <c r="J351" s="639"/>
      <c r="K351" s="639"/>
      <c r="L351" s="639"/>
      <c r="M351" s="639"/>
      <c r="N351" s="639"/>
      <c r="O351" s="639"/>
      <c r="P351" s="639"/>
      <c r="Q351" s="639"/>
      <c r="R351" s="639"/>
      <c r="S351" s="639"/>
      <c r="T351" s="639"/>
      <c r="U351" s="639"/>
      <c r="V351" s="639"/>
      <c r="W351" s="639"/>
      <c r="X351" s="639"/>
      <c r="Y351" s="639"/>
      <c r="Z351" s="639"/>
      <c r="AA351" s="639"/>
      <c r="AB351" s="639"/>
      <c r="AC351" s="639"/>
      <c r="AD351" s="639"/>
      <c r="AE351" s="639"/>
      <c r="AF351" s="639"/>
      <c r="AG351" s="639"/>
      <c r="AH351" s="639"/>
      <c r="AI351" s="639"/>
      <c r="AJ351" s="639"/>
      <c r="AK351" s="641" t="s">
        <v>19</v>
      </c>
      <c r="AL351" s="641"/>
      <c r="AM351" s="641"/>
      <c r="AN351" s="641">
        <v>1</v>
      </c>
      <c r="AO351" s="641"/>
      <c r="AP351" s="643"/>
    </row>
    <row r="352" spans="1:42" ht="13.95" hidden="1" customHeight="1" x14ac:dyDescent="0.25">
      <c r="A352" s="638"/>
      <c r="B352" s="639"/>
      <c r="C352" s="639"/>
      <c r="D352" s="639"/>
      <c r="E352" s="639"/>
      <c r="F352" s="639"/>
      <c r="G352" s="639"/>
      <c r="H352" s="639"/>
      <c r="I352" s="639"/>
      <c r="J352" s="639"/>
      <c r="K352" s="639"/>
      <c r="L352" s="639"/>
      <c r="M352" s="639"/>
      <c r="N352" s="639"/>
      <c r="O352" s="639"/>
      <c r="P352" s="639"/>
      <c r="Q352" s="639"/>
      <c r="R352" s="639"/>
      <c r="S352" s="639"/>
      <c r="T352" s="639"/>
      <c r="U352" s="639"/>
      <c r="V352" s="639"/>
      <c r="W352" s="639"/>
      <c r="X352" s="639"/>
      <c r="Y352" s="639"/>
      <c r="Z352" s="639"/>
      <c r="AA352" s="639"/>
      <c r="AB352" s="639"/>
      <c r="AC352" s="639"/>
      <c r="AD352" s="639"/>
      <c r="AE352" s="639"/>
      <c r="AF352" s="639"/>
      <c r="AG352" s="639"/>
      <c r="AH352" s="639"/>
      <c r="AI352" s="639"/>
      <c r="AJ352" s="639"/>
      <c r="AK352" s="641"/>
      <c r="AL352" s="641"/>
      <c r="AM352" s="641"/>
      <c r="AN352" s="641"/>
      <c r="AO352" s="641"/>
      <c r="AP352" s="643"/>
    </row>
    <row r="353" spans="1:42" ht="13.95" hidden="1" customHeight="1" x14ac:dyDescent="0.25">
      <c r="A353" s="632" t="s">
        <v>1</v>
      </c>
      <c r="B353" s="633"/>
      <c r="C353" s="633"/>
      <c r="D353" s="633"/>
      <c r="E353" s="633"/>
      <c r="F353" s="633"/>
      <c r="G353" s="633"/>
      <c r="H353" s="633"/>
      <c r="I353" s="633"/>
      <c r="J353" s="633"/>
      <c r="K353" s="633"/>
      <c r="L353" s="633"/>
      <c r="M353" s="633"/>
      <c r="N353" s="633"/>
      <c r="O353" s="633"/>
      <c r="P353" s="633"/>
      <c r="Q353" s="633"/>
      <c r="R353" s="633"/>
      <c r="S353" s="633"/>
      <c r="T353" s="633"/>
      <c r="U353" s="633"/>
      <c r="V353" s="633"/>
      <c r="W353" s="633"/>
      <c r="X353" s="633"/>
      <c r="Y353" s="633"/>
      <c r="Z353" s="633"/>
      <c r="AA353" s="633"/>
      <c r="AB353" s="633"/>
      <c r="AC353" s="633"/>
      <c r="AD353" s="633"/>
      <c r="AE353" s="633"/>
      <c r="AF353" s="633"/>
      <c r="AG353" s="633"/>
      <c r="AH353" s="633"/>
      <c r="AI353" s="633"/>
      <c r="AJ353" s="633"/>
      <c r="AK353" s="633"/>
      <c r="AL353" s="633"/>
      <c r="AM353" s="633"/>
      <c r="AN353" s="633"/>
      <c r="AO353" s="633"/>
      <c r="AP353" s="634"/>
    </row>
    <row r="354" spans="1:42" ht="13.95" hidden="1" customHeight="1" x14ac:dyDescent="0.25">
      <c r="A354" s="632"/>
      <c r="B354" s="633"/>
      <c r="C354" s="633"/>
      <c r="D354" s="633"/>
      <c r="E354" s="633"/>
      <c r="F354" s="633"/>
      <c r="G354" s="633"/>
      <c r="H354" s="633"/>
      <c r="I354" s="633"/>
      <c r="J354" s="633"/>
      <c r="K354" s="633"/>
      <c r="L354" s="633"/>
      <c r="M354" s="633"/>
      <c r="N354" s="633"/>
      <c r="O354" s="633"/>
      <c r="P354" s="633"/>
      <c r="Q354" s="633"/>
      <c r="R354" s="633"/>
      <c r="S354" s="633"/>
      <c r="T354" s="633"/>
      <c r="U354" s="633"/>
      <c r="V354" s="633"/>
      <c r="W354" s="633"/>
      <c r="X354" s="633"/>
      <c r="Y354" s="633"/>
      <c r="Z354" s="633"/>
      <c r="AA354" s="633"/>
      <c r="AB354" s="633"/>
      <c r="AC354" s="633"/>
      <c r="AD354" s="633"/>
      <c r="AE354" s="633"/>
      <c r="AF354" s="633"/>
      <c r="AG354" s="633"/>
      <c r="AH354" s="633"/>
      <c r="AI354" s="633"/>
      <c r="AJ354" s="633"/>
      <c r="AK354" s="633"/>
      <c r="AL354" s="633"/>
      <c r="AM354" s="633"/>
      <c r="AN354" s="633"/>
      <c r="AO354" s="633"/>
      <c r="AP354" s="634"/>
    </row>
    <row r="355" spans="1:42" ht="30" hidden="1" customHeight="1" x14ac:dyDescent="0.25">
      <c r="A355" s="619" t="s">
        <v>2</v>
      </c>
      <c r="B355" s="620"/>
      <c r="C355" s="620"/>
      <c r="D355" s="620"/>
      <c r="E355" s="620"/>
      <c r="F355" s="620"/>
      <c r="G355" s="620"/>
      <c r="H355" s="620"/>
      <c r="I355" s="620"/>
      <c r="J355" s="620"/>
      <c r="K355" s="620"/>
      <c r="L355" s="620"/>
      <c r="M355" s="621" t="str">
        <f>+$M$11</f>
        <v>CANAL DE AGUAS LLUVIAS EN EL SECTOR PRADOS DEL ESTE, SAN JOSÉ DE CÚCUTA, NORTE DE SANTNADER</v>
      </c>
      <c r="N355" s="621"/>
      <c r="O355" s="621"/>
      <c r="P355" s="621"/>
      <c r="Q355" s="621"/>
      <c r="R355" s="621"/>
      <c r="S355" s="621"/>
      <c r="T355" s="621"/>
      <c r="U355" s="621"/>
      <c r="V355" s="621"/>
      <c r="W355" s="621"/>
      <c r="X355" s="621"/>
      <c r="Y355" s="621"/>
      <c r="Z355" s="621"/>
      <c r="AA355" s="621"/>
      <c r="AB355" s="621"/>
      <c r="AC355" s="621"/>
      <c r="AD355" s="621"/>
      <c r="AE355" s="621"/>
      <c r="AF355" s="621"/>
      <c r="AG355" s="621"/>
      <c r="AH355" s="621"/>
      <c r="AI355" s="621"/>
      <c r="AJ355" s="621"/>
      <c r="AK355" s="621"/>
      <c r="AL355" s="621"/>
      <c r="AM355" s="621"/>
      <c r="AN355" s="621"/>
      <c r="AO355" s="621"/>
      <c r="AP355" s="635"/>
    </row>
    <row r="356" spans="1:42" ht="30" hidden="1" customHeight="1" x14ac:dyDescent="0.25">
      <c r="A356" s="625" t="s">
        <v>46</v>
      </c>
      <c r="B356" s="622"/>
      <c r="C356" s="622"/>
      <c r="D356" s="622"/>
      <c r="E356" s="622"/>
      <c r="F356" s="622"/>
      <c r="G356" s="622"/>
      <c r="H356" s="622"/>
      <c r="I356" s="622"/>
      <c r="J356" s="622"/>
      <c r="K356" s="622"/>
      <c r="L356" s="622"/>
      <c r="M356" s="615" t="str">
        <f>+$M$12</f>
        <v xml:space="preserve">GESTIÓN DE RIESGOS </v>
      </c>
      <c r="N356" s="615"/>
      <c r="O356" s="615"/>
      <c r="P356" s="615"/>
      <c r="Q356" s="615"/>
      <c r="R356" s="615"/>
      <c r="S356" s="615"/>
      <c r="T356" s="615"/>
      <c r="U356" s="615"/>
      <c r="V356" s="615"/>
      <c r="W356" s="615"/>
      <c r="X356" s="615"/>
      <c r="Y356" s="615"/>
      <c r="Z356" s="615"/>
      <c r="AA356" s="615"/>
      <c r="AB356" s="615"/>
      <c r="AC356" s="615"/>
      <c r="AD356" s="615"/>
      <c r="AE356" s="615"/>
      <c r="AF356" s="615"/>
      <c r="AG356" s="615"/>
      <c r="AH356" s="615"/>
      <c r="AI356" s="615"/>
      <c r="AJ356" s="615"/>
      <c r="AK356" s="615"/>
      <c r="AL356" s="622" t="s">
        <v>3</v>
      </c>
      <c r="AM356" s="622"/>
      <c r="AN356" s="612" t="str">
        <f>+$AN$12</f>
        <v>-</v>
      </c>
      <c r="AO356" s="612"/>
      <c r="AP356" s="613"/>
    </row>
    <row r="357" spans="1:42" ht="30" hidden="1" customHeight="1" x14ac:dyDescent="0.25">
      <c r="A357" s="625" t="s">
        <v>4</v>
      </c>
      <c r="B357" s="622"/>
      <c r="C357" s="622"/>
      <c r="D357" s="622"/>
      <c r="E357" s="622"/>
      <c r="F357" s="622"/>
      <c r="G357" s="622"/>
      <c r="H357" s="622"/>
      <c r="I357" s="622"/>
      <c r="J357" s="622"/>
      <c r="K357" s="622"/>
      <c r="L357" s="622"/>
      <c r="M357" s="615" t="str">
        <f>+$M$13</f>
        <v>INTERVENTORÍA</v>
      </c>
      <c r="N357" s="615"/>
      <c r="O357" s="615"/>
      <c r="P357" s="615"/>
      <c r="Q357" s="615"/>
      <c r="R357" s="615"/>
      <c r="S357" s="615"/>
      <c r="T357" s="615"/>
      <c r="U357" s="615"/>
      <c r="V357" s="615"/>
      <c r="W357" s="615"/>
      <c r="X357" s="615"/>
      <c r="Y357" s="615"/>
      <c r="Z357" s="615"/>
      <c r="AA357" s="615"/>
      <c r="AB357" s="615"/>
      <c r="AC357" s="615"/>
      <c r="AD357" s="615"/>
      <c r="AE357" s="615"/>
      <c r="AF357" s="615"/>
      <c r="AG357" s="615"/>
      <c r="AH357" s="615"/>
      <c r="AI357" s="615"/>
      <c r="AJ357" s="615"/>
      <c r="AK357" s="615"/>
      <c r="AL357" s="622" t="s">
        <v>5</v>
      </c>
      <c r="AM357" s="622"/>
      <c r="AN357" s="626" t="str">
        <f>+$AN$13</f>
        <v>JULIO 2023</v>
      </c>
      <c r="AO357" s="627"/>
      <c r="AP357" s="628"/>
    </row>
    <row r="358" spans="1:42" ht="13.95" hidden="1" customHeight="1" x14ac:dyDescent="0.25">
      <c r="A358" s="629"/>
      <c r="B358" s="630"/>
      <c r="C358" s="630"/>
      <c r="D358" s="630"/>
      <c r="E358" s="630"/>
      <c r="F358" s="630"/>
      <c r="G358" s="630"/>
      <c r="H358" s="630"/>
      <c r="I358" s="630"/>
      <c r="J358" s="630"/>
      <c r="K358" s="630"/>
      <c r="L358" s="630"/>
      <c r="M358" s="630"/>
      <c r="N358" s="630"/>
      <c r="O358" s="630"/>
      <c r="P358" s="630"/>
      <c r="Q358" s="630"/>
      <c r="R358" s="630"/>
      <c r="S358" s="630"/>
      <c r="T358" s="630"/>
      <c r="U358" s="630"/>
      <c r="V358" s="630"/>
      <c r="W358" s="630"/>
      <c r="X358" s="630"/>
      <c r="Y358" s="630"/>
      <c r="Z358" s="630"/>
      <c r="AA358" s="630"/>
      <c r="AB358" s="630"/>
      <c r="AC358" s="630"/>
      <c r="AD358" s="630"/>
      <c r="AE358" s="630"/>
      <c r="AF358" s="630"/>
      <c r="AG358" s="630"/>
      <c r="AH358" s="630"/>
      <c r="AI358" s="630"/>
      <c r="AJ358" s="630"/>
      <c r="AK358" s="630"/>
      <c r="AL358" s="630"/>
      <c r="AM358" s="630"/>
      <c r="AN358" s="630"/>
      <c r="AO358" s="630"/>
      <c r="AP358" s="631"/>
    </row>
    <row r="359" spans="1:42" ht="30" hidden="1" customHeight="1" x14ac:dyDescent="0.25">
      <c r="A359" s="619" t="s">
        <v>6</v>
      </c>
      <c r="B359" s="620"/>
      <c r="C359" s="620"/>
      <c r="D359" s="620"/>
      <c r="E359" s="620"/>
      <c r="F359" s="620"/>
      <c r="G359" s="620"/>
      <c r="H359" s="474">
        <v>5</v>
      </c>
      <c r="I359" s="621" t="str">
        <f>IFERROR(VLOOKUP(H359,'PPTO CANAL DE AGUAS LLUVIAS'!B:G,2,FALSE),"")</f>
        <v xml:space="preserve">LIMPIEZA Y RETIRO DE ESCOMBROS </v>
      </c>
      <c r="J359" s="621"/>
      <c r="K359" s="621"/>
      <c r="L359" s="621"/>
      <c r="M359" s="621"/>
      <c r="N359" s="621"/>
      <c r="O359" s="621"/>
      <c r="P359" s="621"/>
      <c r="Q359" s="621"/>
      <c r="R359" s="621"/>
      <c r="S359" s="621"/>
      <c r="T359" s="621"/>
      <c r="U359" s="622" t="s">
        <v>0</v>
      </c>
      <c r="V359" s="622"/>
      <c r="W359" s="622"/>
      <c r="X359" s="622"/>
      <c r="Y359" s="622"/>
      <c r="Z359" s="622"/>
      <c r="AA359" s="622"/>
      <c r="AB359" s="622"/>
      <c r="AC359" s="622"/>
      <c r="AD359" s="622"/>
      <c r="AE359" s="623">
        <v>5.0199999999999996</v>
      </c>
      <c r="AF359" s="623"/>
      <c r="AG359" s="624" t="str">
        <f>IFERROR(VLOOKUP(AE359,'PPTO CANAL DE AGUAS LLUVIAS'!B:G,2,FALSE),"")</f>
        <v/>
      </c>
      <c r="AH359" s="624"/>
      <c r="AI359" s="624"/>
      <c r="AJ359" s="624"/>
      <c r="AK359" s="624"/>
      <c r="AL359" s="475" t="s">
        <v>7</v>
      </c>
      <c r="AM359" s="281" t="str">
        <f>IFERROR(VLOOKUP(AE359,'PPTO CANAL DE AGUAS LLUVIAS'!B:G,3,FALSE),"")</f>
        <v/>
      </c>
      <c r="AN359" s="475" t="s">
        <v>8</v>
      </c>
      <c r="AO359" s="612" t="str">
        <f>+$AO$15</f>
        <v>MUNICIPIO SAN JOSÉ DE CÚCUTA</v>
      </c>
      <c r="AP359" s="613"/>
    </row>
    <row r="360" spans="1:42" hidden="1" x14ac:dyDescent="0.25">
      <c r="A360" s="614"/>
      <c r="B360" s="615"/>
      <c r="C360" s="615"/>
      <c r="D360" s="615"/>
      <c r="E360" s="615"/>
      <c r="F360" s="615"/>
      <c r="G360" s="615"/>
      <c r="H360" s="615"/>
      <c r="I360" s="615"/>
      <c r="J360" s="615"/>
      <c r="K360" s="615"/>
      <c r="L360" s="615"/>
      <c r="M360" s="615"/>
      <c r="N360" s="615"/>
      <c r="O360" s="615"/>
      <c r="P360" s="615"/>
      <c r="Q360" s="615"/>
      <c r="R360" s="615"/>
      <c r="S360" s="615"/>
      <c r="T360" s="615"/>
      <c r="U360" s="615"/>
      <c r="V360" s="615"/>
      <c r="W360" s="615"/>
      <c r="X360" s="615"/>
      <c r="Y360" s="615"/>
      <c r="Z360" s="615"/>
      <c r="AA360" s="615"/>
      <c r="AB360" s="615"/>
      <c r="AC360" s="615"/>
      <c r="AD360" s="615"/>
      <c r="AE360" s="615"/>
      <c r="AF360" s="615"/>
      <c r="AG360" s="615"/>
      <c r="AH360" s="615"/>
      <c r="AI360" s="615"/>
      <c r="AJ360" s="616" t="s">
        <v>9</v>
      </c>
      <c r="AK360" s="665" t="s">
        <v>38</v>
      </c>
      <c r="AL360" s="666"/>
      <c r="AM360" s="666"/>
      <c r="AN360" s="667"/>
      <c r="AO360" s="616" t="s">
        <v>10</v>
      </c>
      <c r="AP360" s="617" t="s">
        <v>11</v>
      </c>
    </row>
    <row r="361" spans="1:42" hidden="1" x14ac:dyDescent="0.25">
      <c r="A361" s="614"/>
      <c r="B361" s="615"/>
      <c r="C361" s="615"/>
      <c r="D361" s="615"/>
      <c r="E361" s="615"/>
      <c r="F361" s="615"/>
      <c r="G361" s="615"/>
      <c r="H361" s="615"/>
      <c r="I361" s="615"/>
      <c r="J361" s="615"/>
      <c r="K361" s="615"/>
      <c r="L361" s="615"/>
      <c r="M361" s="615"/>
      <c r="N361" s="615"/>
      <c r="O361" s="615"/>
      <c r="P361" s="615"/>
      <c r="Q361" s="615"/>
      <c r="R361" s="615"/>
      <c r="S361" s="615"/>
      <c r="T361" s="615"/>
      <c r="U361" s="615"/>
      <c r="V361" s="615"/>
      <c r="W361" s="615"/>
      <c r="X361" s="615"/>
      <c r="Y361" s="615"/>
      <c r="Z361" s="615"/>
      <c r="AA361" s="615"/>
      <c r="AB361" s="615"/>
      <c r="AC361" s="615"/>
      <c r="AD361" s="615"/>
      <c r="AE361" s="615"/>
      <c r="AF361" s="615"/>
      <c r="AG361" s="615"/>
      <c r="AH361" s="615"/>
      <c r="AI361" s="615"/>
      <c r="AJ361" s="616"/>
      <c r="AK361" s="476" t="s">
        <v>37</v>
      </c>
      <c r="AL361" s="475" t="s">
        <v>12</v>
      </c>
      <c r="AM361" s="475" t="s">
        <v>16</v>
      </c>
      <c r="AN361" s="475" t="s">
        <v>17</v>
      </c>
      <c r="AO361" s="616"/>
      <c r="AP361" s="617"/>
    </row>
    <row r="362" spans="1:42" hidden="1" x14ac:dyDescent="0.25">
      <c r="A362" s="614"/>
      <c r="B362" s="615"/>
      <c r="C362" s="615"/>
      <c r="D362" s="615"/>
      <c r="E362" s="615"/>
      <c r="F362" s="615"/>
      <c r="G362" s="615"/>
      <c r="H362" s="615"/>
      <c r="I362" s="615"/>
      <c r="J362" s="615"/>
      <c r="K362" s="615"/>
      <c r="L362" s="615"/>
      <c r="M362" s="615"/>
      <c r="N362" s="615"/>
      <c r="O362" s="615"/>
      <c r="P362" s="615"/>
      <c r="Q362" s="615"/>
      <c r="R362" s="615"/>
      <c r="S362" s="615"/>
      <c r="T362" s="615"/>
      <c r="U362" s="615"/>
      <c r="V362" s="615"/>
      <c r="W362" s="615"/>
      <c r="X362" s="615"/>
      <c r="Y362" s="615"/>
      <c r="Z362" s="615"/>
      <c r="AA362" s="615"/>
      <c r="AB362" s="615"/>
      <c r="AC362" s="615"/>
      <c r="AD362" s="615"/>
      <c r="AE362" s="615"/>
      <c r="AF362" s="615"/>
      <c r="AG362" s="615"/>
      <c r="AH362" s="615"/>
      <c r="AI362" s="615"/>
      <c r="AJ362" s="477" t="s">
        <v>576</v>
      </c>
      <c r="AK362" s="478"/>
      <c r="AL362" s="279">
        <v>0.35</v>
      </c>
      <c r="AM362" s="279"/>
      <c r="AN362" s="279"/>
      <c r="AO362" s="279">
        <f>ROUND(((3.35/0.3)+1)*(115/2.6)*2,0)</f>
        <v>1076</v>
      </c>
      <c r="AP362" s="480">
        <f>ROUND((AL362*AO362)/6,0)</f>
        <v>63</v>
      </c>
    </row>
    <row r="363" spans="1:42" hidden="1" x14ac:dyDescent="0.25">
      <c r="A363" s="614"/>
      <c r="B363" s="615"/>
      <c r="C363" s="615"/>
      <c r="D363" s="615"/>
      <c r="E363" s="615"/>
      <c r="F363" s="615"/>
      <c r="G363" s="615"/>
      <c r="H363" s="615"/>
      <c r="I363" s="615"/>
      <c r="J363" s="615"/>
      <c r="K363" s="615"/>
      <c r="L363" s="615"/>
      <c r="M363" s="615"/>
      <c r="N363" s="615"/>
      <c r="O363" s="615"/>
      <c r="P363" s="615"/>
      <c r="Q363" s="615"/>
      <c r="R363" s="615"/>
      <c r="S363" s="615"/>
      <c r="T363" s="615"/>
      <c r="U363" s="615"/>
      <c r="V363" s="615"/>
      <c r="W363" s="615"/>
      <c r="X363" s="615"/>
      <c r="Y363" s="615"/>
      <c r="Z363" s="615"/>
      <c r="AA363" s="615"/>
      <c r="AB363" s="615"/>
      <c r="AC363" s="615"/>
      <c r="AD363" s="615"/>
      <c r="AE363" s="615"/>
      <c r="AF363" s="615"/>
      <c r="AG363" s="615"/>
      <c r="AH363" s="615"/>
      <c r="AI363" s="615"/>
      <c r="AJ363" s="477"/>
      <c r="AK363" s="478"/>
      <c r="AL363" s="279"/>
      <c r="AM363" s="279"/>
      <c r="AN363" s="279"/>
      <c r="AO363" s="279"/>
      <c r="AP363" s="480"/>
    </row>
    <row r="364" spans="1:42" hidden="1" x14ac:dyDescent="0.25">
      <c r="A364" s="614"/>
      <c r="B364" s="615"/>
      <c r="C364" s="615"/>
      <c r="D364" s="615"/>
      <c r="E364" s="615"/>
      <c r="F364" s="615"/>
      <c r="G364" s="615"/>
      <c r="H364" s="615"/>
      <c r="I364" s="615"/>
      <c r="J364" s="615"/>
      <c r="K364" s="615"/>
      <c r="L364" s="615"/>
      <c r="M364" s="615"/>
      <c r="N364" s="615"/>
      <c r="O364" s="615"/>
      <c r="P364" s="615"/>
      <c r="Q364" s="615"/>
      <c r="R364" s="615"/>
      <c r="S364" s="615"/>
      <c r="T364" s="615"/>
      <c r="U364" s="615"/>
      <c r="V364" s="615"/>
      <c r="W364" s="615"/>
      <c r="X364" s="615"/>
      <c r="Y364" s="615"/>
      <c r="Z364" s="615"/>
      <c r="AA364" s="615"/>
      <c r="AB364" s="615"/>
      <c r="AC364" s="615"/>
      <c r="AD364" s="615"/>
      <c r="AE364" s="615"/>
      <c r="AF364" s="615"/>
      <c r="AG364" s="615"/>
      <c r="AH364" s="615"/>
      <c r="AI364" s="615"/>
      <c r="AJ364" s="281"/>
      <c r="AK364" s="478"/>
      <c r="AL364" s="279"/>
      <c r="AM364" s="279"/>
      <c r="AN364" s="279"/>
      <c r="AO364" s="279"/>
      <c r="AP364" s="480"/>
    </row>
    <row r="365" spans="1:42" hidden="1" x14ac:dyDescent="0.25">
      <c r="A365" s="614"/>
      <c r="B365" s="615"/>
      <c r="C365" s="615"/>
      <c r="D365" s="615"/>
      <c r="E365" s="615"/>
      <c r="F365" s="615"/>
      <c r="G365" s="615"/>
      <c r="H365" s="615"/>
      <c r="I365" s="615"/>
      <c r="J365" s="615"/>
      <c r="K365" s="615"/>
      <c r="L365" s="615"/>
      <c r="M365" s="615"/>
      <c r="N365" s="615"/>
      <c r="O365" s="615"/>
      <c r="P365" s="615"/>
      <c r="Q365" s="615"/>
      <c r="R365" s="615"/>
      <c r="S365" s="615"/>
      <c r="T365" s="615"/>
      <c r="U365" s="615"/>
      <c r="V365" s="615"/>
      <c r="W365" s="615"/>
      <c r="X365" s="615"/>
      <c r="Y365" s="615"/>
      <c r="Z365" s="615"/>
      <c r="AA365" s="615"/>
      <c r="AB365" s="615"/>
      <c r="AC365" s="615"/>
      <c r="AD365" s="615"/>
      <c r="AE365" s="615"/>
      <c r="AF365" s="615"/>
      <c r="AG365" s="615"/>
      <c r="AH365" s="615"/>
      <c r="AI365" s="615"/>
      <c r="AJ365" s="477"/>
      <c r="AK365" s="478"/>
      <c r="AL365" s="279"/>
      <c r="AM365" s="279"/>
      <c r="AN365" s="279"/>
      <c r="AO365" s="279"/>
      <c r="AP365" s="480"/>
    </row>
    <row r="366" spans="1:42" hidden="1" x14ac:dyDescent="0.25">
      <c r="A366" s="614"/>
      <c r="B366" s="615"/>
      <c r="C366" s="615"/>
      <c r="D366" s="615"/>
      <c r="E366" s="615"/>
      <c r="F366" s="615"/>
      <c r="G366" s="615"/>
      <c r="H366" s="615"/>
      <c r="I366" s="615"/>
      <c r="J366" s="615"/>
      <c r="K366" s="615"/>
      <c r="L366" s="615"/>
      <c r="M366" s="615"/>
      <c r="N366" s="615"/>
      <c r="O366" s="615"/>
      <c r="P366" s="615"/>
      <c r="Q366" s="615"/>
      <c r="R366" s="615"/>
      <c r="S366" s="615"/>
      <c r="T366" s="615"/>
      <c r="U366" s="615"/>
      <c r="V366" s="615"/>
      <c r="W366" s="615"/>
      <c r="X366" s="615"/>
      <c r="Y366" s="615"/>
      <c r="Z366" s="615"/>
      <c r="AA366" s="615"/>
      <c r="AB366" s="615"/>
      <c r="AC366" s="615"/>
      <c r="AD366" s="615"/>
      <c r="AE366" s="615"/>
      <c r="AF366" s="615"/>
      <c r="AG366" s="615"/>
      <c r="AH366" s="615"/>
      <c r="AI366" s="615"/>
      <c r="AJ366" s="477"/>
      <c r="AK366" s="478"/>
      <c r="AL366" s="279"/>
      <c r="AM366" s="279"/>
      <c r="AN366" s="279"/>
      <c r="AO366" s="279"/>
      <c r="AP366" s="480"/>
    </row>
    <row r="367" spans="1:42" hidden="1" x14ac:dyDescent="0.25">
      <c r="A367" s="614"/>
      <c r="B367" s="615"/>
      <c r="C367" s="615"/>
      <c r="D367" s="615"/>
      <c r="E367" s="615"/>
      <c r="F367" s="615"/>
      <c r="G367" s="615"/>
      <c r="H367" s="615"/>
      <c r="I367" s="615"/>
      <c r="J367" s="615"/>
      <c r="K367" s="615"/>
      <c r="L367" s="615"/>
      <c r="M367" s="615"/>
      <c r="N367" s="615"/>
      <c r="O367" s="615"/>
      <c r="P367" s="615"/>
      <c r="Q367" s="615"/>
      <c r="R367" s="615"/>
      <c r="S367" s="615"/>
      <c r="T367" s="615"/>
      <c r="U367" s="615"/>
      <c r="V367" s="615"/>
      <c r="W367" s="615"/>
      <c r="X367" s="615"/>
      <c r="Y367" s="615"/>
      <c r="Z367" s="615"/>
      <c r="AA367" s="615"/>
      <c r="AB367" s="615"/>
      <c r="AC367" s="615"/>
      <c r="AD367" s="615"/>
      <c r="AE367" s="615"/>
      <c r="AF367" s="615"/>
      <c r="AG367" s="615"/>
      <c r="AH367" s="615"/>
      <c r="AI367" s="615"/>
      <c r="AJ367" s="477"/>
      <c r="AK367" s="478"/>
      <c r="AL367" s="279"/>
      <c r="AM367" s="279"/>
      <c r="AN367" s="279"/>
      <c r="AO367" s="279"/>
      <c r="AP367" s="480"/>
    </row>
    <row r="368" spans="1:42" hidden="1" x14ac:dyDescent="0.25">
      <c r="A368" s="614"/>
      <c r="B368" s="615"/>
      <c r="C368" s="615"/>
      <c r="D368" s="615"/>
      <c r="E368" s="615"/>
      <c r="F368" s="615"/>
      <c r="G368" s="615"/>
      <c r="H368" s="615"/>
      <c r="I368" s="615"/>
      <c r="J368" s="615"/>
      <c r="K368" s="615"/>
      <c r="L368" s="615"/>
      <c r="M368" s="615"/>
      <c r="N368" s="615"/>
      <c r="O368" s="615"/>
      <c r="P368" s="615"/>
      <c r="Q368" s="615"/>
      <c r="R368" s="615"/>
      <c r="S368" s="615"/>
      <c r="T368" s="615"/>
      <c r="U368" s="615"/>
      <c r="V368" s="615"/>
      <c r="W368" s="615"/>
      <c r="X368" s="615"/>
      <c r="Y368" s="615"/>
      <c r="Z368" s="615"/>
      <c r="AA368" s="615"/>
      <c r="AB368" s="615"/>
      <c r="AC368" s="615"/>
      <c r="AD368" s="615"/>
      <c r="AE368" s="615"/>
      <c r="AF368" s="615"/>
      <c r="AG368" s="615"/>
      <c r="AH368" s="615"/>
      <c r="AI368" s="615"/>
      <c r="AJ368" s="477"/>
      <c r="AK368" s="478"/>
      <c r="AL368" s="279"/>
      <c r="AM368" s="279"/>
      <c r="AN368" s="279"/>
      <c r="AO368" s="279"/>
      <c r="AP368" s="480"/>
    </row>
    <row r="369" spans="1:42" hidden="1" x14ac:dyDescent="0.25">
      <c r="A369" s="614"/>
      <c r="B369" s="615"/>
      <c r="C369" s="615"/>
      <c r="D369" s="615"/>
      <c r="E369" s="615"/>
      <c r="F369" s="615"/>
      <c r="G369" s="615"/>
      <c r="H369" s="615"/>
      <c r="I369" s="615"/>
      <c r="J369" s="615"/>
      <c r="K369" s="615"/>
      <c r="L369" s="615"/>
      <c r="M369" s="615"/>
      <c r="N369" s="615"/>
      <c r="O369" s="615"/>
      <c r="P369" s="615"/>
      <c r="Q369" s="615"/>
      <c r="R369" s="615"/>
      <c r="S369" s="615"/>
      <c r="T369" s="615"/>
      <c r="U369" s="615"/>
      <c r="V369" s="615"/>
      <c r="W369" s="615"/>
      <c r="X369" s="615"/>
      <c r="Y369" s="615"/>
      <c r="Z369" s="615"/>
      <c r="AA369" s="615"/>
      <c r="AB369" s="615"/>
      <c r="AC369" s="615"/>
      <c r="AD369" s="615"/>
      <c r="AE369" s="615"/>
      <c r="AF369" s="615"/>
      <c r="AG369" s="615"/>
      <c r="AH369" s="615"/>
      <c r="AI369" s="615"/>
      <c r="AJ369" s="477"/>
      <c r="AK369" s="478"/>
      <c r="AL369" s="279"/>
      <c r="AM369" s="279"/>
      <c r="AN369" s="279"/>
      <c r="AO369" s="279"/>
      <c r="AP369" s="480"/>
    </row>
    <row r="370" spans="1:42" hidden="1" x14ac:dyDescent="0.25">
      <c r="A370" s="614"/>
      <c r="B370" s="615"/>
      <c r="C370" s="615"/>
      <c r="D370" s="615"/>
      <c r="E370" s="615"/>
      <c r="F370" s="615"/>
      <c r="G370" s="615"/>
      <c r="H370" s="615"/>
      <c r="I370" s="615"/>
      <c r="J370" s="615"/>
      <c r="K370" s="615"/>
      <c r="L370" s="615"/>
      <c r="M370" s="615"/>
      <c r="N370" s="615"/>
      <c r="O370" s="615"/>
      <c r="P370" s="615"/>
      <c r="Q370" s="615"/>
      <c r="R370" s="615"/>
      <c r="S370" s="615"/>
      <c r="T370" s="615"/>
      <c r="U370" s="615"/>
      <c r="V370" s="615"/>
      <c r="W370" s="615"/>
      <c r="X370" s="615"/>
      <c r="Y370" s="615"/>
      <c r="Z370" s="615"/>
      <c r="AA370" s="615"/>
      <c r="AB370" s="615"/>
      <c r="AC370" s="615"/>
      <c r="AD370" s="615"/>
      <c r="AE370" s="615"/>
      <c r="AF370" s="615"/>
      <c r="AG370" s="615"/>
      <c r="AH370" s="615"/>
      <c r="AI370" s="615"/>
      <c r="AJ370" s="477"/>
      <c r="AK370" s="478"/>
      <c r="AL370" s="279"/>
      <c r="AM370" s="279"/>
      <c r="AN370" s="279"/>
      <c r="AO370" s="279"/>
      <c r="AP370" s="480"/>
    </row>
    <row r="371" spans="1:42" hidden="1" x14ac:dyDescent="0.25">
      <c r="A371" s="614"/>
      <c r="B371" s="615"/>
      <c r="C371" s="615"/>
      <c r="D371" s="615"/>
      <c r="E371" s="615"/>
      <c r="F371" s="615"/>
      <c r="G371" s="615"/>
      <c r="H371" s="615"/>
      <c r="I371" s="615"/>
      <c r="J371" s="615"/>
      <c r="K371" s="615"/>
      <c r="L371" s="615"/>
      <c r="M371" s="615"/>
      <c r="N371" s="615"/>
      <c r="O371" s="615"/>
      <c r="P371" s="615"/>
      <c r="Q371" s="615"/>
      <c r="R371" s="615"/>
      <c r="S371" s="615"/>
      <c r="T371" s="615"/>
      <c r="U371" s="615"/>
      <c r="V371" s="615"/>
      <c r="W371" s="615"/>
      <c r="X371" s="615"/>
      <c r="Y371" s="615"/>
      <c r="Z371" s="615"/>
      <c r="AA371" s="615"/>
      <c r="AB371" s="615"/>
      <c r="AC371" s="615"/>
      <c r="AD371" s="615"/>
      <c r="AE371" s="615"/>
      <c r="AF371" s="615"/>
      <c r="AG371" s="615"/>
      <c r="AH371" s="615"/>
      <c r="AI371" s="615"/>
      <c r="AJ371" s="477"/>
      <c r="AK371" s="478"/>
      <c r="AL371" s="279"/>
      <c r="AM371" s="279"/>
      <c r="AN371" s="279"/>
      <c r="AO371" s="279"/>
      <c r="AP371" s="480"/>
    </row>
    <row r="372" spans="1:42" hidden="1" x14ac:dyDescent="0.25">
      <c r="A372" s="614"/>
      <c r="B372" s="615"/>
      <c r="C372" s="615"/>
      <c r="D372" s="615"/>
      <c r="E372" s="615"/>
      <c r="F372" s="615"/>
      <c r="G372" s="615"/>
      <c r="H372" s="615"/>
      <c r="I372" s="615"/>
      <c r="J372" s="615"/>
      <c r="K372" s="615"/>
      <c r="L372" s="615"/>
      <c r="M372" s="615"/>
      <c r="N372" s="615"/>
      <c r="O372" s="615"/>
      <c r="P372" s="615"/>
      <c r="Q372" s="615"/>
      <c r="R372" s="615"/>
      <c r="S372" s="615"/>
      <c r="T372" s="615"/>
      <c r="U372" s="615"/>
      <c r="V372" s="615"/>
      <c r="W372" s="615"/>
      <c r="X372" s="615"/>
      <c r="Y372" s="615"/>
      <c r="Z372" s="615"/>
      <c r="AA372" s="615"/>
      <c r="AB372" s="615"/>
      <c r="AC372" s="615"/>
      <c r="AD372" s="615"/>
      <c r="AE372" s="615"/>
      <c r="AF372" s="615"/>
      <c r="AG372" s="615"/>
      <c r="AH372" s="615"/>
      <c r="AI372" s="615"/>
      <c r="AJ372" s="477"/>
      <c r="AK372" s="478"/>
      <c r="AL372" s="279"/>
      <c r="AM372" s="279"/>
      <c r="AN372" s="279"/>
      <c r="AO372" s="279"/>
      <c r="AP372" s="480"/>
    </row>
    <row r="373" spans="1:42" hidden="1" x14ac:dyDescent="0.25">
      <c r="A373" s="614"/>
      <c r="B373" s="615"/>
      <c r="C373" s="615"/>
      <c r="D373" s="615"/>
      <c r="E373" s="615"/>
      <c r="F373" s="615"/>
      <c r="G373" s="615"/>
      <c r="H373" s="615"/>
      <c r="I373" s="615"/>
      <c r="J373" s="615"/>
      <c r="K373" s="615"/>
      <c r="L373" s="615"/>
      <c r="M373" s="615"/>
      <c r="N373" s="615"/>
      <c r="O373" s="615"/>
      <c r="P373" s="615"/>
      <c r="Q373" s="615"/>
      <c r="R373" s="615"/>
      <c r="S373" s="615"/>
      <c r="T373" s="615"/>
      <c r="U373" s="615"/>
      <c r="V373" s="615"/>
      <c r="W373" s="615"/>
      <c r="X373" s="615"/>
      <c r="Y373" s="615"/>
      <c r="Z373" s="615"/>
      <c r="AA373" s="615"/>
      <c r="AB373" s="615"/>
      <c r="AC373" s="615"/>
      <c r="AD373" s="615"/>
      <c r="AE373" s="615"/>
      <c r="AF373" s="615"/>
      <c r="AG373" s="615"/>
      <c r="AH373" s="615"/>
      <c r="AI373" s="615"/>
      <c r="AJ373" s="477"/>
      <c r="AK373" s="478"/>
      <c r="AL373" s="279"/>
      <c r="AM373" s="279"/>
      <c r="AN373" s="279"/>
      <c r="AO373" s="279"/>
      <c r="AP373" s="480"/>
    </row>
    <row r="374" spans="1:42" hidden="1" x14ac:dyDescent="0.25">
      <c r="A374" s="614"/>
      <c r="B374" s="615"/>
      <c r="C374" s="615"/>
      <c r="D374" s="615"/>
      <c r="E374" s="615"/>
      <c r="F374" s="615"/>
      <c r="G374" s="615"/>
      <c r="H374" s="615"/>
      <c r="I374" s="615"/>
      <c r="J374" s="615"/>
      <c r="K374" s="615"/>
      <c r="L374" s="615"/>
      <c r="M374" s="615"/>
      <c r="N374" s="615"/>
      <c r="O374" s="615"/>
      <c r="P374" s="615"/>
      <c r="Q374" s="615"/>
      <c r="R374" s="615"/>
      <c r="S374" s="615"/>
      <c r="T374" s="615"/>
      <c r="U374" s="615"/>
      <c r="V374" s="615"/>
      <c r="W374" s="615"/>
      <c r="X374" s="615"/>
      <c r="Y374" s="615"/>
      <c r="Z374" s="615"/>
      <c r="AA374" s="615"/>
      <c r="AB374" s="615"/>
      <c r="AC374" s="615"/>
      <c r="AD374" s="615"/>
      <c r="AE374" s="615"/>
      <c r="AF374" s="615"/>
      <c r="AG374" s="615"/>
      <c r="AH374" s="615"/>
      <c r="AI374" s="615"/>
      <c r="AJ374" s="477"/>
      <c r="AK374" s="478"/>
      <c r="AL374" s="279"/>
      <c r="AM374" s="279"/>
      <c r="AN374" s="279"/>
      <c r="AO374" s="279"/>
      <c r="AP374" s="480"/>
    </row>
    <row r="375" spans="1:42" hidden="1" x14ac:dyDescent="0.25">
      <c r="A375" s="614"/>
      <c r="B375" s="615"/>
      <c r="C375" s="615"/>
      <c r="D375" s="615"/>
      <c r="E375" s="615"/>
      <c r="F375" s="615"/>
      <c r="G375" s="615"/>
      <c r="H375" s="615"/>
      <c r="I375" s="615"/>
      <c r="J375" s="615"/>
      <c r="K375" s="615"/>
      <c r="L375" s="615"/>
      <c r="M375" s="615"/>
      <c r="N375" s="615"/>
      <c r="O375" s="615"/>
      <c r="P375" s="615"/>
      <c r="Q375" s="615"/>
      <c r="R375" s="615"/>
      <c r="S375" s="615"/>
      <c r="T375" s="615"/>
      <c r="U375" s="615"/>
      <c r="V375" s="615"/>
      <c r="W375" s="615"/>
      <c r="X375" s="615"/>
      <c r="Y375" s="615"/>
      <c r="Z375" s="615"/>
      <c r="AA375" s="615"/>
      <c r="AB375" s="615"/>
      <c r="AC375" s="615"/>
      <c r="AD375" s="615"/>
      <c r="AE375" s="615"/>
      <c r="AF375" s="615"/>
      <c r="AG375" s="615"/>
      <c r="AH375" s="615"/>
      <c r="AI375" s="615"/>
      <c r="AJ375" s="477"/>
      <c r="AK375" s="478"/>
      <c r="AL375" s="279"/>
      <c r="AM375" s="279"/>
      <c r="AN375" s="279"/>
      <c r="AO375" s="279"/>
      <c r="AP375" s="480"/>
    </row>
    <row r="376" spans="1:42" hidden="1" x14ac:dyDescent="0.25">
      <c r="A376" s="614"/>
      <c r="B376" s="615"/>
      <c r="C376" s="615"/>
      <c r="D376" s="615"/>
      <c r="E376" s="615"/>
      <c r="F376" s="615"/>
      <c r="G376" s="615"/>
      <c r="H376" s="615"/>
      <c r="I376" s="615"/>
      <c r="J376" s="615"/>
      <c r="K376" s="615"/>
      <c r="L376" s="615"/>
      <c r="M376" s="615"/>
      <c r="N376" s="615"/>
      <c r="O376" s="615"/>
      <c r="P376" s="615"/>
      <c r="Q376" s="615"/>
      <c r="R376" s="615"/>
      <c r="S376" s="615"/>
      <c r="T376" s="615"/>
      <c r="U376" s="615"/>
      <c r="V376" s="615"/>
      <c r="W376" s="615"/>
      <c r="X376" s="615"/>
      <c r="Y376" s="615"/>
      <c r="Z376" s="615"/>
      <c r="AA376" s="615"/>
      <c r="AB376" s="615"/>
      <c r="AC376" s="615"/>
      <c r="AD376" s="615"/>
      <c r="AE376" s="615"/>
      <c r="AF376" s="615"/>
      <c r="AG376" s="615"/>
      <c r="AH376" s="615"/>
      <c r="AI376" s="615"/>
      <c r="AJ376" s="477"/>
      <c r="AK376" s="478"/>
      <c r="AL376" s="279"/>
      <c r="AM376" s="279"/>
      <c r="AN376" s="279"/>
      <c r="AO376" s="279"/>
      <c r="AP376" s="480"/>
    </row>
    <row r="377" spans="1:42" hidden="1" x14ac:dyDescent="0.25">
      <c r="A377" s="614"/>
      <c r="B377" s="615"/>
      <c r="C377" s="615"/>
      <c r="D377" s="615"/>
      <c r="E377" s="615"/>
      <c r="F377" s="615"/>
      <c r="G377" s="615"/>
      <c r="H377" s="615"/>
      <c r="I377" s="615"/>
      <c r="J377" s="615"/>
      <c r="K377" s="615"/>
      <c r="L377" s="615"/>
      <c r="M377" s="615"/>
      <c r="N377" s="615"/>
      <c r="O377" s="615"/>
      <c r="P377" s="615"/>
      <c r="Q377" s="615"/>
      <c r="R377" s="615"/>
      <c r="S377" s="615"/>
      <c r="T377" s="615"/>
      <c r="U377" s="615"/>
      <c r="V377" s="615"/>
      <c r="W377" s="615"/>
      <c r="X377" s="615"/>
      <c r="Y377" s="615"/>
      <c r="Z377" s="615"/>
      <c r="AA377" s="615"/>
      <c r="AB377" s="615"/>
      <c r="AC377" s="615"/>
      <c r="AD377" s="615"/>
      <c r="AE377" s="615"/>
      <c r="AF377" s="615"/>
      <c r="AG377" s="615"/>
      <c r="AH377" s="615"/>
      <c r="AI377" s="615"/>
      <c r="AJ377" s="477"/>
      <c r="AK377" s="478"/>
      <c r="AL377" s="279"/>
      <c r="AM377" s="279"/>
      <c r="AN377" s="279"/>
      <c r="AO377" s="279"/>
      <c r="AP377" s="480"/>
    </row>
    <row r="378" spans="1:42" hidden="1" x14ac:dyDescent="0.25">
      <c r="A378" s="614"/>
      <c r="B378" s="615"/>
      <c r="C378" s="615"/>
      <c r="D378" s="615"/>
      <c r="E378" s="615"/>
      <c r="F378" s="615"/>
      <c r="G378" s="615"/>
      <c r="H378" s="615"/>
      <c r="I378" s="615"/>
      <c r="J378" s="615"/>
      <c r="K378" s="615"/>
      <c r="L378" s="615"/>
      <c r="M378" s="615"/>
      <c r="N378" s="615"/>
      <c r="O378" s="615"/>
      <c r="P378" s="615"/>
      <c r="Q378" s="615"/>
      <c r="R378" s="615"/>
      <c r="S378" s="615"/>
      <c r="T378" s="615"/>
      <c r="U378" s="615"/>
      <c r="V378" s="615"/>
      <c r="W378" s="615"/>
      <c r="X378" s="615"/>
      <c r="Y378" s="615"/>
      <c r="Z378" s="615"/>
      <c r="AA378" s="615"/>
      <c r="AB378" s="615"/>
      <c r="AC378" s="615"/>
      <c r="AD378" s="615"/>
      <c r="AE378" s="615"/>
      <c r="AF378" s="615"/>
      <c r="AG378" s="615"/>
      <c r="AH378" s="615"/>
      <c r="AI378" s="615"/>
      <c r="AJ378" s="477"/>
      <c r="AK378" s="478"/>
      <c r="AL378" s="279"/>
      <c r="AM378" s="279"/>
      <c r="AN378" s="279"/>
      <c r="AO378" s="279"/>
      <c r="AP378" s="480"/>
    </row>
    <row r="379" spans="1:42" hidden="1" x14ac:dyDescent="0.25">
      <c r="A379" s="614"/>
      <c r="B379" s="615"/>
      <c r="C379" s="615"/>
      <c r="D379" s="615"/>
      <c r="E379" s="615"/>
      <c r="F379" s="615"/>
      <c r="G379" s="615"/>
      <c r="H379" s="615"/>
      <c r="I379" s="615"/>
      <c r="J379" s="615"/>
      <c r="K379" s="615"/>
      <c r="L379" s="615"/>
      <c r="M379" s="615"/>
      <c r="N379" s="615"/>
      <c r="O379" s="615"/>
      <c r="P379" s="615"/>
      <c r="Q379" s="615"/>
      <c r="R379" s="615"/>
      <c r="S379" s="615"/>
      <c r="T379" s="615"/>
      <c r="U379" s="615"/>
      <c r="V379" s="615"/>
      <c r="W379" s="615"/>
      <c r="X379" s="615"/>
      <c r="Y379" s="615"/>
      <c r="Z379" s="615"/>
      <c r="AA379" s="615"/>
      <c r="AB379" s="615"/>
      <c r="AC379" s="615"/>
      <c r="AD379" s="615"/>
      <c r="AE379" s="615"/>
      <c r="AF379" s="615"/>
      <c r="AG379" s="615"/>
      <c r="AH379" s="615"/>
      <c r="AI379" s="615"/>
      <c r="AJ379" s="477"/>
      <c r="AK379" s="478"/>
      <c r="AL379" s="279"/>
      <c r="AM379" s="279"/>
      <c r="AN379" s="279"/>
      <c r="AO379" s="279"/>
      <c r="AP379" s="480"/>
    </row>
    <row r="380" spans="1:42" hidden="1" x14ac:dyDescent="0.25">
      <c r="A380" s="614"/>
      <c r="B380" s="615"/>
      <c r="C380" s="615"/>
      <c r="D380" s="615"/>
      <c r="E380" s="615"/>
      <c r="F380" s="615"/>
      <c r="G380" s="615"/>
      <c r="H380" s="615"/>
      <c r="I380" s="615"/>
      <c r="J380" s="615"/>
      <c r="K380" s="615"/>
      <c r="L380" s="615"/>
      <c r="M380" s="615"/>
      <c r="N380" s="615"/>
      <c r="O380" s="615"/>
      <c r="P380" s="615"/>
      <c r="Q380" s="615"/>
      <c r="R380" s="615"/>
      <c r="S380" s="615"/>
      <c r="T380" s="615"/>
      <c r="U380" s="615"/>
      <c r="V380" s="615"/>
      <c r="W380" s="615"/>
      <c r="X380" s="615"/>
      <c r="Y380" s="615"/>
      <c r="Z380" s="615"/>
      <c r="AA380" s="615"/>
      <c r="AB380" s="615"/>
      <c r="AC380" s="615"/>
      <c r="AD380" s="615"/>
      <c r="AE380" s="615"/>
      <c r="AF380" s="615"/>
      <c r="AG380" s="615"/>
      <c r="AH380" s="615"/>
      <c r="AI380" s="615"/>
      <c r="AJ380" s="477"/>
      <c r="AK380" s="478"/>
      <c r="AL380" s="279"/>
      <c r="AM380" s="279"/>
      <c r="AN380" s="279"/>
      <c r="AO380" s="279"/>
      <c r="AP380" s="480"/>
    </row>
    <row r="381" spans="1:42" hidden="1" x14ac:dyDescent="0.25">
      <c r="A381" s="614"/>
      <c r="B381" s="615"/>
      <c r="C381" s="615"/>
      <c r="D381" s="615"/>
      <c r="E381" s="615"/>
      <c r="F381" s="615"/>
      <c r="G381" s="615"/>
      <c r="H381" s="615"/>
      <c r="I381" s="615"/>
      <c r="J381" s="615"/>
      <c r="K381" s="615"/>
      <c r="L381" s="615"/>
      <c r="M381" s="615"/>
      <c r="N381" s="615"/>
      <c r="O381" s="615"/>
      <c r="P381" s="615"/>
      <c r="Q381" s="615"/>
      <c r="R381" s="615"/>
      <c r="S381" s="615"/>
      <c r="T381" s="615"/>
      <c r="U381" s="615"/>
      <c r="V381" s="615"/>
      <c r="W381" s="615"/>
      <c r="X381" s="615"/>
      <c r="Y381" s="615"/>
      <c r="Z381" s="615"/>
      <c r="AA381" s="615"/>
      <c r="AB381" s="615"/>
      <c r="AC381" s="615"/>
      <c r="AD381" s="615"/>
      <c r="AE381" s="615"/>
      <c r="AF381" s="615"/>
      <c r="AG381" s="615"/>
      <c r="AH381" s="615"/>
      <c r="AI381" s="615"/>
      <c r="AJ381" s="477"/>
      <c r="AK381" s="478"/>
      <c r="AL381" s="279"/>
      <c r="AM381" s="279"/>
      <c r="AN381" s="279"/>
      <c r="AO381" s="279"/>
      <c r="AP381" s="480"/>
    </row>
    <row r="382" spans="1:42" hidden="1" x14ac:dyDescent="0.25">
      <c r="A382" s="614"/>
      <c r="B382" s="615"/>
      <c r="C382" s="615"/>
      <c r="D382" s="615"/>
      <c r="E382" s="615"/>
      <c r="F382" s="615"/>
      <c r="G382" s="615"/>
      <c r="H382" s="615"/>
      <c r="I382" s="615"/>
      <c r="J382" s="615"/>
      <c r="K382" s="615"/>
      <c r="L382" s="615"/>
      <c r="M382" s="615"/>
      <c r="N382" s="615"/>
      <c r="O382" s="615"/>
      <c r="P382" s="615"/>
      <c r="Q382" s="615"/>
      <c r="R382" s="615"/>
      <c r="S382" s="615"/>
      <c r="T382" s="615"/>
      <c r="U382" s="615"/>
      <c r="V382" s="615"/>
      <c r="W382" s="615"/>
      <c r="X382" s="615"/>
      <c r="Y382" s="615"/>
      <c r="Z382" s="615"/>
      <c r="AA382" s="615"/>
      <c r="AB382" s="615"/>
      <c r="AC382" s="615"/>
      <c r="AD382" s="615"/>
      <c r="AE382" s="615"/>
      <c r="AF382" s="615"/>
      <c r="AG382" s="615"/>
      <c r="AH382" s="615"/>
      <c r="AI382" s="615"/>
      <c r="AJ382" s="477"/>
      <c r="AK382" s="478"/>
      <c r="AL382" s="279"/>
      <c r="AM382" s="279"/>
      <c r="AN382" s="279"/>
      <c r="AO382" s="279"/>
      <c r="AP382" s="480"/>
    </row>
    <row r="383" spans="1:42" hidden="1" x14ac:dyDescent="0.25">
      <c r="A383" s="614"/>
      <c r="B383" s="615"/>
      <c r="C383" s="615"/>
      <c r="D383" s="615"/>
      <c r="E383" s="615"/>
      <c r="F383" s="615"/>
      <c r="G383" s="615"/>
      <c r="H383" s="615"/>
      <c r="I383" s="615"/>
      <c r="J383" s="615"/>
      <c r="K383" s="615"/>
      <c r="L383" s="615"/>
      <c r="M383" s="615"/>
      <c r="N383" s="615"/>
      <c r="O383" s="615"/>
      <c r="P383" s="615"/>
      <c r="Q383" s="615"/>
      <c r="R383" s="615"/>
      <c r="S383" s="615"/>
      <c r="T383" s="615"/>
      <c r="U383" s="615"/>
      <c r="V383" s="615"/>
      <c r="W383" s="615"/>
      <c r="X383" s="615"/>
      <c r="Y383" s="615"/>
      <c r="Z383" s="615"/>
      <c r="AA383" s="615"/>
      <c r="AB383" s="615"/>
      <c r="AC383" s="615"/>
      <c r="AD383" s="615"/>
      <c r="AE383" s="615"/>
      <c r="AF383" s="615"/>
      <c r="AG383" s="615"/>
      <c r="AH383" s="615"/>
      <c r="AI383" s="615"/>
      <c r="AJ383" s="281"/>
      <c r="AK383" s="281"/>
      <c r="AL383" s="279"/>
      <c r="AM383" s="279"/>
      <c r="AN383" s="279"/>
      <c r="AO383" s="279"/>
      <c r="AP383" s="480"/>
    </row>
    <row r="384" spans="1:42" hidden="1" x14ac:dyDescent="0.25">
      <c r="A384" s="614"/>
      <c r="B384" s="615"/>
      <c r="C384" s="615"/>
      <c r="D384" s="615"/>
      <c r="E384" s="615"/>
      <c r="F384" s="615"/>
      <c r="G384" s="615"/>
      <c r="H384" s="615"/>
      <c r="I384" s="615"/>
      <c r="J384" s="615"/>
      <c r="K384" s="615"/>
      <c r="L384" s="615"/>
      <c r="M384" s="615"/>
      <c r="N384" s="615"/>
      <c r="O384" s="615"/>
      <c r="P384" s="615"/>
      <c r="Q384" s="615"/>
      <c r="R384" s="615"/>
      <c r="S384" s="615"/>
      <c r="T384" s="615"/>
      <c r="U384" s="615"/>
      <c r="V384" s="615"/>
      <c r="W384" s="615"/>
      <c r="X384" s="615"/>
      <c r="Y384" s="615"/>
      <c r="Z384" s="615"/>
      <c r="AA384" s="615"/>
      <c r="AB384" s="615"/>
      <c r="AC384" s="615"/>
      <c r="AD384" s="615"/>
      <c r="AE384" s="615"/>
      <c r="AF384" s="615"/>
      <c r="AG384" s="615"/>
      <c r="AH384" s="615"/>
      <c r="AI384" s="615"/>
      <c r="AJ384" s="281"/>
      <c r="AK384" s="281"/>
      <c r="AL384" s="279"/>
      <c r="AM384" s="279"/>
      <c r="AN384" s="279"/>
      <c r="AO384" s="279"/>
      <c r="AP384" s="480"/>
    </row>
    <row r="385" spans="1:42" hidden="1" x14ac:dyDescent="0.25">
      <c r="A385" s="614"/>
      <c r="B385" s="615"/>
      <c r="C385" s="615"/>
      <c r="D385" s="615"/>
      <c r="E385" s="615"/>
      <c r="F385" s="615"/>
      <c r="G385" s="615"/>
      <c r="H385" s="615"/>
      <c r="I385" s="615"/>
      <c r="J385" s="615"/>
      <c r="K385" s="615"/>
      <c r="L385" s="615"/>
      <c r="M385" s="615"/>
      <c r="N385" s="615"/>
      <c r="O385" s="615"/>
      <c r="P385" s="615"/>
      <c r="Q385" s="615"/>
      <c r="R385" s="615"/>
      <c r="S385" s="615"/>
      <c r="T385" s="615"/>
      <c r="U385" s="615"/>
      <c r="V385" s="615"/>
      <c r="W385" s="615"/>
      <c r="X385" s="615"/>
      <c r="Y385" s="615"/>
      <c r="Z385" s="615"/>
      <c r="AA385" s="615"/>
      <c r="AB385" s="615"/>
      <c r="AC385" s="615"/>
      <c r="AD385" s="615"/>
      <c r="AE385" s="615"/>
      <c r="AF385" s="615"/>
      <c r="AG385" s="615"/>
      <c r="AH385" s="615"/>
      <c r="AI385" s="615"/>
      <c r="AJ385" s="281"/>
      <c r="AK385" s="281"/>
      <c r="AL385" s="279"/>
      <c r="AM385" s="279"/>
      <c r="AN385" s="279"/>
      <c r="AO385" s="279"/>
      <c r="AP385" s="480"/>
    </row>
    <row r="386" spans="1:42" hidden="1" x14ac:dyDescent="0.25">
      <c r="A386" s="614"/>
      <c r="B386" s="615"/>
      <c r="C386" s="615"/>
      <c r="D386" s="615"/>
      <c r="E386" s="615"/>
      <c r="F386" s="615"/>
      <c r="G386" s="615"/>
      <c r="H386" s="615"/>
      <c r="I386" s="615"/>
      <c r="J386" s="615"/>
      <c r="K386" s="615"/>
      <c r="L386" s="615"/>
      <c r="M386" s="615"/>
      <c r="N386" s="615"/>
      <c r="O386" s="615"/>
      <c r="P386" s="615"/>
      <c r="Q386" s="615"/>
      <c r="R386" s="615"/>
      <c r="S386" s="615"/>
      <c r="T386" s="615"/>
      <c r="U386" s="615"/>
      <c r="V386" s="615"/>
      <c r="W386" s="615"/>
      <c r="X386" s="615"/>
      <c r="Y386" s="615"/>
      <c r="Z386" s="615"/>
      <c r="AA386" s="615"/>
      <c r="AB386" s="615"/>
      <c r="AC386" s="615"/>
      <c r="AD386" s="615"/>
      <c r="AE386" s="615"/>
      <c r="AF386" s="615"/>
      <c r="AG386" s="615"/>
      <c r="AH386" s="615"/>
      <c r="AI386" s="615"/>
      <c r="AJ386" s="281"/>
      <c r="AK386" s="281"/>
      <c r="AL386" s="279"/>
      <c r="AM386" s="279"/>
      <c r="AN386" s="279"/>
      <c r="AO386" s="279"/>
      <c r="AP386" s="480"/>
    </row>
    <row r="387" spans="1:42" hidden="1" x14ac:dyDescent="0.25">
      <c r="A387" s="614"/>
      <c r="B387" s="615"/>
      <c r="C387" s="615"/>
      <c r="D387" s="615"/>
      <c r="E387" s="615"/>
      <c r="F387" s="615"/>
      <c r="G387" s="615"/>
      <c r="H387" s="615"/>
      <c r="I387" s="615"/>
      <c r="J387" s="615"/>
      <c r="K387" s="615"/>
      <c r="L387" s="615"/>
      <c r="M387" s="615"/>
      <c r="N387" s="615"/>
      <c r="O387" s="615"/>
      <c r="P387" s="615"/>
      <c r="Q387" s="615"/>
      <c r="R387" s="615"/>
      <c r="S387" s="615"/>
      <c r="T387" s="615"/>
      <c r="U387" s="615"/>
      <c r="V387" s="615"/>
      <c r="W387" s="615"/>
      <c r="X387" s="615"/>
      <c r="Y387" s="615"/>
      <c r="Z387" s="615"/>
      <c r="AA387" s="615"/>
      <c r="AB387" s="615"/>
      <c r="AC387" s="615"/>
      <c r="AD387" s="615"/>
      <c r="AE387" s="615"/>
      <c r="AF387" s="615"/>
      <c r="AG387" s="615"/>
      <c r="AH387" s="615"/>
      <c r="AI387" s="615"/>
      <c r="AJ387" s="281"/>
      <c r="AK387" s="281"/>
      <c r="AL387" s="279"/>
      <c r="AM387" s="279"/>
      <c r="AN387" s="279"/>
      <c r="AO387" s="279"/>
      <c r="AP387" s="480"/>
    </row>
    <row r="388" spans="1:42" hidden="1" x14ac:dyDescent="0.25">
      <c r="A388" s="614"/>
      <c r="B388" s="615"/>
      <c r="C388" s="615"/>
      <c r="D388" s="615"/>
      <c r="E388" s="615"/>
      <c r="F388" s="615"/>
      <c r="G388" s="615"/>
      <c r="H388" s="615"/>
      <c r="I388" s="615"/>
      <c r="J388" s="615"/>
      <c r="K388" s="615"/>
      <c r="L388" s="615"/>
      <c r="M388" s="615"/>
      <c r="N388" s="615"/>
      <c r="O388" s="615"/>
      <c r="P388" s="615"/>
      <c r="Q388" s="615"/>
      <c r="R388" s="615"/>
      <c r="S388" s="615"/>
      <c r="T388" s="615"/>
      <c r="U388" s="615"/>
      <c r="V388" s="615"/>
      <c r="W388" s="615"/>
      <c r="X388" s="615"/>
      <c r="Y388" s="615"/>
      <c r="Z388" s="615"/>
      <c r="AA388" s="615"/>
      <c r="AB388" s="615"/>
      <c r="AC388" s="615"/>
      <c r="AD388" s="615"/>
      <c r="AE388" s="615"/>
      <c r="AF388" s="615"/>
      <c r="AG388" s="615"/>
      <c r="AH388" s="615"/>
      <c r="AI388" s="615"/>
      <c r="AJ388" s="281"/>
      <c r="AK388" s="281"/>
      <c r="AL388" s="279"/>
      <c r="AM388" s="279"/>
      <c r="AN388" s="279"/>
      <c r="AO388" s="279"/>
      <c r="AP388" s="480"/>
    </row>
    <row r="389" spans="1:42" hidden="1" x14ac:dyDescent="0.25">
      <c r="A389" s="614"/>
      <c r="B389" s="615"/>
      <c r="C389" s="615"/>
      <c r="D389" s="615"/>
      <c r="E389" s="615"/>
      <c r="F389" s="615"/>
      <c r="G389" s="615"/>
      <c r="H389" s="615"/>
      <c r="I389" s="615"/>
      <c r="J389" s="615"/>
      <c r="K389" s="615"/>
      <c r="L389" s="615"/>
      <c r="M389" s="615"/>
      <c r="N389" s="615"/>
      <c r="O389" s="615"/>
      <c r="P389" s="615"/>
      <c r="Q389" s="615"/>
      <c r="R389" s="615"/>
      <c r="S389" s="615"/>
      <c r="T389" s="615"/>
      <c r="U389" s="615"/>
      <c r="V389" s="615"/>
      <c r="W389" s="615"/>
      <c r="X389" s="615"/>
      <c r="Y389" s="615"/>
      <c r="Z389" s="615"/>
      <c r="AA389" s="615"/>
      <c r="AB389" s="615"/>
      <c r="AC389" s="615"/>
      <c r="AD389" s="615"/>
      <c r="AE389" s="615"/>
      <c r="AF389" s="615"/>
      <c r="AG389" s="615"/>
      <c r="AH389" s="615"/>
      <c r="AI389" s="615"/>
      <c r="AJ389" s="281"/>
      <c r="AK389" s="281"/>
      <c r="AL389" s="279"/>
      <c r="AM389" s="279"/>
      <c r="AN389" s="279"/>
      <c r="AO389" s="279"/>
      <c r="AP389" s="480"/>
    </row>
    <row r="390" spans="1:42" hidden="1" x14ac:dyDescent="0.25">
      <c r="A390" s="614"/>
      <c r="B390" s="615"/>
      <c r="C390" s="615"/>
      <c r="D390" s="615"/>
      <c r="E390" s="615"/>
      <c r="F390" s="615"/>
      <c r="G390" s="615"/>
      <c r="H390" s="615"/>
      <c r="I390" s="615"/>
      <c r="J390" s="615"/>
      <c r="K390" s="615"/>
      <c r="L390" s="615"/>
      <c r="M390" s="615"/>
      <c r="N390" s="615"/>
      <c r="O390" s="615"/>
      <c r="P390" s="615"/>
      <c r="Q390" s="615"/>
      <c r="R390" s="615"/>
      <c r="S390" s="615"/>
      <c r="T390" s="615"/>
      <c r="U390" s="615"/>
      <c r="V390" s="615"/>
      <c r="W390" s="615"/>
      <c r="X390" s="615"/>
      <c r="Y390" s="615"/>
      <c r="Z390" s="615"/>
      <c r="AA390" s="615"/>
      <c r="AB390" s="615"/>
      <c r="AC390" s="615"/>
      <c r="AD390" s="615"/>
      <c r="AE390" s="615"/>
      <c r="AF390" s="615"/>
      <c r="AG390" s="615"/>
      <c r="AH390" s="615"/>
      <c r="AI390" s="615"/>
      <c r="AJ390" s="281"/>
      <c r="AK390" s="281"/>
      <c r="AL390" s="279"/>
      <c r="AM390" s="279"/>
      <c r="AN390" s="279"/>
      <c r="AO390" s="279"/>
      <c r="AP390" s="480"/>
    </row>
    <row r="391" spans="1:42" hidden="1" x14ac:dyDescent="0.25">
      <c r="A391" s="614"/>
      <c r="B391" s="615"/>
      <c r="C391" s="615"/>
      <c r="D391" s="615"/>
      <c r="E391" s="615"/>
      <c r="F391" s="615"/>
      <c r="G391" s="615"/>
      <c r="H391" s="615"/>
      <c r="I391" s="615"/>
      <c r="J391" s="615"/>
      <c r="K391" s="615"/>
      <c r="L391" s="615"/>
      <c r="M391" s="615"/>
      <c r="N391" s="615"/>
      <c r="O391" s="615"/>
      <c r="P391" s="615"/>
      <c r="Q391" s="615"/>
      <c r="R391" s="615"/>
      <c r="S391" s="615"/>
      <c r="T391" s="615"/>
      <c r="U391" s="615"/>
      <c r="V391" s="615"/>
      <c r="W391" s="615"/>
      <c r="X391" s="615"/>
      <c r="Y391" s="615"/>
      <c r="Z391" s="615"/>
      <c r="AA391" s="615"/>
      <c r="AB391" s="615"/>
      <c r="AC391" s="615"/>
      <c r="AD391" s="615"/>
      <c r="AE391" s="615"/>
      <c r="AF391" s="615"/>
      <c r="AG391" s="615"/>
      <c r="AH391" s="615"/>
      <c r="AI391" s="615"/>
      <c r="AJ391" s="281"/>
      <c r="AK391" s="281"/>
      <c r="AL391" s="279"/>
      <c r="AM391" s="279"/>
      <c r="AN391" s="279"/>
      <c r="AO391" s="279"/>
      <c r="AP391" s="480"/>
    </row>
    <row r="392" spans="1:42" hidden="1" x14ac:dyDescent="0.25">
      <c r="A392" s="614"/>
      <c r="B392" s="615"/>
      <c r="C392" s="615"/>
      <c r="D392" s="615"/>
      <c r="E392" s="615"/>
      <c r="F392" s="615"/>
      <c r="G392" s="615"/>
      <c r="H392" s="615"/>
      <c r="I392" s="615"/>
      <c r="J392" s="615"/>
      <c r="K392" s="615"/>
      <c r="L392" s="615"/>
      <c r="M392" s="615"/>
      <c r="N392" s="615"/>
      <c r="O392" s="615"/>
      <c r="P392" s="615"/>
      <c r="Q392" s="615"/>
      <c r="R392" s="615"/>
      <c r="S392" s="615"/>
      <c r="T392" s="615"/>
      <c r="U392" s="615"/>
      <c r="V392" s="615"/>
      <c r="W392" s="615"/>
      <c r="X392" s="615"/>
      <c r="Y392" s="615"/>
      <c r="Z392" s="615"/>
      <c r="AA392" s="615"/>
      <c r="AB392" s="615"/>
      <c r="AC392" s="615"/>
      <c r="AD392" s="615"/>
      <c r="AE392" s="615"/>
      <c r="AF392" s="615"/>
      <c r="AG392" s="615"/>
      <c r="AH392" s="615"/>
      <c r="AI392" s="615"/>
      <c r="AJ392" s="281"/>
      <c r="AK392" s="281"/>
      <c r="AL392" s="279"/>
      <c r="AM392" s="279"/>
      <c r="AN392" s="279"/>
      <c r="AO392" s="279"/>
      <c r="AP392" s="483"/>
    </row>
    <row r="393" spans="1:42" hidden="1" x14ac:dyDescent="0.25">
      <c r="A393" s="614"/>
      <c r="B393" s="615"/>
      <c r="C393" s="615"/>
      <c r="D393" s="615"/>
      <c r="E393" s="615"/>
      <c r="F393" s="615"/>
      <c r="G393" s="615"/>
      <c r="H393" s="615"/>
      <c r="I393" s="615"/>
      <c r="J393" s="615"/>
      <c r="K393" s="615"/>
      <c r="L393" s="615"/>
      <c r="M393" s="615"/>
      <c r="N393" s="615"/>
      <c r="O393" s="615"/>
      <c r="P393" s="615"/>
      <c r="Q393" s="615"/>
      <c r="R393" s="615"/>
      <c r="S393" s="615"/>
      <c r="T393" s="615"/>
      <c r="U393" s="615"/>
      <c r="V393" s="615"/>
      <c r="W393" s="615"/>
      <c r="X393" s="615"/>
      <c r="Y393" s="615"/>
      <c r="Z393" s="615"/>
      <c r="AA393" s="615"/>
      <c r="AB393" s="615"/>
      <c r="AC393" s="615"/>
      <c r="AD393" s="615"/>
      <c r="AE393" s="615"/>
      <c r="AF393" s="615"/>
      <c r="AG393" s="615"/>
      <c r="AH393" s="615"/>
      <c r="AI393" s="615"/>
      <c r="AJ393" s="484"/>
      <c r="AK393" s="484"/>
      <c r="AL393" s="484"/>
      <c r="AM393" s="484"/>
      <c r="AN393" s="484"/>
      <c r="AO393" s="484"/>
      <c r="AP393" s="483"/>
    </row>
    <row r="394" spans="1:42" hidden="1" x14ac:dyDescent="0.25">
      <c r="A394" s="608" t="s">
        <v>717</v>
      </c>
      <c r="B394" s="609"/>
      <c r="C394" s="609"/>
      <c r="D394" s="609"/>
      <c r="E394" s="609"/>
      <c r="F394" s="609"/>
      <c r="G394" s="609"/>
      <c r="H394" s="609"/>
      <c r="I394" s="609"/>
      <c r="J394" s="609"/>
      <c r="K394" s="609"/>
      <c r="L394" s="609"/>
      <c r="M394" s="609"/>
      <c r="N394" s="609"/>
      <c r="O394" s="609"/>
      <c r="P394" s="609"/>
      <c r="Q394" s="609"/>
      <c r="R394" s="609"/>
      <c r="S394" s="609"/>
      <c r="T394" s="609"/>
      <c r="U394" s="609"/>
      <c r="V394" s="609"/>
      <c r="W394" s="609"/>
      <c r="X394" s="609"/>
      <c r="Y394" s="609"/>
      <c r="Z394" s="609"/>
      <c r="AA394" s="609"/>
      <c r="AB394" s="609"/>
      <c r="AC394" s="609"/>
      <c r="AD394" s="609"/>
      <c r="AE394" s="609"/>
      <c r="AF394" s="609"/>
      <c r="AG394" s="609"/>
      <c r="AH394" s="609"/>
      <c r="AI394" s="609"/>
      <c r="AJ394" s="610" t="s">
        <v>13</v>
      </c>
      <c r="AK394" s="610"/>
      <c r="AL394" s="610"/>
      <c r="AM394" s="610"/>
      <c r="AN394" s="610"/>
      <c r="AO394" s="610"/>
      <c r="AP394" s="480">
        <f>ROUND(SUM(AP362:AP392),2)</f>
        <v>63</v>
      </c>
    </row>
    <row r="395" spans="1:42" ht="15" hidden="1" x14ac:dyDescent="0.25">
      <c r="A395" s="608"/>
      <c r="B395" s="609"/>
      <c r="C395" s="609"/>
      <c r="D395" s="609"/>
      <c r="E395" s="609"/>
      <c r="F395" s="609"/>
      <c r="G395" s="609"/>
      <c r="H395" s="609"/>
      <c r="I395" s="609"/>
      <c r="J395" s="609"/>
      <c r="K395" s="609"/>
      <c r="L395" s="609"/>
      <c r="M395" s="609"/>
      <c r="N395" s="609"/>
      <c r="O395" s="609"/>
      <c r="P395" s="609"/>
      <c r="Q395" s="609"/>
      <c r="R395" s="609"/>
      <c r="S395" s="609"/>
      <c r="T395" s="609"/>
      <c r="U395" s="609"/>
      <c r="V395" s="609"/>
      <c r="W395" s="609"/>
      <c r="X395" s="609"/>
      <c r="Y395" s="609"/>
      <c r="Z395" s="609"/>
      <c r="AA395" s="609"/>
      <c r="AB395" s="609"/>
      <c r="AC395" s="609"/>
      <c r="AD395" s="609"/>
      <c r="AE395" s="609"/>
      <c r="AF395" s="609"/>
      <c r="AG395" s="609"/>
      <c r="AH395" s="609"/>
      <c r="AI395" s="609"/>
      <c r="AJ395" s="611" t="s">
        <v>14</v>
      </c>
      <c r="AK395" s="611"/>
      <c r="AL395" s="611"/>
      <c r="AM395" s="611"/>
      <c r="AN395" s="611"/>
      <c r="AO395" s="611"/>
      <c r="AP395" s="482">
        <f>+AP394</f>
        <v>63</v>
      </c>
    </row>
    <row r="396" spans="1:42" ht="15" hidden="1" x14ac:dyDescent="0.25">
      <c r="A396" s="605"/>
      <c r="B396" s="606"/>
      <c r="C396" s="606"/>
      <c r="D396" s="606"/>
      <c r="E396" s="606"/>
      <c r="F396" s="606"/>
      <c r="G396" s="606"/>
      <c r="H396" s="606"/>
      <c r="I396" s="606"/>
      <c r="J396" s="606"/>
      <c r="K396" s="606"/>
      <c r="L396" s="606"/>
      <c r="M396" s="606"/>
      <c r="N396" s="606"/>
      <c r="O396" s="606"/>
      <c r="P396" s="606"/>
      <c r="Q396" s="606"/>
      <c r="R396" s="606"/>
      <c r="S396" s="606"/>
      <c r="T396" s="606"/>
      <c r="U396" s="606"/>
      <c r="V396" s="606"/>
      <c r="W396" s="606"/>
      <c r="X396" s="606"/>
      <c r="Y396" s="606"/>
      <c r="Z396" s="606" t="s">
        <v>15</v>
      </c>
      <c r="AA396" s="606"/>
      <c r="AB396" s="606"/>
      <c r="AC396" s="606"/>
      <c r="AD396" s="606"/>
      <c r="AE396" s="606"/>
      <c r="AF396" s="606"/>
      <c r="AG396" s="606"/>
      <c r="AH396" s="606"/>
      <c r="AI396" s="606"/>
      <c r="AJ396" s="686"/>
      <c r="AK396" s="606"/>
      <c r="AL396" s="606"/>
      <c r="AM396" s="606"/>
      <c r="AN396" s="606"/>
      <c r="AO396" s="606"/>
      <c r="AP396" s="607"/>
    </row>
    <row r="397" spans="1:42" hidden="1" x14ac:dyDescent="0.25">
      <c r="A397" s="605"/>
      <c r="B397" s="606"/>
      <c r="C397" s="606"/>
      <c r="D397" s="606"/>
      <c r="E397" s="606"/>
      <c r="F397" s="606"/>
      <c r="G397" s="606"/>
      <c r="H397" s="606"/>
      <c r="I397" s="606"/>
      <c r="J397" s="606"/>
      <c r="K397" s="606"/>
      <c r="L397" s="606"/>
      <c r="M397" s="606"/>
      <c r="N397" s="606"/>
      <c r="O397" s="606"/>
      <c r="P397" s="606"/>
      <c r="Q397" s="606"/>
      <c r="R397" s="606"/>
      <c r="S397" s="606"/>
      <c r="T397" s="606"/>
      <c r="U397" s="606"/>
      <c r="V397" s="606"/>
      <c r="W397" s="606"/>
      <c r="X397" s="606"/>
      <c r="Y397" s="606"/>
      <c r="Z397" s="606"/>
      <c r="AA397" s="606"/>
      <c r="AB397" s="606"/>
      <c r="AC397" s="606"/>
      <c r="AD397" s="606"/>
      <c r="AE397" s="606"/>
      <c r="AF397" s="606"/>
      <c r="AG397" s="606"/>
      <c r="AH397" s="606"/>
      <c r="AI397" s="606"/>
      <c r="AJ397" s="686"/>
      <c r="AK397" s="606"/>
      <c r="AL397" s="606"/>
      <c r="AM397" s="606"/>
      <c r="AN397" s="606"/>
      <c r="AO397" s="606"/>
      <c r="AP397" s="607"/>
    </row>
    <row r="398" spans="1:42" hidden="1" x14ac:dyDescent="0.25">
      <c r="A398" s="605"/>
      <c r="B398" s="606"/>
      <c r="C398" s="606"/>
      <c r="D398" s="606"/>
      <c r="E398" s="606"/>
      <c r="F398" s="606"/>
      <c r="G398" s="606"/>
      <c r="H398" s="606"/>
      <c r="I398" s="606"/>
      <c r="J398" s="606"/>
      <c r="K398" s="606"/>
      <c r="L398" s="606"/>
      <c r="M398" s="606"/>
      <c r="N398" s="606"/>
      <c r="O398" s="606"/>
      <c r="P398" s="606"/>
      <c r="Q398" s="606"/>
      <c r="R398" s="606"/>
      <c r="S398" s="606"/>
      <c r="T398" s="606"/>
      <c r="U398" s="606"/>
      <c r="V398" s="606"/>
      <c r="W398" s="606"/>
      <c r="X398" s="606"/>
      <c r="Y398" s="606"/>
      <c r="Z398" s="606"/>
      <c r="AA398" s="606"/>
      <c r="AB398" s="606"/>
      <c r="AC398" s="606"/>
      <c r="AD398" s="606"/>
      <c r="AE398" s="606"/>
      <c r="AF398" s="606"/>
      <c r="AG398" s="606"/>
      <c r="AH398" s="606"/>
      <c r="AI398" s="606"/>
      <c r="AJ398" s="686"/>
      <c r="AK398" s="606"/>
      <c r="AL398" s="606"/>
      <c r="AM398" s="606"/>
      <c r="AN398" s="606"/>
      <c r="AO398" s="606"/>
      <c r="AP398" s="607"/>
    </row>
    <row r="399" spans="1:42" hidden="1" x14ac:dyDescent="0.25">
      <c r="A399" s="605"/>
      <c r="B399" s="606"/>
      <c r="C399" s="606"/>
      <c r="D399" s="606"/>
      <c r="E399" s="606"/>
      <c r="F399" s="606"/>
      <c r="G399" s="606"/>
      <c r="H399" s="606"/>
      <c r="I399" s="606"/>
      <c r="J399" s="606"/>
      <c r="K399" s="606"/>
      <c r="L399" s="606"/>
      <c r="M399" s="606"/>
      <c r="N399" s="606"/>
      <c r="O399" s="606"/>
      <c r="P399" s="606"/>
      <c r="Q399" s="606"/>
      <c r="R399" s="606"/>
      <c r="S399" s="606"/>
      <c r="T399" s="606"/>
      <c r="U399" s="606"/>
      <c r="V399" s="606"/>
      <c r="W399" s="606"/>
      <c r="X399" s="606"/>
      <c r="Y399" s="606"/>
      <c r="Z399" s="606"/>
      <c r="AA399" s="606"/>
      <c r="AB399" s="606"/>
      <c r="AC399" s="606"/>
      <c r="AD399" s="606"/>
      <c r="AE399" s="606"/>
      <c r="AF399" s="606"/>
      <c r="AG399" s="606"/>
      <c r="AH399" s="606"/>
      <c r="AI399" s="606"/>
      <c r="AJ399" s="686"/>
      <c r="AK399" s="606"/>
      <c r="AL399" s="606"/>
      <c r="AM399" s="606"/>
      <c r="AN399" s="606"/>
      <c r="AO399" s="606"/>
      <c r="AP399" s="607"/>
    </row>
    <row r="400" spans="1:42" ht="15.6" hidden="1" thickBot="1" x14ac:dyDescent="0.3">
      <c r="A400" s="599"/>
      <c r="B400" s="600"/>
      <c r="C400" s="600"/>
      <c r="D400" s="600"/>
      <c r="E400" s="600"/>
      <c r="F400" s="600"/>
      <c r="G400" s="600"/>
      <c r="H400" s="600"/>
      <c r="I400" s="600"/>
      <c r="J400" s="600"/>
      <c r="K400" s="600"/>
      <c r="L400" s="600"/>
      <c r="M400" s="600"/>
      <c r="N400" s="600"/>
      <c r="O400" s="600"/>
      <c r="P400" s="600"/>
      <c r="Q400" s="600"/>
      <c r="R400" s="600"/>
      <c r="S400" s="600"/>
      <c r="T400" s="600"/>
      <c r="U400" s="600"/>
      <c r="V400" s="600"/>
      <c r="W400" s="600"/>
      <c r="X400" s="600"/>
      <c r="Y400" s="600"/>
      <c r="Z400" s="600"/>
      <c r="AA400" s="600"/>
      <c r="AB400" s="600"/>
      <c r="AC400" s="600"/>
      <c r="AD400" s="600"/>
      <c r="AE400" s="600"/>
      <c r="AF400" s="600"/>
      <c r="AG400" s="600"/>
      <c r="AH400" s="600"/>
      <c r="AI400" s="600"/>
      <c r="AJ400" s="685"/>
      <c r="AK400" s="600"/>
      <c r="AL400" s="600"/>
      <c r="AM400" s="600"/>
      <c r="AN400" s="600"/>
      <c r="AO400" s="600"/>
      <c r="AP400" s="601"/>
    </row>
    <row r="401" spans="1:42" ht="13.95" hidden="1" customHeight="1" x14ac:dyDescent="0.25">
      <c r="A401" s="636" t="str">
        <f>+$A$1</f>
        <v>MEMORIA DE CÁLCULO CANAL PRADOS DEL ESTE</v>
      </c>
      <c r="B401" s="637"/>
      <c r="C401" s="637"/>
      <c r="D401" s="637"/>
      <c r="E401" s="637"/>
      <c r="F401" s="637"/>
      <c r="G401" s="637"/>
      <c r="H401" s="637"/>
      <c r="I401" s="637"/>
      <c r="J401" s="637"/>
      <c r="K401" s="637"/>
      <c r="L401" s="637"/>
      <c r="M401" s="637"/>
      <c r="N401" s="637"/>
      <c r="O401" s="637"/>
      <c r="P401" s="637"/>
      <c r="Q401" s="637"/>
      <c r="R401" s="637"/>
      <c r="S401" s="637"/>
      <c r="T401" s="637"/>
      <c r="U401" s="637"/>
      <c r="V401" s="637"/>
      <c r="W401" s="637"/>
      <c r="X401" s="637"/>
      <c r="Y401" s="637"/>
      <c r="Z401" s="637"/>
      <c r="AA401" s="637"/>
      <c r="AB401" s="637"/>
      <c r="AC401" s="637"/>
      <c r="AD401" s="637"/>
      <c r="AE401" s="637"/>
      <c r="AF401" s="637"/>
      <c r="AG401" s="637"/>
      <c r="AH401" s="637"/>
      <c r="AI401" s="637"/>
      <c r="AJ401" s="637"/>
      <c r="AK401" s="640" t="str">
        <f>+$AK$1</f>
        <v>FECHA DE EMISION:                                           JULIO 2023</v>
      </c>
      <c r="AL401" s="640"/>
      <c r="AM401" s="640"/>
      <c r="AN401" s="640"/>
      <c r="AO401" s="640"/>
      <c r="AP401" s="642"/>
    </row>
    <row r="402" spans="1:42" ht="13.95" hidden="1" customHeight="1" x14ac:dyDescent="0.25">
      <c r="A402" s="638"/>
      <c r="B402" s="639"/>
      <c r="C402" s="639"/>
      <c r="D402" s="639"/>
      <c r="E402" s="639"/>
      <c r="F402" s="639"/>
      <c r="G402" s="639"/>
      <c r="H402" s="639"/>
      <c r="I402" s="639"/>
      <c r="J402" s="639"/>
      <c r="K402" s="639"/>
      <c r="L402" s="639"/>
      <c r="M402" s="639"/>
      <c r="N402" s="639"/>
      <c r="O402" s="639"/>
      <c r="P402" s="639"/>
      <c r="Q402" s="639"/>
      <c r="R402" s="639"/>
      <c r="S402" s="639"/>
      <c r="T402" s="639"/>
      <c r="U402" s="639"/>
      <c r="V402" s="639"/>
      <c r="W402" s="639"/>
      <c r="X402" s="639"/>
      <c r="Y402" s="639"/>
      <c r="Z402" s="639"/>
      <c r="AA402" s="639"/>
      <c r="AB402" s="639"/>
      <c r="AC402" s="639"/>
      <c r="AD402" s="639"/>
      <c r="AE402" s="639"/>
      <c r="AF402" s="639"/>
      <c r="AG402" s="639"/>
      <c r="AH402" s="639"/>
      <c r="AI402" s="639"/>
      <c r="AJ402" s="639"/>
      <c r="AK402" s="641"/>
      <c r="AL402" s="641"/>
      <c r="AM402" s="641"/>
      <c r="AN402" s="641"/>
      <c r="AO402" s="641"/>
      <c r="AP402" s="643"/>
    </row>
    <row r="403" spans="1:42" ht="13.95" hidden="1" customHeight="1" x14ac:dyDescent="0.25">
      <c r="A403" s="638"/>
      <c r="B403" s="639"/>
      <c r="C403" s="639"/>
      <c r="D403" s="639"/>
      <c r="E403" s="639"/>
      <c r="F403" s="639"/>
      <c r="G403" s="639"/>
      <c r="H403" s="639"/>
      <c r="I403" s="639"/>
      <c r="J403" s="639"/>
      <c r="K403" s="639"/>
      <c r="L403" s="639"/>
      <c r="M403" s="639"/>
      <c r="N403" s="639"/>
      <c r="O403" s="639"/>
      <c r="P403" s="639"/>
      <c r="Q403" s="639"/>
      <c r="R403" s="639"/>
      <c r="S403" s="639"/>
      <c r="T403" s="639"/>
      <c r="U403" s="639"/>
      <c r="V403" s="639"/>
      <c r="W403" s="639"/>
      <c r="X403" s="639"/>
      <c r="Y403" s="639"/>
      <c r="Z403" s="639"/>
      <c r="AA403" s="639"/>
      <c r="AB403" s="639"/>
      <c r="AC403" s="639"/>
      <c r="AD403" s="639"/>
      <c r="AE403" s="639"/>
      <c r="AF403" s="639"/>
      <c r="AG403" s="639"/>
      <c r="AH403" s="639"/>
      <c r="AI403" s="639"/>
      <c r="AJ403" s="639"/>
      <c r="AK403" s="641"/>
      <c r="AL403" s="641"/>
      <c r="AM403" s="641"/>
      <c r="AN403" s="641"/>
      <c r="AO403" s="641"/>
      <c r="AP403" s="643"/>
    </row>
    <row r="404" spans="1:42" ht="13.95" hidden="1" customHeight="1" x14ac:dyDescent="0.25">
      <c r="A404" s="638"/>
      <c r="B404" s="639"/>
      <c r="C404" s="639"/>
      <c r="D404" s="639"/>
      <c r="E404" s="639"/>
      <c r="F404" s="639"/>
      <c r="G404" s="639"/>
      <c r="H404" s="639"/>
      <c r="I404" s="639"/>
      <c r="J404" s="639"/>
      <c r="K404" s="639"/>
      <c r="L404" s="639"/>
      <c r="M404" s="639"/>
      <c r="N404" s="639"/>
      <c r="O404" s="639"/>
      <c r="P404" s="639"/>
      <c r="Q404" s="639"/>
      <c r="R404" s="639"/>
      <c r="S404" s="639"/>
      <c r="T404" s="639"/>
      <c r="U404" s="639"/>
      <c r="V404" s="639"/>
      <c r="W404" s="639"/>
      <c r="X404" s="639"/>
      <c r="Y404" s="639"/>
      <c r="Z404" s="639"/>
      <c r="AA404" s="639"/>
      <c r="AB404" s="639"/>
      <c r="AC404" s="639"/>
      <c r="AD404" s="639"/>
      <c r="AE404" s="639"/>
      <c r="AF404" s="639"/>
      <c r="AG404" s="639"/>
      <c r="AH404" s="639"/>
      <c r="AI404" s="639"/>
      <c r="AJ404" s="639"/>
      <c r="AK404" s="641"/>
      <c r="AL404" s="641"/>
      <c r="AM404" s="641"/>
      <c r="AN404" s="641"/>
      <c r="AO404" s="641"/>
      <c r="AP404" s="643"/>
    </row>
    <row r="405" spans="1:42" ht="13.95" hidden="1" customHeight="1" x14ac:dyDescent="0.25">
      <c r="A405" s="638"/>
      <c r="B405" s="639"/>
      <c r="C405" s="639"/>
      <c r="D405" s="639"/>
      <c r="E405" s="639"/>
      <c r="F405" s="639"/>
      <c r="G405" s="639"/>
      <c r="H405" s="639"/>
      <c r="I405" s="639"/>
      <c r="J405" s="639"/>
      <c r="K405" s="639"/>
      <c r="L405" s="639"/>
      <c r="M405" s="639"/>
      <c r="N405" s="639"/>
      <c r="O405" s="639"/>
      <c r="P405" s="639"/>
      <c r="Q405" s="639"/>
      <c r="R405" s="639"/>
      <c r="S405" s="639"/>
      <c r="T405" s="639"/>
      <c r="U405" s="639"/>
      <c r="V405" s="639"/>
      <c r="W405" s="639"/>
      <c r="X405" s="639"/>
      <c r="Y405" s="639"/>
      <c r="Z405" s="639"/>
      <c r="AA405" s="639"/>
      <c r="AB405" s="639"/>
      <c r="AC405" s="639"/>
      <c r="AD405" s="639"/>
      <c r="AE405" s="639"/>
      <c r="AF405" s="639"/>
      <c r="AG405" s="639"/>
      <c r="AH405" s="639"/>
      <c r="AI405" s="639"/>
      <c r="AJ405" s="639"/>
      <c r="AK405" s="641"/>
      <c r="AL405" s="641"/>
      <c r="AM405" s="641"/>
      <c r="AN405" s="641"/>
      <c r="AO405" s="641"/>
      <c r="AP405" s="643"/>
    </row>
    <row r="406" spans="1:42" ht="13.95" hidden="1" customHeight="1" x14ac:dyDescent="0.25">
      <c r="A406" s="638"/>
      <c r="B406" s="639"/>
      <c r="C406" s="639"/>
      <c r="D406" s="639"/>
      <c r="E406" s="639"/>
      <c r="F406" s="639"/>
      <c r="G406" s="639"/>
      <c r="H406" s="639"/>
      <c r="I406" s="639"/>
      <c r="J406" s="639"/>
      <c r="K406" s="639"/>
      <c r="L406" s="639"/>
      <c r="M406" s="639"/>
      <c r="N406" s="639"/>
      <c r="O406" s="639"/>
      <c r="P406" s="639"/>
      <c r="Q406" s="639"/>
      <c r="R406" s="639"/>
      <c r="S406" s="639"/>
      <c r="T406" s="639"/>
      <c r="U406" s="639"/>
      <c r="V406" s="639"/>
      <c r="W406" s="639"/>
      <c r="X406" s="639"/>
      <c r="Y406" s="639"/>
      <c r="Z406" s="639"/>
      <c r="AA406" s="639"/>
      <c r="AB406" s="639"/>
      <c r="AC406" s="639"/>
      <c r="AD406" s="639"/>
      <c r="AE406" s="639"/>
      <c r="AF406" s="639"/>
      <c r="AG406" s="639"/>
      <c r="AH406" s="639"/>
      <c r="AI406" s="639"/>
      <c r="AJ406" s="639"/>
      <c r="AK406" s="641"/>
      <c r="AL406" s="641"/>
      <c r="AM406" s="641"/>
      <c r="AN406" s="641"/>
      <c r="AO406" s="641"/>
      <c r="AP406" s="643"/>
    </row>
    <row r="407" spans="1:42" ht="13.95" hidden="1" customHeight="1" x14ac:dyDescent="0.25">
      <c r="A407" s="638"/>
      <c r="B407" s="639"/>
      <c r="C407" s="639"/>
      <c r="D407" s="639"/>
      <c r="E407" s="639"/>
      <c r="F407" s="639"/>
      <c r="G407" s="639"/>
      <c r="H407" s="639"/>
      <c r="I407" s="639"/>
      <c r="J407" s="639"/>
      <c r="K407" s="639"/>
      <c r="L407" s="639"/>
      <c r="M407" s="639"/>
      <c r="N407" s="639"/>
      <c r="O407" s="639"/>
      <c r="P407" s="639"/>
      <c r="Q407" s="639"/>
      <c r="R407" s="639"/>
      <c r="S407" s="639"/>
      <c r="T407" s="639"/>
      <c r="U407" s="639"/>
      <c r="V407" s="639"/>
      <c r="W407" s="639"/>
      <c r="X407" s="639"/>
      <c r="Y407" s="639"/>
      <c r="Z407" s="639"/>
      <c r="AA407" s="639"/>
      <c r="AB407" s="639"/>
      <c r="AC407" s="639"/>
      <c r="AD407" s="639"/>
      <c r="AE407" s="639"/>
      <c r="AF407" s="639"/>
      <c r="AG407" s="639"/>
      <c r="AH407" s="639"/>
      <c r="AI407" s="639"/>
      <c r="AJ407" s="639"/>
      <c r="AK407" s="641" t="s">
        <v>19</v>
      </c>
      <c r="AL407" s="641"/>
      <c r="AM407" s="641"/>
      <c r="AN407" s="641">
        <v>1</v>
      </c>
      <c r="AO407" s="641"/>
      <c r="AP407" s="643"/>
    </row>
    <row r="408" spans="1:42" ht="13.95" hidden="1" customHeight="1" x14ac:dyDescent="0.25">
      <c r="A408" s="638"/>
      <c r="B408" s="639"/>
      <c r="C408" s="639"/>
      <c r="D408" s="639"/>
      <c r="E408" s="639"/>
      <c r="F408" s="639"/>
      <c r="G408" s="639"/>
      <c r="H408" s="639"/>
      <c r="I408" s="639"/>
      <c r="J408" s="639"/>
      <c r="K408" s="639"/>
      <c r="L408" s="639"/>
      <c r="M408" s="639"/>
      <c r="N408" s="639"/>
      <c r="O408" s="639"/>
      <c r="P408" s="639"/>
      <c r="Q408" s="639"/>
      <c r="R408" s="639"/>
      <c r="S408" s="639"/>
      <c r="T408" s="639"/>
      <c r="U408" s="639"/>
      <c r="V408" s="639"/>
      <c r="W408" s="639"/>
      <c r="X408" s="639"/>
      <c r="Y408" s="639"/>
      <c r="Z408" s="639"/>
      <c r="AA408" s="639"/>
      <c r="AB408" s="639"/>
      <c r="AC408" s="639"/>
      <c r="AD408" s="639"/>
      <c r="AE408" s="639"/>
      <c r="AF408" s="639"/>
      <c r="AG408" s="639"/>
      <c r="AH408" s="639"/>
      <c r="AI408" s="639"/>
      <c r="AJ408" s="639"/>
      <c r="AK408" s="641"/>
      <c r="AL408" s="641"/>
      <c r="AM408" s="641"/>
      <c r="AN408" s="641"/>
      <c r="AO408" s="641"/>
      <c r="AP408" s="643"/>
    </row>
    <row r="409" spans="1:42" ht="13.95" hidden="1" customHeight="1" x14ac:dyDescent="0.25">
      <c r="A409" s="632" t="s">
        <v>1</v>
      </c>
      <c r="B409" s="633"/>
      <c r="C409" s="633"/>
      <c r="D409" s="633"/>
      <c r="E409" s="633"/>
      <c r="F409" s="633"/>
      <c r="G409" s="633"/>
      <c r="H409" s="633"/>
      <c r="I409" s="633"/>
      <c r="J409" s="633"/>
      <c r="K409" s="633"/>
      <c r="L409" s="633"/>
      <c r="M409" s="633"/>
      <c r="N409" s="633"/>
      <c r="O409" s="633"/>
      <c r="P409" s="633"/>
      <c r="Q409" s="633"/>
      <c r="R409" s="633"/>
      <c r="S409" s="633"/>
      <c r="T409" s="633"/>
      <c r="U409" s="633"/>
      <c r="V409" s="633"/>
      <c r="W409" s="633"/>
      <c r="X409" s="633"/>
      <c r="Y409" s="633"/>
      <c r="Z409" s="633"/>
      <c r="AA409" s="633"/>
      <c r="AB409" s="633"/>
      <c r="AC409" s="633"/>
      <c r="AD409" s="633"/>
      <c r="AE409" s="633"/>
      <c r="AF409" s="633"/>
      <c r="AG409" s="633"/>
      <c r="AH409" s="633"/>
      <c r="AI409" s="633"/>
      <c r="AJ409" s="633"/>
      <c r="AK409" s="633"/>
      <c r="AL409" s="633"/>
      <c r="AM409" s="633"/>
      <c r="AN409" s="633"/>
      <c r="AO409" s="633"/>
      <c r="AP409" s="634"/>
    </row>
    <row r="410" spans="1:42" ht="13.95" hidden="1" customHeight="1" x14ac:dyDescent="0.25">
      <c r="A410" s="632"/>
      <c r="B410" s="633"/>
      <c r="C410" s="633"/>
      <c r="D410" s="633"/>
      <c r="E410" s="633"/>
      <c r="F410" s="633"/>
      <c r="G410" s="633"/>
      <c r="H410" s="633"/>
      <c r="I410" s="633"/>
      <c r="J410" s="633"/>
      <c r="K410" s="633"/>
      <c r="L410" s="633"/>
      <c r="M410" s="633"/>
      <c r="N410" s="633"/>
      <c r="O410" s="633"/>
      <c r="P410" s="633"/>
      <c r="Q410" s="633"/>
      <c r="R410" s="633"/>
      <c r="S410" s="633"/>
      <c r="T410" s="633"/>
      <c r="U410" s="633"/>
      <c r="V410" s="633"/>
      <c r="W410" s="633"/>
      <c r="X410" s="633"/>
      <c r="Y410" s="633"/>
      <c r="Z410" s="633"/>
      <c r="AA410" s="633"/>
      <c r="AB410" s="633"/>
      <c r="AC410" s="633"/>
      <c r="AD410" s="633"/>
      <c r="AE410" s="633"/>
      <c r="AF410" s="633"/>
      <c r="AG410" s="633"/>
      <c r="AH410" s="633"/>
      <c r="AI410" s="633"/>
      <c r="AJ410" s="633"/>
      <c r="AK410" s="633"/>
      <c r="AL410" s="633"/>
      <c r="AM410" s="633"/>
      <c r="AN410" s="633"/>
      <c r="AO410" s="633"/>
      <c r="AP410" s="634"/>
    </row>
    <row r="411" spans="1:42" ht="30" hidden="1" customHeight="1" x14ac:dyDescent="0.25">
      <c r="A411" s="619" t="s">
        <v>2</v>
      </c>
      <c r="B411" s="620"/>
      <c r="C411" s="620"/>
      <c r="D411" s="620"/>
      <c r="E411" s="620"/>
      <c r="F411" s="620"/>
      <c r="G411" s="620"/>
      <c r="H411" s="620"/>
      <c r="I411" s="620"/>
      <c r="J411" s="620"/>
      <c r="K411" s="620"/>
      <c r="L411" s="620"/>
      <c r="M411" s="621" t="str">
        <f>+$M$11</f>
        <v>CANAL DE AGUAS LLUVIAS EN EL SECTOR PRADOS DEL ESTE, SAN JOSÉ DE CÚCUTA, NORTE DE SANTNADER</v>
      </c>
      <c r="N411" s="621"/>
      <c r="O411" s="621"/>
      <c r="P411" s="621"/>
      <c r="Q411" s="621"/>
      <c r="R411" s="621"/>
      <c r="S411" s="621"/>
      <c r="T411" s="621"/>
      <c r="U411" s="621"/>
      <c r="V411" s="621"/>
      <c r="W411" s="621"/>
      <c r="X411" s="621"/>
      <c r="Y411" s="621"/>
      <c r="Z411" s="621"/>
      <c r="AA411" s="621"/>
      <c r="AB411" s="621"/>
      <c r="AC411" s="621"/>
      <c r="AD411" s="621"/>
      <c r="AE411" s="621"/>
      <c r="AF411" s="621"/>
      <c r="AG411" s="621"/>
      <c r="AH411" s="621"/>
      <c r="AI411" s="621"/>
      <c r="AJ411" s="621"/>
      <c r="AK411" s="621"/>
      <c r="AL411" s="621"/>
      <c r="AM411" s="621"/>
      <c r="AN411" s="621"/>
      <c r="AO411" s="621"/>
      <c r="AP411" s="635"/>
    </row>
    <row r="412" spans="1:42" ht="30" hidden="1" customHeight="1" x14ac:dyDescent="0.25">
      <c r="A412" s="625" t="s">
        <v>46</v>
      </c>
      <c r="B412" s="622"/>
      <c r="C412" s="622"/>
      <c r="D412" s="622"/>
      <c r="E412" s="622"/>
      <c r="F412" s="622"/>
      <c r="G412" s="622"/>
      <c r="H412" s="622"/>
      <c r="I412" s="622"/>
      <c r="J412" s="622"/>
      <c r="K412" s="622"/>
      <c r="L412" s="622"/>
      <c r="M412" s="615" t="str">
        <f>+$M$12</f>
        <v xml:space="preserve">GESTIÓN DE RIESGOS </v>
      </c>
      <c r="N412" s="615"/>
      <c r="O412" s="615"/>
      <c r="P412" s="615"/>
      <c r="Q412" s="615"/>
      <c r="R412" s="615"/>
      <c r="S412" s="615"/>
      <c r="T412" s="615"/>
      <c r="U412" s="615"/>
      <c r="V412" s="615"/>
      <c r="W412" s="615"/>
      <c r="X412" s="615"/>
      <c r="Y412" s="615"/>
      <c r="Z412" s="615"/>
      <c r="AA412" s="615"/>
      <c r="AB412" s="615"/>
      <c r="AC412" s="615"/>
      <c r="AD412" s="615"/>
      <c r="AE412" s="615"/>
      <c r="AF412" s="615"/>
      <c r="AG412" s="615"/>
      <c r="AH412" s="615"/>
      <c r="AI412" s="615"/>
      <c r="AJ412" s="615"/>
      <c r="AK412" s="615"/>
      <c r="AL412" s="622" t="s">
        <v>3</v>
      </c>
      <c r="AM412" s="622"/>
      <c r="AN412" s="612" t="str">
        <f>+$AN$12</f>
        <v>-</v>
      </c>
      <c r="AO412" s="612"/>
      <c r="AP412" s="613"/>
    </row>
    <row r="413" spans="1:42" ht="30" hidden="1" customHeight="1" x14ac:dyDescent="0.25">
      <c r="A413" s="625" t="s">
        <v>4</v>
      </c>
      <c r="B413" s="622"/>
      <c r="C413" s="622"/>
      <c r="D413" s="622"/>
      <c r="E413" s="622"/>
      <c r="F413" s="622"/>
      <c r="G413" s="622"/>
      <c r="H413" s="622"/>
      <c r="I413" s="622"/>
      <c r="J413" s="622"/>
      <c r="K413" s="622"/>
      <c r="L413" s="622"/>
      <c r="M413" s="615" t="str">
        <f>+$M$13</f>
        <v>INTERVENTORÍA</v>
      </c>
      <c r="N413" s="615"/>
      <c r="O413" s="615"/>
      <c r="P413" s="615"/>
      <c r="Q413" s="615"/>
      <c r="R413" s="615"/>
      <c r="S413" s="615"/>
      <c r="T413" s="615"/>
      <c r="U413" s="615"/>
      <c r="V413" s="615"/>
      <c r="W413" s="615"/>
      <c r="X413" s="615"/>
      <c r="Y413" s="615"/>
      <c r="Z413" s="615"/>
      <c r="AA413" s="615"/>
      <c r="AB413" s="615"/>
      <c r="AC413" s="615"/>
      <c r="AD413" s="615"/>
      <c r="AE413" s="615"/>
      <c r="AF413" s="615"/>
      <c r="AG413" s="615"/>
      <c r="AH413" s="615"/>
      <c r="AI413" s="615"/>
      <c r="AJ413" s="615"/>
      <c r="AK413" s="615"/>
      <c r="AL413" s="622" t="s">
        <v>5</v>
      </c>
      <c r="AM413" s="622"/>
      <c r="AN413" s="626" t="str">
        <f>+$AN$13</f>
        <v>JULIO 2023</v>
      </c>
      <c r="AO413" s="627"/>
      <c r="AP413" s="628"/>
    </row>
    <row r="414" spans="1:42" ht="13.95" hidden="1" customHeight="1" x14ac:dyDescent="0.25">
      <c r="A414" s="629"/>
      <c r="B414" s="630"/>
      <c r="C414" s="630"/>
      <c r="D414" s="630"/>
      <c r="E414" s="630"/>
      <c r="F414" s="630"/>
      <c r="G414" s="630"/>
      <c r="H414" s="630"/>
      <c r="I414" s="630"/>
      <c r="J414" s="630"/>
      <c r="K414" s="630"/>
      <c r="L414" s="630"/>
      <c r="M414" s="630"/>
      <c r="N414" s="630"/>
      <c r="O414" s="630"/>
      <c r="P414" s="630"/>
      <c r="Q414" s="630"/>
      <c r="R414" s="630"/>
      <c r="S414" s="630"/>
      <c r="T414" s="630"/>
      <c r="U414" s="630"/>
      <c r="V414" s="630"/>
      <c r="W414" s="630"/>
      <c r="X414" s="630"/>
      <c r="Y414" s="630"/>
      <c r="Z414" s="630"/>
      <c r="AA414" s="630"/>
      <c r="AB414" s="630"/>
      <c r="AC414" s="630"/>
      <c r="AD414" s="630"/>
      <c r="AE414" s="630"/>
      <c r="AF414" s="630"/>
      <c r="AG414" s="630"/>
      <c r="AH414" s="630"/>
      <c r="AI414" s="630"/>
      <c r="AJ414" s="630"/>
      <c r="AK414" s="630"/>
      <c r="AL414" s="630"/>
      <c r="AM414" s="630"/>
      <c r="AN414" s="630"/>
      <c r="AO414" s="630"/>
      <c r="AP414" s="631"/>
    </row>
    <row r="415" spans="1:42" ht="30" hidden="1" customHeight="1" x14ac:dyDescent="0.25">
      <c r="A415" s="619" t="s">
        <v>6</v>
      </c>
      <c r="B415" s="620"/>
      <c r="C415" s="620"/>
      <c r="D415" s="620"/>
      <c r="E415" s="620"/>
      <c r="F415" s="620"/>
      <c r="G415" s="620"/>
      <c r="H415" s="474">
        <v>5</v>
      </c>
      <c r="I415" s="621" t="str">
        <f>IFERROR(VLOOKUP(H415,'PPTO CANAL DE AGUAS LLUVIAS'!B:G,2,FALSE),"")</f>
        <v xml:space="preserve">LIMPIEZA Y RETIRO DE ESCOMBROS </v>
      </c>
      <c r="J415" s="621"/>
      <c r="K415" s="621"/>
      <c r="L415" s="621"/>
      <c r="M415" s="621"/>
      <c r="N415" s="621"/>
      <c r="O415" s="621"/>
      <c r="P415" s="621"/>
      <c r="Q415" s="621"/>
      <c r="R415" s="621"/>
      <c r="S415" s="621"/>
      <c r="T415" s="621"/>
      <c r="U415" s="622" t="s">
        <v>0</v>
      </c>
      <c r="V415" s="622"/>
      <c r="W415" s="622"/>
      <c r="X415" s="622"/>
      <c r="Y415" s="622"/>
      <c r="Z415" s="622"/>
      <c r="AA415" s="622"/>
      <c r="AB415" s="622"/>
      <c r="AC415" s="622"/>
      <c r="AD415" s="622"/>
      <c r="AE415" s="623">
        <v>5.0199999999999996</v>
      </c>
      <c r="AF415" s="623"/>
      <c r="AG415" s="624" t="str">
        <f>IFERROR(VLOOKUP(AE415,'PPTO CANAL DE AGUAS LLUVIAS'!B:G,2,FALSE),"")</f>
        <v/>
      </c>
      <c r="AH415" s="624"/>
      <c r="AI415" s="624"/>
      <c r="AJ415" s="624"/>
      <c r="AK415" s="624"/>
      <c r="AL415" s="475" t="s">
        <v>7</v>
      </c>
      <c r="AM415" s="281" t="str">
        <f>IFERROR(VLOOKUP(AE415,'PPTO CANAL DE AGUAS LLUVIAS'!B:G,3,FALSE),"")</f>
        <v/>
      </c>
      <c r="AN415" s="475" t="s">
        <v>8</v>
      </c>
      <c r="AO415" s="612" t="str">
        <f>+$AO$15</f>
        <v>MUNICIPIO SAN JOSÉ DE CÚCUTA</v>
      </c>
      <c r="AP415" s="613"/>
    </row>
    <row r="416" spans="1:42" hidden="1" x14ac:dyDescent="0.25">
      <c r="A416" s="614"/>
      <c r="B416" s="615"/>
      <c r="C416" s="615"/>
      <c r="D416" s="615"/>
      <c r="E416" s="615"/>
      <c r="F416" s="615"/>
      <c r="G416" s="615"/>
      <c r="H416" s="615"/>
      <c r="I416" s="615"/>
      <c r="J416" s="615"/>
      <c r="K416" s="615"/>
      <c r="L416" s="615"/>
      <c r="M416" s="615"/>
      <c r="N416" s="615"/>
      <c r="O416" s="615"/>
      <c r="P416" s="615"/>
      <c r="Q416" s="615"/>
      <c r="R416" s="615"/>
      <c r="S416" s="615"/>
      <c r="T416" s="615"/>
      <c r="U416" s="615"/>
      <c r="V416" s="615"/>
      <c r="W416" s="615"/>
      <c r="X416" s="615"/>
      <c r="Y416" s="615"/>
      <c r="Z416" s="615"/>
      <c r="AA416" s="615"/>
      <c r="AB416" s="615"/>
      <c r="AC416" s="615"/>
      <c r="AD416" s="615"/>
      <c r="AE416" s="615"/>
      <c r="AF416" s="615"/>
      <c r="AG416" s="615"/>
      <c r="AH416" s="615"/>
      <c r="AI416" s="615"/>
      <c r="AJ416" s="616" t="s">
        <v>9</v>
      </c>
      <c r="AK416" s="665" t="s">
        <v>38</v>
      </c>
      <c r="AL416" s="666"/>
      <c r="AM416" s="666"/>
      <c r="AN416" s="667"/>
      <c r="AO416" s="616" t="s">
        <v>10</v>
      </c>
      <c r="AP416" s="617" t="s">
        <v>11</v>
      </c>
    </row>
    <row r="417" spans="1:42" hidden="1" x14ac:dyDescent="0.25">
      <c r="A417" s="614"/>
      <c r="B417" s="615"/>
      <c r="C417" s="615"/>
      <c r="D417" s="615"/>
      <c r="E417" s="615"/>
      <c r="F417" s="615"/>
      <c r="G417" s="615"/>
      <c r="H417" s="615"/>
      <c r="I417" s="615"/>
      <c r="J417" s="615"/>
      <c r="K417" s="615"/>
      <c r="L417" s="615"/>
      <c r="M417" s="615"/>
      <c r="N417" s="615"/>
      <c r="O417" s="615"/>
      <c r="P417" s="615"/>
      <c r="Q417" s="615"/>
      <c r="R417" s="615"/>
      <c r="S417" s="615"/>
      <c r="T417" s="615"/>
      <c r="U417" s="615"/>
      <c r="V417" s="615"/>
      <c r="W417" s="615"/>
      <c r="X417" s="615"/>
      <c r="Y417" s="615"/>
      <c r="Z417" s="615"/>
      <c r="AA417" s="615"/>
      <c r="AB417" s="615"/>
      <c r="AC417" s="615"/>
      <c r="AD417" s="615"/>
      <c r="AE417" s="615"/>
      <c r="AF417" s="615"/>
      <c r="AG417" s="615"/>
      <c r="AH417" s="615"/>
      <c r="AI417" s="615"/>
      <c r="AJ417" s="616"/>
      <c r="AK417" s="476" t="s">
        <v>37</v>
      </c>
      <c r="AL417" s="475" t="s">
        <v>12</v>
      </c>
      <c r="AM417" s="475" t="s">
        <v>16</v>
      </c>
      <c r="AN417" s="475" t="s">
        <v>17</v>
      </c>
      <c r="AO417" s="616"/>
      <c r="AP417" s="617"/>
    </row>
    <row r="418" spans="1:42" hidden="1" x14ac:dyDescent="0.25">
      <c r="A418" s="614"/>
      <c r="B418" s="615"/>
      <c r="C418" s="615"/>
      <c r="D418" s="615"/>
      <c r="E418" s="615"/>
      <c r="F418" s="615"/>
      <c r="G418" s="615"/>
      <c r="H418" s="615"/>
      <c r="I418" s="615"/>
      <c r="J418" s="615"/>
      <c r="K418" s="615"/>
      <c r="L418" s="615"/>
      <c r="M418" s="615"/>
      <c r="N418" s="615"/>
      <c r="O418" s="615"/>
      <c r="P418" s="615"/>
      <c r="Q418" s="615"/>
      <c r="R418" s="615"/>
      <c r="S418" s="615"/>
      <c r="T418" s="615"/>
      <c r="U418" s="615"/>
      <c r="V418" s="615"/>
      <c r="W418" s="615"/>
      <c r="X418" s="615"/>
      <c r="Y418" s="615"/>
      <c r="Z418" s="615"/>
      <c r="AA418" s="615"/>
      <c r="AB418" s="615"/>
      <c r="AC418" s="615"/>
      <c r="AD418" s="615"/>
      <c r="AE418" s="615"/>
      <c r="AF418" s="615"/>
      <c r="AG418" s="615"/>
      <c r="AH418" s="615"/>
      <c r="AI418" s="615"/>
      <c r="AJ418" s="477" t="s">
        <v>49</v>
      </c>
      <c r="AK418" s="478">
        <f>AL418*AN418</f>
        <v>40.61</v>
      </c>
      <c r="AL418" s="279">
        <v>27.07</v>
      </c>
      <c r="AM418" s="279"/>
      <c r="AN418" s="279">
        <v>1.5</v>
      </c>
      <c r="AO418" s="279">
        <v>1</v>
      </c>
      <c r="AP418" s="480">
        <f>AK418*AN418*AO418</f>
        <v>60.92</v>
      </c>
    </row>
    <row r="419" spans="1:42" hidden="1" x14ac:dyDescent="0.25">
      <c r="A419" s="614"/>
      <c r="B419" s="615"/>
      <c r="C419" s="615"/>
      <c r="D419" s="615"/>
      <c r="E419" s="615"/>
      <c r="F419" s="615"/>
      <c r="G419" s="615"/>
      <c r="H419" s="615"/>
      <c r="I419" s="615"/>
      <c r="J419" s="615"/>
      <c r="K419" s="615"/>
      <c r="L419" s="615"/>
      <c r="M419" s="615"/>
      <c r="N419" s="615"/>
      <c r="O419" s="615"/>
      <c r="P419" s="615"/>
      <c r="Q419" s="615"/>
      <c r="R419" s="615"/>
      <c r="S419" s="615"/>
      <c r="T419" s="615"/>
      <c r="U419" s="615"/>
      <c r="V419" s="615"/>
      <c r="W419" s="615"/>
      <c r="X419" s="615"/>
      <c r="Y419" s="615"/>
      <c r="Z419" s="615"/>
      <c r="AA419" s="615"/>
      <c r="AB419" s="615"/>
      <c r="AC419" s="615"/>
      <c r="AD419" s="615"/>
      <c r="AE419" s="615"/>
      <c r="AF419" s="615"/>
      <c r="AG419" s="615"/>
      <c r="AH419" s="615"/>
      <c r="AI419" s="615"/>
      <c r="AJ419" s="487"/>
      <c r="AK419" s="488"/>
      <c r="AL419" s="489"/>
      <c r="AM419" s="489"/>
      <c r="AN419" s="489"/>
      <c r="AO419" s="489"/>
      <c r="AP419" s="490"/>
    </row>
    <row r="420" spans="1:42" hidden="1" x14ac:dyDescent="0.25">
      <c r="A420" s="614"/>
      <c r="B420" s="615"/>
      <c r="C420" s="615"/>
      <c r="D420" s="615"/>
      <c r="E420" s="615"/>
      <c r="F420" s="615"/>
      <c r="G420" s="615"/>
      <c r="H420" s="615"/>
      <c r="I420" s="615"/>
      <c r="J420" s="615"/>
      <c r="K420" s="615"/>
      <c r="L420" s="615"/>
      <c r="M420" s="615"/>
      <c r="N420" s="615"/>
      <c r="O420" s="615"/>
      <c r="P420" s="615"/>
      <c r="Q420" s="615"/>
      <c r="R420" s="615"/>
      <c r="S420" s="615"/>
      <c r="T420" s="615"/>
      <c r="U420" s="615"/>
      <c r="V420" s="615"/>
      <c r="W420" s="615"/>
      <c r="X420" s="615"/>
      <c r="Y420" s="615"/>
      <c r="Z420" s="615"/>
      <c r="AA420" s="615"/>
      <c r="AB420" s="615"/>
      <c r="AC420" s="615"/>
      <c r="AD420" s="615"/>
      <c r="AE420" s="615"/>
      <c r="AF420" s="615"/>
      <c r="AG420" s="615"/>
      <c r="AH420" s="615"/>
      <c r="AI420" s="615"/>
      <c r="AJ420" s="281"/>
      <c r="AK420" s="478"/>
      <c r="AL420" s="279"/>
      <c r="AM420" s="279"/>
      <c r="AN420" s="279"/>
      <c r="AO420" s="279"/>
      <c r="AP420" s="480"/>
    </row>
    <row r="421" spans="1:42" hidden="1" x14ac:dyDescent="0.25">
      <c r="A421" s="614"/>
      <c r="B421" s="615"/>
      <c r="C421" s="615"/>
      <c r="D421" s="615"/>
      <c r="E421" s="615"/>
      <c r="F421" s="615"/>
      <c r="G421" s="615"/>
      <c r="H421" s="615"/>
      <c r="I421" s="615"/>
      <c r="J421" s="615"/>
      <c r="K421" s="615"/>
      <c r="L421" s="615"/>
      <c r="M421" s="615"/>
      <c r="N421" s="615"/>
      <c r="O421" s="615"/>
      <c r="P421" s="615"/>
      <c r="Q421" s="615"/>
      <c r="R421" s="615"/>
      <c r="S421" s="615"/>
      <c r="T421" s="615"/>
      <c r="U421" s="615"/>
      <c r="V421" s="615"/>
      <c r="W421" s="615"/>
      <c r="X421" s="615"/>
      <c r="Y421" s="615"/>
      <c r="Z421" s="615"/>
      <c r="AA421" s="615"/>
      <c r="AB421" s="615"/>
      <c r="AC421" s="615"/>
      <c r="AD421" s="615"/>
      <c r="AE421" s="615"/>
      <c r="AF421" s="615"/>
      <c r="AG421" s="615"/>
      <c r="AH421" s="615"/>
      <c r="AI421" s="615"/>
      <c r="AJ421" s="281"/>
      <c r="AK421" s="478"/>
      <c r="AL421" s="279"/>
      <c r="AM421" s="279"/>
      <c r="AN421" s="279"/>
      <c r="AO421" s="279"/>
      <c r="AP421" s="480"/>
    </row>
    <row r="422" spans="1:42" hidden="1" x14ac:dyDescent="0.25">
      <c r="A422" s="614"/>
      <c r="B422" s="615"/>
      <c r="C422" s="615"/>
      <c r="D422" s="615"/>
      <c r="E422" s="615"/>
      <c r="F422" s="615"/>
      <c r="G422" s="615"/>
      <c r="H422" s="615"/>
      <c r="I422" s="615"/>
      <c r="J422" s="615"/>
      <c r="K422" s="615"/>
      <c r="L422" s="615"/>
      <c r="M422" s="615"/>
      <c r="N422" s="615"/>
      <c r="O422" s="615"/>
      <c r="P422" s="615"/>
      <c r="Q422" s="615"/>
      <c r="R422" s="615"/>
      <c r="S422" s="615"/>
      <c r="T422" s="615"/>
      <c r="U422" s="615"/>
      <c r="V422" s="615"/>
      <c r="W422" s="615"/>
      <c r="X422" s="615"/>
      <c r="Y422" s="615"/>
      <c r="Z422" s="615"/>
      <c r="AA422" s="615"/>
      <c r="AB422" s="615"/>
      <c r="AC422" s="615"/>
      <c r="AD422" s="615"/>
      <c r="AE422" s="615"/>
      <c r="AF422" s="615"/>
      <c r="AG422" s="615"/>
      <c r="AH422" s="615"/>
      <c r="AI422" s="615"/>
      <c r="AJ422" s="281"/>
      <c r="AK422" s="478"/>
      <c r="AL422" s="279"/>
      <c r="AM422" s="279"/>
      <c r="AN422" s="279"/>
      <c r="AO422" s="279"/>
      <c r="AP422" s="480"/>
    </row>
    <row r="423" spans="1:42" hidden="1" x14ac:dyDescent="0.25">
      <c r="A423" s="614"/>
      <c r="B423" s="615"/>
      <c r="C423" s="615"/>
      <c r="D423" s="615"/>
      <c r="E423" s="615"/>
      <c r="F423" s="615"/>
      <c r="G423" s="615"/>
      <c r="H423" s="615"/>
      <c r="I423" s="615"/>
      <c r="J423" s="615"/>
      <c r="K423" s="615"/>
      <c r="L423" s="615"/>
      <c r="M423" s="615"/>
      <c r="N423" s="615"/>
      <c r="O423" s="615"/>
      <c r="P423" s="615"/>
      <c r="Q423" s="615"/>
      <c r="R423" s="615"/>
      <c r="S423" s="615"/>
      <c r="T423" s="615"/>
      <c r="U423" s="615"/>
      <c r="V423" s="615"/>
      <c r="W423" s="615"/>
      <c r="X423" s="615"/>
      <c r="Y423" s="615"/>
      <c r="Z423" s="615"/>
      <c r="AA423" s="615"/>
      <c r="AB423" s="615"/>
      <c r="AC423" s="615"/>
      <c r="AD423" s="615"/>
      <c r="AE423" s="615"/>
      <c r="AF423" s="615"/>
      <c r="AG423" s="615"/>
      <c r="AH423" s="615"/>
      <c r="AI423" s="615"/>
      <c r="AJ423" s="281"/>
      <c r="AK423" s="478"/>
      <c r="AL423" s="279"/>
      <c r="AM423" s="279"/>
      <c r="AN423" s="279"/>
      <c r="AO423" s="279"/>
      <c r="AP423" s="480"/>
    </row>
    <row r="424" spans="1:42" hidden="1" x14ac:dyDescent="0.25">
      <c r="A424" s="614"/>
      <c r="B424" s="615"/>
      <c r="C424" s="615"/>
      <c r="D424" s="615"/>
      <c r="E424" s="615"/>
      <c r="F424" s="615"/>
      <c r="G424" s="615"/>
      <c r="H424" s="615"/>
      <c r="I424" s="615"/>
      <c r="J424" s="615"/>
      <c r="K424" s="615"/>
      <c r="L424" s="615"/>
      <c r="M424" s="615"/>
      <c r="N424" s="615"/>
      <c r="O424" s="615"/>
      <c r="P424" s="615"/>
      <c r="Q424" s="615"/>
      <c r="R424" s="615"/>
      <c r="S424" s="615"/>
      <c r="T424" s="615"/>
      <c r="U424" s="615"/>
      <c r="V424" s="615"/>
      <c r="W424" s="615"/>
      <c r="X424" s="615"/>
      <c r="Y424" s="615"/>
      <c r="Z424" s="615"/>
      <c r="AA424" s="615"/>
      <c r="AB424" s="615"/>
      <c r="AC424" s="615"/>
      <c r="AD424" s="615"/>
      <c r="AE424" s="615"/>
      <c r="AF424" s="615"/>
      <c r="AG424" s="615"/>
      <c r="AH424" s="615"/>
      <c r="AI424" s="615"/>
      <c r="AJ424" s="281"/>
      <c r="AK424" s="478"/>
      <c r="AL424" s="279"/>
      <c r="AM424" s="279"/>
      <c r="AN424" s="279"/>
      <c r="AO424" s="279"/>
      <c r="AP424" s="480"/>
    </row>
    <row r="425" spans="1:42" hidden="1" x14ac:dyDescent="0.25">
      <c r="A425" s="614"/>
      <c r="B425" s="615"/>
      <c r="C425" s="615"/>
      <c r="D425" s="615"/>
      <c r="E425" s="615"/>
      <c r="F425" s="615"/>
      <c r="G425" s="615"/>
      <c r="H425" s="615"/>
      <c r="I425" s="615"/>
      <c r="J425" s="615"/>
      <c r="K425" s="615"/>
      <c r="L425" s="615"/>
      <c r="M425" s="615"/>
      <c r="N425" s="615"/>
      <c r="O425" s="615"/>
      <c r="P425" s="615"/>
      <c r="Q425" s="615"/>
      <c r="R425" s="615"/>
      <c r="S425" s="615"/>
      <c r="T425" s="615"/>
      <c r="U425" s="615"/>
      <c r="V425" s="615"/>
      <c r="W425" s="615"/>
      <c r="X425" s="615"/>
      <c r="Y425" s="615"/>
      <c r="Z425" s="615"/>
      <c r="AA425" s="615"/>
      <c r="AB425" s="615"/>
      <c r="AC425" s="615"/>
      <c r="AD425" s="615"/>
      <c r="AE425" s="615"/>
      <c r="AF425" s="615"/>
      <c r="AG425" s="615"/>
      <c r="AH425" s="615"/>
      <c r="AI425" s="615"/>
      <c r="AJ425" s="281"/>
      <c r="AK425" s="478"/>
      <c r="AL425" s="279"/>
      <c r="AM425" s="279"/>
      <c r="AN425" s="279"/>
      <c r="AO425" s="279"/>
      <c r="AP425" s="480"/>
    </row>
    <row r="426" spans="1:42" hidden="1" x14ac:dyDescent="0.25">
      <c r="A426" s="614"/>
      <c r="B426" s="615"/>
      <c r="C426" s="615"/>
      <c r="D426" s="615"/>
      <c r="E426" s="615"/>
      <c r="F426" s="615"/>
      <c r="G426" s="615"/>
      <c r="H426" s="615"/>
      <c r="I426" s="615"/>
      <c r="J426" s="615"/>
      <c r="K426" s="615"/>
      <c r="L426" s="615"/>
      <c r="M426" s="615"/>
      <c r="N426" s="615"/>
      <c r="O426" s="615"/>
      <c r="P426" s="615"/>
      <c r="Q426" s="615"/>
      <c r="R426" s="615"/>
      <c r="S426" s="615"/>
      <c r="T426" s="615"/>
      <c r="U426" s="615"/>
      <c r="V426" s="615"/>
      <c r="W426" s="615"/>
      <c r="X426" s="615"/>
      <c r="Y426" s="615"/>
      <c r="Z426" s="615"/>
      <c r="AA426" s="615"/>
      <c r="AB426" s="615"/>
      <c r="AC426" s="615"/>
      <c r="AD426" s="615"/>
      <c r="AE426" s="615"/>
      <c r="AF426" s="615"/>
      <c r="AG426" s="615"/>
      <c r="AH426" s="615"/>
      <c r="AI426" s="615"/>
      <c r="AJ426" s="281"/>
      <c r="AK426" s="281"/>
      <c r="AL426" s="279"/>
      <c r="AM426" s="279"/>
      <c r="AN426" s="279"/>
      <c r="AO426" s="279"/>
      <c r="AP426" s="480"/>
    </row>
    <row r="427" spans="1:42" hidden="1" x14ac:dyDescent="0.25">
      <c r="A427" s="614"/>
      <c r="B427" s="615"/>
      <c r="C427" s="615"/>
      <c r="D427" s="615"/>
      <c r="E427" s="615"/>
      <c r="F427" s="615"/>
      <c r="G427" s="615"/>
      <c r="H427" s="615"/>
      <c r="I427" s="615"/>
      <c r="J427" s="615"/>
      <c r="K427" s="615"/>
      <c r="L427" s="615"/>
      <c r="M427" s="615"/>
      <c r="N427" s="615"/>
      <c r="O427" s="615"/>
      <c r="P427" s="615"/>
      <c r="Q427" s="615"/>
      <c r="R427" s="615"/>
      <c r="S427" s="615"/>
      <c r="T427" s="615"/>
      <c r="U427" s="615"/>
      <c r="V427" s="615"/>
      <c r="W427" s="615"/>
      <c r="X427" s="615"/>
      <c r="Y427" s="615"/>
      <c r="Z427" s="615"/>
      <c r="AA427" s="615"/>
      <c r="AB427" s="615"/>
      <c r="AC427" s="615"/>
      <c r="AD427" s="615"/>
      <c r="AE427" s="615"/>
      <c r="AF427" s="615"/>
      <c r="AG427" s="615"/>
      <c r="AH427" s="615"/>
      <c r="AI427" s="615"/>
      <c r="AJ427" s="281"/>
      <c r="AK427" s="281"/>
      <c r="AL427" s="279"/>
      <c r="AM427" s="279"/>
      <c r="AN427" s="279"/>
      <c r="AO427" s="279"/>
      <c r="AP427" s="480"/>
    </row>
    <row r="428" spans="1:42" hidden="1" x14ac:dyDescent="0.25">
      <c r="A428" s="614"/>
      <c r="B428" s="615"/>
      <c r="C428" s="615"/>
      <c r="D428" s="615"/>
      <c r="E428" s="615"/>
      <c r="F428" s="615"/>
      <c r="G428" s="615"/>
      <c r="H428" s="615"/>
      <c r="I428" s="615"/>
      <c r="J428" s="615"/>
      <c r="K428" s="615"/>
      <c r="L428" s="615"/>
      <c r="M428" s="615"/>
      <c r="N428" s="615"/>
      <c r="O428" s="615"/>
      <c r="P428" s="615"/>
      <c r="Q428" s="615"/>
      <c r="R428" s="615"/>
      <c r="S428" s="615"/>
      <c r="T428" s="615"/>
      <c r="U428" s="615"/>
      <c r="V428" s="615"/>
      <c r="W428" s="615"/>
      <c r="X428" s="615"/>
      <c r="Y428" s="615"/>
      <c r="Z428" s="615"/>
      <c r="AA428" s="615"/>
      <c r="AB428" s="615"/>
      <c r="AC428" s="615"/>
      <c r="AD428" s="615"/>
      <c r="AE428" s="615"/>
      <c r="AF428" s="615"/>
      <c r="AG428" s="615"/>
      <c r="AH428" s="615"/>
      <c r="AI428" s="615"/>
      <c r="AJ428" s="281"/>
      <c r="AK428" s="281"/>
      <c r="AL428" s="279"/>
      <c r="AM428" s="279"/>
      <c r="AN428" s="279"/>
      <c r="AO428" s="279"/>
      <c r="AP428" s="480"/>
    </row>
    <row r="429" spans="1:42" hidden="1" x14ac:dyDescent="0.25">
      <c r="A429" s="614"/>
      <c r="B429" s="615"/>
      <c r="C429" s="615"/>
      <c r="D429" s="615"/>
      <c r="E429" s="615"/>
      <c r="F429" s="615"/>
      <c r="G429" s="615"/>
      <c r="H429" s="615"/>
      <c r="I429" s="615"/>
      <c r="J429" s="615"/>
      <c r="K429" s="615"/>
      <c r="L429" s="615"/>
      <c r="M429" s="615"/>
      <c r="N429" s="615"/>
      <c r="O429" s="615"/>
      <c r="P429" s="615"/>
      <c r="Q429" s="615"/>
      <c r="R429" s="615"/>
      <c r="S429" s="615"/>
      <c r="T429" s="615"/>
      <c r="U429" s="615"/>
      <c r="V429" s="615"/>
      <c r="W429" s="615"/>
      <c r="X429" s="615"/>
      <c r="Y429" s="615"/>
      <c r="Z429" s="615"/>
      <c r="AA429" s="615"/>
      <c r="AB429" s="615"/>
      <c r="AC429" s="615"/>
      <c r="AD429" s="615"/>
      <c r="AE429" s="615"/>
      <c r="AF429" s="615"/>
      <c r="AG429" s="615"/>
      <c r="AH429" s="615"/>
      <c r="AI429" s="615"/>
      <c r="AJ429" s="281"/>
      <c r="AK429" s="281"/>
      <c r="AL429" s="279"/>
      <c r="AM429" s="279"/>
      <c r="AN429" s="279"/>
      <c r="AO429" s="279"/>
      <c r="AP429" s="480"/>
    </row>
    <row r="430" spans="1:42" hidden="1" x14ac:dyDescent="0.25">
      <c r="A430" s="614"/>
      <c r="B430" s="615"/>
      <c r="C430" s="615"/>
      <c r="D430" s="615"/>
      <c r="E430" s="615"/>
      <c r="F430" s="615"/>
      <c r="G430" s="615"/>
      <c r="H430" s="615"/>
      <c r="I430" s="615"/>
      <c r="J430" s="615"/>
      <c r="K430" s="615"/>
      <c r="L430" s="615"/>
      <c r="M430" s="615"/>
      <c r="N430" s="615"/>
      <c r="O430" s="615"/>
      <c r="P430" s="615"/>
      <c r="Q430" s="615"/>
      <c r="R430" s="615"/>
      <c r="S430" s="615"/>
      <c r="T430" s="615"/>
      <c r="U430" s="615"/>
      <c r="V430" s="615"/>
      <c r="W430" s="615"/>
      <c r="X430" s="615"/>
      <c r="Y430" s="615"/>
      <c r="Z430" s="615"/>
      <c r="AA430" s="615"/>
      <c r="AB430" s="615"/>
      <c r="AC430" s="615"/>
      <c r="AD430" s="615"/>
      <c r="AE430" s="615"/>
      <c r="AF430" s="615"/>
      <c r="AG430" s="615"/>
      <c r="AH430" s="615"/>
      <c r="AI430" s="615"/>
      <c r="AJ430" s="281"/>
      <c r="AK430" s="281"/>
      <c r="AL430" s="279"/>
      <c r="AM430" s="279"/>
      <c r="AN430" s="279"/>
      <c r="AO430" s="279"/>
      <c r="AP430" s="480"/>
    </row>
    <row r="431" spans="1:42" hidden="1" x14ac:dyDescent="0.25">
      <c r="A431" s="614"/>
      <c r="B431" s="615"/>
      <c r="C431" s="615"/>
      <c r="D431" s="615"/>
      <c r="E431" s="615"/>
      <c r="F431" s="615"/>
      <c r="G431" s="615"/>
      <c r="H431" s="615"/>
      <c r="I431" s="615"/>
      <c r="J431" s="615"/>
      <c r="K431" s="615"/>
      <c r="L431" s="615"/>
      <c r="M431" s="615"/>
      <c r="N431" s="615"/>
      <c r="O431" s="615"/>
      <c r="P431" s="615"/>
      <c r="Q431" s="615"/>
      <c r="R431" s="615"/>
      <c r="S431" s="615"/>
      <c r="T431" s="615"/>
      <c r="U431" s="615"/>
      <c r="V431" s="615"/>
      <c r="W431" s="615"/>
      <c r="X431" s="615"/>
      <c r="Y431" s="615"/>
      <c r="Z431" s="615"/>
      <c r="AA431" s="615"/>
      <c r="AB431" s="615"/>
      <c r="AC431" s="615"/>
      <c r="AD431" s="615"/>
      <c r="AE431" s="615"/>
      <c r="AF431" s="615"/>
      <c r="AG431" s="615"/>
      <c r="AH431" s="615"/>
      <c r="AI431" s="615"/>
      <c r="AJ431" s="281"/>
      <c r="AK431" s="281"/>
      <c r="AL431" s="279"/>
      <c r="AM431" s="279"/>
      <c r="AN431" s="279"/>
      <c r="AO431" s="279"/>
      <c r="AP431" s="480"/>
    </row>
    <row r="432" spans="1:42" hidden="1" x14ac:dyDescent="0.25">
      <c r="A432" s="614"/>
      <c r="B432" s="615"/>
      <c r="C432" s="615"/>
      <c r="D432" s="615"/>
      <c r="E432" s="615"/>
      <c r="F432" s="615"/>
      <c r="G432" s="615"/>
      <c r="H432" s="615"/>
      <c r="I432" s="615"/>
      <c r="J432" s="615"/>
      <c r="K432" s="615"/>
      <c r="L432" s="615"/>
      <c r="M432" s="615"/>
      <c r="N432" s="615"/>
      <c r="O432" s="615"/>
      <c r="P432" s="615"/>
      <c r="Q432" s="615"/>
      <c r="R432" s="615"/>
      <c r="S432" s="615"/>
      <c r="T432" s="615"/>
      <c r="U432" s="615"/>
      <c r="V432" s="615"/>
      <c r="W432" s="615"/>
      <c r="X432" s="615"/>
      <c r="Y432" s="615"/>
      <c r="Z432" s="615"/>
      <c r="AA432" s="615"/>
      <c r="AB432" s="615"/>
      <c r="AC432" s="615"/>
      <c r="AD432" s="615"/>
      <c r="AE432" s="615"/>
      <c r="AF432" s="615"/>
      <c r="AG432" s="615"/>
      <c r="AH432" s="615"/>
      <c r="AI432" s="615"/>
      <c r="AJ432" s="281"/>
      <c r="AK432" s="281"/>
      <c r="AL432" s="279"/>
      <c r="AM432" s="279"/>
      <c r="AN432" s="279"/>
      <c r="AO432" s="279"/>
      <c r="AP432" s="480"/>
    </row>
    <row r="433" spans="1:42" hidden="1" x14ac:dyDescent="0.25">
      <c r="A433" s="614"/>
      <c r="B433" s="615"/>
      <c r="C433" s="615"/>
      <c r="D433" s="615"/>
      <c r="E433" s="615"/>
      <c r="F433" s="615"/>
      <c r="G433" s="615"/>
      <c r="H433" s="615"/>
      <c r="I433" s="615"/>
      <c r="J433" s="615"/>
      <c r="K433" s="615"/>
      <c r="L433" s="615"/>
      <c r="M433" s="615"/>
      <c r="N433" s="615"/>
      <c r="O433" s="615"/>
      <c r="P433" s="615"/>
      <c r="Q433" s="615"/>
      <c r="R433" s="615"/>
      <c r="S433" s="615"/>
      <c r="T433" s="615"/>
      <c r="U433" s="615"/>
      <c r="V433" s="615"/>
      <c r="W433" s="615"/>
      <c r="X433" s="615"/>
      <c r="Y433" s="615"/>
      <c r="Z433" s="615"/>
      <c r="AA433" s="615"/>
      <c r="AB433" s="615"/>
      <c r="AC433" s="615"/>
      <c r="AD433" s="615"/>
      <c r="AE433" s="615"/>
      <c r="AF433" s="615"/>
      <c r="AG433" s="615"/>
      <c r="AH433" s="615"/>
      <c r="AI433" s="615"/>
      <c r="AJ433" s="281"/>
      <c r="AK433" s="281"/>
      <c r="AL433" s="279"/>
      <c r="AM433" s="279"/>
      <c r="AN433" s="279"/>
      <c r="AO433" s="279"/>
      <c r="AP433" s="480"/>
    </row>
    <row r="434" spans="1:42" hidden="1" x14ac:dyDescent="0.25">
      <c r="A434" s="614"/>
      <c r="B434" s="615"/>
      <c r="C434" s="615"/>
      <c r="D434" s="615"/>
      <c r="E434" s="615"/>
      <c r="F434" s="615"/>
      <c r="G434" s="615"/>
      <c r="H434" s="615"/>
      <c r="I434" s="615"/>
      <c r="J434" s="615"/>
      <c r="K434" s="615"/>
      <c r="L434" s="615"/>
      <c r="M434" s="615"/>
      <c r="N434" s="615"/>
      <c r="O434" s="615"/>
      <c r="P434" s="615"/>
      <c r="Q434" s="615"/>
      <c r="R434" s="615"/>
      <c r="S434" s="615"/>
      <c r="T434" s="615"/>
      <c r="U434" s="615"/>
      <c r="V434" s="615"/>
      <c r="W434" s="615"/>
      <c r="X434" s="615"/>
      <c r="Y434" s="615"/>
      <c r="Z434" s="615"/>
      <c r="AA434" s="615"/>
      <c r="AB434" s="615"/>
      <c r="AC434" s="615"/>
      <c r="AD434" s="615"/>
      <c r="AE434" s="615"/>
      <c r="AF434" s="615"/>
      <c r="AG434" s="615"/>
      <c r="AH434" s="615"/>
      <c r="AI434" s="615"/>
      <c r="AJ434" s="281"/>
      <c r="AK434" s="281"/>
      <c r="AL434" s="279"/>
      <c r="AM434" s="279"/>
      <c r="AN434" s="279"/>
      <c r="AO434" s="279"/>
      <c r="AP434" s="480"/>
    </row>
    <row r="435" spans="1:42" hidden="1" x14ac:dyDescent="0.25">
      <c r="A435" s="614"/>
      <c r="B435" s="615"/>
      <c r="C435" s="615"/>
      <c r="D435" s="615"/>
      <c r="E435" s="615"/>
      <c r="F435" s="615"/>
      <c r="G435" s="615"/>
      <c r="H435" s="615"/>
      <c r="I435" s="615"/>
      <c r="J435" s="615"/>
      <c r="K435" s="615"/>
      <c r="L435" s="615"/>
      <c r="M435" s="615"/>
      <c r="N435" s="615"/>
      <c r="O435" s="615"/>
      <c r="P435" s="615"/>
      <c r="Q435" s="615"/>
      <c r="R435" s="615"/>
      <c r="S435" s="615"/>
      <c r="T435" s="615"/>
      <c r="U435" s="615"/>
      <c r="V435" s="615"/>
      <c r="W435" s="615"/>
      <c r="X435" s="615"/>
      <c r="Y435" s="615"/>
      <c r="Z435" s="615"/>
      <c r="AA435" s="615"/>
      <c r="AB435" s="615"/>
      <c r="AC435" s="615"/>
      <c r="AD435" s="615"/>
      <c r="AE435" s="615"/>
      <c r="AF435" s="615"/>
      <c r="AG435" s="615"/>
      <c r="AH435" s="615"/>
      <c r="AI435" s="615"/>
      <c r="AJ435" s="281"/>
      <c r="AK435" s="281"/>
      <c r="AL435" s="279"/>
      <c r="AM435" s="279"/>
      <c r="AN435" s="279"/>
      <c r="AO435" s="279"/>
      <c r="AP435" s="480"/>
    </row>
    <row r="436" spans="1:42" hidden="1" x14ac:dyDescent="0.25">
      <c r="A436" s="614"/>
      <c r="B436" s="615"/>
      <c r="C436" s="615"/>
      <c r="D436" s="615"/>
      <c r="E436" s="615"/>
      <c r="F436" s="615"/>
      <c r="G436" s="615"/>
      <c r="H436" s="615"/>
      <c r="I436" s="615"/>
      <c r="J436" s="615"/>
      <c r="K436" s="615"/>
      <c r="L436" s="615"/>
      <c r="M436" s="615"/>
      <c r="N436" s="615"/>
      <c r="O436" s="615"/>
      <c r="P436" s="615"/>
      <c r="Q436" s="615"/>
      <c r="R436" s="615"/>
      <c r="S436" s="615"/>
      <c r="T436" s="615"/>
      <c r="U436" s="615"/>
      <c r="V436" s="615"/>
      <c r="W436" s="615"/>
      <c r="X436" s="615"/>
      <c r="Y436" s="615"/>
      <c r="Z436" s="615"/>
      <c r="AA436" s="615"/>
      <c r="AB436" s="615"/>
      <c r="AC436" s="615"/>
      <c r="AD436" s="615"/>
      <c r="AE436" s="615"/>
      <c r="AF436" s="615"/>
      <c r="AG436" s="615"/>
      <c r="AH436" s="615"/>
      <c r="AI436" s="615"/>
      <c r="AJ436" s="281"/>
      <c r="AK436" s="281"/>
      <c r="AL436" s="279"/>
      <c r="AM436" s="279"/>
      <c r="AN436" s="279"/>
      <c r="AO436" s="279"/>
      <c r="AP436" s="480"/>
    </row>
    <row r="437" spans="1:42" hidden="1" x14ac:dyDescent="0.25">
      <c r="A437" s="614"/>
      <c r="B437" s="615"/>
      <c r="C437" s="615"/>
      <c r="D437" s="615"/>
      <c r="E437" s="615"/>
      <c r="F437" s="615"/>
      <c r="G437" s="615"/>
      <c r="H437" s="615"/>
      <c r="I437" s="615"/>
      <c r="J437" s="615"/>
      <c r="K437" s="615"/>
      <c r="L437" s="615"/>
      <c r="M437" s="615"/>
      <c r="N437" s="615"/>
      <c r="O437" s="615"/>
      <c r="P437" s="615"/>
      <c r="Q437" s="615"/>
      <c r="R437" s="615"/>
      <c r="S437" s="615"/>
      <c r="T437" s="615"/>
      <c r="U437" s="615"/>
      <c r="V437" s="615"/>
      <c r="W437" s="615"/>
      <c r="X437" s="615"/>
      <c r="Y437" s="615"/>
      <c r="Z437" s="615"/>
      <c r="AA437" s="615"/>
      <c r="AB437" s="615"/>
      <c r="AC437" s="615"/>
      <c r="AD437" s="615"/>
      <c r="AE437" s="615"/>
      <c r="AF437" s="615"/>
      <c r="AG437" s="615"/>
      <c r="AH437" s="615"/>
      <c r="AI437" s="615"/>
      <c r="AJ437" s="281"/>
      <c r="AK437" s="281"/>
      <c r="AL437" s="279"/>
      <c r="AM437" s="279"/>
      <c r="AN437" s="279"/>
      <c r="AO437" s="279"/>
      <c r="AP437" s="480"/>
    </row>
    <row r="438" spans="1:42" hidden="1" x14ac:dyDescent="0.25">
      <c r="A438" s="614"/>
      <c r="B438" s="615"/>
      <c r="C438" s="615"/>
      <c r="D438" s="615"/>
      <c r="E438" s="615"/>
      <c r="F438" s="615"/>
      <c r="G438" s="615"/>
      <c r="H438" s="615"/>
      <c r="I438" s="615"/>
      <c r="J438" s="615"/>
      <c r="K438" s="615"/>
      <c r="L438" s="615"/>
      <c r="M438" s="615"/>
      <c r="N438" s="615"/>
      <c r="O438" s="615"/>
      <c r="P438" s="615"/>
      <c r="Q438" s="615"/>
      <c r="R438" s="615"/>
      <c r="S438" s="615"/>
      <c r="T438" s="615"/>
      <c r="U438" s="615"/>
      <c r="V438" s="615"/>
      <c r="W438" s="615"/>
      <c r="X438" s="615"/>
      <c r="Y438" s="615"/>
      <c r="Z438" s="615"/>
      <c r="AA438" s="615"/>
      <c r="AB438" s="615"/>
      <c r="AC438" s="615"/>
      <c r="AD438" s="615"/>
      <c r="AE438" s="615"/>
      <c r="AF438" s="615"/>
      <c r="AG438" s="615"/>
      <c r="AH438" s="615"/>
      <c r="AI438" s="615"/>
      <c r="AJ438" s="281"/>
      <c r="AK438" s="281"/>
      <c r="AL438" s="279"/>
      <c r="AM438" s="279"/>
      <c r="AN438" s="279"/>
      <c r="AO438" s="279"/>
      <c r="AP438" s="480"/>
    </row>
    <row r="439" spans="1:42" hidden="1" x14ac:dyDescent="0.25">
      <c r="A439" s="614"/>
      <c r="B439" s="615"/>
      <c r="C439" s="615"/>
      <c r="D439" s="615"/>
      <c r="E439" s="615"/>
      <c r="F439" s="615"/>
      <c r="G439" s="615"/>
      <c r="H439" s="615"/>
      <c r="I439" s="615"/>
      <c r="J439" s="615"/>
      <c r="K439" s="615"/>
      <c r="L439" s="615"/>
      <c r="M439" s="615"/>
      <c r="N439" s="615"/>
      <c r="O439" s="615"/>
      <c r="P439" s="615"/>
      <c r="Q439" s="615"/>
      <c r="R439" s="615"/>
      <c r="S439" s="615"/>
      <c r="T439" s="615"/>
      <c r="U439" s="615"/>
      <c r="V439" s="615"/>
      <c r="W439" s="615"/>
      <c r="X439" s="615"/>
      <c r="Y439" s="615"/>
      <c r="Z439" s="615"/>
      <c r="AA439" s="615"/>
      <c r="AB439" s="615"/>
      <c r="AC439" s="615"/>
      <c r="AD439" s="615"/>
      <c r="AE439" s="615"/>
      <c r="AF439" s="615"/>
      <c r="AG439" s="615"/>
      <c r="AH439" s="615"/>
      <c r="AI439" s="615"/>
      <c r="AJ439" s="281"/>
      <c r="AK439" s="281"/>
      <c r="AL439" s="279"/>
      <c r="AM439" s="279"/>
      <c r="AN439" s="279"/>
      <c r="AO439" s="279"/>
      <c r="AP439" s="480"/>
    </row>
    <row r="440" spans="1:42" hidden="1" x14ac:dyDescent="0.25">
      <c r="A440" s="614"/>
      <c r="B440" s="615"/>
      <c r="C440" s="615"/>
      <c r="D440" s="615"/>
      <c r="E440" s="615"/>
      <c r="F440" s="615"/>
      <c r="G440" s="615"/>
      <c r="H440" s="615"/>
      <c r="I440" s="615"/>
      <c r="J440" s="615"/>
      <c r="K440" s="615"/>
      <c r="L440" s="615"/>
      <c r="M440" s="615"/>
      <c r="N440" s="615"/>
      <c r="O440" s="615"/>
      <c r="P440" s="615"/>
      <c r="Q440" s="615"/>
      <c r="R440" s="615"/>
      <c r="S440" s="615"/>
      <c r="T440" s="615"/>
      <c r="U440" s="615"/>
      <c r="V440" s="615"/>
      <c r="W440" s="615"/>
      <c r="X440" s="615"/>
      <c r="Y440" s="615"/>
      <c r="Z440" s="615"/>
      <c r="AA440" s="615"/>
      <c r="AB440" s="615"/>
      <c r="AC440" s="615"/>
      <c r="AD440" s="615"/>
      <c r="AE440" s="615"/>
      <c r="AF440" s="615"/>
      <c r="AG440" s="615"/>
      <c r="AH440" s="615"/>
      <c r="AI440" s="615"/>
      <c r="AJ440" s="481"/>
      <c r="AK440" s="481"/>
      <c r="AL440" s="279"/>
      <c r="AM440" s="279"/>
      <c r="AN440" s="279"/>
      <c r="AO440" s="279"/>
      <c r="AP440" s="480"/>
    </row>
    <row r="441" spans="1:42" hidden="1" x14ac:dyDescent="0.25">
      <c r="A441" s="614"/>
      <c r="B441" s="615"/>
      <c r="C441" s="615"/>
      <c r="D441" s="615"/>
      <c r="E441" s="615"/>
      <c r="F441" s="615"/>
      <c r="G441" s="615"/>
      <c r="H441" s="615"/>
      <c r="I441" s="615"/>
      <c r="J441" s="615"/>
      <c r="K441" s="615"/>
      <c r="L441" s="615"/>
      <c r="M441" s="615"/>
      <c r="N441" s="615"/>
      <c r="O441" s="615"/>
      <c r="P441" s="615"/>
      <c r="Q441" s="615"/>
      <c r="R441" s="615"/>
      <c r="S441" s="615"/>
      <c r="T441" s="615"/>
      <c r="U441" s="615"/>
      <c r="V441" s="615"/>
      <c r="W441" s="615"/>
      <c r="X441" s="615"/>
      <c r="Y441" s="615"/>
      <c r="Z441" s="615"/>
      <c r="AA441" s="615"/>
      <c r="AB441" s="615"/>
      <c r="AC441" s="615"/>
      <c r="AD441" s="615"/>
      <c r="AE441" s="615"/>
      <c r="AF441" s="615"/>
      <c r="AG441" s="615"/>
      <c r="AH441" s="615"/>
      <c r="AI441" s="615"/>
      <c r="AJ441" s="481"/>
      <c r="AK441" s="481"/>
      <c r="AL441" s="279"/>
      <c r="AM441" s="279"/>
      <c r="AN441" s="279"/>
      <c r="AO441" s="279"/>
      <c r="AP441" s="480"/>
    </row>
    <row r="442" spans="1:42" hidden="1" x14ac:dyDescent="0.25">
      <c r="A442" s="614"/>
      <c r="B442" s="615"/>
      <c r="C442" s="615"/>
      <c r="D442" s="615"/>
      <c r="E442" s="615"/>
      <c r="F442" s="615"/>
      <c r="G442" s="615"/>
      <c r="H442" s="615"/>
      <c r="I442" s="615"/>
      <c r="J442" s="615"/>
      <c r="K442" s="615"/>
      <c r="L442" s="615"/>
      <c r="M442" s="615"/>
      <c r="N442" s="615"/>
      <c r="O442" s="615"/>
      <c r="P442" s="615"/>
      <c r="Q442" s="615"/>
      <c r="R442" s="615"/>
      <c r="S442" s="615"/>
      <c r="T442" s="615"/>
      <c r="U442" s="615"/>
      <c r="V442" s="615"/>
      <c r="W442" s="615"/>
      <c r="X442" s="615"/>
      <c r="Y442" s="615"/>
      <c r="Z442" s="615"/>
      <c r="AA442" s="615"/>
      <c r="AB442" s="615"/>
      <c r="AC442" s="615"/>
      <c r="AD442" s="615"/>
      <c r="AE442" s="615"/>
      <c r="AF442" s="615"/>
      <c r="AG442" s="615"/>
      <c r="AH442" s="615"/>
      <c r="AI442" s="615"/>
      <c r="AJ442" s="281"/>
      <c r="AK442" s="281"/>
      <c r="AL442" s="279"/>
      <c r="AM442" s="279"/>
      <c r="AN442" s="279"/>
      <c r="AO442" s="279"/>
      <c r="AP442" s="480"/>
    </row>
    <row r="443" spans="1:42" hidden="1" x14ac:dyDescent="0.25">
      <c r="A443" s="614"/>
      <c r="B443" s="615"/>
      <c r="C443" s="615"/>
      <c r="D443" s="615"/>
      <c r="E443" s="615"/>
      <c r="F443" s="615"/>
      <c r="G443" s="615"/>
      <c r="H443" s="615"/>
      <c r="I443" s="615"/>
      <c r="J443" s="615"/>
      <c r="K443" s="615"/>
      <c r="L443" s="615"/>
      <c r="M443" s="615"/>
      <c r="N443" s="615"/>
      <c r="O443" s="615"/>
      <c r="P443" s="615"/>
      <c r="Q443" s="615"/>
      <c r="R443" s="615"/>
      <c r="S443" s="615"/>
      <c r="T443" s="615"/>
      <c r="U443" s="615"/>
      <c r="V443" s="615"/>
      <c r="W443" s="615"/>
      <c r="X443" s="615"/>
      <c r="Y443" s="615"/>
      <c r="Z443" s="615"/>
      <c r="AA443" s="615"/>
      <c r="AB443" s="615"/>
      <c r="AC443" s="615"/>
      <c r="AD443" s="615"/>
      <c r="AE443" s="615"/>
      <c r="AF443" s="615"/>
      <c r="AG443" s="615"/>
      <c r="AH443" s="615"/>
      <c r="AI443" s="615"/>
      <c r="AJ443" s="281"/>
      <c r="AK443" s="281"/>
      <c r="AL443" s="279"/>
      <c r="AM443" s="279"/>
      <c r="AN443" s="279"/>
      <c r="AO443" s="279"/>
      <c r="AP443" s="480"/>
    </row>
    <row r="444" spans="1:42" hidden="1" x14ac:dyDescent="0.25">
      <c r="A444" s="614"/>
      <c r="B444" s="615"/>
      <c r="C444" s="615"/>
      <c r="D444" s="615"/>
      <c r="E444" s="615"/>
      <c r="F444" s="615"/>
      <c r="G444" s="615"/>
      <c r="H444" s="615"/>
      <c r="I444" s="615"/>
      <c r="J444" s="615"/>
      <c r="K444" s="615"/>
      <c r="L444" s="615"/>
      <c r="M444" s="615"/>
      <c r="N444" s="615"/>
      <c r="O444" s="615"/>
      <c r="P444" s="615"/>
      <c r="Q444" s="615"/>
      <c r="R444" s="615"/>
      <c r="S444" s="615"/>
      <c r="T444" s="615"/>
      <c r="U444" s="615"/>
      <c r="V444" s="615"/>
      <c r="W444" s="615"/>
      <c r="X444" s="615"/>
      <c r="Y444" s="615"/>
      <c r="Z444" s="615"/>
      <c r="AA444" s="615"/>
      <c r="AB444" s="615"/>
      <c r="AC444" s="615"/>
      <c r="AD444" s="615"/>
      <c r="AE444" s="615"/>
      <c r="AF444" s="615"/>
      <c r="AG444" s="615"/>
      <c r="AH444" s="615"/>
      <c r="AI444" s="615"/>
      <c r="AJ444" s="281"/>
      <c r="AK444" s="281"/>
      <c r="AL444" s="279"/>
      <c r="AM444" s="279"/>
      <c r="AN444" s="279"/>
      <c r="AO444" s="279"/>
      <c r="AP444" s="480"/>
    </row>
    <row r="445" spans="1:42" hidden="1" x14ac:dyDescent="0.25">
      <c r="A445" s="614"/>
      <c r="B445" s="615"/>
      <c r="C445" s="615"/>
      <c r="D445" s="615"/>
      <c r="E445" s="615"/>
      <c r="F445" s="615"/>
      <c r="G445" s="615"/>
      <c r="H445" s="615"/>
      <c r="I445" s="615"/>
      <c r="J445" s="615"/>
      <c r="K445" s="615"/>
      <c r="L445" s="615"/>
      <c r="M445" s="615"/>
      <c r="N445" s="615"/>
      <c r="O445" s="615"/>
      <c r="P445" s="615"/>
      <c r="Q445" s="615"/>
      <c r="R445" s="615"/>
      <c r="S445" s="615"/>
      <c r="T445" s="615"/>
      <c r="U445" s="615"/>
      <c r="V445" s="615"/>
      <c r="W445" s="615"/>
      <c r="X445" s="615"/>
      <c r="Y445" s="615"/>
      <c r="Z445" s="615"/>
      <c r="AA445" s="615"/>
      <c r="AB445" s="615"/>
      <c r="AC445" s="615"/>
      <c r="AD445" s="615"/>
      <c r="AE445" s="615"/>
      <c r="AF445" s="615"/>
      <c r="AG445" s="615"/>
      <c r="AH445" s="615"/>
      <c r="AI445" s="615"/>
      <c r="AJ445" s="281"/>
      <c r="AK445" s="281"/>
      <c r="AL445" s="279"/>
      <c r="AM445" s="279"/>
      <c r="AN445" s="279"/>
      <c r="AO445" s="279"/>
      <c r="AP445" s="480"/>
    </row>
    <row r="446" spans="1:42" hidden="1" x14ac:dyDescent="0.25">
      <c r="A446" s="614"/>
      <c r="B446" s="615"/>
      <c r="C446" s="615"/>
      <c r="D446" s="615"/>
      <c r="E446" s="615"/>
      <c r="F446" s="615"/>
      <c r="G446" s="615"/>
      <c r="H446" s="615"/>
      <c r="I446" s="615"/>
      <c r="J446" s="615"/>
      <c r="K446" s="615"/>
      <c r="L446" s="615"/>
      <c r="M446" s="615"/>
      <c r="N446" s="615"/>
      <c r="O446" s="615"/>
      <c r="P446" s="615"/>
      <c r="Q446" s="615"/>
      <c r="R446" s="615"/>
      <c r="S446" s="615"/>
      <c r="T446" s="615"/>
      <c r="U446" s="615"/>
      <c r="V446" s="615"/>
      <c r="W446" s="615"/>
      <c r="X446" s="615"/>
      <c r="Y446" s="615"/>
      <c r="Z446" s="615"/>
      <c r="AA446" s="615"/>
      <c r="AB446" s="615"/>
      <c r="AC446" s="615"/>
      <c r="AD446" s="615"/>
      <c r="AE446" s="615"/>
      <c r="AF446" s="615"/>
      <c r="AG446" s="615"/>
      <c r="AH446" s="615"/>
      <c r="AI446" s="615"/>
      <c r="AJ446" s="281"/>
      <c r="AK446" s="281"/>
      <c r="AL446" s="279"/>
      <c r="AM446" s="279"/>
      <c r="AN446" s="279"/>
      <c r="AO446" s="279"/>
      <c r="AP446" s="480"/>
    </row>
    <row r="447" spans="1:42" hidden="1" x14ac:dyDescent="0.25">
      <c r="A447" s="614"/>
      <c r="B447" s="615"/>
      <c r="C447" s="615"/>
      <c r="D447" s="615"/>
      <c r="E447" s="615"/>
      <c r="F447" s="615"/>
      <c r="G447" s="615"/>
      <c r="H447" s="615"/>
      <c r="I447" s="615"/>
      <c r="J447" s="615"/>
      <c r="K447" s="615"/>
      <c r="L447" s="615"/>
      <c r="M447" s="615"/>
      <c r="N447" s="615"/>
      <c r="O447" s="615"/>
      <c r="P447" s="615"/>
      <c r="Q447" s="615"/>
      <c r="R447" s="615"/>
      <c r="S447" s="615"/>
      <c r="T447" s="615"/>
      <c r="U447" s="615"/>
      <c r="V447" s="615"/>
      <c r="W447" s="615"/>
      <c r="X447" s="615"/>
      <c r="Y447" s="615"/>
      <c r="Z447" s="615"/>
      <c r="AA447" s="615"/>
      <c r="AB447" s="615"/>
      <c r="AC447" s="615"/>
      <c r="AD447" s="615"/>
      <c r="AE447" s="615"/>
      <c r="AF447" s="615"/>
      <c r="AG447" s="615"/>
      <c r="AH447" s="615"/>
      <c r="AI447" s="615"/>
      <c r="AJ447" s="281"/>
      <c r="AK447" s="281"/>
      <c r="AL447" s="279"/>
      <c r="AM447" s="279"/>
      <c r="AN447" s="279"/>
      <c r="AO447" s="279"/>
      <c r="AP447" s="480"/>
    </row>
    <row r="448" spans="1:42" hidden="1" x14ac:dyDescent="0.25">
      <c r="A448" s="614"/>
      <c r="B448" s="615"/>
      <c r="C448" s="615"/>
      <c r="D448" s="615"/>
      <c r="E448" s="615"/>
      <c r="F448" s="615"/>
      <c r="G448" s="615"/>
      <c r="H448" s="615"/>
      <c r="I448" s="615"/>
      <c r="J448" s="615"/>
      <c r="K448" s="615"/>
      <c r="L448" s="615"/>
      <c r="M448" s="615"/>
      <c r="N448" s="615"/>
      <c r="O448" s="615"/>
      <c r="P448" s="615"/>
      <c r="Q448" s="615"/>
      <c r="R448" s="615"/>
      <c r="S448" s="615"/>
      <c r="T448" s="615"/>
      <c r="U448" s="615"/>
      <c r="V448" s="615"/>
      <c r="W448" s="615"/>
      <c r="X448" s="615"/>
      <c r="Y448" s="615"/>
      <c r="Z448" s="615"/>
      <c r="AA448" s="615"/>
      <c r="AB448" s="615"/>
      <c r="AC448" s="615"/>
      <c r="AD448" s="615"/>
      <c r="AE448" s="615"/>
      <c r="AF448" s="615"/>
      <c r="AG448" s="615"/>
      <c r="AH448" s="615"/>
      <c r="AI448" s="615"/>
      <c r="AJ448" s="281"/>
      <c r="AK448" s="281"/>
      <c r="AL448" s="279"/>
      <c r="AM448" s="279"/>
      <c r="AN448" s="279"/>
      <c r="AO448" s="279"/>
      <c r="AP448" s="480"/>
    </row>
    <row r="449" spans="1:42" hidden="1" x14ac:dyDescent="0.25">
      <c r="A449" s="614"/>
      <c r="B449" s="615"/>
      <c r="C449" s="615"/>
      <c r="D449" s="615"/>
      <c r="E449" s="615"/>
      <c r="F449" s="615"/>
      <c r="G449" s="615"/>
      <c r="H449" s="615"/>
      <c r="I449" s="615"/>
      <c r="J449" s="615"/>
      <c r="K449" s="615"/>
      <c r="L449" s="615"/>
      <c r="M449" s="615"/>
      <c r="N449" s="615"/>
      <c r="O449" s="615"/>
      <c r="P449" s="615"/>
      <c r="Q449" s="615"/>
      <c r="R449" s="615"/>
      <c r="S449" s="615"/>
      <c r="T449" s="615"/>
      <c r="U449" s="615"/>
      <c r="V449" s="615"/>
      <c r="W449" s="615"/>
      <c r="X449" s="615"/>
      <c r="Y449" s="615"/>
      <c r="Z449" s="615"/>
      <c r="AA449" s="615"/>
      <c r="AB449" s="615"/>
      <c r="AC449" s="615"/>
      <c r="AD449" s="615"/>
      <c r="AE449" s="615"/>
      <c r="AF449" s="615"/>
      <c r="AG449" s="615"/>
      <c r="AH449" s="615"/>
      <c r="AI449" s="615"/>
      <c r="AJ449" s="618"/>
      <c r="AK449" s="618"/>
      <c r="AL449" s="618"/>
      <c r="AM449" s="618"/>
      <c r="AN449" s="618"/>
      <c r="AO449" s="618"/>
      <c r="AP449" s="483"/>
    </row>
    <row r="450" spans="1:42" hidden="1" x14ac:dyDescent="0.25">
      <c r="A450" s="608" t="s">
        <v>717</v>
      </c>
      <c r="B450" s="609"/>
      <c r="C450" s="609"/>
      <c r="D450" s="609"/>
      <c r="E450" s="609"/>
      <c r="F450" s="609"/>
      <c r="G450" s="609"/>
      <c r="H450" s="609"/>
      <c r="I450" s="609"/>
      <c r="J450" s="609"/>
      <c r="K450" s="609"/>
      <c r="L450" s="609"/>
      <c r="M450" s="609"/>
      <c r="N450" s="609"/>
      <c r="O450" s="609"/>
      <c r="P450" s="609"/>
      <c r="Q450" s="609"/>
      <c r="R450" s="609"/>
      <c r="S450" s="609"/>
      <c r="T450" s="609"/>
      <c r="U450" s="609"/>
      <c r="V450" s="609"/>
      <c r="W450" s="609"/>
      <c r="X450" s="609"/>
      <c r="Y450" s="609"/>
      <c r="Z450" s="609"/>
      <c r="AA450" s="609"/>
      <c r="AB450" s="609"/>
      <c r="AC450" s="609"/>
      <c r="AD450" s="609"/>
      <c r="AE450" s="609"/>
      <c r="AF450" s="609"/>
      <c r="AG450" s="609"/>
      <c r="AH450" s="609"/>
      <c r="AI450" s="609"/>
      <c r="AJ450" s="610" t="s">
        <v>13</v>
      </c>
      <c r="AK450" s="610"/>
      <c r="AL450" s="663"/>
      <c r="AM450" s="663"/>
      <c r="AN450" s="663"/>
      <c r="AO450" s="663"/>
      <c r="AP450" s="480">
        <f>ROUND(SUM(AP418:AP449),2)</f>
        <v>60.92</v>
      </c>
    </row>
    <row r="451" spans="1:42" ht="15" hidden="1" x14ac:dyDescent="0.25">
      <c r="A451" s="608"/>
      <c r="B451" s="609"/>
      <c r="C451" s="609"/>
      <c r="D451" s="609"/>
      <c r="E451" s="609"/>
      <c r="F451" s="609"/>
      <c r="G451" s="609"/>
      <c r="H451" s="609"/>
      <c r="I451" s="609"/>
      <c r="J451" s="609"/>
      <c r="K451" s="609"/>
      <c r="L451" s="609"/>
      <c r="M451" s="609"/>
      <c r="N451" s="609"/>
      <c r="O451" s="609"/>
      <c r="P451" s="609"/>
      <c r="Q451" s="609"/>
      <c r="R451" s="609"/>
      <c r="S451" s="609"/>
      <c r="T451" s="609"/>
      <c r="U451" s="609"/>
      <c r="V451" s="609"/>
      <c r="W451" s="609"/>
      <c r="X451" s="609"/>
      <c r="Y451" s="609"/>
      <c r="Z451" s="609"/>
      <c r="AA451" s="609"/>
      <c r="AB451" s="609"/>
      <c r="AC451" s="609"/>
      <c r="AD451" s="609"/>
      <c r="AE451" s="609"/>
      <c r="AF451" s="609"/>
      <c r="AG451" s="609"/>
      <c r="AH451" s="609"/>
      <c r="AI451" s="609"/>
      <c r="AJ451" s="611" t="s">
        <v>14</v>
      </c>
      <c r="AK451" s="611"/>
      <c r="AL451" s="664"/>
      <c r="AM451" s="664"/>
      <c r="AN451" s="664"/>
      <c r="AO451" s="664"/>
      <c r="AP451" s="482">
        <f>+AP450</f>
        <v>60.92</v>
      </c>
    </row>
    <row r="452" spans="1:42" ht="15" hidden="1" x14ac:dyDescent="0.25">
      <c r="A452" s="605"/>
      <c r="B452" s="606"/>
      <c r="C452" s="606"/>
      <c r="D452" s="606"/>
      <c r="E452" s="606"/>
      <c r="F452" s="606"/>
      <c r="G452" s="606"/>
      <c r="H452" s="606"/>
      <c r="I452" s="606"/>
      <c r="J452" s="606"/>
      <c r="K452" s="606"/>
      <c r="L452" s="606"/>
      <c r="M452" s="606"/>
      <c r="N452" s="606"/>
      <c r="O452" s="606"/>
      <c r="P452" s="606"/>
      <c r="Q452" s="606"/>
      <c r="R452" s="606"/>
      <c r="S452" s="606"/>
      <c r="T452" s="606"/>
      <c r="U452" s="606"/>
      <c r="V452" s="606"/>
      <c r="W452" s="606"/>
      <c r="X452" s="606"/>
      <c r="Y452" s="606"/>
      <c r="Z452" s="606" t="s">
        <v>15</v>
      </c>
      <c r="AA452" s="606"/>
      <c r="AB452" s="606"/>
      <c r="AC452" s="606"/>
      <c r="AD452" s="606"/>
      <c r="AE452" s="606"/>
      <c r="AF452" s="606"/>
      <c r="AG452" s="606"/>
      <c r="AH452" s="606"/>
      <c r="AI452" s="606"/>
      <c r="AJ452" s="606"/>
      <c r="AK452" s="606"/>
      <c r="AL452" s="606"/>
      <c r="AM452" s="606"/>
      <c r="AN452" s="606"/>
      <c r="AO452" s="606"/>
      <c r="AP452" s="607"/>
    </row>
    <row r="453" spans="1:42" hidden="1" x14ac:dyDescent="0.25">
      <c r="A453" s="605"/>
      <c r="B453" s="606"/>
      <c r="C453" s="606"/>
      <c r="D453" s="606"/>
      <c r="E453" s="606"/>
      <c r="F453" s="606"/>
      <c r="G453" s="606"/>
      <c r="H453" s="606"/>
      <c r="I453" s="606"/>
      <c r="J453" s="606"/>
      <c r="K453" s="606"/>
      <c r="L453" s="606"/>
      <c r="M453" s="606"/>
      <c r="N453" s="606"/>
      <c r="O453" s="606"/>
      <c r="P453" s="606"/>
      <c r="Q453" s="606"/>
      <c r="R453" s="606"/>
      <c r="S453" s="606"/>
      <c r="T453" s="606"/>
      <c r="U453" s="606"/>
      <c r="V453" s="606"/>
      <c r="W453" s="606"/>
      <c r="X453" s="606"/>
      <c r="Y453" s="606"/>
      <c r="Z453" s="606"/>
      <c r="AA453" s="606"/>
      <c r="AB453" s="606"/>
      <c r="AC453" s="606"/>
      <c r="AD453" s="606"/>
      <c r="AE453" s="606"/>
      <c r="AF453" s="606"/>
      <c r="AG453" s="606"/>
      <c r="AH453" s="606"/>
      <c r="AI453" s="606"/>
      <c r="AJ453" s="606"/>
      <c r="AK453" s="606"/>
      <c r="AL453" s="606"/>
      <c r="AM453" s="606"/>
      <c r="AN453" s="606"/>
      <c r="AO453" s="606"/>
      <c r="AP453" s="607"/>
    </row>
    <row r="454" spans="1:42" hidden="1" x14ac:dyDescent="0.25">
      <c r="A454" s="605"/>
      <c r="B454" s="606"/>
      <c r="C454" s="606"/>
      <c r="D454" s="606"/>
      <c r="E454" s="606"/>
      <c r="F454" s="606"/>
      <c r="G454" s="606"/>
      <c r="H454" s="606"/>
      <c r="I454" s="606"/>
      <c r="J454" s="606"/>
      <c r="K454" s="606"/>
      <c r="L454" s="606"/>
      <c r="M454" s="606"/>
      <c r="N454" s="606"/>
      <c r="O454" s="606"/>
      <c r="P454" s="606"/>
      <c r="Q454" s="606"/>
      <c r="R454" s="606"/>
      <c r="S454" s="606"/>
      <c r="T454" s="606"/>
      <c r="U454" s="606"/>
      <c r="V454" s="606"/>
      <c r="W454" s="606"/>
      <c r="X454" s="606"/>
      <c r="Y454" s="606"/>
      <c r="Z454" s="606"/>
      <c r="AA454" s="606"/>
      <c r="AB454" s="606"/>
      <c r="AC454" s="606"/>
      <c r="AD454" s="606"/>
      <c r="AE454" s="606"/>
      <c r="AF454" s="606"/>
      <c r="AG454" s="606"/>
      <c r="AH454" s="606"/>
      <c r="AI454" s="606"/>
      <c r="AJ454" s="606"/>
      <c r="AK454" s="606"/>
      <c r="AL454" s="606"/>
      <c r="AM454" s="606"/>
      <c r="AN454" s="606"/>
      <c r="AO454" s="606"/>
      <c r="AP454" s="607"/>
    </row>
    <row r="455" spans="1:42" hidden="1" x14ac:dyDescent="0.25">
      <c r="A455" s="605"/>
      <c r="B455" s="606"/>
      <c r="C455" s="606"/>
      <c r="D455" s="606"/>
      <c r="E455" s="606"/>
      <c r="F455" s="606"/>
      <c r="G455" s="606"/>
      <c r="H455" s="606"/>
      <c r="I455" s="606"/>
      <c r="J455" s="606"/>
      <c r="K455" s="606"/>
      <c r="L455" s="606"/>
      <c r="M455" s="606"/>
      <c r="N455" s="606"/>
      <c r="O455" s="606"/>
      <c r="P455" s="606"/>
      <c r="Q455" s="606"/>
      <c r="R455" s="606"/>
      <c r="S455" s="606"/>
      <c r="T455" s="606"/>
      <c r="U455" s="606"/>
      <c r="V455" s="606"/>
      <c r="W455" s="606"/>
      <c r="X455" s="606"/>
      <c r="Y455" s="606"/>
      <c r="Z455" s="606"/>
      <c r="AA455" s="606"/>
      <c r="AB455" s="606"/>
      <c r="AC455" s="606"/>
      <c r="AD455" s="606"/>
      <c r="AE455" s="606"/>
      <c r="AF455" s="606"/>
      <c r="AG455" s="606"/>
      <c r="AH455" s="606"/>
      <c r="AI455" s="606"/>
      <c r="AJ455" s="606"/>
      <c r="AK455" s="606"/>
      <c r="AL455" s="606"/>
      <c r="AM455" s="606"/>
      <c r="AN455" s="606"/>
      <c r="AO455" s="606"/>
      <c r="AP455" s="607"/>
    </row>
    <row r="456" spans="1:42" ht="15.6" hidden="1" thickBot="1" x14ac:dyDescent="0.3">
      <c r="A456" s="599"/>
      <c r="B456" s="600"/>
      <c r="C456" s="600"/>
      <c r="D456" s="600"/>
      <c r="E456" s="600"/>
      <c r="F456" s="600"/>
      <c r="G456" s="600"/>
      <c r="H456" s="600"/>
      <c r="I456" s="600"/>
      <c r="J456" s="600"/>
      <c r="K456" s="600"/>
      <c r="L456" s="600"/>
      <c r="M456" s="600"/>
      <c r="N456" s="600"/>
      <c r="O456" s="600"/>
      <c r="P456" s="600"/>
      <c r="Q456" s="600"/>
      <c r="R456" s="600"/>
      <c r="S456" s="600"/>
      <c r="T456" s="600"/>
      <c r="U456" s="600"/>
      <c r="V456" s="600"/>
      <c r="W456" s="600"/>
      <c r="X456" s="600"/>
      <c r="Y456" s="600"/>
      <c r="Z456" s="600"/>
      <c r="AA456" s="600"/>
      <c r="AB456" s="600"/>
      <c r="AC456" s="600"/>
      <c r="AD456" s="600"/>
      <c r="AE456" s="600"/>
      <c r="AF456" s="600"/>
      <c r="AG456" s="600"/>
      <c r="AH456" s="600"/>
      <c r="AI456" s="600"/>
      <c r="AJ456" s="600"/>
      <c r="AK456" s="600"/>
      <c r="AL456" s="600"/>
      <c r="AM456" s="600"/>
      <c r="AN456" s="600"/>
      <c r="AO456" s="600"/>
      <c r="AP456" s="601"/>
    </row>
    <row r="457" spans="1:42" ht="13.95" hidden="1" customHeight="1" x14ac:dyDescent="0.25">
      <c r="A457" s="636" t="str">
        <f>+$A$1</f>
        <v>MEMORIA DE CÁLCULO CANAL PRADOS DEL ESTE</v>
      </c>
      <c r="B457" s="637"/>
      <c r="C457" s="637"/>
      <c r="D457" s="637"/>
      <c r="E457" s="637"/>
      <c r="F457" s="637"/>
      <c r="G457" s="637"/>
      <c r="H457" s="637"/>
      <c r="I457" s="637"/>
      <c r="J457" s="637"/>
      <c r="K457" s="637"/>
      <c r="L457" s="637"/>
      <c r="M457" s="637"/>
      <c r="N457" s="637"/>
      <c r="O457" s="637"/>
      <c r="P457" s="637"/>
      <c r="Q457" s="637"/>
      <c r="R457" s="637"/>
      <c r="S457" s="637"/>
      <c r="T457" s="637"/>
      <c r="U457" s="637"/>
      <c r="V457" s="637"/>
      <c r="W457" s="637"/>
      <c r="X457" s="637"/>
      <c r="Y457" s="637"/>
      <c r="Z457" s="637"/>
      <c r="AA457" s="637"/>
      <c r="AB457" s="637"/>
      <c r="AC457" s="637"/>
      <c r="AD457" s="637"/>
      <c r="AE457" s="637"/>
      <c r="AF457" s="637"/>
      <c r="AG457" s="637"/>
      <c r="AH457" s="637"/>
      <c r="AI457" s="637"/>
      <c r="AJ457" s="637"/>
      <c r="AK457" s="640" t="str">
        <f>+$AK$1</f>
        <v>FECHA DE EMISION:                                           JULIO 2023</v>
      </c>
      <c r="AL457" s="640"/>
      <c r="AM457" s="640"/>
      <c r="AN457" s="640"/>
      <c r="AO457" s="640"/>
      <c r="AP457" s="642"/>
    </row>
    <row r="458" spans="1:42" ht="13.95" hidden="1" customHeight="1" x14ac:dyDescent="0.25">
      <c r="A458" s="638"/>
      <c r="B458" s="639"/>
      <c r="C458" s="639"/>
      <c r="D458" s="639"/>
      <c r="E458" s="639"/>
      <c r="F458" s="639"/>
      <c r="G458" s="639"/>
      <c r="H458" s="639"/>
      <c r="I458" s="639"/>
      <c r="J458" s="639"/>
      <c r="K458" s="639"/>
      <c r="L458" s="639"/>
      <c r="M458" s="639"/>
      <c r="N458" s="639"/>
      <c r="O458" s="639"/>
      <c r="P458" s="639"/>
      <c r="Q458" s="639"/>
      <c r="R458" s="639"/>
      <c r="S458" s="639"/>
      <c r="T458" s="639"/>
      <c r="U458" s="639"/>
      <c r="V458" s="639"/>
      <c r="W458" s="639"/>
      <c r="X458" s="639"/>
      <c r="Y458" s="639"/>
      <c r="Z458" s="639"/>
      <c r="AA458" s="639"/>
      <c r="AB458" s="639"/>
      <c r="AC458" s="639"/>
      <c r="AD458" s="639"/>
      <c r="AE458" s="639"/>
      <c r="AF458" s="639"/>
      <c r="AG458" s="639"/>
      <c r="AH458" s="639"/>
      <c r="AI458" s="639"/>
      <c r="AJ458" s="639"/>
      <c r="AK458" s="641"/>
      <c r="AL458" s="641"/>
      <c r="AM458" s="641"/>
      <c r="AN458" s="641"/>
      <c r="AO458" s="641"/>
      <c r="AP458" s="643"/>
    </row>
    <row r="459" spans="1:42" ht="13.95" hidden="1" customHeight="1" x14ac:dyDescent="0.25">
      <c r="A459" s="638"/>
      <c r="B459" s="639"/>
      <c r="C459" s="639"/>
      <c r="D459" s="639"/>
      <c r="E459" s="639"/>
      <c r="F459" s="639"/>
      <c r="G459" s="639"/>
      <c r="H459" s="639"/>
      <c r="I459" s="639"/>
      <c r="J459" s="639"/>
      <c r="K459" s="639"/>
      <c r="L459" s="639"/>
      <c r="M459" s="639"/>
      <c r="N459" s="639"/>
      <c r="O459" s="639"/>
      <c r="P459" s="639"/>
      <c r="Q459" s="639"/>
      <c r="R459" s="639"/>
      <c r="S459" s="639"/>
      <c r="T459" s="639"/>
      <c r="U459" s="639"/>
      <c r="V459" s="639"/>
      <c r="W459" s="639"/>
      <c r="X459" s="639"/>
      <c r="Y459" s="639"/>
      <c r="Z459" s="639"/>
      <c r="AA459" s="639"/>
      <c r="AB459" s="639"/>
      <c r="AC459" s="639"/>
      <c r="AD459" s="639"/>
      <c r="AE459" s="639"/>
      <c r="AF459" s="639"/>
      <c r="AG459" s="639"/>
      <c r="AH459" s="639"/>
      <c r="AI459" s="639"/>
      <c r="AJ459" s="639"/>
      <c r="AK459" s="641"/>
      <c r="AL459" s="641"/>
      <c r="AM459" s="641"/>
      <c r="AN459" s="641"/>
      <c r="AO459" s="641"/>
      <c r="AP459" s="643"/>
    </row>
    <row r="460" spans="1:42" ht="13.95" hidden="1" customHeight="1" x14ac:dyDescent="0.25">
      <c r="A460" s="638"/>
      <c r="B460" s="639"/>
      <c r="C460" s="639"/>
      <c r="D460" s="639"/>
      <c r="E460" s="639"/>
      <c r="F460" s="639"/>
      <c r="G460" s="639"/>
      <c r="H460" s="639"/>
      <c r="I460" s="639"/>
      <c r="J460" s="639"/>
      <c r="K460" s="639"/>
      <c r="L460" s="639"/>
      <c r="M460" s="639"/>
      <c r="N460" s="639"/>
      <c r="O460" s="639"/>
      <c r="P460" s="639"/>
      <c r="Q460" s="639"/>
      <c r="R460" s="639"/>
      <c r="S460" s="639"/>
      <c r="T460" s="639"/>
      <c r="U460" s="639"/>
      <c r="V460" s="639"/>
      <c r="W460" s="639"/>
      <c r="X460" s="639"/>
      <c r="Y460" s="639"/>
      <c r="Z460" s="639"/>
      <c r="AA460" s="639"/>
      <c r="AB460" s="639"/>
      <c r="AC460" s="639"/>
      <c r="AD460" s="639"/>
      <c r="AE460" s="639"/>
      <c r="AF460" s="639"/>
      <c r="AG460" s="639"/>
      <c r="AH460" s="639"/>
      <c r="AI460" s="639"/>
      <c r="AJ460" s="639"/>
      <c r="AK460" s="641"/>
      <c r="AL460" s="641"/>
      <c r="AM460" s="641"/>
      <c r="AN460" s="641"/>
      <c r="AO460" s="641"/>
      <c r="AP460" s="643"/>
    </row>
    <row r="461" spans="1:42" ht="13.95" hidden="1" customHeight="1" x14ac:dyDescent="0.25">
      <c r="A461" s="638"/>
      <c r="B461" s="639"/>
      <c r="C461" s="639"/>
      <c r="D461" s="639"/>
      <c r="E461" s="639"/>
      <c r="F461" s="639"/>
      <c r="G461" s="639"/>
      <c r="H461" s="639"/>
      <c r="I461" s="639"/>
      <c r="J461" s="639"/>
      <c r="K461" s="639"/>
      <c r="L461" s="639"/>
      <c r="M461" s="639"/>
      <c r="N461" s="639"/>
      <c r="O461" s="639"/>
      <c r="P461" s="639"/>
      <c r="Q461" s="639"/>
      <c r="R461" s="639"/>
      <c r="S461" s="639"/>
      <c r="T461" s="639"/>
      <c r="U461" s="639"/>
      <c r="V461" s="639"/>
      <c r="W461" s="639"/>
      <c r="X461" s="639"/>
      <c r="Y461" s="639"/>
      <c r="Z461" s="639"/>
      <c r="AA461" s="639"/>
      <c r="AB461" s="639"/>
      <c r="AC461" s="639"/>
      <c r="AD461" s="639"/>
      <c r="AE461" s="639"/>
      <c r="AF461" s="639"/>
      <c r="AG461" s="639"/>
      <c r="AH461" s="639"/>
      <c r="AI461" s="639"/>
      <c r="AJ461" s="639"/>
      <c r="AK461" s="641"/>
      <c r="AL461" s="641"/>
      <c r="AM461" s="641"/>
      <c r="AN461" s="641"/>
      <c r="AO461" s="641"/>
      <c r="AP461" s="643"/>
    </row>
    <row r="462" spans="1:42" ht="13.95" hidden="1" customHeight="1" x14ac:dyDescent="0.25">
      <c r="A462" s="638"/>
      <c r="B462" s="639"/>
      <c r="C462" s="639"/>
      <c r="D462" s="639"/>
      <c r="E462" s="639"/>
      <c r="F462" s="639"/>
      <c r="G462" s="639"/>
      <c r="H462" s="639"/>
      <c r="I462" s="639"/>
      <c r="J462" s="639"/>
      <c r="K462" s="639"/>
      <c r="L462" s="639"/>
      <c r="M462" s="639"/>
      <c r="N462" s="639"/>
      <c r="O462" s="639"/>
      <c r="P462" s="639"/>
      <c r="Q462" s="639"/>
      <c r="R462" s="639"/>
      <c r="S462" s="639"/>
      <c r="T462" s="639"/>
      <c r="U462" s="639"/>
      <c r="V462" s="639"/>
      <c r="W462" s="639"/>
      <c r="X462" s="639"/>
      <c r="Y462" s="639"/>
      <c r="Z462" s="639"/>
      <c r="AA462" s="639"/>
      <c r="AB462" s="639"/>
      <c r="AC462" s="639"/>
      <c r="AD462" s="639"/>
      <c r="AE462" s="639"/>
      <c r="AF462" s="639"/>
      <c r="AG462" s="639"/>
      <c r="AH462" s="639"/>
      <c r="AI462" s="639"/>
      <c r="AJ462" s="639"/>
      <c r="AK462" s="641"/>
      <c r="AL462" s="641"/>
      <c r="AM462" s="641"/>
      <c r="AN462" s="641"/>
      <c r="AO462" s="641"/>
      <c r="AP462" s="643"/>
    </row>
    <row r="463" spans="1:42" ht="13.95" hidden="1" customHeight="1" x14ac:dyDescent="0.25">
      <c r="A463" s="638"/>
      <c r="B463" s="639"/>
      <c r="C463" s="639"/>
      <c r="D463" s="639"/>
      <c r="E463" s="639"/>
      <c r="F463" s="639"/>
      <c r="G463" s="639"/>
      <c r="H463" s="639"/>
      <c r="I463" s="639"/>
      <c r="J463" s="639"/>
      <c r="K463" s="639"/>
      <c r="L463" s="639"/>
      <c r="M463" s="639"/>
      <c r="N463" s="639"/>
      <c r="O463" s="639"/>
      <c r="P463" s="639"/>
      <c r="Q463" s="639"/>
      <c r="R463" s="639"/>
      <c r="S463" s="639"/>
      <c r="T463" s="639"/>
      <c r="U463" s="639"/>
      <c r="V463" s="639"/>
      <c r="W463" s="639"/>
      <c r="X463" s="639"/>
      <c r="Y463" s="639"/>
      <c r="Z463" s="639"/>
      <c r="AA463" s="639"/>
      <c r="AB463" s="639"/>
      <c r="AC463" s="639"/>
      <c r="AD463" s="639"/>
      <c r="AE463" s="639"/>
      <c r="AF463" s="639"/>
      <c r="AG463" s="639"/>
      <c r="AH463" s="639"/>
      <c r="AI463" s="639"/>
      <c r="AJ463" s="639"/>
      <c r="AK463" s="641" t="s">
        <v>19</v>
      </c>
      <c r="AL463" s="641"/>
      <c r="AM463" s="641"/>
      <c r="AN463" s="641">
        <v>1</v>
      </c>
      <c r="AO463" s="641"/>
      <c r="AP463" s="643"/>
    </row>
    <row r="464" spans="1:42" ht="13.95" hidden="1" customHeight="1" x14ac:dyDescent="0.25">
      <c r="A464" s="638"/>
      <c r="B464" s="639"/>
      <c r="C464" s="639"/>
      <c r="D464" s="639"/>
      <c r="E464" s="639"/>
      <c r="F464" s="639"/>
      <c r="G464" s="639"/>
      <c r="H464" s="639"/>
      <c r="I464" s="639"/>
      <c r="J464" s="639"/>
      <c r="K464" s="639"/>
      <c r="L464" s="639"/>
      <c r="M464" s="639"/>
      <c r="N464" s="639"/>
      <c r="O464" s="639"/>
      <c r="P464" s="639"/>
      <c r="Q464" s="639"/>
      <c r="R464" s="639"/>
      <c r="S464" s="639"/>
      <c r="T464" s="639"/>
      <c r="U464" s="639"/>
      <c r="V464" s="639"/>
      <c r="W464" s="639"/>
      <c r="X464" s="639"/>
      <c r="Y464" s="639"/>
      <c r="Z464" s="639"/>
      <c r="AA464" s="639"/>
      <c r="AB464" s="639"/>
      <c r="AC464" s="639"/>
      <c r="AD464" s="639"/>
      <c r="AE464" s="639"/>
      <c r="AF464" s="639"/>
      <c r="AG464" s="639"/>
      <c r="AH464" s="639"/>
      <c r="AI464" s="639"/>
      <c r="AJ464" s="639"/>
      <c r="AK464" s="641"/>
      <c r="AL464" s="641"/>
      <c r="AM464" s="641"/>
      <c r="AN464" s="641"/>
      <c r="AO464" s="641"/>
      <c r="AP464" s="643"/>
    </row>
    <row r="465" spans="1:42" ht="13.95" hidden="1" customHeight="1" x14ac:dyDescent="0.25">
      <c r="A465" s="632" t="s">
        <v>1</v>
      </c>
      <c r="B465" s="633"/>
      <c r="C465" s="633"/>
      <c r="D465" s="633"/>
      <c r="E465" s="633"/>
      <c r="F465" s="633"/>
      <c r="G465" s="633"/>
      <c r="H465" s="633"/>
      <c r="I465" s="633"/>
      <c r="J465" s="633"/>
      <c r="K465" s="633"/>
      <c r="L465" s="633"/>
      <c r="M465" s="633"/>
      <c r="N465" s="633"/>
      <c r="O465" s="633"/>
      <c r="P465" s="633"/>
      <c r="Q465" s="633"/>
      <c r="R465" s="633"/>
      <c r="S465" s="633"/>
      <c r="T465" s="633"/>
      <c r="U465" s="633"/>
      <c r="V465" s="633"/>
      <c r="W465" s="633"/>
      <c r="X465" s="633"/>
      <c r="Y465" s="633"/>
      <c r="Z465" s="633"/>
      <c r="AA465" s="633"/>
      <c r="AB465" s="633"/>
      <c r="AC465" s="633"/>
      <c r="AD465" s="633"/>
      <c r="AE465" s="633"/>
      <c r="AF465" s="633"/>
      <c r="AG465" s="633"/>
      <c r="AH465" s="633"/>
      <c r="AI465" s="633"/>
      <c r="AJ465" s="633"/>
      <c r="AK465" s="633"/>
      <c r="AL465" s="633"/>
      <c r="AM465" s="633"/>
      <c r="AN465" s="633"/>
      <c r="AO465" s="633"/>
      <c r="AP465" s="634"/>
    </row>
    <row r="466" spans="1:42" ht="13.95" hidden="1" customHeight="1" x14ac:dyDescent="0.25">
      <c r="A466" s="632"/>
      <c r="B466" s="633"/>
      <c r="C466" s="633"/>
      <c r="D466" s="633"/>
      <c r="E466" s="633"/>
      <c r="F466" s="633"/>
      <c r="G466" s="633"/>
      <c r="H466" s="633"/>
      <c r="I466" s="633"/>
      <c r="J466" s="633"/>
      <c r="K466" s="633"/>
      <c r="L466" s="633"/>
      <c r="M466" s="633"/>
      <c r="N466" s="633"/>
      <c r="O466" s="633"/>
      <c r="P466" s="633"/>
      <c r="Q466" s="633"/>
      <c r="R466" s="633"/>
      <c r="S466" s="633"/>
      <c r="T466" s="633"/>
      <c r="U466" s="633"/>
      <c r="V466" s="633"/>
      <c r="W466" s="633"/>
      <c r="X466" s="633"/>
      <c r="Y466" s="633"/>
      <c r="Z466" s="633"/>
      <c r="AA466" s="633"/>
      <c r="AB466" s="633"/>
      <c r="AC466" s="633"/>
      <c r="AD466" s="633"/>
      <c r="AE466" s="633"/>
      <c r="AF466" s="633"/>
      <c r="AG466" s="633"/>
      <c r="AH466" s="633"/>
      <c r="AI466" s="633"/>
      <c r="AJ466" s="633"/>
      <c r="AK466" s="633"/>
      <c r="AL466" s="633"/>
      <c r="AM466" s="633"/>
      <c r="AN466" s="633"/>
      <c r="AO466" s="633"/>
      <c r="AP466" s="634"/>
    </row>
    <row r="467" spans="1:42" ht="30" hidden="1" customHeight="1" x14ac:dyDescent="0.25">
      <c r="A467" s="619" t="s">
        <v>2</v>
      </c>
      <c r="B467" s="620"/>
      <c r="C467" s="620"/>
      <c r="D467" s="620"/>
      <c r="E467" s="620"/>
      <c r="F467" s="620"/>
      <c r="G467" s="620"/>
      <c r="H467" s="620"/>
      <c r="I467" s="620"/>
      <c r="J467" s="620"/>
      <c r="K467" s="620"/>
      <c r="L467" s="620"/>
      <c r="M467" s="621" t="str">
        <f>+$M$11</f>
        <v>CANAL DE AGUAS LLUVIAS EN EL SECTOR PRADOS DEL ESTE, SAN JOSÉ DE CÚCUTA, NORTE DE SANTNADER</v>
      </c>
      <c r="N467" s="621"/>
      <c r="O467" s="621"/>
      <c r="P467" s="621"/>
      <c r="Q467" s="621"/>
      <c r="R467" s="621"/>
      <c r="S467" s="621"/>
      <c r="T467" s="621"/>
      <c r="U467" s="621"/>
      <c r="V467" s="621"/>
      <c r="W467" s="621"/>
      <c r="X467" s="621"/>
      <c r="Y467" s="621"/>
      <c r="Z467" s="621"/>
      <c r="AA467" s="621"/>
      <c r="AB467" s="621"/>
      <c r="AC467" s="621"/>
      <c r="AD467" s="621"/>
      <c r="AE467" s="621"/>
      <c r="AF467" s="621"/>
      <c r="AG467" s="621"/>
      <c r="AH467" s="621"/>
      <c r="AI467" s="621"/>
      <c r="AJ467" s="621"/>
      <c r="AK467" s="621"/>
      <c r="AL467" s="621"/>
      <c r="AM467" s="621"/>
      <c r="AN467" s="621"/>
      <c r="AO467" s="621"/>
      <c r="AP467" s="635"/>
    </row>
    <row r="468" spans="1:42" ht="30" hidden="1" customHeight="1" x14ac:dyDescent="0.25">
      <c r="A468" s="625" t="s">
        <v>46</v>
      </c>
      <c r="B468" s="622"/>
      <c r="C468" s="622"/>
      <c r="D468" s="622"/>
      <c r="E468" s="622"/>
      <c r="F468" s="622"/>
      <c r="G468" s="622"/>
      <c r="H468" s="622"/>
      <c r="I468" s="622"/>
      <c r="J468" s="622"/>
      <c r="K468" s="622"/>
      <c r="L468" s="622"/>
      <c r="M468" s="615" t="str">
        <f>+$M$12</f>
        <v xml:space="preserve">GESTIÓN DE RIESGOS </v>
      </c>
      <c r="N468" s="615"/>
      <c r="O468" s="615"/>
      <c r="P468" s="615"/>
      <c r="Q468" s="615"/>
      <c r="R468" s="615"/>
      <c r="S468" s="615"/>
      <c r="T468" s="615"/>
      <c r="U468" s="615"/>
      <c r="V468" s="615"/>
      <c r="W468" s="615"/>
      <c r="X468" s="615"/>
      <c r="Y468" s="615"/>
      <c r="Z468" s="615"/>
      <c r="AA468" s="615"/>
      <c r="AB468" s="615"/>
      <c r="AC468" s="615"/>
      <c r="AD468" s="615"/>
      <c r="AE468" s="615"/>
      <c r="AF468" s="615"/>
      <c r="AG468" s="615"/>
      <c r="AH468" s="615"/>
      <c r="AI468" s="615"/>
      <c r="AJ468" s="615"/>
      <c r="AK468" s="615"/>
      <c r="AL468" s="622" t="s">
        <v>3</v>
      </c>
      <c r="AM468" s="622"/>
      <c r="AN468" s="612" t="str">
        <f>+$AN$12</f>
        <v>-</v>
      </c>
      <c r="AO468" s="612"/>
      <c r="AP468" s="613"/>
    </row>
    <row r="469" spans="1:42" ht="30" hidden="1" customHeight="1" x14ac:dyDescent="0.25">
      <c r="A469" s="625" t="s">
        <v>4</v>
      </c>
      <c r="B469" s="622"/>
      <c r="C469" s="622"/>
      <c r="D469" s="622"/>
      <c r="E469" s="622"/>
      <c r="F469" s="622"/>
      <c r="G469" s="622"/>
      <c r="H469" s="622"/>
      <c r="I469" s="622"/>
      <c r="J469" s="622"/>
      <c r="K469" s="622"/>
      <c r="L469" s="622"/>
      <c r="M469" s="615" t="str">
        <f>+$M$13</f>
        <v>INTERVENTORÍA</v>
      </c>
      <c r="N469" s="615"/>
      <c r="O469" s="615"/>
      <c r="P469" s="615"/>
      <c r="Q469" s="615"/>
      <c r="R469" s="615"/>
      <c r="S469" s="615"/>
      <c r="T469" s="615"/>
      <c r="U469" s="615"/>
      <c r="V469" s="615"/>
      <c r="W469" s="615"/>
      <c r="X469" s="615"/>
      <c r="Y469" s="615"/>
      <c r="Z469" s="615"/>
      <c r="AA469" s="615"/>
      <c r="AB469" s="615"/>
      <c r="AC469" s="615"/>
      <c r="AD469" s="615"/>
      <c r="AE469" s="615"/>
      <c r="AF469" s="615"/>
      <c r="AG469" s="615"/>
      <c r="AH469" s="615"/>
      <c r="AI469" s="615"/>
      <c r="AJ469" s="615"/>
      <c r="AK469" s="615"/>
      <c r="AL469" s="622" t="s">
        <v>5</v>
      </c>
      <c r="AM469" s="622"/>
      <c r="AN469" s="626" t="str">
        <f>+$AN$13</f>
        <v>JULIO 2023</v>
      </c>
      <c r="AO469" s="627"/>
      <c r="AP469" s="628"/>
    </row>
    <row r="470" spans="1:42" ht="13.95" hidden="1" customHeight="1" x14ac:dyDescent="0.25">
      <c r="A470" s="629"/>
      <c r="B470" s="630"/>
      <c r="C470" s="630"/>
      <c r="D470" s="630"/>
      <c r="E470" s="630"/>
      <c r="F470" s="630"/>
      <c r="G470" s="630"/>
      <c r="H470" s="630"/>
      <c r="I470" s="630"/>
      <c r="J470" s="630"/>
      <c r="K470" s="630"/>
      <c r="L470" s="630"/>
      <c r="M470" s="630"/>
      <c r="N470" s="630"/>
      <c r="O470" s="630"/>
      <c r="P470" s="630"/>
      <c r="Q470" s="630"/>
      <c r="R470" s="630"/>
      <c r="S470" s="630"/>
      <c r="T470" s="630"/>
      <c r="U470" s="630"/>
      <c r="V470" s="630"/>
      <c r="W470" s="630"/>
      <c r="X470" s="630"/>
      <c r="Y470" s="630"/>
      <c r="Z470" s="630"/>
      <c r="AA470" s="630"/>
      <c r="AB470" s="630"/>
      <c r="AC470" s="630"/>
      <c r="AD470" s="630"/>
      <c r="AE470" s="630"/>
      <c r="AF470" s="630"/>
      <c r="AG470" s="630"/>
      <c r="AH470" s="630"/>
      <c r="AI470" s="630"/>
      <c r="AJ470" s="630"/>
      <c r="AK470" s="630"/>
      <c r="AL470" s="630"/>
      <c r="AM470" s="630"/>
      <c r="AN470" s="630"/>
      <c r="AO470" s="630"/>
      <c r="AP470" s="631"/>
    </row>
    <row r="471" spans="1:42" ht="30" hidden="1" customHeight="1" x14ac:dyDescent="0.25">
      <c r="A471" s="619" t="s">
        <v>6</v>
      </c>
      <c r="B471" s="620"/>
      <c r="C471" s="620"/>
      <c r="D471" s="620"/>
      <c r="E471" s="620"/>
      <c r="F471" s="620"/>
      <c r="G471" s="620"/>
      <c r="H471" s="474">
        <v>5</v>
      </c>
      <c r="I471" s="621" t="str">
        <f>IFERROR(VLOOKUP(H471,'PPTO CANAL DE AGUAS LLUVIAS'!B:G,2,FALSE),"")</f>
        <v xml:space="preserve">LIMPIEZA Y RETIRO DE ESCOMBROS </v>
      </c>
      <c r="J471" s="621"/>
      <c r="K471" s="621"/>
      <c r="L471" s="621"/>
      <c r="M471" s="621"/>
      <c r="N471" s="621"/>
      <c r="O471" s="621"/>
      <c r="P471" s="621"/>
      <c r="Q471" s="621"/>
      <c r="R471" s="621"/>
      <c r="S471" s="621"/>
      <c r="T471" s="621"/>
      <c r="U471" s="622" t="s">
        <v>0</v>
      </c>
      <c r="V471" s="622"/>
      <c r="W471" s="622"/>
      <c r="X471" s="622"/>
      <c r="Y471" s="622"/>
      <c r="Z471" s="622"/>
      <c r="AA471" s="622"/>
      <c r="AB471" s="622"/>
      <c r="AC471" s="622"/>
      <c r="AD471" s="622"/>
      <c r="AE471" s="623">
        <v>5.0199999999999996</v>
      </c>
      <c r="AF471" s="623"/>
      <c r="AG471" s="624" t="str">
        <f>IFERROR(VLOOKUP(AE471,'PPTO CANAL DE AGUAS LLUVIAS'!B:G,2,FALSE),"")</f>
        <v/>
      </c>
      <c r="AH471" s="624"/>
      <c r="AI471" s="624"/>
      <c r="AJ471" s="624"/>
      <c r="AK471" s="624"/>
      <c r="AL471" s="475" t="s">
        <v>7</v>
      </c>
      <c r="AM471" s="281" t="str">
        <f>IFERROR(VLOOKUP(AE471,'PPTO CANAL DE AGUAS LLUVIAS'!B:G,3,FALSE),"")</f>
        <v/>
      </c>
      <c r="AN471" s="475" t="s">
        <v>8</v>
      </c>
      <c r="AO471" s="612" t="str">
        <f>+$AO$15</f>
        <v>MUNICIPIO SAN JOSÉ DE CÚCUTA</v>
      </c>
      <c r="AP471" s="613"/>
    </row>
    <row r="472" spans="1:42" hidden="1" x14ac:dyDescent="0.25">
      <c r="A472" s="614"/>
      <c r="B472" s="615"/>
      <c r="C472" s="615"/>
      <c r="D472" s="615"/>
      <c r="E472" s="615"/>
      <c r="F472" s="615"/>
      <c r="G472" s="615"/>
      <c r="H472" s="615"/>
      <c r="I472" s="615"/>
      <c r="J472" s="615"/>
      <c r="K472" s="615"/>
      <c r="L472" s="615"/>
      <c r="M472" s="615"/>
      <c r="N472" s="615"/>
      <c r="O472" s="615"/>
      <c r="P472" s="615"/>
      <c r="Q472" s="615"/>
      <c r="R472" s="615"/>
      <c r="S472" s="615"/>
      <c r="T472" s="615"/>
      <c r="U472" s="615"/>
      <c r="V472" s="615"/>
      <c r="W472" s="615"/>
      <c r="X472" s="615"/>
      <c r="Y472" s="615"/>
      <c r="Z472" s="615"/>
      <c r="AA472" s="615"/>
      <c r="AB472" s="615"/>
      <c r="AC472" s="615"/>
      <c r="AD472" s="615"/>
      <c r="AE472" s="615"/>
      <c r="AF472" s="615"/>
      <c r="AG472" s="615"/>
      <c r="AH472" s="615"/>
      <c r="AI472" s="615"/>
      <c r="AJ472" s="616" t="s">
        <v>9</v>
      </c>
      <c r="AK472" s="665" t="s">
        <v>38</v>
      </c>
      <c r="AL472" s="666"/>
      <c r="AM472" s="666"/>
      <c r="AN472" s="667"/>
      <c r="AO472" s="616" t="s">
        <v>10</v>
      </c>
      <c r="AP472" s="617" t="s">
        <v>11</v>
      </c>
    </row>
    <row r="473" spans="1:42" hidden="1" x14ac:dyDescent="0.25">
      <c r="A473" s="614"/>
      <c r="B473" s="615"/>
      <c r="C473" s="615"/>
      <c r="D473" s="615"/>
      <c r="E473" s="615"/>
      <c r="F473" s="615"/>
      <c r="G473" s="615"/>
      <c r="H473" s="615"/>
      <c r="I473" s="615"/>
      <c r="J473" s="615"/>
      <c r="K473" s="615"/>
      <c r="L473" s="615"/>
      <c r="M473" s="615"/>
      <c r="N473" s="615"/>
      <c r="O473" s="615"/>
      <c r="P473" s="615"/>
      <c r="Q473" s="615"/>
      <c r="R473" s="615"/>
      <c r="S473" s="615"/>
      <c r="T473" s="615"/>
      <c r="U473" s="615"/>
      <c r="V473" s="615"/>
      <c r="W473" s="615"/>
      <c r="X473" s="615"/>
      <c r="Y473" s="615"/>
      <c r="Z473" s="615"/>
      <c r="AA473" s="615"/>
      <c r="AB473" s="615"/>
      <c r="AC473" s="615"/>
      <c r="AD473" s="615"/>
      <c r="AE473" s="615"/>
      <c r="AF473" s="615"/>
      <c r="AG473" s="615"/>
      <c r="AH473" s="615"/>
      <c r="AI473" s="615"/>
      <c r="AJ473" s="616"/>
      <c r="AK473" s="476" t="s">
        <v>37</v>
      </c>
      <c r="AL473" s="475" t="s">
        <v>12</v>
      </c>
      <c r="AM473" s="475" t="s">
        <v>16</v>
      </c>
      <c r="AN473" s="475" t="s">
        <v>17</v>
      </c>
      <c r="AO473" s="616"/>
      <c r="AP473" s="617"/>
    </row>
    <row r="474" spans="1:42" hidden="1" x14ac:dyDescent="0.25">
      <c r="A474" s="614"/>
      <c r="B474" s="615"/>
      <c r="C474" s="615"/>
      <c r="D474" s="615"/>
      <c r="E474" s="615"/>
      <c r="F474" s="615"/>
      <c r="G474" s="615"/>
      <c r="H474" s="615"/>
      <c r="I474" s="615"/>
      <c r="J474" s="615"/>
      <c r="K474" s="615"/>
      <c r="L474" s="615"/>
      <c r="M474" s="615"/>
      <c r="N474" s="615"/>
      <c r="O474" s="615"/>
      <c r="P474" s="615"/>
      <c r="Q474" s="615"/>
      <c r="R474" s="615"/>
      <c r="S474" s="615"/>
      <c r="T474" s="615"/>
      <c r="U474" s="615"/>
      <c r="V474" s="615"/>
      <c r="W474" s="615"/>
      <c r="X474" s="615"/>
      <c r="Y474" s="615"/>
      <c r="Z474" s="615"/>
      <c r="AA474" s="615"/>
      <c r="AB474" s="615"/>
      <c r="AC474" s="615"/>
      <c r="AD474" s="615"/>
      <c r="AE474" s="615"/>
      <c r="AF474" s="615"/>
      <c r="AG474" s="615"/>
      <c r="AH474" s="615"/>
      <c r="AI474" s="615"/>
      <c r="AJ474" s="486" t="s">
        <v>537</v>
      </c>
      <c r="AK474" s="478"/>
      <c r="AL474" s="279">
        <f>115</f>
        <v>115</v>
      </c>
      <c r="AM474" s="279"/>
      <c r="AN474" s="279"/>
      <c r="AO474" s="279">
        <v>1</v>
      </c>
      <c r="AP474" s="480">
        <f>AL474*AO474*0.04</f>
        <v>4.5999999999999996</v>
      </c>
    </row>
    <row r="475" spans="1:42" hidden="1" x14ac:dyDescent="0.25">
      <c r="A475" s="614"/>
      <c r="B475" s="615"/>
      <c r="C475" s="615"/>
      <c r="D475" s="615"/>
      <c r="E475" s="615"/>
      <c r="F475" s="615"/>
      <c r="G475" s="615"/>
      <c r="H475" s="615"/>
      <c r="I475" s="615"/>
      <c r="J475" s="615"/>
      <c r="K475" s="615"/>
      <c r="L475" s="615"/>
      <c r="M475" s="615"/>
      <c r="N475" s="615"/>
      <c r="O475" s="615"/>
      <c r="P475" s="615"/>
      <c r="Q475" s="615"/>
      <c r="R475" s="615"/>
      <c r="S475" s="615"/>
      <c r="T475" s="615"/>
      <c r="U475" s="615"/>
      <c r="V475" s="615"/>
      <c r="W475" s="615"/>
      <c r="X475" s="615"/>
      <c r="Y475" s="615"/>
      <c r="Z475" s="615"/>
      <c r="AA475" s="615"/>
      <c r="AB475" s="615"/>
      <c r="AC475" s="615"/>
      <c r="AD475" s="615"/>
      <c r="AE475" s="615"/>
      <c r="AF475" s="615"/>
      <c r="AG475" s="615"/>
      <c r="AH475" s="615"/>
      <c r="AI475" s="615"/>
      <c r="AJ475" s="485"/>
      <c r="AK475" s="478"/>
      <c r="AL475" s="279"/>
      <c r="AM475" s="279"/>
      <c r="AN475" s="279"/>
      <c r="AO475" s="279"/>
      <c r="AP475" s="480"/>
    </row>
    <row r="476" spans="1:42" hidden="1" x14ac:dyDescent="0.25">
      <c r="A476" s="614"/>
      <c r="B476" s="615"/>
      <c r="C476" s="615"/>
      <c r="D476" s="615"/>
      <c r="E476" s="615"/>
      <c r="F476" s="615"/>
      <c r="G476" s="615"/>
      <c r="H476" s="615"/>
      <c r="I476" s="615"/>
      <c r="J476" s="615"/>
      <c r="K476" s="615"/>
      <c r="L476" s="615"/>
      <c r="M476" s="615"/>
      <c r="N476" s="615"/>
      <c r="O476" s="615"/>
      <c r="P476" s="615"/>
      <c r="Q476" s="615"/>
      <c r="R476" s="615"/>
      <c r="S476" s="615"/>
      <c r="T476" s="615"/>
      <c r="U476" s="615"/>
      <c r="V476" s="615"/>
      <c r="W476" s="615"/>
      <c r="X476" s="615"/>
      <c r="Y476" s="615"/>
      <c r="Z476" s="615"/>
      <c r="AA476" s="615"/>
      <c r="AB476" s="615"/>
      <c r="AC476" s="615"/>
      <c r="AD476" s="615"/>
      <c r="AE476" s="615"/>
      <c r="AF476" s="615"/>
      <c r="AG476" s="615"/>
      <c r="AH476" s="615"/>
      <c r="AI476" s="615"/>
      <c r="AJ476" s="486"/>
      <c r="AK476" s="478"/>
      <c r="AL476" s="279"/>
      <c r="AM476" s="279"/>
      <c r="AN476" s="279"/>
      <c r="AO476" s="279"/>
      <c r="AP476" s="480"/>
    </row>
    <row r="477" spans="1:42" hidden="1" x14ac:dyDescent="0.25">
      <c r="A477" s="614"/>
      <c r="B477" s="615"/>
      <c r="C477" s="615"/>
      <c r="D477" s="615"/>
      <c r="E477" s="615"/>
      <c r="F477" s="615"/>
      <c r="G477" s="615"/>
      <c r="H477" s="615"/>
      <c r="I477" s="615"/>
      <c r="J477" s="615"/>
      <c r="K477" s="615"/>
      <c r="L477" s="615"/>
      <c r="M477" s="615"/>
      <c r="N477" s="615"/>
      <c r="O477" s="615"/>
      <c r="P477" s="615"/>
      <c r="Q477" s="615"/>
      <c r="R477" s="615"/>
      <c r="S477" s="615"/>
      <c r="T477" s="615"/>
      <c r="U477" s="615"/>
      <c r="V477" s="615"/>
      <c r="W477" s="615"/>
      <c r="X477" s="615"/>
      <c r="Y477" s="615"/>
      <c r="Z477" s="615"/>
      <c r="AA477" s="615"/>
      <c r="AB477" s="615"/>
      <c r="AC477" s="615"/>
      <c r="AD477" s="615"/>
      <c r="AE477" s="615"/>
      <c r="AF477" s="615"/>
      <c r="AG477" s="615"/>
      <c r="AH477" s="615"/>
      <c r="AI477" s="615"/>
      <c r="AJ477" s="486"/>
      <c r="AK477" s="478"/>
      <c r="AL477" s="279"/>
      <c r="AM477" s="279"/>
      <c r="AN477" s="279"/>
      <c r="AO477" s="279"/>
      <c r="AP477" s="480"/>
    </row>
    <row r="478" spans="1:42" hidden="1" x14ac:dyDescent="0.25">
      <c r="A478" s="614"/>
      <c r="B478" s="615"/>
      <c r="C478" s="615"/>
      <c r="D478" s="615"/>
      <c r="E478" s="615"/>
      <c r="F478" s="615"/>
      <c r="G478" s="615"/>
      <c r="H478" s="615"/>
      <c r="I478" s="615"/>
      <c r="J478" s="615"/>
      <c r="K478" s="615"/>
      <c r="L478" s="615"/>
      <c r="M478" s="615"/>
      <c r="N478" s="615"/>
      <c r="O478" s="615"/>
      <c r="P478" s="615"/>
      <c r="Q478" s="615"/>
      <c r="R478" s="615"/>
      <c r="S478" s="615"/>
      <c r="T478" s="615"/>
      <c r="U478" s="615"/>
      <c r="V478" s="615"/>
      <c r="W478" s="615"/>
      <c r="X478" s="615"/>
      <c r="Y478" s="615"/>
      <c r="Z478" s="615"/>
      <c r="AA478" s="615"/>
      <c r="AB478" s="615"/>
      <c r="AC478" s="615"/>
      <c r="AD478" s="615"/>
      <c r="AE478" s="615"/>
      <c r="AF478" s="615"/>
      <c r="AG478" s="615"/>
      <c r="AH478" s="615"/>
      <c r="AI478" s="615"/>
      <c r="AJ478" s="281"/>
      <c r="AK478" s="478"/>
      <c r="AL478" s="279"/>
      <c r="AM478" s="279"/>
      <c r="AN478" s="279"/>
      <c r="AO478" s="279"/>
      <c r="AP478" s="480"/>
    </row>
    <row r="479" spans="1:42" hidden="1" x14ac:dyDescent="0.25">
      <c r="A479" s="614"/>
      <c r="B479" s="615"/>
      <c r="C479" s="615"/>
      <c r="D479" s="615"/>
      <c r="E479" s="615"/>
      <c r="F479" s="615"/>
      <c r="G479" s="615"/>
      <c r="H479" s="615"/>
      <c r="I479" s="615"/>
      <c r="J479" s="615"/>
      <c r="K479" s="615"/>
      <c r="L479" s="615"/>
      <c r="M479" s="615"/>
      <c r="N479" s="615"/>
      <c r="O479" s="615"/>
      <c r="P479" s="615"/>
      <c r="Q479" s="615"/>
      <c r="R479" s="615"/>
      <c r="S479" s="615"/>
      <c r="T479" s="615"/>
      <c r="U479" s="615"/>
      <c r="V479" s="615"/>
      <c r="W479" s="615"/>
      <c r="X479" s="615"/>
      <c r="Y479" s="615"/>
      <c r="Z479" s="615"/>
      <c r="AA479" s="615"/>
      <c r="AB479" s="615"/>
      <c r="AC479" s="615"/>
      <c r="AD479" s="615"/>
      <c r="AE479" s="615"/>
      <c r="AF479" s="615"/>
      <c r="AG479" s="615"/>
      <c r="AH479" s="615"/>
      <c r="AI479" s="615"/>
      <c r="AJ479" s="281"/>
      <c r="AK479" s="478"/>
      <c r="AL479" s="279"/>
      <c r="AM479" s="279"/>
      <c r="AN479" s="279"/>
      <c r="AO479" s="279"/>
      <c r="AP479" s="480"/>
    </row>
    <row r="480" spans="1:42" hidden="1" x14ac:dyDescent="0.25">
      <c r="A480" s="614"/>
      <c r="B480" s="615"/>
      <c r="C480" s="615"/>
      <c r="D480" s="615"/>
      <c r="E480" s="615"/>
      <c r="F480" s="615"/>
      <c r="G480" s="615"/>
      <c r="H480" s="615"/>
      <c r="I480" s="615"/>
      <c r="J480" s="615"/>
      <c r="K480" s="615"/>
      <c r="L480" s="615"/>
      <c r="M480" s="615"/>
      <c r="N480" s="615"/>
      <c r="O480" s="615"/>
      <c r="P480" s="615"/>
      <c r="Q480" s="615"/>
      <c r="R480" s="615"/>
      <c r="S480" s="615"/>
      <c r="T480" s="615"/>
      <c r="U480" s="615"/>
      <c r="V480" s="615"/>
      <c r="W480" s="615"/>
      <c r="X480" s="615"/>
      <c r="Y480" s="615"/>
      <c r="Z480" s="615"/>
      <c r="AA480" s="615"/>
      <c r="AB480" s="615"/>
      <c r="AC480" s="615"/>
      <c r="AD480" s="615"/>
      <c r="AE480" s="615"/>
      <c r="AF480" s="615"/>
      <c r="AG480" s="615"/>
      <c r="AH480" s="615"/>
      <c r="AI480" s="615"/>
      <c r="AJ480" s="281"/>
      <c r="AK480" s="478"/>
      <c r="AL480" s="279"/>
      <c r="AM480" s="279"/>
      <c r="AN480" s="279"/>
      <c r="AO480" s="279"/>
      <c r="AP480" s="480"/>
    </row>
    <row r="481" spans="1:42" hidden="1" x14ac:dyDescent="0.25">
      <c r="A481" s="614"/>
      <c r="B481" s="615"/>
      <c r="C481" s="615"/>
      <c r="D481" s="615"/>
      <c r="E481" s="615"/>
      <c r="F481" s="615"/>
      <c r="G481" s="615"/>
      <c r="H481" s="615"/>
      <c r="I481" s="615"/>
      <c r="J481" s="615"/>
      <c r="K481" s="615"/>
      <c r="L481" s="615"/>
      <c r="M481" s="615"/>
      <c r="N481" s="615"/>
      <c r="O481" s="615"/>
      <c r="P481" s="615"/>
      <c r="Q481" s="615"/>
      <c r="R481" s="615"/>
      <c r="S481" s="615"/>
      <c r="T481" s="615"/>
      <c r="U481" s="615"/>
      <c r="V481" s="615"/>
      <c r="W481" s="615"/>
      <c r="X481" s="615"/>
      <c r="Y481" s="615"/>
      <c r="Z481" s="615"/>
      <c r="AA481" s="615"/>
      <c r="AB481" s="615"/>
      <c r="AC481" s="615"/>
      <c r="AD481" s="615"/>
      <c r="AE481" s="615"/>
      <c r="AF481" s="615"/>
      <c r="AG481" s="615"/>
      <c r="AH481" s="615"/>
      <c r="AI481" s="615"/>
      <c r="AJ481" s="281"/>
      <c r="AK481" s="478"/>
      <c r="AL481" s="279"/>
      <c r="AM481" s="279"/>
      <c r="AN481" s="279"/>
      <c r="AO481" s="279"/>
      <c r="AP481" s="480"/>
    </row>
    <row r="482" spans="1:42" hidden="1" x14ac:dyDescent="0.25">
      <c r="A482" s="614"/>
      <c r="B482" s="615"/>
      <c r="C482" s="615"/>
      <c r="D482" s="615"/>
      <c r="E482" s="615"/>
      <c r="F482" s="615"/>
      <c r="G482" s="615"/>
      <c r="H482" s="615"/>
      <c r="I482" s="615"/>
      <c r="J482" s="615"/>
      <c r="K482" s="615"/>
      <c r="L482" s="615"/>
      <c r="M482" s="615"/>
      <c r="N482" s="615"/>
      <c r="O482" s="615"/>
      <c r="P482" s="615"/>
      <c r="Q482" s="615"/>
      <c r="R482" s="615"/>
      <c r="S482" s="615"/>
      <c r="T482" s="615"/>
      <c r="U482" s="615"/>
      <c r="V482" s="615"/>
      <c r="W482" s="615"/>
      <c r="X482" s="615"/>
      <c r="Y482" s="615"/>
      <c r="Z482" s="615"/>
      <c r="AA482" s="615"/>
      <c r="AB482" s="615"/>
      <c r="AC482" s="615"/>
      <c r="AD482" s="615"/>
      <c r="AE482" s="615"/>
      <c r="AF482" s="615"/>
      <c r="AG482" s="615"/>
      <c r="AH482" s="615"/>
      <c r="AI482" s="615"/>
      <c r="AJ482" s="281"/>
      <c r="AK482" s="281"/>
      <c r="AL482" s="279"/>
      <c r="AM482" s="279"/>
      <c r="AN482" s="279"/>
      <c r="AO482" s="279"/>
      <c r="AP482" s="480"/>
    </row>
    <row r="483" spans="1:42" hidden="1" x14ac:dyDescent="0.25">
      <c r="A483" s="614"/>
      <c r="B483" s="615"/>
      <c r="C483" s="615"/>
      <c r="D483" s="615"/>
      <c r="E483" s="615"/>
      <c r="F483" s="615"/>
      <c r="G483" s="615"/>
      <c r="H483" s="615"/>
      <c r="I483" s="615"/>
      <c r="J483" s="615"/>
      <c r="K483" s="615"/>
      <c r="L483" s="615"/>
      <c r="M483" s="615"/>
      <c r="N483" s="615"/>
      <c r="O483" s="615"/>
      <c r="P483" s="615"/>
      <c r="Q483" s="615"/>
      <c r="R483" s="615"/>
      <c r="S483" s="615"/>
      <c r="T483" s="615"/>
      <c r="U483" s="615"/>
      <c r="V483" s="615"/>
      <c r="W483" s="615"/>
      <c r="X483" s="615"/>
      <c r="Y483" s="615"/>
      <c r="Z483" s="615"/>
      <c r="AA483" s="615"/>
      <c r="AB483" s="615"/>
      <c r="AC483" s="615"/>
      <c r="AD483" s="615"/>
      <c r="AE483" s="615"/>
      <c r="AF483" s="615"/>
      <c r="AG483" s="615"/>
      <c r="AH483" s="615"/>
      <c r="AI483" s="615"/>
      <c r="AJ483" s="281"/>
      <c r="AK483" s="281"/>
      <c r="AL483" s="279"/>
      <c r="AM483" s="279"/>
      <c r="AN483" s="279"/>
      <c r="AO483" s="279"/>
      <c r="AP483" s="480"/>
    </row>
    <row r="484" spans="1:42" hidden="1" x14ac:dyDescent="0.25">
      <c r="A484" s="614"/>
      <c r="B484" s="615"/>
      <c r="C484" s="615"/>
      <c r="D484" s="615"/>
      <c r="E484" s="615"/>
      <c r="F484" s="615"/>
      <c r="G484" s="615"/>
      <c r="H484" s="615"/>
      <c r="I484" s="615"/>
      <c r="J484" s="615"/>
      <c r="K484" s="615"/>
      <c r="L484" s="615"/>
      <c r="M484" s="615"/>
      <c r="N484" s="615"/>
      <c r="O484" s="615"/>
      <c r="P484" s="615"/>
      <c r="Q484" s="615"/>
      <c r="R484" s="615"/>
      <c r="S484" s="615"/>
      <c r="T484" s="615"/>
      <c r="U484" s="615"/>
      <c r="V484" s="615"/>
      <c r="W484" s="615"/>
      <c r="X484" s="615"/>
      <c r="Y484" s="615"/>
      <c r="Z484" s="615"/>
      <c r="AA484" s="615"/>
      <c r="AB484" s="615"/>
      <c r="AC484" s="615"/>
      <c r="AD484" s="615"/>
      <c r="AE484" s="615"/>
      <c r="AF484" s="615"/>
      <c r="AG484" s="615"/>
      <c r="AH484" s="615"/>
      <c r="AI484" s="615"/>
      <c r="AJ484" s="281"/>
      <c r="AK484" s="281"/>
      <c r="AL484" s="279"/>
      <c r="AM484" s="279"/>
      <c r="AN484" s="279"/>
      <c r="AO484" s="279"/>
      <c r="AP484" s="480"/>
    </row>
    <row r="485" spans="1:42" hidden="1" x14ac:dyDescent="0.25">
      <c r="A485" s="614"/>
      <c r="B485" s="615"/>
      <c r="C485" s="615"/>
      <c r="D485" s="615"/>
      <c r="E485" s="615"/>
      <c r="F485" s="615"/>
      <c r="G485" s="615"/>
      <c r="H485" s="615"/>
      <c r="I485" s="615"/>
      <c r="J485" s="615"/>
      <c r="K485" s="615"/>
      <c r="L485" s="615"/>
      <c r="M485" s="615"/>
      <c r="N485" s="615"/>
      <c r="O485" s="615"/>
      <c r="P485" s="615"/>
      <c r="Q485" s="615"/>
      <c r="R485" s="615"/>
      <c r="S485" s="615"/>
      <c r="T485" s="615"/>
      <c r="U485" s="615"/>
      <c r="V485" s="615"/>
      <c r="W485" s="615"/>
      <c r="X485" s="615"/>
      <c r="Y485" s="615"/>
      <c r="Z485" s="615"/>
      <c r="AA485" s="615"/>
      <c r="AB485" s="615"/>
      <c r="AC485" s="615"/>
      <c r="AD485" s="615"/>
      <c r="AE485" s="615"/>
      <c r="AF485" s="615"/>
      <c r="AG485" s="615"/>
      <c r="AH485" s="615"/>
      <c r="AI485" s="615"/>
      <c r="AJ485" s="281"/>
      <c r="AK485" s="281"/>
      <c r="AL485" s="279"/>
      <c r="AM485" s="279"/>
      <c r="AN485" s="279"/>
      <c r="AO485" s="279"/>
      <c r="AP485" s="480"/>
    </row>
    <row r="486" spans="1:42" hidden="1" x14ac:dyDescent="0.25">
      <c r="A486" s="614"/>
      <c r="B486" s="615"/>
      <c r="C486" s="615"/>
      <c r="D486" s="615"/>
      <c r="E486" s="615"/>
      <c r="F486" s="615"/>
      <c r="G486" s="615"/>
      <c r="H486" s="615"/>
      <c r="I486" s="615"/>
      <c r="J486" s="615"/>
      <c r="K486" s="615"/>
      <c r="L486" s="615"/>
      <c r="M486" s="615"/>
      <c r="N486" s="615"/>
      <c r="O486" s="615"/>
      <c r="P486" s="615"/>
      <c r="Q486" s="615"/>
      <c r="R486" s="615"/>
      <c r="S486" s="615"/>
      <c r="T486" s="615"/>
      <c r="U486" s="615"/>
      <c r="V486" s="615"/>
      <c r="W486" s="615"/>
      <c r="X486" s="615"/>
      <c r="Y486" s="615"/>
      <c r="Z486" s="615"/>
      <c r="AA486" s="615"/>
      <c r="AB486" s="615"/>
      <c r="AC486" s="615"/>
      <c r="AD486" s="615"/>
      <c r="AE486" s="615"/>
      <c r="AF486" s="615"/>
      <c r="AG486" s="615"/>
      <c r="AH486" s="615"/>
      <c r="AI486" s="615"/>
      <c r="AJ486" s="281"/>
      <c r="AK486" s="281"/>
      <c r="AL486" s="279"/>
      <c r="AM486" s="279"/>
      <c r="AN486" s="279"/>
      <c r="AO486" s="279"/>
      <c r="AP486" s="480"/>
    </row>
    <row r="487" spans="1:42" hidden="1" x14ac:dyDescent="0.25">
      <c r="A487" s="614"/>
      <c r="B487" s="615"/>
      <c r="C487" s="615"/>
      <c r="D487" s="615"/>
      <c r="E487" s="615"/>
      <c r="F487" s="615"/>
      <c r="G487" s="615"/>
      <c r="H487" s="615"/>
      <c r="I487" s="615"/>
      <c r="J487" s="615"/>
      <c r="K487" s="615"/>
      <c r="L487" s="615"/>
      <c r="M487" s="615"/>
      <c r="N487" s="615"/>
      <c r="O487" s="615"/>
      <c r="P487" s="615"/>
      <c r="Q487" s="615"/>
      <c r="R487" s="615"/>
      <c r="S487" s="615"/>
      <c r="T487" s="615"/>
      <c r="U487" s="615"/>
      <c r="V487" s="615"/>
      <c r="W487" s="615"/>
      <c r="X487" s="615"/>
      <c r="Y487" s="615"/>
      <c r="Z487" s="615"/>
      <c r="AA487" s="615"/>
      <c r="AB487" s="615"/>
      <c r="AC487" s="615"/>
      <c r="AD487" s="615"/>
      <c r="AE487" s="615"/>
      <c r="AF487" s="615"/>
      <c r="AG487" s="615"/>
      <c r="AH487" s="615"/>
      <c r="AI487" s="615"/>
      <c r="AJ487" s="281"/>
      <c r="AK487" s="281"/>
      <c r="AL487" s="279"/>
      <c r="AM487" s="279"/>
      <c r="AN487" s="279"/>
      <c r="AO487" s="279"/>
      <c r="AP487" s="480"/>
    </row>
    <row r="488" spans="1:42" hidden="1" x14ac:dyDescent="0.25">
      <c r="A488" s="614"/>
      <c r="B488" s="615"/>
      <c r="C488" s="615"/>
      <c r="D488" s="615"/>
      <c r="E488" s="615"/>
      <c r="F488" s="615"/>
      <c r="G488" s="615"/>
      <c r="H488" s="615"/>
      <c r="I488" s="615"/>
      <c r="J488" s="615"/>
      <c r="K488" s="615"/>
      <c r="L488" s="615"/>
      <c r="M488" s="615"/>
      <c r="N488" s="615"/>
      <c r="O488" s="615"/>
      <c r="P488" s="615"/>
      <c r="Q488" s="615"/>
      <c r="R488" s="615"/>
      <c r="S488" s="615"/>
      <c r="T488" s="615"/>
      <c r="U488" s="615"/>
      <c r="V488" s="615"/>
      <c r="W488" s="615"/>
      <c r="X488" s="615"/>
      <c r="Y488" s="615"/>
      <c r="Z488" s="615"/>
      <c r="AA488" s="615"/>
      <c r="AB488" s="615"/>
      <c r="AC488" s="615"/>
      <c r="AD488" s="615"/>
      <c r="AE488" s="615"/>
      <c r="AF488" s="615"/>
      <c r="AG488" s="615"/>
      <c r="AH488" s="615"/>
      <c r="AI488" s="615"/>
      <c r="AJ488" s="281"/>
      <c r="AK488" s="281"/>
      <c r="AL488" s="279"/>
      <c r="AM488" s="279"/>
      <c r="AN488" s="279"/>
      <c r="AO488" s="279"/>
      <c r="AP488" s="480"/>
    </row>
    <row r="489" spans="1:42" hidden="1" x14ac:dyDescent="0.25">
      <c r="A489" s="614"/>
      <c r="B489" s="615"/>
      <c r="C489" s="615"/>
      <c r="D489" s="615"/>
      <c r="E489" s="615"/>
      <c r="F489" s="615"/>
      <c r="G489" s="615"/>
      <c r="H489" s="615"/>
      <c r="I489" s="615"/>
      <c r="J489" s="615"/>
      <c r="K489" s="615"/>
      <c r="L489" s="615"/>
      <c r="M489" s="615"/>
      <c r="N489" s="615"/>
      <c r="O489" s="615"/>
      <c r="P489" s="615"/>
      <c r="Q489" s="615"/>
      <c r="R489" s="615"/>
      <c r="S489" s="615"/>
      <c r="T489" s="615"/>
      <c r="U489" s="615"/>
      <c r="V489" s="615"/>
      <c r="W489" s="615"/>
      <c r="X489" s="615"/>
      <c r="Y489" s="615"/>
      <c r="Z489" s="615"/>
      <c r="AA489" s="615"/>
      <c r="AB489" s="615"/>
      <c r="AC489" s="615"/>
      <c r="AD489" s="615"/>
      <c r="AE489" s="615"/>
      <c r="AF489" s="615"/>
      <c r="AG489" s="615"/>
      <c r="AH489" s="615"/>
      <c r="AI489" s="615"/>
      <c r="AJ489" s="281"/>
      <c r="AK489" s="281"/>
      <c r="AL489" s="279"/>
      <c r="AM489" s="279"/>
      <c r="AN489" s="279"/>
      <c r="AO489" s="279"/>
      <c r="AP489" s="480"/>
    </row>
    <row r="490" spans="1:42" hidden="1" x14ac:dyDescent="0.25">
      <c r="A490" s="614"/>
      <c r="B490" s="615"/>
      <c r="C490" s="615"/>
      <c r="D490" s="615"/>
      <c r="E490" s="615"/>
      <c r="F490" s="615"/>
      <c r="G490" s="615"/>
      <c r="H490" s="615"/>
      <c r="I490" s="615"/>
      <c r="J490" s="615"/>
      <c r="K490" s="615"/>
      <c r="L490" s="615"/>
      <c r="M490" s="615"/>
      <c r="N490" s="615"/>
      <c r="O490" s="615"/>
      <c r="P490" s="615"/>
      <c r="Q490" s="615"/>
      <c r="R490" s="615"/>
      <c r="S490" s="615"/>
      <c r="T490" s="615"/>
      <c r="U490" s="615"/>
      <c r="V490" s="615"/>
      <c r="W490" s="615"/>
      <c r="X490" s="615"/>
      <c r="Y490" s="615"/>
      <c r="Z490" s="615"/>
      <c r="AA490" s="615"/>
      <c r="AB490" s="615"/>
      <c r="AC490" s="615"/>
      <c r="AD490" s="615"/>
      <c r="AE490" s="615"/>
      <c r="AF490" s="615"/>
      <c r="AG490" s="615"/>
      <c r="AH490" s="615"/>
      <c r="AI490" s="615"/>
      <c r="AJ490" s="281"/>
      <c r="AK490" s="281"/>
      <c r="AL490" s="279"/>
      <c r="AM490" s="279"/>
      <c r="AN490" s="279"/>
      <c r="AO490" s="279"/>
      <c r="AP490" s="480"/>
    </row>
    <row r="491" spans="1:42" hidden="1" x14ac:dyDescent="0.25">
      <c r="A491" s="614"/>
      <c r="B491" s="615"/>
      <c r="C491" s="615"/>
      <c r="D491" s="615"/>
      <c r="E491" s="615"/>
      <c r="F491" s="615"/>
      <c r="G491" s="615"/>
      <c r="H491" s="615"/>
      <c r="I491" s="615"/>
      <c r="J491" s="615"/>
      <c r="K491" s="615"/>
      <c r="L491" s="615"/>
      <c r="M491" s="615"/>
      <c r="N491" s="615"/>
      <c r="O491" s="615"/>
      <c r="P491" s="615"/>
      <c r="Q491" s="615"/>
      <c r="R491" s="615"/>
      <c r="S491" s="615"/>
      <c r="T491" s="615"/>
      <c r="U491" s="615"/>
      <c r="V491" s="615"/>
      <c r="W491" s="615"/>
      <c r="X491" s="615"/>
      <c r="Y491" s="615"/>
      <c r="Z491" s="615"/>
      <c r="AA491" s="615"/>
      <c r="AB491" s="615"/>
      <c r="AC491" s="615"/>
      <c r="AD491" s="615"/>
      <c r="AE491" s="615"/>
      <c r="AF491" s="615"/>
      <c r="AG491" s="615"/>
      <c r="AH491" s="615"/>
      <c r="AI491" s="615"/>
      <c r="AJ491" s="281"/>
      <c r="AK491" s="281"/>
      <c r="AL491" s="279"/>
      <c r="AM491" s="279"/>
      <c r="AN491" s="279"/>
      <c r="AO491" s="279"/>
      <c r="AP491" s="480"/>
    </row>
    <row r="492" spans="1:42" hidden="1" x14ac:dyDescent="0.25">
      <c r="A492" s="614"/>
      <c r="B492" s="615"/>
      <c r="C492" s="615"/>
      <c r="D492" s="615"/>
      <c r="E492" s="615"/>
      <c r="F492" s="615"/>
      <c r="G492" s="615"/>
      <c r="H492" s="615"/>
      <c r="I492" s="615"/>
      <c r="J492" s="615"/>
      <c r="K492" s="615"/>
      <c r="L492" s="615"/>
      <c r="M492" s="615"/>
      <c r="N492" s="615"/>
      <c r="O492" s="615"/>
      <c r="P492" s="615"/>
      <c r="Q492" s="615"/>
      <c r="R492" s="615"/>
      <c r="S492" s="615"/>
      <c r="T492" s="615"/>
      <c r="U492" s="615"/>
      <c r="V492" s="615"/>
      <c r="W492" s="615"/>
      <c r="X492" s="615"/>
      <c r="Y492" s="615"/>
      <c r="Z492" s="615"/>
      <c r="AA492" s="615"/>
      <c r="AB492" s="615"/>
      <c r="AC492" s="615"/>
      <c r="AD492" s="615"/>
      <c r="AE492" s="615"/>
      <c r="AF492" s="615"/>
      <c r="AG492" s="615"/>
      <c r="AH492" s="615"/>
      <c r="AI492" s="615"/>
      <c r="AJ492" s="281"/>
      <c r="AK492" s="281"/>
      <c r="AL492" s="279"/>
      <c r="AM492" s="279"/>
      <c r="AN492" s="279"/>
      <c r="AO492" s="279"/>
      <c r="AP492" s="480"/>
    </row>
    <row r="493" spans="1:42" hidden="1" x14ac:dyDescent="0.25">
      <c r="A493" s="614"/>
      <c r="B493" s="615"/>
      <c r="C493" s="615"/>
      <c r="D493" s="615"/>
      <c r="E493" s="615"/>
      <c r="F493" s="615"/>
      <c r="G493" s="615"/>
      <c r="H493" s="615"/>
      <c r="I493" s="615"/>
      <c r="J493" s="615"/>
      <c r="K493" s="615"/>
      <c r="L493" s="615"/>
      <c r="M493" s="615"/>
      <c r="N493" s="615"/>
      <c r="O493" s="615"/>
      <c r="P493" s="615"/>
      <c r="Q493" s="615"/>
      <c r="R493" s="615"/>
      <c r="S493" s="615"/>
      <c r="T493" s="615"/>
      <c r="U493" s="615"/>
      <c r="V493" s="615"/>
      <c r="W493" s="615"/>
      <c r="X493" s="615"/>
      <c r="Y493" s="615"/>
      <c r="Z493" s="615"/>
      <c r="AA493" s="615"/>
      <c r="AB493" s="615"/>
      <c r="AC493" s="615"/>
      <c r="AD493" s="615"/>
      <c r="AE493" s="615"/>
      <c r="AF493" s="615"/>
      <c r="AG493" s="615"/>
      <c r="AH493" s="615"/>
      <c r="AI493" s="615"/>
      <c r="AJ493" s="281"/>
      <c r="AK493" s="281"/>
      <c r="AL493" s="279"/>
      <c r="AM493" s="279"/>
      <c r="AN493" s="279"/>
      <c r="AO493" s="279"/>
      <c r="AP493" s="480"/>
    </row>
    <row r="494" spans="1:42" hidden="1" x14ac:dyDescent="0.25">
      <c r="A494" s="614"/>
      <c r="B494" s="615"/>
      <c r="C494" s="615"/>
      <c r="D494" s="615"/>
      <c r="E494" s="615"/>
      <c r="F494" s="615"/>
      <c r="G494" s="615"/>
      <c r="H494" s="615"/>
      <c r="I494" s="615"/>
      <c r="J494" s="615"/>
      <c r="K494" s="615"/>
      <c r="L494" s="615"/>
      <c r="M494" s="615"/>
      <c r="N494" s="615"/>
      <c r="O494" s="615"/>
      <c r="P494" s="615"/>
      <c r="Q494" s="615"/>
      <c r="R494" s="615"/>
      <c r="S494" s="615"/>
      <c r="T494" s="615"/>
      <c r="U494" s="615"/>
      <c r="V494" s="615"/>
      <c r="W494" s="615"/>
      <c r="X494" s="615"/>
      <c r="Y494" s="615"/>
      <c r="Z494" s="615"/>
      <c r="AA494" s="615"/>
      <c r="AB494" s="615"/>
      <c r="AC494" s="615"/>
      <c r="AD494" s="615"/>
      <c r="AE494" s="615"/>
      <c r="AF494" s="615"/>
      <c r="AG494" s="615"/>
      <c r="AH494" s="615"/>
      <c r="AI494" s="615"/>
      <c r="AJ494" s="281"/>
      <c r="AK494" s="281"/>
      <c r="AL494" s="279"/>
      <c r="AM494" s="279"/>
      <c r="AN494" s="279"/>
      <c r="AO494" s="279"/>
      <c r="AP494" s="480"/>
    </row>
    <row r="495" spans="1:42" hidden="1" x14ac:dyDescent="0.25">
      <c r="A495" s="614"/>
      <c r="B495" s="615"/>
      <c r="C495" s="615"/>
      <c r="D495" s="615"/>
      <c r="E495" s="615"/>
      <c r="F495" s="615"/>
      <c r="G495" s="615"/>
      <c r="H495" s="615"/>
      <c r="I495" s="615"/>
      <c r="J495" s="615"/>
      <c r="K495" s="615"/>
      <c r="L495" s="615"/>
      <c r="M495" s="615"/>
      <c r="N495" s="615"/>
      <c r="O495" s="615"/>
      <c r="P495" s="615"/>
      <c r="Q495" s="615"/>
      <c r="R495" s="615"/>
      <c r="S495" s="615"/>
      <c r="T495" s="615"/>
      <c r="U495" s="615"/>
      <c r="V495" s="615"/>
      <c r="W495" s="615"/>
      <c r="X495" s="615"/>
      <c r="Y495" s="615"/>
      <c r="Z495" s="615"/>
      <c r="AA495" s="615"/>
      <c r="AB495" s="615"/>
      <c r="AC495" s="615"/>
      <c r="AD495" s="615"/>
      <c r="AE495" s="615"/>
      <c r="AF495" s="615"/>
      <c r="AG495" s="615"/>
      <c r="AH495" s="615"/>
      <c r="AI495" s="615"/>
      <c r="AJ495" s="281"/>
      <c r="AK495" s="281"/>
      <c r="AL495" s="279"/>
      <c r="AM495" s="279"/>
      <c r="AN495" s="279"/>
      <c r="AO495" s="279"/>
      <c r="AP495" s="480"/>
    </row>
    <row r="496" spans="1:42" hidden="1" x14ac:dyDescent="0.25">
      <c r="A496" s="614"/>
      <c r="B496" s="615"/>
      <c r="C496" s="615"/>
      <c r="D496" s="615"/>
      <c r="E496" s="615"/>
      <c r="F496" s="615"/>
      <c r="G496" s="615"/>
      <c r="H496" s="615"/>
      <c r="I496" s="615"/>
      <c r="J496" s="615"/>
      <c r="K496" s="615"/>
      <c r="L496" s="615"/>
      <c r="M496" s="615"/>
      <c r="N496" s="615"/>
      <c r="O496" s="615"/>
      <c r="P496" s="615"/>
      <c r="Q496" s="615"/>
      <c r="R496" s="615"/>
      <c r="S496" s="615"/>
      <c r="T496" s="615"/>
      <c r="U496" s="615"/>
      <c r="V496" s="615"/>
      <c r="W496" s="615"/>
      <c r="X496" s="615"/>
      <c r="Y496" s="615"/>
      <c r="Z496" s="615"/>
      <c r="AA496" s="615"/>
      <c r="AB496" s="615"/>
      <c r="AC496" s="615"/>
      <c r="AD496" s="615"/>
      <c r="AE496" s="615"/>
      <c r="AF496" s="615"/>
      <c r="AG496" s="615"/>
      <c r="AH496" s="615"/>
      <c r="AI496" s="615"/>
      <c r="AJ496" s="481"/>
      <c r="AK496" s="481"/>
      <c r="AL496" s="279"/>
      <c r="AM496" s="279"/>
      <c r="AN496" s="279"/>
      <c r="AO496" s="279"/>
      <c r="AP496" s="480"/>
    </row>
    <row r="497" spans="1:42" hidden="1" x14ac:dyDescent="0.25">
      <c r="A497" s="614"/>
      <c r="B497" s="615"/>
      <c r="C497" s="615"/>
      <c r="D497" s="615"/>
      <c r="E497" s="615"/>
      <c r="F497" s="615"/>
      <c r="G497" s="615"/>
      <c r="H497" s="615"/>
      <c r="I497" s="615"/>
      <c r="J497" s="615"/>
      <c r="K497" s="615"/>
      <c r="L497" s="615"/>
      <c r="M497" s="615"/>
      <c r="N497" s="615"/>
      <c r="O497" s="615"/>
      <c r="P497" s="615"/>
      <c r="Q497" s="615"/>
      <c r="R497" s="615"/>
      <c r="S497" s="615"/>
      <c r="T497" s="615"/>
      <c r="U497" s="615"/>
      <c r="V497" s="615"/>
      <c r="W497" s="615"/>
      <c r="X497" s="615"/>
      <c r="Y497" s="615"/>
      <c r="Z497" s="615"/>
      <c r="AA497" s="615"/>
      <c r="AB497" s="615"/>
      <c r="AC497" s="615"/>
      <c r="AD497" s="615"/>
      <c r="AE497" s="615"/>
      <c r="AF497" s="615"/>
      <c r="AG497" s="615"/>
      <c r="AH497" s="615"/>
      <c r="AI497" s="615"/>
      <c r="AJ497" s="481"/>
      <c r="AK497" s="481"/>
      <c r="AL497" s="279"/>
      <c r="AM497" s="279"/>
      <c r="AN497" s="279"/>
      <c r="AO497" s="279"/>
      <c r="AP497" s="480"/>
    </row>
    <row r="498" spans="1:42" hidden="1" x14ac:dyDescent="0.25">
      <c r="A498" s="614"/>
      <c r="B498" s="615"/>
      <c r="C498" s="615"/>
      <c r="D498" s="615"/>
      <c r="E498" s="615"/>
      <c r="F498" s="615"/>
      <c r="G498" s="615"/>
      <c r="H498" s="615"/>
      <c r="I498" s="615"/>
      <c r="J498" s="615"/>
      <c r="K498" s="615"/>
      <c r="L498" s="615"/>
      <c r="M498" s="615"/>
      <c r="N498" s="615"/>
      <c r="O498" s="615"/>
      <c r="P498" s="615"/>
      <c r="Q498" s="615"/>
      <c r="R498" s="615"/>
      <c r="S498" s="615"/>
      <c r="T498" s="615"/>
      <c r="U498" s="615"/>
      <c r="V498" s="615"/>
      <c r="W498" s="615"/>
      <c r="X498" s="615"/>
      <c r="Y498" s="615"/>
      <c r="Z498" s="615"/>
      <c r="AA498" s="615"/>
      <c r="AB498" s="615"/>
      <c r="AC498" s="615"/>
      <c r="AD498" s="615"/>
      <c r="AE498" s="615"/>
      <c r="AF498" s="615"/>
      <c r="AG498" s="615"/>
      <c r="AH498" s="615"/>
      <c r="AI498" s="615"/>
      <c r="AJ498" s="281"/>
      <c r="AK498" s="281"/>
      <c r="AL498" s="279"/>
      <c r="AM498" s="279"/>
      <c r="AN498" s="279"/>
      <c r="AO498" s="279"/>
      <c r="AP498" s="480"/>
    </row>
    <row r="499" spans="1:42" hidden="1" x14ac:dyDescent="0.25">
      <c r="A499" s="614"/>
      <c r="B499" s="615"/>
      <c r="C499" s="615"/>
      <c r="D499" s="615"/>
      <c r="E499" s="615"/>
      <c r="F499" s="615"/>
      <c r="G499" s="615"/>
      <c r="H499" s="615"/>
      <c r="I499" s="615"/>
      <c r="J499" s="615"/>
      <c r="K499" s="615"/>
      <c r="L499" s="615"/>
      <c r="M499" s="615"/>
      <c r="N499" s="615"/>
      <c r="O499" s="615"/>
      <c r="P499" s="615"/>
      <c r="Q499" s="615"/>
      <c r="R499" s="615"/>
      <c r="S499" s="615"/>
      <c r="T499" s="615"/>
      <c r="U499" s="615"/>
      <c r="V499" s="615"/>
      <c r="W499" s="615"/>
      <c r="X499" s="615"/>
      <c r="Y499" s="615"/>
      <c r="Z499" s="615"/>
      <c r="AA499" s="615"/>
      <c r="AB499" s="615"/>
      <c r="AC499" s="615"/>
      <c r="AD499" s="615"/>
      <c r="AE499" s="615"/>
      <c r="AF499" s="615"/>
      <c r="AG499" s="615"/>
      <c r="AH499" s="615"/>
      <c r="AI499" s="615"/>
      <c r="AJ499" s="281"/>
      <c r="AK499" s="281"/>
      <c r="AL499" s="279"/>
      <c r="AM499" s="279"/>
      <c r="AN499" s="279"/>
      <c r="AO499" s="279"/>
      <c r="AP499" s="480"/>
    </row>
    <row r="500" spans="1:42" hidden="1" x14ac:dyDescent="0.25">
      <c r="A500" s="614"/>
      <c r="B500" s="615"/>
      <c r="C500" s="615"/>
      <c r="D500" s="615"/>
      <c r="E500" s="615"/>
      <c r="F500" s="615"/>
      <c r="G500" s="615"/>
      <c r="H500" s="615"/>
      <c r="I500" s="615"/>
      <c r="J500" s="615"/>
      <c r="K500" s="615"/>
      <c r="L500" s="615"/>
      <c r="M500" s="615"/>
      <c r="N500" s="615"/>
      <c r="O500" s="615"/>
      <c r="P500" s="615"/>
      <c r="Q500" s="615"/>
      <c r="R500" s="615"/>
      <c r="S500" s="615"/>
      <c r="T500" s="615"/>
      <c r="U500" s="615"/>
      <c r="V500" s="615"/>
      <c r="W500" s="615"/>
      <c r="X500" s="615"/>
      <c r="Y500" s="615"/>
      <c r="Z500" s="615"/>
      <c r="AA500" s="615"/>
      <c r="AB500" s="615"/>
      <c r="AC500" s="615"/>
      <c r="AD500" s="615"/>
      <c r="AE500" s="615"/>
      <c r="AF500" s="615"/>
      <c r="AG500" s="615"/>
      <c r="AH500" s="615"/>
      <c r="AI500" s="615"/>
      <c r="AJ500" s="281"/>
      <c r="AK500" s="281"/>
      <c r="AL500" s="279"/>
      <c r="AM500" s="279"/>
      <c r="AN500" s="279"/>
      <c r="AO500" s="279"/>
      <c r="AP500" s="480"/>
    </row>
    <row r="501" spans="1:42" hidden="1" x14ac:dyDescent="0.25">
      <c r="A501" s="614"/>
      <c r="B501" s="615"/>
      <c r="C501" s="615"/>
      <c r="D501" s="615"/>
      <c r="E501" s="615"/>
      <c r="F501" s="615"/>
      <c r="G501" s="615"/>
      <c r="H501" s="615"/>
      <c r="I501" s="615"/>
      <c r="J501" s="615"/>
      <c r="K501" s="615"/>
      <c r="L501" s="615"/>
      <c r="M501" s="615"/>
      <c r="N501" s="615"/>
      <c r="O501" s="615"/>
      <c r="P501" s="615"/>
      <c r="Q501" s="615"/>
      <c r="R501" s="615"/>
      <c r="S501" s="615"/>
      <c r="T501" s="615"/>
      <c r="U501" s="615"/>
      <c r="V501" s="615"/>
      <c r="W501" s="615"/>
      <c r="X501" s="615"/>
      <c r="Y501" s="615"/>
      <c r="Z501" s="615"/>
      <c r="AA501" s="615"/>
      <c r="AB501" s="615"/>
      <c r="AC501" s="615"/>
      <c r="AD501" s="615"/>
      <c r="AE501" s="615"/>
      <c r="AF501" s="615"/>
      <c r="AG501" s="615"/>
      <c r="AH501" s="615"/>
      <c r="AI501" s="615"/>
      <c r="AJ501" s="281"/>
      <c r="AK501" s="281"/>
      <c r="AL501" s="279"/>
      <c r="AM501" s="279"/>
      <c r="AN501" s="279"/>
      <c r="AO501" s="279"/>
      <c r="AP501" s="480"/>
    </row>
    <row r="502" spans="1:42" hidden="1" x14ac:dyDescent="0.25">
      <c r="A502" s="614"/>
      <c r="B502" s="615"/>
      <c r="C502" s="615"/>
      <c r="D502" s="615"/>
      <c r="E502" s="615"/>
      <c r="F502" s="615"/>
      <c r="G502" s="615"/>
      <c r="H502" s="615"/>
      <c r="I502" s="615"/>
      <c r="J502" s="615"/>
      <c r="K502" s="615"/>
      <c r="L502" s="615"/>
      <c r="M502" s="615"/>
      <c r="N502" s="615"/>
      <c r="O502" s="615"/>
      <c r="P502" s="615"/>
      <c r="Q502" s="615"/>
      <c r="R502" s="615"/>
      <c r="S502" s="615"/>
      <c r="T502" s="615"/>
      <c r="U502" s="615"/>
      <c r="V502" s="615"/>
      <c r="W502" s="615"/>
      <c r="X502" s="615"/>
      <c r="Y502" s="615"/>
      <c r="Z502" s="615"/>
      <c r="AA502" s="615"/>
      <c r="AB502" s="615"/>
      <c r="AC502" s="615"/>
      <c r="AD502" s="615"/>
      <c r="AE502" s="615"/>
      <c r="AF502" s="615"/>
      <c r="AG502" s="615"/>
      <c r="AH502" s="615"/>
      <c r="AI502" s="615"/>
      <c r="AJ502" s="281"/>
      <c r="AK502" s="281"/>
      <c r="AL502" s="279"/>
      <c r="AM502" s="279"/>
      <c r="AN502" s="279"/>
      <c r="AO502" s="279"/>
      <c r="AP502" s="480"/>
    </row>
    <row r="503" spans="1:42" hidden="1" x14ac:dyDescent="0.25">
      <c r="A503" s="614"/>
      <c r="B503" s="615"/>
      <c r="C503" s="615"/>
      <c r="D503" s="615"/>
      <c r="E503" s="615"/>
      <c r="F503" s="615"/>
      <c r="G503" s="615"/>
      <c r="H503" s="615"/>
      <c r="I503" s="615"/>
      <c r="J503" s="615"/>
      <c r="K503" s="615"/>
      <c r="L503" s="615"/>
      <c r="M503" s="615"/>
      <c r="N503" s="615"/>
      <c r="O503" s="615"/>
      <c r="P503" s="615"/>
      <c r="Q503" s="615"/>
      <c r="R503" s="615"/>
      <c r="S503" s="615"/>
      <c r="T503" s="615"/>
      <c r="U503" s="615"/>
      <c r="V503" s="615"/>
      <c r="W503" s="615"/>
      <c r="X503" s="615"/>
      <c r="Y503" s="615"/>
      <c r="Z503" s="615"/>
      <c r="AA503" s="615"/>
      <c r="AB503" s="615"/>
      <c r="AC503" s="615"/>
      <c r="AD503" s="615"/>
      <c r="AE503" s="615"/>
      <c r="AF503" s="615"/>
      <c r="AG503" s="615"/>
      <c r="AH503" s="615"/>
      <c r="AI503" s="615"/>
      <c r="AJ503" s="281"/>
      <c r="AK503" s="281"/>
      <c r="AL503" s="279"/>
      <c r="AM503" s="279"/>
      <c r="AN503" s="279"/>
      <c r="AO503" s="279"/>
      <c r="AP503" s="480"/>
    </row>
    <row r="504" spans="1:42" hidden="1" x14ac:dyDescent="0.25">
      <c r="A504" s="614"/>
      <c r="B504" s="615"/>
      <c r="C504" s="615"/>
      <c r="D504" s="615"/>
      <c r="E504" s="615"/>
      <c r="F504" s="615"/>
      <c r="G504" s="615"/>
      <c r="H504" s="615"/>
      <c r="I504" s="615"/>
      <c r="J504" s="615"/>
      <c r="K504" s="615"/>
      <c r="L504" s="615"/>
      <c r="M504" s="615"/>
      <c r="N504" s="615"/>
      <c r="O504" s="615"/>
      <c r="P504" s="615"/>
      <c r="Q504" s="615"/>
      <c r="R504" s="615"/>
      <c r="S504" s="615"/>
      <c r="T504" s="615"/>
      <c r="U504" s="615"/>
      <c r="V504" s="615"/>
      <c r="W504" s="615"/>
      <c r="X504" s="615"/>
      <c r="Y504" s="615"/>
      <c r="Z504" s="615"/>
      <c r="AA504" s="615"/>
      <c r="AB504" s="615"/>
      <c r="AC504" s="615"/>
      <c r="AD504" s="615"/>
      <c r="AE504" s="615"/>
      <c r="AF504" s="615"/>
      <c r="AG504" s="615"/>
      <c r="AH504" s="615"/>
      <c r="AI504" s="615"/>
      <c r="AJ504" s="281"/>
      <c r="AK504" s="281"/>
      <c r="AL504" s="279"/>
      <c r="AM504" s="279"/>
      <c r="AN504" s="279"/>
      <c r="AO504" s="279"/>
      <c r="AP504" s="480"/>
    </row>
    <row r="505" spans="1:42" hidden="1" x14ac:dyDescent="0.25">
      <c r="A505" s="614"/>
      <c r="B505" s="615"/>
      <c r="C505" s="615"/>
      <c r="D505" s="615"/>
      <c r="E505" s="615"/>
      <c r="F505" s="615"/>
      <c r="G505" s="615"/>
      <c r="H505" s="615"/>
      <c r="I505" s="615"/>
      <c r="J505" s="615"/>
      <c r="K505" s="615"/>
      <c r="L505" s="615"/>
      <c r="M505" s="615"/>
      <c r="N505" s="615"/>
      <c r="O505" s="615"/>
      <c r="P505" s="615"/>
      <c r="Q505" s="615"/>
      <c r="R505" s="615"/>
      <c r="S505" s="615"/>
      <c r="T505" s="615"/>
      <c r="U505" s="615"/>
      <c r="V505" s="615"/>
      <c r="W505" s="615"/>
      <c r="X505" s="615"/>
      <c r="Y505" s="615"/>
      <c r="Z505" s="615"/>
      <c r="AA505" s="615"/>
      <c r="AB505" s="615"/>
      <c r="AC505" s="615"/>
      <c r="AD505" s="615"/>
      <c r="AE505" s="615"/>
      <c r="AF505" s="615"/>
      <c r="AG505" s="615"/>
      <c r="AH505" s="615"/>
      <c r="AI505" s="615"/>
      <c r="AJ505" s="618"/>
      <c r="AK505" s="618"/>
      <c r="AL505" s="618"/>
      <c r="AM505" s="618"/>
      <c r="AN505" s="618"/>
      <c r="AO505" s="618"/>
      <c r="AP505" s="483"/>
    </row>
    <row r="506" spans="1:42" hidden="1" x14ac:dyDescent="0.25">
      <c r="A506" s="608" t="s">
        <v>717</v>
      </c>
      <c r="B506" s="609"/>
      <c r="C506" s="609"/>
      <c r="D506" s="609"/>
      <c r="E506" s="609"/>
      <c r="F506" s="609"/>
      <c r="G506" s="609"/>
      <c r="H506" s="609"/>
      <c r="I506" s="609"/>
      <c r="J506" s="609"/>
      <c r="K506" s="609"/>
      <c r="L506" s="609"/>
      <c r="M506" s="609"/>
      <c r="N506" s="609"/>
      <c r="O506" s="609"/>
      <c r="P506" s="609"/>
      <c r="Q506" s="609"/>
      <c r="R506" s="609"/>
      <c r="S506" s="609"/>
      <c r="T506" s="609"/>
      <c r="U506" s="609"/>
      <c r="V506" s="609"/>
      <c r="W506" s="609"/>
      <c r="X506" s="609"/>
      <c r="Y506" s="609"/>
      <c r="Z506" s="609"/>
      <c r="AA506" s="609"/>
      <c r="AB506" s="609"/>
      <c r="AC506" s="609"/>
      <c r="AD506" s="609"/>
      <c r="AE506" s="609"/>
      <c r="AF506" s="609"/>
      <c r="AG506" s="609"/>
      <c r="AH506" s="609"/>
      <c r="AI506" s="609"/>
      <c r="AJ506" s="610" t="s">
        <v>13</v>
      </c>
      <c r="AK506" s="610"/>
      <c r="AL506" s="663"/>
      <c r="AM506" s="663"/>
      <c r="AN506" s="663"/>
      <c r="AO506" s="663"/>
      <c r="AP506" s="480">
        <f>ROUND(SUM(AP474:AP505),2)</f>
        <v>4.5999999999999996</v>
      </c>
    </row>
    <row r="507" spans="1:42" ht="15" hidden="1" x14ac:dyDescent="0.25">
      <c r="A507" s="608"/>
      <c r="B507" s="609"/>
      <c r="C507" s="609"/>
      <c r="D507" s="609"/>
      <c r="E507" s="609"/>
      <c r="F507" s="609"/>
      <c r="G507" s="609"/>
      <c r="H507" s="609"/>
      <c r="I507" s="609"/>
      <c r="J507" s="609"/>
      <c r="K507" s="609"/>
      <c r="L507" s="609"/>
      <c r="M507" s="609"/>
      <c r="N507" s="609"/>
      <c r="O507" s="609"/>
      <c r="P507" s="609"/>
      <c r="Q507" s="609"/>
      <c r="R507" s="609"/>
      <c r="S507" s="609"/>
      <c r="T507" s="609"/>
      <c r="U507" s="609"/>
      <c r="V507" s="609"/>
      <c r="W507" s="609"/>
      <c r="X507" s="609"/>
      <c r="Y507" s="609"/>
      <c r="Z507" s="609"/>
      <c r="AA507" s="609"/>
      <c r="AB507" s="609"/>
      <c r="AC507" s="609"/>
      <c r="AD507" s="609"/>
      <c r="AE507" s="609"/>
      <c r="AF507" s="609"/>
      <c r="AG507" s="609"/>
      <c r="AH507" s="609"/>
      <c r="AI507" s="609"/>
      <c r="AJ507" s="611" t="s">
        <v>14</v>
      </c>
      <c r="AK507" s="611"/>
      <c r="AL507" s="664"/>
      <c r="AM507" s="664"/>
      <c r="AN507" s="664"/>
      <c r="AO507" s="664"/>
      <c r="AP507" s="482">
        <f>+AP506</f>
        <v>4.5999999999999996</v>
      </c>
    </row>
    <row r="508" spans="1:42" ht="15" hidden="1" x14ac:dyDescent="0.25">
      <c r="A508" s="605"/>
      <c r="B508" s="606"/>
      <c r="C508" s="606"/>
      <c r="D508" s="606"/>
      <c r="E508" s="606"/>
      <c r="F508" s="606"/>
      <c r="G508" s="606"/>
      <c r="H508" s="606"/>
      <c r="I508" s="606"/>
      <c r="J508" s="606"/>
      <c r="K508" s="606"/>
      <c r="L508" s="606"/>
      <c r="M508" s="606"/>
      <c r="N508" s="606"/>
      <c r="O508" s="606"/>
      <c r="P508" s="606"/>
      <c r="Q508" s="606"/>
      <c r="R508" s="606"/>
      <c r="S508" s="606"/>
      <c r="T508" s="606"/>
      <c r="U508" s="606"/>
      <c r="V508" s="606"/>
      <c r="W508" s="606"/>
      <c r="X508" s="606"/>
      <c r="Y508" s="606"/>
      <c r="Z508" s="606" t="s">
        <v>15</v>
      </c>
      <c r="AA508" s="606"/>
      <c r="AB508" s="606"/>
      <c r="AC508" s="606"/>
      <c r="AD508" s="606"/>
      <c r="AE508" s="606"/>
      <c r="AF508" s="606"/>
      <c r="AG508" s="606"/>
      <c r="AH508" s="606"/>
      <c r="AI508" s="606"/>
      <c r="AJ508" s="606"/>
      <c r="AK508" s="606"/>
      <c r="AL508" s="606"/>
      <c r="AM508" s="606"/>
      <c r="AN508" s="606"/>
      <c r="AO508" s="606"/>
      <c r="AP508" s="607"/>
    </row>
    <row r="509" spans="1:42" hidden="1" x14ac:dyDescent="0.25">
      <c r="A509" s="605"/>
      <c r="B509" s="606"/>
      <c r="C509" s="606"/>
      <c r="D509" s="606"/>
      <c r="E509" s="606"/>
      <c r="F509" s="606"/>
      <c r="G509" s="606"/>
      <c r="H509" s="606"/>
      <c r="I509" s="606"/>
      <c r="J509" s="606"/>
      <c r="K509" s="606"/>
      <c r="L509" s="606"/>
      <c r="M509" s="606"/>
      <c r="N509" s="606"/>
      <c r="O509" s="606"/>
      <c r="P509" s="606"/>
      <c r="Q509" s="606"/>
      <c r="R509" s="606"/>
      <c r="S509" s="606"/>
      <c r="T509" s="606"/>
      <c r="U509" s="606"/>
      <c r="V509" s="606"/>
      <c r="W509" s="606"/>
      <c r="X509" s="606"/>
      <c r="Y509" s="606"/>
      <c r="Z509" s="606"/>
      <c r="AA509" s="606"/>
      <c r="AB509" s="606"/>
      <c r="AC509" s="606"/>
      <c r="AD509" s="606"/>
      <c r="AE509" s="606"/>
      <c r="AF509" s="606"/>
      <c r="AG509" s="606"/>
      <c r="AH509" s="606"/>
      <c r="AI509" s="606"/>
      <c r="AJ509" s="606"/>
      <c r="AK509" s="606"/>
      <c r="AL509" s="606"/>
      <c r="AM509" s="606"/>
      <c r="AN509" s="606"/>
      <c r="AO509" s="606"/>
      <c r="AP509" s="607"/>
    </row>
    <row r="510" spans="1:42" hidden="1" x14ac:dyDescent="0.25">
      <c r="A510" s="605"/>
      <c r="B510" s="606"/>
      <c r="C510" s="606"/>
      <c r="D510" s="606"/>
      <c r="E510" s="606"/>
      <c r="F510" s="606"/>
      <c r="G510" s="606"/>
      <c r="H510" s="606"/>
      <c r="I510" s="606"/>
      <c r="J510" s="606"/>
      <c r="K510" s="606"/>
      <c r="L510" s="606"/>
      <c r="M510" s="606"/>
      <c r="N510" s="606"/>
      <c r="O510" s="606"/>
      <c r="P510" s="606"/>
      <c r="Q510" s="606"/>
      <c r="R510" s="606"/>
      <c r="S510" s="606"/>
      <c r="T510" s="606"/>
      <c r="U510" s="606"/>
      <c r="V510" s="606"/>
      <c r="W510" s="606"/>
      <c r="X510" s="606"/>
      <c r="Y510" s="606"/>
      <c r="Z510" s="606"/>
      <c r="AA510" s="606"/>
      <c r="AB510" s="606"/>
      <c r="AC510" s="606"/>
      <c r="AD510" s="606"/>
      <c r="AE510" s="606"/>
      <c r="AF510" s="606"/>
      <c r="AG510" s="606"/>
      <c r="AH510" s="606"/>
      <c r="AI510" s="606"/>
      <c r="AJ510" s="606"/>
      <c r="AK510" s="606"/>
      <c r="AL510" s="606"/>
      <c r="AM510" s="606"/>
      <c r="AN510" s="606"/>
      <c r="AO510" s="606"/>
      <c r="AP510" s="607"/>
    </row>
    <row r="511" spans="1:42" hidden="1" x14ac:dyDescent="0.25">
      <c r="A511" s="605"/>
      <c r="B511" s="606"/>
      <c r="C511" s="606"/>
      <c r="D511" s="606"/>
      <c r="E511" s="606"/>
      <c r="F511" s="606"/>
      <c r="G511" s="606"/>
      <c r="H511" s="606"/>
      <c r="I511" s="606"/>
      <c r="J511" s="606"/>
      <c r="K511" s="606"/>
      <c r="L511" s="606"/>
      <c r="M511" s="606"/>
      <c r="N511" s="606"/>
      <c r="O511" s="606"/>
      <c r="P511" s="606"/>
      <c r="Q511" s="606"/>
      <c r="R511" s="606"/>
      <c r="S511" s="606"/>
      <c r="T511" s="606"/>
      <c r="U511" s="606"/>
      <c r="V511" s="606"/>
      <c r="W511" s="606"/>
      <c r="X511" s="606"/>
      <c r="Y511" s="606"/>
      <c r="Z511" s="606"/>
      <c r="AA511" s="606"/>
      <c r="AB511" s="606"/>
      <c r="AC511" s="606"/>
      <c r="AD511" s="606"/>
      <c r="AE511" s="606"/>
      <c r="AF511" s="606"/>
      <c r="AG511" s="606"/>
      <c r="AH511" s="606"/>
      <c r="AI511" s="606"/>
      <c r="AJ511" s="606"/>
      <c r="AK511" s="606"/>
      <c r="AL511" s="606"/>
      <c r="AM511" s="606"/>
      <c r="AN511" s="606"/>
      <c r="AO511" s="606"/>
      <c r="AP511" s="607"/>
    </row>
    <row r="512" spans="1:42" ht="15.6" hidden="1" thickBot="1" x14ac:dyDescent="0.3">
      <c r="A512" s="599"/>
      <c r="B512" s="600"/>
      <c r="C512" s="600"/>
      <c r="D512" s="600"/>
      <c r="E512" s="600"/>
      <c r="F512" s="600"/>
      <c r="G512" s="600"/>
      <c r="H512" s="600"/>
      <c r="I512" s="600"/>
      <c r="J512" s="600"/>
      <c r="K512" s="600"/>
      <c r="L512" s="600"/>
      <c r="M512" s="600"/>
      <c r="N512" s="600"/>
      <c r="O512" s="600"/>
      <c r="P512" s="600"/>
      <c r="Q512" s="600"/>
      <c r="R512" s="600"/>
      <c r="S512" s="600"/>
      <c r="T512" s="600"/>
      <c r="U512" s="600"/>
      <c r="V512" s="600"/>
      <c r="W512" s="600"/>
      <c r="X512" s="600"/>
      <c r="Y512" s="600"/>
      <c r="Z512" s="600"/>
      <c r="AA512" s="600"/>
      <c r="AB512" s="600"/>
      <c r="AC512" s="600"/>
      <c r="AD512" s="600"/>
      <c r="AE512" s="600"/>
      <c r="AF512" s="600"/>
      <c r="AG512" s="600"/>
      <c r="AH512" s="600"/>
      <c r="AI512" s="600"/>
      <c r="AJ512" s="600"/>
      <c r="AK512" s="600"/>
      <c r="AL512" s="600"/>
      <c r="AM512" s="600"/>
      <c r="AN512" s="600"/>
      <c r="AO512" s="600"/>
      <c r="AP512" s="601"/>
    </row>
    <row r="513" spans="1:42" ht="13.95" hidden="1" customHeight="1" x14ac:dyDescent="0.25">
      <c r="A513" s="636" t="str">
        <f>+$A$1</f>
        <v>MEMORIA DE CÁLCULO CANAL PRADOS DEL ESTE</v>
      </c>
      <c r="B513" s="637"/>
      <c r="C513" s="637"/>
      <c r="D513" s="637"/>
      <c r="E513" s="637"/>
      <c r="F513" s="637"/>
      <c r="G513" s="637"/>
      <c r="H513" s="637"/>
      <c r="I513" s="637"/>
      <c r="J513" s="637"/>
      <c r="K513" s="637"/>
      <c r="L513" s="637"/>
      <c r="M513" s="637"/>
      <c r="N513" s="637"/>
      <c r="O513" s="637"/>
      <c r="P513" s="637"/>
      <c r="Q513" s="637"/>
      <c r="R513" s="637"/>
      <c r="S513" s="637"/>
      <c r="T513" s="637"/>
      <c r="U513" s="637"/>
      <c r="V513" s="637"/>
      <c r="W513" s="637"/>
      <c r="X513" s="637"/>
      <c r="Y513" s="637"/>
      <c r="Z513" s="637"/>
      <c r="AA513" s="637"/>
      <c r="AB513" s="637"/>
      <c r="AC513" s="637"/>
      <c r="AD513" s="637"/>
      <c r="AE513" s="637"/>
      <c r="AF513" s="637"/>
      <c r="AG513" s="637"/>
      <c r="AH513" s="637"/>
      <c r="AI513" s="637"/>
      <c r="AJ513" s="637"/>
      <c r="AK513" s="640" t="str">
        <f>+$AK$1</f>
        <v>FECHA DE EMISION:                                           JULIO 2023</v>
      </c>
      <c r="AL513" s="640"/>
      <c r="AM513" s="640"/>
      <c r="AN513" s="640"/>
      <c r="AO513" s="640"/>
      <c r="AP513" s="642"/>
    </row>
    <row r="514" spans="1:42" ht="13.95" hidden="1" customHeight="1" x14ac:dyDescent="0.25">
      <c r="A514" s="638"/>
      <c r="B514" s="639"/>
      <c r="C514" s="639"/>
      <c r="D514" s="639"/>
      <c r="E514" s="639"/>
      <c r="F514" s="639"/>
      <c r="G514" s="639"/>
      <c r="H514" s="639"/>
      <c r="I514" s="639"/>
      <c r="J514" s="639"/>
      <c r="K514" s="639"/>
      <c r="L514" s="639"/>
      <c r="M514" s="639"/>
      <c r="N514" s="639"/>
      <c r="O514" s="639"/>
      <c r="P514" s="639"/>
      <c r="Q514" s="639"/>
      <c r="R514" s="639"/>
      <c r="S514" s="639"/>
      <c r="T514" s="639"/>
      <c r="U514" s="639"/>
      <c r="V514" s="639"/>
      <c r="W514" s="639"/>
      <c r="X514" s="639"/>
      <c r="Y514" s="639"/>
      <c r="Z514" s="639"/>
      <c r="AA514" s="639"/>
      <c r="AB514" s="639"/>
      <c r="AC514" s="639"/>
      <c r="AD514" s="639"/>
      <c r="AE514" s="639"/>
      <c r="AF514" s="639"/>
      <c r="AG514" s="639"/>
      <c r="AH514" s="639"/>
      <c r="AI514" s="639"/>
      <c r="AJ514" s="639"/>
      <c r="AK514" s="641"/>
      <c r="AL514" s="641"/>
      <c r="AM514" s="641"/>
      <c r="AN514" s="641"/>
      <c r="AO514" s="641"/>
      <c r="AP514" s="643"/>
    </row>
    <row r="515" spans="1:42" ht="13.95" hidden="1" customHeight="1" x14ac:dyDescent="0.25">
      <c r="A515" s="638"/>
      <c r="B515" s="639"/>
      <c r="C515" s="639"/>
      <c r="D515" s="639"/>
      <c r="E515" s="639"/>
      <c r="F515" s="639"/>
      <c r="G515" s="639"/>
      <c r="H515" s="639"/>
      <c r="I515" s="639"/>
      <c r="J515" s="639"/>
      <c r="K515" s="639"/>
      <c r="L515" s="639"/>
      <c r="M515" s="639"/>
      <c r="N515" s="639"/>
      <c r="O515" s="639"/>
      <c r="P515" s="639"/>
      <c r="Q515" s="639"/>
      <c r="R515" s="639"/>
      <c r="S515" s="639"/>
      <c r="T515" s="639"/>
      <c r="U515" s="639"/>
      <c r="V515" s="639"/>
      <c r="W515" s="639"/>
      <c r="X515" s="639"/>
      <c r="Y515" s="639"/>
      <c r="Z515" s="639"/>
      <c r="AA515" s="639"/>
      <c r="AB515" s="639"/>
      <c r="AC515" s="639"/>
      <c r="AD515" s="639"/>
      <c r="AE515" s="639"/>
      <c r="AF515" s="639"/>
      <c r="AG515" s="639"/>
      <c r="AH515" s="639"/>
      <c r="AI515" s="639"/>
      <c r="AJ515" s="639"/>
      <c r="AK515" s="641"/>
      <c r="AL515" s="641"/>
      <c r="AM515" s="641"/>
      <c r="AN515" s="641"/>
      <c r="AO515" s="641"/>
      <c r="AP515" s="643"/>
    </row>
    <row r="516" spans="1:42" ht="13.95" hidden="1" customHeight="1" x14ac:dyDescent="0.25">
      <c r="A516" s="638"/>
      <c r="B516" s="639"/>
      <c r="C516" s="639"/>
      <c r="D516" s="639"/>
      <c r="E516" s="639"/>
      <c r="F516" s="639"/>
      <c r="G516" s="639"/>
      <c r="H516" s="639"/>
      <c r="I516" s="639"/>
      <c r="J516" s="639"/>
      <c r="K516" s="639"/>
      <c r="L516" s="639"/>
      <c r="M516" s="639"/>
      <c r="N516" s="639"/>
      <c r="O516" s="639"/>
      <c r="P516" s="639"/>
      <c r="Q516" s="639"/>
      <c r="R516" s="639"/>
      <c r="S516" s="639"/>
      <c r="T516" s="639"/>
      <c r="U516" s="639"/>
      <c r="V516" s="639"/>
      <c r="W516" s="639"/>
      <c r="X516" s="639"/>
      <c r="Y516" s="639"/>
      <c r="Z516" s="639"/>
      <c r="AA516" s="639"/>
      <c r="AB516" s="639"/>
      <c r="AC516" s="639"/>
      <c r="AD516" s="639"/>
      <c r="AE516" s="639"/>
      <c r="AF516" s="639"/>
      <c r="AG516" s="639"/>
      <c r="AH516" s="639"/>
      <c r="AI516" s="639"/>
      <c r="AJ516" s="639"/>
      <c r="AK516" s="641"/>
      <c r="AL516" s="641"/>
      <c r="AM516" s="641"/>
      <c r="AN516" s="641"/>
      <c r="AO516" s="641"/>
      <c r="AP516" s="643"/>
    </row>
    <row r="517" spans="1:42" ht="13.95" hidden="1" customHeight="1" x14ac:dyDescent="0.25">
      <c r="A517" s="638"/>
      <c r="B517" s="639"/>
      <c r="C517" s="639"/>
      <c r="D517" s="639"/>
      <c r="E517" s="639"/>
      <c r="F517" s="639"/>
      <c r="G517" s="639"/>
      <c r="H517" s="639"/>
      <c r="I517" s="639"/>
      <c r="J517" s="639"/>
      <c r="K517" s="639"/>
      <c r="L517" s="639"/>
      <c r="M517" s="639"/>
      <c r="N517" s="639"/>
      <c r="O517" s="639"/>
      <c r="P517" s="639"/>
      <c r="Q517" s="639"/>
      <c r="R517" s="639"/>
      <c r="S517" s="639"/>
      <c r="T517" s="639"/>
      <c r="U517" s="639"/>
      <c r="V517" s="639"/>
      <c r="W517" s="639"/>
      <c r="X517" s="639"/>
      <c r="Y517" s="639"/>
      <c r="Z517" s="639"/>
      <c r="AA517" s="639"/>
      <c r="AB517" s="639"/>
      <c r="AC517" s="639"/>
      <c r="AD517" s="639"/>
      <c r="AE517" s="639"/>
      <c r="AF517" s="639"/>
      <c r="AG517" s="639"/>
      <c r="AH517" s="639"/>
      <c r="AI517" s="639"/>
      <c r="AJ517" s="639"/>
      <c r="AK517" s="641"/>
      <c r="AL517" s="641"/>
      <c r="AM517" s="641"/>
      <c r="AN517" s="641"/>
      <c r="AO517" s="641"/>
      <c r="AP517" s="643"/>
    </row>
    <row r="518" spans="1:42" ht="13.95" hidden="1" customHeight="1" x14ac:dyDescent="0.25">
      <c r="A518" s="638"/>
      <c r="B518" s="639"/>
      <c r="C518" s="639"/>
      <c r="D518" s="639"/>
      <c r="E518" s="639"/>
      <c r="F518" s="639"/>
      <c r="G518" s="639"/>
      <c r="H518" s="639"/>
      <c r="I518" s="639"/>
      <c r="J518" s="639"/>
      <c r="K518" s="639"/>
      <c r="L518" s="639"/>
      <c r="M518" s="639"/>
      <c r="N518" s="639"/>
      <c r="O518" s="639"/>
      <c r="P518" s="639"/>
      <c r="Q518" s="639"/>
      <c r="R518" s="639"/>
      <c r="S518" s="639"/>
      <c r="T518" s="639"/>
      <c r="U518" s="639"/>
      <c r="V518" s="639"/>
      <c r="W518" s="639"/>
      <c r="X518" s="639"/>
      <c r="Y518" s="639"/>
      <c r="Z518" s="639"/>
      <c r="AA518" s="639"/>
      <c r="AB518" s="639"/>
      <c r="AC518" s="639"/>
      <c r="AD518" s="639"/>
      <c r="AE518" s="639"/>
      <c r="AF518" s="639"/>
      <c r="AG518" s="639"/>
      <c r="AH518" s="639"/>
      <c r="AI518" s="639"/>
      <c r="AJ518" s="639"/>
      <c r="AK518" s="641"/>
      <c r="AL518" s="641"/>
      <c r="AM518" s="641"/>
      <c r="AN518" s="641"/>
      <c r="AO518" s="641"/>
      <c r="AP518" s="643"/>
    </row>
    <row r="519" spans="1:42" ht="13.95" hidden="1" customHeight="1" x14ac:dyDescent="0.25">
      <c r="A519" s="638"/>
      <c r="B519" s="639"/>
      <c r="C519" s="639"/>
      <c r="D519" s="639"/>
      <c r="E519" s="639"/>
      <c r="F519" s="639"/>
      <c r="G519" s="639"/>
      <c r="H519" s="639"/>
      <c r="I519" s="639"/>
      <c r="J519" s="639"/>
      <c r="K519" s="639"/>
      <c r="L519" s="639"/>
      <c r="M519" s="639"/>
      <c r="N519" s="639"/>
      <c r="O519" s="639"/>
      <c r="P519" s="639"/>
      <c r="Q519" s="639"/>
      <c r="R519" s="639"/>
      <c r="S519" s="639"/>
      <c r="T519" s="639"/>
      <c r="U519" s="639"/>
      <c r="V519" s="639"/>
      <c r="W519" s="639"/>
      <c r="X519" s="639"/>
      <c r="Y519" s="639"/>
      <c r="Z519" s="639"/>
      <c r="AA519" s="639"/>
      <c r="AB519" s="639"/>
      <c r="AC519" s="639"/>
      <c r="AD519" s="639"/>
      <c r="AE519" s="639"/>
      <c r="AF519" s="639"/>
      <c r="AG519" s="639"/>
      <c r="AH519" s="639"/>
      <c r="AI519" s="639"/>
      <c r="AJ519" s="639"/>
      <c r="AK519" s="641" t="s">
        <v>19</v>
      </c>
      <c r="AL519" s="641"/>
      <c r="AM519" s="641"/>
      <c r="AN519" s="641">
        <v>1</v>
      </c>
      <c r="AO519" s="641"/>
      <c r="AP519" s="643"/>
    </row>
    <row r="520" spans="1:42" ht="13.95" hidden="1" customHeight="1" x14ac:dyDescent="0.25">
      <c r="A520" s="638"/>
      <c r="B520" s="639"/>
      <c r="C520" s="639"/>
      <c r="D520" s="639"/>
      <c r="E520" s="639"/>
      <c r="F520" s="639"/>
      <c r="G520" s="639"/>
      <c r="H520" s="639"/>
      <c r="I520" s="639"/>
      <c r="J520" s="639"/>
      <c r="K520" s="639"/>
      <c r="L520" s="639"/>
      <c r="M520" s="639"/>
      <c r="N520" s="639"/>
      <c r="O520" s="639"/>
      <c r="P520" s="639"/>
      <c r="Q520" s="639"/>
      <c r="R520" s="639"/>
      <c r="S520" s="639"/>
      <c r="T520" s="639"/>
      <c r="U520" s="639"/>
      <c r="V520" s="639"/>
      <c r="W520" s="639"/>
      <c r="X520" s="639"/>
      <c r="Y520" s="639"/>
      <c r="Z520" s="639"/>
      <c r="AA520" s="639"/>
      <c r="AB520" s="639"/>
      <c r="AC520" s="639"/>
      <c r="AD520" s="639"/>
      <c r="AE520" s="639"/>
      <c r="AF520" s="639"/>
      <c r="AG520" s="639"/>
      <c r="AH520" s="639"/>
      <c r="AI520" s="639"/>
      <c r="AJ520" s="639"/>
      <c r="AK520" s="641"/>
      <c r="AL520" s="641"/>
      <c r="AM520" s="641"/>
      <c r="AN520" s="641"/>
      <c r="AO520" s="641"/>
      <c r="AP520" s="643"/>
    </row>
    <row r="521" spans="1:42" ht="13.95" hidden="1" customHeight="1" x14ac:dyDescent="0.25">
      <c r="A521" s="632" t="s">
        <v>1</v>
      </c>
      <c r="B521" s="633"/>
      <c r="C521" s="633"/>
      <c r="D521" s="633"/>
      <c r="E521" s="633"/>
      <c r="F521" s="633"/>
      <c r="G521" s="633"/>
      <c r="H521" s="633"/>
      <c r="I521" s="633"/>
      <c r="J521" s="633"/>
      <c r="K521" s="633"/>
      <c r="L521" s="633"/>
      <c r="M521" s="633"/>
      <c r="N521" s="633"/>
      <c r="O521" s="633"/>
      <c r="P521" s="633"/>
      <c r="Q521" s="633"/>
      <c r="R521" s="633"/>
      <c r="S521" s="633"/>
      <c r="T521" s="633"/>
      <c r="U521" s="633"/>
      <c r="V521" s="633"/>
      <c r="W521" s="633"/>
      <c r="X521" s="633"/>
      <c r="Y521" s="633"/>
      <c r="Z521" s="633"/>
      <c r="AA521" s="633"/>
      <c r="AB521" s="633"/>
      <c r="AC521" s="633"/>
      <c r="AD521" s="633"/>
      <c r="AE521" s="633"/>
      <c r="AF521" s="633"/>
      <c r="AG521" s="633"/>
      <c r="AH521" s="633"/>
      <c r="AI521" s="633"/>
      <c r="AJ521" s="633"/>
      <c r="AK521" s="633"/>
      <c r="AL521" s="633"/>
      <c r="AM521" s="633"/>
      <c r="AN521" s="633"/>
      <c r="AO521" s="633"/>
      <c r="AP521" s="634"/>
    </row>
    <row r="522" spans="1:42" ht="13.95" hidden="1" customHeight="1" x14ac:dyDescent="0.25">
      <c r="A522" s="632"/>
      <c r="B522" s="633"/>
      <c r="C522" s="633"/>
      <c r="D522" s="633"/>
      <c r="E522" s="633"/>
      <c r="F522" s="633"/>
      <c r="G522" s="633"/>
      <c r="H522" s="633"/>
      <c r="I522" s="633"/>
      <c r="J522" s="633"/>
      <c r="K522" s="633"/>
      <c r="L522" s="633"/>
      <c r="M522" s="633"/>
      <c r="N522" s="633"/>
      <c r="O522" s="633"/>
      <c r="P522" s="633"/>
      <c r="Q522" s="633"/>
      <c r="R522" s="633"/>
      <c r="S522" s="633"/>
      <c r="T522" s="633"/>
      <c r="U522" s="633"/>
      <c r="V522" s="633"/>
      <c r="W522" s="633"/>
      <c r="X522" s="633"/>
      <c r="Y522" s="633"/>
      <c r="Z522" s="633"/>
      <c r="AA522" s="633"/>
      <c r="AB522" s="633"/>
      <c r="AC522" s="633"/>
      <c r="AD522" s="633"/>
      <c r="AE522" s="633"/>
      <c r="AF522" s="633"/>
      <c r="AG522" s="633"/>
      <c r="AH522" s="633"/>
      <c r="AI522" s="633"/>
      <c r="AJ522" s="633"/>
      <c r="AK522" s="633"/>
      <c r="AL522" s="633"/>
      <c r="AM522" s="633"/>
      <c r="AN522" s="633"/>
      <c r="AO522" s="633"/>
      <c r="AP522" s="634"/>
    </row>
    <row r="523" spans="1:42" ht="30" hidden="1" customHeight="1" x14ac:dyDescent="0.25">
      <c r="A523" s="619" t="s">
        <v>2</v>
      </c>
      <c r="B523" s="620"/>
      <c r="C523" s="620"/>
      <c r="D523" s="620"/>
      <c r="E523" s="620"/>
      <c r="F523" s="620"/>
      <c r="G523" s="620"/>
      <c r="H523" s="620"/>
      <c r="I523" s="620"/>
      <c r="J523" s="620"/>
      <c r="K523" s="620"/>
      <c r="L523" s="620"/>
      <c r="M523" s="621" t="str">
        <f>+$M$11</f>
        <v>CANAL DE AGUAS LLUVIAS EN EL SECTOR PRADOS DEL ESTE, SAN JOSÉ DE CÚCUTA, NORTE DE SANTNADER</v>
      </c>
      <c r="N523" s="621"/>
      <c r="O523" s="621"/>
      <c r="P523" s="621"/>
      <c r="Q523" s="621"/>
      <c r="R523" s="621"/>
      <c r="S523" s="621"/>
      <c r="T523" s="621"/>
      <c r="U523" s="621"/>
      <c r="V523" s="621"/>
      <c r="W523" s="621"/>
      <c r="X523" s="621"/>
      <c r="Y523" s="621"/>
      <c r="Z523" s="621"/>
      <c r="AA523" s="621"/>
      <c r="AB523" s="621"/>
      <c r="AC523" s="621"/>
      <c r="AD523" s="621"/>
      <c r="AE523" s="621"/>
      <c r="AF523" s="621"/>
      <c r="AG523" s="621"/>
      <c r="AH523" s="621"/>
      <c r="AI523" s="621"/>
      <c r="AJ523" s="621"/>
      <c r="AK523" s="621"/>
      <c r="AL523" s="621"/>
      <c r="AM523" s="621"/>
      <c r="AN523" s="621"/>
      <c r="AO523" s="621"/>
      <c r="AP523" s="635"/>
    </row>
    <row r="524" spans="1:42" ht="30" hidden="1" customHeight="1" x14ac:dyDescent="0.25">
      <c r="A524" s="625" t="s">
        <v>46</v>
      </c>
      <c r="B524" s="622"/>
      <c r="C524" s="622"/>
      <c r="D524" s="622"/>
      <c r="E524" s="622"/>
      <c r="F524" s="622"/>
      <c r="G524" s="622"/>
      <c r="H524" s="622"/>
      <c r="I524" s="622"/>
      <c r="J524" s="622"/>
      <c r="K524" s="622"/>
      <c r="L524" s="622"/>
      <c r="M524" s="615" t="str">
        <f>+$M$12</f>
        <v xml:space="preserve">GESTIÓN DE RIESGOS </v>
      </c>
      <c r="N524" s="615"/>
      <c r="O524" s="615"/>
      <c r="P524" s="615"/>
      <c r="Q524" s="615"/>
      <c r="R524" s="615"/>
      <c r="S524" s="615"/>
      <c r="T524" s="615"/>
      <c r="U524" s="615"/>
      <c r="V524" s="615"/>
      <c r="W524" s="615"/>
      <c r="X524" s="615"/>
      <c r="Y524" s="615"/>
      <c r="Z524" s="615"/>
      <c r="AA524" s="615"/>
      <c r="AB524" s="615"/>
      <c r="AC524" s="615"/>
      <c r="AD524" s="615"/>
      <c r="AE524" s="615"/>
      <c r="AF524" s="615"/>
      <c r="AG524" s="615"/>
      <c r="AH524" s="615"/>
      <c r="AI524" s="615"/>
      <c r="AJ524" s="615"/>
      <c r="AK524" s="615"/>
      <c r="AL524" s="622" t="s">
        <v>3</v>
      </c>
      <c r="AM524" s="622"/>
      <c r="AN524" s="612" t="str">
        <f>+$AN$12</f>
        <v>-</v>
      </c>
      <c r="AO524" s="612"/>
      <c r="AP524" s="613"/>
    </row>
    <row r="525" spans="1:42" ht="30" hidden="1" customHeight="1" x14ac:dyDescent="0.25">
      <c r="A525" s="625" t="s">
        <v>4</v>
      </c>
      <c r="B525" s="622"/>
      <c r="C525" s="622"/>
      <c r="D525" s="622"/>
      <c r="E525" s="622"/>
      <c r="F525" s="622"/>
      <c r="G525" s="622"/>
      <c r="H525" s="622"/>
      <c r="I525" s="622"/>
      <c r="J525" s="622"/>
      <c r="K525" s="622"/>
      <c r="L525" s="622"/>
      <c r="M525" s="615" t="str">
        <f>+$M$13</f>
        <v>INTERVENTORÍA</v>
      </c>
      <c r="N525" s="615"/>
      <c r="O525" s="615"/>
      <c r="P525" s="615"/>
      <c r="Q525" s="615"/>
      <c r="R525" s="615"/>
      <c r="S525" s="615"/>
      <c r="T525" s="615"/>
      <c r="U525" s="615"/>
      <c r="V525" s="615"/>
      <c r="W525" s="615"/>
      <c r="X525" s="615"/>
      <c r="Y525" s="615"/>
      <c r="Z525" s="615"/>
      <c r="AA525" s="615"/>
      <c r="AB525" s="615"/>
      <c r="AC525" s="615"/>
      <c r="AD525" s="615"/>
      <c r="AE525" s="615"/>
      <c r="AF525" s="615"/>
      <c r="AG525" s="615"/>
      <c r="AH525" s="615"/>
      <c r="AI525" s="615"/>
      <c r="AJ525" s="615"/>
      <c r="AK525" s="615"/>
      <c r="AL525" s="622" t="s">
        <v>5</v>
      </c>
      <c r="AM525" s="622"/>
      <c r="AN525" s="626" t="str">
        <f>+$AN$13</f>
        <v>JULIO 2023</v>
      </c>
      <c r="AO525" s="627"/>
      <c r="AP525" s="628"/>
    </row>
    <row r="526" spans="1:42" ht="13.95" hidden="1" customHeight="1" x14ac:dyDescent="0.25">
      <c r="A526" s="629"/>
      <c r="B526" s="630"/>
      <c r="C526" s="630"/>
      <c r="D526" s="630"/>
      <c r="E526" s="630"/>
      <c r="F526" s="630"/>
      <c r="G526" s="630"/>
      <c r="H526" s="630"/>
      <c r="I526" s="630"/>
      <c r="J526" s="630"/>
      <c r="K526" s="630"/>
      <c r="L526" s="630"/>
      <c r="M526" s="630"/>
      <c r="N526" s="630"/>
      <c r="O526" s="630"/>
      <c r="P526" s="630"/>
      <c r="Q526" s="630"/>
      <c r="R526" s="630"/>
      <c r="S526" s="630"/>
      <c r="T526" s="630"/>
      <c r="U526" s="630"/>
      <c r="V526" s="630"/>
      <c r="W526" s="630"/>
      <c r="X526" s="630"/>
      <c r="Y526" s="630"/>
      <c r="Z526" s="630"/>
      <c r="AA526" s="630"/>
      <c r="AB526" s="630"/>
      <c r="AC526" s="630"/>
      <c r="AD526" s="630"/>
      <c r="AE526" s="630"/>
      <c r="AF526" s="630"/>
      <c r="AG526" s="630"/>
      <c r="AH526" s="630"/>
      <c r="AI526" s="630"/>
      <c r="AJ526" s="630"/>
      <c r="AK526" s="630"/>
      <c r="AL526" s="630"/>
      <c r="AM526" s="630"/>
      <c r="AN526" s="630"/>
      <c r="AO526" s="630"/>
      <c r="AP526" s="631"/>
    </row>
    <row r="527" spans="1:42" ht="30" hidden="1" customHeight="1" x14ac:dyDescent="0.25">
      <c r="A527" s="619" t="s">
        <v>6</v>
      </c>
      <c r="B527" s="620"/>
      <c r="C527" s="620"/>
      <c r="D527" s="620"/>
      <c r="E527" s="620"/>
      <c r="F527" s="620"/>
      <c r="G527" s="620"/>
      <c r="H527" s="474">
        <v>5</v>
      </c>
      <c r="I527" s="621" t="str">
        <f>IFERROR(VLOOKUP(H527,'PPTO CANAL DE AGUAS LLUVIAS'!B:G,2,FALSE),"")</f>
        <v xml:space="preserve">LIMPIEZA Y RETIRO DE ESCOMBROS </v>
      </c>
      <c r="J527" s="621"/>
      <c r="K527" s="621"/>
      <c r="L527" s="621"/>
      <c r="M527" s="621"/>
      <c r="N527" s="621"/>
      <c r="O527" s="621"/>
      <c r="P527" s="621"/>
      <c r="Q527" s="621"/>
      <c r="R527" s="621"/>
      <c r="S527" s="621"/>
      <c r="T527" s="621"/>
      <c r="U527" s="622" t="s">
        <v>0</v>
      </c>
      <c r="V527" s="622"/>
      <c r="W527" s="622"/>
      <c r="X527" s="622"/>
      <c r="Y527" s="622"/>
      <c r="Z527" s="622"/>
      <c r="AA527" s="622"/>
      <c r="AB527" s="622"/>
      <c r="AC527" s="622"/>
      <c r="AD527" s="622"/>
      <c r="AE527" s="623">
        <v>5.0199999999999996</v>
      </c>
      <c r="AF527" s="623"/>
      <c r="AG527" s="624" t="str">
        <f>IFERROR(VLOOKUP(AE527,'PPTO CANAL DE AGUAS LLUVIAS'!B:G,2,FALSE),"")</f>
        <v/>
      </c>
      <c r="AH527" s="624"/>
      <c r="AI527" s="624"/>
      <c r="AJ527" s="624"/>
      <c r="AK527" s="624"/>
      <c r="AL527" s="475" t="s">
        <v>7</v>
      </c>
      <c r="AM527" s="281" t="str">
        <f>IFERROR(VLOOKUP(AE527,'PPTO CANAL DE AGUAS LLUVIAS'!B:G,3,FALSE),"")</f>
        <v/>
      </c>
      <c r="AN527" s="475" t="s">
        <v>8</v>
      </c>
      <c r="AO527" s="612" t="str">
        <f>+$AO$15</f>
        <v>MUNICIPIO SAN JOSÉ DE CÚCUTA</v>
      </c>
      <c r="AP527" s="613"/>
    </row>
    <row r="528" spans="1:42" hidden="1" x14ac:dyDescent="0.25">
      <c r="A528" s="614" t="s">
        <v>184</v>
      </c>
      <c r="B528" s="615"/>
      <c r="C528" s="615"/>
      <c r="D528" s="615"/>
      <c r="E528" s="615"/>
      <c r="F528" s="615"/>
      <c r="G528" s="615"/>
      <c r="H528" s="615"/>
      <c r="I528" s="615"/>
      <c r="J528" s="615"/>
      <c r="K528" s="615"/>
      <c r="L528" s="615"/>
      <c r="M528" s="615"/>
      <c r="N528" s="615"/>
      <c r="O528" s="615"/>
      <c r="P528" s="615"/>
      <c r="Q528" s="615"/>
      <c r="R528" s="615"/>
      <c r="S528" s="615"/>
      <c r="T528" s="615"/>
      <c r="U528" s="615"/>
      <c r="V528" s="615"/>
      <c r="W528" s="615"/>
      <c r="X528" s="615"/>
      <c r="Y528" s="615"/>
      <c r="Z528" s="615"/>
      <c r="AA528" s="615"/>
      <c r="AB528" s="615"/>
      <c r="AC528" s="615"/>
      <c r="AD528" s="615"/>
      <c r="AE528" s="615"/>
      <c r="AF528" s="615"/>
      <c r="AG528" s="615"/>
      <c r="AH528" s="615"/>
      <c r="AI528" s="615"/>
      <c r="AJ528" s="616" t="s">
        <v>9</v>
      </c>
      <c r="AK528" s="665" t="s">
        <v>38</v>
      </c>
      <c r="AL528" s="666"/>
      <c r="AM528" s="666"/>
      <c r="AN528" s="667"/>
      <c r="AO528" s="616" t="s">
        <v>10</v>
      </c>
      <c r="AP528" s="617" t="s">
        <v>11</v>
      </c>
    </row>
    <row r="529" spans="1:42" hidden="1" x14ac:dyDescent="0.25">
      <c r="A529" s="614"/>
      <c r="B529" s="615"/>
      <c r="C529" s="615"/>
      <c r="D529" s="615"/>
      <c r="E529" s="615"/>
      <c r="F529" s="615"/>
      <c r="G529" s="615"/>
      <c r="H529" s="615"/>
      <c r="I529" s="615"/>
      <c r="J529" s="615"/>
      <c r="K529" s="615"/>
      <c r="L529" s="615"/>
      <c r="M529" s="615"/>
      <c r="N529" s="615"/>
      <c r="O529" s="615"/>
      <c r="P529" s="615"/>
      <c r="Q529" s="615"/>
      <c r="R529" s="615"/>
      <c r="S529" s="615"/>
      <c r="T529" s="615"/>
      <c r="U529" s="615"/>
      <c r="V529" s="615"/>
      <c r="W529" s="615"/>
      <c r="X529" s="615"/>
      <c r="Y529" s="615"/>
      <c r="Z529" s="615"/>
      <c r="AA529" s="615"/>
      <c r="AB529" s="615"/>
      <c r="AC529" s="615"/>
      <c r="AD529" s="615"/>
      <c r="AE529" s="615"/>
      <c r="AF529" s="615"/>
      <c r="AG529" s="615"/>
      <c r="AH529" s="615"/>
      <c r="AI529" s="615"/>
      <c r="AJ529" s="616"/>
      <c r="AK529" s="476" t="s">
        <v>37</v>
      </c>
      <c r="AL529" s="475" t="s">
        <v>12</v>
      </c>
      <c r="AM529" s="475" t="s">
        <v>16</v>
      </c>
      <c r="AN529" s="475" t="s">
        <v>17</v>
      </c>
      <c r="AO529" s="616"/>
      <c r="AP529" s="617"/>
    </row>
    <row r="530" spans="1:42" hidden="1" x14ac:dyDescent="0.25">
      <c r="A530" s="614"/>
      <c r="B530" s="615"/>
      <c r="C530" s="615"/>
      <c r="D530" s="615"/>
      <c r="E530" s="615"/>
      <c r="F530" s="615"/>
      <c r="G530" s="615"/>
      <c r="H530" s="615"/>
      <c r="I530" s="615"/>
      <c r="J530" s="615"/>
      <c r="K530" s="615"/>
      <c r="L530" s="615"/>
      <c r="M530" s="615"/>
      <c r="N530" s="615"/>
      <c r="O530" s="615"/>
      <c r="P530" s="615"/>
      <c r="Q530" s="615"/>
      <c r="R530" s="615"/>
      <c r="S530" s="615"/>
      <c r="T530" s="615"/>
      <c r="U530" s="615"/>
      <c r="V530" s="615"/>
      <c r="W530" s="615"/>
      <c r="X530" s="615"/>
      <c r="Y530" s="615"/>
      <c r="Z530" s="615"/>
      <c r="AA530" s="615"/>
      <c r="AB530" s="615"/>
      <c r="AC530" s="615"/>
      <c r="AD530" s="615"/>
      <c r="AE530" s="615"/>
      <c r="AF530" s="615"/>
      <c r="AG530" s="615"/>
      <c r="AH530" s="615"/>
      <c r="AI530" s="615"/>
      <c r="AJ530" s="486" t="s">
        <v>537</v>
      </c>
      <c r="AK530" s="478"/>
      <c r="AL530" s="279">
        <f>115+(6.5*(115/2.5))</f>
        <v>414</v>
      </c>
      <c r="AM530" s="279"/>
      <c r="AN530" s="279"/>
      <c r="AO530" s="279">
        <v>1</v>
      </c>
      <c r="AP530" s="480">
        <f>AL530*AO530</f>
        <v>414</v>
      </c>
    </row>
    <row r="531" spans="1:42" hidden="1" x14ac:dyDescent="0.25">
      <c r="A531" s="614"/>
      <c r="B531" s="615"/>
      <c r="C531" s="615"/>
      <c r="D531" s="615"/>
      <c r="E531" s="615"/>
      <c r="F531" s="615"/>
      <c r="G531" s="615"/>
      <c r="H531" s="615"/>
      <c r="I531" s="615"/>
      <c r="J531" s="615"/>
      <c r="K531" s="615"/>
      <c r="L531" s="615"/>
      <c r="M531" s="615"/>
      <c r="N531" s="615"/>
      <c r="O531" s="615"/>
      <c r="P531" s="615"/>
      <c r="Q531" s="615"/>
      <c r="R531" s="615"/>
      <c r="S531" s="615"/>
      <c r="T531" s="615"/>
      <c r="U531" s="615"/>
      <c r="V531" s="615"/>
      <c r="W531" s="615"/>
      <c r="X531" s="615"/>
      <c r="Y531" s="615"/>
      <c r="Z531" s="615"/>
      <c r="AA531" s="615"/>
      <c r="AB531" s="615"/>
      <c r="AC531" s="615"/>
      <c r="AD531" s="615"/>
      <c r="AE531" s="615"/>
      <c r="AF531" s="615"/>
      <c r="AG531" s="615"/>
      <c r="AH531" s="615"/>
      <c r="AI531" s="615"/>
      <c r="AJ531" s="485"/>
      <c r="AK531" s="478"/>
      <c r="AL531" s="279"/>
      <c r="AM531" s="279"/>
      <c r="AN531" s="279"/>
      <c r="AO531" s="279"/>
      <c r="AP531" s="480"/>
    </row>
    <row r="532" spans="1:42" hidden="1" x14ac:dyDescent="0.25">
      <c r="A532" s="614"/>
      <c r="B532" s="615"/>
      <c r="C532" s="615"/>
      <c r="D532" s="615"/>
      <c r="E532" s="615"/>
      <c r="F532" s="615"/>
      <c r="G532" s="615"/>
      <c r="H532" s="615"/>
      <c r="I532" s="615"/>
      <c r="J532" s="615"/>
      <c r="K532" s="615"/>
      <c r="L532" s="615"/>
      <c r="M532" s="615"/>
      <c r="N532" s="615"/>
      <c r="O532" s="615"/>
      <c r="P532" s="615"/>
      <c r="Q532" s="615"/>
      <c r="R532" s="615"/>
      <c r="S532" s="615"/>
      <c r="T532" s="615"/>
      <c r="U532" s="615"/>
      <c r="V532" s="615"/>
      <c r="W532" s="615"/>
      <c r="X532" s="615"/>
      <c r="Y532" s="615"/>
      <c r="Z532" s="615"/>
      <c r="AA532" s="615"/>
      <c r="AB532" s="615"/>
      <c r="AC532" s="615"/>
      <c r="AD532" s="615"/>
      <c r="AE532" s="615"/>
      <c r="AF532" s="615"/>
      <c r="AG532" s="615"/>
      <c r="AH532" s="615"/>
      <c r="AI532" s="615"/>
      <c r="AJ532" s="486"/>
      <c r="AK532" s="478"/>
      <c r="AL532" s="279"/>
      <c r="AM532" s="279"/>
      <c r="AN532" s="279"/>
      <c r="AO532" s="279"/>
      <c r="AP532" s="480"/>
    </row>
    <row r="533" spans="1:42" hidden="1" x14ac:dyDescent="0.25">
      <c r="A533" s="614"/>
      <c r="B533" s="615"/>
      <c r="C533" s="615"/>
      <c r="D533" s="615"/>
      <c r="E533" s="615"/>
      <c r="F533" s="615"/>
      <c r="G533" s="615"/>
      <c r="H533" s="615"/>
      <c r="I533" s="615"/>
      <c r="J533" s="615"/>
      <c r="K533" s="615"/>
      <c r="L533" s="615"/>
      <c r="M533" s="615"/>
      <c r="N533" s="615"/>
      <c r="O533" s="615"/>
      <c r="P533" s="615"/>
      <c r="Q533" s="615"/>
      <c r="R533" s="615"/>
      <c r="S533" s="615"/>
      <c r="T533" s="615"/>
      <c r="U533" s="615"/>
      <c r="V533" s="615"/>
      <c r="W533" s="615"/>
      <c r="X533" s="615"/>
      <c r="Y533" s="615"/>
      <c r="Z533" s="615"/>
      <c r="AA533" s="615"/>
      <c r="AB533" s="615"/>
      <c r="AC533" s="615"/>
      <c r="AD533" s="615"/>
      <c r="AE533" s="615"/>
      <c r="AF533" s="615"/>
      <c r="AG533" s="615"/>
      <c r="AH533" s="615"/>
      <c r="AI533" s="615"/>
      <c r="AJ533" s="477"/>
      <c r="AK533" s="478"/>
      <c r="AL533" s="279"/>
      <c r="AM533" s="279"/>
      <c r="AN533" s="279"/>
      <c r="AO533" s="279"/>
      <c r="AP533" s="480"/>
    </row>
    <row r="534" spans="1:42" hidden="1" x14ac:dyDescent="0.25">
      <c r="A534" s="614"/>
      <c r="B534" s="615"/>
      <c r="C534" s="615"/>
      <c r="D534" s="615"/>
      <c r="E534" s="615"/>
      <c r="F534" s="615"/>
      <c r="G534" s="615"/>
      <c r="H534" s="615"/>
      <c r="I534" s="615"/>
      <c r="J534" s="615"/>
      <c r="K534" s="615"/>
      <c r="L534" s="615"/>
      <c r="M534" s="615"/>
      <c r="N534" s="615"/>
      <c r="O534" s="615"/>
      <c r="P534" s="615"/>
      <c r="Q534" s="615"/>
      <c r="R534" s="615"/>
      <c r="S534" s="615"/>
      <c r="T534" s="615"/>
      <c r="U534" s="615"/>
      <c r="V534" s="615"/>
      <c r="W534" s="615"/>
      <c r="X534" s="615"/>
      <c r="Y534" s="615"/>
      <c r="Z534" s="615"/>
      <c r="AA534" s="615"/>
      <c r="AB534" s="615"/>
      <c r="AC534" s="615"/>
      <c r="AD534" s="615"/>
      <c r="AE534" s="615"/>
      <c r="AF534" s="615"/>
      <c r="AG534" s="615"/>
      <c r="AH534" s="615"/>
      <c r="AI534" s="615"/>
      <c r="AJ534" s="477"/>
      <c r="AK534" s="478"/>
      <c r="AL534" s="279"/>
      <c r="AM534" s="279"/>
      <c r="AN534" s="279"/>
      <c r="AO534" s="279"/>
      <c r="AP534" s="480"/>
    </row>
    <row r="535" spans="1:42" hidden="1" x14ac:dyDescent="0.25">
      <c r="A535" s="614"/>
      <c r="B535" s="615"/>
      <c r="C535" s="615"/>
      <c r="D535" s="615"/>
      <c r="E535" s="615"/>
      <c r="F535" s="615"/>
      <c r="G535" s="615"/>
      <c r="H535" s="615"/>
      <c r="I535" s="615"/>
      <c r="J535" s="615"/>
      <c r="K535" s="615"/>
      <c r="L535" s="615"/>
      <c r="M535" s="615"/>
      <c r="N535" s="615"/>
      <c r="O535" s="615"/>
      <c r="P535" s="615"/>
      <c r="Q535" s="615"/>
      <c r="R535" s="615"/>
      <c r="S535" s="615"/>
      <c r="T535" s="615"/>
      <c r="U535" s="615"/>
      <c r="V535" s="615"/>
      <c r="W535" s="615"/>
      <c r="X535" s="615"/>
      <c r="Y535" s="615"/>
      <c r="Z535" s="615"/>
      <c r="AA535" s="615"/>
      <c r="AB535" s="615"/>
      <c r="AC535" s="615"/>
      <c r="AD535" s="615"/>
      <c r="AE535" s="615"/>
      <c r="AF535" s="615"/>
      <c r="AG535" s="615"/>
      <c r="AH535" s="615"/>
      <c r="AI535" s="615"/>
      <c r="AJ535" s="477"/>
      <c r="AK535" s="478"/>
      <c r="AL535" s="279"/>
      <c r="AM535" s="279"/>
      <c r="AN535" s="279"/>
      <c r="AO535" s="279"/>
      <c r="AP535" s="480"/>
    </row>
    <row r="536" spans="1:42" hidden="1" x14ac:dyDescent="0.25">
      <c r="A536" s="614"/>
      <c r="B536" s="615"/>
      <c r="C536" s="615"/>
      <c r="D536" s="615"/>
      <c r="E536" s="615"/>
      <c r="F536" s="615"/>
      <c r="G536" s="615"/>
      <c r="H536" s="615"/>
      <c r="I536" s="615"/>
      <c r="J536" s="615"/>
      <c r="K536" s="615"/>
      <c r="L536" s="615"/>
      <c r="M536" s="615"/>
      <c r="N536" s="615"/>
      <c r="O536" s="615"/>
      <c r="P536" s="615"/>
      <c r="Q536" s="615"/>
      <c r="R536" s="615"/>
      <c r="S536" s="615"/>
      <c r="T536" s="615"/>
      <c r="U536" s="615"/>
      <c r="V536" s="615"/>
      <c r="W536" s="615"/>
      <c r="X536" s="615"/>
      <c r="Y536" s="615"/>
      <c r="Z536" s="615"/>
      <c r="AA536" s="615"/>
      <c r="AB536" s="615"/>
      <c r="AC536" s="615"/>
      <c r="AD536" s="615"/>
      <c r="AE536" s="615"/>
      <c r="AF536" s="615"/>
      <c r="AG536" s="615"/>
      <c r="AH536" s="615"/>
      <c r="AI536" s="615"/>
      <c r="AJ536" s="477"/>
      <c r="AK536" s="478"/>
      <c r="AL536" s="279"/>
      <c r="AM536" s="279"/>
      <c r="AN536" s="279"/>
      <c r="AO536" s="279"/>
      <c r="AP536" s="480"/>
    </row>
    <row r="537" spans="1:42" hidden="1" x14ac:dyDescent="0.25">
      <c r="A537" s="614"/>
      <c r="B537" s="615"/>
      <c r="C537" s="615"/>
      <c r="D537" s="615"/>
      <c r="E537" s="615"/>
      <c r="F537" s="615"/>
      <c r="G537" s="615"/>
      <c r="H537" s="615"/>
      <c r="I537" s="615"/>
      <c r="J537" s="615"/>
      <c r="K537" s="615"/>
      <c r="L537" s="615"/>
      <c r="M537" s="615"/>
      <c r="N537" s="615"/>
      <c r="O537" s="615"/>
      <c r="P537" s="615"/>
      <c r="Q537" s="615"/>
      <c r="R537" s="615"/>
      <c r="S537" s="615"/>
      <c r="T537" s="615"/>
      <c r="U537" s="615"/>
      <c r="V537" s="615"/>
      <c r="W537" s="615"/>
      <c r="X537" s="615"/>
      <c r="Y537" s="615"/>
      <c r="Z537" s="615"/>
      <c r="AA537" s="615"/>
      <c r="AB537" s="615"/>
      <c r="AC537" s="615"/>
      <c r="AD537" s="615"/>
      <c r="AE537" s="615"/>
      <c r="AF537" s="615"/>
      <c r="AG537" s="615"/>
      <c r="AH537" s="615"/>
      <c r="AI537" s="615"/>
      <c r="AJ537" s="281"/>
      <c r="AK537" s="478"/>
      <c r="AL537" s="279"/>
      <c r="AM537" s="279"/>
      <c r="AN537" s="279"/>
      <c r="AO537" s="279"/>
      <c r="AP537" s="480"/>
    </row>
    <row r="538" spans="1:42" hidden="1" x14ac:dyDescent="0.25">
      <c r="A538" s="614"/>
      <c r="B538" s="615"/>
      <c r="C538" s="615"/>
      <c r="D538" s="615"/>
      <c r="E538" s="615"/>
      <c r="F538" s="615"/>
      <c r="G538" s="615"/>
      <c r="H538" s="615"/>
      <c r="I538" s="615"/>
      <c r="J538" s="615"/>
      <c r="K538" s="615"/>
      <c r="L538" s="615"/>
      <c r="M538" s="615"/>
      <c r="N538" s="615"/>
      <c r="O538" s="615"/>
      <c r="P538" s="615"/>
      <c r="Q538" s="615"/>
      <c r="R538" s="615"/>
      <c r="S538" s="615"/>
      <c r="T538" s="615"/>
      <c r="U538" s="615"/>
      <c r="V538" s="615"/>
      <c r="W538" s="615"/>
      <c r="X538" s="615"/>
      <c r="Y538" s="615"/>
      <c r="Z538" s="615"/>
      <c r="AA538" s="615"/>
      <c r="AB538" s="615"/>
      <c r="AC538" s="615"/>
      <c r="AD538" s="615"/>
      <c r="AE538" s="615"/>
      <c r="AF538" s="615"/>
      <c r="AG538" s="615"/>
      <c r="AH538" s="615"/>
      <c r="AI538" s="615"/>
      <c r="AJ538" s="281"/>
      <c r="AK538" s="281"/>
      <c r="AL538" s="279"/>
      <c r="AM538" s="279"/>
      <c r="AN538" s="279"/>
      <c r="AO538" s="279"/>
      <c r="AP538" s="480"/>
    </row>
    <row r="539" spans="1:42" hidden="1" x14ac:dyDescent="0.25">
      <c r="A539" s="614"/>
      <c r="B539" s="615"/>
      <c r="C539" s="615"/>
      <c r="D539" s="615"/>
      <c r="E539" s="615"/>
      <c r="F539" s="615"/>
      <c r="G539" s="615"/>
      <c r="H539" s="615"/>
      <c r="I539" s="615"/>
      <c r="J539" s="615"/>
      <c r="K539" s="615"/>
      <c r="L539" s="615"/>
      <c r="M539" s="615"/>
      <c r="N539" s="615"/>
      <c r="O539" s="615"/>
      <c r="P539" s="615"/>
      <c r="Q539" s="615"/>
      <c r="R539" s="615"/>
      <c r="S539" s="615"/>
      <c r="T539" s="615"/>
      <c r="U539" s="615"/>
      <c r="V539" s="615"/>
      <c r="W539" s="615"/>
      <c r="X539" s="615"/>
      <c r="Y539" s="615"/>
      <c r="Z539" s="615"/>
      <c r="AA539" s="615"/>
      <c r="AB539" s="615"/>
      <c r="AC539" s="615"/>
      <c r="AD539" s="615"/>
      <c r="AE539" s="615"/>
      <c r="AF539" s="615"/>
      <c r="AG539" s="615"/>
      <c r="AH539" s="615"/>
      <c r="AI539" s="615"/>
      <c r="AJ539" s="281"/>
      <c r="AK539" s="281"/>
      <c r="AL539" s="279"/>
      <c r="AM539" s="279"/>
      <c r="AN539" s="279"/>
      <c r="AO539" s="279"/>
      <c r="AP539" s="480"/>
    </row>
    <row r="540" spans="1:42" hidden="1" x14ac:dyDescent="0.25">
      <c r="A540" s="614"/>
      <c r="B540" s="615"/>
      <c r="C540" s="615"/>
      <c r="D540" s="615"/>
      <c r="E540" s="615"/>
      <c r="F540" s="615"/>
      <c r="G540" s="615"/>
      <c r="H540" s="615"/>
      <c r="I540" s="615"/>
      <c r="J540" s="615"/>
      <c r="K540" s="615"/>
      <c r="L540" s="615"/>
      <c r="M540" s="615"/>
      <c r="N540" s="615"/>
      <c r="O540" s="615"/>
      <c r="P540" s="615"/>
      <c r="Q540" s="615"/>
      <c r="R540" s="615"/>
      <c r="S540" s="615"/>
      <c r="T540" s="615"/>
      <c r="U540" s="615"/>
      <c r="V540" s="615"/>
      <c r="W540" s="615"/>
      <c r="X540" s="615"/>
      <c r="Y540" s="615"/>
      <c r="Z540" s="615"/>
      <c r="AA540" s="615"/>
      <c r="AB540" s="615"/>
      <c r="AC540" s="615"/>
      <c r="AD540" s="615"/>
      <c r="AE540" s="615"/>
      <c r="AF540" s="615"/>
      <c r="AG540" s="615"/>
      <c r="AH540" s="615"/>
      <c r="AI540" s="615"/>
      <c r="AJ540" s="281"/>
      <c r="AK540" s="281"/>
      <c r="AL540" s="279"/>
      <c r="AM540" s="279"/>
      <c r="AN540" s="279"/>
      <c r="AO540" s="279"/>
      <c r="AP540" s="480"/>
    </row>
    <row r="541" spans="1:42" hidden="1" x14ac:dyDescent="0.25">
      <c r="A541" s="614"/>
      <c r="B541" s="615"/>
      <c r="C541" s="615"/>
      <c r="D541" s="615"/>
      <c r="E541" s="615"/>
      <c r="F541" s="615"/>
      <c r="G541" s="615"/>
      <c r="H541" s="615"/>
      <c r="I541" s="615"/>
      <c r="J541" s="615"/>
      <c r="K541" s="615"/>
      <c r="L541" s="615"/>
      <c r="M541" s="615"/>
      <c r="N541" s="615"/>
      <c r="O541" s="615"/>
      <c r="P541" s="615"/>
      <c r="Q541" s="615"/>
      <c r="R541" s="615"/>
      <c r="S541" s="615"/>
      <c r="T541" s="615"/>
      <c r="U541" s="615"/>
      <c r="V541" s="615"/>
      <c r="W541" s="615"/>
      <c r="X541" s="615"/>
      <c r="Y541" s="615"/>
      <c r="Z541" s="615"/>
      <c r="AA541" s="615"/>
      <c r="AB541" s="615"/>
      <c r="AC541" s="615"/>
      <c r="AD541" s="615"/>
      <c r="AE541" s="615"/>
      <c r="AF541" s="615"/>
      <c r="AG541" s="615"/>
      <c r="AH541" s="615"/>
      <c r="AI541" s="615"/>
      <c r="AJ541" s="281"/>
      <c r="AK541" s="281"/>
      <c r="AL541" s="279"/>
      <c r="AM541" s="279"/>
      <c r="AN541" s="279"/>
      <c r="AO541" s="279"/>
      <c r="AP541" s="480"/>
    </row>
    <row r="542" spans="1:42" hidden="1" x14ac:dyDescent="0.25">
      <c r="A542" s="614"/>
      <c r="B542" s="615"/>
      <c r="C542" s="615"/>
      <c r="D542" s="615"/>
      <c r="E542" s="615"/>
      <c r="F542" s="615"/>
      <c r="G542" s="615"/>
      <c r="H542" s="615"/>
      <c r="I542" s="615"/>
      <c r="J542" s="615"/>
      <c r="K542" s="615"/>
      <c r="L542" s="615"/>
      <c r="M542" s="615"/>
      <c r="N542" s="615"/>
      <c r="O542" s="615"/>
      <c r="P542" s="615"/>
      <c r="Q542" s="615"/>
      <c r="R542" s="615"/>
      <c r="S542" s="615"/>
      <c r="T542" s="615"/>
      <c r="U542" s="615"/>
      <c r="V542" s="615"/>
      <c r="W542" s="615"/>
      <c r="X542" s="615"/>
      <c r="Y542" s="615"/>
      <c r="Z542" s="615"/>
      <c r="AA542" s="615"/>
      <c r="AB542" s="615"/>
      <c r="AC542" s="615"/>
      <c r="AD542" s="615"/>
      <c r="AE542" s="615"/>
      <c r="AF542" s="615"/>
      <c r="AG542" s="615"/>
      <c r="AH542" s="615"/>
      <c r="AI542" s="615"/>
      <c r="AJ542" s="281"/>
      <c r="AK542" s="281"/>
      <c r="AL542" s="279"/>
      <c r="AM542" s="279"/>
      <c r="AN542" s="279"/>
      <c r="AO542" s="279"/>
      <c r="AP542" s="480"/>
    </row>
    <row r="543" spans="1:42" hidden="1" x14ac:dyDescent="0.25">
      <c r="A543" s="614"/>
      <c r="B543" s="615"/>
      <c r="C543" s="615"/>
      <c r="D543" s="615"/>
      <c r="E543" s="615"/>
      <c r="F543" s="615"/>
      <c r="G543" s="615"/>
      <c r="H543" s="615"/>
      <c r="I543" s="615"/>
      <c r="J543" s="615"/>
      <c r="K543" s="615"/>
      <c r="L543" s="615"/>
      <c r="M543" s="615"/>
      <c r="N543" s="615"/>
      <c r="O543" s="615"/>
      <c r="P543" s="615"/>
      <c r="Q543" s="615"/>
      <c r="R543" s="615"/>
      <c r="S543" s="615"/>
      <c r="T543" s="615"/>
      <c r="U543" s="615"/>
      <c r="V543" s="615"/>
      <c r="W543" s="615"/>
      <c r="X543" s="615"/>
      <c r="Y543" s="615"/>
      <c r="Z543" s="615"/>
      <c r="AA543" s="615"/>
      <c r="AB543" s="615"/>
      <c r="AC543" s="615"/>
      <c r="AD543" s="615"/>
      <c r="AE543" s="615"/>
      <c r="AF543" s="615"/>
      <c r="AG543" s="615"/>
      <c r="AH543" s="615"/>
      <c r="AI543" s="615"/>
      <c r="AJ543" s="281"/>
      <c r="AK543" s="281"/>
      <c r="AL543" s="279"/>
      <c r="AM543" s="279"/>
      <c r="AN543" s="279"/>
      <c r="AO543" s="279"/>
      <c r="AP543" s="480"/>
    </row>
    <row r="544" spans="1:42" hidden="1" x14ac:dyDescent="0.25">
      <c r="A544" s="614"/>
      <c r="B544" s="615"/>
      <c r="C544" s="615"/>
      <c r="D544" s="615"/>
      <c r="E544" s="615"/>
      <c r="F544" s="615"/>
      <c r="G544" s="615"/>
      <c r="H544" s="615"/>
      <c r="I544" s="615"/>
      <c r="J544" s="615"/>
      <c r="K544" s="615"/>
      <c r="L544" s="615"/>
      <c r="M544" s="615"/>
      <c r="N544" s="615"/>
      <c r="O544" s="615"/>
      <c r="P544" s="615"/>
      <c r="Q544" s="615"/>
      <c r="R544" s="615"/>
      <c r="S544" s="615"/>
      <c r="T544" s="615"/>
      <c r="U544" s="615"/>
      <c r="V544" s="615"/>
      <c r="W544" s="615"/>
      <c r="X544" s="615"/>
      <c r="Y544" s="615"/>
      <c r="Z544" s="615"/>
      <c r="AA544" s="615"/>
      <c r="AB544" s="615"/>
      <c r="AC544" s="615"/>
      <c r="AD544" s="615"/>
      <c r="AE544" s="615"/>
      <c r="AF544" s="615"/>
      <c r="AG544" s="615"/>
      <c r="AH544" s="615"/>
      <c r="AI544" s="615"/>
      <c r="AJ544" s="281"/>
      <c r="AK544" s="281"/>
      <c r="AL544" s="279"/>
      <c r="AM544" s="279"/>
      <c r="AN544" s="279"/>
      <c r="AO544" s="279"/>
      <c r="AP544" s="480"/>
    </row>
    <row r="545" spans="1:42" hidden="1" x14ac:dyDescent="0.25">
      <c r="A545" s="614"/>
      <c r="B545" s="615"/>
      <c r="C545" s="615"/>
      <c r="D545" s="615"/>
      <c r="E545" s="615"/>
      <c r="F545" s="615"/>
      <c r="G545" s="615"/>
      <c r="H545" s="615"/>
      <c r="I545" s="615"/>
      <c r="J545" s="615"/>
      <c r="K545" s="615"/>
      <c r="L545" s="615"/>
      <c r="M545" s="615"/>
      <c r="N545" s="615"/>
      <c r="O545" s="615"/>
      <c r="P545" s="615"/>
      <c r="Q545" s="615"/>
      <c r="R545" s="615"/>
      <c r="S545" s="615"/>
      <c r="T545" s="615"/>
      <c r="U545" s="615"/>
      <c r="V545" s="615"/>
      <c r="W545" s="615"/>
      <c r="X545" s="615"/>
      <c r="Y545" s="615"/>
      <c r="Z545" s="615"/>
      <c r="AA545" s="615"/>
      <c r="AB545" s="615"/>
      <c r="AC545" s="615"/>
      <c r="AD545" s="615"/>
      <c r="AE545" s="615"/>
      <c r="AF545" s="615"/>
      <c r="AG545" s="615"/>
      <c r="AH545" s="615"/>
      <c r="AI545" s="615"/>
      <c r="AJ545" s="281"/>
      <c r="AK545" s="281"/>
      <c r="AL545" s="279"/>
      <c r="AM545" s="279"/>
      <c r="AN545" s="279"/>
      <c r="AO545" s="279"/>
      <c r="AP545" s="480"/>
    </row>
    <row r="546" spans="1:42" hidden="1" x14ac:dyDescent="0.25">
      <c r="A546" s="614"/>
      <c r="B546" s="615"/>
      <c r="C546" s="615"/>
      <c r="D546" s="615"/>
      <c r="E546" s="615"/>
      <c r="F546" s="615"/>
      <c r="G546" s="615"/>
      <c r="H546" s="615"/>
      <c r="I546" s="615"/>
      <c r="J546" s="615"/>
      <c r="K546" s="615"/>
      <c r="L546" s="615"/>
      <c r="M546" s="615"/>
      <c r="N546" s="615"/>
      <c r="O546" s="615"/>
      <c r="P546" s="615"/>
      <c r="Q546" s="615"/>
      <c r="R546" s="615"/>
      <c r="S546" s="615"/>
      <c r="T546" s="615"/>
      <c r="U546" s="615"/>
      <c r="V546" s="615"/>
      <c r="W546" s="615"/>
      <c r="X546" s="615"/>
      <c r="Y546" s="615"/>
      <c r="Z546" s="615"/>
      <c r="AA546" s="615"/>
      <c r="AB546" s="615"/>
      <c r="AC546" s="615"/>
      <c r="AD546" s="615"/>
      <c r="AE546" s="615"/>
      <c r="AF546" s="615"/>
      <c r="AG546" s="615"/>
      <c r="AH546" s="615"/>
      <c r="AI546" s="615"/>
      <c r="AJ546" s="281"/>
      <c r="AK546" s="281"/>
      <c r="AL546" s="279"/>
      <c r="AM546" s="279"/>
      <c r="AN546" s="279"/>
      <c r="AO546" s="279"/>
      <c r="AP546" s="480"/>
    </row>
    <row r="547" spans="1:42" hidden="1" x14ac:dyDescent="0.25">
      <c r="A547" s="614"/>
      <c r="B547" s="615"/>
      <c r="C547" s="615"/>
      <c r="D547" s="615"/>
      <c r="E547" s="615"/>
      <c r="F547" s="615"/>
      <c r="G547" s="615"/>
      <c r="H547" s="615"/>
      <c r="I547" s="615"/>
      <c r="J547" s="615"/>
      <c r="K547" s="615"/>
      <c r="L547" s="615"/>
      <c r="M547" s="615"/>
      <c r="N547" s="615"/>
      <c r="O547" s="615"/>
      <c r="P547" s="615"/>
      <c r="Q547" s="615"/>
      <c r="R547" s="615"/>
      <c r="S547" s="615"/>
      <c r="T547" s="615"/>
      <c r="U547" s="615"/>
      <c r="V547" s="615"/>
      <c r="W547" s="615"/>
      <c r="X547" s="615"/>
      <c r="Y547" s="615"/>
      <c r="Z547" s="615"/>
      <c r="AA547" s="615"/>
      <c r="AB547" s="615"/>
      <c r="AC547" s="615"/>
      <c r="AD547" s="615"/>
      <c r="AE547" s="615"/>
      <c r="AF547" s="615"/>
      <c r="AG547" s="615"/>
      <c r="AH547" s="615"/>
      <c r="AI547" s="615"/>
      <c r="AJ547" s="281"/>
      <c r="AK547" s="281"/>
      <c r="AL547" s="279"/>
      <c r="AM547" s="279"/>
      <c r="AN547" s="279"/>
      <c r="AO547" s="279"/>
      <c r="AP547" s="480"/>
    </row>
    <row r="548" spans="1:42" hidden="1" x14ac:dyDescent="0.25">
      <c r="A548" s="614"/>
      <c r="B548" s="615"/>
      <c r="C548" s="615"/>
      <c r="D548" s="615"/>
      <c r="E548" s="615"/>
      <c r="F548" s="615"/>
      <c r="G548" s="615"/>
      <c r="H548" s="615"/>
      <c r="I548" s="615"/>
      <c r="J548" s="615"/>
      <c r="K548" s="615"/>
      <c r="L548" s="615"/>
      <c r="M548" s="615"/>
      <c r="N548" s="615"/>
      <c r="O548" s="615"/>
      <c r="P548" s="615"/>
      <c r="Q548" s="615"/>
      <c r="R548" s="615"/>
      <c r="S548" s="615"/>
      <c r="T548" s="615"/>
      <c r="U548" s="615"/>
      <c r="V548" s="615"/>
      <c r="W548" s="615"/>
      <c r="X548" s="615"/>
      <c r="Y548" s="615"/>
      <c r="Z548" s="615"/>
      <c r="AA548" s="615"/>
      <c r="AB548" s="615"/>
      <c r="AC548" s="615"/>
      <c r="AD548" s="615"/>
      <c r="AE548" s="615"/>
      <c r="AF548" s="615"/>
      <c r="AG548" s="615"/>
      <c r="AH548" s="615"/>
      <c r="AI548" s="615"/>
      <c r="AJ548" s="281"/>
      <c r="AK548" s="281"/>
      <c r="AL548" s="279"/>
      <c r="AM548" s="279"/>
      <c r="AN548" s="279"/>
      <c r="AO548" s="279"/>
      <c r="AP548" s="480"/>
    </row>
    <row r="549" spans="1:42" hidden="1" x14ac:dyDescent="0.25">
      <c r="A549" s="614"/>
      <c r="B549" s="615"/>
      <c r="C549" s="615"/>
      <c r="D549" s="615"/>
      <c r="E549" s="615"/>
      <c r="F549" s="615"/>
      <c r="G549" s="615"/>
      <c r="H549" s="615"/>
      <c r="I549" s="615"/>
      <c r="J549" s="615"/>
      <c r="K549" s="615"/>
      <c r="L549" s="615"/>
      <c r="M549" s="615"/>
      <c r="N549" s="615"/>
      <c r="O549" s="615"/>
      <c r="P549" s="615"/>
      <c r="Q549" s="615"/>
      <c r="R549" s="615"/>
      <c r="S549" s="615"/>
      <c r="T549" s="615"/>
      <c r="U549" s="615"/>
      <c r="V549" s="615"/>
      <c r="W549" s="615"/>
      <c r="X549" s="615"/>
      <c r="Y549" s="615"/>
      <c r="Z549" s="615"/>
      <c r="AA549" s="615"/>
      <c r="AB549" s="615"/>
      <c r="AC549" s="615"/>
      <c r="AD549" s="615"/>
      <c r="AE549" s="615"/>
      <c r="AF549" s="615"/>
      <c r="AG549" s="615"/>
      <c r="AH549" s="615"/>
      <c r="AI549" s="615"/>
      <c r="AJ549" s="281"/>
      <c r="AK549" s="281"/>
      <c r="AL549" s="279"/>
      <c r="AM549" s="279"/>
      <c r="AN549" s="279"/>
      <c r="AO549" s="279"/>
      <c r="AP549" s="480"/>
    </row>
    <row r="550" spans="1:42" hidden="1" x14ac:dyDescent="0.25">
      <c r="A550" s="614"/>
      <c r="B550" s="615"/>
      <c r="C550" s="615"/>
      <c r="D550" s="615"/>
      <c r="E550" s="615"/>
      <c r="F550" s="615"/>
      <c r="G550" s="615"/>
      <c r="H550" s="615"/>
      <c r="I550" s="615"/>
      <c r="J550" s="615"/>
      <c r="K550" s="615"/>
      <c r="L550" s="615"/>
      <c r="M550" s="615"/>
      <c r="N550" s="615"/>
      <c r="O550" s="615"/>
      <c r="P550" s="615"/>
      <c r="Q550" s="615"/>
      <c r="R550" s="615"/>
      <c r="S550" s="615"/>
      <c r="T550" s="615"/>
      <c r="U550" s="615"/>
      <c r="V550" s="615"/>
      <c r="W550" s="615"/>
      <c r="X550" s="615"/>
      <c r="Y550" s="615"/>
      <c r="Z550" s="615"/>
      <c r="AA550" s="615"/>
      <c r="AB550" s="615"/>
      <c r="AC550" s="615"/>
      <c r="AD550" s="615"/>
      <c r="AE550" s="615"/>
      <c r="AF550" s="615"/>
      <c r="AG550" s="615"/>
      <c r="AH550" s="615"/>
      <c r="AI550" s="615"/>
      <c r="AJ550" s="281"/>
      <c r="AK550" s="281"/>
      <c r="AL550" s="279"/>
      <c r="AM550" s="279"/>
      <c r="AN550" s="279"/>
      <c r="AO550" s="279"/>
      <c r="AP550" s="480"/>
    </row>
    <row r="551" spans="1:42" hidden="1" x14ac:dyDescent="0.25">
      <c r="A551" s="614"/>
      <c r="B551" s="615"/>
      <c r="C551" s="615"/>
      <c r="D551" s="615"/>
      <c r="E551" s="615"/>
      <c r="F551" s="615"/>
      <c r="G551" s="615"/>
      <c r="H551" s="615"/>
      <c r="I551" s="615"/>
      <c r="J551" s="615"/>
      <c r="K551" s="615"/>
      <c r="L551" s="615"/>
      <c r="M551" s="615"/>
      <c r="N551" s="615"/>
      <c r="O551" s="615"/>
      <c r="P551" s="615"/>
      <c r="Q551" s="615"/>
      <c r="R551" s="615"/>
      <c r="S551" s="615"/>
      <c r="T551" s="615"/>
      <c r="U551" s="615"/>
      <c r="V551" s="615"/>
      <c r="W551" s="615"/>
      <c r="X551" s="615"/>
      <c r="Y551" s="615"/>
      <c r="Z551" s="615"/>
      <c r="AA551" s="615"/>
      <c r="AB551" s="615"/>
      <c r="AC551" s="615"/>
      <c r="AD551" s="615"/>
      <c r="AE551" s="615"/>
      <c r="AF551" s="615"/>
      <c r="AG551" s="615"/>
      <c r="AH551" s="615"/>
      <c r="AI551" s="615"/>
      <c r="AJ551" s="281"/>
      <c r="AK551" s="281"/>
      <c r="AL551" s="279"/>
      <c r="AM551" s="279"/>
      <c r="AN551" s="279"/>
      <c r="AO551" s="279"/>
      <c r="AP551" s="480"/>
    </row>
    <row r="552" spans="1:42" hidden="1" x14ac:dyDescent="0.25">
      <c r="A552" s="614"/>
      <c r="B552" s="615"/>
      <c r="C552" s="615"/>
      <c r="D552" s="615"/>
      <c r="E552" s="615"/>
      <c r="F552" s="615"/>
      <c r="G552" s="615"/>
      <c r="H552" s="615"/>
      <c r="I552" s="615"/>
      <c r="J552" s="615"/>
      <c r="K552" s="615"/>
      <c r="L552" s="615"/>
      <c r="M552" s="615"/>
      <c r="N552" s="615"/>
      <c r="O552" s="615"/>
      <c r="P552" s="615"/>
      <c r="Q552" s="615"/>
      <c r="R552" s="615"/>
      <c r="S552" s="615"/>
      <c r="T552" s="615"/>
      <c r="U552" s="615"/>
      <c r="V552" s="615"/>
      <c r="W552" s="615"/>
      <c r="X552" s="615"/>
      <c r="Y552" s="615"/>
      <c r="Z552" s="615"/>
      <c r="AA552" s="615"/>
      <c r="AB552" s="615"/>
      <c r="AC552" s="615"/>
      <c r="AD552" s="615"/>
      <c r="AE552" s="615"/>
      <c r="AF552" s="615"/>
      <c r="AG552" s="615"/>
      <c r="AH552" s="615"/>
      <c r="AI552" s="615"/>
      <c r="AJ552" s="481"/>
      <c r="AK552" s="481"/>
      <c r="AL552" s="279"/>
      <c r="AM552" s="279"/>
      <c r="AN552" s="279"/>
      <c r="AO552" s="279"/>
      <c r="AP552" s="480"/>
    </row>
    <row r="553" spans="1:42" hidden="1" x14ac:dyDescent="0.25">
      <c r="A553" s="614"/>
      <c r="B553" s="615"/>
      <c r="C553" s="615"/>
      <c r="D553" s="615"/>
      <c r="E553" s="615"/>
      <c r="F553" s="615"/>
      <c r="G553" s="615"/>
      <c r="H553" s="615"/>
      <c r="I553" s="615"/>
      <c r="J553" s="615"/>
      <c r="K553" s="615"/>
      <c r="L553" s="615"/>
      <c r="M553" s="615"/>
      <c r="N553" s="615"/>
      <c r="O553" s="615"/>
      <c r="P553" s="615"/>
      <c r="Q553" s="615"/>
      <c r="R553" s="615"/>
      <c r="S553" s="615"/>
      <c r="T553" s="615"/>
      <c r="U553" s="615"/>
      <c r="V553" s="615"/>
      <c r="W553" s="615"/>
      <c r="X553" s="615"/>
      <c r="Y553" s="615"/>
      <c r="Z553" s="615"/>
      <c r="AA553" s="615"/>
      <c r="AB553" s="615"/>
      <c r="AC553" s="615"/>
      <c r="AD553" s="615"/>
      <c r="AE553" s="615"/>
      <c r="AF553" s="615"/>
      <c r="AG553" s="615"/>
      <c r="AH553" s="615"/>
      <c r="AI553" s="615"/>
      <c r="AJ553" s="481"/>
      <c r="AK553" s="481"/>
      <c r="AL553" s="279"/>
      <c r="AM553" s="279"/>
      <c r="AN553" s="279"/>
      <c r="AO553" s="279"/>
      <c r="AP553" s="480"/>
    </row>
    <row r="554" spans="1:42" hidden="1" x14ac:dyDescent="0.25">
      <c r="A554" s="614"/>
      <c r="B554" s="615"/>
      <c r="C554" s="615"/>
      <c r="D554" s="615"/>
      <c r="E554" s="615"/>
      <c r="F554" s="615"/>
      <c r="G554" s="615"/>
      <c r="H554" s="615"/>
      <c r="I554" s="615"/>
      <c r="J554" s="615"/>
      <c r="K554" s="615"/>
      <c r="L554" s="615"/>
      <c r="M554" s="615"/>
      <c r="N554" s="615"/>
      <c r="O554" s="615"/>
      <c r="P554" s="615"/>
      <c r="Q554" s="615"/>
      <c r="R554" s="615"/>
      <c r="S554" s="615"/>
      <c r="T554" s="615"/>
      <c r="U554" s="615"/>
      <c r="V554" s="615"/>
      <c r="W554" s="615"/>
      <c r="X554" s="615"/>
      <c r="Y554" s="615"/>
      <c r="Z554" s="615"/>
      <c r="AA554" s="615"/>
      <c r="AB554" s="615"/>
      <c r="AC554" s="615"/>
      <c r="AD554" s="615"/>
      <c r="AE554" s="615"/>
      <c r="AF554" s="615"/>
      <c r="AG554" s="615"/>
      <c r="AH554" s="615"/>
      <c r="AI554" s="615"/>
      <c r="AJ554" s="281"/>
      <c r="AK554" s="281"/>
      <c r="AL554" s="279"/>
      <c r="AM554" s="279"/>
      <c r="AN554" s="279"/>
      <c r="AO554" s="279"/>
      <c r="AP554" s="480"/>
    </row>
    <row r="555" spans="1:42" hidden="1" x14ac:dyDescent="0.25">
      <c r="A555" s="614"/>
      <c r="B555" s="615"/>
      <c r="C555" s="615"/>
      <c r="D555" s="615"/>
      <c r="E555" s="615"/>
      <c r="F555" s="615"/>
      <c r="G555" s="615"/>
      <c r="H555" s="615"/>
      <c r="I555" s="615"/>
      <c r="J555" s="615"/>
      <c r="K555" s="615"/>
      <c r="L555" s="615"/>
      <c r="M555" s="615"/>
      <c r="N555" s="615"/>
      <c r="O555" s="615"/>
      <c r="P555" s="615"/>
      <c r="Q555" s="615"/>
      <c r="R555" s="615"/>
      <c r="S555" s="615"/>
      <c r="T555" s="615"/>
      <c r="U555" s="615"/>
      <c r="V555" s="615"/>
      <c r="W555" s="615"/>
      <c r="X555" s="615"/>
      <c r="Y555" s="615"/>
      <c r="Z555" s="615"/>
      <c r="AA555" s="615"/>
      <c r="AB555" s="615"/>
      <c r="AC555" s="615"/>
      <c r="AD555" s="615"/>
      <c r="AE555" s="615"/>
      <c r="AF555" s="615"/>
      <c r="AG555" s="615"/>
      <c r="AH555" s="615"/>
      <c r="AI555" s="615"/>
      <c r="AJ555" s="281"/>
      <c r="AK555" s="281"/>
      <c r="AL555" s="279"/>
      <c r="AM555" s="279"/>
      <c r="AN555" s="279"/>
      <c r="AO555" s="279"/>
      <c r="AP555" s="480"/>
    </row>
    <row r="556" spans="1:42" hidden="1" x14ac:dyDescent="0.25">
      <c r="A556" s="614"/>
      <c r="B556" s="615"/>
      <c r="C556" s="615"/>
      <c r="D556" s="615"/>
      <c r="E556" s="615"/>
      <c r="F556" s="615"/>
      <c r="G556" s="615"/>
      <c r="H556" s="615"/>
      <c r="I556" s="615"/>
      <c r="J556" s="615"/>
      <c r="K556" s="615"/>
      <c r="L556" s="615"/>
      <c r="M556" s="615"/>
      <c r="N556" s="615"/>
      <c r="O556" s="615"/>
      <c r="P556" s="615"/>
      <c r="Q556" s="615"/>
      <c r="R556" s="615"/>
      <c r="S556" s="615"/>
      <c r="T556" s="615"/>
      <c r="U556" s="615"/>
      <c r="V556" s="615"/>
      <c r="W556" s="615"/>
      <c r="X556" s="615"/>
      <c r="Y556" s="615"/>
      <c r="Z556" s="615"/>
      <c r="AA556" s="615"/>
      <c r="AB556" s="615"/>
      <c r="AC556" s="615"/>
      <c r="AD556" s="615"/>
      <c r="AE556" s="615"/>
      <c r="AF556" s="615"/>
      <c r="AG556" s="615"/>
      <c r="AH556" s="615"/>
      <c r="AI556" s="615"/>
      <c r="AJ556" s="281"/>
      <c r="AK556" s="281"/>
      <c r="AL556" s="279"/>
      <c r="AM556" s="279"/>
      <c r="AN556" s="279"/>
      <c r="AO556" s="279"/>
      <c r="AP556" s="480"/>
    </row>
    <row r="557" spans="1:42" hidden="1" x14ac:dyDescent="0.25">
      <c r="A557" s="614"/>
      <c r="B557" s="615"/>
      <c r="C557" s="615"/>
      <c r="D557" s="615"/>
      <c r="E557" s="615"/>
      <c r="F557" s="615"/>
      <c r="G557" s="615"/>
      <c r="H557" s="615"/>
      <c r="I557" s="615"/>
      <c r="J557" s="615"/>
      <c r="K557" s="615"/>
      <c r="L557" s="615"/>
      <c r="M557" s="615"/>
      <c r="N557" s="615"/>
      <c r="O557" s="615"/>
      <c r="P557" s="615"/>
      <c r="Q557" s="615"/>
      <c r="R557" s="615"/>
      <c r="S557" s="615"/>
      <c r="T557" s="615"/>
      <c r="U557" s="615"/>
      <c r="V557" s="615"/>
      <c r="W557" s="615"/>
      <c r="X557" s="615"/>
      <c r="Y557" s="615"/>
      <c r="Z557" s="615"/>
      <c r="AA557" s="615"/>
      <c r="AB557" s="615"/>
      <c r="AC557" s="615"/>
      <c r="AD557" s="615"/>
      <c r="AE557" s="615"/>
      <c r="AF557" s="615"/>
      <c r="AG557" s="615"/>
      <c r="AH557" s="615"/>
      <c r="AI557" s="615"/>
      <c r="AJ557" s="281"/>
      <c r="AK557" s="281"/>
      <c r="AL557" s="279"/>
      <c r="AM557" s="279"/>
      <c r="AN557" s="279"/>
      <c r="AO557" s="279"/>
      <c r="AP557" s="480"/>
    </row>
    <row r="558" spans="1:42" hidden="1" x14ac:dyDescent="0.25">
      <c r="A558" s="614"/>
      <c r="B558" s="615"/>
      <c r="C558" s="615"/>
      <c r="D558" s="615"/>
      <c r="E558" s="615"/>
      <c r="F558" s="615"/>
      <c r="G558" s="615"/>
      <c r="H558" s="615"/>
      <c r="I558" s="615"/>
      <c r="J558" s="615"/>
      <c r="K558" s="615"/>
      <c r="L558" s="615"/>
      <c r="M558" s="615"/>
      <c r="N558" s="615"/>
      <c r="O558" s="615"/>
      <c r="P558" s="615"/>
      <c r="Q558" s="615"/>
      <c r="R558" s="615"/>
      <c r="S558" s="615"/>
      <c r="T558" s="615"/>
      <c r="U558" s="615"/>
      <c r="V558" s="615"/>
      <c r="W558" s="615"/>
      <c r="X558" s="615"/>
      <c r="Y558" s="615"/>
      <c r="Z558" s="615"/>
      <c r="AA558" s="615"/>
      <c r="AB558" s="615"/>
      <c r="AC558" s="615"/>
      <c r="AD558" s="615"/>
      <c r="AE558" s="615"/>
      <c r="AF558" s="615"/>
      <c r="AG558" s="615"/>
      <c r="AH558" s="615"/>
      <c r="AI558" s="615"/>
      <c r="AJ558" s="281"/>
      <c r="AK558" s="281"/>
      <c r="AL558" s="279"/>
      <c r="AM558" s="279"/>
      <c r="AN558" s="279"/>
      <c r="AO558" s="279"/>
      <c r="AP558" s="480"/>
    </row>
    <row r="559" spans="1:42" hidden="1" x14ac:dyDescent="0.25">
      <c r="A559" s="614"/>
      <c r="B559" s="615"/>
      <c r="C559" s="615"/>
      <c r="D559" s="615"/>
      <c r="E559" s="615"/>
      <c r="F559" s="615"/>
      <c r="G559" s="615"/>
      <c r="H559" s="615"/>
      <c r="I559" s="615"/>
      <c r="J559" s="615"/>
      <c r="K559" s="615"/>
      <c r="L559" s="615"/>
      <c r="M559" s="615"/>
      <c r="N559" s="615"/>
      <c r="O559" s="615"/>
      <c r="P559" s="615"/>
      <c r="Q559" s="615"/>
      <c r="R559" s="615"/>
      <c r="S559" s="615"/>
      <c r="T559" s="615"/>
      <c r="U559" s="615"/>
      <c r="V559" s="615"/>
      <c r="W559" s="615"/>
      <c r="X559" s="615"/>
      <c r="Y559" s="615"/>
      <c r="Z559" s="615"/>
      <c r="AA559" s="615"/>
      <c r="AB559" s="615"/>
      <c r="AC559" s="615"/>
      <c r="AD559" s="615"/>
      <c r="AE559" s="615"/>
      <c r="AF559" s="615"/>
      <c r="AG559" s="615"/>
      <c r="AH559" s="615"/>
      <c r="AI559" s="615"/>
      <c r="AJ559" s="281"/>
      <c r="AK559" s="281"/>
      <c r="AL559" s="279"/>
      <c r="AM559" s="279"/>
      <c r="AN559" s="279"/>
      <c r="AO559" s="279"/>
      <c r="AP559" s="480"/>
    </row>
    <row r="560" spans="1:42" hidden="1" x14ac:dyDescent="0.25">
      <c r="A560" s="614"/>
      <c r="B560" s="615"/>
      <c r="C560" s="615"/>
      <c r="D560" s="615"/>
      <c r="E560" s="615"/>
      <c r="F560" s="615"/>
      <c r="G560" s="615"/>
      <c r="H560" s="615"/>
      <c r="I560" s="615"/>
      <c r="J560" s="615"/>
      <c r="K560" s="615"/>
      <c r="L560" s="615"/>
      <c r="M560" s="615"/>
      <c r="N560" s="615"/>
      <c r="O560" s="615"/>
      <c r="P560" s="615"/>
      <c r="Q560" s="615"/>
      <c r="R560" s="615"/>
      <c r="S560" s="615"/>
      <c r="T560" s="615"/>
      <c r="U560" s="615"/>
      <c r="V560" s="615"/>
      <c r="W560" s="615"/>
      <c r="X560" s="615"/>
      <c r="Y560" s="615"/>
      <c r="Z560" s="615"/>
      <c r="AA560" s="615"/>
      <c r="AB560" s="615"/>
      <c r="AC560" s="615"/>
      <c r="AD560" s="615"/>
      <c r="AE560" s="615"/>
      <c r="AF560" s="615"/>
      <c r="AG560" s="615"/>
      <c r="AH560" s="615"/>
      <c r="AI560" s="615"/>
      <c r="AJ560" s="281"/>
      <c r="AK560" s="281"/>
      <c r="AL560" s="279"/>
      <c r="AM560" s="279"/>
      <c r="AN560" s="279"/>
      <c r="AO560" s="279"/>
      <c r="AP560" s="480"/>
    </row>
    <row r="561" spans="1:42" hidden="1" x14ac:dyDescent="0.25">
      <c r="A561" s="614"/>
      <c r="B561" s="615"/>
      <c r="C561" s="615"/>
      <c r="D561" s="615"/>
      <c r="E561" s="615"/>
      <c r="F561" s="615"/>
      <c r="G561" s="615"/>
      <c r="H561" s="615"/>
      <c r="I561" s="615"/>
      <c r="J561" s="615"/>
      <c r="K561" s="615"/>
      <c r="L561" s="615"/>
      <c r="M561" s="615"/>
      <c r="N561" s="615"/>
      <c r="O561" s="615"/>
      <c r="P561" s="615"/>
      <c r="Q561" s="615"/>
      <c r="R561" s="615"/>
      <c r="S561" s="615"/>
      <c r="T561" s="615"/>
      <c r="U561" s="615"/>
      <c r="V561" s="615"/>
      <c r="W561" s="615"/>
      <c r="X561" s="615"/>
      <c r="Y561" s="615"/>
      <c r="Z561" s="615"/>
      <c r="AA561" s="615"/>
      <c r="AB561" s="615"/>
      <c r="AC561" s="615"/>
      <c r="AD561" s="615"/>
      <c r="AE561" s="615"/>
      <c r="AF561" s="615"/>
      <c r="AG561" s="615"/>
      <c r="AH561" s="615"/>
      <c r="AI561" s="615"/>
      <c r="AJ561" s="618"/>
      <c r="AK561" s="618"/>
      <c r="AL561" s="618"/>
      <c r="AM561" s="618"/>
      <c r="AN561" s="618"/>
      <c r="AO561" s="618"/>
      <c r="AP561" s="483"/>
    </row>
    <row r="562" spans="1:42" hidden="1" x14ac:dyDescent="0.25">
      <c r="A562" s="608" t="s">
        <v>717</v>
      </c>
      <c r="B562" s="609"/>
      <c r="C562" s="609"/>
      <c r="D562" s="609"/>
      <c r="E562" s="609"/>
      <c r="F562" s="609"/>
      <c r="G562" s="609"/>
      <c r="H562" s="609"/>
      <c r="I562" s="609"/>
      <c r="J562" s="609"/>
      <c r="K562" s="609"/>
      <c r="L562" s="609"/>
      <c r="M562" s="609"/>
      <c r="N562" s="609"/>
      <c r="O562" s="609"/>
      <c r="P562" s="609"/>
      <c r="Q562" s="609"/>
      <c r="R562" s="609"/>
      <c r="S562" s="609"/>
      <c r="T562" s="609"/>
      <c r="U562" s="609"/>
      <c r="V562" s="609"/>
      <c r="W562" s="609"/>
      <c r="X562" s="609"/>
      <c r="Y562" s="609"/>
      <c r="Z562" s="609"/>
      <c r="AA562" s="609"/>
      <c r="AB562" s="609"/>
      <c r="AC562" s="609"/>
      <c r="AD562" s="609"/>
      <c r="AE562" s="609"/>
      <c r="AF562" s="609"/>
      <c r="AG562" s="609"/>
      <c r="AH562" s="609"/>
      <c r="AI562" s="609"/>
      <c r="AJ562" s="610" t="s">
        <v>13</v>
      </c>
      <c r="AK562" s="610"/>
      <c r="AL562" s="663"/>
      <c r="AM562" s="663"/>
      <c r="AN562" s="663"/>
      <c r="AO562" s="663"/>
      <c r="AP562" s="480">
        <f>ROUND(SUM(AP530:AP561),2)</f>
        <v>414</v>
      </c>
    </row>
    <row r="563" spans="1:42" ht="15" hidden="1" x14ac:dyDescent="0.25">
      <c r="A563" s="608"/>
      <c r="B563" s="609"/>
      <c r="C563" s="609"/>
      <c r="D563" s="609"/>
      <c r="E563" s="609"/>
      <c r="F563" s="609"/>
      <c r="G563" s="609"/>
      <c r="H563" s="609"/>
      <c r="I563" s="609"/>
      <c r="J563" s="609"/>
      <c r="K563" s="609"/>
      <c r="L563" s="609"/>
      <c r="M563" s="609"/>
      <c r="N563" s="609"/>
      <c r="O563" s="609"/>
      <c r="P563" s="609"/>
      <c r="Q563" s="609"/>
      <c r="R563" s="609"/>
      <c r="S563" s="609"/>
      <c r="T563" s="609"/>
      <c r="U563" s="609"/>
      <c r="V563" s="609"/>
      <c r="W563" s="609"/>
      <c r="X563" s="609"/>
      <c r="Y563" s="609"/>
      <c r="Z563" s="609"/>
      <c r="AA563" s="609"/>
      <c r="AB563" s="609"/>
      <c r="AC563" s="609"/>
      <c r="AD563" s="609"/>
      <c r="AE563" s="609"/>
      <c r="AF563" s="609"/>
      <c r="AG563" s="609"/>
      <c r="AH563" s="609"/>
      <c r="AI563" s="609"/>
      <c r="AJ563" s="611" t="s">
        <v>14</v>
      </c>
      <c r="AK563" s="611"/>
      <c r="AL563" s="664"/>
      <c r="AM563" s="664"/>
      <c r="AN563" s="664"/>
      <c r="AO563" s="664"/>
      <c r="AP563" s="482">
        <f>+AP562</f>
        <v>414</v>
      </c>
    </row>
    <row r="564" spans="1:42" ht="15" hidden="1" x14ac:dyDescent="0.25">
      <c r="A564" s="605"/>
      <c r="B564" s="606"/>
      <c r="C564" s="606"/>
      <c r="D564" s="606"/>
      <c r="E564" s="606"/>
      <c r="F564" s="606"/>
      <c r="G564" s="606"/>
      <c r="H564" s="606"/>
      <c r="I564" s="606"/>
      <c r="J564" s="606"/>
      <c r="K564" s="606"/>
      <c r="L564" s="606"/>
      <c r="M564" s="606"/>
      <c r="N564" s="606"/>
      <c r="O564" s="606"/>
      <c r="P564" s="606"/>
      <c r="Q564" s="606"/>
      <c r="R564" s="606"/>
      <c r="S564" s="606"/>
      <c r="T564" s="606"/>
      <c r="U564" s="606"/>
      <c r="V564" s="606"/>
      <c r="W564" s="606"/>
      <c r="X564" s="606"/>
      <c r="Y564" s="606"/>
      <c r="Z564" s="606" t="s">
        <v>15</v>
      </c>
      <c r="AA564" s="606"/>
      <c r="AB564" s="606"/>
      <c r="AC564" s="606"/>
      <c r="AD564" s="606"/>
      <c r="AE564" s="606"/>
      <c r="AF564" s="606"/>
      <c r="AG564" s="606"/>
      <c r="AH564" s="606"/>
      <c r="AI564" s="606"/>
      <c r="AJ564" s="606"/>
      <c r="AK564" s="606"/>
      <c r="AL564" s="606"/>
      <c r="AM564" s="606"/>
      <c r="AN564" s="606"/>
      <c r="AO564" s="606"/>
      <c r="AP564" s="607"/>
    </row>
    <row r="565" spans="1:42" hidden="1" x14ac:dyDescent="0.25">
      <c r="A565" s="605"/>
      <c r="B565" s="606"/>
      <c r="C565" s="606"/>
      <c r="D565" s="606"/>
      <c r="E565" s="606"/>
      <c r="F565" s="606"/>
      <c r="G565" s="606"/>
      <c r="H565" s="606"/>
      <c r="I565" s="606"/>
      <c r="J565" s="606"/>
      <c r="K565" s="606"/>
      <c r="L565" s="606"/>
      <c r="M565" s="606"/>
      <c r="N565" s="606"/>
      <c r="O565" s="606"/>
      <c r="P565" s="606"/>
      <c r="Q565" s="606"/>
      <c r="R565" s="606"/>
      <c r="S565" s="606"/>
      <c r="T565" s="606"/>
      <c r="U565" s="606"/>
      <c r="V565" s="606"/>
      <c r="W565" s="606"/>
      <c r="X565" s="606"/>
      <c r="Y565" s="606"/>
      <c r="Z565" s="606"/>
      <c r="AA565" s="606"/>
      <c r="AB565" s="606"/>
      <c r="AC565" s="606"/>
      <c r="AD565" s="606"/>
      <c r="AE565" s="606"/>
      <c r="AF565" s="606"/>
      <c r="AG565" s="606"/>
      <c r="AH565" s="606"/>
      <c r="AI565" s="606"/>
      <c r="AJ565" s="606"/>
      <c r="AK565" s="606"/>
      <c r="AL565" s="606"/>
      <c r="AM565" s="606"/>
      <c r="AN565" s="606"/>
      <c r="AO565" s="606"/>
      <c r="AP565" s="607"/>
    </row>
    <row r="566" spans="1:42" hidden="1" x14ac:dyDescent="0.25">
      <c r="A566" s="605"/>
      <c r="B566" s="606"/>
      <c r="C566" s="606"/>
      <c r="D566" s="606"/>
      <c r="E566" s="606"/>
      <c r="F566" s="606"/>
      <c r="G566" s="606"/>
      <c r="H566" s="606"/>
      <c r="I566" s="606"/>
      <c r="J566" s="606"/>
      <c r="K566" s="606"/>
      <c r="L566" s="606"/>
      <c r="M566" s="606"/>
      <c r="N566" s="606"/>
      <c r="O566" s="606"/>
      <c r="P566" s="606"/>
      <c r="Q566" s="606"/>
      <c r="R566" s="606"/>
      <c r="S566" s="606"/>
      <c r="T566" s="606"/>
      <c r="U566" s="606"/>
      <c r="V566" s="606"/>
      <c r="W566" s="606"/>
      <c r="X566" s="606"/>
      <c r="Y566" s="606"/>
      <c r="Z566" s="606"/>
      <c r="AA566" s="606"/>
      <c r="AB566" s="606"/>
      <c r="AC566" s="606"/>
      <c r="AD566" s="606"/>
      <c r="AE566" s="606"/>
      <c r="AF566" s="606"/>
      <c r="AG566" s="606"/>
      <c r="AH566" s="606"/>
      <c r="AI566" s="606"/>
      <c r="AJ566" s="606"/>
      <c r="AK566" s="606"/>
      <c r="AL566" s="606"/>
      <c r="AM566" s="606"/>
      <c r="AN566" s="606"/>
      <c r="AO566" s="606"/>
      <c r="AP566" s="607"/>
    </row>
    <row r="567" spans="1:42" hidden="1" x14ac:dyDescent="0.25">
      <c r="A567" s="605"/>
      <c r="B567" s="606"/>
      <c r="C567" s="606"/>
      <c r="D567" s="606"/>
      <c r="E567" s="606"/>
      <c r="F567" s="606"/>
      <c r="G567" s="606"/>
      <c r="H567" s="606"/>
      <c r="I567" s="606"/>
      <c r="J567" s="606"/>
      <c r="K567" s="606"/>
      <c r="L567" s="606"/>
      <c r="M567" s="606"/>
      <c r="N567" s="606"/>
      <c r="O567" s="606"/>
      <c r="P567" s="606"/>
      <c r="Q567" s="606"/>
      <c r="R567" s="606"/>
      <c r="S567" s="606"/>
      <c r="T567" s="606"/>
      <c r="U567" s="606"/>
      <c r="V567" s="606"/>
      <c r="W567" s="606"/>
      <c r="X567" s="606"/>
      <c r="Y567" s="606"/>
      <c r="Z567" s="606"/>
      <c r="AA567" s="606"/>
      <c r="AB567" s="606"/>
      <c r="AC567" s="606"/>
      <c r="AD567" s="606"/>
      <c r="AE567" s="606"/>
      <c r="AF567" s="606"/>
      <c r="AG567" s="606"/>
      <c r="AH567" s="606"/>
      <c r="AI567" s="606"/>
      <c r="AJ567" s="606"/>
      <c r="AK567" s="606"/>
      <c r="AL567" s="606"/>
      <c r="AM567" s="606"/>
      <c r="AN567" s="606"/>
      <c r="AO567" s="606"/>
      <c r="AP567" s="607"/>
    </row>
    <row r="568" spans="1:42" ht="15.6" hidden="1" thickBot="1" x14ac:dyDescent="0.3">
      <c r="A568" s="599"/>
      <c r="B568" s="600"/>
      <c r="C568" s="600"/>
      <c r="D568" s="600"/>
      <c r="E568" s="600"/>
      <c r="F568" s="600"/>
      <c r="G568" s="600"/>
      <c r="H568" s="600"/>
      <c r="I568" s="600"/>
      <c r="J568" s="600"/>
      <c r="K568" s="600"/>
      <c r="L568" s="600"/>
      <c r="M568" s="600"/>
      <c r="N568" s="600"/>
      <c r="O568" s="600"/>
      <c r="P568" s="600"/>
      <c r="Q568" s="600"/>
      <c r="R568" s="600"/>
      <c r="S568" s="600"/>
      <c r="T568" s="600"/>
      <c r="U568" s="600"/>
      <c r="V568" s="600"/>
      <c r="W568" s="600"/>
      <c r="X568" s="600"/>
      <c r="Y568" s="600"/>
      <c r="Z568" s="600"/>
      <c r="AA568" s="600"/>
      <c r="AB568" s="600"/>
      <c r="AC568" s="600"/>
      <c r="AD568" s="600"/>
      <c r="AE568" s="600"/>
      <c r="AF568" s="600"/>
      <c r="AG568" s="600"/>
      <c r="AH568" s="600"/>
      <c r="AI568" s="600"/>
      <c r="AJ568" s="600"/>
      <c r="AK568" s="600"/>
      <c r="AL568" s="600"/>
      <c r="AM568" s="600"/>
      <c r="AN568" s="600"/>
      <c r="AO568" s="600"/>
      <c r="AP568" s="601"/>
    </row>
    <row r="569" spans="1:42" ht="13.95" hidden="1" customHeight="1" x14ac:dyDescent="0.25">
      <c r="A569" s="636" t="str">
        <f>+$A$1</f>
        <v>MEMORIA DE CÁLCULO CANAL PRADOS DEL ESTE</v>
      </c>
      <c r="B569" s="637"/>
      <c r="C569" s="637"/>
      <c r="D569" s="637"/>
      <c r="E569" s="637"/>
      <c r="F569" s="637"/>
      <c r="G569" s="637"/>
      <c r="H569" s="637"/>
      <c r="I569" s="637"/>
      <c r="J569" s="637"/>
      <c r="K569" s="637"/>
      <c r="L569" s="637"/>
      <c r="M569" s="637"/>
      <c r="N569" s="637"/>
      <c r="O569" s="637"/>
      <c r="P569" s="637"/>
      <c r="Q569" s="637"/>
      <c r="R569" s="637"/>
      <c r="S569" s="637"/>
      <c r="T569" s="637"/>
      <c r="U569" s="637"/>
      <c r="V569" s="637"/>
      <c r="W569" s="637"/>
      <c r="X569" s="637"/>
      <c r="Y569" s="637"/>
      <c r="Z569" s="637"/>
      <c r="AA569" s="637"/>
      <c r="AB569" s="637"/>
      <c r="AC569" s="637"/>
      <c r="AD569" s="637"/>
      <c r="AE569" s="637"/>
      <c r="AF569" s="637"/>
      <c r="AG569" s="637"/>
      <c r="AH569" s="637"/>
      <c r="AI569" s="637"/>
      <c r="AJ569" s="637"/>
      <c r="AK569" s="640" t="str">
        <f>+$AK$1</f>
        <v>FECHA DE EMISION:                                           JULIO 2023</v>
      </c>
      <c r="AL569" s="640"/>
      <c r="AM569" s="640"/>
      <c r="AN569" s="640"/>
      <c r="AO569" s="640"/>
      <c r="AP569" s="642"/>
    </row>
    <row r="570" spans="1:42" ht="13.95" hidden="1" customHeight="1" x14ac:dyDescent="0.25">
      <c r="A570" s="638"/>
      <c r="B570" s="639"/>
      <c r="C570" s="639"/>
      <c r="D570" s="639"/>
      <c r="E570" s="639"/>
      <c r="F570" s="639"/>
      <c r="G570" s="639"/>
      <c r="H570" s="639"/>
      <c r="I570" s="639"/>
      <c r="J570" s="639"/>
      <c r="K570" s="639"/>
      <c r="L570" s="639"/>
      <c r="M570" s="639"/>
      <c r="N570" s="639"/>
      <c r="O570" s="639"/>
      <c r="P570" s="639"/>
      <c r="Q570" s="639"/>
      <c r="R570" s="639"/>
      <c r="S570" s="639"/>
      <c r="T570" s="639"/>
      <c r="U570" s="639"/>
      <c r="V570" s="639"/>
      <c r="W570" s="639"/>
      <c r="X570" s="639"/>
      <c r="Y570" s="639"/>
      <c r="Z570" s="639"/>
      <c r="AA570" s="639"/>
      <c r="AB570" s="639"/>
      <c r="AC570" s="639"/>
      <c r="AD570" s="639"/>
      <c r="AE570" s="639"/>
      <c r="AF570" s="639"/>
      <c r="AG570" s="639"/>
      <c r="AH570" s="639"/>
      <c r="AI570" s="639"/>
      <c r="AJ570" s="639"/>
      <c r="AK570" s="641"/>
      <c r="AL570" s="641"/>
      <c r="AM570" s="641"/>
      <c r="AN570" s="641"/>
      <c r="AO570" s="641"/>
      <c r="AP570" s="643"/>
    </row>
    <row r="571" spans="1:42" ht="13.95" hidden="1" customHeight="1" x14ac:dyDescent="0.25">
      <c r="A571" s="638"/>
      <c r="B571" s="639"/>
      <c r="C571" s="639"/>
      <c r="D571" s="639"/>
      <c r="E571" s="639"/>
      <c r="F571" s="639"/>
      <c r="G571" s="639"/>
      <c r="H571" s="639"/>
      <c r="I571" s="639"/>
      <c r="J571" s="639"/>
      <c r="K571" s="639"/>
      <c r="L571" s="639"/>
      <c r="M571" s="639"/>
      <c r="N571" s="639"/>
      <c r="O571" s="639"/>
      <c r="P571" s="639"/>
      <c r="Q571" s="639"/>
      <c r="R571" s="639"/>
      <c r="S571" s="639"/>
      <c r="T571" s="639"/>
      <c r="U571" s="639"/>
      <c r="V571" s="639"/>
      <c r="W571" s="639"/>
      <c r="X571" s="639"/>
      <c r="Y571" s="639"/>
      <c r="Z571" s="639"/>
      <c r="AA571" s="639"/>
      <c r="AB571" s="639"/>
      <c r="AC571" s="639"/>
      <c r="AD571" s="639"/>
      <c r="AE571" s="639"/>
      <c r="AF571" s="639"/>
      <c r="AG571" s="639"/>
      <c r="AH571" s="639"/>
      <c r="AI571" s="639"/>
      <c r="AJ571" s="639"/>
      <c r="AK571" s="641"/>
      <c r="AL571" s="641"/>
      <c r="AM571" s="641"/>
      <c r="AN571" s="641"/>
      <c r="AO571" s="641"/>
      <c r="AP571" s="643"/>
    </row>
    <row r="572" spans="1:42" ht="13.95" hidden="1" customHeight="1" x14ac:dyDescent="0.25">
      <c r="A572" s="638"/>
      <c r="B572" s="639"/>
      <c r="C572" s="639"/>
      <c r="D572" s="639"/>
      <c r="E572" s="639"/>
      <c r="F572" s="639"/>
      <c r="G572" s="639"/>
      <c r="H572" s="639"/>
      <c r="I572" s="639"/>
      <c r="J572" s="639"/>
      <c r="K572" s="639"/>
      <c r="L572" s="639"/>
      <c r="M572" s="639"/>
      <c r="N572" s="639"/>
      <c r="O572" s="639"/>
      <c r="P572" s="639"/>
      <c r="Q572" s="639"/>
      <c r="R572" s="639"/>
      <c r="S572" s="639"/>
      <c r="T572" s="639"/>
      <c r="U572" s="639"/>
      <c r="V572" s="639"/>
      <c r="W572" s="639"/>
      <c r="X572" s="639"/>
      <c r="Y572" s="639"/>
      <c r="Z572" s="639"/>
      <c r="AA572" s="639"/>
      <c r="AB572" s="639"/>
      <c r="AC572" s="639"/>
      <c r="AD572" s="639"/>
      <c r="AE572" s="639"/>
      <c r="AF572" s="639"/>
      <c r="AG572" s="639"/>
      <c r="AH572" s="639"/>
      <c r="AI572" s="639"/>
      <c r="AJ572" s="639"/>
      <c r="AK572" s="641"/>
      <c r="AL572" s="641"/>
      <c r="AM572" s="641"/>
      <c r="AN572" s="641"/>
      <c r="AO572" s="641"/>
      <c r="AP572" s="643"/>
    </row>
    <row r="573" spans="1:42" ht="13.95" hidden="1" customHeight="1" x14ac:dyDescent="0.25">
      <c r="A573" s="638"/>
      <c r="B573" s="639"/>
      <c r="C573" s="639"/>
      <c r="D573" s="639"/>
      <c r="E573" s="639"/>
      <c r="F573" s="639"/>
      <c r="G573" s="639"/>
      <c r="H573" s="639"/>
      <c r="I573" s="639"/>
      <c r="J573" s="639"/>
      <c r="K573" s="639"/>
      <c r="L573" s="639"/>
      <c r="M573" s="639"/>
      <c r="N573" s="639"/>
      <c r="O573" s="639"/>
      <c r="P573" s="639"/>
      <c r="Q573" s="639"/>
      <c r="R573" s="639"/>
      <c r="S573" s="639"/>
      <c r="T573" s="639"/>
      <c r="U573" s="639"/>
      <c r="V573" s="639"/>
      <c r="W573" s="639"/>
      <c r="X573" s="639"/>
      <c r="Y573" s="639"/>
      <c r="Z573" s="639"/>
      <c r="AA573" s="639"/>
      <c r="AB573" s="639"/>
      <c r="AC573" s="639"/>
      <c r="AD573" s="639"/>
      <c r="AE573" s="639"/>
      <c r="AF573" s="639"/>
      <c r="AG573" s="639"/>
      <c r="AH573" s="639"/>
      <c r="AI573" s="639"/>
      <c r="AJ573" s="639"/>
      <c r="AK573" s="641"/>
      <c r="AL573" s="641"/>
      <c r="AM573" s="641"/>
      <c r="AN573" s="641"/>
      <c r="AO573" s="641"/>
      <c r="AP573" s="643"/>
    </row>
    <row r="574" spans="1:42" ht="13.95" hidden="1" customHeight="1" x14ac:dyDescent="0.25">
      <c r="A574" s="638"/>
      <c r="B574" s="639"/>
      <c r="C574" s="639"/>
      <c r="D574" s="639"/>
      <c r="E574" s="639"/>
      <c r="F574" s="639"/>
      <c r="G574" s="639"/>
      <c r="H574" s="639"/>
      <c r="I574" s="639"/>
      <c r="J574" s="639"/>
      <c r="K574" s="639"/>
      <c r="L574" s="639"/>
      <c r="M574" s="639"/>
      <c r="N574" s="639"/>
      <c r="O574" s="639"/>
      <c r="P574" s="639"/>
      <c r="Q574" s="639"/>
      <c r="R574" s="639"/>
      <c r="S574" s="639"/>
      <c r="T574" s="639"/>
      <c r="U574" s="639"/>
      <c r="V574" s="639"/>
      <c r="W574" s="639"/>
      <c r="X574" s="639"/>
      <c r="Y574" s="639"/>
      <c r="Z574" s="639"/>
      <c r="AA574" s="639"/>
      <c r="AB574" s="639"/>
      <c r="AC574" s="639"/>
      <c r="AD574" s="639"/>
      <c r="AE574" s="639"/>
      <c r="AF574" s="639"/>
      <c r="AG574" s="639"/>
      <c r="AH574" s="639"/>
      <c r="AI574" s="639"/>
      <c r="AJ574" s="639"/>
      <c r="AK574" s="641"/>
      <c r="AL574" s="641"/>
      <c r="AM574" s="641"/>
      <c r="AN574" s="641"/>
      <c r="AO574" s="641"/>
      <c r="AP574" s="643"/>
    </row>
    <row r="575" spans="1:42" ht="13.95" hidden="1" customHeight="1" x14ac:dyDescent="0.25">
      <c r="A575" s="638"/>
      <c r="B575" s="639"/>
      <c r="C575" s="639"/>
      <c r="D575" s="639"/>
      <c r="E575" s="639"/>
      <c r="F575" s="639"/>
      <c r="G575" s="639"/>
      <c r="H575" s="639"/>
      <c r="I575" s="639"/>
      <c r="J575" s="639"/>
      <c r="K575" s="639"/>
      <c r="L575" s="639"/>
      <c r="M575" s="639"/>
      <c r="N575" s="639"/>
      <c r="O575" s="639"/>
      <c r="P575" s="639"/>
      <c r="Q575" s="639"/>
      <c r="R575" s="639"/>
      <c r="S575" s="639"/>
      <c r="T575" s="639"/>
      <c r="U575" s="639"/>
      <c r="V575" s="639"/>
      <c r="W575" s="639"/>
      <c r="X575" s="639"/>
      <c r="Y575" s="639"/>
      <c r="Z575" s="639"/>
      <c r="AA575" s="639"/>
      <c r="AB575" s="639"/>
      <c r="AC575" s="639"/>
      <c r="AD575" s="639"/>
      <c r="AE575" s="639"/>
      <c r="AF575" s="639"/>
      <c r="AG575" s="639"/>
      <c r="AH575" s="639"/>
      <c r="AI575" s="639"/>
      <c r="AJ575" s="639"/>
      <c r="AK575" s="641" t="s">
        <v>19</v>
      </c>
      <c r="AL575" s="641"/>
      <c r="AM575" s="641"/>
      <c r="AN575" s="641">
        <v>1</v>
      </c>
      <c r="AO575" s="641"/>
      <c r="AP575" s="643"/>
    </row>
    <row r="576" spans="1:42" ht="13.95" hidden="1" customHeight="1" x14ac:dyDescent="0.25">
      <c r="A576" s="638"/>
      <c r="B576" s="639"/>
      <c r="C576" s="639"/>
      <c r="D576" s="639"/>
      <c r="E576" s="639"/>
      <c r="F576" s="639"/>
      <c r="G576" s="639"/>
      <c r="H576" s="639"/>
      <c r="I576" s="639"/>
      <c r="J576" s="639"/>
      <c r="K576" s="639"/>
      <c r="L576" s="639"/>
      <c r="M576" s="639"/>
      <c r="N576" s="639"/>
      <c r="O576" s="639"/>
      <c r="P576" s="639"/>
      <c r="Q576" s="639"/>
      <c r="R576" s="639"/>
      <c r="S576" s="639"/>
      <c r="T576" s="639"/>
      <c r="U576" s="639"/>
      <c r="V576" s="639"/>
      <c r="W576" s="639"/>
      <c r="X576" s="639"/>
      <c r="Y576" s="639"/>
      <c r="Z576" s="639"/>
      <c r="AA576" s="639"/>
      <c r="AB576" s="639"/>
      <c r="AC576" s="639"/>
      <c r="AD576" s="639"/>
      <c r="AE576" s="639"/>
      <c r="AF576" s="639"/>
      <c r="AG576" s="639"/>
      <c r="AH576" s="639"/>
      <c r="AI576" s="639"/>
      <c r="AJ576" s="639"/>
      <c r="AK576" s="641"/>
      <c r="AL576" s="641"/>
      <c r="AM576" s="641"/>
      <c r="AN576" s="641"/>
      <c r="AO576" s="641"/>
      <c r="AP576" s="643"/>
    </row>
    <row r="577" spans="1:42" ht="13.95" hidden="1" customHeight="1" x14ac:dyDescent="0.25">
      <c r="A577" s="632" t="s">
        <v>1</v>
      </c>
      <c r="B577" s="633"/>
      <c r="C577" s="633"/>
      <c r="D577" s="633"/>
      <c r="E577" s="633"/>
      <c r="F577" s="633"/>
      <c r="G577" s="633"/>
      <c r="H577" s="633"/>
      <c r="I577" s="633"/>
      <c r="J577" s="633"/>
      <c r="K577" s="633"/>
      <c r="L577" s="633"/>
      <c r="M577" s="633"/>
      <c r="N577" s="633"/>
      <c r="O577" s="633"/>
      <c r="P577" s="633"/>
      <c r="Q577" s="633"/>
      <c r="R577" s="633"/>
      <c r="S577" s="633"/>
      <c r="T577" s="633"/>
      <c r="U577" s="633"/>
      <c r="V577" s="633"/>
      <c r="W577" s="633"/>
      <c r="X577" s="633"/>
      <c r="Y577" s="633"/>
      <c r="Z577" s="633"/>
      <c r="AA577" s="633"/>
      <c r="AB577" s="633"/>
      <c r="AC577" s="633"/>
      <c r="AD577" s="633"/>
      <c r="AE577" s="633"/>
      <c r="AF577" s="633"/>
      <c r="AG577" s="633"/>
      <c r="AH577" s="633"/>
      <c r="AI577" s="633"/>
      <c r="AJ577" s="633"/>
      <c r="AK577" s="633"/>
      <c r="AL577" s="633"/>
      <c r="AM577" s="633"/>
      <c r="AN577" s="633"/>
      <c r="AO577" s="633"/>
      <c r="AP577" s="634"/>
    </row>
    <row r="578" spans="1:42" ht="13.95" hidden="1" customHeight="1" x14ac:dyDescent="0.25">
      <c r="A578" s="632"/>
      <c r="B578" s="633"/>
      <c r="C578" s="633"/>
      <c r="D578" s="633"/>
      <c r="E578" s="633"/>
      <c r="F578" s="633"/>
      <c r="G578" s="633"/>
      <c r="H578" s="633"/>
      <c r="I578" s="633"/>
      <c r="J578" s="633"/>
      <c r="K578" s="633"/>
      <c r="L578" s="633"/>
      <c r="M578" s="633"/>
      <c r="N578" s="633"/>
      <c r="O578" s="633"/>
      <c r="P578" s="633"/>
      <c r="Q578" s="633"/>
      <c r="R578" s="633"/>
      <c r="S578" s="633"/>
      <c r="T578" s="633"/>
      <c r="U578" s="633"/>
      <c r="V578" s="633"/>
      <c r="W578" s="633"/>
      <c r="X578" s="633"/>
      <c r="Y578" s="633"/>
      <c r="Z578" s="633"/>
      <c r="AA578" s="633"/>
      <c r="AB578" s="633"/>
      <c r="AC578" s="633"/>
      <c r="AD578" s="633"/>
      <c r="AE578" s="633"/>
      <c r="AF578" s="633"/>
      <c r="AG578" s="633"/>
      <c r="AH578" s="633"/>
      <c r="AI578" s="633"/>
      <c r="AJ578" s="633"/>
      <c r="AK578" s="633"/>
      <c r="AL578" s="633"/>
      <c r="AM578" s="633"/>
      <c r="AN578" s="633"/>
      <c r="AO578" s="633"/>
      <c r="AP578" s="634"/>
    </row>
    <row r="579" spans="1:42" ht="30" hidden="1" customHeight="1" x14ac:dyDescent="0.25">
      <c r="A579" s="619" t="s">
        <v>2</v>
      </c>
      <c r="B579" s="620"/>
      <c r="C579" s="620"/>
      <c r="D579" s="620"/>
      <c r="E579" s="620"/>
      <c r="F579" s="620"/>
      <c r="G579" s="620"/>
      <c r="H579" s="620"/>
      <c r="I579" s="620"/>
      <c r="J579" s="620"/>
      <c r="K579" s="620"/>
      <c r="L579" s="620"/>
      <c r="M579" s="621" t="str">
        <f>+$M$11</f>
        <v>CANAL DE AGUAS LLUVIAS EN EL SECTOR PRADOS DEL ESTE, SAN JOSÉ DE CÚCUTA, NORTE DE SANTNADER</v>
      </c>
      <c r="N579" s="621"/>
      <c r="O579" s="621"/>
      <c r="P579" s="621"/>
      <c r="Q579" s="621"/>
      <c r="R579" s="621"/>
      <c r="S579" s="621"/>
      <c r="T579" s="621"/>
      <c r="U579" s="621"/>
      <c r="V579" s="621"/>
      <c r="W579" s="621"/>
      <c r="X579" s="621"/>
      <c r="Y579" s="621"/>
      <c r="Z579" s="621"/>
      <c r="AA579" s="621"/>
      <c r="AB579" s="621"/>
      <c r="AC579" s="621"/>
      <c r="AD579" s="621"/>
      <c r="AE579" s="621"/>
      <c r="AF579" s="621"/>
      <c r="AG579" s="621"/>
      <c r="AH579" s="621"/>
      <c r="AI579" s="621"/>
      <c r="AJ579" s="621"/>
      <c r="AK579" s="621"/>
      <c r="AL579" s="621"/>
      <c r="AM579" s="621"/>
      <c r="AN579" s="621"/>
      <c r="AO579" s="621"/>
      <c r="AP579" s="635"/>
    </row>
    <row r="580" spans="1:42" ht="30" hidden="1" customHeight="1" x14ac:dyDescent="0.25">
      <c r="A580" s="625" t="s">
        <v>46</v>
      </c>
      <c r="B580" s="622"/>
      <c r="C580" s="622"/>
      <c r="D580" s="622"/>
      <c r="E580" s="622"/>
      <c r="F580" s="622"/>
      <c r="G580" s="622"/>
      <c r="H580" s="622"/>
      <c r="I580" s="622"/>
      <c r="J580" s="622"/>
      <c r="K580" s="622"/>
      <c r="L580" s="622"/>
      <c r="M580" s="615" t="str">
        <f>+$M$12</f>
        <v xml:space="preserve">GESTIÓN DE RIESGOS </v>
      </c>
      <c r="N580" s="615"/>
      <c r="O580" s="615"/>
      <c r="P580" s="615"/>
      <c r="Q580" s="615"/>
      <c r="R580" s="615"/>
      <c r="S580" s="615"/>
      <c r="T580" s="615"/>
      <c r="U580" s="615"/>
      <c r="V580" s="615"/>
      <c r="W580" s="615"/>
      <c r="X580" s="615"/>
      <c r="Y580" s="615"/>
      <c r="Z580" s="615"/>
      <c r="AA580" s="615"/>
      <c r="AB580" s="615"/>
      <c r="AC580" s="615"/>
      <c r="AD580" s="615"/>
      <c r="AE580" s="615"/>
      <c r="AF580" s="615"/>
      <c r="AG580" s="615"/>
      <c r="AH580" s="615"/>
      <c r="AI580" s="615"/>
      <c r="AJ580" s="615"/>
      <c r="AK580" s="615"/>
      <c r="AL580" s="622" t="s">
        <v>3</v>
      </c>
      <c r="AM580" s="622"/>
      <c r="AN580" s="612" t="str">
        <f>+$AN$12</f>
        <v>-</v>
      </c>
      <c r="AO580" s="612"/>
      <c r="AP580" s="613"/>
    </row>
    <row r="581" spans="1:42" ht="30" hidden="1" customHeight="1" x14ac:dyDescent="0.25">
      <c r="A581" s="625" t="s">
        <v>4</v>
      </c>
      <c r="B581" s="622"/>
      <c r="C581" s="622"/>
      <c r="D581" s="622"/>
      <c r="E581" s="622"/>
      <c r="F581" s="622"/>
      <c r="G581" s="622"/>
      <c r="H581" s="622"/>
      <c r="I581" s="622"/>
      <c r="J581" s="622"/>
      <c r="K581" s="622"/>
      <c r="L581" s="622"/>
      <c r="M581" s="615" t="str">
        <f>+$M$13</f>
        <v>INTERVENTORÍA</v>
      </c>
      <c r="N581" s="615"/>
      <c r="O581" s="615"/>
      <c r="P581" s="615"/>
      <c r="Q581" s="615"/>
      <c r="R581" s="615"/>
      <c r="S581" s="615"/>
      <c r="T581" s="615"/>
      <c r="U581" s="615"/>
      <c r="V581" s="615"/>
      <c r="W581" s="615"/>
      <c r="X581" s="615"/>
      <c r="Y581" s="615"/>
      <c r="Z581" s="615"/>
      <c r="AA581" s="615"/>
      <c r="AB581" s="615"/>
      <c r="AC581" s="615"/>
      <c r="AD581" s="615"/>
      <c r="AE581" s="615"/>
      <c r="AF581" s="615"/>
      <c r="AG581" s="615"/>
      <c r="AH581" s="615"/>
      <c r="AI581" s="615"/>
      <c r="AJ581" s="615"/>
      <c r="AK581" s="615"/>
      <c r="AL581" s="622" t="s">
        <v>5</v>
      </c>
      <c r="AM581" s="622"/>
      <c r="AN581" s="626" t="str">
        <f>+$AN$13</f>
        <v>JULIO 2023</v>
      </c>
      <c r="AO581" s="627"/>
      <c r="AP581" s="628"/>
    </row>
    <row r="582" spans="1:42" ht="13.95" hidden="1" customHeight="1" x14ac:dyDescent="0.25">
      <c r="A582" s="629"/>
      <c r="B582" s="630"/>
      <c r="C582" s="630"/>
      <c r="D582" s="630"/>
      <c r="E582" s="630"/>
      <c r="F582" s="630"/>
      <c r="G582" s="630"/>
      <c r="H582" s="630"/>
      <c r="I582" s="630"/>
      <c r="J582" s="630"/>
      <c r="K582" s="630"/>
      <c r="L582" s="630"/>
      <c r="M582" s="630"/>
      <c r="N582" s="630"/>
      <c r="O582" s="630"/>
      <c r="P582" s="630"/>
      <c r="Q582" s="630"/>
      <c r="R582" s="630"/>
      <c r="S582" s="630"/>
      <c r="T582" s="630"/>
      <c r="U582" s="630"/>
      <c r="V582" s="630"/>
      <c r="W582" s="630"/>
      <c r="X582" s="630"/>
      <c r="Y582" s="630"/>
      <c r="Z582" s="630"/>
      <c r="AA582" s="630"/>
      <c r="AB582" s="630"/>
      <c r="AC582" s="630"/>
      <c r="AD582" s="630"/>
      <c r="AE582" s="630"/>
      <c r="AF582" s="630"/>
      <c r="AG582" s="630"/>
      <c r="AH582" s="630"/>
      <c r="AI582" s="630"/>
      <c r="AJ582" s="630"/>
      <c r="AK582" s="630"/>
      <c r="AL582" s="630"/>
      <c r="AM582" s="630"/>
      <c r="AN582" s="630"/>
      <c r="AO582" s="630"/>
      <c r="AP582" s="631"/>
    </row>
    <row r="583" spans="1:42" ht="30" hidden="1" customHeight="1" x14ac:dyDescent="0.25">
      <c r="A583" s="619" t="s">
        <v>6</v>
      </c>
      <c r="B583" s="620"/>
      <c r="C583" s="620"/>
      <c r="D583" s="620"/>
      <c r="E583" s="620"/>
      <c r="F583" s="620"/>
      <c r="G583" s="620"/>
      <c r="H583" s="474">
        <v>5</v>
      </c>
      <c r="I583" s="621" t="str">
        <f>IFERROR(VLOOKUP(H583,'PPTO CANAL DE AGUAS LLUVIAS'!B:G,2,FALSE),"")</f>
        <v xml:space="preserve">LIMPIEZA Y RETIRO DE ESCOMBROS </v>
      </c>
      <c r="J583" s="621"/>
      <c r="K583" s="621"/>
      <c r="L583" s="621"/>
      <c r="M583" s="621"/>
      <c r="N583" s="621"/>
      <c r="O583" s="621"/>
      <c r="P583" s="621"/>
      <c r="Q583" s="621"/>
      <c r="R583" s="621"/>
      <c r="S583" s="621"/>
      <c r="T583" s="621"/>
      <c r="U583" s="622" t="s">
        <v>0</v>
      </c>
      <c r="V583" s="622"/>
      <c r="W583" s="622"/>
      <c r="X583" s="622"/>
      <c r="Y583" s="622"/>
      <c r="Z583" s="622"/>
      <c r="AA583" s="622"/>
      <c r="AB583" s="622"/>
      <c r="AC583" s="622"/>
      <c r="AD583" s="622"/>
      <c r="AE583" s="623">
        <v>5.0199999999999996</v>
      </c>
      <c r="AF583" s="623"/>
      <c r="AG583" s="624" t="str">
        <f>IFERROR(VLOOKUP(AE583,'PPTO CANAL DE AGUAS LLUVIAS'!B:G,2,FALSE),"")</f>
        <v/>
      </c>
      <c r="AH583" s="624"/>
      <c r="AI583" s="624"/>
      <c r="AJ583" s="624"/>
      <c r="AK583" s="624"/>
      <c r="AL583" s="475" t="s">
        <v>7</v>
      </c>
      <c r="AM583" s="281" t="str">
        <f>IFERROR(VLOOKUP(AE583,'PPTO CANAL DE AGUAS LLUVIAS'!B:G,3,FALSE),"")</f>
        <v/>
      </c>
      <c r="AN583" s="475" t="s">
        <v>8</v>
      </c>
      <c r="AO583" s="612" t="str">
        <f>+$AO$15</f>
        <v>MUNICIPIO SAN JOSÉ DE CÚCUTA</v>
      </c>
      <c r="AP583" s="613"/>
    </row>
    <row r="584" spans="1:42" ht="15" hidden="1" customHeight="1" x14ac:dyDescent="0.25">
      <c r="A584" s="614"/>
      <c r="B584" s="615"/>
      <c r="C584" s="615"/>
      <c r="D584" s="615"/>
      <c r="E584" s="615"/>
      <c r="F584" s="615"/>
      <c r="G584" s="615"/>
      <c r="H584" s="615"/>
      <c r="I584" s="615"/>
      <c r="J584" s="615"/>
      <c r="K584" s="615"/>
      <c r="L584" s="615"/>
      <c r="M584" s="615"/>
      <c r="N584" s="615"/>
      <c r="O584" s="615"/>
      <c r="P584" s="615"/>
      <c r="Q584" s="615"/>
      <c r="R584" s="615"/>
      <c r="S584" s="615"/>
      <c r="T584" s="615"/>
      <c r="U584" s="615"/>
      <c r="V584" s="615"/>
      <c r="W584" s="615"/>
      <c r="X584" s="615"/>
      <c r="Y584" s="615"/>
      <c r="Z584" s="615"/>
      <c r="AA584" s="615"/>
      <c r="AB584" s="615"/>
      <c r="AC584" s="615"/>
      <c r="AD584" s="615"/>
      <c r="AE584" s="615"/>
      <c r="AF584" s="615"/>
      <c r="AG584" s="615"/>
      <c r="AH584" s="615"/>
      <c r="AI584" s="615"/>
      <c r="AJ584" s="616" t="s">
        <v>9</v>
      </c>
      <c r="AK584" s="665" t="s">
        <v>38</v>
      </c>
      <c r="AL584" s="666"/>
      <c r="AM584" s="666"/>
      <c r="AN584" s="667"/>
      <c r="AO584" s="616" t="s">
        <v>10</v>
      </c>
      <c r="AP584" s="617" t="s">
        <v>11</v>
      </c>
    </row>
    <row r="585" spans="1:42" ht="15" hidden="1" customHeight="1" x14ac:dyDescent="0.25">
      <c r="A585" s="614"/>
      <c r="B585" s="615"/>
      <c r="C585" s="615"/>
      <c r="D585" s="615"/>
      <c r="E585" s="615"/>
      <c r="F585" s="615"/>
      <c r="G585" s="615"/>
      <c r="H585" s="615"/>
      <c r="I585" s="615"/>
      <c r="J585" s="615"/>
      <c r="K585" s="615"/>
      <c r="L585" s="615"/>
      <c r="M585" s="615"/>
      <c r="N585" s="615"/>
      <c r="O585" s="615"/>
      <c r="P585" s="615"/>
      <c r="Q585" s="615"/>
      <c r="R585" s="615"/>
      <c r="S585" s="615"/>
      <c r="T585" s="615"/>
      <c r="U585" s="615"/>
      <c r="V585" s="615"/>
      <c r="W585" s="615"/>
      <c r="X585" s="615"/>
      <c r="Y585" s="615"/>
      <c r="Z585" s="615"/>
      <c r="AA585" s="615"/>
      <c r="AB585" s="615"/>
      <c r="AC585" s="615"/>
      <c r="AD585" s="615"/>
      <c r="AE585" s="615"/>
      <c r="AF585" s="615"/>
      <c r="AG585" s="615"/>
      <c r="AH585" s="615"/>
      <c r="AI585" s="615"/>
      <c r="AJ585" s="616"/>
      <c r="AK585" s="476" t="s">
        <v>37</v>
      </c>
      <c r="AL585" s="475" t="s">
        <v>12</v>
      </c>
      <c r="AM585" s="475" t="s">
        <v>16</v>
      </c>
      <c r="AN585" s="475" t="s">
        <v>17</v>
      </c>
      <c r="AO585" s="616"/>
      <c r="AP585" s="617"/>
    </row>
    <row r="586" spans="1:42" ht="15" hidden="1" customHeight="1" x14ac:dyDescent="0.25">
      <c r="A586" s="614"/>
      <c r="B586" s="615"/>
      <c r="C586" s="615"/>
      <c r="D586" s="615"/>
      <c r="E586" s="615"/>
      <c r="F586" s="615"/>
      <c r="G586" s="615"/>
      <c r="H586" s="615"/>
      <c r="I586" s="615"/>
      <c r="J586" s="615"/>
      <c r="K586" s="615"/>
      <c r="L586" s="615"/>
      <c r="M586" s="615"/>
      <c r="N586" s="615"/>
      <c r="O586" s="615"/>
      <c r="P586" s="615"/>
      <c r="Q586" s="615"/>
      <c r="R586" s="615"/>
      <c r="S586" s="615"/>
      <c r="T586" s="615"/>
      <c r="U586" s="615"/>
      <c r="V586" s="615"/>
      <c r="W586" s="615"/>
      <c r="X586" s="615"/>
      <c r="Y586" s="615"/>
      <c r="Z586" s="615"/>
      <c r="AA586" s="615"/>
      <c r="AB586" s="615"/>
      <c r="AC586" s="615"/>
      <c r="AD586" s="615"/>
      <c r="AE586" s="615"/>
      <c r="AF586" s="615"/>
      <c r="AG586" s="615"/>
      <c r="AH586" s="615"/>
      <c r="AI586" s="615"/>
      <c r="AJ586" s="477" t="s">
        <v>538</v>
      </c>
      <c r="AK586" s="478"/>
      <c r="AL586" s="279"/>
      <c r="AM586" s="279"/>
      <c r="AN586" s="279"/>
      <c r="AO586" s="279">
        <v>21</v>
      </c>
      <c r="AP586" s="480">
        <f>AO586</f>
        <v>21</v>
      </c>
    </row>
    <row r="587" spans="1:42" ht="15" hidden="1" customHeight="1" x14ac:dyDescent="0.25">
      <c r="A587" s="614"/>
      <c r="B587" s="615"/>
      <c r="C587" s="615"/>
      <c r="D587" s="615"/>
      <c r="E587" s="615"/>
      <c r="F587" s="615"/>
      <c r="G587" s="615"/>
      <c r="H587" s="615"/>
      <c r="I587" s="615"/>
      <c r="J587" s="615"/>
      <c r="K587" s="615"/>
      <c r="L587" s="615"/>
      <c r="M587" s="615"/>
      <c r="N587" s="615"/>
      <c r="O587" s="615"/>
      <c r="P587" s="615"/>
      <c r="Q587" s="615"/>
      <c r="R587" s="615"/>
      <c r="S587" s="615"/>
      <c r="T587" s="615"/>
      <c r="U587" s="615"/>
      <c r="V587" s="615"/>
      <c r="W587" s="615"/>
      <c r="X587" s="615"/>
      <c r="Y587" s="615"/>
      <c r="Z587" s="615"/>
      <c r="AA587" s="615"/>
      <c r="AB587" s="615"/>
      <c r="AC587" s="615"/>
      <c r="AD587" s="615"/>
      <c r="AE587" s="615"/>
      <c r="AF587" s="615"/>
      <c r="AG587" s="615"/>
      <c r="AH587" s="615"/>
      <c r="AI587" s="615"/>
      <c r="AJ587" s="477"/>
      <c r="AK587" s="478"/>
      <c r="AL587" s="279"/>
      <c r="AM587" s="279"/>
      <c r="AN587" s="279"/>
      <c r="AO587" s="279"/>
      <c r="AP587" s="480"/>
    </row>
    <row r="588" spans="1:42" ht="15" hidden="1" customHeight="1" x14ac:dyDescent="0.25">
      <c r="A588" s="614"/>
      <c r="B588" s="615"/>
      <c r="C588" s="615"/>
      <c r="D588" s="615"/>
      <c r="E588" s="615"/>
      <c r="F588" s="615"/>
      <c r="G588" s="615"/>
      <c r="H588" s="615"/>
      <c r="I588" s="615"/>
      <c r="J588" s="615"/>
      <c r="K588" s="615"/>
      <c r="L588" s="615"/>
      <c r="M588" s="615"/>
      <c r="N588" s="615"/>
      <c r="O588" s="615"/>
      <c r="P588" s="615"/>
      <c r="Q588" s="615"/>
      <c r="R588" s="615"/>
      <c r="S588" s="615"/>
      <c r="T588" s="615"/>
      <c r="U588" s="615"/>
      <c r="V588" s="615"/>
      <c r="W588" s="615"/>
      <c r="X588" s="615"/>
      <c r="Y588" s="615"/>
      <c r="Z588" s="615"/>
      <c r="AA588" s="615"/>
      <c r="AB588" s="615"/>
      <c r="AC588" s="615"/>
      <c r="AD588" s="615"/>
      <c r="AE588" s="615"/>
      <c r="AF588" s="615"/>
      <c r="AG588" s="615"/>
      <c r="AH588" s="615"/>
      <c r="AI588" s="615"/>
      <c r="AJ588" s="281"/>
      <c r="AK588" s="478"/>
      <c r="AL588" s="279"/>
      <c r="AM588" s="279"/>
      <c r="AN588" s="279"/>
      <c r="AO588" s="279"/>
      <c r="AP588" s="480"/>
    </row>
    <row r="589" spans="1:42" ht="15" hidden="1" customHeight="1" x14ac:dyDescent="0.25">
      <c r="A589" s="614"/>
      <c r="B589" s="615"/>
      <c r="C589" s="615"/>
      <c r="D589" s="615"/>
      <c r="E589" s="615"/>
      <c r="F589" s="615"/>
      <c r="G589" s="615"/>
      <c r="H589" s="615"/>
      <c r="I589" s="615"/>
      <c r="J589" s="615"/>
      <c r="K589" s="615"/>
      <c r="L589" s="615"/>
      <c r="M589" s="615"/>
      <c r="N589" s="615"/>
      <c r="O589" s="615"/>
      <c r="P589" s="615"/>
      <c r="Q589" s="615"/>
      <c r="R589" s="615"/>
      <c r="S589" s="615"/>
      <c r="T589" s="615"/>
      <c r="U589" s="615"/>
      <c r="V589" s="615"/>
      <c r="W589" s="615"/>
      <c r="X589" s="615"/>
      <c r="Y589" s="615"/>
      <c r="Z589" s="615"/>
      <c r="AA589" s="615"/>
      <c r="AB589" s="615"/>
      <c r="AC589" s="615"/>
      <c r="AD589" s="615"/>
      <c r="AE589" s="615"/>
      <c r="AF589" s="615"/>
      <c r="AG589" s="615"/>
      <c r="AH589" s="615"/>
      <c r="AI589" s="615"/>
      <c r="AJ589" s="281"/>
      <c r="AK589" s="478"/>
      <c r="AL589" s="279"/>
      <c r="AM589" s="279"/>
      <c r="AN589" s="279"/>
      <c r="AO589" s="279"/>
      <c r="AP589" s="480"/>
    </row>
    <row r="590" spans="1:42" ht="15" hidden="1" customHeight="1" x14ac:dyDescent="0.25">
      <c r="A590" s="614"/>
      <c r="B590" s="615"/>
      <c r="C590" s="615"/>
      <c r="D590" s="615"/>
      <c r="E590" s="615"/>
      <c r="F590" s="615"/>
      <c r="G590" s="615"/>
      <c r="H590" s="615"/>
      <c r="I590" s="615"/>
      <c r="J590" s="615"/>
      <c r="K590" s="615"/>
      <c r="L590" s="615"/>
      <c r="M590" s="615"/>
      <c r="N590" s="615"/>
      <c r="O590" s="615"/>
      <c r="P590" s="615"/>
      <c r="Q590" s="615"/>
      <c r="R590" s="615"/>
      <c r="S590" s="615"/>
      <c r="T590" s="615"/>
      <c r="U590" s="615"/>
      <c r="V590" s="615"/>
      <c r="W590" s="615"/>
      <c r="X590" s="615"/>
      <c r="Y590" s="615"/>
      <c r="Z590" s="615"/>
      <c r="AA590" s="615"/>
      <c r="AB590" s="615"/>
      <c r="AC590" s="615"/>
      <c r="AD590" s="615"/>
      <c r="AE590" s="615"/>
      <c r="AF590" s="615"/>
      <c r="AG590" s="615"/>
      <c r="AH590" s="615"/>
      <c r="AI590" s="615"/>
      <c r="AJ590" s="281"/>
      <c r="AK590" s="478"/>
      <c r="AL590" s="279"/>
      <c r="AM590" s="279"/>
      <c r="AN590" s="279"/>
      <c r="AO590" s="279"/>
      <c r="AP590" s="480"/>
    </row>
    <row r="591" spans="1:42" ht="15" hidden="1" customHeight="1" x14ac:dyDescent="0.25">
      <c r="A591" s="614"/>
      <c r="B591" s="615"/>
      <c r="C591" s="615"/>
      <c r="D591" s="615"/>
      <c r="E591" s="615"/>
      <c r="F591" s="615"/>
      <c r="G591" s="615"/>
      <c r="H591" s="615"/>
      <c r="I591" s="615"/>
      <c r="J591" s="615"/>
      <c r="K591" s="615"/>
      <c r="L591" s="615"/>
      <c r="M591" s="615"/>
      <c r="N591" s="615"/>
      <c r="O591" s="615"/>
      <c r="P591" s="615"/>
      <c r="Q591" s="615"/>
      <c r="R591" s="615"/>
      <c r="S591" s="615"/>
      <c r="T591" s="615"/>
      <c r="U591" s="615"/>
      <c r="V591" s="615"/>
      <c r="W591" s="615"/>
      <c r="X591" s="615"/>
      <c r="Y591" s="615"/>
      <c r="Z591" s="615"/>
      <c r="AA591" s="615"/>
      <c r="AB591" s="615"/>
      <c r="AC591" s="615"/>
      <c r="AD591" s="615"/>
      <c r="AE591" s="615"/>
      <c r="AF591" s="615"/>
      <c r="AG591" s="615"/>
      <c r="AH591" s="615"/>
      <c r="AI591" s="615"/>
      <c r="AJ591" s="281"/>
      <c r="AK591" s="478"/>
      <c r="AL591" s="279"/>
      <c r="AM591" s="279"/>
      <c r="AN591" s="279"/>
      <c r="AO591" s="279"/>
      <c r="AP591" s="480"/>
    </row>
    <row r="592" spans="1:42" ht="15" hidden="1" customHeight="1" x14ac:dyDescent="0.25">
      <c r="A592" s="614"/>
      <c r="B592" s="615"/>
      <c r="C592" s="615"/>
      <c r="D592" s="615"/>
      <c r="E592" s="615"/>
      <c r="F592" s="615"/>
      <c r="G592" s="615"/>
      <c r="H592" s="615"/>
      <c r="I592" s="615"/>
      <c r="J592" s="615"/>
      <c r="K592" s="615"/>
      <c r="L592" s="615"/>
      <c r="M592" s="615"/>
      <c r="N592" s="615"/>
      <c r="O592" s="615"/>
      <c r="P592" s="615"/>
      <c r="Q592" s="615"/>
      <c r="R592" s="615"/>
      <c r="S592" s="615"/>
      <c r="T592" s="615"/>
      <c r="U592" s="615"/>
      <c r="V592" s="615"/>
      <c r="W592" s="615"/>
      <c r="X592" s="615"/>
      <c r="Y592" s="615"/>
      <c r="Z592" s="615"/>
      <c r="AA592" s="615"/>
      <c r="AB592" s="615"/>
      <c r="AC592" s="615"/>
      <c r="AD592" s="615"/>
      <c r="AE592" s="615"/>
      <c r="AF592" s="615"/>
      <c r="AG592" s="615"/>
      <c r="AH592" s="615"/>
      <c r="AI592" s="615"/>
      <c r="AJ592" s="281"/>
      <c r="AK592" s="478"/>
      <c r="AL592" s="279"/>
      <c r="AM592" s="279"/>
      <c r="AN592" s="279"/>
      <c r="AO592" s="279"/>
      <c r="AP592" s="480"/>
    </row>
    <row r="593" spans="1:42" ht="15" hidden="1" customHeight="1" x14ac:dyDescent="0.25">
      <c r="A593" s="614"/>
      <c r="B593" s="615"/>
      <c r="C593" s="615"/>
      <c r="D593" s="615"/>
      <c r="E593" s="615"/>
      <c r="F593" s="615"/>
      <c r="G593" s="615"/>
      <c r="H593" s="615"/>
      <c r="I593" s="615"/>
      <c r="J593" s="615"/>
      <c r="K593" s="615"/>
      <c r="L593" s="615"/>
      <c r="M593" s="615"/>
      <c r="N593" s="615"/>
      <c r="O593" s="615"/>
      <c r="P593" s="615"/>
      <c r="Q593" s="615"/>
      <c r="R593" s="615"/>
      <c r="S593" s="615"/>
      <c r="T593" s="615"/>
      <c r="U593" s="615"/>
      <c r="V593" s="615"/>
      <c r="W593" s="615"/>
      <c r="X593" s="615"/>
      <c r="Y593" s="615"/>
      <c r="Z593" s="615"/>
      <c r="AA593" s="615"/>
      <c r="AB593" s="615"/>
      <c r="AC593" s="615"/>
      <c r="AD593" s="615"/>
      <c r="AE593" s="615"/>
      <c r="AF593" s="615"/>
      <c r="AG593" s="615"/>
      <c r="AH593" s="615"/>
      <c r="AI593" s="615"/>
      <c r="AJ593" s="281"/>
      <c r="AK593" s="478"/>
      <c r="AL593" s="279"/>
      <c r="AM593" s="279"/>
      <c r="AN593" s="279"/>
      <c r="AO593" s="279"/>
      <c r="AP593" s="480"/>
    </row>
    <row r="594" spans="1:42" ht="15" hidden="1" customHeight="1" x14ac:dyDescent="0.25">
      <c r="A594" s="614"/>
      <c r="B594" s="615"/>
      <c r="C594" s="615"/>
      <c r="D594" s="615"/>
      <c r="E594" s="615"/>
      <c r="F594" s="615"/>
      <c r="G594" s="615"/>
      <c r="H594" s="615"/>
      <c r="I594" s="615"/>
      <c r="J594" s="615"/>
      <c r="K594" s="615"/>
      <c r="L594" s="615"/>
      <c r="M594" s="615"/>
      <c r="N594" s="615"/>
      <c r="O594" s="615"/>
      <c r="P594" s="615"/>
      <c r="Q594" s="615"/>
      <c r="R594" s="615"/>
      <c r="S594" s="615"/>
      <c r="T594" s="615"/>
      <c r="U594" s="615"/>
      <c r="V594" s="615"/>
      <c r="W594" s="615"/>
      <c r="X594" s="615"/>
      <c r="Y594" s="615"/>
      <c r="Z594" s="615"/>
      <c r="AA594" s="615"/>
      <c r="AB594" s="615"/>
      <c r="AC594" s="615"/>
      <c r="AD594" s="615"/>
      <c r="AE594" s="615"/>
      <c r="AF594" s="615"/>
      <c r="AG594" s="615"/>
      <c r="AH594" s="615"/>
      <c r="AI594" s="615"/>
      <c r="AJ594" s="281"/>
      <c r="AK594" s="478"/>
      <c r="AL594" s="279"/>
      <c r="AM594" s="279"/>
      <c r="AN594" s="279"/>
      <c r="AO594" s="279"/>
      <c r="AP594" s="480"/>
    </row>
    <row r="595" spans="1:42" ht="15" hidden="1" customHeight="1" x14ac:dyDescent="0.25">
      <c r="A595" s="614"/>
      <c r="B595" s="615"/>
      <c r="C595" s="615"/>
      <c r="D595" s="615"/>
      <c r="E595" s="615"/>
      <c r="F595" s="615"/>
      <c r="G595" s="615"/>
      <c r="H595" s="615"/>
      <c r="I595" s="615"/>
      <c r="J595" s="615"/>
      <c r="K595" s="615"/>
      <c r="L595" s="615"/>
      <c r="M595" s="615"/>
      <c r="N595" s="615"/>
      <c r="O595" s="615"/>
      <c r="P595" s="615"/>
      <c r="Q595" s="615"/>
      <c r="R595" s="615"/>
      <c r="S595" s="615"/>
      <c r="T595" s="615"/>
      <c r="U595" s="615"/>
      <c r="V595" s="615"/>
      <c r="W595" s="615"/>
      <c r="X595" s="615"/>
      <c r="Y595" s="615"/>
      <c r="Z595" s="615"/>
      <c r="AA595" s="615"/>
      <c r="AB595" s="615"/>
      <c r="AC595" s="615"/>
      <c r="AD595" s="615"/>
      <c r="AE595" s="615"/>
      <c r="AF595" s="615"/>
      <c r="AG595" s="615"/>
      <c r="AH595" s="615"/>
      <c r="AI595" s="615"/>
      <c r="AJ595" s="281"/>
      <c r="AK595" s="281"/>
      <c r="AL595" s="279"/>
      <c r="AM595" s="279"/>
      <c r="AN595" s="279"/>
      <c r="AO595" s="279"/>
      <c r="AP595" s="480"/>
    </row>
    <row r="596" spans="1:42" ht="15" hidden="1" customHeight="1" x14ac:dyDescent="0.25">
      <c r="A596" s="614"/>
      <c r="B596" s="615"/>
      <c r="C596" s="615"/>
      <c r="D596" s="615"/>
      <c r="E596" s="615"/>
      <c r="F596" s="615"/>
      <c r="G596" s="615"/>
      <c r="H596" s="615"/>
      <c r="I596" s="615"/>
      <c r="J596" s="615"/>
      <c r="K596" s="615"/>
      <c r="L596" s="615"/>
      <c r="M596" s="615"/>
      <c r="N596" s="615"/>
      <c r="O596" s="615"/>
      <c r="P596" s="615"/>
      <c r="Q596" s="615"/>
      <c r="R596" s="615"/>
      <c r="S596" s="615"/>
      <c r="T596" s="615"/>
      <c r="U596" s="615"/>
      <c r="V596" s="615"/>
      <c r="W596" s="615"/>
      <c r="X596" s="615"/>
      <c r="Y596" s="615"/>
      <c r="Z596" s="615"/>
      <c r="AA596" s="615"/>
      <c r="AB596" s="615"/>
      <c r="AC596" s="615"/>
      <c r="AD596" s="615"/>
      <c r="AE596" s="615"/>
      <c r="AF596" s="615"/>
      <c r="AG596" s="615"/>
      <c r="AH596" s="615"/>
      <c r="AI596" s="615"/>
      <c r="AJ596" s="281"/>
      <c r="AK596" s="281"/>
      <c r="AL596" s="279"/>
      <c r="AM596" s="279"/>
      <c r="AN596" s="279"/>
      <c r="AO596" s="279"/>
      <c r="AP596" s="480"/>
    </row>
    <row r="597" spans="1:42" ht="15" hidden="1" customHeight="1" x14ac:dyDescent="0.25">
      <c r="A597" s="614"/>
      <c r="B597" s="615"/>
      <c r="C597" s="615"/>
      <c r="D597" s="615"/>
      <c r="E597" s="615"/>
      <c r="F597" s="615"/>
      <c r="G597" s="615"/>
      <c r="H597" s="615"/>
      <c r="I597" s="615"/>
      <c r="J597" s="615"/>
      <c r="K597" s="615"/>
      <c r="L597" s="615"/>
      <c r="M597" s="615"/>
      <c r="N597" s="615"/>
      <c r="O597" s="615"/>
      <c r="P597" s="615"/>
      <c r="Q597" s="615"/>
      <c r="R597" s="615"/>
      <c r="S597" s="615"/>
      <c r="T597" s="615"/>
      <c r="U597" s="615"/>
      <c r="V597" s="615"/>
      <c r="W597" s="615"/>
      <c r="X597" s="615"/>
      <c r="Y597" s="615"/>
      <c r="Z597" s="615"/>
      <c r="AA597" s="615"/>
      <c r="AB597" s="615"/>
      <c r="AC597" s="615"/>
      <c r="AD597" s="615"/>
      <c r="AE597" s="615"/>
      <c r="AF597" s="615"/>
      <c r="AG597" s="615"/>
      <c r="AH597" s="615"/>
      <c r="AI597" s="615"/>
      <c r="AJ597" s="281"/>
      <c r="AK597" s="281"/>
      <c r="AL597" s="279"/>
      <c r="AM597" s="279"/>
      <c r="AN597" s="279"/>
      <c r="AO597" s="279"/>
      <c r="AP597" s="480"/>
    </row>
    <row r="598" spans="1:42" ht="15" hidden="1" customHeight="1" x14ac:dyDescent="0.25">
      <c r="A598" s="614"/>
      <c r="B598" s="615"/>
      <c r="C598" s="615"/>
      <c r="D598" s="615"/>
      <c r="E598" s="615"/>
      <c r="F598" s="615"/>
      <c r="G598" s="615"/>
      <c r="H598" s="615"/>
      <c r="I598" s="615"/>
      <c r="J598" s="615"/>
      <c r="K598" s="615"/>
      <c r="L598" s="615"/>
      <c r="M598" s="615"/>
      <c r="N598" s="615"/>
      <c r="O598" s="615"/>
      <c r="P598" s="615"/>
      <c r="Q598" s="615"/>
      <c r="R598" s="615"/>
      <c r="S598" s="615"/>
      <c r="T598" s="615"/>
      <c r="U598" s="615"/>
      <c r="V598" s="615"/>
      <c r="W598" s="615"/>
      <c r="X598" s="615"/>
      <c r="Y598" s="615"/>
      <c r="Z598" s="615"/>
      <c r="AA598" s="615"/>
      <c r="AB598" s="615"/>
      <c r="AC598" s="615"/>
      <c r="AD598" s="615"/>
      <c r="AE598" s="615"/>
      <c r="AF598" s="615"/>
      <c r="AG598" s="615"/>
      <c r="AH598" s="615"/>
      <c r="AI598" s="615"/>
      <c r="AJ598" s="281"/>
      <c r="AK598" s="281"/>
      <c r="AL598" s="279"/>
      <c r="AM598" s="279"/>
      <c r="AN598" s="279"/>
      <c r="AO598" s="279"/>
      <c r="AP598" s="480"/>
    </row>
    <row r="599" spans="1:42" ht="15" hidden="1" customHeight="1" x14ac:dyDescent="0.25">
      <c r="A599" s="614"/>
      <c r="B599" s="615"/>
      <c r="C599" s="615"/>
      <c r="D599" s="615"/>
      <c r="E599" s="615"/>
      <c r="F599" s="615"/>
      <c r="G599" s="615"/>
      <c r="H599" s="615"/>
      <c r="I599" s="615"/>
      <c r="J599" s="615"/>
      <c r="K599" s="615"/>
      <c r="L599" s="615"/>
      <c r="M599" s="615"/>
      <c r="N599" s="615"/>
      <c r="O599" s="615"/>
      <c r="P599" s="615"/>
      <c r="Q599" s="615"/>
      <c r="R599" s="615"/>
      <c r="S599" s="615"/>
      <c r="T599" s="615"/>
      <c r="U599" s="615"/>
      <c r="V599" s="615"/>
      <c r="W599" s="615"/>
      <c r="X599" s="615"/>
      <c r="Y599" s="615"/>
      <c r="Z599" s="615"/>
      <c r="AA599" s="615"/>
      <c r="AB599" s="615"/>
      <c r="AC599" s="615"/>
      <c r="AD599" s="615"/>
      <c r="AE599" s="615"/>
      <c r="AF599" s="615"/>
      <c r="AG599" s="615"/>
      <c r="AH599" s="615"/>
      <c r="AI599" s="615"/>
      <c r="AJ599" s="281"/>
      <c r="AK599" s="281"/>
      <c r="AL599" s="279"/>
      <c r="AM599" s="279"/>
      <c r="AN599" s="279"/>
      <c r="AO599" s="279"/>
      <c r="AP599" s="480"/>
    </row>
    <row r="600" spans="1:42" ht="15" hidden="1" customHeight="1" x14ac:dyDescent="0.25">
      <c r="A600" s="614"/>
      <c r="B600" s="615"/>
      <c r="C600" s="615"/>
      <c r="D600" s="615"/>
      <c r="E600" s="615"/>
      <c r="F600" s="615"/>
      <c r="G600" s="615"/>
      <c r="H600" s="615"/>
      <c r="I600" s="615"/>
      <c r="J600" s="615"/>
      <c r="K600" s="615"/>
      <c r="L600" s="615"/>
      <c r="M600" s="615"/>
      <c r="N600" s="615"/>
      <c r="O600" s="615"/>
      <c r="P600" s="615"/>
      <c r="Q600" s="615"/>
      <c r="R600" s="615"/>
      <c r="S600" s="615"/>
      <c r="T600" s="615"/>
      <c r="U600" s="615"/>
      <c r="V600" s="615"/>
      <c r="W600" s="615"/>
      <c r="X600" s="615"/>
      <c r="Y600" s="615"/>
      <c r="Z600" s="615"/>
      <c r="AA600" s="615"/>
      <c r="AB600" s="615"/>
      <c r="AC600" s="615"/>
      <c r="AD600" s="615"/>
      <c r="AE600" s="615"/>
      <c r="AF600" s="615"/>
      <c r="AG600" s="615"/>
      <c r="AH600" s="615"/>
      <c r="AI600" s="615"/>
      <c r="AJ600" s="281"/>
      <c r="AK600" s="281"/>
      <c r="AL600" s="279"/>
      <c r="AM600" s="279"/>
      <c r="AN600" s="279"/>
      <c r="AO600" s="279"/>
      <c r="AP600" s="480"/>
    </row>
    <row r="601" spans="1:42" ht="15" hidden="1" customHeight="1" x14ac:dyDescent="0.25">
      <c r="A601" s="614"/>
      <c r="B601" s="615"/>
      <c r="C601" s="615"/>
      <c r="D601" s="615"/>
      <c r="E601" s="615"/>
      <c r="F601" s="615"/>
      <c r="G601" s="615"/>
      <c r="H601" s="615"/>
      <c r="I601" s="615"/>
      <c r="J601" s="615"/>
      <c r="K601" s="615"/>
      <c r="L601" s="615"/>
      <c r="M601" s="615"/>
      <c r="N601" s="615"/>
      <c r="O601" s="615"/>
      <c r="P601" s="615"/>
      <c r="Q601" s="615"/>
      <c r="R601" s="615"/>
      <c r="S601" s="615"/>
      <c r="T601" s="615"/>
      <c r="U601" s="615"/>
      <c r="V601" s="615"/>
      <c r="W601" s="615"/>
      <c r="X601" s="615"/>
      <c r="Y601" s="615"/>
      <c r="Z601" s="615"/>
      <c r="AA601" s="615"/>
      <c r="AB601" s="615"/>
      <c r="AC601" s="615"/>
      <c r="AD601" s="615"/>
      <c r="AE601" s="615"/>
      <c r="AF601" s="615"/>
      <c r="AG601" s="615"/>
      <c r="AH601" s="615"/>
      <c r="AI601" s="615"/>
      <c r="AJ601" s="281"/>
      <c r="AK601" s="281"/>
      <c r="AL601" s="279"/>
      <c r="AM601" s="279"/>
      <c r="AN601" s="279"/>
      <c r="AO601" s="279"/>
      <c r="AP601" s="480"/>
    </row>
    <row r="602" spans="1:42" ht="15" hidden="1" customHeight="1" x14ac:dyDescent="0.25">
      <c r="A602" s="614"/>
      <c r="B602" s="615"/>
      <c r="C602" s="615"/>
      <c r="D602" s="615"/>
      <c r="E602" s="615"/>
      <c r="F602" s="615"/>
      <c r="G602" s="615"/>
      <c r="H602" s="615"/>
      <c r="I602" s="615"/>
      <c r="J602" s="615"/>
      <c r="K602" s="615"/>
      <c r="L602" s="615"/>
      <c r="M602" s="615"/>
      <c r="N602" s="615"/>
      <c r="O602" s="615"/>
      <c r="P602" s="615"/>
      <c r="Q602" s="615"/>
      <c r="R602" s="615"/>
      <c r="S602" s="615"/>
      <c r="T602" s="615"/>
      <c r="U602" s="615"/>
      <c r="V602" s="615"/>
      <c r="W602" s="615"/>
      <c r="X602" s="615"/>
      <c r="Y602" s="615"/>
      <c r="Z602" s="615"/>
      <c r="AA602" s="615"/>
      <c r="AB602" s="615"/>
      <c r="AC602" s="615"/>
      <c r="AD602" s="615"/>
      <c r="AE602" s="615"/>
      <c r="AF602" s="615"/>
      <c r="AG602" s="615"/>
      <c r="AH602" s="615"/>
      <c r="AI602" s="615"/>
      <c r="AJ602" s="281"/>
      <c r="AK602" s="281"/>
      <c r="AL602" s="279"/>
      <c r="AM602" s="279"/>
      <c r="AN602" s="279"/>
      <c r="AO602" s="279"/>
      <c r="AP602" s="480"/>
    </row>
    <row r="603" spans="1:42" ht="15" hidden="1" customHeight="1" x14ac:dyDescent="0.25">
      <c r="A603" s="614"/>
      <c r="B603" s="615"/>
      <c r="C603" s="615"/>
      <c r="D603" s="615"/>
      <c r="E603" s="615"/>
      <c r="F603" s="615"/>
      <c r="G603" s="615"/>
      <c r="H603" s="615"/>
      <c r="I603" s="615"/>
      <c r="J603" s="615"/>
      <c r="K603" s="615"/>
      <c r="L603" s="615"/>
      <c r="M603" s="615"/>
      <c r="N603" s="615"/>
      <c r="O603" s="615"/>
      <c r="P603" s="615"/>
      <c r="Q603" s="615"/>
      <c r="R603" s="615"/>
      <c r="S603" s="615"/>
      <c r="T603" s="615"/>
      <c r="U603" s="615"/>
      <c r="V603" s="615"/>
      <c r="W603" s="615"/>
      <c r="X603" s="615"/>
      <c r="Y603" s="615"/>
      <c r="Z603" s="615"/>
      <c r="AA603" s="615"/>
      <c r="AB603" s="615"/>
      <c r="AC603" s="615"/>
      <c r="AD603" s="615"/>
      <c r="AE603" s="615"/>
      <c r="AF603" s="615"/>
      <c r="AG603" s="615"/>
      <c r="AH603" s="615"/>
      <c r="AI603" s="615"/>
      <c r="AJ603" s="281"/>
      <c r="AK603" s="281"/>
      <c r="AL603" s="279"/>
      <c r="AM603" s="279"/>
      <c r="AN603" s="279"/>
      <c r="AO603" s="279"/>
      <c r="AP603" s="480"/>
    </row>
    <row r="604" spans="1:42" ht="15" hidden="1" customHeight="1" x14ac:dyDescent="0.25">
      <c r="A604" s="614"/>
      <c r="B604" s="615"/>
      <c r="C604" s="615"/>
      <c r="D604" s="615"/>
      <c r="E604" s="615"/>
      <c r="F604" s="615"/>
      <c r="G604" s="615"/>
      <c r="H604" s="615"/>
      <c r="I604" s="615"/>
      <c r="J604" s="615"/>
      <c r="K604" s="615"/>
      <c r="L604" s="615"/>
      <c r="M604" s="615"/>
      <c r="N604" s="615"/>
      <c r="O604" s="615"/>
      <c r="P604" s="615"/>
      <c r="Q604" s="615"/>
      <c r="R604" s="615"/>
      <c r="S604" s="615"/>
      <c r="T604" s="615"/>
      <c r="U604" s="615"/>
      <c r="V604" s="615"/>
      <c r="W604" s="615"/>
      <c r="X604" s="615"/>
      <c r="Y604" s="615"/>
      <c r="Z604" s="615"/>
      <c r="AA604" s="615"/>
      <c r="AB604" s="615"/>
      <c r="AC604" s="615"/>
      <c r="AD604" s="615"/>
      <c r="AE604" s="615"/>
      <c r="AF604" s="615"/>
      <c r="AG604" s="615"/>
      <c r="AH604" s="615"/>
      <c r="AI604" s="615"/>
      <c r="AJ604" s="281"/>
      <c r="AK604" s="281"/>
      <c r="AL604" s="279"/>
      <c r="AM604" s="279"/>
      <c r="AN604" s="279"/>
      <c r="AO604" s="279"/>
      <c r="AP604" s="480"/>
    </row>
    <row r="605" spans="1:42" ht="15" hidden="1" customHeight="1" x14ac:dyDescent="0.25">
      <c r="A605" s="614"/>
      <c r="B605" s="615"/>
      <c r="C605" s="615"/>
      <c r="D605" s="615"/>
      <c r="E605" s="615"/>
      <c r="F605" s="615"/>
      <c r="G605" s="615"/>
      <c r="H605" s="615"/>
      <c r="I605" s="615"/>
      <c r="J605" s="615"/>
      <c r="K605" s="615"/>
      <c r="L605" s="615"/>
      <c r="M605" s="615"/>
      <c r="N605" s="615"/>
      <c r="O605" s="615"/>
      <c r="P605" s="615"/>
      <c r="Q605" s="615"/>
      <c r="R605" s="615"/>
      <c r="S605" s="615"/>
      <c r="T605" s="615"/>
      <c r="U605" s="615"/>
      <c r="V605" s="615"/>
      <c r="W605" s="615"/>
      <c r="X605" s="615"/>
      <c r="Y605" s="615"/>
      <c r="Z605" s="615"/>
      <c r="AA605" s="615"/>
      <c r="AB605" s="615"/>
      <c r="AC605" s="615"/>
      <c r="AD605" s="615"/>
      <c r="AE605" s="615"/>
      <c r="AF605" s="615"/>
      <c r="AG605" s="615"/>
      <c r="AH605" s="615"/>
      <c r="AI605" s="615"/>
      <c r="AJ605" s="281"/>
      <c r="AK605" s="281"/>
      <c r="AL605" s="279"/>
      <c r="AM605" s="279"/>
      <c r="AN605" s="279"/>
      <c r="AO605" s="279"/>
      <c r="AP605" s="480"/>
    </row>
    <row r="606" spans="1:42" ht="15" hidden="1" customHeight="1" x14ac:dyDescent="0.25">
      <c r="A606" s="614"/>
      <c r="B606" s="615"/>
      <c r="C606" s="615"/>
      <c r="D606" s="615"/>
      <c r="E606" s="615"/>
      <c r="F606" s="615"/>
      <c r="G606" s="615"/>
      <c r="H606" s="615"/>
      <c r="I606" s="615"/>
      <c r="J606" s="615"/>
      <c r="K606" s="615"/>
      <c r="L606" s="615"/>
      <c r="M606" s="615"/>
      <c r="N606" s="615"/>
      <c r="O606" s="615"/>
      <c r="P606" s="615"/>
      <c r="Q606" s="615"/>
      <c r="R606" s="615"/>
      <c r="S606" s="615"/>
      <c r="T606" s="615"/>
      <c r="U606" s="615"/>
      <c r="V606" s="615"/>
      <c r="W606" s="615"/>
      <c r="X606" s="615"/>
      <c r="Y606" s="615"/>
      <c r="Z606" s="615"/>
      <c r="AA606" s="615"/>
      <c r="AB606" s="615"/>
      <c r="AC606" s="615"/>
      <c r="AD606" s="615"/>
      <c r="AE606" s="615"/>
      <c r="AF606" s="615"/>
      <c r="AG606" s="615"/>
      <c r="AH606" s="615"/>
      <c r="AI606" s="615"/>
      <c r="AJ606" s="281"/>
      <c r="AK606" s="281"/>
      <c r="AL606" s="279"/>
      <c r="AM606" s="279"/>
      <c r="AN606" s="279"/>
      <c r="AO606" s="279"/>
      <c r="AP606" s="480"/>
    </row>
    <row r="607" spans="1:42" ht="15" hidden="1" customHeight="1" x14ac:dyDescent="0.25">
      <c r="A607" s="614"/>
      <c r="B607" s="615"/>
      <c r="C607" s="615"/>
      <c r="D607" s="615"/>
      <c r="E607" s="615"/>
      <c r="F607" s="615"/>
      <c r="G607" s="615"/>
      <c r="H607" s="615"/>
      <c r="I607" s="615"/>
      <c r="J607" s="615"/>
      <c r="K607" s="615"/>
      <c r="L607" s="615"/>
      <c r="M607" s="615"/>
      <c r="N607" s="615"/>
      <c r="O607" s="615"/>
      <c r="P607" s="615"/>
      <c r="Q607" s="615"/>
      <c r="R607" s="615"/>
      <c r="S607" s="615"/>
      <c r="T607" s="615"/>
      <c r="U607" s="615"/>
      <c r="V607" s="615"/>
      <c r="W607" s="615"/>
      <c r="X607" s="615"/>
      <c r="Y607" s="615"/>
      <c r="Z607" s="615"/>
      <c r="AA607" s="615"/>
      <c r="AB607" s="615"/>
      <c r="AC607" s="615"/>
      <c r="AD607" s="615"/>
      <c r="AE607" s="615"/>
      <c r="AF607" s="615"/>
      <c r="AG607" s="615"/>
      <c r="AH607" s="615"/>
      <c r="AI607" s="615"/>
      <c r="AJ607" s="281"/>
      <c r="AK607" s="281"/>
      <c r="AL607" s="279"/>
      <c r="AM607" s="279"/>
      <c r="AN607" s="279"/>
      <c r="AO607" s="279"/>
      <c r="AP607" s="480"/>
    </row>
    <row r="608" spans="1:42" ht="15" hidden="1" customHeight="1" x14ac:dyDescent="0.25">
      <c r="A608" s="614"/>
      <c r="B608" s="615"/>
      <c r="C608" s="615"/>
      <c r="D608" s="615"/>
      <c r="E608" s="615"/>
      <c r="F608" s="615"/>
      <c r="G608" s="615"/>
      <c r="H608" s="615"/>
      <c r="I608" s="615"/>
      <c r="J608" s="615"/>
      <c r="K608" s="615"/>
      <c r="L608" s="615"/>
      <c r="M608" s="615"/>
      <c r="N608" s="615"/>
      <c r="O608" s="615"/>
      <c r="P608" s="615"/>
      <c r="Q608" s="615"/>
      <c r="R608" s="615"/>
      <c r="S608" s="615"/>
      <c r="T608" s="615"/>
      <c r="U608" s="615"/>
      <c r="V608" s="615"/>
      <c r="W608" s="615"/>
      <c r="X608" s="615"/>
      <c r="Y608" s="615"/>
      <c r="Z608" s="615"/>
      <c r="AA608" s="615"/>
      <c r="AB608" s="615"/>
      <c r="AC608" s="615"/>
      <c r="AD608" s="615"/>
      <c r="AE608" s="615"/>
      <c r="AF608" s="615"/>
      <c r="AG608" s="615"/>
      <c r="AH608" s="615"/>
      <c r="AI608" s="615"/>
      <c r="AJ608" s="281"/>
      <c r="AK608" s="281"/>
      <c r="AL608" s="279"/>
      <c r="AM608" s="279"/>
      <c r="AN608" s="279"/>
      <c r="AO608" s="279"/>
      <c r="AP608" s="480"/>
    </row>
    <row r="609" spans="1:42" ht="15" hidden="1" customHeight="1" x14ac:dyDescent="0.25">
      <c r="A609" s="614"/>
      <c r="B609" s="615"/>
      <c r="C609" s="615"/>
      <c r="D609" s="615"/>
      <c r="E609" s="615"/>
      <c r="F609" s="615"/>
      <c r="G609" s="615"/>
      <c r="H609" s="615"/>
      <c r="I609" s="615"/>
      <c r="J609" s="615"/>
      <c r="K609" s="615"/>
      <c r="L609" s="615"/>
      <c r="M609" s="615"/>
      <c r="N609" s="615"/>
      <c r="O609" s="615"/>
      <c r="P609" s="615"/>
      <c r="Q609" s="615"/>
      <c r="R609" s="615"/>
      <c r="S609" s="615"/>
      <c r="T609" s="615"/>
      <c r="U609" s="615"/>
      <c r="V609" s="615"/>
      <c r="W609" s="615"/>
      <c r="X609" s="615"/>
      <c r="Y609" s="615"/>
      <c r="Z609" s="615"/>
      <c r="AA609" s="615"/>
      <c r="AB609" s="615"/>
      <c r="AC609" s="615"/>
      <c r="AD609" s="615"/>
      <c r="AE609" s="615"/>
      <c r="AF609" s="615"/>
      <c r="AG609" s="615"/>
      <c r="AH609" s="615"/>
      <c r="AI609" s="615"/>
      <c r="AJ609" s="281"/>
      <c r="AK609" s="281"/>
      <c r="AL609" s="279"/>
      <c r="AM609" s="279"/>
      <c r="AN609" s="279"/>
      <c r="AO609" s="279"/>
      <c r="AP609" s="480"/>
    </row>
    <row r="610" spans="1:42" ht="15" hidden="1" customHeight="1" x14ac:dyDescent="0.25">
      <c r="A610" s="614"/>
      <c r="B610" s="615"/>
      <c r="C610" s="615"/>
      <c r="D610" s="615"/>
      <c r="E610" s="615"/>
      <c r="F610" s="615"/>
      <c r="G610" s="615"/>
      <c r="H610" s="615"/>
      <c r="I610" s="615"/>
      <c r="J610" s="615"/>
      <c r="K610" s="615"/>
      <c r="L610" s="615"/>
      <c r="M610" s="615"/>
      <c r="N610" s="615"/>
      <c r="O610" s="615"/>
      <c r="P610" s="615"/>
      <c r="Q610" s="615"/>
      <c r="R610" s="615"/>
      <c r="S610" s="615"/>
      <c r="T610" s="615"/>
      <c r="U610" s="615"/>
      <c r="V610" s="615"/>
      <c r="W610" s="615"/>
      <c r="X610" s="615"/>
      <c r="Y610" s="615"/>
      <c r="Z610" s="615"/>
      <c r="AA610" s="615"/>
      <c r="AB610" s="615"/>
      <c r="AC610" s="615"/>
      <c r="AD610" s="615"/>
      <c r="AE610" s="615"/>
      <c r="AF610" s="615"/>
      <c r="AG610" s="615"/>
      <c r="AH610" s="615"/>
      <c r="AI610" s="615"/>
      <c r="AJ610" s="281"/>
      <c r="AK610" s="281"/>
      <c r="AL610" s="279"/>
      <c r="AM610" s="279"/>
      <c r="AN610" s="279"/>
      <c r="AO610" s="279"/>
      <c r="AP610" s="480"/>
    </row>
    <row r="611" spans="1:42" ht="15" hidden="1" customHeight="1" x14ac:dyDescent="0.25">
      <c r="A611" s="614"/>
      <c r="B611" s="615"/>
      <c r="C611" s="615"/>
      <c r="D611" s="615"/>
      <c r="E611" s="615"/>
      <c r="F611" s="615"/>
      <c r="G611" s="615"/>
      <c r="H611" s="615"/>
      <c r="I611" s="615"/>
      <c r="J611" s="615"/>
      <c r="K611" s="615"/>
      <c r="L611" s="615"/>
      <c r="M611" s="615"/>
      <c r="N611" s="615"/>
      <c r="O611" s="615"/>
      <c r="P611" s="615"/>
      <c r="Q611" s="615"/>
      <c r="R611" s="615"/>
      <c r="S611" s="615"/>
      <c r="T611" s="615"/>
      <c r="U611" s="615"/>
      <c r="V611" s="615"/>
      <c r="W611" s="615"/>
      <c r="X611" s="615"/>
      <c r="Y611" s="615"/>
      <c r="Z611" s="615"/>
      <c r="AA611" s="615"/>
      <c r="AB611" s="615"/>
      <c r="AC611" s="615"/>
      <c r="AD611" s="615"/>
      <c r="AE611" s="615"/>
      <c r="AF611" s="615"/>
      <c r="AG611" s="615"/>
      <c r="AH611" s="615"/>
      <c r="AI611" s="615"/>
      <c r="AJ611" s="281"/>
      <c r="AK611" s="281"/>
      <c r="AL611" s="279"/>
      <c r="AM611" s="279"/>
      <c r="AN611" s="279"/>
      <c r="AO611" s="279"/>
      <c r="AP611" s="480"/>
    </row>
    <row r="612" spans="1:42" ht="15" hidden="1" customHeight="1" x14ac:dyDescent="0.25">
      <c r="A612" s="614"/>
      <c r="B612" s="615"/>
      <c r="C612" s="615"/>
      <c r="D612" s="615"/>
      <c r="E612" s="615"/>
      <c r="F612" s="615"/>
      <c r="G612" s="615"/>
      <c r="H612" s="615"/>
      <c r="I612" s="615"/>
      <c r="J612" s="615"/>
      <c r="K612" s="615"/>
      <c r="L612" s="615"/>
      <c r="M612" s="615"/>
      <c r="N612" s="615"/>
      <c r="O612" s="615"/>
      <c r="P612" s="615"/>
      <c r="Q612" s="615"/>
      <c r="R612" s="615"/>
      <c r="S612" s="615"/>
      <c r="T612" s="615"/>
      <c r="U612" s="615"/>
      <c r="V612" s="615"/>
      <c r="W612" s="615"/>
      <c r="X612" s="615"/>
      <c r="Y612" s="615"/>
      <c r="Z612" s="615"/>
      <c r="AA612" s="615"/>
      <c r="AB612" s="615"/>
      <c r="AC612" s="615"/>
      <c r="AD612" s="615"/>
      <c r="AE612" s="615"/>
      <c r="AF612" s="615"/>
      <c r="AG612" s="615"/>
      <c r="AH612" s="615"/>
      <c r="AI612" s="615"/>
      <c r="AJ612" s="281"/>
      <c r="AK612" s="281"/>
      <c r="AL612" s="279"/>
      <c r="AM612" s="279"/>
      <c r="AN612" s="279"/>
      <c r="AO612" s="279"/>
      <c r="AP612" s="480"/>
    </row>
    <row r="613" spans="1:42" ht="15" hidden="1" customHeight="1" x14ac:dyDescent="0.25">
      <c r="A613" s="614"/>
      <c r="B613" s="615"/>
      <c r="C613" s="615"/>
      <c r="D613" s="615"/>
      <c r="E613" s="615"/>
      <c r="F613" s="615"/>
      <c r="G613" s="615"/>
      <c r="H613" s="615"/>
      <c r="I613" s="615"/>
      <c r="J613" s="615"/>
      <c r="K613" s="615"/>
      <c r="L613" s="615"/>
      <c r="M613" s="615"/>
      <c r="N613" s="615"/>
      <c r="O613" s="615"/>
      <c r="P613" s="615"/>
      <c r="Q613" s="615"/>
      <c r="R613" s="615"/>
      <c r="S613" s="615"/>
      <c r="T613" s="615"/>
      <c r="U613" s="615"/>
      <c r="V613" s="615"/>
      <c r="W613" s="615"/>
      <c r="X613" s="615"/>
      <c r="Y613" s="615"/>
      <c r="Z613" s="615"/>
      <c r="AA613" s="615"/>
      <c r="AB613" s="615"/>
      <c r="AC613" s="615"/>
      <c r="AD613" s="615"/>
      <c r="AE613" s="615"/>
      <c r="AF613" s="615"/>
      <c r="AG613" s="615"/>
      <c r="AH613" s="615"/>
      <c r="AI613" s="615"/>
      <c r="AJ613" s="281"/>
      <c r="AK613" s="281"/>
      <c r="AL613" s="279"/>
      <c r="AM613" s="279"/>
      <c r="AN613" s="279"/>
      <c r="AO613" s="279"/>
      <c r="AP613" s="480"/>
    </row>
    <row r="614" spans="1:42" ht="15" hidden="1" customHeight="1" x14ac:dyDescent="0.25">
      <c r="A614" s="614"/>
      <c r="B614" s="615"/>
      <c r="C614" s="615"/>
      <c r="D614" s="615"/>
      <c r="E614" s="615"/>
      <c r="F614" s="615"/>
      <c r="G614" s="615"/>
      <c r="H614" s="615"/>
      <c r="I614" s="615"/>
      <c r="J614" s="615"/>
      <c r="K614" s="615"/>
      <c r="L614" s="615"/>
      <c r="M614" s="615"/>
      <c r="N614" s="615"/>
      <c r="O614" s="615"/>
      <c r="P614" s="615"/>
      <c r="Q614" s="615"/>
      <c r="R614" s="615"/>
      <c r="S614" s="615"/>
      <c r="T614" s="615"/>
      <c r="U614" s="615"/>
      <c r="V614" s="615"/>
      <c r="W614" s="615"/>
      <c r="X614" s="615"/>
      <c r="Y614" s="615"/>
      <c r="Z614" s="615"/>
      <c r="AA614" s="615"/>
      <c r="AB614" s="615"/>
      <c r="AC614" s="615"/>
      <c r="AD614" s="615"/>
      <c r="AE614" s="615"/>
      <c r="AF614" s="615"/>
      <c r="AG614" s="615"/>
      <c r="AH614" s="615"/>
      <c r="AI614" s="615"/>
      <c r="AJ614" s="281"/>
      <c r="AK614" s="281"/>
      <c r="AL614" s="279"/>
      <c r="AM614" s="279"/>
      <c r="AN614" s="279"/>
      <c r="AO614" s="279"/>
      <c r="AP614" s="480"/>
    </row>
    <row r="615" spans="1:42" ht="15" hidden="1" customHeight="1" x14ac:dyDescent="0.25">
      <c r="A615" s="614"/>
      <c r="B615" s="615"/>
      <c r="C615" s="615"/>
      <c r="D615" s="615"/>
      <c r="E615" s="615"/>
      <c r="F615" s="615"/>
      <c r="G615" s="615"/>
      <c r="H615" s="615"/>
      <c r="I615" s="615"/>
      <c r="J615" s="615"/>
      <c r="K615" s="615"/>
      <c r="L615" s="615"/>
      <c r="M615" s="615"/>
      <c r="N615" s="615"/>
      <c r="O615" s="615"/>
      <c r="P615" s="615"/>
      <c r="Q615" s="615"/>
      <c r="R615" s="615"/>
      <c r="S615" s="615"/>
      <c r="T615" s="615"/>
      <c r="U615" s="615"/>
      <c r="V615" s="615"/>
      <c r="W615" s="615"/>
      <c r="X615" s="615"/>
      <c r="Y615" s="615"/>
      <c r="Z615" s="615"/>
      <c r="AA615" s="615"/>
      <c r="AB615" s="615"/>
      <c r="AC615" s="615"/>
      <c r="AD615" s="615"/>
      <c r="AE615" s="615"/>
      <c r="AF615" s="615"/>
      <c r="AG615" s="615"/>
      <c r="AH615" s="615"/>
      <c r="AI615" s="615"/>
      <c r="AJ615" s="281"/>
      <c r="AK615" s="281"/>
      <c r="AL615" s="279"/>
      <c r="AM615" s="279"/>
      <c r="AN615" s="279"/>
      <c r="AO615" s="279"/>
      <c r="AP615" s="480"/>
    </row>
    <row r="616" spans="1:42" ht="15" hidden="1" customHeight="1" x14ac:dyDescent="0.25">
      <c r="A616" s="614"/>
      <c r="B616" s="615"/>
      <c r="C616" s="615"/>
      <c r="D616" s="615"/>
      <c r="E616" s="615"/>
      <c r="F616" s="615"/>
      <c r="G616" s="615"/>
      <c r="H616" s="615"/>
      <c r="I616" s="615"/>
      <c r="J616" s="615"/>
      <c r="K616" s="615"/>
      <c r="L616" s="615"/>
      <c r="M616" s="615"/>
      <c r="N616" s="615"/>
      <c r="O616" s="615"/>
      <c r="P616" s="615"/>
      <c r="Q616" s="615"/>
      <c r="R616" s="615"/>
      <c r="S616" s="615"/>
      <c r="T616" s="615"/>
      <c r="U616" s="615"/>
      <c r="V616" s="615"/>
      <c r="W616" s="615"/>
      <c r="X616" s="615"/>
      <c r="Y616" s="615"/>
      <c r="Z616" s="615"/>
      <c r="AA616" s="615"/>
      <c r="AB616" s="615"/>
      <c r="AC616" s="615"/>
      <c r="AD616" s="615"/>
      <c r="AE616" s="615"/>
      <c r="AF616" s="615"/>
      <c r="AG616" s="615"/>
      <c r="AH616" s="615"/>
      <c r="AI616" s="615"/>
      <c r="AJ616" s="281"/>
      <c r="AK616" s="281"/>
      <c r="AL616" s="279"/>
      <c r="AM616" s="279"/>
      <c r="AN616" s="279"/>
      <c r="AO616" s="279"/>
      <c r="AP616" s="480"/>
    </row>
    <row r="617" spans="1:42" ht="15" hidden="1" customHeight="1" x14ac:dyDescent="0.25">
      <c r="A617" s="614"/>
      <c r="B617" s="615"/>
      <c r="C617" s="615"/>
      <c r="D617" s="615"/>
      <c r="E617" s="615"/>
      <c r="F617" s="615"/>
      <c r="G617" s="615"/>
      <c r="H617" s="615"/>
      <c r="I617" s="615"/>
      <c r="J617" s="615"/>
      <c r="K617" s="615"/>
      <c r="L617" s="615"/>
      <c r="M617" s="615"/>
      <c r="N617" s="615"/>
      <c r="O617" s="615"/>
      <c r="P617" s="615"/>
      <c r="Q617" s="615"/>
      <c r="R617" s="615"/>
      <c r="S617" s="615"/>
      <c r="T617" s="615"/>
      <c r="U617" s="615"/>
      <c r="V617" s="615"/>
      <c r="W617" s="615"/>
      <c r="X617" s="615"/>
      <c r="Y617" s="615"/>
      <c r="Z617" s="615"/>
      <c r="AA617" s="615"/>
      <c r="AB617" s="615"/>
      <c r="AC617" s="615"/>
      <c r="AD617" s="615"/>
      <c r="AE617" s="615"/>
      <c r="AF617" s="615"/>
      <c r="AG617" s="615"/>
      <c r="AH617" s="615"/>
      <c r="AI617" s="615"/>
      <c r="AJ617" s="481"/>
      <c r="AK617" s="481"/>
      <c r="AL617" s="279"/>
      <c r="AM617" s="279"/>
      <c r="AN617" s="279"/>
      <c r="AO617" s="279"/>
      <c r="AP617" s="480"/>
    </row>
    <row r="618" spans="1:42" ht="15" hidden="1" customHeight="1" x14ac:dyDescent="0.25">
      <c r="A618" s="608" t="s">
        <v>717</v>
      </c>
      <c r="B618" s="609"/>
      <c r="C618" s="609"/>
      <c r="D618" s="609"/>
      <c r="E618" s="609"/>
      <c r="F618" s="609"/>
      <c r="G618" s="609"/>
      <c r="H618" s="609"/>
      <c r="I618" s="609"/>
      <c r="J618" s="609"/>
      <c r="K618" s="609"/>
      <c r="L618" s="609"/>
      <c r="M618" s="609"/>
      <c r="N618" s="609"/>
      <c r="O618" s="609"/>
      <c r="P618" s="609"/>
      <c r="Q618" s="609"/>
      <c r="R618" s="609"/>
      <c r="S618" s="609"/>
      <c r="T618" s="609"/>
      <c r="U618" s="609"/>
      <c r="V618" s="609"/>
      <c r="W618" s="609"/>
      <c r="X618" s="609"/>
      <c r="Y618" s="609"/>
      <c r="Z618" s="609"/>
      <c r="AA618" s="609"/>
      <c r="AB618" s="609"/>
      <c r="AC618" s="609"/>
      <c r="AD618" s="609"/>
      <c r="AE618" s="609"/>
      <c r="AF618" s="609"/>
      <c r="AG618" s="609"/>
      <c r="AH618" s="609"/>
      <c r="AI618" s="609"/>
      <c r="AJ618" s="610" t="s">
        <v>13</v>
      </c>
      <c r="AK618" s="610"/>
      <c r="AL618" s="663"/>
      <c r="AM618" s="663"/>
      <c r="AN618" s="663"/>
      <c r="AO618" s="663"/>
      <c r="AP618" s="480">
        <f>ROUND(SUM(AP586:AP617),2)</f>
        <v>21</v>
      </c>
    </row>
    <row r="619" spans="1:42" ht="16.2" hidden="1" customHeight="1" x14ac:dyDescent="0.25">
      <c r="A619" s="608"/>
      <c r="B619" s="609"/>
      <c r="C619" s="609"/>
      <c r="D619" s="609"/>
      <c r="E619" s="609"/>
      <c r="F619" s="609"/>
      <c r="G619" s="609"/>
      <c r="H619" s="609"/>
      <c r="I619" s="609"/>
      <c r="J619" s="609"/>
      <c r="K619" s="609"/>
      <c r="L619" s="609"/>
      <c r="M619" s="609"/>
      <c r="N619" s="609"/>
      <c r="O619" s="609"/>
      <c r="P619" s="609"/>
      <c r="Q619" s="609"/>
      <c r="R619" s="609"/>
      <c r="S619" s="609"/>
      <c r="T619" s="609"/>
      <c r="U619" s="609"/>
      <c r="V619" s="609"/>
      <c r="W619" s="609"/>
      <c r="X619" s="609"/>
      <c r="Y619" s="609"/>
      <c r="Z619" s="609"/>
      <c r="AA619" s="609"/>
      <c r="AB619" s="609"/>
      <c r="AC619" s="609"/>
      <c r="AD619" s="609"/>
      <c r="AE619" s="609"/>
      <c r="AF619" s="609"/>
      <c r="AG619" s="609"/>
      <c r="AH619" s="609"/>
      <c r="AI619" s="609"/>
      <c r="AJ619" s="611" t="s">
        <v>14</v>
      </c>
      <c r="AK619" s="611"/>
      <c r="AL619" s="664"/>
      <c r="AM619" s="664"/>
      <c r="AN619" s="664"/>
      <c r="AO619" s="664"/>
      <c r="AP619" s="482">
        <f>+AP618</f>
        <v>21</v>
      </c>
    </row>
    <row r="620" spans="1:42" ht="15" hidden="1" customHeight="1" x14ac:dyDescent="0.25">
      <c r="A620" s="605"/>
      <c r="B620" s="606"/>
      <c r="C620" s="606"/>
      <c r="D620" s="606"/>
      <c r="E620" s="606"/>
      <c r="F620" s="606"/>
      <c r="G620" s="606"/>
      <c r="H620" s="606"/>
      <c r="I620" s="606"/>
      <c r="J620" s="606"/>
      <c r="K620" s="606"/>
      <c r="L620" s="606"/>
      <c r="M620" s="606"/>
      <c r="N620" s="606"/>
      <c r="O620" s="606"/>
      <c r="P620" s="606"/>
      <c r="Q620" s="606"/>
      <c r="R620" s="606"/>
      <c r="S620" s="606"/>
      <c r="T620" s="606"/>
      <c r="U620" s="606"/>
      <c r="V620" s="606"/>
      <c r="W620" s="606"/>
      <c r="X620" s="606"/>
      <c r="Y620" s="606"/>
      <c r="Z620" s="606" t="s">
        <v>15</v>
      </c>
      <c r="AA620" s="606"/>
      <c r="AB620" s="606"/>
      <c r="AC620" s="606"/>
      <c r="AD620" s="606"/>
      <c r="AE620" s="606"/>
      <c r="AF620" s="606"/>
      <c r="AG620" s="606"/>
      <c r="AH620" s="606"/>
      <c r="AI620" s="606"/>
      <c r="AJ620" s="606"/>
      <c r="AK620" s="606"/>
      <c r="AL620" s="606"/>
      <c r="AM620" s="606"/>
      <c r="AN620" s="606"/>
      <c r="AO620" s="606"/>
      <c r="AP620" s="607"/>
    </row>
    <row r="621" spans="1:42" ht="15" hidden="1" customHeight="1" x14ac:dyDescent="0.25">
      <c r="A621" s="605"/>
      <c r="B621" s="606"/>
      <c r="C621" s="606"/>
      <c r="D621" s="606"/>
      <c r="E621" s="606"/>
      <c r="F621" s="606"/>
      <c r="G621" s="606"/>
      <c r="H621" s="606"/>
      <c r="I621" s="606"/>
      <c r="J621" s="606"/>
      <c r="K621" s="606"/>
      <c r="L621" s="606"/>
      <c r="M621" s="606"/>
      <c r="N621" s="606"/>
      <c r="O621" s="606"/>
      <c r="P621" s="606"/>
      <c r="Q621" s="606"/>
      <c r="R621" s="606"/>
      <c r="S621" s="606"/>
      <c r="T621" s="606"/>
      <c r="U621" s="606"/>
      <c r="V621" s="606"/>
      <c r="W621" s="606"/>
      <c r="X621" s="606"/>
      <c r="Y621" s="606"/>
      <c r="Z621" s="606"/>
      <c r="AA621" s="606"/>
      <c r="AB621" s="606"/>
      <c r="AC621" s="606"/>
      <c r="AD621" s="606"/>
      <c r="AE621" s="606"/>
      <c r="AF621" s="606"/>
      <c r="AG621" s="606"/>
      <c r="AH621" s="606"/>
      <c r="AI621" s="606"/>
      <c r="AJ621" s="606"/>
      <c r="AK621" s="606"/>
      <c r="AL621" s="606"/>
      <c r="AM621" s="606"/>
      <c r="AN621" s="606"/>
      <c r="AO621" s="606"/>
      <c r="AP621" s="607"/>
    </row>
    <row r="622" spans="1:42" ht="15" hidden="1" customHeight="1" x14ac:dyDescent="0.25">
      <c r="A622" s="605"/>
      <c r="B622" s="606"/>
      <c r="C622" s="606"/>
      <c r="D622" s="606"/>
      <c r="E622" s="606"/>
      <c r="F622" s="606"/>
      <c r="G622" s="606"/>
      <c r="H622" s="606"/>
      <c r="I622" s="606"/>
      <c r="J622" s="606"/>
      <c r="K622" s="606"/>
      <c r="L622" s="606"/>
      <c r="M622" s="606"/>
      <c r="N622" s="606"/>
      <c r="O622" s="606"/>
      <c r="P622" s="606"/>
      <c r="Q622" s="606"/>
      <c r="R622" s="606"/>
      <c r="S622" s="606"/>
      <c r="T622" s="606"/>
      <c r="U622" s="606"/>
      <c r="V622" s="606"/>
      <c r="W622" s="606"/>
      <c r="X622" s="606"/>
      <c r="Y622" s="606"/>
      <c r="Z622" s="606"/>
      <c r="AA622" s="606"/>
      <c r="AB622" s="606"/>
      <c r="AC622" s="606"/>
      <c r="AD622" s="606"/>
      <c r="AE622" s="606"/>
      <c r="AF622" s="606"/>
      <c r="AG622" s="606"/>
      <c r="AH622" s="606"/>
      <c r="AI622" s="606"/>
      <c r="AJ622" s="606"/>
      <c r="AK622" s="606"/>
      <c r="AL622" s="606"/>
      <c r="AM622" s="606"/>
      <c r="AN622" s="606"/>
      <c r="AO622" s="606"/>
      <c r="AP622" s="607"/>
    </row>
    <row r="623" spans="1:42" ht="15" hidden="1" customHeight="1" x14ac:dyDescent="0.25">
      <c r="A623" s="605"/>
      <c r="B623" s="606"/>
      <c r="C623" s="606"/>
      <c r="D623" s="606"/>
      <c r="E623" s="606"/>
      <c r="F623" s="606"/>
      <c r="G623" s="606"/>
      <c r="H623" s="606"/>
      <c r="I623" s="606"/>
      <c r="J623" s="606"/>
      <c r="K623" s="606"/>
      <c r="L623" s="606"/>
      <c r="M623" s="606"/>
      <c r="N623" s="606"/>
      <c r="O623" s="606"/>
      <c r="P623" s="606"/>
      <c r="Q623" s="606"/>
      <c r="R623" s="606"/>
      <c r="S623" s="606"/>
      <c r="T623" s="606"/>
      <c r="U623" s="606"/>
      <c r="V623" s="606"/>
      <c r="W623" s="606"/>
      <c r="X623" s="606"/>
      <c r="Y623" s="606"/>
      <c r="Z623" s="606"/>
      <c r="AA623" s="606"/>
      <c r="AB623" s="606"/>
      <c r="AC623" s="606"/>
      <c r="AD623" s="606"/>
      <c r="AE623" s="606"/>
      <c r="AF623" s="606"/>
      <c r="AG623" s="606"/>
      <c r="AH623" s="606"/>
      <c r="AI623" s="606"/>
      <c r="AJ623" s="606"/>
      <c r="AK623" s="606"/>
      <c r="AL623" s="606"/>
      <c r="AM623" s="606"/>
      <c r="AN623" s="606"/>
      <c r="AO623" s="606"/>
      <c r="AP623" s="607"/>
    </row>
    <row r="624" spans="1:42" ht="15" hidden="1" customHeight="1" thickBot="1" x14ac:dyDescent="0.3">
      <c r="A624" s="599"/>
      <c r="B624" s="600"/>
      <c r="C624" s="600"/>
      <c r="D624" s="600"/>
      <c r="E624" s="600"/>
      <c r="F624" s="600"/>
      <c r="G624" s="600"/>
      <c r="H624" s="600"/>
      <c r="I624" s="600"/>
      <c r="J624" s="600"/>
      <c r="K624" s="600"/>
      <c r="L624" s="600"/>
      <c r="M624" s="600"/>
      <c r="N624" s="600"/>
      <c r="O624" s="600"/>
      <c r="P624" s="600"/>
      <c r="Q624" s="600"/>
      <c r="R624" s="600"/>
      <c r="S624" s="600"/>
      <c r="T624" s="600"/>
      <c r="U624" s="600"/>
      <c r="V624" s="600"/>
      <c r="W624" s="600"/>
      <c r="X624" s="600"/>
      <c r="Y624" s="600"/>
      <c r="Z624" s="600"/>
      <c r="AA624" s="600"/>
      <c r="AB624" s="600"/>
      <c r="AC624" s="600"/>
      <c r="AD624" s="600"/>
      <c r="AE624" s="600"/>
      <c r="AF624" s="600"/>
      <c r="AG624" s="600"/>
      <c r="AH624" s="600"/>
      <c r="AI624" s="600"/>
      <c r="AJ624" s="600"/>
      <c r="AK624" s="600"/>
      <c r="AL624" s="600"/>
      <c r="AM624" s="600"/>
      <c r="AN624" s="600"/>
      <c r="AO624" s="600"/>
      <c r="AP624" s="601"/>
    </row>
    <row r="625" spans="1:42" ht="13.95" hidden="1" customHeight="1" x14ac:dyDescent="0.25">
      <c r="A625" s="636" t="str">
        <f>+$A$1</f>
        <v>MEMORIA DE CÁLCULO CANAL PRADOS DEL ESTE</v>
      </c>
      <c r="B625" s="637"/>
      <c r="C625" s="637"/>
      <c r="D625" s="637"/>
      <c r="E625" s="637"/>
      <c r="F625" s="637"/>
      <c r="G625" s="637"/>
      <c r="H625" s="637"/>
      <c r="I625" s="637"/>
      <c r="J625" s="637"/>
      <c r="K625" s="637"/>
      <c r="L625" s="637"/>
      <c r="M625" s="637"/>
      <c r="N625" s="637"/>
      <c r="O625" s="637"/>
      <c r="P625" s="637"/>
      <c r="Q625" s="637"/>
      <c r="R625" s="637"/>
      <c r="S625" s="637"/>
      <c r="T625" s="637"/>
      <c r="U625" s="637"/>
      <c r="V625" s="637"/>
      <c r="W625" s="637"/>
      <c r="X625" s="637"/>
      <c r="Y625" s="637"/>
      <c r="Z625" s="637"/>
      <c r="AA625" s="637"/>
      <c r="AB625" s="637"/>
      <c r="AC625" s="637"/>
      <c r="AD625" s="637"/>
      <c r="AE625" s="637"/>
      <c r="AF625" s="637"/>
      <c r="AG625" s="637"/>
      <c r="AH625" s="637"/>
      <c r="AI625" s="637"/>
      <c r="AJ625" s="637"/>
      <c r="AK625" s="640" t="str">
        <f>+$AK$1</f>
        <v>FECHA DE EMISION:                                           JULIO 2023</v>
      </c>
      <c r="AL625" s="640"/>
      <c r="AM625" s="640"/>
      <c r="AN625" s="640"/>
      <c r="AO625" s="640"/>
      <c r="AP625" s="642"/>
    </row>
    <row r="626" spans="1:42" ht="13.95" hidden="1" customHeight="1" x14ac:dyDescent="0.25">
      <c r="A626" s="638"/>
      <c r="B626" s="639"/>
      <c r="C626" s="639"/>
      <c r="D626" s="639"/>
      <c r="E626" s="639"/>
      <c r="F626" s="639"/>
      <c r="G626" s="639"/>
      <c r="H626" s="639"/>
      <c r="I626" s="639"/>
      <c r="J626" s="639"/>
      <c r="K626" s="639"/>
      <c r="L626" s="639"/>
      <c r="M626" s="639"/>
      <c r="N626" s="639"/>
      <c r="O626" s="639"/>
      <c r="P626" s="639"/>
      <c r="Q626" s="639"/>
      <c r="R626" s="639"/>
      <c r="S626" s="639"/>
      <c r="T626" s="639"/>
      <c r="U626" s="639"/>
      <c r="V626" s="639"/>
      <c r="W626" s="639"/>
      <c r="X626" s="639"/>
      <c r="Y626" s="639"/>
      <c r="Z626" s="639"/>
      <c r="AA626" s="639"/>
      <c r="AB626" s="639"/>
      <c r="AC626" s="639"/>
      <c r="AD626" s="639"/>
      <c r="AE626" s="639"/>
      <c r="AF626" s="639"/>
      <c r="AG626" s="639"/>
      <c r="AH626" s="639"/>
      <c r="AI626" s="639"/>
      <c r="AJ626" s="639"/>
      <c r="AK626" s="641"/>
      <c r="AL626" s="641"/>
      <c r="AM626" s="641"/>
      <c r="AN626" s="641"/>
      <c r="AO626" s="641"/>
      <c r="AP626" s="643"/>
    </row>
    <row r="627" spans="1:42" ht="13.95" hidden="1" customHeight="1" x14ac:dyDescent="0.25">
      <c r="A627" s="638"/>
      <c r="B627" s="639"/>
      <c r="C627" s="639"/>
      <c r="D627" s="639"/>
      <c r="E627" s="639"/>
      <c r="F627" s="639"/>
      <c r="G627" s="639"/>
      <c r="H627" s="639"/>
      <c r="I627" s="639"/>
      <c r="J627" s="639"/>
      <c r="K627" s="639"/>
      <c r="L627" s="639"/>
      <c r="M627" s="639"/>
      <c r="N627" s="639"/>
      <c r="O627" s="639"/>
      <c r="P627" s="639"/>
      <c r="Q627" s="639"/>
      <c r="R627" s="639"/>
      <c r="S627" s="639"/>
      <c r="T627" s="639"/>
      <c r="U627" s="639"/>
      <c r="V627" s="639"/>
      <c r="W627" s="639"/>
      <c r="X627" s="639"/>
      <c r="Y627" s="639"/>
      <c r="Z627" s="639"/>
      <c r="AA627" s="639"/>
      <c r="AB627" s="639"/>
      <c r="AC627" s="639"/>
      <c r="AD627" s="639"/>
      <c r="AE627" s="639"/>
      <c r="AF627" s="639"/>
      <c r="AG627" s="639"/>
      <c r="AH627" s="639"/>
      <c r="AI627" s="639"/>
      <c r="AJ627" s="639"/>
      <c r="AK627" s="641"/>
      <c r="AL627" s="641"/>
      <c r="AM627" s="641"/>
      <c r="AN627" s="641"/>
      <c r="AO627" s="641"/>
      <c r="AP627" s="643"/>
    </row>
    <row r="628" spans="1:42" ht="13.95" hidden="1" customHeight="1" x14ac:dyDescent="0.25">
      <c r="A628" s="638"/>
      <c r="B628" s="639"/>
      <c r="C628" s="639"/>
      <c r="D628" s="639"/>
      <c r="E628" s="639"/>
      <c r="F628" s="639"/>
      <c r="G628" s="639"/>
      <c r="H628" s="639"/>
      <c r="I628" s="639"/>
      <c r="J628" s="639"/>
      <c r="K628" s="639"/>
      <c r="L628" s="639"/>
      <c r="M628" s="639"/>
      <c r="N628" s="639"/>
      <c r="O628" s="639"/>
      <c r="P628" s="639"/>
      <c r="Q628" s="639"/>
      <c r="R628" s="639"/>
      <c r="S628" s="639"/>
      <c r="T628" s="639"/>
      <c r="U628" s="639"/>
      <c r="V628" s="639"/>
      <c r="W628" s="639"/>
      <c r="X628" s="639"/>
      <c r="Y628" s="639"/>
      <c r="Z628" s="639"/>
      <c r="AA628" s="639"/>
      <c r="AB628" s="639"/>
      <c r="AC628" s="639"/>
      <c r="AD628" s="639"/>
      <c r="AE628" s="639"/>
      <c r="AF628" s="639"/>
      <c r="AG628" s="639"/>
      <c r="AH628" s="639"/>
      <c r="AI628" s="639"/>
      <c r="AJ628" s="639"/>
      <c r="AK628" s="641"/>
      <c r="AL628" s="641"/>
      <c r="AM628" s="641"/>
      <c r="AN628" s="641"/>
      <c r="AO628" s="641"/>
      <c r="AP628" s="643"/>
    </row>
    <row r="629" spans="1:42" ht="13.95" hidden="1" customHeight="1" x14ac:dyDescent="0.25">
      <c r="A629" s="638"/>
      <c r="B629" s="639"/>
      <c r="C629" s="639"/>
      <c r="D629" s="639"/>
      <c r="E629" s="639"/>
      <c r="F629" s="639"/>
      <c r="G629" s="639"/>
      <c r="H629" s="639"/>
      <c r="I629" s="639"/>
      <c r="J629" s="639"/>
      <c r="K629" s="639"/>
      <c r="L629" s="639"/>
      <c r="M629" s="639"/>
      <c r="N629" s="639"/>
      <c r="O629" s="639"/>
      <c r="P629" s="639"/>
      <c r="Q629" s="639"/>
      <c r="R629" s="639"/>
      <c r="S629" s="639"/>
      <c r="T629" s="639"/>
      <c r="U629" s="639"/>
      <c r="V629" s="639"/>
      <c r="W629" s="639"/>
      <c r="X629" s="639"/>
      <c r="Y629" s="639"/>
      <c r="Z629" s="639"/>
      <c r="AA629" s="639"/>
      <c r="AB629" s="639"/>
      <c r="AC629" s="639"/>
      <c r="AD629" s="639"/>
      <c r="AE629" s="639"/>
      <c r="AF629" s="639"/>
      <c r="AG629" s="639"/>
      <c r="AH629" s="639"/>
      <c r="AI629" s="639"/>
      <c r="AJ629" s="639"/>
      <c r="AK629" s="641"/>
      <c r="AL629" s="641"/>
      <c r="AM629" s="641"/>
      <c r="AN629" s="641"/>
      <c r="AO629" s="641"/>
      <c r="AP629" s="643"/>
    </row>
    <row r="630" spans="1:42" ht="13.95" hidden="1" customHeight="1" x14ac:dyDescent="0.25">
      <c r="A630" s="638"/>
      <c r="B630" s="639"/>
      <c r="C630" s="639"/>
      <c r="D630" s="639"/>
      <c r="E630" s="639"/>
      <c r="F630" s="639"/>
      <c r="G630" s="639"/>
      <c r="H630" s="639"/>
      <c r="I630" s="639"/>
      <c r="J630" s="639"/>
      <c r="K630" s="639"/>
      <c r="L630" s="639"/>
      <c r="M630" s="639"/>
      <c r="N630" s="639"/>
      <c r="O630" s="639"/>
      <c r="P630" s="639"/>
      <c r="Q630" s="639"/>
      <c r="R630" s="639"/>
      <c r="S630" s="639"/>
      <c r="T630" s="639"/>
      <c r="U630" s="639"/>
      <c r="V630" s="639"/>
      <c r="W630" s="639"/>
      <c r="X630" s="639"/>
      <c r="Y630" s="639"/>
      <c r="Z630" s="639"/>
      <c r="AA630" s="639"/>
      <c r="AB630" s="639"/>
      <c r="AC630" s="639"/>
      <c r="AD630" s="639"/>
      <c r="AE630" s="639"/>
      <c r="AF630" s="639"/>
      <c r="AG630" s="639"/>
      <c r="AH630" s="639"/>
      <c r="AI630" s="639"/>
      <c r="AJ630" s="639"/>
      <c r="AK630" s="641"/>
      <c r="AL630" s="641"/>
      <c r="AM630" s="641"/>
      <c r="AN630" s="641"/>
      <c r="AO630" s="641"/>
      <c r="AP630" s="643"/>
    </row>
    <row r="631" spans="1:42" ht="13.95" hidden="1" customHeight="1" x14ac:dyDescent="0.25">
      <c r="A631" s="638"/>
      <c r="B631" s="639"/>
      <c r="C631" s="639"/>
      <c r="D631" s="639"/>
      <c r="E631" s="639"/>
      <c r="F631" s="639"/>
      <c r="G631" s="639"/>
      <c r="H631" s="639"/>
      <c r="I631" s="639"/>
      <c r="J631" s="639"/>
      <c r="K631" s="639"/>
      <c r="L631" s="639"/>
      <c r="M631" s="639"/>
      <c r="N631" s="639"/>
      <c r="O631" s="639"/>
      <c r="P631" s="639"/>
      <c r="Q631" s="639"/>
      <c r="R631" s="639"/>
      <c r="S631" s="639"/>
      <c r="T631" s="639"/>
      <c r="U631" s="639"/>
      <c r="V631" s="639"/>
      <c r="W631" s="639"/>
      <c r="X631" s="639"/>
      <c r="Y631" s="639"/>
      <c r="Z631" s="639"/>
      <c r="AA631" s="639"/>
      <c r="AB631" s="639"/>
      <c r="AC631" s="639"/>
      <c r="AD631" s="639"/>
      <c r="AE631" s="639"/>
      <c r="AF631" s="639"/>
      <c r="AG631" s="639"/>
      <c r="AH631" s="639"/>
      <c r="AI631" s="639"/>
      <c r="AJ631" s="639"/>
      <c r="AK631" s="641" t="s">
        <v>19</v>
      </c>
      <c r="AL631" s="641"/>
      <c r="AM631" s="641"/>
      <c r="AN631" s="641">
        <v>1</v>
      </c>
      <c r="AO631" s="641"/>
      <c r="AP631" s="643"/>
    </row>
    <row r="632" spans="1:42" ht="13.95" hidden="1" customHeight="1" x14ac:dyDescent="0.25">
      <c r="A632" s="638"/>
      <c r="B632" s="639"/>
      <c r="C632" s="639"/>
      <c r="D632" s="639"/>
      <c r="E632" s="639"/>
      <c r="F632" s="639"/>
      <c r="G632" s="639"/>
      <c r="H632" s="639"/>
      <c r="I632" s="639"/>
      <c r="J632" s="639"/>
      <c r="K632" s="639"/>
      <c r="L632" s="639"/>
      <c r="M632" s="639"/>
      <c r="N632" s="639"/>
      <c r="O632" s="639"/>
      <c r="P632" s="639"/>
      <c r="Q632" s="639"/>
      <c r="R632" s="639"/>
      <c r="S632" s="639"/>
      <c r="T632" s="639"/>
      <c r="U632" s="639"/>
      <c r="V632" s="639"/>
      <c r="W632" s="639"/>
      <c r="X632" s="639"/>
      <c r="Y632" s="639"/>
      <c r="Z632" s="639"/>
      <c r="AA632" s="639"/>
      <c r="AB632" s="639"/>
      <c r="AC632" s="639"/>
      <c r="AD632" s="639"/>
      <c r="AE632" s="639"/>
      <c r="AF632" s="639"/>
      <c r="AG632" s="639"/>
      <c r="AH632" s="639"/>
      <c r="AI632" s="639"/>
      <c r="AJ632" s="639"/>
      <c r="AK632" s="641"/>
      <c r="AL632" s="641"/>
      <c r="AM632" s="641"/>
      <c r="AN632" s="641"/>
      <c r="AO632" s="641"/>
      <c r="AP632" s="643"/>
    </row>
    <row r="633" spans="1:42" ht="13.95" hidden="1" customHeight="1" x14ac:dyDescent="0.25">
      <c r="A633" s="632" t="s">
        <v>1</v>
      </c>
      <c r="B633" s="633"/>
      <c r="C633" s="633"/>
      <c r="D633" s="633"/>
      <c r="E633" s="633"/>
      <c r="F633" s="633"/>
      <c r="G633" s="633"/>
      <c r="H633" s="633"/>
      <c r="I633" s="633"/>
      <c r="J633" s="633"/>
      <c r="K633" s="633"/>
      <c r="L633" s="633"/>
      <c r="M633" s="633"/>
      <c r="N633" s="633"/>
      <c r="O633" s="633"/>
      <c r="P633" s="633"/>
      <c r="Q633" s="633"/>
      <c r="R633" s="633"/>
      <c r="S633" s="633"/>
      <c r="T633" s="633"/>
      <c r="U633" s="633"/>
      <c r="V633" s="633"/>
      <c r="W633" s="633"/>
      <c r="X633" s="633"/>
      <c r="Y633" s="633"/>
      <c r="Z633" s="633"/>
      <c r="AA633" s="633"/>
      <c r="AB633" s="633"/>
      <c r="AC633" s="633"/>
      <c r="AD633" s="633"/>
      <c r="AE633" s="633"/>
      <c r="AF633" s="633"/>
      <c r="AG633" s="633"/>
      <c r="AH633" s="633"/>
      <c r="AI633" s="633"/>
      <c r="AJ633" s="633"/>
      <c r="AK633" s="633"/>
      <c r="AL633" s="633"/>
      <c r="AM633" s="633"/>
      <c r="AN633" s="633"/>
      <c r="AO633" s="633"/>
      <c r="AP633" s="634"/>
    </row>
    <row r="634" spans="1:42" ht="13.95" hidden="1" customHeight="1" x14ac:dyDescent="0.25">
      <c r="A634" s="632"/>
      <c r="B634" s="633"/>
      <c r="C634" s="633"/>
      <c r="D634" s="633"/>
      <c r="E634" s="633"/>
      <c r="F634" s="633"/>
      <c r="G634" s="633"/>
      <c r="H634" s="633"/>
      <c r="I634" s="633"/>
      <c r="J634" s="633"/>
      <c r="K634" s="633"/>
      <c r="L634" s="633"/>
      <c r="M634" s="633"/>
      <c r="N634" s="633"/>
      <c r="O634" s="633"/>
      <c r="P634" s="633"/>
      <c r="Q634" s="633"/>
      <c r="R634" s="633"/>
      <c r="S634" s="633"/>
      <c r="T634" s="633"/>
      <c r="U634" s="633"/>
      <c r="V634" s="633"/>
      <c r="W634" s="633"/>
      <c r="X634" s="633"/>
      <c r="Y634" s="633"/>
      <c r="Z634" s="633"/>
      <c r="AA634" s="633"/>
      <c r="AB634" s="633"/>
      <c r="AC634" s="633"/>
      <c r="AD634" s="633"/>
      <c r="AE634" s="633"/>
      <c r="AF634" s="633"/>
      <c r="AG634" s="633"/>
      <c r="AH634" s="633"/>
      <c r="AI634" s="633"/>
      <c r="AJ634" s="633"/>
      <c r="AK634" s="633"/>
      <c r="AL634" s="633"/>
      <c r="AM634" s="633"/>
      <c r="AN634" s="633"/>
      <c r="AO634" s="633"/>
      <c r="AP634" s="634"/>
    </row>
    <row r="635" spans="1:42" ht="30" hidden="1" customHeight="1" x14ac:dyDescent="0.25">
      <c r="A635" s="619" t="s">
        <v>2</v>
      </c>
      <c r="B635" s="620"/>
      <c r="C635" s="620"/>
      <c r="D635" s="620"/>
      <c r="E635" s="620"/>
      <c r="F635" s="620"/>
      <c r="G635" s="620"/>
      <c r="H635" s="620"/>
      <c r="I635" s="620"/>
      <c r="J635" s="620"/>
      <c r="K635" s="620"/>
      <c r="L635" s="620"/>
      <c r="M635" s="621" t="str">
        <f>+$M$11</f>
        <v>CANAL DE AGUAS LLUVIAS EN EL SECTOR PRADOS DEL ESTE, SAN JOSÉ DE CÚCUTA, NORTE DE SANTNADER</v>
      </c>
      <c r="N635" s="621"/>
      <c r="O635" s="621"/>
      <c r="P635" s="621"/>
      <c r="Q635" s="621"/>
      <c r="R635" s="621"/>
      <c r="S635" s="621"/>
      <c r="T635" s="621"/>
      <c r="U635" s="621"/>
      <c r="V635" s="621"/>
      <c r="W635" s="621"/>
      <c r="X635" s="621"/>
      <c r="Y635" s="621"/>
      <c r="Z635" s="621"/>
      <c r="AA635" s="621"/>
      <c r="AB635" s="621"/>
      <c r="AC635" s="621"/>
      <c r="AD635" s="621"/>
      <c r="AE635" s="621"/>
      <c r="AF635" s="621"/>
      <c r="AG635" s="621"/>
      <c r="AH635" s="621"/>
      <c r="AI635" s="621"/>
      <c r="AJ635" s="621"/>
      <c r="AK635" s="621"/>
      <c r="AL635" s="621"/>
      <c r="AM635" s="621"/>
      <c r="AN635" s="621"/>
      <c r="AO635" s="621"/>
      <c r="AP635" s="635"/>
    </row>
    <row r="636" spans="1:42" ht="30" hidden="1" customHeight="1" x14ac:dyDescent="0.25">
      <c r="A636" s="625" t="s">
        <v>46</v>
      </c>
      <c r="B636" s="622"/>
      <c r="C636" s="622"/>
      <c r="D636" s="622"/>
      <c r="E636" s="622"/>
      <c r="F636" s="622"/>
      <c r="G636" s="622"/>
      <c r="H636" s="622"/>
      <c r="I636" s="622"/>
      <c r="J636" s="622"/>
      <c r="K636" s="622"/>
      <c r="L636" s="622"/>
      <c r="M636" s="615" t="str">
        <f>+$M$12</f>
        <v xml:space="preserve">GESTIÓN DE RIESGOS </v>
      </c>
      <c r="N636" s="615"/>
      <c r="O636" s="615"/>
      <c r="P636" s="615"/>
      <c r="Q636" s="615"/>
      <c r="R636" s="615"/>
      <c r="S636" s="615"/>
      <c r="T636" s="615"/>
      <c r="U636" s="615"/>
      <c r="V636" s="615"/>
      <c r="W636" s="615"/>
      <c r="X636" s="615"/>
      <c r="Y636" s="615"/>
      <c r="Z636" s="615"/>
      <c r="AA636" s="615"/>
      <c r="AB636" s="615"/>
      <c r="AC636" s="615"/>
      <c r="AD636" s="615"/>
      <c r="AE636" s="615"/>
      <c r="AF636" s="615"/>
      <c r="AG636" s="615"/>
      <c r="AH636" s="615"/>
      <c r="AI636" s="615"/>
      <c r="AJ636" s="615"/>
      <c r="AK636" s="615"/>
      <c r="AL636" s="622" t="s">
        <v>3</v>
      </c>
      <c r="AM636" s="622"/>
      <c r="AN636" s="612" t="str">
        <f>+$AN$12</f>
        <v>-</v>
      </c>
      <c r="AO636" s="612"/>
      <c r="AP636" s="613"/>
    </row>
    <row r="637" spans="1:42" ht="30" hidden="1" customHeight="1" x14ac:dyDescent="0.25">
      <c r="A637" s="625" t="s">
        <v>4</v>
      </c>
      <c r="B637" s="622"/>
      <c r="C637" s="622"/>
      <c r="D637" s="622"/>
      <c r="E637" s="622"/>
      <c r="F637" s="622"/>
      <c r="G637" s="622"/>
      <c r="H637" s="622"/>
      <c r="I637" s="622"/>
      <c r="J637" s="622"/>
      <c r="K637" s="622"/>
      <c r="L637" s="622"/>
      <c r="M637" s="615" t="str">
        <f>+$M$13</f>
        <v>INTERVENTORÍA</v>
      </c>
      <c r="N637" s="615"/>
      <c r="O637" s="615"/>
      <c r="P637" s="615"/>
      <c r="Q637" s="615"/>
      <c r="R637" s="615"/>
      <c r="S637" s="615"/>
      <c r="T637" s="615"/>
      <c r="U637" s="615"/>
      <c r="V637" s="615"/>
      <c r="W637" s="615"/>
      <c r="X637" s="615"/>
      <c r="Y637" s="615"/>
      <c r="Z637" s="615"/>
      <c r="AA637" s="615"/>
      <c r="AB637" s="615"/>
      <c r="AC637" s="615"/>
      <c r="AD637" s="615"/>
      <c r="AE637" s="615"/>
      <c r="AF637" s="615"/>
      <c r="AG637" s="615"/>
      <c r="AH637" s="615"/>
      <c r="AI637" s="615"/>
      <c r="AJ637" s="615"/>
      <c r="AK637" s="615"/>
      <c r="AL637" s="622" t="s">
        <v>5</v>
      </c>
      <c r="AM637" s="622"/>
      <c r="AN637" s="626" t="str">
        <f>+$AN$13</f>
        <v>JULIO 2023</v>
      </c>
      <c r="AO637" s="627"/>
      <c r="AP637" s="628"/>
    </row>
    <row r="638" spans="1:42" ht="13.95" hidden="1" customHeight="1" x14ac:dyDescent="0.25">
      <c r="A638" s="629"/>
      <c r="B638" s="630"/>
      <c r="C638" s="630"/>
      <c r="D638" s="630"/>
      <c r="E638" s="630"/>
      <c r="F638" s="630"/>
      <c r="G638" s="630"/>
      <c r="H638" s="630"/>
      <c r="I638" s="630"/>
      <c r="J638" s="630"/>
      <c r="K638" s="630"/>
      <c r="L638" s="630"/>
      <c r="M638" s="630"/>
      <c r="N638" s="630"/>
      <c r="O638" s="630"/>
      <c r="P638" s="630"/>
      <c r="Q638" s="630"/>
      <c r="R638" s="630"/>
      <c r="S638" s="630"/>
      <c r="T638" s="630"/>
      <c r="U638" s="630"/>
      <c r="V638" s="630"/>
      <c r="W638" s="630"/>
      <c r="X638" s="630"/>
      <c r="Y638" s="630"/>
      <c r="Z638" s="630"/>
      <c r="AA638" s="630"/>
      <c r="AB638" s="630"/>
      <c r="AC638" s="630"/>
      <c r="AD638" s="630"/>
      <c r="AE638" s="630"/>
      <c r="AF638" s="630"/>
      <c r="AG638" s="630"/>
      <c r="AH638" s="630"/>
      <c r="AI638" s="630"/>
      <c r="AJ638" s="630"/>
      <c r="AK638" s="630"/>
      <c r="AL638" s="630"/>
      <c r="AM638" s="630"/>
      <c r="AN638" s="630"/>
      <c r="AO638" s="630"/>
      <c r="AP638" s="631"/>
    </row>
    <row r="639" spans="1:42" ht="30" hidden="1" customHeight="1" x14ac:dyDescent="0.25">
      <c r="A639" s="619" t="s">
        <v>6</v>
      </c>
      <c r="B639" s="620"/>
      <c r="C639" s="620"/>
      <c r="D639" s="620"/>
      <c r="E639" s="620"/>
      <c r="F639" s="620"/>
      <c r="G639" s="620"/>
      <c r="H639" s="474">
        <v>5</v>
      </c>
      <c r="I639" s="621" t="str">
        <f>IFERROR(VLOOKUP(H639,'PPTO CANAL DE AGUAS LLUVIAS'!B:G,2,FALSE),"")</f>
        <v xml:space="preserve">LIMPIEZA Y RETIRO DE ESCOMBROS </v>
      </c>
      <c r="J639" s="621"/>
      <c r="K639" s="621"/>
      <c r="L639" s="621"/>
      <c r="M639" s="621"/>
      <c r="N639" s="621"/>
      <c r="O639" s="621"/>
      <c r="P639" s="621"/>
      <c r="Q639" s="621"/>
      <c r="R639" s="621"/>
      <c r="S639" s="621"/>
      <c r="T639" s="621"/>
      <c r="U639" s="622" t="s">
        <v>0</v>
      </c>
      <c r="V639" s="622"/>
      <c r="W639" s="622"/>
      <c r="X639" s="622"/>
      <c r="Y639" s="622"/>
      <c r="Z639" s="622"/>
      <c r="AA639" s="622"/>
      <c r="AB639" s="622"/>
      <c r="AC639" s="622"/>
      <c r="AD639" s="622"/>
      <c r="AE639" s="623">
        <v>5.0199999999999996</v>
      </c>
      <c r="AF639" s="623"/>
      <c r="AG639" s="624" t="str">
        <f>IFERROR(VLOOKUP(AE639,'PPTO CANAL DE AGUAS LLUVIAS'!B:G,2,FALSE),"")</f>
        <v/>
      </c>
      <c r="AH639" s="624"/>
      <c r="AI639" s="624"/>
      <c r="AJ639" s="624"/>
      <c r="AK639" s="624"/>
      <c r="AL639" s="475" t="s">
        <v>7</v>
      </c>
      <c r="AM639" s="281" t="str">
        <f>IFERROR(VLOOKUP(AE639,'PPTO CANAL DE AGUAS LLUVIAS'!B:G,3,FALSE),"")</f>
        <v/>
      </c>
      <c r="AN639" s="475" t="s">
        <v>8</v>
      </c>
      <c r="AO639" s="612" t="str">
        <f>+$AO$15</f>
        <v>MUNICIPIO SAN JOSÉ DE CÚCUTA</v>
      </c>
      <c r="AP639" s="613"/>
    </row>
    <row r="640" spans="1:42" hidden="1" x14ac:dyDescent="0.25">
      <c r="A640" s="614"/>
      <c r="B640" s="615"/>
      <c r="C640" s="615"/>
      <c r="D640" s="615"/>
      <c r="E640" s="615"/>
      <c r="F640" s="615"/>
      <c r="G640" s="615"/>
      <c r="H640" s="615"/>
      <c r="I640" s="615"/>
      <c r="J640" s="615"/>
      <c r="K640" s="615"/>
      <c r="L640" s="615"/>
      <c r="M640" s="615"/>
      <c r="N640" s="615"/>
      <c r="O640" s="615"/>
      <c r="P640" s="615"/>
      <c r="Q640" s="615"/>
      <c r="R640" s="615"/>
      <c r="S640" s="615"/>
      <c r="T640" s="615"/>
      <c r="U640" s="615"/>
      <c r="V640" s="615"/>
      <c r="W640" s="615"/>
      <c r="X640" s="615"/>
      <c r="Y640" s="615"/>
      <c r="Z640" s="615"/>
      <c r="AA640" s="615"/>
      <c r="AB640" s="615"/>
      <c r="AC640" s="615"/>
      <c r="AD640" s="615"/>
      <c r="AE640" s="615"/>
      <c r="AF640" s="615"/>
      <c r="AG640" s="615"/>
      <c r="AH640" s="615"/>
      <c r="AI640" s="615"/>
      <c r="AJ640" s="616" t="s">
        <v>9</v>
      </c>
      <c r="AK640" s="665" t="s">
        <v>38</v>
      </c>
      <c r="AL640" s="666"/>
      <c r="AM640" s="666"/>
      <c r="AN640" s="667"/>
      <c r="AO640" s="616" t="s">
        <v>10</v>
      </c>
      <c r="AP640" s="617" t="s">
        <v>11</v>
      </c>
    </row>
    <row r="641" spans="1:42" hidden="1" x14ac:dyDescent="0.25">
      <c r="A641" s="614"/>
      <c r="B641" s="615"/>
      <c r="C641" s="615"/>
      <c r="D641" s="615"/>
      <c r="E641" s="615"/>
      <c r="F641" s="615"/>
      <c r="G641" s="615"/>
      <c r="H641" s="615"/>
      <c r="I641" s="615"/>
      <c r="J641" s="615"/>
      <c r="K641" s="615"/>
      <c r="L641" s="615"/>
      <c r="M641" s="615"/>
      <c r="N641" s="615"/>
      <c r="O641" s="615"/>
      <c r="P641" s="615"/>
      <c r="Q641" s="615"/>
      <c r="R641" s="615"/>
      <c r="S641" s="615"/>
      <c r="T641" s="615"/>
      <c r="U641" s="615"/>
      <c r="V641" s="615"/>
      <c r="W641" s="615"/>
      <c r="X641" s="615"/>
      <c r="Y641" s="615"/>
      <c r="Z641" s="615"/>
      <c r="AA641" s="615"/>
      <c r="AB641" s="615"/>
      <c r="AC641" s="615"/>
      <c r="AD641" s="615"/>
      <c r="AE641" s="615"/>
      <c r="AF641" s="615"/>
      <c r="AG641" s="615"/>
      <c r="AH641" s="615"/>
      <c r="AI641" s="615"/>
      <c r="AJ641" s="616"/>
      <c r="AK641" s="476" t="s">
        <v>37</v>
      </c>
      <c r="AL641" s="475" t="s">
        <v>12</v>
      </c>
      <c r="AM641" s="475" t="s">
        <v>16</v>
      </c>
      <c r="AN641" s="475" t="s">
        <v>17</v>
      </c>
      <c r="AO641" s="616"/>
      <c r="AP641" s="617"/>
    </row>
    <row r="642" spans="1:42" hidden="1" x14ac:dyDescent="0.25">
      <c r="A642" s="614"/>
      <c r="B642" s="615"/>
      <c r="C642" s="615"/>
      <c r="D642" s="615"/>
      <c r="E642" s="615"/>
      <c r="F642" s="615"/>
      <c r="G642" s="615"/>
      <c r="H642" s="615"/>
      <c r="I642" s="615"/>
      <c r="J642" s="615"/>
      <c r="K642" s="615"/>
      <c r="L642" s="615"/>
      <c r="M642" s="615"/>
      <c r="N642" s="615"/>
      <c r="O642" s="615"/>
      <c r="P642" s="615"/>
      <c r="Q642" s="615"/>
      <c r="R642" s="615"/>
      <c r="S642" s="615"/>
      <c r="T642" s="615"/>
      <c r="U642" s="615"/>
      <c r="V642" s="615"/>
      <c r="W642" s="615"/>
      <c r="X642" s="615"/>
      <c r="Y642" s="615"/>
      <c r="Z642" s="615"/>
      <c r="AA642" s="615"/>
      <c r="AB642" s="615"/>
      <c r="AC642" s="615"/>
      <c r="AD642" s="615"/>
      <c r="AE642" s="615"/>
      <c r="AF642" s="615"/>
      <c r="AG642" s="615"/>
      <c r="AH642" s="615"/>
      <c r="AI642" s="615"/>
      <c r="AJ642" s="477" t="s">
        <v>538</v>
      </c>
      <c r="AK642" s="478"/>
      <c r="AL642" s="279"/>
      <c r="AM642" s="279"/>
      <c r="AN642" s="279"/>
      <c r="AO642" s="279">
        <v>15</v>
      </c>
      <c r="AP642" s="480">
        <f>AO642</f>
        <v>15</v>
      </c>
    </row>
    <row r="643" spans="1:42" hidden="1" x14ac:dyDescent="0.25">
      <c r="A643" s="614"/>
      <c r="B643" s="615"/>
      <c r="C643" s="615"/>
      <c r="D643" s="615"/>
      <c r="E643" s="615"/>
      <c r="F643" s="615"/>
      <c r="G643" s="615"/>
      <c r="H643" s="615"/>
      <c r="I643" s="615"/>
      <c r="J643" s="615"/>
      <c r="K643" s="615"/>
      <c r="L643" s="615"/>
      <c r="M643" s="615"/>
      <c r="N643" s="615"/>
      <c r="O643" s="615"/>
      <c r="P643" s="615"/>
      <c r="Q643" s="615"/>
      <c r="R643" s="615"/>
      <c r="S643" s="615"/>
      <c r="T643" s="615"/>
      <c r="U643" s="615"/>
      <c r="V643" s="615"/>
      <c r="W643" s="615"/>
      <c r="X643" s="615"/>
      <c r="Y643" s="615"/>
      <c r="Z643" s="615"/>
      <c r="AA643" s="615"/>
      <c r="AB643" s="615"/>
      <c r="AC643" s="615"/>
      <c r="AD643" s="615"/>
      <c r="AE643" s="615"/>
      <c r="AF643" s="615"/>
      <c r="AG643" s="615"/>
      <c r="AH643" s="615"/>
      <c r="AI643" s="615"/>
      <c r="AJ643" s="477"/>
      <c r="AK643" s="478"/>
      <c r="AL643" s="279"/>
      <c r="AM643" s="279"/>
      <c r="AN643" s="279"/>
      <c r="AO643" s="279"/>
      <c r="AP643" s="480"/>
    </row>
    <row r="644" spans="1:42" hidden="1" x14ac:dyDescent="0.25">
      <c r="A644" s="614"/>
      <c r="B644" s="615"/>
      <c r="C644" s="615"/>
      <c r="D644" s="615"/>
      <c r="E644" s="615"/>
      <c r="F644" s="615"/>
      <c r="G644" s="615"/>
      <c r="H644" s="615"/>
      <c r="I644" s="615"/>
      <c r="J644" s="615"/>
      <c r="K644" s="615"/>
      <c r="L644" s="615"/>
      <c r="M644" s="615"/>
      <c r="N644" s="615"/>
      <c r="O644" s="615"/>
      <c r="P644" s="615"/>
      <c r="Q644" s="615"/>
      <c r="R644" s="615"/>
      <c r="S644" s="615"/>
      <c r="T644" s="615"/>
      <c r="U644" s="615"/>
      <c r="V644" s="615"/>
      <c r="W644" s="615"/>
      <c r="X644" s="615"/>
      <c r="Y644" s="615"/>
      <c r="Z644" s="615"/>
      <c r="AA644" s="615"/>
      <c r="AB644" s="615"/>
      <c r="AC644" s="615"/>
      <c r="AD644" s="615"/>
      <c r="AE644" s="615"/>
      <c r="AF644" s="615"/>
      <c r="AG644" s="615"/>
      <c r="AH644" s="615"/>
      <c r="AI644" s="615"/>
      <c r="AJ644" s="281"/>
      <c r="AK644" s="478"/>
      <c r="AL644" s="279"/>
      <c r="AM644" s="279"/>
      <c r="AN644" s="279"/>
      <c r="AO644" s="279"/>
      <c r="AP644" s="480"/>
    </row>
    <row r="645" spans="1:42" hidden="1" x14ac:dyDescent="0.25">
      <c r="A645" s="614"/>
      <c r="B645" s="615"/>
      <c r="C645" s="615"/>
      <c r="D645" s="615"/>
      <c r="E645" s="615"/>
      <c r="F645" s="615"/>
      <c r="G645" s="615"/>
      <c r="H645" s="615"/>
      <c r="I645" s="615"/>
      <c r="J645" s="615"/>
      <c r="K645" s="615"/>
      <c r="L645" s="615"/>
      <c r="M645" s="615"/>
      <c r="N645" s="615"/>
      <c r="O645" s="615"/>
      <c r="P645" s="615"/>
      <c r="Q645" s="615"/>
      <c r="R645" s="615"/>
      <c r="S645" s="615"/>
      <c r="T645" s="615"/>
      <c r="U645" s="615"/>
      <c r="V645" s="615"/>
      <c r="W645" s="615"/>
      <c r="X645" s="615"/>
      <c r="Y645" s="615"/>
      <c r="Z645" s="615"/>
      <c r="AA645" s="615"/>
      <c r="AB645" s="615"/>
      <c r="AC645" s="615"/>
      <c r="AD645" s="615"/>
      <c r="AE645" s="615"/>
      <c r="AF645" s="615"/>
      <c r="AG645" s="615"/>
      <c r="AH645" s="615"/>
      <c r="AI645" s="615"/>
      <c r="AJ645" s="477"/>
      <c r="AK645" s="478"/>
      <c r="AL645" s="279"/>
      <c r="AM645" s="279"/>
      <c r="AN645" s="279"/>
      <c r="AO645" s="279"/>
      <c r="AP645" s="480"/>
    </row>
    <row r="646" spans="1:42" hidden="1" x14ac:dyDescent="0.25">
      <c r="A646" s="614"/>
      <c r="B646" s="615"/>
      <c r="C646" s="615"/>
      <c r="D646" s="615"/>
      <c r="E646" s="615"/>
      <c r="F646" s="615"/>
      <c r="G646" s="615"/>
      <c r="H646" s="615"/>
      <c r="I646" s="615"/>
      <c r="J646" s="615"/>
      <c r="K646" s="615"/>
      <c r="L646" s="615"/>
      <c r="M646" s="615"/>
      <c r="N646" s="615"/>
      <c r="O646" s="615"/>
      <c r="P646" s="615"/>
      <c r="Q646" s="615"/>
      <c r="R646" s="615"/>
      <c r="S646" s="615"/>
      <c r="T646" s="615"/>
      <c r="U646" s="615"/>
      <c r="V646" s="615"/>
      <c r="W646" s="615"/>
      <c r="X646" s="615"/>
      <c r="Y646" s="615"/>
      <c r="Z646" s="615"/>
      <c r="AA646" s="615"/>
      <c r="AB646" s="615"/>
      <c r="AC646" s="615"/>
      <c r="AD646" s="615"/>
      <c r="AE646" s="615"/>
      <c r="AF646" s="615"/>
      <c r="AG646" s="615"/>
      <c r="AH646" s="615"/>
      <c r="AI646" s="615"/>
      <c r="AJ646" s="477"/>
      <c r="AK646" s="478"/>
      <c r="AL646" s="279"/>
      <c r="AM646" s="279"/>
      <c r="AN646" s="279"/>
      <c r="AO646" s="279"/>
      <c r="AP646" s="480"/>
    </row>
    <row r="647" spans="1:42" hidden="1" x14ac:dyDescent="0.25">
      <c r="A647" s="614"/>
      <c r="B647" s="615"/>
      <c r="C647" s="615"/>
      <c r="D647" s="615"/>
      <c r="E647" s="615"/>
      <c r="F647" s="615"/>
      <c r="G647" s="615"/>
      <c r="H647" s="615"/>
      <c r="I647" s="615"/>
      <c r="J647" s="615"/>
      <c r="K647" s="615"/>
      <c r="L647" s="615"/>
      <c r="M647" s="615"/>
      <c r="N647" s="615"/>
      <c r="O647" s="615"/>
      <c r="P647" s="615"/>
      <c r="Q647" s="615"/>
      <c r="R647" s="615"/>
      <c r="S647" s="615"/>
      <c r="T647" s="615"/>
      <c r="U647" s="615"/>
      <c r="V647" s="615"/>
      <c r="W647" s="615"/>
      <c r="X647" s="615"/>
      <c r="Y647" s="615"/>
      <c r="Z647" s="615"/>
      <c r="AA647" s="615"/>
      <c r="AB647" s="615"/>
      <c r="AC647" s="615"/>
      <c r="AD647" s="615"/>
      <c r="AE647" s="615"/>
      <c r="AF647" s="615"/>
      <c r="AG647" s="615"/>
      <c r="AH647" s="615"/>
      <c r="AI647" s="615"/>
      <c r="AJ647" s="477"/>
      <c r="AK647" s="478"/>
      <c r="AL647" s="279"/>
      <c r="AM647" s="279"/>
      <c r="AN647" s="279"/>
      <c r="AO647" s="279"/>
      <c r="AP647" s="480"/>
    </row>
    <row r="648" spans="1:42" hidden="1" x14ac:dyDescent="0.25">
      <c r="A648" s="614"/>
      <c r="B648" s="615"/>
      <c r="C648" s="615"/>
      <c r="D648" s="615"/>
      <c r="E648" s="615"/>
      <c r="F648" s="615"/>
      <c r="G648" s="615"/>
      <c r="H648" s="615"/>
      <c r="I648" s="615"/>
      <c r="J648" s="615"/>
      <c r="K648" s="615"/>
      <c r="L648" s="615"/>
      <c r="M648" s="615"/>
      <c r="N648" s="615"/>
      <c r="O648" s="615"/>
      <c r="P648" s="615"/>
      <c r="Q648" s="615"/>
      <c r="R648" s="615"/>
      <c r="S648" s="615"/>
      <c r="T648" s="615"/>
      <c r="U648" s="615"/>
      <c r="V648" s="615"/>
      <c r="W648" s="615"/>
      <c r="X648" s="615"/>
      <c r="Y648" s="615"/>
      <c r="Z648" s="615"/>
      <c r="AA648" s="615"/>
      <c r="AB648" s="615"/>
      <c r="AC648" s="615"/>
      <c r="AD648" s="615"/>
      <c r="AE648" s="615"/>
      <c r="AF648" s="615"/>
      <c r="AG648" s="615"/>
      <c r="AH648" s="615"/>
      <c r="AI648" s="615"/>
      <c r="AJ648" s="477"/>
      <c r="AK648" s="478"/>
      <c r="AL648" s="279"/>
      <c r="AM648" s="279"/>
      <c r="AN648" s="279"/>
      <c r="AO648" s="279"/>
      <c r="AP648" s="480"/>
    </row>
    <row r="649" spans="1:42" hidden="1" x14ac:dyDescent="0.25">
      <c r="A649" s="614"/>
      <c r="B649" s="615"/>
      <c r="C649" s="615"/>
      <c r="D649" s="615"/>
      <c r="E649" s="615"/>
      <c r="F649" s="615"/>
      <c r="G649" s="615"/>
      <c r="H649" s="615"/>
      <c r="I649" s="615"/>
      <c r="J649" s="615"/>
      <c r="K649" s="615"/>
      <c r="L649" s="615"/>
      <c r="M649" s="615"/>
      <c r="N649" s="615"/>
      <c r="O649" s="615"/>
      <c r="P649" s="615"/>
      <c r="Q649" s="615"/>
      <c r="R649" s="615"/>
      <c r="S649" s="615"/>
      <c r="T649" s="615"/>
      <c r="U649" s="615"/>
      <c r="V649" s="615"/>
      <c r="W649" s="615"/>
      <c r="X649" s="615"/>
      <c r="Y649" s="615"/>
      <c r="Z649" s="615"/>
      <c r="AA649" s="615"/>
      <c r="AB649" s="615"/>
      <c r="AC649" s="615"/>
      <c r="AD649" s="615"/>
      <c r="AE649" s="615"/>
      <c r="AF649" s="615"/>
      <c r="AG649" s="615"/>
      <c r="AH649" s="615"/>
      <c r="AI649" s="615"/>
      <c r="AJ649" s="477"/>
      <c r="AK649" s="478"/>
      <c r="AL649" s="279"/>
      <c r="AM649" s="279"/>
      <c r="AN649" s="279"/>
      <c r="AO649" s="279"/>
      <c r="AP649" s="480"/>
    </row>
    <row r="650" spans="1:42" hidden="1" x14ac:dyDescent="0.25">
      <c r="A650" s="614"/>
      <c r="B650" s="615"/>
      <c r="C650" s="615"/>
      <c r="D650" s="615"/>
      <c r="E650" s="615"/>
      <c r="F650" s="615"/>
      <c r="G650" s="615"/>
      <c r="H650" s="615"/>
      <c r="I650" s="615"/>
      <c r="J650" s="615"/>
      <c r="K650" s="615"/>
      <c r="L650" s="615"/>
      <c r="M650" s="615"/>
      <c r="N650" s="615"/>
      <c r="O650" s="615"/>
      <c r="P650" s="615"/>
      <c r="Q650" s="615"/>
      <c r="R650" s="615"/>
      <c r="S650" s="615"/>
      <c r="T650" s="615"/>
      <c r="U650" s="615"/>
      <c r="V650" s="615"/>
      <c r="W650" s="615"/>
      <c r="X650" s="615"/>
      <c r="Y650" s="615"/>
      <c r="Z650" s="615"/>
      <c r="AA650" s="615"/>
      <c r="AB650" s="615"/>
      <c r="AC650" s="615"/>
      <c r="AD650" s="615"/>
      <c r="AE650" s="615"/>
      <c r="AF650" s="615"/>
      <c r="AG650" s="615"/>
      <c r="AH650" s="615"/>
      <c r="AI650" s="615"/>
      <c r="AJ650" s="477"/>
      <c r="AK650" s="478"/>
      <c r="AL650" s="279"/>
      <c r="AM650" s="279"/>
      <c r="AN650" s="279"/>
      <c r="AO650" s="279"/>
      <c r="AP650" s="480"/>
    </row>
    <row r="651" spans="1:42" hidden="1" x14ac:dyDescent="0.25">
      <c r="A651" s="614"/>
      <c r="B651" s="615"/>
      <c r="C651" s="615"/>
      <c r="D651" s="615"/>
      <c r="E651" s="615"/>
      <c r="F651" s="615"/>
      <c r="G651" s="615"/>
      <c r="H651" s="615"/>
      <c r="I651" s="615"/>
      <c r="J651" s="615"/>
      <c r="K651" s="615"/>
      <c r="L651" s="615"/>
      <c r="M651" s="615"/>
      <c r="N651" s="615"/>
      <c r="O651" s="615"/>
      <c r="P651" s="615"/>
      <c r="Q651" s="615"/>
      <c r="R651" s="615"/>
      <c r="S651" s="615"/>
      <c r="T651" s="615"/>
      <c r="U651" s="615"/>
      <c r="V651" s="615"/>
      <c r="W651" s="615"/>
      <c r="X651" s="615"/>
      <c r="Y651" s="615"/>
      <c r="Z651" s="615"/>
      <c r="AA651" s="615"/>
      <c r="AB651" s="615"/>
      <c r="AC651" s="615"/>
      <c r="AD651" s="615"/>
      <c r="AE651" s="615"/>
      <c r="AF651" s="615"/>
      <c r="AG651" s="615"/>
      <c r="AH651" s="615"/>
      <c r="AI651" s="615"/>
      <c r="AJ651" s="477"/>
      <c r="AK651" s="478"/>
      <c r="AL651" s="279"/>
      <c r="AM651" s="279"/>
      <c r="AN651" s="279"/>
      <c r="AO651" s="279"/>
      <c r="AP651" s="480"/>
    </row>
    <row r="652" spans="1:42" hidden="1" x14ac:dyDescent="0.25">
      <c r="A652" s="614"/>
      <c r="B652" s="615"/>
      <c r="C652" s="615"/>
      <c r="D652" s="615"/>
      <c r="E652" s="615"/>
      <c r="F652" s="615"/>
      <c r="G652" s="615"/>
      <c r="H652" s="615"/>
      <c r="I652" s="615"/>
      <c r="J652" s="615"/>
      <c r="K652" s="615"/>
      <c r="L652" s="615"/>
      <c r="M652" s="615"/>
      <c r="N652" s="615"/>
      <c r="O652" s="615"/>
      <c r="P652" s="615"/>
      <c r="Q652" s="615"/>
      <c r="R652" s="615"/>
      <c r="S652" s="615"/>
      <c r="T652" s="615"/>
      <c r="U652" s="615"/>
      <c r="V652" s="615"/>
      <c r="W652" s="615"/>
      <c r="X652" s="615"/>
      <c r="Y652" s="615"/>
      <c r="Z652" s="615"/>
      <c r="AA652" s="615"/>
      <c r="AB652" s="615"/>
      <c r="AC652" s="615"/>
      <c r="AD652" s="615"/>
      <c r="AE652" s="615"/>
      <c r="AF652" s="615"/>
      <c r="AG652" s="615"/>
      <c r="AH652" s="615"/>
      <c r="AI652" s="615"/>
      <c r="AJ652" s="477"/>
      <c r="AK652" s="478"/>
      <c r="AL652" s="279"/>
      <c r="AM652" s="279"/>
      <c r="AN652" s="279"/>
      <c r="AO652" s="279"/>
      <c r="AP652" s="480"/>
    </row>
    <row r="653" spans="1:42" hidden="1" x14ac:dyDescent="0.25">
      <c r="A653" s="614"/>
      <c r="B653" s="615"/>
      <c r="C653" s="615"/>
      <c r="D653" s="615"/>
      <c r="E653" s="615"/>
      <c r="F653" s="615"/>
      <c r="G653" s="615"/>
      <c r="H653" s="615"/>
      <c r="I653" s="615"/>
      <c r="J653" s="615"/>
      <c r="K653" s="615"/>
      <c r="L653" s="615"/>
      <c r="M653" s="615"/>
      <c r="N653" s="615"/>
      <c r="O653" s="615"/>
      <c r="P653" s="615"/>
      <c r="Q653" s="615"/>
      <c r="R653" s="615"/>
      <c r="S653" s="615"/>
      <c r="T653" s="615"/>
      <c r="U653" s="615"/>
      <c r="V653" s="615"/>
      <c r="W653" s="615"/>
      <c r="X653" s="615"/>
      <c r="Y653" s="615"/>
      <c r="Z653" s="615"/>
      <c r="AA653" s="615"/>
      <c r="AB653" s="615"/>
      <c r="AC653" s="615"/>
      <c r="AD653" s="615"/>
      <c r="AE653" s="615"/>
      <c r="AF653" s="615"/>
      <c r="AG653" s="615"/>
      <c r="AH653" s="615"/>
      <c r="AI653" s="615"/>
      <c r="AJ653" s="477"/>
      <c r="AK653" s="478"/>
      <c r="AL653" s="279"/>
      <c r="AM653" s="279"/>
      <c r="AN653" s="279"/>
      <c r="AO653" s="279"/>
      <c r="AP653" s="480"/>
    </row>
    <row r="654" spans="1:42" hidden="1" x14ac:dyDescent="0.25">
      <c r="A654" s="614"/>
      <c r="B654" s="615"/>
      <c r="C654" s="615"/>
      <c r="D654" s="615"/>
      <c r="E654" s="615"/>
      <c r="F654" s="615"/>
      <c r="G654" s="615"/>
      <c r="H654" s="615"/>
      <c r="I654" s="615"/>
      <c r="J654" s="615"/>
      <c r="K654" s="615"/>
      <c r="L654" s="615"/>
      <c r="M654" s="615"/>
      <c r="N654" s="615"/>
      <c r="O654" s="615"/>
      <c r="P654" s="615"/>
      <c r="Q654" s="615"/>
      <c r="R654" s="615"/>
      <c r="S654" s="615"/>
      <c r="T654" s="615"/>
      <c r="U654" s="615"/>
      <c r="V654" s="615"/>
      <c r="W654" s="615"/>
      <c r="X654" s="615"/>
      <c r="Y654" s="615"/>
      <c r="Z654" s="615"/>
      <c r="AA654" s="615"/>
      <c r="AB654" s="615"/>
      <c r="AC654" s="615"/>
      <c r="AD654" s="615"/>
      <c r="AE654" s="615"/>
      <c r="AF654" s="615"/>
      <c r="AG654" s="615"/>
      <c r="AH654" s="615"/>
      <c r="AI654" s="615"/>
      <c r="AJ654" s="477"/>
      <c r="AK654" s="478"/>
      <c r="AL654" s="279"/>
      <c r="AM654" s="279"/>
      <c r="AN654" s="279"/>
      <c r="AO654" s="279"/>
      <c r="AP654" s="480"/>
    </row>
    <row r="655" spans="1:42" hidden="1" x14ac:dyDescent="0.25">
      <c r="A655" s="614"/>
      <c r="B655" s="615"/>
      <c r="C655" s="615"/>
      <c r="D655" s="615"/>
      <c r="E655" s="615"/>
      <c r="F655" s="615"/>
      <c r="G655" s="615"/>
      <c r="H655" s="615"/>
      <c r="I655" s="615"/>
      <c r="J655" s="615"/>
      <c r="K655" s="615"/>
      <c r="L655" s="615"/>
      <c r="M655" s="615"/>
      <c r="N655" s="615"/>
      <c r="O655" s="615"/>
      <c r="P655" s="615"/>
      <c r="Q655" s="615"/>
      <c r="R655" s="615"/>
      <c r="S655" s="615"/>
      <c r="T655" s="615"/>
      <c r="U655" s="615"/>
      <c r="V655" s="615"/>
      <c r="W655" s="615"/>
      <c r="X655" s="615"/>
      <c r="Y655" s="615"/>
      <c r="Z655" s="615"/>
      <c r="AA655" s="615"/>
      <c r="AB655" s="615"/>
      <c r="AC655" s="615"/>
      <c r="AD655" s="615"/>
      <c r="AE655" s="615"/>
      <c r="AF655" s="615"/>
      <c r="AG655" s="615"/>
      <c r="AH655" s="615"/>
      <c r="AI655" s="615"/>
      <c r="AJ655" s="477"/>
      <c r="AK655" s="478"/>
      <c r="AL655" s="279"/>
      <c r="AM655" s="279"/>
      <c r="AN655" s="279"/>
      <c r="AO655" s="279"/>
      <c r="AP655" s="480"/>
    </row>
    <row r="656" spans="1:42" hidden="1" x14ac:dyDescent="0.25">
      <c r="A656" s="614"/>
      <c r="B656" s="615"/>
      <c r="C656" s="615"/>
      <c r="D656" s="615"/>
      <c r="E656" s="615"/>
      <c r="F656" s="615"/>
      <c r="G656" s="615"/>
      <c r="H656" s="615"/>
      <c r="I656" s="615"/>
      <c r="J656" s="615"/>
      <c r="K656" s="615"/>
      <c r="L656" s="615"/>
      <c r="M656" s="615"/>
      <c r="N656" s="615"/>
      <c r="O656" s="615"/>
      <c r="P656" s="615"/>
      <c r="Q656" s="615"/>
      <c r="R656" s="615"/>
      <c r="S656" s="615"/>
      <c r="T656" s="615"/>
      <c r="U656" s="615"/>
      <c r="V656" s="615"/>
      <c r="W656" s="615"/>
      <c r="X656" s="615"/>
      <c r="Y656" s="615"/>
      <c r="Z656" s="615"/>
      <c r="AA656" s="615"/>
      <c r="AB656" s="615"/>
      <c r="AC656" s="615"/>
      <c r="AD656" s="615"/>
      <c r="AE656" s="615"/>
      <c r="AF656" s="615"/>
      <c r="AG656" s="615"/>
      <c r="AH656" s="615"/>
      <c r="AI656" s="615"/>
      <c r="AJ656" s="477"/>
      <c r="AK656" s="478"/>
      <c r="AL656" s="279"/>
      <c r="AM656" s="279"/>
      <c r="AN656" s="279"/>
      <c r="AO656" s="279"/>
      <c r="AP656" s="480"/>
    </row>
    <row r="657" spans="1:42" hidden="1" x14ac:dyDescent="0.25">
      <c r="A657" s="614"/>
      <c r="B657" s="615"/>
      <c r="C657" s="615"/>
      <c r="D657" s="615"/>
      <c r="E657" s="615"/>
      <c r="F657" s="615"/>
      <c r="G657" s="615"/>
      <c r="H657" s="615"/>
      <c r="I657" s="615"/>
      <c r="J657" s="615"/>
      <c r="K657" s="615"/>
      <c r="L657" s="615"/>
      <c r="M657" s="615"/>
      <c r="N657" s="615"/>
      <c r="O657" s="615"/>
      <c r="P657" s="615"/>
      <c r="Q657" s="615"/>
      <c r="R657" s="615"/>
      <c r="S657" s="615"/>
      <c r="T657" s="615"/>
      <c r="U657" s="615"/>
      <c r="V657" s="615"/>
      <c r="W657" s="615"/>
      <c r="X657" s="615"/>
      <c r="Y657" s="615"/>
      <c r="Z657" s="615"/>
      <c r="AA657" s="615"/>
      <c r="AB657" s="615"/>
      <c r="AC657" s="615"/>
      <c r="AD657" s="615"/>
      <c r="AE657" s="615"/>
      <c r="AF657" s="615"/>
      <c r="AG657" s="615"/>
      <c r="AH657" s="615"/>
      <c r="AI657" s="615"/>
      <c r="AJ657" s="477"/>
      <c r="AK657" s="478"/>
      <c r="AL657" s="279"/>
      <c r="AM657" s="279"/>
      <c r="AN657" s="279"/>
      <c r="AO657" s="279"/>
      <c r="AP657" s="480"/>
    </row>
    <row r="658" spans="1:42" hidden="1" x14ac:dyDescent="0.25">
      <c r="A658" s="614"/>
      <c r="B658" s="615"/>
      <c r="C658" s="615"/>
      <c r="D658" s="615"/>
      <c r="E658" s="615"/>
      <c r="F658" s="615"/>
      <c r="G658" s="615"/>
      <c r="H658" s="615"/>
      <c r="I658" s="615"/>
      <c r="J658" s="615"/>
      <c r="K658" s="615"/>
      <c r="L658" s="615"/>
      <c r="M658" s="615"/>
      <c r="N658" s="615"/>
      <c r="O658" s="615"/>
      <c r="P658" s="615"/>
      <c r="Q658" s="615"/>
      <c r="R658" s="615"/>
      <c r="S658" s="615"/>
      <c r="T658" s="615"/>
      <c r="U658" s="615"/>
      <c r="V658" s="615"/>
      <c r="W658" s="615"/>
      <c r="X658" s="615"/>
      <c r="Y658" s="615"/>
      <c r="Z658" s="615"/>
      <c r="AA658" s="615"/>
      <c r="AB658" s="615"/>
      <c r="AC658" s="615"/>
      <c r="AD658" s="615"/>
      <c r="AE658" s="615"/>
      <c r="AF658" s="615"/>
      <c r="AG658" s="615"/>
      <c r="AH658" s="615"/>
      <c r="AI658" s="615"/>
      <c r="AJ658" s="477"/>
      <c r="AK658" s="478"/>
      <c r="AL658" s="279"/>
      <c r="AM658" s="279"/>
      <c r="AN658" s="279"/>
      <c r="AO658" s="279"/>
      <c r="AP658" s="480"/>
    </row>
    <row r="659" spans="1:42" hidden="1" x14ac:dyDescent="0.25">
      <c r="A659" s="614"/>
      <c r="B659" s="615"/>
      <c r="C659" s="615"/>
      <c r="D659" s="615"/>
      <c r="E659" s="615"/>
      <c r="F659" s="615"/>
      <c r="G659" s="615"/>
      <c r="H659" s="615"/>
      <c r="I659" s="615"/>
      <c r="J659" s="615"/>
      <c r="K659" s="615"/>
      <c r="L659" s="615"/>
      <c r="M659" s="615"/>
      <c r="N659" s="615"/>
      <c r="O659" s="615"/>
      <c r="P659" s="615"/>
      <c r="Q659" s="615"/>
      <c r="R659" s="615"/>
      <c r="S659" s="615"/>
      <c r="T659" s="615"/>
      <c r="U659" s="615"/>
      <c r="V659" s="615"/>
      <c r="W659" s="615"/>
      <c r="X659" s="615"/>
      <c r="Y659" s="615"/>
      <c r="Z659" s="615"/>
      <c r="AA659" s="615"/>
      <c r="AB659" s="615"/>
      <c r="AC659" s="615"/>
      <c r="AD659" s="615"/>
      <c r="AE659" s="615"/>
      <c r="AF659" s="615"/>
      <c r="AG659" s="615"/>
      <c r="AH659" s="615"/>
      <c r="AI659" s="615"/>
      <c r="AJ659" s="477"/>
      <c r="AK659" s="478"/>
      <c r="AL659" s="279"/>
      <c r="AM659" s="279"/>
      <c r="AN659" s="279"/>
      <c r="AO659" s="279"/>
      <c r="AP659" s="480"/>
    </row>
    <row r="660" spans="1:42" hidden="1" x14ac:dyDescent="0.25">
      <c r="A660" s="614"/>
      <c r="B660" s="615"/>
      <c r="C660" s="615"/>
      <c r="D660" s="615"/>
      <c r="E660" s="615"/>
      <c r="F660" s="615"/>
      <c r="G660" s="615"/>
      <c r="H660" s="615"/>
      <c r="I660" s="615"/>
      <c r="J660" s="615"/>
      <c r="K660" s="615"/>
      <c r="L660" s="615"/>
      <c r="M660" s="615"/>
      <c r="N660" s="615"/>
      <c r="O660" s="615"/>
      <c r="P660" s="615"/>
      <c r="Q660" s="615"/>
      <c r="R660" s="615"/>
      <c r="S660" s="615"/>
      <c r="T660" s="615"/>
      <c r="U660" s="615"/>
      <c r="V660" s="615"/>
      <c r="W660" s="615"/>
      <c r="X660" s="615"/>
      <c r="Y660" s="615"/>
      <c r="Z660" s="615"/>
      <c r="AA660" s="615"/>
      <c r="AB660" s="615"/>
      <c r="AC660" s="615"/>
      <c r="AD660" s="615"/>
      <c r="AE660" s="615"/>
      <c r="AF660" s="615"/>
      <c r="AG660" s="615"/>
      <c r="AH660" s="615"/>
      <c r="AI660" s="615"/>
      <c r="AJ660" s="477"/>
      <c r="AK660" s="478"/>
      <c r="AL660" s="279"/>
      <c r="AM660" s="279"/>
      <c r="AN660" s="279"/>
      <c r="AO660" s="279"/>
      <c r="AP660" s="480"/>
    </row>
    <row r="661" spans="1:42" hidden="1" x14ac:dyDescent="0.25">
      <c r="A661" s="614"/>
      <c r="B661" s="615"/>
      <c r="C661" s="615"/>
      <c r="D661" s="615"/>
      <c r="E661" s="615"/>
      <c r="F661" s="615"/>
      <c r="G661" s="615"/>
      <c r="H661" s="615"/>
      <c r="I661" s="615"/>
      <c r="J661" s="615"/>
      <c r="K661" s="615"/>
      <c r="L661" s="615"/>
      <c r="M661" s="615"/>
      <c r="N661" s="615"/>
      <c r="O661" s="615"/>
      <c r="P661" s="615"/>
      <c r="Q661" s="615"/>
      <c r="R661" s="615"/>
      <c r="S661" s="615"/>
      <c r="T661" s="615"/>
      <c r="U661" s="615"/>
      <c r="V661" s="615"/>
      <c r="W661" s="615"/>
      <c r="X661" s="615"/>
      <c r="Y661" s="615"/>
      <c r="Z661" s="615"/>
      <c r="AA661" s="615"/>
      <c r="AB661" s="615"/>
      <c r="AC661" s="615"/>
      <c r="AD661" s="615"/>
      <c r="AE661" s="615"/>
      <c r="AF661" s="615"/>
      <c r="AG661" s="615"/>
      <c r="AH661" s="615"/>
      <c r="AI661" s="615"/>
      <c r="AJ661" s="477"/>
      <c r="AK661" s="478"/>
      <c r="AL661" s="279"/>
      <c r="AM661" s="279"/>
      <c r="AN661" s="279"/>
      <c r="AO661" s="279"/>
      <c r="AP661" s="480"/>
    </row>
    <row r="662" spans="1:42" hidden="1" x14ac:dyDescent="0.25">
      <c r="A662" s="614"/>
      <c r="B662" s="615"/>
      <c r="C662" s="615"/>
      <c r="D662" s="615"/>
      <c r="E662" s="615"/>
      <c r="F662" s="615"/>
      <c r="G662" s="615"/>
      <c r="H662" s="615"/>
      <c r="I662" s="615"/>
      <c r="J662" s="615"/>
      <c r="K662" s="615"/>
      <c r="L662" s="615"/>
      <c r="M662" s="615"/>
      <c r="N662" s="615"/>
      <c r="O662" s="615"/>
      <c r="P662" s="615"/>
      <c r="Q662" s="615"/>
      <c r="R662" s="615"/>
      <c r="S662" s="615"/>
      <c r="T662" s="615"/>
      <c r="U662" s="615"/>
      <c r="V662" s="615"/>
      <c r="W662" s="615"/>
      <c r="X662" s="615"/>
      <c r="Y662" s="615"/>
      <c r="Z662" s="615"/>
      <c r="AA662" s="615"/>
      <c r="AB662" s="615"/>
      <c r="AC662" s="615"/>
      <c r="AD662" s="615"/>
      <c r="AE662" s="615"/>
      <c r="AF662" s="615"/>
      <c r="AG662" s="615"/>
      <c r="AH662" s="615"/>
      <c r="AI662" s="615"/>
      <c r="AJ662" s="477"/>
      <c r="AK662" s="478"/>
      <c r="AL662" s="279"/>
      <c r="AM662" s="279"/>
      <c r="AN662" s="279"/>
      <c r="AO662" s="279"/>
      <c r="AP662" s="480"/>
    </row>
    <row r="663" spans="1:42" hidden="1" x14ac:dyDescent="0.25">
      <c r="A663" s="614"/>
      <c r="B663" s="615"/>
      <c r="C663" s="615"/>
      <c r="D663" s="615"/>
      <c r="E663" s="615"/>
      <c r="F663" s="615"/>
      <c r="G663" s="615"/>
      <c r="H663" s="615"/>
      <c r="I663" s="615"/>
      <c r="J663" s="615"/>
      <c r="K663" s="615"/>
      <c r="L663" s="615"/>
      <c r="M663" s="615"/>
      <c r="N663" s="615"/>
      <c r="O663" s="615"/>
      <c r="P663" s="615"/>
      <c r="Q663" s="615"/>
      <c r="R663" s="615"/>
      <c r="S663" s="615"/>
      <c r="T663" s="615"/>
      <c r="U663" s="615"/>
      <c r="V663" s="615"/>
      <c r="W663" s="615"/>
      <c r="X663" s="615"/>
      <c r="Y663" s="615"/>
      <c r="Z663" s="615"/>
      <c r="AA663" s="615"/>
      <c r="AB663" s="615"/>
      <c r="AC663" s="615"/>
      <c r="AD663" s="615"/>
      <c r="AE663" s="615"/>
      <c r="AF663" s="615"/>
      <c r="AG663" s="615"/>
      <c r="AH663" s="615"/>
      <c r="AI663" s="615"/>
      <c r="AJ663" s="281"/>
      <c r="AK663" s="281"/>
      <c r="AL663" s="279"/>
      <c r="AM663" s="279"/>
      <c r="AN663" s="279"/>
      <c r="AO663" s="279"/>
      <c r="AP663" s="480"/>
    </row>
    <row r="664" spans="1:42" hidden="1" x14ac:dyDescent="0.25">
      <c r="A664" s="614"/>
      <c r="B664" s="615"/>
      <c r="C664" s="615"/>
      <c r="D664" s="615"/>
      <c r="E664" s="615"/>
      <c r="F664" s="615"/>
      <c r="G664" s="615"/>
      <c r="H664" s="615"/>
      <c r="I664" s="615"/>
      <c r="J664" s="615"/>
      <c r="K664" s="615"/>
      <c r="L664" s="615"/>
      <c r="M664" s="615"/>
      <c r="N664" s="615"/>
      <c r="O664" s="615"/>
      <c r="P664" s="615"/>
      <c r="Q664" s="615"/>
      <c r="R664" s="615"/>
      <c r="S664" s="615"/>
      <c r="T664" s="615"/>
      <c r="U664" s="615"/>
      <c r="V664" s="615"/>
      <c r="W664" s="615"/>
      <c r="X664" s="615"/>
      <c r="Y664" s="615"/>
      <c r="Z664" s="615"/>
      <c r="AA664" s="615"/>
      <c r="AB664" s="615"/>
      <c r="AC664" s="615"/>
      <c r="AD664" s="615"/>
      <c r="AE664" s="615"/>
      <c r="AF664" s="615"/>
      <c r="AG664" s="615"/>
      <c r="AH664" s="615"/>
      <c r="AI664" s="615"/>
      <c r="AJ664" s="281"/>
      <c r="AK664" s="281"/>
      <c r="AL664" s="279"/>
      <c r="AM664" s="279"/>
      <c r="AN664" s="279"/>
      <c r="AO664" s="279"/>
      <c r="AP664" s="480"/>
    </row>
    <row r="665" spans="1:42" hidden="1" x14ac:dyDescent="0.25">
      <c r="A665" s="614"/>
      <c r="B665" s="615"/>
      <c r="C665" s="615"/>
      <c r="D665" s="615"/>
      <c r="E665" s="615"/>
      <c r="F665" s="615"/>
      <c r="G665" s="615"/>
      <c r="H665" s="615"/>
      <c r="I665" s="615"/>
      <c r="J665" s="615"/>
      <c r="K665" s="615"/>
      <c r="L665" s="615"/>
      <c r="M665" s="615"/>
      <c r="N665" s="615"/>
      <c r="O665" s="615"/>
      <c r="P665" s="615"/>
      <c r="Q665" s="615"/>
      <c r="R665" s="615"/>
      <c r="S665" s="615"/>
      <c r="T665" s="615"/>
      <c r="U665" s="615"/>
      <c r="V665" s="615"/>
      <c r="W665" s="615"/>
      <c r="X665" s="615"/>
      <c r="Y665" s="615"/>
      <c r="Z665" s="615"/>
      <c r="AA665" s="615"/>
      <c r="AB665" s="615"/>
      <c r="AC665" s="615"/>
      <c r="AD665" s="615"/>
      <c r="AE665" s="615"/>
      <c r="AF665" s="615"/>
      <c r="AG665" s="615"/>
      <c r="AH665" s="615"/>
      <c r="AI665" s="615"/>
      <c r="AJ665" s="281"/>
      <c r="AK665" s="281"/>
      <c r="AL665" s="279"/>
      <c r="AM665" s="279"/>
      <c r="AN665" s="279"/>
      <c r="AO665" s="279"/>
      <c r="AP665" s="480"/>
    </row>
    <row r="666" spans="1:42" hidden="1" x14ac:dyDescent="0.25">
      <c r="A666" s="614"/>
      <c r="B666" s="615"/>
      <c r="C666" s="615"/>
      <c r="D666" s="615"/>
      <c r="E666" s="615"/>
      <c r="F666" s="615"/>
      <c r="G666" s="615"/>
      <c r="H666" s="615"/>
      <c r="I666" s="615"/>
      <c r="J666" s="615"/>
      <c r="K666" s="615"/>
      <c r="L666" s="615"/>
      <c r="M666" s="615"/>
      <c r="N666" s="615"/>
      <c r="O666" s="615"/>
      <c r="P666" s="615"/>
      <c r="Q666" s="615"/>
      <c r="R666" s="615"/>
      <c r="S666" s="615"/>
      <c r="T666" s="615"/>
      <c r="U666" s="615"/>
      <c r="V666" s="615"/>
      <c r="W666" s="615"/>
      <c r="X666" s="615"/>
      <c r="Y666" s="615"/>
      <c r="Z666" s="615"/>
      <c r="AA666" s="615"/>
      <c r="AB666" s="615"/>
      <c r="AC666" s="615"/>
      <c r="AD666" s="615"/>
      <c r="AE666" s="615"/>
      <c r="AF666" s="615"/>
      <c r="AG666" s="615"/>
      <c r="AH666" s="615"/>
      <c r="AI666" s="615"/>
      <c r="AJ666" s="281"/>
      <c r="AK666" s="281"/>
      <c r="AL666" s="279"/>
      <c r="AM666" s="279"/>
      <c r="AN666" s="279"/>
      <c r="AO666" s="279"/>
      <c r="AP666" s="480"/>
    </row>
    <row r="667" spans="1:42" hidden="1" x14ac:dyDescent="0.25">
      <c r="A667" s="614"/>
      <c r="B667" s="615"/>
      <c r="C667" s="615"/>
      <c r="D667" s="615"/>
      <c r="E667" s="615"/>
      <c r="F667" s="615"/>
      <c r="G667" s="615"/>
      <c r="H667" s="615"/>
      <c r="I667" s="615"/>
      <c r="J667" s="615"/>
      <c r="K667" s="615"/>
      <c r="L667" s="615"/>
      <c r="M667" s="615"/>
      <c r="N667" s="615"/>
      <c r="O667" s="615"/>
      <c r="P667" s="615"/>
      <c r="Q667" s="615"/>
      <c r="R667" s="615"/>
      <c r="S667" s="615"/>
      <c r="T667" s="615"/>
      <c r="U667" s="615"/>
      <c r="V667" s="615"/>
      <c r="W667" s="615"/>
      <c r="X667" s="615"/>
      <c r="Y667" s="615"/>
      <c r="Z667" s="615"/>
      <c r="AA667" s="615"/>
      <c r="AB667" s="615"/>
      <c r="AC667" s="615"/>
      <c r="AD667" s="615"/>
      <c r="AE667" s="615"/>
      <c r="AF667" s="615"/>
      <c r="AG667" s="615"/>
      <c r="AH667" s="615"/>
      <c r="AI667" s="615"/>
      <c r="AJ667" s="281"/>
      <c r="AK667" s="281"/>
      <c r="AL667" s="279"/>
      <c r="AM667" s="279"/>
      <c r="AN667" s="279"/>
      <c r="AO667" s="279"/>
      <c r="AP667" s="480"/>
    </row>
    <row r="668" spans="1:42" hidden="1" x14ac:dyDescent="0.25">
      <c r="A668" s="614"/>
      <c r="B668" s="615"/>
      <c r="C668" s="615"/>
      <c r="D668" s="615"/>
      <c r="E668" s="615"/>
      <c r="F668" s="615"/>
      <c r="G668" s="615"/>
      <c r="H668" s="615"/>
      <c r="I668" s="615"/>
      <c r="J668" s="615"/>
      <c r="K668" s="615"/>
      <c r="L668" s="615"/>
      <c r="M668" s="615"/>
      <c r="N668" s="615"/>
      <c r="O668" s="615"/>
      <c r="P668" s="615"/>
      <c r="Q668" s="615"/>
      <c r="R668" s="615"/>
      <c r="S668" s="615"/>
      <c r="T668" s="615"/>
      <c r="U668" s="615"/>
      <c r="V668" s="615"/>
      <c r="W668" s="615"/>
      <c r="X668" s="615"/>
      <c r="Y668" s="615"/>
      <c r="Z668" s="615"/>
      <c r="AA668" s="615"/>
      <c r="AB668" s="615"/>
      <c r="AC668" s="615"/>
      <c r="AD668" s="615"/>
      <c r="AE668" s="615"/>
      <c r="AF668" s="615"/>
      <c r="AG668" s="615"/>
      <c r="AH668" s="615"/>
      <c r="AI668" s="615"/>
      <c r="AJ668" s="281"/>
      <c r="AK668" s="281"/>
      <c r="AL668" s="279"/>
      <c r="AM668" s="279"/>
      <c r="AN668" s="279"/>
      <c r="AO668" s="279"/>
      <c r="AP668" s="480"/>
    </row>
    <row r="669" spans="1:42" hidden="1" x14ac:dyDescent="0.25">
      <c r="A669" s="614"/>
      <c r="B669" s="615"/>
      <c r="C669" s="615"/>
      <c r="D669" s="615"/>
      <c r="E669" s="615"/>
      <c r="F669" s="615"/>
      <c r="G669" s="615"/>
      <c r="H669" s="615"/>
      <c r="I669" s="615"/>
      <c r="J669" s="615"/>
      <c r="K669" s="615"/>
      <c r="L669" s="615"/>
      <c r="M669" s="615"/>
      <c r="N669" s="615"/>
      <c r="O669" s="615"/>
      <c r="P669" s="615"/>
      <c r="Q669" s="615"/>
      <c r="R669" s="615"/>
      <c r="S669" s="615"/>
      <c r="T669" s="615"/>
      <c r="U669" s="615"/>
      <c r="V669" s="615"/>
      <c r="W669" s="615"/>
      <c r="X669" s="615"/>
      <c r="Y669" s="615"/>
      <c r="Z669" s="615"/>
      <c r="AA669" s="615"/>
      <c r="AB669" s="615"/>
      <c r="AC669" s="615"/>
      <c r="AD669" s="615"/>
      <c r="AE669" s="615"/>
      <c r="AF669" s="615"/>
      <c r="AG669" s="615"/>
      <c r="AH669" s="615"/>
      <c r="AI669" s="615"/>
      <c r="AJ669" s="281"/>
      <c r="AK669" s="281"/>
      <c r="AL669" s="279"/>
      <c r="AM669" s="279"/>
      <c r="AN669" s="279"/>
      <c r="AO669" s="279"/>
      <c r="AP669" s="480"/>
    </row>
    <row r="670" spans="1:42" hidden="1" x14ac:dyDescent="0.25">
      <c r="A670" s="614"/>
      <c r="B670" s="615"/>
      <c r="C670" s="615"/>
      <c r="D670" s="615"/>
      <c r="E670" s="615"/>
      <c r="F670" s="615"/>
      <c r="G670" s="615"/>
      <c r="H670" s="615"/>
      <c r="I670" s="615"/>
      <c r="J670" s="615"/>
      <c r="K670" s="615"/>
      <c r="L670" s="615"/>
      <c r="M670" s="615"/>
      <c r="N670" s="615"/>
      <c r="O670" s="615"/>
      <c r="P670" s="615"/>
      <c r="Q670" s="615"/>
      <c r="R670" s="615"/>
      <c r="S670" s="615"/>
      <c r="T670" s="615"/>
      <c r="U670" s="615"/>
      <c r="V670" s="615"/>
      <c r="W670" s="615"/>
      <c r="X670" s="615"/>
      <c r="Y670" s="615"/>
      <c r="Z670" s="615"/>
      <c r="AA670" s="615"/>
      <c r="AB670" s="615"/>
      <c r="AC670" s="615"/>
      <c r="AD670" s="615"/>
      <c r="AE670" s="615"/>
      <c r="AF670" s="615"/>
      <c r="AG670" s="615"/>
      <c r="AH670" s="615"/>
      <c r="AI670" s="615"/>
      <c r="AJ670" s="281"/>
      <c r="AK670" s="281"/>
      <c r="AL670" s="279"/>
      <c r="AM670" s="279"/>
      <c r="AN670" s="279"/>
      <c r="AO670" s="279"/>
      <c r="AP670" s="480"/>
    </row>
    <row r="671" spans="1:42" hidden="1" x14ac:dyDescent="0.25">
      <c r="A671" s="614"/>
      <c r="B671" s="615"/>
      <c r="C671" s="615"/>
      <c r="D671" s="615"/>
      <c r="E671" s="615"/>
      <c r="F671" s="615"/>
      <c r="G671" s="615"/>
      <c r="H671" s="615"/>
      <c r="I671" s="615"/>
      <c r="J671" s="615"/>
      <c r="K671" s="615"/>
      <c r="L671" s="615"/>
      <c r="M671" s="615"/>
      <c r="N671" s="615"/>
      <c r="O671" s="615"/>
      <c r="P671" s="615"/>
      <c r="Q671" s="615"/>
      <c r="R671" s="615"/>
      <c r="S671" s="615"/>
      <c r="T671" s="615"/>
      <c r="U671" s="615"/>
      <c r="V671" s="615"/>
      <c r="W671" s="615"/>
      <c r="X671" s="615"/>
      <c r="Y671" s="615"/>
      <c r="Z671" s="615"/>
      <c r="AA671" s="615"/>
      <c r="AB671" s="615"/>
      <c r="AC671" s="615"/>
      <c r="AD671" s="615"/>
      <c r="AE671" s="615"/>
      <c r="AF671" s="615"/>
      <c r="AG671" s="615"/>
      <c r="AH671" s="615"/>
      <c r="AI671" s="615"/>
      <c r="AJ671" s="281"/>
      <c r="AK671" s="281"/>
      <c r="AL671" s="279"/>
      <c r="AM671" s="279"/>
      <c r="AN671" s="279"/>
      <c r="AO671" s="279"/>
      <c r="AP671" s="480"/>
    </row>
    <row r="672" spans="1:42" hidden="1" x14ac:dyDescent="0.25">
      <c r="A672" s="614"/>
      <c r="B672" s="615"/>
      <c r="C672" s="615"/>
      <c r="D672" s="615"/>
      <c r="E672" s="615"/>
      <c r="F672" s="615"/>
      <c r="G672" s="615"/>
      <c r="H672" s="615"/>
      <c r="I672" s="615"/>
      <c r="J672" s="615"/>
      <c r="K672" s="615"/>
      <c r="L672" s="615"/>
      <c r="M672" s="615"/>
      <c r="N672" s="615"/>
      <c r="O672" s="615"/>
      <c r="P672" s="615"/>
      <c r="Q672" s="615"/>
      <c r="R672" s="615"/>
      <c r="S672" s="615"/>
      <c r="T672" s="615"/>
      <c r="U672" s="615"/>
      <c r="V672" s="615"/>
      <c r="W672" s="615"/>
      <c r="X672" s="615"/>
      <c r="Y672" s="615"/>
      <c r="Z672" s="615"/>
      <c r="AA672" s="615"/>
      <c r="AB672" s="615"/>
      <c r="AC672" s="615"/>
      <c r="AD672" s="615"/>
      <c r="AE672" s="615"/>
      <c r="AF672" s="615"/>
      <c r="AG672" s="615"/>
      <c r="AH672" s="615"/>
      <c r="AI672" s="615"/>
      <c r="AJ672" s="281"/>
      <c r="AK672" s="281"/>
      <c r="AL672" s="279"/>
      <c r="AM672" s="279"/>
      <c r="AN672" s="279"/>
      <c r="AO672" s="279"/>
      <c r="AP672" s="483"/>
    </row>
    <row r="673" spans="1:42" hidden="1" x14ac:dyDescent="0.25">
      <c r="A673" s="614"/>
      <c r="B673" s="615"/>
      <c r="C673" s="615"/>
      <c r="D673" s="615"/>
      <c r="E673" s="615"/>
      <c r="F673" s="615"/>
      <c r="G673" s="615"/>
      <c r="H673" s="615"/>
      <c r="I673" s="615"/>
      <c r="J673" s="615"/>
      <c r="K673" s="615"/>
      <c r="L673" s="615"/>
      <c r="M673" s="615"/>
      <c r="N673" s="615"/>
      <c r="O673" s="615"/>
      <c r="P673" s="615"/>
      <c r="Q673" s="615"/>
      <c r="R673" s="615"/>
      <c r="S673" s="615"/>
      <c r="T673" s="615"/>
      <c r="U673" s="615"/>
      <c r="V673" s="615"/>
      <c r="W673" s="615"/>
      <c r="X673" s="615"/>
      <c r="Y673" s="615"/>
      <c r="Z673" s="615"/>
      <c r="AA673" s="615"/>
      <c r="AB673" s="615"/>
      <c r="AC673" s="615"/>
      <c r="AD673" s="615"/>
      <c r="AE673" s="615"/>
      <c r="AF673" s="615"/>
      <c r="AG673" s="615"/>
      <c r="AH673" s="615"/>
      <c r="AI673" s="615"/>
      <c r="AJ673" s="484"/>
      <c r="AK673" s="484"/>
      <c r="AL673" s="484"/>
      <c r="AM673" s="484"/>
      <c r="AN673" s="484"/>
      <c r="AO673" s="484"/>
      <c r="AP673" s="483"/>
    </row>
    <row r="674" spans="1:42" hidden="1" x14ac:dyDescent="0.25">
      <c r="A674" s="608" t="s">
        <v>717</v>
      </c>
      <c r="B674" s="609"/>
      <c r="C674" s="609"/>
      <c r="D674" s="609"/>
      <c r="E674" s="609"/>
      <c r="F674" s="609"/>
      <c r="G674" s="609"/>
      <c r="H674" s="609"/>
      <c r="I674" s="609"/>
      <c r="J674" s="609"/>
      <c r="K674" s="609"/>
      <c r="L674" s="609"/>
      <c r="M674" s="609"/>
      <c r="N674" s="609"/>
      <c r="O674" s="609"/>
      <c r="P674" s="609"/>
      <c r="Q674" s="609"/>
      <c r="R674" s="609"/>
      <c r="S674" s="609"/>
      <c r="T674" s="609"/>
      <c r="U674" s="609"/>
      <c r="V674" s="609"/>
      <c r="W674" s="609"/>
      <c r="X674" s="609"/>
      <c r="Y674" s="609"/>
      <c r="Z674" s="609"/>
      <c r="AA674" s="609"/>
      <c r="AB674" s="609"/>
      <c r="AC674" s="609"/>
      <c r="AD674" s="609"/>
      <c r="AE674" s="609"/>
      <c r="AF674" s="609"/>
      <c r="AG674" s="609"/>
      <c r="AH674" s="609"/>
      <c r="AI674" s="609"/>
      <c r="AJ674" s="610" t="s">
        <v>13</v>
      </c>
      <c r="AK674" s="610"/>
      <c r="AL674" s="610"/>
      <c r="AM674" s="610"/>
      <c r="AN674" s="610"/>
      <c r="AO674" s="610"/>
      <c r="AP674" s="480">
        <f>ROUND(SUM(AP642:AP672),2)</f>
        <v>15</v>
      </c>
    </row>
    <row r="675" spans="1:42" ht="15" hidden="1" x14ac:dyDescent="0.25">
      <c r="A675" s="608"/>
      <c r="B675" s="609"/>
      <c r="C675" s="609"/>
      <c r="D675" s="609"/>
      <c r="E675" s="609"/>
      <c r="F675" s="609"/>
      <c r="G675" s="609"/>
      <c r="H675" s="609"/>
      <c r="I675" s="609"/>
      <c r="J675" s="609"/>
      <c r="K675" s="609"/>
      <c r="L675" s="609"/>
      <c r="M675" s="609"/>
      <c r="N675" s="609"/>
      <c r="O675" s="609"/>
      <c r="P675" s="609"/>
      <c r="Q675" s="609"/>
      <c r="R675" s="609"/>
      <c r="S675" s="609"/>
      <c r="T675" s="609"/>
      <c r="U675" s="609"/>
      <c r="V675" s="609"/>
      <c r="W675" s="609"/>
      <c r="X675" s="609"/>
      <c r="Y675" s="609"/>
      <c r="Z675" s="609"/>
      <c r="AA675" s="609"/>
      <c r="AB675" s="609"/>
      <c r="AC675" s="609"/>
      <c r="AD675" s="609"/>
      <c r="AE675" s="609"/>
      <c r="AF675" s="609"/>
      <c r="AG675" s="609"/>
      <c r="AH675" s="609"/>
      <c r="AI675" s="609"/>
      <c r="AJ675" s="611" t="s">
        <v>14</v>
      </c>
      <c r="AK675" s="611"/>
      <c r="AL675" s="611"/>
      <c r="AM675" s="611"/>
      <c r="AN675" s="611"/>
      <c r="AO675" s="611"/>
      <c r="AP675" s="482">
        <f>+AP674</f>
        <v>15</v>
      </c>
    </row>
    <row r="676" spans="1:42" ht="15" hidden="1" x14ac:dyDescent="0.25">
      <c r="A676" s="605"/>
      <c r="B676" s="606"/>
      <c r="C676" s="606"/>
      <c r="D676" s="606"/>
      <c r="E676" s="606"/>
      <c r="F676" s="606"/>
      <c r="G676" s="606"/>
      <c r="H676" s="606"/>
      <c r="I676" s="606"/>
      <c r="J676" s="606"/>
      <c r="K676" s="606"/>
      <c r="L676" s="606"/>
      <c r="M676" s="606"/>
      <c r="N676" s="606"/>
      <c r="O676" s="606"/>
      <c r="P676" s="606"/>
      <c r="Q676" s="606"/>
      <c r="R676" s="606"/>
      <c r="S676" s="606"/>
      <c r="T676" s="606"/>
      <c r="U676" s="606"/>
      <c r="V676" s="606"/>
      <c r="W676" s="606"/>
      <c r="X676" s="606"/>
      <c r="Y676" s="606"/>
      <c r="Z676" s="606" t="s">
        <v>15</v>
      </c>
      <c r="AA676" s="606"/>
      <c r="AB676" s="606"/>
      <c r="AC676" s="606"/>
      <c r="AD676" s="606"/>
      <c r="AE676" s="606"/>
      <c r="AF676" s="606"/>
      <c r="AG676" s="606"/>
      <c r="AH676" s="606"/>
      <c r="AI676" s="606"/>
      <c r="AJ676" s="686"/>
      <c r="AK676" s="606"/>
      <c r="AL676" s="606"/>
      <c r="AM676" s="606"/>
      <c r="AN676" s="606"/>
      <c r="AO676" s="606"/>
      <c r="AP676" s="607"/>
    </row>
    <row r="677" spans="1:42" hidden="1" x14ac:dyDescent="0.25">
      <c r="A677" s="605"/>
      <c r="B677" s="606"/>
      <c r="C677" s="606"/>
      <c r="D677" s="606"/>
      <c r="E677" s="606"/>
      <c r="F677" s="606"/>
      <c r="G677" s="606"/>
      <c r="H677" s="606"/>
      <c r="I677" s="606"/>
      <c r="J677" s="606"/>
      <c r="K677" s="606"/>
      <c r="L677" s="606"/>
      <c r="M677" s="606"/>
      <c r="N677" s="606"/>
      <c r="O677" s="606"/>
      <c r="P677" s="606"/>
      <c r="Q677" s="606"/>
      <c r="R677" s="606"/>
      <c r="S677" s="606"/>
      <c r="T677" s="606"/>
      <c r="U677" s="606"/>
      <c r="V677" s="606"/>
      <c r="W677" s="606"/>
      <c r="X677" s="606"/>
      <c r="Y677" s="606"/>
      <c r="Z677" s="606"/>
      <c r="AA677" s="606"/>
      <c r="AB677" s="606"/>
      <c r="AC677" s="606"/>
      <c r="AD677" s="606"/>
      <c r="AE677" s="606"/>
      <c r="AF677" s="606"/>
      <c r="AG677" s="606"/>
      <c r="AH677" s="606"/>
      <c r="AI677" s="606"/>
      <c r="AJ677" s="686"/>
      <c r="AK677" s="606"/>
      <c r="AL677" s="606"/>
      <c r="AM677" s="606"/>
      <c r="AN677" s="606"/>
      <c r="AO677" s="606"/>
      <c r="AP677" s="607"/>
    </row>
    <row r="678" spans="1:42" hidden="1" x14ac:dyDescent="0.25">
      <c r="A678" s="605"/>
      <c r="B678" s="606"/>
      <c r="C678" s="606"/>
      <c r="D678" s="606"/>
      <c r="E678" s="606"/>
      <c r="F678" s="606"/>
      <c r="G678" s="606"/>
      <c r="H678" s="606"/>
      <c r="I678" s="606"/>
      <c r="J678" s="606"/>
      <c r="K678" s="606"/>
      <c r="L678" s="606"/>
      <c r="M678" s="606"/>
      <c r="N678" s="606"/>
      <c r="O678" s="606"/>
      <c r="P678" s="606"/>
      <c r="Q678" s="606"/>
      <c r="R678" s="606"/>
      <c r="S678" s="606"/>
      <c r="T678" s="606"/>
      <c r="U678" s="606"/>
      <c r="V678" s="606"/>
      <c r="W678" s="606"/>
      <c r="X678" s="606"/>
      <c r="Y678" s="606"/>
      <c r="Z678" s="606"/>
      <c r="AA678" s="606"/>
      <c r="AB678" s="606"/>
      <c r="AC678" s="606"/>
      <c r="AD678" s="606"/>
      <c r="AE678" s="606"/>
      <c r="AF678" s="606"/>
      <c r="AG678" s="606"/>
      <c r="AH678" s="606"/>
      <c r="AI678" s="606"/>
      <c r="AJ678" s="686"/>
      <c r="AK678" s="606"/>
      <c r="AL678" s="606"/>
      <c r="AM678" s="606"/>
      <c r="AN678" s="606"/>
      <c r="AO678" s="606"/>
      <c r="AP678" s="607"/>
    </row>
    <row r="679" spans="1:42" hidden="1" x14ac:dyDescent="0.25">
      <c r="A679" s="605"/>
      <c r="B679" s="606"/>
      <c r="C679" s="606"/>
      <c r="D679" s="606"/>
      <c r="E679" s="606"/>
      <c r="F679" s="606"/>
      <c r="G679" s="606"/>
      <c r="H679" s="606"/>
      <c r="I679" s="606"/>
      <c r="J679" s="606"/>
      <c r="K679" s="606"/>
      <c r="L679" s="606"/>
      <c r="M679" s="606"/>
      <c r="N679" s="606"/>
      <c r="O679" s="606"/>
      <c r="P679" s="606"/>
      <c r="Q679" s="606"/>
      <c r="R679" s="606"/>
      <c r="S679" s="606"/>
      <c r="T679" s="606"/>
      <c r="U679" s="606"/>
      <c r="V679" s="606"/>
      <c r="W679" s="606"/>
      <c r="X679" s="606"/>
      <c r="Y679" s="606"/>
      <c r="Z679" s="606"/>
      <c r="AA679" s="606"/>
      <c r="AB679" s="606"/>
      <c r="AC679" s="606"/>
      <c r="AD679" s="606"/>
      <c r="AE679" s="606"/>
      <c r="AF679" s="606"/>
      <c r="AG679" s="606"/>
      <c r="AH679" s="606"/>
      <c r="AI679" s="606"/>
      <c r="AJ679" s="686"/>
      <c r="AK679" s="606"/>
      <c r="AL679" s="606"/>
      <c r="AM679" s="606"/>
      <c r="AN679" s="606"/>
      <c r="AO679" s="606"/>
      <c r="AP679" s="607"/>
    </row>
    <row r="680" spans="1:42" ht="15" hidden="1" x14ac:dyDescent="0.25">
      <c r="A680" s="599"/>
      <c r="B680" s="600"/>
      <c r="C680" s="600"/>
      <c r="D680" s="600"/>
      <c r="E680" s="600"/>
      <c r="F680" s="600"/>
      <c r="G680" s="600"/>
      <c r="H680" s="600"/>
      <c r="I680" s="600"/>
      <c r="J680" s="600"/>
      <c r="K680" s="600"/>
      <c r="L680" s="600"/>
      <c r="M680" s="600"/>
      <c r="N680" s="600"/>
      <c r="O680" s="600"/>
      <c r="P680" s="600"/>
      <c r="Q680" s="600"/>
      <c r="R680" s="600"/>
      <c r="S680" s="600"/>
      <c r="T680" s="600"/>
      <c r="U680" s="600"/>
      <c r="V680" s="600"/>
      <c r="W680" s="600"/>
      <c r="X680" s="600"/>
      <c r="Y680" s="600"/>
      <c r="Z680" s="600"/>
      <c r="AA680" s="600"/>
      <c r="AB680" s="600"/>
      <c r="AC680" s="600"/>
      <c r="AD680" s="600"/>
      <c r="AE680" s="600"/>
      <c r="AF680" s="600"/>
      <c r="AG680" s="600"/>
      <c r="AH680" s="600"/>
      <c r="AI680" s="600"/>
      <c r="AJ680" s="685"/>
      <c r="AK680" s="600"/>
      <c r="AL680" s="600"/>
      <c r="AM680" s="600"/>
      <c r="AN680" s="600"/>
      <c r="AO680" s="600"/>
      <c r="AP680" s="601"/>
    </row>
    <row r="681" spans="1:42" ht="15" hidden="1" x14ac:dyDescent="0.25">
      <c r="A681" s="599"/>
      <c r="B681" s="600"/>
      <c r="C681" s="600"/>
      <c r="D681" s="600"/>
      <c r="E681" s="600"/>
      <c r="F681" s="600"/>
      <c r="G681" s="600"/>
      <c r="H681" s="600"/>
      <c r="I681" s="600"/>
      <c r="J681" s="600"/>
      <c r="K681" s="600"/>
      <c r="L681" s="600"/>
      <c r="M681" s="600"/>
      <c r="N681" s="600"/>
      <c r="O681" s="600"/>
      <c r="P681" s="600"/>
      <c r="Q681" s="600"/>
      <c r="R681" s="600"/>
      <c r="S681" s="600"/>
      <c r="T681" s="600"/>
      <c r="U681" s="600"/>
      <c r="V681" s="600"/>
      <c r="W681" s="600"/>
      <c r="X681" s="600"/>
      <c r="Y681" s="600"/>
      <c r="Z681" s="600"/>
      <c r="AA681" s="600"/>
      <c r="AB681" s="600"/>
      <c r="AC681" s="600"/>
      <c r="AD681" s="600"/>
      <c r="AE681" s="600"/>
      <c r="AF681" s="600"/>
      <c r="AG681" s="600"/>
      <c r="AH681" s="600"/>
      <c r="AI681" s="600"/>
      <c r="AJ681" s="685"/>
      <c r="AK681" s="600"/>
      <c r="AL681" s="600"/>
      <c r="AM681" s="600"/>
      <c r="AN681" s="600"/>
      <c r="AO681" s="600"/>
      <c r="AP681" s="601"/>
    </row>
    <row r="682" spans="1:42" ht="15.6" hidden="1" thickBot="1" x14ac:dyDescent="0.3">
      <c r="A682" s="602"/>
      <c r="B682" s="603"/>
      <c r="C682" s="603"/>
      <c r="D682" s="603"/>
      <c r="E682" s="603"/>
      <c r="F682" s="603"/>
      <c r="G682" s="603"/>
      <c r="H682" s="603"/>
      <c r="I682" s="603"/>
      <c r="J682" s="603"/>
      <c r="K682" s="603"/>
      <c r="L682" s="603"/>
      <c r="M682" s="603"/>
      <c r="N682" s="603"/>
      <c r="O682" s="603"/>
      <c r="P682" s="603"/>
      <c r="Q682" s="603"/>
      <c r="R682" s="603"/>
      <c r="S682" s="603"/>
      <c r="T682" s="603"/>
      <c r="U682" s="603"/>
      <c r="V682" s="603"/>
      <c r="W682" s="603"/>
      <c r="X682" s="603"/>
      <c r="Y682" s="603"/>
      <c r="Z682" s="603"/>
      <c r="AA682" s="603"/>
      <c r="AB682" s="603"/>
      <c r="AC682" s="603"/>
      <c r="AD682" s="603"/>
      <c r="AE682" s="603"/>
      <c r="AF682" s="603"/>
      <c r="AG682" s="603"/>
      <c r="AH682" s="603"/>
      <c r="AI682" s="603"/>
      <c r="AJ682" s="603"/>
      <c r="AK682" s="603"/>
      <c r="AL682" s="603"/>
      <c r="AM682" s="603"/>
      <c r="AN682" s="603"/>
      <c r="AO682" s="603"/>
      <c r="AP682" s="604"/>
    </row>
    <row r="683" spans="1:42" ht="13.95" hidden="1" customHeight="1" x14ac:dyDescent="0.25">
      <c r="A683" s="636" t="str">
        <f>+$A$1</f>
        <v>MEMORIA DE CÁLCULO CANAL PRADOS DEL ESTE</v>
      </c>
      <c r="B683" s="637"/>
      <c r="C683" s="637"/>
      <c r="D683" s="637"/>
      <c r="E683" s="637"/>
      <c r="F683" s="637"/>
      <c r="G683" s="637"/>
      <c r="H683" s="637"/>
      <c r="I683" s="637"/>
      <c r="J683" s="637"/>
      <c r="K683" s="637"/>
      <c r="L683" s="637"/>
      <c r="M683" s="637"/>
      <c r="N683" s="637"/>
      <c r="O683" s="637"/>
      <c r="P683" s="637"/>
      <c r="Q683" s="637"/>
      <c r="R683" s="637"/>
      <c r="S683" s="637"/>
      <c r="T683" s="637"/>
      <c r="U683" s="637"/>
      <c r="V683" s="637"/>
      <c r="W683" s="637"/>
      <c r="X683" s="637"/>
      <c r="Y683" s="637"/>
      <c r="Z683" s="637"/>
      <c r="AA683" s="637"/>
      <c r="AB683" s="637"/>
      <c r="AC683" s="637"/>
      <c r="AD683" s="637"/>
      <c r="AE683" s="637"/>
      <c r="AF683" s="637"/>
      <c r="AG683" s="637"/>
      <c r="AH683" s="637"/>
      <c r="AI683" s="637"/>
      <c r="AJ683" s="637"/>
      <c r="AK683" s="640" t="str">
        <f>+$AK$1</f>
        <v>FECHA DE EMISION:                                           JULIO 2023</v>
      </c>
      <c r="AL683" s="640"/>
      <c r="AM683" s="640"/>
      <c r="AN683" s="640"/>
      <c r="AO683" s="640"/>
      <c r="AP683" s="642"/>
    </row>
    <row r="684" spans="1:42" ht="13.95" hidden="1" customHeight="1" x14ac:dyDescent="0.25">
      <c r="A684" s="638"/>
      <c r="B684" s="639"/>
      <c r="C684" s="639"/>
      <c r="D684" s="639"/>
      <c r="E684" s="639"/>
      <c r="F684" s="639"/>
      <c r="G684" s="639"/>
      <c r="H684" s="639"/>
      <c r="I684" s="639"/>
      <c r="J684" s="639"/>
      <c r="K684" s="639"/>
      <c r="L684" s="639"/>
      <c r="M684" s="639"/>
      <c r="N684" s="639"/>
      <c r="O684" s="639"/>
      <c r="P684" s="639"/>
      <c r="Q684" s="639"/>
      <c r="R684" s="639"/>
      <c r="S684" s="639"/>
      <c r="T684" s="639"/>
      <c r="U684" s="639"/>
      <c r="V684" s="639"/>
      <c r="W684" s="639"/>
      <c r="X684" s="639"/>
      <c r="Y684" s="639"/>
      <c r="Z684" s="639"/>
      <c r="AA684" s="639"/>
      <c r="AB684" s="639"/>
      <c r="AC684" s="639"/>
      <c r="AD684" s="639"/>
      <c r="AE684" s="639"/>
      <c r="AF684" s="639"/>
      <c r="AG684" s="639"/>
      <c r="AH684" s="639"/>
      <c r="AI684" s="639"/>
      <c r="AJ684" s="639"/>
      <c r="AK684" s="641"/>
      <c r="AL684" s="641"/>
      <c r="AM684" s="641"/>
      <c r="AN684" s="641"/>
      <c r="AO684" s="641"/>
      <c r="AP684" s="643"/>
    </row>
    <row r="685" spans="1:42" ht="13.95" hidden="1" customHeight="1" x14ac:dyDescent="0.25">
      <c r="A685" s="638"/>
      <c r="B685" s="639"/>
      <c r="C685" s="639"/>
      <c r="D685" s="639"/>
      <c r="E685" s="639"/>
      <c r="F685" s="639"/>
      <c r="G685" s="639"/>
      <c r="H685" s="639"/>
      <c r="I685" s="639"/>
      <c r="J685" s="639"/>
      <c r="K685" s="639"/>
      <c r="L685" s="639"/>
      <c r="M685" s="639"/>
      <c r="N685" s="639"/>
      <c r="O685" s="639"/>
      <c r="P685" s="639"/>
      <c r="Q685" s="639"/>
      <c r="R685" s="639"/>
      <c r="S685" s="639"/>
      <c r="T685" s="639"/>
      <c r="U685" s="639"/>
      <c r="V685" s="639"/>
      <c r="W685" s="639"/>
      <c r="X685" s="639"/>
      <c r="Y685" s="639"/>
      <c r="Z685" s="639"/>
      <c r="AA685" s="639"/>
      <c r="AB685" s="639"/>
      <c r="AC685" s="639"/>
      <c r="AD685" s="639"/>
      <c r="AE685" s="639"/>
      <c r="AF685" s="639"/>
      <c r="AG685" s="639"/>
      <c r="AH685" s="639"/>
      <c r="AI685" s="639"/>
      <c r="AJ685" s="639"/>
      <c r="AK685" s="641"/>
      <c r="AL685" s="641"/>
      <c r="AM685" s="641"/>
      <c r="AN685" s="641"/>
      <c r="AO685" s="641"/>
      <c r="AP685" s="643"/>
    </row>
    <row r="686" spans="1:42" ht="13.95" hidden="1" customHeight="1" x14ac:dyDescent="0.25">
      <c r="A686" s="638"/>
      <c r="B686" s="639"/>
      <c r="C686" s="639"/>
      <c r="D686" s="639"/>
      <c r="E686" s="639"/>
      <c r="F686" s="639"/>
      <c r="G686" s="639"/>
      <c r="H686" s="639"/>
      <c r="I686" s="639"/>
      <c r="J686" s="639"/>
      <c r="K686" s="639"/>
      <c r="L686" s="639"/>
      <c r="M686" s="639"/>
      <c r="N686" s="639"/>
      <c r="O686" s="639"/>
      <c r="P686" s="639"/>
      <c r="Q686" s="639"/>
      <c r="R686" s="639"/>
      <c r="S686" s="639"/>
      <c r="T686" s="639"/>
      <c r="U686" s="639"/>
      <c r="V686" s="639"/>
      <c r="W686" s="639"/>
      <c r="X686" s="639"/>
      <c r="Y686" s="639"/>
      <c r="Z686" s="639"/>
      <c r="AA686" s="639"/>
      <c r="AB686" s="639"/>
      <c r="AC686" s="639"/>
      <c r="AD686" s="639"/>
      <c r="AE686" s="639"/>
      <c r="AF686" s="639"/>
      <c r="AG686" s="639"/>
      <c r="AH686" s="639"/>
      <c r="AI686" s="639"/>
      <c r="AJ686" s="639"/>
      <c r="AK686" s="641"/>
      <c r="AL686" s="641"/>
      <c r="AM686" s="641"/>
      <c r="AN686" s="641"/>
      <c r="AO686" s="641"/>
      <c r="AP686" s="643"/>
    </row>
    <row r="687" spans="1:42" ht="13.95" hidden="1" customHeight="1" x14ac:dyDescent="0.25">
      <c r="A687" s="638"/>
      <c r="B687" s="639"/>
      <c r="C687" s="639"/>
      <c r="D687" s="639"/>
      <c r="E687" s="639"/>
      <c r="F687" s="639"/>
      <c r="G687" s="639"/>
      <c r="H687" s="639"/>
      <c r="I687" s="639"/>
      <c r="J687" s="639"/>
      <c r="K687" s="639"/>
      <c r="L687" s="639"/>
      <c r="M687" s="639"/>
      <c r="N687" s="639"/>
      <c r="O687" s="639"/>
      <c r="P687" s="639"/>
      <c r="Q687" s="639"/>
      <c r="R687" s="639"/>
      <c r="S687" s="639"/>
      <c r="T687" s="639"/>
      <c r="U687" s="639"/>
      <c r="V687" s="639"/>
      <c r="W687" s="639"/>
      <c r="X687" s="639"/>
      <c r="Y687" s="639"/>
      <c r="Z687" s="639"/>
      <c r="AA687" s="639"/>
      <c r="AB687" s="639"/>
      <c r="AC687" s="639"/>
      <c r="AD687" s="639"/>
      <c r="AE687" s="639"/>
      <c r="AF687" s="639"/>
      <c r="AG687" s="639"/>
      <c r="AH687" s="639"/>
      <c r="AI687" s="639"/>
      <c r="AJ687" s="639"/>
      <c r="AK687" s="641"/>
      <c r="AL687" s="641"/>
      <c r="AM687" s="641"/>
      <c r="AN687" s="641"/>
      <c r="AO687" s="641"/>
      <c r="AP687" s="643"/>
    </row>
    <row r="688" spans="1:42" ht="13.95" hidden="1" customHeight="1" x14ac:dyDescent="0.25">
      <c r="A688" s="638"/>
      <c r="B688" s="639"/>
      <c r="C688" s="639"/>
      <c r="D688" s="639"/>
      <c r="E688" s="639"/>
      <c r="F688" s="639"/>
      <c r="G688" s="639"/>
      <c r="H688" s="639"/>
      <c r="I688" s="639"/>
      <c r="J688" s="639"/>
      <c r="K688" s="639"/>
      <c r="L688" s="639"/>
      <c r="M688" s="639"/>
      <c r="N688" s="639"/>
      <c r="O688" s="639"/>
      <c r="P688" s="639"/>
      <c r="Q688" s="639"/>
      <c r="R688" s="639"/>
      <c r="S688" s="639"/>
      <c r="T688" s="639"/>
      <c r="U688" s="639"/>
      <c r="V688" s="639"/>
      <c r="W688" s="639"/>
      <c r="X688" s="639"/>
      <c r="Y688" s="639"/>
      <c r="Z688" s="639"/>
      <c r="AA688" s="639"/>
      <c r="AB688" s="639"/>
      <c r="AC688" s="639"/>
      <c r="AD688" s="639"/>
      <c r="AE688" s="639"/>
      <c r="AF688" s="639"/>
      <c r="AG688" s="639"/>
      <c r="AH688" s="639"/>
      <c r="AI688" s="639"/>
      <c r="AJ688" s="639"/>
      <c r="AK688" s="641"/>
      <c r="AL688" s="641"/>
      <c r="AM688" s="641"/>
      <c r="AN688" s="641"/>
      <c r="AO688" s="641"/>
      <c r="AP688" s="643"/>
    </row>
    <row r="689" spans="1:42" ht="13.95" hidden="1" customHeight="1" x14ac:dyDescent="0.25">
      <c r="A689" s="638"/>
      <c r="B689" s="639"/>
      <c r="C689" s="639"/>
      <c r="D689" s="639"/>
      <c r="E689" s="639"/>
      <c r="F689" s="639"/>
      <c r="G689" s="639"/>
      <c r="H689" s="639"/>
      <c r="I689" s="639"/>
      <c r="J689" s="639"/>
      <c r="K689" s="639"/>
      <c r="L689" s="639"/>
      <c r="M689" s="639"/>
      <c r="N689" s="639"/>
      <c r="O689" s="639"/>
      <c r="P689" s="639"/>
      <c r="Q689" s="639"/>
      <c r="R689" s="639"/>
      <c r="S689" s="639"/>
      <c r="T689" s="639"/>
      <c r="U689" s="639"/>
      <c r="V689" s="639"/>
      <c r="W689" s="639"/>
      <c r="X689" s="639"/>
      <c r="Y689" s="639"/>
      <c r="Z689" s="639"/>
      <c r="AA689" s="639"/>
      <c r="AB689" s="639"/>
      <c r="AC689" s="639"/>
      <c r="AD689" s="639"/>
      <c r="AE689" s="639"/>
      <c r="AF689" s="639"/>
      <c r="AG689" s="639"/>
      <c r="AH689" s="639"/>
      <c r="AI689" s="639"/>
      <c r="AJ689" s="639"/>
      <c r="AK689" s="641" t="s">
        <v>19</v>
      </c>
      <c r="AL689" s="641"/>
      <c r="AM689" s="641"/>
      <c r="AN689" s="641">
        <v>1</v>
      </c>
      <c r="AO689" s="641"/>
      <c r="AP689" s="643"/>
    </row>
    <row r="690" spans="1:42" ht="13.95" hidden="1" customHeight="1" x14ac:dyDescent="0.25">
      <c r="A690" s="638"/>
      <c r="B690" s="639"/>
      <c r="C690" s="639"/>
      <c r="D690" s="639"/>
      <c r="E690" s="639"/>
      <c r="F690" s="639"/>
      <c r="G690" s="639"/>
      <c r="H690" s="639"/>
      <c r="I690" s="639"/>
      <c r="J690" s="639"/>
      <c r="K690" s="639"/>
      <c r="L690" s="639"/>
      <c r="M690" s="639"/>
      <c r="N690" s="639"/>
      <c r="O690" s="639"/>
      <c r="P690" s="639"/>
      <c r="Q690" s="639"/>
      <c r="R690" s="639"/>
      <c r="S690" s="639"/>
      <c r="T690" s="639"/>
      <c r="U690" s="639"/>
      <c r="V690" s="639"/>
      <c r="W690" s="639"/>
      <c r="X690" s="639"/>
      <c r="Y690" s="639"/>
      <c r="Z690" s="639"/>
      <c r="AA690" s="639"/>
      <c r="AB690" s="639"/>
      <c r="AC690" s="639"/>
      <c r="AD690" s="639"/>
      <c r="AE690" s="639"/>
      <c r="AF690" s="639"/>
      <c r="AG690" s="639"/>
      <c r="AH690" s="639"/>
      <c r="AI690" s="639"/>
      <c r="AJ690" s="639"/>
      <c r="AK690" s="641"/>
      <c r="AL690" s="641"/>
      <c r="AM690" s="641"/>
      <c r="AN690" s="641"/>
      <c r="AO690" s="641"/>
      <c r="AP690" s="643"/>
    </row>
    <row r="691" spans="1:42" ht="13.95" hidden="1" customHeight="1" x14ac:dyDescent="0.25">
      <c r="A691" s="632" t="s">
        <v>1</v>
      </c>
      <c r="B691" s="633"/>
      <c r="C691" s="633"/>
      <c r="D691" s="633"/>
      <c r="E691" s="633"/>
      <c r="F691" s="633"/>
      <c r="G691" s="633"/>
      <c r="H691" s="633"/>
      <c r="I691" s="633"/>
      <c r="J691" s="633"/>
      <c r="K691" s="633"/>
      <c r="L691" s="633"/>
      <c r="M691" s="633"/>
      <c r="N691" s="633"/>
      <c r="O691" s="633"/>
      <c r="P691" s="633"/>
      <c r="Q691" s="633"/>
      <c r="R691" s="633"/>
      <c r="S691" s="633"/>
      <c r="T691" s="633"/>
      <c r="U691" s="633"/>
      <c r="V691" s="633"/>
      <c r="W691" s="633"/>
      <c r="X691" s="633"/>
      <c r="Y691" s="633"/>
      <c r="Z691" s="633"/>
      <c r="AA691" s="633"/>
      <c r="AB691" s="633"/>
      <c r="AC691" s="633"/>
      <c r="AD691" s="633"/>
      <c r="AE691" s="633"/>
      <c r="AF691" s="633"/>
      <c r="AG691" s="633"/>
      <c r="AH691" s="633"/>
      <c r="AI691" s="633"/>
      <c r="AJ691" s="633"/>
      <c r="AK691" s="633"/>
      <c r="AL691" s="633"/>
      <c r="AM691" s="633"/>
      <c r="AN691" s="633"/>
      <c r="AO691" s="633"/>
      <c r="AP691" s="634"/>
    </row>
    <row r="692" spans="1:42" ht="13.95" hidden="1" customHeight="1" x14ac:dyDescent="0.25">
      <c r="A692" s="632"/>
      <c r="B692" s="633"/>
      <c r="C692" s="633"/>
      <c r="D692" s="633"/>
      <c r="E692" s="633"/>
      <c r="F692" s="633"/>
      <c r="G692" s="633"/>
      <c r="H692" s="633"/>
      <c r="I692" s="633"/>
      <c r="J692" s="633"/>
      <c r="K692" s="633"/>
      <c r="L692" s="633"/>
      <c r="M692" s="633"/>
      <c r="N692" s="633"/>
      <c r="O692" s="633"/>
      <c r="P692" s="633"/>
      <c r="Q692" s="633"/>
      <c r="R692" s="633"/>
      <c r="S692" s="633"/>
      <c r="T692" s="633"/>
      <c r="U692" s="633"/>
      <c r="V692" s="633"/>
      <c r="W692" s="633"/>
      <c r="X692" s="633"/>
      <c r="Y692" s="633"/>
      <c r="Z692" s="633"/>
      <c r="AA692" s="633"/>
      <c r="AB692" s="633"/>
      <c r="AC692" s="633"/>
      <c r="AD692" s="633"/>
      <c r="AE692" s="633"/>
      <c r="AF692" s="633"/>
      <c r="AG692" s="633"/>
      <c r="AH692" s="633"/>
      <c r="AI692" s="633"/>
      <c r="AJ692" s="633"/>
      <c r="AK692" s="633"/>
      <c r="AL692" s="633"/>
      <c r="AM692" s="633"/>
      <c r="AN692" s="633"/>
      <c r="AO692" s="633"/>
      <c r="AP692" s="634"/>
    </row>
    <row r="693" spans="1:42" ht="30" hidden="1" customHeight="1" x14ac:dyDescent="0.25">
      <c r="A693" s="619" t="s">
        <v>2</v>
      </c>
      <c r="B693" s="620"/>
      <c r="C693" s="620"/>
      <c r="D693" s="620"/>
      <c r="E693" s="620"/>
      <c r="F693" s="620"/>
      <c r="G693" s="620"/>
      <c r="H693" s="620"/>
      <c r="I693" s="620"/>
      <c r="J693" s="620"/>
      <c r="K693" s="620"/>
      <c r="L693" s="620"/>
      <c r="M693" s="621" t="str">
        <f>+$M$11</f>
        <v>CANAL DE AGUAS LLUVIAS EN EL SECTOR PRADOS DEL ESTE, SAN JOSÉ DE CÚCUTA, NORTE DE SANTNADER</v>
      </c>
      <c r="N693" s="621"/>
      <c r="O693" s="621"/>
      <c r="P693" s="621"/>
      <c r="Q693" s="621"/>
      <c r="R693" s="621"/>
      <c r="S693" s="621"/>
      <c r="T693" s="621"/>
      <c r="U693" s="621"/>
      <c r="V693" s="621"/>
      <c r="W693" s="621"/>
      <c r="X693" s="621"/>
      <c r="Y693" s="621"/>
      <c r="Z693" s="621"/>
      <c r="AA693" s="621"/>
      <c r="AB693" s="621"/>
      <c r="AC693" s="621"/>
      <c r="AD693" s="621"/>
      <c r="AE693" s="621"/>
      <c r="AF693" s="621"/>
      <c r="AG693" s="621"/>
      <c r="AH693" s="621"/>
      <c r="AI693" s="621"/>
      <c r="AJ693" s="621"/>
      <c r="AK693" s="621"/>
      <c r="AL693" s="621"/>
      <c r="AM693" s="621"/>
      <c r="AN693" s="621"/>
      <c r="AO693" s="621"/>
      <c r="AP693" s="635"/>
    </row>
    <row r="694" spans="1:42" ht="30" hidden="1" customHeight="1" x14ac:dyDescent="0.25">
      <c r="A694" s="625" t="s">
        <v>46</v>
      </c>
      <c r="B694" s="622"/>
      <c r="C694" s="622"/>
      <c r="D694" s="622"/>
      <c r="E694" s="622"/>
      <c r="F694" s="622"/>
      <c r="G694" s="622"/>
      <c r="H694" s="622"/>
      <c r="I694" s="622"/>
      <c r="J694" s="622"/>
      <c r="K694" s="622"/>
      <c r="L694" s="622"/>
      <c r="M694" s="615" t="str">
        <f>+$M$12</f>
        <v xml:space="preserve">GESTIÓN DE RIESGOS </v>
      </c>
      <c r="N694" s="615"/>
      <c r="O694" s="615"/>
      <c r="P694" s="615"/>
      <c r="Q694" s="615"/>
      <c r="R694" s="615"/>
      <c r="S694" s="615"/>
      <c r="T694" s="615"/>
      <c r="U694" s="615"/>
      <c r="V694" s="615"/>
      <c r="W694" s="615"/>
      <c r="X694" s="615"/>
      <c r="Y694" s="615"/>
      <c r="Z694" s="615"/>
      <c r="AA694" s="615"/>
      <c r="AB694" s="615"/>
      <c r="AC694" s="615"/>
      <c r="AD694" s="615"/>
      <c r="AE694" s="615"/>
      <c r="AF694" s="615"/>
      <c r="AG694" s="615"/>
      <c r="AH694" s="615"/>
      <c r="AI694" s="615"/>
      <c r="AJ694" s="615"/>
      <c r="AK694" s="615"/>
      <c r="AL694" s="622" t="s">
        <v>3</v>
      </c>
      <c r="AM694" s="622"/>
      <c r="AN694" s="612" t="str">
        <f>+$AN$12</f>
        <v>-</v>
      </c>
      <c r="AO694" s="612"/>
      <c r="AP694" s="613"/>
    </row>
    <row r="695" spans="1:42" ht="30" hidden="1" customHeight="1" x14ac:dyDescent="0.25">
      <c r="A695" s="625" t="s">
        <v>4</v>
      </c>
      <c r="B695" s="622"/>
      <c r="C695" s="622"/>
      <c r="D695" s="622"/>
      <c r="E695" s="622"/>
      <c r="F695" s="622"/>
      <c r="G695" s="622"/>
      <c r="H695" s="622"/>
      <c r="I695" s="622"/>
      <c r="J695" s="622"/>
      <c r="K695" s="622"/>
      <c r="L695" s="622"/>
      <c r="M695" s="615" t="str">
        <f>+$M$13</f>
        <v>INTERVENTORÍA</v>
      </c>
      <c r="N695" s="615"/>
      <c r="O695" s="615"/>
      <c r="P695" s="615"/>
      <c r="Q695" s="615"/>
      <c r="R695" s="615"/>
      <c r="S695" s="615"/>
      <c r="T695" s="615"/>
      <c r="U695" s="615"/>
      <c r="V695" s="615"/>
      <c r="W695" s="615"/>
      <c r="X695" s="615"/>
      <c r="Y695" s="615"/>
      <c r="Z695" s="615"/>
      <c r="AA695" s="615"/>
      <c r="AB695" s="615"/>
      <c r="AC695" s="615"/>
      <c r="AD695" s="615"/>
      <c r="AE695" s="615"/>
      <c r="AF695" s="615"/>
      <c r="AG695" s="615"/>
      <c r="AH695" s="615"/>
      <c r="AI695" s="615"/>
      <c r="AJ695" s="615"/>
      <c r="AK695" s="615"/>
      <c r="AL695" s="622" t="s">
        <v>5</v>
      </c>
      <c r="AM695" s="622"/>
      <c r="AN695" s="626" t="str">
        <f>+$AN$13</f>
        <v>JULIO 2023</v>
      </c>
      <c r="AO695" s="627"/>
      <c r="AP695" s="628"/>
    </row>
    <row r="696" spans="1:42" ht="13.95" hidden="1" customHeight="1" x14ac:dyDescent="0.25">
      <c r="A696" s="629"/>
      <c r="B696" s="630"/>
      <c r="C696" s="630"/>
      <c r="D696" s="630"/>
      <c r="E696" s="630"/>
      <c r="F696" s="630"/>
      <c r="G696" s="630"/>
      <c r="H696" s="630"/>
      <c r="I696" s="630"/>
      <c r="J696" s="630"/>
      <c r="K696" s="630"/>
      <c r="L696" s="630"/>
      <c r="M696" s="630"/>
      <c r="N696" s="630"/>
      <c r="O696" s="630"/>
      <c r="P696" s="630"/>
      <c r="Q696" s="630"/>
      <c r="R696" s="630"/>
      <c r="S696" s="630"/>
      <c r="T696" s="630"/>
      <c r="U696" s="630"/>
      <c r="V696" s="630"/>
      <c r="W696" s="630"/>
      <c r="X696" s="630"/>
      <c r="Y696" s="630"/>
      <c r="Z696" s="630"/>
      <c r="AA696" s="630"/>
      <c r="AB696" s="630"/>
      <c r="AC696" s="630"/>
      <c r="AD696" s="630"/>
      <c r="AE696" s="630"/>
      <c r="AF696" s="630"/>
      <c r="AG696" s="630"/>
      <c r="AH696" s="630"/>
      <c r="AI696" s="630"/>
      <c r="AJ696" s="630"/>
      <c r="AK696" s="630"/>
      <c r="AL696" s="630"/>
      <c r="AM696" s="630"/>
      <c r="AN696" s="630"/>
      <c r="AO696" s="630"/>
      <c r="AP696" s="631"/>
    </row>
    <row r="697" spans="1:42" ht="30" hidden="1" customHeight="1" x14ac:dyDescent="0.25">
      <c r="A697" s="619" t="s">
        <v>6</v>
      </c>
      <c r="B697" s="620"/>
      <c r="C697" s="620"/>
      <c r="D697" s="620"/>
      <c r="E697" s="620"/>
      <c r="F697" s="620"/>
      <c r="G697" s="620"/>
      <c r="H697" s="474">
        <v>5</v>
      </c>
      <c r="I697" s="621" t="str">
        <f>IFERROR(VLOOKUP(H697,'PPTO CANAL DE AGUAS LLUVIAS'!B:G,2,FALSE),"")</f>
        <v xml:space="preserve">LIMPIEZA Y RETIRO DE ESCOMBROS </v>
      </c>
      <c r="J697" s="621"/>
      <c r="K697" s="621"/>
      <c r="L697" s="621"/>
      <c r="M697" s="621"/>
      <c r="N697" s="621"/>
      <c r="O697" s="621"/>
      <c r="P697" s="621"/>
      <c r="Q697" s="621"/>
      <c r="R697" s="621"/>
      <c r="S697" s="621"/>
      <c r="T697" s="621"/>
      <c r="U697" s="622" t="s">
        <v>0</v>
      </c>
      <c r="V697" s="622"/>
      <c r="W697" s="622"/>
      <c r="X697" s="622"/>
      <c r="Y697" s="622"/>
      <c r="Z697" s="622"/>
      <c r="AA697" s="622"/>
      <c r="AB697" s="622"/>
      <c r="AC697" s="622"/>
      <c r="AD697" s="622"/>
      <c r="AE697" s="623">
        <v>5.0199999999999996</v>
      </c>
      <c r="AF697" s="623"/>
      <c r="AG697" s="624" t="str">
        <f>IFERROR(VLOOKUP(AE697,'PPTO CANAL DE AGUAS LLUVIAS'!B:G,2,FALSE),"")</f>
        <v/>
      </c>
      <c r="AH697" s="624"/>
      <c r="AI697" s="624"/>
      <c r="AJ697" s="624"/>
      <c r="AK697" s="624"/>
      <c r="AL697" s="475" t="s">
        <v>7</v>
      </c>
      <c r="AM697" s="281" t="str">
        <f>IFERROR(VLOOKUP(AE697,'PPTO CANAL DE AGUAS LLUVIAS'!B:G,3,FALSE),"")</f>
        <v/>
      </c>
      <c r="AN697" s="475" t="s">
        <v>8</v>
      </c>
      <c r="AO697" s="612" t="str">
        <f>+$AO$15</f>
        <v>MUNICIPIO SAN JOSÉ DE CÚCUTA</v>
      </c>
      <c r="AP697" s="613"/>
    </row>
    <row r="698" spans="1:42" hidden="1" x14ac:dyDescent="0.25">
      <c r="A698" s="614"/>
      <c r="B698" s="615"/>
      <c r="C698" s="615"/>
      <c r="D698" s="615"/>
      <c r="E698" s="615"/>
      <c r="F698" s="615"/>
      <c r="G698" s="615"/>
      <c r="H698" s="615"/>
      <c r="I698" s="615"/>
      <c r="J698" s="615"/>
      <c r="K698" s="615"/>
      <c r="L698" s="615"/>
      <c r="M698" s="615"/>
      <c r="N698" s="615"/>
      <c r="O698" s="615"/>
      <c r="P698" s="615"/>
      <c r="Q698" s="615"/>
      <c r="R698" s="615"/>
      <c r="S698" s="615"/>
      <c r="T698" s="615"/>
      <c r="U698" s="615"/>
      <c r="V698" s="615"/>
      <c r="W698" s="615"/>
      <c r="X698" s="615"/>
      <c r="Y698" s="615"/>
      <c r="Z698" s="615"/>
      <c r="AA698" s="615"/>
      <c r="AB698" s="615"/>
      <c r="AC698" s="615"/>
      <c r="AD698" s="615"/>
      <c r="AE698" s="615"/>
      <c r="AF698" s="615"/>
      <c r="AG698" s="615"/>
      <c r="AH698" s="615"/>
      <c r="AI698" s="615"/>
      <c r="AJ698" s="616" t="s">
        <v>9</v>
      </c>
      <c r="AK698" s="665" t="s">
        <v>38</v>
      </c>
      <c r="AL698" s="666"/>
      <c r="AM698" s="666"/>
      <c r="AN698" s="667"/>
      <c r="AO698" s="616" t="s">
        <v>10</v>
      </c>
      <c r="AP698" s="617" t="s">
        <v>11</v>
      </c>
    </row>
    <row r="699" spans="1:42" hidden="1" x14ac:dyDescent="0.25">
      <c r="A699" s="614"/>
      <c r="B699" s="615"/>
      <c r="C699" s="615"/>
      <c r="D699" s="615"/>
      <c r="E699" s="615"/>
      <c r="F699" s="615"/>
      <c r="G699" s="615"/>
      <c r="H699" s="615"/>
      <c r="I699" s="615"/>
      <c r="J699" s="615"/>
      <c r="K699" s="615"/>
      <c r="L699" s="615"/>
      <c r="M699" s="615"/>
      <c r="N699" s="615"/>
      <c r="O699" s="615"/>
      <c r="P699" s="615"/>
      <c r="Q699" s="615"/>
      <c r="R699" s="615"/>
      <c r="S699" s="615"/>
      <c r="T699" s="615"/>
      <c r="U699" s="615"/>
      <c r="V699" s="615"/>
      <c r="W699" s="615"/>
      <c r="X699" s="615"/>
      <c r="Y699" s="615"/>
      <c r="Z699" s="615"/>
      <c r="AA699" s="615"/>
      <c r="AB699" s="615"/>
      <c r="AC699" s="615"/>
      <c r="AD699" s="615"/>
      <c r="AE699" s="615"/>
      <c r="AF699" s="615"/>
      <c r="AG699" s="615"/>
      <c r="AH699" s="615"/>
      <c r="AI699" s="615"/>
      <c r="AJ699" s="616"/>
      <c r="AK699" s="476" t="s">
        <v>37</v>
      </c>
      <c r="AL699" s="475" t="s">
        <v>12</v>
      </c>
      <c r="AM699" s="475" t="s">
        <v>16</v>
      </c>
      <c r="AN699" s="475" t="s">
        <v>17</v>
      </c>
      <c r="AO699" s="616"/>
      <c r="AP699" s="617"/>
    </row>
    <row r="700" spans="1:42" hidden="1" x14ac:dyDescent="0.25">
      <c r="A700" s="614"/>
      <c r="B700" s="615"/>
      <c r="C700" s="615"/>
      <c r="D700" s="615"/>
      <c r="E700" s="615"/>
      <c r="F700" s="615"/>
      <c r="G700" s="615"/>
      <c r="H700" s="615"/>
      <c r="I700" s="615"/>
      <c r="J700" s="615"/>
      <c r="K700" s="615"/>
      <c r="L700" s="615"/>
      <c r="M700" s="615"/>
      <c r="N700" s="615"/>
      <c r="O700" s="615"/>
      <c r="P700" s="615"/>
      <c r="Q700" s="615"/>
      <c r="R700" s="615"/>
      <c r="S700" s="615"/>
      <c r="T700" s="615"/>
      <c r="U700" s="615"/>
      <c r="V700" s="615"/>
      <c r="W700" s="615"/>
      <c r="X700" s="615"/>
      <c r="Y700" s="615"/>
      <c r="Z700" s="615"/>
      <c r="AA700" s="615"/>
      <c r="AB700" s="615"/>
      <c r="AC700" s="615"/>
      <c r="AD700" s="615"/>
      <c r="AE700" s="615"/>
      <c r="AF700" s="615"/>
      <c r="AG700" s="615"/>
      <c r="AH700" s="615"/>
      <c r="AI700" s="615"/>
      <c r="AJ700" s="477" t="s">
        <v>538</v>
      </c>
      <c r="AK700" s="478"/>
      <c r="AL700" s="279"/>
      <c r="AM700" s="279"/>
      <c r="AN700" s="279"/>
      <c r="AO700" s="279">
        <v>15</v>
      </c>
      <c r="AP700" s="480">
        <f>AO700</f>
        <v>15</v>
      </c>
    </row>
    <row r="701" spans="1:42" hidden="1" x14ac:dyDescent="0.25">
      <c r="A701" s="614"/>
      <c r="B701" s="615"/>
      <c r="C701" s="615"/>
      <c r="D701" s="615"/>
      <c r="E701" s="615"/>
      <c r="F701" s="615"/>
      <c r="G701" s="615"/>
      <c r="H701" s="615"/>
      <c r="I701" s="615"/>
      <c r="J701" s="615"/>
      <c r="K701" s="615"/>
      <c r="L701" s="615"/>
      <c r="M701" s="615"/>
      <c r="N701" s="615"/>
      <c r="O701" s="615"/>
      <c r="P701" s="615"/>
      <c r="Q701" s="615"/>
      <c r="R701" s="615"/>
      <c r="S701" s="615"/>
      <c r="T701" s="615"/>
      <c r="U701" s="615"/>
      <c r="V701" s="615"/>
      <c r="W701" s="615"/>
      <c r="X701" s="615"/>
      <c r="Y701" s="615"/>
      <c r="Z701" s="615"/>
      <c r="AA701" s="615"/>
      <c r="AB701" s="615"/>
      <c r="AC701" s="615"/>
      <c r="AD701" s="615"/>
      <c r="AE701" s="615"/>
      <c r="AF701" s="615"/>
      <c r="AG701" s="615"/>
      <c r="AH701" s="615"/>
      <c r="AI701" s="615"/>
      <c r="AJ701" s="477"/>
      <c r="AK701" s="478"/>
      <c r="AL701" s="279"/>
      <c r="AM701" s="279"/>
      <c r="AN701" s="279"/>
      <c r="AO701" s="279"/>
      <c r="AP701" s="480"/>
    </row>
    <row r="702" spans="1:42" hidden="1" x14ac:dyDescent="0.25">
      <c r="A702" s="614"/>
      <c r="B702" s="615"/>
      <c r="C702" s="615"/>
      <c r="D702" s="615"/>
      <c r="E702" s="615"/>
      <c r="F702" s="615"/>
      <c r="G702" s="615"/>
      <c r="H702" s="615"/>
      <c r="I702" s="615"/>
      <c r="J702" s="615"/>
      <c r="K702" s="615"/>
      <c r="L702" s="615"/>
      <c r="M702" s="615"/>
      <c r="N702" s="615"/>
      <c r="O702" s="615"/>
      <c r="P702" s="615"/>
      <c r="Q702" s="615"/>
      <c r="R702" s="615"/>
      <c r="S702" s="615"/>
      <c r="T702" s="615"/>
      <c r="U702" s="615"/>
      <c r="V702" s="615"/>
      <c r="W702" s="615"/>
      <c r="X702" s="615"/>
      <c r="Y702" s="615"/>
      <c r="Z702" s="615"/>
      <c r="AA702" s="615"/>
      <c r="AB702" s="615"/>
      <c r="AC702" s="615"/>
      <c r="AD702" s="615"/>
      <c r="AE702" s="615"/>
      <c r="AF702" s="615"/>
      <c r="AG702" s="615"/>
      <c r="AH702" s="615"/>
      <c r="AI702" s="615"/>
      <c r="AJ702" s="281"/>
      <c r="AK702" s="478"/>
      <c r="AL702" s="279"/>
      <c r="AM702" s="279"/>
      <c r="AN702" s="279"/>
      <c r="AO702" s="279"/>
      <c r="AP702" s="480"/>
    </row>
    <row r="703" spans="1:42" hidden="1" x14ac:dyDescent="0.25">
      <c r="A703" s="614"/>
      <c r="B703" s="615"/>
      <c r="C703" s="615"/>
      <c r="D703" s="615"/>
      <c r="E703" s="615"/>
      <c r="F703" s="615"/>
      <c r="G703" s="615"/>
      <c r="H703" s="615"/>
      <c r="I703" s="615"/>
      <c r="J703" s="615"/>
      <c r="K703" s="615"/>
      <c r="L703" s="615"/>
      <c r="M703" s="615"/>
      <c r="N703" s="615"/>
      <c r="O703" s="615"/>
      <c r="P703" s="615"/>
      <c r="Q703" s="615"/>
      <c r="R703" s="615"/>
      <c r="S703" s="615"/>
      <c r="T703" s="615"/>
      <c r="U703" s="615"/>
      <c r="V703" s="615"/>
      <c r="W703" s="615"/>
      <c r="X703" s="615"/>
      <c r="Y703" s="615"/>
      <c r="Z703" s="615"/>
      <c r="AA703" s="615"/>
      <c r="AB703" s="615"/>
      <c r="AC703" s="615"/>
      <c r="AD703" s="615"/>
      <c r="AE703" s="615"/>
      <c r="AF703" s="615"/>
      <c r="AG703" s="615"/>
      <c r="AH703" s="615"/>
      <c r="AI703" s="615"/>
      <c r="AJ703" s="477"/>
      <c r="AK703" s="478"/>
      <c r="AL703" s="279"/>
      <c r="AM703" s="279"/>
      <c r="AN703" s="279"/>
      <c r="AO703" s="279"/>
      <c r="AP703" s="480"/>
    </row>
    <row r="704" spans="1:42" hidden="1" x14ac:dyDescent="0.25">
      <c r="A704" s="614"/>
      <c r="B704" s="615"/>
      <c r="C704" s="615"/>
      <c r="D704" s="615"/>
      <c r="E704" s="615"/>
      <c r="F704" s="615"/>
      <c r="G704" s="615"/>
      <c r="H704" s="615"/>
      <c r="I704" s="615"/>
      <c r="J704" s="615"/>
      <c r="K704" s="615"/>
      <c r="L704" s="615"/>
      <c r="M704" s="615"/>
      <c r="N704" s="615"/>
      <c r="O704" s="615"/>
      <c r="P704" s="615"/>
      <c r="Q704" s="615"/>
      <c r="R704" s="615"/>
      <c r="S704" s="615"/>
      <c r="T704" s="615"/>
      <c r="U704" s="615"/>
      <c r="V704" s="615"/>
      <c r="W704" s="615"/>
      <c r="X704" s="615"/>
      <c r="Y704" s="615"/>
      <c r="Z704" s="615"/>
      <c r="AA704" s="615"/>
      <c r="AB704" s="615"/>
      <c r="AC704" s="615"/>
      <c r="AD704" s="615"/>
      <c r="AE704" s="615"/>
      <c r="AF704" s="615"/>
      <c r="AG704" s="615"/>
      <c r="AH704" s="615"/>
      <c r="AI704" s="615"/>
      <c r="AJ704" s="477"/>
      <c r="AK704" s="478"/>
      <c r="AL704" s="279"/>
      <c r="AM704" s="279"/>
      <c r="AN704" s="279"/>
      <c r="AO704" s="279"/>
      <c r="AP704" s="480"/>
    </row>
    <row r="705" spans="1:42" hidden="1" x14ac:dyDescent="0.25">
      <c r="A705" s="614"/>
      <c r="B705" s="615"/>
      <c r="C705" s="615"/>
      <c r="D705" s="615"/>
      <c r="E705" s="615"/>
      <c r="F705" s="615"/>
      <c r="G705" s="615"/>
      <c r="H705" s="615"/>
      <c r="I705" s="615"/>
      <c r="J705" s="615"/>
      <c r="K705" s="615"/>
      <c r="L705" s="615"/>
      <c r="M705" s="615"/>
      <c r="N705" s="615"/>
      <c r="O705" s="615"/>
      <c r="P705" s="615"/>
      <c r="Q705" s="615"/>
      <c r="R705" s="615"/>
      <c r="S705" s="615"/>
      <c r="T705" s="615"/>
      <c r="U705" s="615"/>
      <c r="V705" s="615"/>
      <c r="W705" s="615"/>
      <c r="X705" s="615"/>
      <c r="Y705" s="615"/>
      <c r="Z705" s="615"/>
      <c r="AA705" s="615"/>
      <c r="AB705" s="615"/>
      <c r="AC705" s="615"/>
      <c r="AD705" s="615"/>
      <c r="AE705" s="615"/>
      <c r="AF705" s="615"/>
      <c r="AG705" s="615"/>
      <c r="AH705" s="615"/>
      <c r="AI705" s="615"/>
      <c r="AJ705" s="477"/>
      <c r="AK705" s="478"/>
      <c r="AL705" s="279"/>
      <c r="AM705" s="279"/>
      <c r="AN705" s="279"/>
      <c r="AO705" s="279"/>
      <c r="AP705" s="480"/>
    </row>
    <row r="706" spans="1:42" hidden="1" x14ac:dyDescent="0.25">
      <c r="A706" s="614"/>
      <c r="B706" s="615"/>
      <c r="C706" s="615"/>
      <c r="D706" s="615"/>
      <c r="E706" s="615"/>
      <c r="F706" s="615"/>
      <c r="G706" s="615"/>
      <c r="H706" s="615"/>
      <c r="I706" s="615"/>
      <c r="J706" s="615"/>
      <c r="K706" s="615"/>
      <c r="L706" s="615"/>
      <c r="M706" s="615"/>
      <c r="N706" s="615"/>
      <c r="O706" s="615"/>
      <c r="P706" s="615"/>
      <c r="Q706" s="615"/>
      <c r="R706" s="615"/>
      <c r="S706" s="615"/>
      <c r="T706" s="615"/>
      <c r="U706" s="615"/>
      <c r="V706" s="615"/>
      <c r="W706" s="615"/>
      <c r="X706" s="615"/>
      <c r="Y706" s="615"/>
      <c r="Z706" s="615"/>
      <c r="AA706" s="615"/>
      <c r="AB706" s="615"/>
      <c r="AC706" s="615"/>
      <c r="AD706" s="615"/>
      <c r="AE706" s="615"/>
      <c r="AF706" s="615"/>
      <c r="AG706" s="615"/>
      <c r="AH706" s="615"/>
      <c r="AI706" s="615"/>
      <c r="AJ706" s="281"/>
      <c r="AK706" s="478"/>
      <c r="AL706" s="279"/>
      <c r="AM706" s="279"/>
      <c r="AN706" s="279"/>
      <c r="AO706" s="279"/>
      <c r="AP706" s="480"/>
    </row>
    <row r="707" spans="1:42" hidden="1" x14ac:dyDescent="0.25">
      <c r="A707" s="614"/>
      <c r="B707" s="615"/>
      <c r="C707" s="615"/>
      <c r="D707" s="615"/>
      <c r="E707" s="615"/>
      <c r="F707" s="615"/>
      <c r="G707" s="615"/>
      <c r="H707" s="615"/>
      <c r="I707" s="615"/>
      <c r="J707" s="615"/>
      <c r="K707" s="615"/>
      <c r="L707" s="615"/>
      <c r="M707" s="615"/>
      <c r="N707" s="615"/>
      <c r="O707" s="615"/>
      <c r="P707" s="615"/>
      <c r="Q707" s="615"/>
      <c r="R707" s="615"/>
      <c r="S707" s="615"/>
      <c r="T707" s="615"/>
      <c r="U707" s="615"/>
      <c r="V707" s="615"/>
      <c r="W707" s="615"/>
      <c r="X707" s="615"/>
      <c r="Y707" s="615"/>
      <c r="Z707" s="615"/>
      <c r="AA707" s="615"/>
      <c r="AB707" s="615"/>
      <c r="AC707" s="615"/>
      <c r="AD707" s="615"/>
      <c r="AE707" s="615"/>
      <c r="AF707" s="615"/>
      <c r="AG707" s="615"/>
      <c r="AH707" s="615"/>
      <c r="AI707" s="615"/>
      <c r="AJ707" s="281"/>
      <c r="AK707" s="478"/>
      <c r="AL707" s="279"/>
      <c r="AM707" s="279"/>
      <c r="AN707" s="279"/>
      <c r="AO707" s="279"/>
      <c r="AP707" s="480"/>
    </row>
    <row r="708" spans="1:42" hidden="1" x14ac:dyDescent="0.25">
      <c r="A708" s="614"/>
      <c r="B708" s="615"/>
      <c r="C708" s="615"/>
      <c r="D708" s="615"/>
      <c r="E708" s="615"/>
      <c r="F708" s="615"/>
      <c r="G708" s="615"/>
      <c r="H708" s="615"/>
      <c r="I708" s="615"/>
      <c r="J708" s="615"/>
      <c r="K708" s="615"/>
      <c r="L708" s="615"/>
      <c r="M708" s="615"/>
      <c r="N708" s="615"/>
      <c r="O708" s="615"/>
      <c r="P708" s="615"/>
      <c r="Q708" s="615"/>
      <c r="R708" s="615"/>
      <c r="S708" s="615"/>
      <c r="T708" s="615"/>
      <c r="U708" s="615"/>
      <c r="V708" s="615"/>
      <c r="W708" s="615"/>
      <c r="X708" s="615"/>
      <c r="Y708" s="615"/>
      <c r="Z708" s="615"/>
      <c r="AA708" s="615"/>
      <c r="AB708" s="615"/>
      <c r="AC708" s="615"/>
      <c r="AD708" s="615"/>
      <c r="AE708" s="615"/>
      <c r="AF708" s="615"/>
      <c r="AG708" s="615"/>
      <c r="AH708" s="615"/>
      <c r="AI708" s="615"/>
      <c r="AJ708" s="281"/>
      <c r="AK708" s="281"/>
      <c r="AL708" s="279"/>
      <c r="AM708" s="279"/>
      <c r="AN708" s="279"/>
      <c r="AO708" s="279"/>
      <c r="AP708" s="480"/>
    </row>
    <row r="709" spans="1:42" hidden="1" x14ac:dyDescent="0.25">
      <c r="A709" s="614"/>
      <c r="B709" s="615"/>
      <c r="C709" s="615"/>
      <c r="D709" s="615"/>
      <c r="E709" s="615"/>
      <c r="F709" s="615"/>
      <c r="G709" s="615"/>
      <c r="H709" s="615"/>
      <c r="I709" s="615"/>
      <c r="J709" s="615"/>
      <c r="K709" s="615"/>
      <c r="L709" s="615"/>
      <c r="M709" s="615"/>
      <c r="N709" s="615"/>
      <c r="O709" s="615"/>
      <c r="P709" s="615"/>
      <c r="Q709" s="615"/>
      <c r="R709" s="615"/>
      <c r="S709" s="615"/>
      <c r="T709" s="615"/>
      <c r="U709" s="615"/>
      <c r="V709" s="615"/>
      <c r="W709" s="615"/>
      <c r="X709" s="615"/>
      <c r="Y709" s="615"/>
      <c r="Z709" s="615"/>
      <c r="AA709" s="615"/>
      <c r="AB709" s="615"/>
      <c r="AC709" s="615"/>
      <c r="AD709" s="615"/>
      <c r="AE709" s="615"/>
      <c r="AF709" s="615"/>
      <c r="AG709" s="615"/>
      <c r="AH709" s="615"/>
      <c r="AI709" s="615"/>
      <c r="AJ709" s="281"/>
      <c r="AK709" s="281"/>
      <c r="AL709" s="279"/>
      <c r="AM709" s="279"/>
      <c r="AN709" s="279"/>
      <c r="AO709" s="279"/>
      <c r="AP709" s="480"/>
    </row>
    <row r="710" spans="1:42" hidden="1" x14ac:dyDescent="0.25">
      <c r="A710" s="614"/>
      <c r="B710" s="615"/>
      <c r="C710" s="615"/>
      <c r="D710" s="615"/>
      <c r="E710" s="615"/>
      <c r="F710" s="615"/>
      <c r="G710" s="615"/>
      <c r="H710" s="615"/>
      <c r="I710" s="615"/>
      <c r="J710" s="615"/>
      <c r="K710" s="615"/>
      <c r="L710" s="615"/>
      <c r="M710" s="615"/>
      <c r="N710" s="615"/>
      <c r="O710" s="615"/>
      <c r="P710" s="615"/>
      <c r="Q710" s="615"/>
      <c r="R710" s="615"/>
      <c r="S710" s="615"/>
      <c r="T710" s="615"/>
      <c r="U710" s="615"/>
      <c r="V710" s="615"/>
      <c r="W710" s="615"/>
      <c r="X710" s="615"/>
      <c r="Y710" s="615"/>
      <c r="Z710" s="615"/>
      <c r="AA710" s="615"/>
      <c r="AB710" s="615"/>
      <c r="AC710" s="615"/>
      <c r="AD710" s="615"/>
      <c r="AE710" s="615"/>
      <c r="AF710" s="615"/>
      <c r="AG710" s="615"/>
      <c r="AH710" s="615"/>
      <c r="AI710" s="615"/>
      <c r="AJ710" s="281"/>
      <c r="AK710" s="281"/>
      <c r="AL710" s="279"/>
      <c r="AM710" s="279"/>
      <c r="AN710" s="279"/>
      <c r="AO710" s="279"/>
      <c r="AP710" s="480"/>
    </row>
    <row r="711" spans="1:42" hidden="1" x14ac:dyDescent="0.25">
      <c r="A711" s="614"/>
      <c r="B711" s="615"/>
      <c r="C711" s="615"/>
      <c r="D711" s="615"/>
      <c r="E711" s="615"/>
      <c r="F711" s="615"/>
      <c r="G711" s="615"/>
      <c r="H711" s="615"/>
      <c r="I711" s="615"/>
      <c r="J711" s="615"/>
      <c r="K711" s="615"/>
      <c r="L711" s="615"/>
      <c r="M711" s="615"/>
      <c r="N711" s="615"/>
      <c r="O711" s="615"/>
      <c r="P711" s="615"/>
      <c r="Q711" s="615"/>
      <c r="R711" s="615"/>
      <c r="S711" s="615"/>
      <c r="T711" s="615"/>
      <c r="U711" s="615"/>
      <c r="V711" s="615"/>
      <c r="W711" s="615"/>
      <c r="X711" s="615"/>
      <c r="Y711" s="615"/>
      <c r="Z711" s="615"/>
      <c r="AA711" s="615"/>
      <c r="AB711" s="615"/>
      <c r="AC711" s="615"/>
      <c r="AD711" s="615"/>
      <c r="AE711" s="615"/>
      <c r="AF711" s="615"/>
      <c r="AG711" s="615"/>
      <c r="AH711" s="615"/>
      <c r="AI711" s="615"/>
      <c r="AJ711" s="281"/>
      <c r="AK711" s="281"/>
      <c r="AL711" s="279"/>
      <c r="AM711" s="279"/>
      <c r="AN711" s="279"/>
      <c r="AO711" s="279"/>
      <c r="AP711" s="480"/>
    </row>
    <row r="712" spans="1:42" hidden="1" x14ac:dyDescent="0.25">
      <c r="A712" s="614"/>
      <c r="B712" s="615"/>
      <c r="C712" s="615"/>
      <c r="D712" s="615"/>
      <c r="E712" s="615"/>
      <c r="F712" s="615"/>
      <c r="G712" s="615"/>
      <c r="H712" s="615"/>
      <c r="I712" s="615"/>
      <c r="J712" s="615"/>
      <c r="K712" s="615"/>
      <c r="L712" s="615"/>
      <c r="M712" s="615"/>
      <c r="N712" s="615"/>
      <c r="O712" s="615"/>
      <c r="P712" s="615"/>
      <c r="Q712" s="615"/>
      <c r="R712" s="615"/>
      <c r="S712" s="615"/>
      <c r="T712" s="615"/>
      <c r="U712" s="615"/>
      <c r="V712" s="615"/>
      <c r="W712" s="615"/>
      <c r="X712" s="615"/>
      <c r="Y712" s="615"/>
      <c r="Z712" s="615"/>
      <c r="AA712" s="615"/>
      <c r="AB712" s="615"/>
      <c r="AC712" s="615"/>
      <c r="AD712" s="615"/>
      <c r="AE712" s="615"/>
      <c r="AF712" s="615"/>
      <c r="AG712" s="615"/>
      <c r="AH712" s="615"/>
      <c r="AI712" s="615"/>
      <c r="AJ712" s="281"/>
      <c r="AK712" s="281"/>
      <c r="AL712" s="279"/>
      <c r="AM712" s="279"/>
      <c r="AN712" s="279"/>
      <c r="AO712" s="279"/>
      <c r="AP712" s="480"/>
    </row>
    <row r="713" spans="1:42" hidden="1" x14ac:dyDescent="0.25">
      <c r="A713" s="614"/>
      <c r="B713" s="615"/>
      <c r="C713" s="615"/>
      <c r="D713" s="615"/>
      <c r="E713" s="615"/>
      <c r="F713" s="615"/>
      <c r="G713" s="615"/>
      <c r="H713" s="615"/>
      <c r="I713" s="615"/>
      <c r="J713" s="615"/>
      <c r="K713" s="615"/>
      <c r="L713" s="615"/>
      <c r="M713" s="615"/>
      <c r="N713" s="615"/>
      <c r="O713" s="615"/>
      <c r="P713" s="615"/>
      <c r="Q713" s="615"/>
      <c r="R713" s="615"/>
      <c r="S713" s="615"/>
      <c r="T713" s="615"/>
      <c r="U713" s="615"/>
      <c r="V713" s="615"/>
      <c r="W713" s="615"/>
      <c r="X713" s="615"/>
      <c r="Y713" s="615"/>
      <c r="Z713" s="615"/>
      <c r="AA713" s="615"/>
      <c r="AB713" s="615"/>
      <c r="AC713" s="615"/>
      <c r="AD713" s="615"/>
      <c r="AE713" s="615"/>
      <c r="AF713" s="615"/>
      <c r="AG713" s="615"/>
      <c r="AH713" s="615"/>
      <c r="AI713" s="615"/>
      <c r="AJ713" s="281"/>
      <c r="AK713" s="281"/>
      <c r="AL713" s="279"/>
      <c r="AM713" s="279"/>
      <c r="AN713" s="279"/>
      <c r="AO713" s="279"/>
      <c r="AP713" s="480"/>
    </row>
    <row r="714" spans="1:42" hidden="1" x14ac:dyDescent="0.25">
      <c r="A714" s="614"/>
      <c r="B714" s="615"/>
      <c r="C714" s="615"/>
      <c r="D714" s="615"/>
      <c r="E714" s="615"/>
      <c r="F714" s="615"/>
      <c r="G714" s="615"/>
      <c r="H714" s="615"/>
      <c r="I714" s="615"/>
      <c r="J714" s="615"/>
      <c r="K714" s="615"/>
      <c r="L714" s="615"/>
      <c r="M714" s="615"/>
      <c r="N714" s="615"/>
      <c r="O714" s="615"/>
      <c r="P714" s="615"/>
      <c r="Q714" s="615"/>
      <c r="R714" s="615"/>
      <c r="S714" s="615"/>
      <c r="T714" s="615"/>
      <c r="U714" s="615"/>
      <c r="V714" s="615"/>
      <c r="W714" s="615"/>
      <c r="X714" s="615"/>
      <c r="Y714" s="615"/>
      <c r="Z714" s="615"/>
      <c r="AA714" s="615"/>
      <c r="AB714" s="615"/>
      <c r="AC714" s="615"/>
      <c r="AD714" s="615"/>
      <c r="AE714" s="615"/>
      <c r="AF714" s="615"/>
      <c r="AG714" s="615"/>
      <c r="AH714" s="615"/>
      <c r="AI714" s="615"/>
      <c r="AJ714" s="281"/>
      <c r="AK714" s="281"/>
      <c r="AL714" s="279"/>
      <c r="AM714" s="279"/>
      <c r="AN714" s="279"/>
      <c r="AO714" s="279"/>
      <c r="AP714" s="480"/>
    </row>
    <row r="715" spans="1:42" hidden="1" x14ac:dyDescent="0.25">
      <c r="A715" s="614"/>
      <c r="B715" s="615"/>
      <c r="C715" s="615"/>
      <c r="D715" s="615"/>
      <c r="E715" s="615"/>
      <c r="F715" s="615"/>
      <c r="G715" s="615"/>
      <c r="H715" s="615"/>
      <c r="I715" s="615"/>
      <c r="J715" s="615"/>
      <c r="K715" s="615"/>
      <c r="L715" s="615"/>
      <c r="M715" s="615"/>
      <c r="N715" s="615"/>
      <c r="O715" s="615"/>
      <c r="P715" s="615"/>
      <c r="Q715" s="615"/>
      <c r="R715" s="615"/>
      <c r="S715" s="615"/>
      <c r="T715" s="615"/>
      <c r="U715" s="615"/>
      <c r="V715" s="615"/>
      <c r="W715" s="615"/>
      <c r="X715" s="615"/>
      <c r="Y715" s="615"/>
      <c r="Z715" s="615"/>
      <c r="AA715" s="615"/>
      <c r="AB715" s="615"/>
      <c r="AC715" s="615"/>
      <c r="AD715" s="615"/>
      <c r="AE715" s="615"/>
      <c r="AF715" s="615"/>
      <c r="AG715" s="615"/>
      <c r="AH715" s="615"/>
      <c r="AI715" s="615"/>
      <c r="AJ715" s="281"/>
      <c r="AK715" s="281"/>
      <c r="AL715" s="279"/>
      <c r="AM715" s="279"/>
      <c r="AN715" s="279"/>
      <c r="AO715" s="279"/>
      <c r="AP715" s="480"/>
    </row>
    <row r="716" spans="1:42" hidden="1" x14ac:dyDescent="0.25">
      <c r="A716" s="614"/>
      <c r="B716" s="615"/>
      <c r="C716" s="615"/>
      <c r="D716" s="615"/>
      <c r="E716" s="615"/>
      <c r="F716" s="615"/>
      <c r="G716" s="615"/>
      <c r="H716" s="615"/>
      <c r="I716" s="615"/>
      <c r="J716" s="615"/>
      <c r="K716" s="615"/>
      <c r="L716" s="615"/>
      <c r="M716" s="615"/>
      <c r="N716" s="615"/>
      <c r="O716" s="615"/>
      <c r="P716" s="615"/>
      <c r="Q716" s="615"/>
      <c r="R716" s="615"/>
      <c r="S716" s="615"/>
      <c r="T716" s="615"/>
      <c r="U716" s="615"/>
      <c r="V716" s="615"/>
      <c r="W716" s="615"/>
      <c r="X716" s="615"/>
      <c r="Y716" s="615"/>
      <c r="Z716" s="615"/>
      <c r="AA716" s="615"/>
      <c r="AB716" s="615"/>
      <c r="AC716" s="615"/>
      <c r="AD716" s="615"/>
      <c r="AE716" s="615"/>
      <c r="AF716" s="615"/>
      <c r="AG716" s="615"/>
      <c r="AH716" s="615"/>
      <c r="AI716" s="615"/>
      <c r="AJ716" s="281"/>
      <c r="AK716" s="281"/>
      <c r="AL716" s="279"/>
      <c r="AM716" s="279"/>
      <c r="AN716" s="279"/>
      <c r="AO716" s="279"/>
      <c r="AP716" s="480"/>
    </row>
    <row r="717" spans="1:42" hidden="1" x14ac:dyDescent="0.25">
      <c r="A717" s="614"/>
      <c r="B717" s="615"/>
      <c r="C717" s="615"/>
      <c r="D717" s="615"/>
      <c r="E717" s="615"/>
      <c r="F717" s="615"/>
      <c r="G717" s="615"/>
      <c r="H717" s="615"/>
      <c r="I717" s="615"/>
      <c r="J717" s="615"/>
      <c r="K717" s="615"/>
      <c r="L717" s="615"/>
      <c r="M717" s="615"/>
      <c r="N717" s="615"/>
      <c r="O717" s="615"/>
      <c r="P717" s="615"/>
      <c r="Q717" s="615"/>
      <c r="R717" s="615"/>
      <c r="S717" s="615"/>
      <c r="T717" s="615"/>
      <c r="U717" s="615"/>
      <c r="V717" s="615"/>
      <c r="W717" s="615"/>
      <c r="X717" s="615"/>
      <c r="Y717" s="615"/>
      <c r="Z717" s="615"/>
      <c r="AA717" s="615"/>
      <c r="AB717" s="615"/>
      <c r="AC717" s="615"/>
      <c r="AD717" s="615"/>
      <c r="AE717" s="615"/>
      <c r="AF717" s="615"/>
      <c r="AG717" s="615"/>
      <c r="AH717" s="615"/>
      <c r="AI717" s="615"/>
      <c r="AJ717" s="281"/>
      <c r="AK717" s="281"/>
      <c r="AL717" s="279"/>
      <c r="AM717" s="279"/>
      <c r="AN717" s="279"/>
      <c r="AO717" s="279"/>
      <c r="AP717" s="480"/>
    </row>
    <row r="718" spans="1:42" hidden="1" x14ac:dyDescent="0.25">
      <c r="A718" s="614"/>
      <c r="B718" s="615"/>
      <c r="C718" s="615"/>
      <c r="D718" s="615"/>
      <c r="E718" s="615"/>
      <c r="F718" s="615"/>
      <c r="G718" s="615"/>
      <c r="H718" s="615"/>
      <c r="I718" s="615"/>
      <c r="J718" s="615"/>
      <c r="K718" s="615"/>
      <c r="L718" s="615"/>
      <c r="M718" s="615"/>
      <c r="N718" s="615"/>
      <c r="O718" s="615"/>
      <c r="P718" s="615"/>
      <c r="Q718" s="615"/>
      <c r="R718" s="615"/>
      <c r="S718" s="615"/>
      <c r="T718" s="615"/>
      <c r="U718" s="615"/>
      <c r="V718" s="615"/>
      <c r="W718" s="615"/>
      <c r="X718" s="615"/>
      <c r="Y718" s="615"/>
      <c r="Z718" s="615"/>
      <c r="AA718" s="615"/>
      <c r="AB718" s="615"/>
      <c r="AC718" s="615"/>
      <c r="AD718" s="615"/>
      <c r="AE718" s="615"/>
      <c r="AF718" s="615"/>
      <c r="AG718" s="615"/>
      <c r="AH718" s="615"/>
      <c r="AI718" s="615"/>
      <c r="AJ718" s="281"/>
      <c r="AK718" s="281"/>
      <c r="AL718" s="279"/>
      <c r="AM718" s="279"/>
      <c r="AN718" s="279"/>
      <c r="AO718" s="279"/>
      <c r="AP718" s="480"/>
    </row>
    <row r="719" spans="1:42" hidden="1" x14ac:dyDescent="0.25">
      <c r="A719" s="614"/>
      <c r="B719" s="615"/>
      <c r="C719" s="615"/>
      <c r="D719" s="615"/>
      <c r="E719" s="615"/>
      <c r="F719" s="615"/>
      <c r="G719" s="615"/>
      <c r="H719" s="615"/>
      <c r="I719" s="615"/>
      <c r="J719" s="615"/>
      <c r="K719" s="615"/>
      <c r="L719" s="615"/>
      <c r="M719" s="615"/>
      <c r="N719" s="615"/>
      <c r="O719" s="615"/>
      <c r="P719" s="615"/>
      <c r="Q719" s="615"/>
      <c r="R719" s="615"/>
      <c r="S719" s="615"/>
      <c r="T719" s="615"/>
      <c r="U719" s="615"/>
      <c r="V719" s="615"/>
      <c r="W719" s="615"/>
      <c r="X719" s="615"/>
      <c r="Y719" s="615"/>
      <c r="Z719" s="615"/>
      <c r="AA719" s="615"/>
      <c r="AB719" s="615"/>
      <c r="AC719" s="615"/>
      <c r="AD719" s="615"/>
      <c r="AE719" s="615"/>
      <c r="AF719" s="615"/>
      <c r="AG719" s="615"/>
      <c r="AH719" s="615"/>
      <c r="AI719" s="615"/>
      <c r="AJ719" s="281"/>
      <c r="AK719" s="281"/>
      <c r="AL719" s="279"/>
      <c r="AM719" s="279"/>
      <c r="AN719" s="279"/>
      <c r="AO719" s="279"/>
      <c r="AP719" s="480"/>
    </row>
    <row r="720" spans="1:42" hidden="1" x14ac:dyDescent="0.25">
      <c r="A720" s="614"/>
      <c r="B720" s="615"/>
      <c r="C720" s="615"/>
      <c r="D720" s="615"/>
      <c r="E720" s="615"/>
      <c r="F720" s="615"/>
      <c r="G720" s="615"/>
      <c r="H720" s="615"/>
      <c r="I720" s="615"/>
      <c r="J720" s="615"/>
      <c r="K720" s="615"/>
      <c r="L720" s="615"/>
      <c r="M720" s="615"/>
      <c r="N720" s="615"/>
      <c r="O720" s="615"/>
      <c r="P720" s="615"/>
      <c r="Q720" s="615"/>
      <c r="R720" s="615"/>
      <c r="S720" s="615"/>
      <c r="T720" s="615"/>
      <c r="U720" s="615"/>
      <c r="V720" s="615"/>
      <c r="W720" s="615"/>
      <c r="X720" s="615"/>
      <c r="Y720" s="615"/>
      <c r="Z720" s="615"/>
      <c r="AA720" s="615"/>
      <c r="AB720" s="615"/>
      <c r="AC720" s="615"/>
      <c r="AD720" s="615"/>
      <c r="AE720" s="615"/>
      <c r="AF720" s="615"/>
      <c r="AG720" s="615"/>
      <c r="AH720" s="615"/>
      <c r="AI720" s="615"/>
      <c r="AJ720" s="281"/>
      <c r="AK720" s="281"/>
      <c r="AL720" s="279"/>
      <c r="AM720" s="279"/>
      <c r="AN720" s="279"/>
      <c r="AO720" s="279"/>
      <c r="AP720" s="480"/>
    </row>
    <row r="721" spans="1:42" hidden="1" x14ac:dyDescent="0.25">
      <c r="A721" s="614"/>
      <c r="B721" s="615"/>
      <c r="C721" s="615"/>
      <c r="D721" s="615"/>
      <c r="E721" s="615"/>
      <c r="F721" s="615"/>
      <c r="G721" s="615"/>
      <c r="H721" s="615"/>
      <c r="I721" s="615"/>
      <c r="J721" s="615"/>
      <c r="K721" s="615"/>
      <c r="L721" s="615"/>
      <c r="M721" s="615"/>
      <c r="N721" s="615"/>
      <c r="O721" s="615"/>
      <c r="P721" s="615"/>
      <c r="Q721" s="615"/>
      <c r="R721" s="615"/>
      <c r="S721" s="615"/>
      <c r="T721" s="615"/>
      <c r="U721" s="615"/>
      <c r="V721" s="615"/>
      <c r="W721" s="615"/>
      <c r="X721" s="615"/>
      <c r="Y721" s="615"/>
      <c r="Z721" s="615"/>
      <c r="AA721" s="615"/>
      <c r="AB721" s="615"/>
      <c r="AC721" s="615"/>
      <c r="AD721" s="615"/>
      <c r="AE721" s="615"/>
      <c r="AF721" s="615"/>
      <c r="AG721" s="615"/>
      <c r="AH721" s="615"/>
      <c r="AI721" s="615"/>
      <c r="AJ721" s="281"/>
      <c r="AK721" s="281"/>
      <c r="AL721" s="279"/>
      <c r="AM721" s="279"/>
      <c r="AN721" s="279"/>
      <c r="AO721" s="279"/>
      <c r="AP721" s="480"/>
    </row>
    <row r="722" spans="1:42" hidden="1" x14ac:dyDescent="0.25">
      <c r="A722" s="614"/>
      <c r="B722" s="615"/>
      <c r="C722" s="615"/>
      <c r="D722" s="615"/>
      <c r="E722" s="615"/>
      <c r="F722" s="615"/>
      <c r="G722" s="615"/>
      <c r="H722" s="615"/>
      <c r="I722" s="615"/>
      <c r="J722" s="615"/>
      <c r="K722" s="615"/>
      <c r="L722" s="615"/>
      <c r="M722" s="615"/>
      <c r="N722" s="615"/>
      <c r="O722" s="615"/>
      <c r="P722" s="615"/>
      <c r="Q722" s="615"/>
      <c r="R722" s="615"/>
      <c r="S722" s="615"/>
      <c r="T722" s="615"/>
      <c r="U722" s="615"/>
      <c r="V722" s="615"/>
      <c r="W722" s="615"/>
      <c r="X722" s="615"/>
      <c r="Y722" s="615"/>
      <c r="Z722" s="615"/>
      <c r="AA722" s="615"/>
      <c r="AB722" s="615"/>
      <c r="AC722" s="615"/>
      <c r="AD722" s="615"/>
      <c r="AE722" s="615"/>
      <c r="AF722" s="615"/>
      <c r="AG722" s="615"/>
      <c r="AH722" s="615"/>
      <c r="AI722" s="615"/>
      <c r="AJ722" s="481"/>
      <c r="AK722" s="481"/>
      <c r="AL722" s="279"/>
      <c r="AM722" s="279"/>
      <c r="AN722" s="279"/>
      <c r="AO722" s="279"/>
      <c r="AP722" s="480"/>
    </row>
    <row r="723" spans="1:42" hidden="1" x14ac:dyDescent="0.25">
      <c r="A723" s="614"/>
      <c r="B723" s="615"/>
      <c r="C723" s="615"/>
      <c r="D723" s="615"/>
      <c r="E723" s="615"/>
      <c r="F723" s="615"/>
      <c r="G723" s="615"/>
      <c r="H723" s="615"/>
      <c r="I723" s="615"/>
      <c r="J723" s="615"/>
      <c r="K723" s="615"/>
      <c r="L723" s="615"/>
      <c r="M723" s="615"/>
      <c r="N723" s="615"/>
      <c r="O723" s="615"/>
      <c r="P723" s="615"/>
      <c r="Q723" s="615"/>
      <c r="R723" s="615"/>
      <c r="S723" s="615"/>
      <c r="T723" s="615"/>
      <c r="U723" s="615"/>
      <c r="V723" s="615"/>
      <c r="W723" s="615"/>
      <c r="X723" s="615"/>
      <c r="Y723" s="615"/>
      <c r="Z723" s="615"/>
      <c r="AA723" s="615"/>
      <c r="AB723" s="615"/>
      <c r="AC723" s="615"/>
      <c r="AD723" s="615"/>
      <c r="AE723" s="615"/>
      <c r="AF723" s="615"/>
      <c r="AG723" s="615"/>
      <c r="AH723" s="615"/>
      <c r="AI723" s="615"/>
      <c r="AJ723" s="481"/>
      <c r="AK723" s="481"/>
      <c r="AL723" s="279"/>
      <c r="AM723" s="279"/>
      <c r="AN723" s="279"/>
      <c r="AO723" s="279"/>
      <c r="AP723" s="480"/>
    </row>
    <row r="724" spans="1:42" hidden="1" x14ac:dyDescent="0.25">
      <c r="A724" s="614"/>
      <c r="B724" s="615"/>
      <c r="C724" s="615"/>
      <c r="D724" s="615"/>
      <c r="E724" s="615"/>
      <c r="F724" s="615"/>
      <c r="G724" s="615"/>
      <c r="H724" s="615"/>
      <c r="I724" s="615"/>
      <c r="J724" s="615"/>
      <c r="K724" s="615"/>
      <c r="L724" s="615"/>
      <c r="M724" s="615"/>
      <c r="N724" s="615"/>
      <c r="O724" s="615"/>
      <c r="P724" s="615"/>
      <c r="Q724" s="615"/>
      <c r="R724" s="615"/>
      <c r="S724" s="615"/>
      <c r="T724" s="615"/>
      <c r="U724" s="615"/>
      <c r="V724" s="615"/>
      <c r="W724" s="615"/>
      <c r="X724" s="615"/>
      <c r="Y724" s="615"/>
      <c r="Z724" s="615"/>
      <c r="AA724" s="615"/>
      <c r="AB724" s="615"/>
      <c r="AC724" s="615"/>
      <c r="AD724" s="615"/>
      <c r="AE724" s="615"/>
      <c r="AF724" s="615"/>
      <c r="AG724" s="615"/>
      <c r="AH724" s="615"/>
      <c r="AI724" s="615"/>
      <c r="AJ724" s="281"/>
      <c r="AK724" s="281"/>
      <c r="AL724" s="279"/>
      <c r="AM724" s="279"/>
      <c r="AN724" s="279"/>
      <c r="AO724" s="279"/>
      <c r="AP724" s="480"/>
    </row>
    <row r="725" spans="1:42" hidden="1" x14ac:dyDescent="0.25">
      <c r="A725" s="614"/>
      <c r="B725" s="615"/>
      <c r="C725" s="615"/>
      <c r="D725" s="615"/>
      <c r="E725" s="615"/>
      <c r="F725" s="615"/>
      <c r="G725" s="615"/>
      <c r="H725" s="615"/>
      <c r="I725" s="615"/>
      <c r="J725" s="615"/>
      <c r="K725" s="615"/>
      <c r="L725" s="615"/>
      <c r="M725" s="615"/>
      <c r="N725" s="615"/>
      <c r="O725" s="615"/>
      <c r="P725" s="615"/>
      <c r="Q725" s="615"/>
      <c r="R725" s="615"/>
      <c r="S725" s="615"/>
      <c r="T725" s="615"/>
      <c r="U725" s="615"/>
      <c r="V725" s="615"/>
      <c r="W725" s="615"/>
      <c r="X725" s="615"/>
      <c r="Y725" s="615"/>
      <c r="Z725" s="615"/>
      <c r="AA725" s="615"/>
      <c r="AB725" s="615"/>
      <c r="AC725" s="615"/>
      <c r="AD725" s="615"/>
      <c r="AE725" s="615"/>
      <c r="AF725" s="615"/>
      <c r="AG725" s="615"/>
      <c r="AH725" s="615"/>
      <c r="AI725" s="615"/>
      <c r="AJ725" s="281"/>
      <c r="AK725" s="281"/>
      <c r="AL725" s="279"/>
      <c r="AM725" s="279"/>
      <c r="AN725" s="279"/>
      <c r="AO725" s="279"/>
      <c r="AP725" s="480"/>
    </row>
    <row r="726" spans="1:42" hidden="1" x14ac:dyDescent="0.25">
      <c r="A726" s="614"/>
      <c r="B726" s="615"/>
      <c r="C726" s="615"/>
      <c r="D726" s="615"/>
      <c r="E726" s="615"/>
      <c r="F726" s="615"/>
      <c r="G726" s="615"/>
      <c r="H726" s="615"/>
      <c r="I726" s="615"/>
      <c r="J726" s="615"/>
      <c r="K726" s="615"/>
      <c r="L726" s="615"/>
      <c r="M726" s="615"/>
      <c r="N726" s="615"/>
      <c r="O726" s="615"/>
      <c r="P726" s="615"/>
      <c r="Q726" s="615"/>
      <c r="R726" s="615"/>
      <c r="S726" s="615"/>
      <c r="T726" s="615"/>
      <c r="U726" s="615"/>
      <c r="V726" s="615"/>
      <c r="W726" s="615"/>
      <c r="X726" s="615"/>
      <c r="Y726" s="615"/>
      <c r="Z726" s="615"/>
      <c r="AA726" s="615"/>
      <c r="AB726" s="615"/>
      <c r="AC726" s="615"/>
      <c r="AD726" s="615"/>
      <c r="AE726" s="615"/>
      <c r="AF726" s="615"/>
      <c r="AG726" s="615"/>
      <c r="AH726" s="615"/>
      <c r="AI726" s="615"/>
      <c r="AJ726" s="281"/>
      <c r="AK726" s="281"/>
      <c r="AL726" s="279"/>
      <c r="AM726" s="279"/>
      <c r="AN726" s="279"/>
      <c r="AO726" s="279"/>
      <c r="AP726" s="480"/>
    </row>
    <row r="727" spans="1:42" hidden="1" x14ac:dyDescent="0.25">
      <c r="A727" s="614"/>
      <c r="B727" s="615"/>
      <c r="C727" s="615"/>
      <c r="D727" s="615"/>
      <c r="E727" s="615"/>
      <c r="F727" s="615"/>
      <c r="G727" s="615"/>
      <c r="H727" s="615"/>
      <c r="I727" s="615"/>
      <c r="J727" s="615"/>
      <c r="K727" s="615"/>
      <c r="L727" s="615"/>
      <c r="M727" s="615"/>
      <c r="N727" s="615"/>
      <c r="O727" s="615"/>
      <c r="P727" s="615"/>
      <c r="Q727" s="615"/>
      <c r="R727" s="615"/>
      <c r="S727" s="615"/>
      <c r="T727" s="615"/>
      <c r="U727" s="615"/>
      <c r="V727" s="615"/>
      <c r="W727" s="615"/>
      <c r="X727" s="615"/>
      <c r="Y727" s="615"/>
      <c r="Z727" s="615"/>
      <c r="AA727" s="615"/>
      <c r="AB727" s="615"/>
      <c r="AC727" s="615"/>
      <c r="AD727" s="615"/>
      <c r="AE727" s="615"/>
      <c r="AF727" s="615"/>
      <c r="AG727" s="615"/>
      <c r="AH727" s="615"/>
      <c r="AI727" s="615"/>
      <c r="AJ727" s="281"/>
      <c r="AK727" s="281"/>
      <c r="AL727" s="279"/>
      <c r="AM727" s="279"/>
      <c r="AN727" s="279"/>
      <c r="AO727" s="279"/>
      <c r="AP727" s="480"/>
    </row>
    <row r="728" spans="1:42" hidden="1" x14ac:dyDescent="0.25">
      <c r="A728" s="614"/>
      <c r="B728" s="615"/>
      <c r="C728" s="615"/>
      <c r="D728" s="615"/>
      <c r="E728" s="615"/>
      <c r="F728" s="615"/>
      <c r="G728" s="615"/>
      <c r="H728" s="615"/>
      <c r="I728" s="615"/>
      <c r="J728" s="615"/>
      <c r="K728" s="615"/>
      <c r="L728" s="615"/>
      <c r="M728" s="615"/>
      <c r="N728" s="615"/>
      <c r="O728" s="615"/>
      <c r="P728" s="615"/>
      <c r="Q728" s="615"/>
      <c r="R728" s="615"/>
      <c r="S728" s="615"/>
      <c r="T728" s="615"/>
      <c r="U728" s="615"/>
      <c r="V728" s="615"/>
      <c r="W728" s="615"/>
      <c r="X728" s="615"/>
      <c r="Y728" s="615"/>
      <c r="Z728" s="615"/>
      <c r="AA728" s="615"/>
      <c r="AB728" s="615"/>
      <c r="AC728" s="615"/>
      <c r="AD728" s="615"/>
      <c r="AE728" s="615"/>
      <c r="AF728" s="615"/>
      <c r="AG728" s="615"/>
      <c r="AH728" s="615"/>
      <c r="AI728" s="615"/>
      <c r="AJ728" s="281"/>
      <c r="AK728" s="281"/>
      <c r="AL728" s="279"/>
      <c r="AM728" s="279"/>
      <c r="AN728" s="279"/>
      <c r="AO728" s="279"/>
      <c r="AP728" s="480"/>
    </row>
    <row r="729" spans="1:42" hidden="1" x14ac:dyDescent="0.25">
      <c r="A729" s="614"/>
      <c r="B729" s="615"/>
      <c r="C729" s="615"/>
      <c r="D729" s="615"/>
      <c r="E729" s="615"/>
      <c r="F729" s="615"/>
      <c r="G729" s="615"/>
      <c r="H729" s="615"/>
      <c r="I729" s="615"/>
      <c r="J729" s="615"/>
      <c r="K729" s="615"/>
      <c r="L729" s="615"/>
      <c r="M729" s="615"/>
      <c r="N729" s="615"/>
      <c r="O729" s="615"/>
      <c r="P729" s="615"/>
      <c r="Q729" s="615"/>
      <c r="R729" s="615"/>
      <c r="S729" s="615"/>
      <c r="T729" s="615"/>
      <c r="U729" s="615"/>
      <c r="V729" s="615"/>
      <c r="W729" s="615"/>
      <c r="X729" s="615"/>
      <c r="Y729" s="615"/>
      <c r="Z729" s="615"/>
      <c r="AA729" s="615"/>
      <c r="AB729" s="615"/>
      <c r="AC729" s="615"/>
      <c r="AD729" s="615"/>
      <c r="AE729" s="615"/>
      <c r="AF729" s="615"/>
      <c r="AG729" s="615"/>
      <c r="AH729" s="615"/>
      <c r="AI729" s="615"/>
      <c r="AJ729" s="281"/>
      <c r="AK729" s="281"/>
      <c r="AL729" s="279"/>
      <c r="AM729" s="279"/>
      <c r="AN729" s="279"/>
      <c r="AO729" s="279"/>
      <c r="AP729" s="480"/>
    </row>
    <row r="730" spans="1:42" hidden="1" x14ac:dyDescent="0.25">
      <c r="A730" s="614"/>
      <c r="B730" s="615"/>
      <c r="C730" s="615"/>
      <c r="D730" s="615"/>
      <c r="E730" s="615"/>
      <c r="F730" s="615"/>
      <c r="G730" s="615"/>
      <c r="H730" s="615"/>
      <c r="I730" s="615"/>
      <c r="J730" s="615"/>
      <c r="K730" s="615"/>
      <c r="L730" s="615"/>
      <c r="M730" s="615"/>
      <c r="N730" s="615"/>
      <c r="O730" s="615"/>
      <c r="P730" s="615"/>
      <c r="Q730" s="615"/>
      <c r="R730" s="615"/>
      <c r="S730" s="615"/>
      <c r="T730" s="615"/>
      <c r="U730" s="615"/>
      <c r="V730" s="615"/>
      <c r="W730" s="615"/>
      <c r="X730" s="615"/>
      <c r="Y730" s="615"/>
      <c r="Z730" s="615"/>
      <c r="AA730" s="615"/>
      <c r="AB730" s="615"/>
      <c r="AC730" s="615"/>
      <c r="AD730" s="615"/>
      <c r="AE730" s="615"/>
      <c r="AF730" s="615"/>
      <c r="AG730" s="615"/>
      <c r="AH730" s="615"/>
      <c r="AI730" s="615"/>
      <c r="AJ730" s="281"/>
      <c r="AK730" s="281"/>
      <c r="AL730" s="279"/>
      <c r="AM730" s="279"/>
      <c r="AN730" s="279"/>
      <c r="AO730" s="279"/>
      <c r="AP730" s="480"/>
    </row>
    <row r="731" spans="1:42" hidden="1" x14ac:dyDescent="0.25">
      <c r="A731" s="614"/>
      <c r="B731" s="615"/>
      <c r="C731" s="615"/>
      <c r="D731" s="615"/>
      <c r="E731" s="615"/>
      <c r="F731" s="615"/>
      <c r="G731" s="615"/>
      <c r="H731" s="615"/>
      <c r="I731" s="615"/>
      <c r="J731" s="615"/>
      <c r="K731" s="615"/>
      <c r="L731" s="615"/>
      <c r="M731" s="615"/>
      <c r="N731" s="615"/>
      <c r="O731" s="615"/>
      <c r="P731" s="615"/>
      <c r="Q731" s="615"/>
      <c r="R731" s="615"/>
      <c r="S731" s="615"/>
      <c r="T731" s="615"/>
      <c r="U731" s="615"/>
      <c r="V731" s="615"/>
      <c r="W731" s="615"/>
      <c r="X731" s="615"/>
      <c r="Y731" s="615"/>
      <c r="Z731" s="615"/>
      <c r="AA731" s="615"/>
      <c r="AB731" s="615"/>
      <c r="AC731" s="615"/>
      <c r="AD731" s="615"/>
      <c r="AE731" s="615"/>
      <c r="AF731" s="615"/>
      <c r="AG731" s="615"/>
      <c r="AH731" s="615"/>
      <c r="AI731" s="615"/>
      <c r="AJ731" s="618"/>
      <c r="AK731" s="618"/>
      <c r="AL731" s="618"/>
      <c r="AM731" s="618"/>
      <c r="AN731" s="618"/>
      <c r="AO731" s="618"/>
      <c r="AP731" s="483"/>
    </row>
    <row r="732" spans="1:42" hidden="1" x14ac:dyDescent="0.25">
      <c r="A732" s="608" t="s">
        <v>717</v>
      </c>
      <c r="B732" s="609"/>
      <c r="C732" s="609"/>
      <c r="D732" s="609"/>
      <c r="E732" s="609"/>
      <c r="F732" s="609"/>
      <c r="G732" s="609"/>
      <c r="H732" s="609"/>
      <c r="I732" s="609"/>
      <c r="J732" s="609"/>
      <c r="K732" s="609"/>
      <c r="L732" s="609"/>
      <c r="M732" s="609"/>
      <c r="N732" s="609"/>
      <c r="O732" s="609"/>
      <c r="P732" s="609"/>
      <c r="Q732" s="609"/>
      <c r="R732" s="609"/>
      <c r="S732" s="609"/>
      <c r="T732" s="609"/>
      <c r="U732" s="609"/>
      <c r="V732" s="609"/>
      <c r="W732" s="609"/>
      <c r="X732" s="609"/>
      <c r="Y732" s="609"/>
      <c r="Z732" s="609"/>
      <c r="AA732" s="609"/>
      <c r="AB732" s="609"/>
      <c r="AC732" s="609"/>
      <c r="AD732" s="609"/>
      <c r="AE732" s="609"/>
      <c r="AF732" s="609"/>
      <c r="AG732" s="609"/>
      <c r="AH732" s="609"/>
      <c r="AI732" s="609"/>
      <c r="AJ732" s="610" t="s">
        <v>13</v>
      </c>
      <c r="AK732" s="610"/>
      <c r="AL732" s="663"/>
      <c r="AM732" s="663"/>
      <c r="AN732" s="663"/>
      <c r="AO732" s="663"/>
      <c r="AP732" s="480">
        <f>ROUND(SUM(AP700:AP731),2)</f>
        <v>15</v>
      </c>
    </row>
    <row r="733" spans="1:42" ht="15" hidden="1" x14ac:dyDescent="0.25">
      <c r="A733" s="608"/>
      <c r="B733" s="609"/>
      <c r="C733" s="609"/>
      <c r="D733" s="609"/>
      <c r="E733" s="609"/>
      <c r="F733" s="609"/>
      <c r="G733" s="609"/>
      <c r="H733" s="609"/>
      <c r="I733" s="609"/>
      <c r="J733" s="609"/>
      <c r="K733" s="609"/>
      <c r="L733" s="609"/>
      <c r="M733" s="609"/>
      <c r="N733" s="609"/>
      <c r="O733" s="609"/>
      <c r="P733" s="609"/>
      <c r="Q733" s="609"/>
      <c r="R733" s="609"/>
      <c r="S733" s="609"/>
      <c r="T733" s="609"/>
      <c r="U733" s="609"/>
      <c r="V733" s="609"/>
      <c r="W733" s="609"/>
      <c r="X733" s="609"/>
      <c r="Y733" s="609"/>
      <c r="Z733" s="609"/>
      <c r="AA733" s="609"/>
      <c r="AB733" s="609"/>
      <c r="AC733" s="609"/>
      <c r="AD733" s="609"/>
      <c r="AE733" s="609"/>
      <c r="AF733" s="609"/>
      <c r="AG733" s="609"/>
      <c r="AH733" s="609"/>
      <c r="AI733" s="609"/>
      <c r="AJ733" s="611" t="s">
        <v>14</v>
      </c>
      <c r="AK733" s="611"/>
      <c r="AL733" s="664"/>
      <c r="AM733" s="664"/>
      <c r="AN733" s="664"/>
      <c r="AO733" s="664"/>
      <c r="AP733" s="482">
        <f>+AP732</f>
        <v>15</v>
      </c>
    </row>
    <row r="734" spans="1:42" ht="15" hidden="1" x14ac:dyDescent="0.25">
      <c r="A734" s="605"/>
      <c r="B734" s="606"/>
      <c r="C734" s="606"/>
      <c r="D734" s="606"/>
      <c r="E734" s="606"/>
      <c r="F734" s="606"/>
      <c r="G734" s="606"/>
      <c r="H734" s="606"/>
      <c r="I734" s="606"/>
      <c r="J734" s="606"/>
      <c r="K734" s="606"/>
      <c r="L734" s="606"/>
      <c r="M734" s="606"/>
      <c r="N734" s="606"/>
      <c r="O734" s="606"/>
      <c r="P734" s="606"/>
      <c r="Q734" s="606"/>
      <c r="R734" s="606"/>
      <c r="S734" s="606"/>
      <c r="T734" s="606"/>
      <c r="U734" s="606"/>
      <c r="V734" s="606"/>
      <c r="W734" s="606"/>
      <c r="X734" s="606"/>
      <c r="Y734" s="606"/>
      <c r="Z734" s="606" t="s">
        <v>15</v>
      </c>
      <c r="AA734" s="606"/>
      <c r="AB734" s="606"/>
      <c r="AC734" s="606"/>
      <c r="AD734" s="606"/>
      <c r="AE734" s="606"/>
      <c r="AF734" s="606"/>
      <c r="AG734" s="606"/>
      <c r="AH734" s="606"/>
      <c r="AI734" s="606"/>
      <c r="AJ734" s="606"/>
      <c r="AK734" s="606"/>
      <c r="AL734" s="606"/>
      <c r="AM734" s="606"/>
      <c r="AN734" s="606"/>
      <c r="AO734" s="606"/>
      <c r="AP734" s="607"/>
    </row>
    <row r="735" spans="1:42" hidden="1" x14ac:dyDescent="0.25">
      <c r="A735" s="605"/>
      <c r="B735" s="606"/>
      <c r="C735" s="606"/>
      <c r="D735" s="606"/>
      <c r="E735" s="606"/>
      <c r="F735" s="606"/>
      <c r="G735" s="606"/>
      <c r="H735" s="606"/>
      <c r="I735" s="606"/>
      <c r="J735" s="606"/>
      <c r="K735" s="606"/>
      <c r="L735" s="606"/>
      <c r="M735" s="606"/>
      <c r="N735" s="606"/>
      <c r="O735" s="606"/>
      <c r="P735" s="606"/>
      <c r="Q735" s="606"/>
      <c r="R735" s="606"/>
      <c r="S735" s="606"/>
      <c r="T735" s="606"/>
      <c r="U735" s="606"/>
      <c r="V735" s="606"/>
      <c r="W735" s="606"/>
      <c r="X735" s="606"/>
      <c r="Y735" s="606"/>
      <c r="Z735" s="606"/>
      <c r="AA735" s="606"/>
      <c r="AB735" s="606"/>
      <c r="AC735" s="606"/>
      <c r="AD735" s="606"/>
      <c r="AE735" s="606"/>
      <c r="AF735" s="606"/>
      <c r="AG735" s="606"/>
      <c r="AH735" s="606"/>
      <c r="AI735" s="606"/>
      <c r="AJ735" s="606"/>
      <c r="AK735" s="606"/>
      <c r="AL735" s="606"/>
      <c r="AM735" s="606"/>
      <c r="AN735" s="606"/>
      <c r="AO735" s="606"/>
      <c r="AP735" s="607"/>
    </row>
    <row r="736" spans="1:42" hidden="1" x14ac:dyDescent="0.25">
      <c r="A736" s="605"/>
      <c r="B736" s="606"/>
      <c r="C736" s="606"/>
      <c r="D736" s="606"/>
      <c r="E736" s="606"/>
      <c r="F736" s="606"/>
      <c r="G736" s="606"/>
      <c r="H736" s="606"/>
      <c r="I736" s="606"/>
      <c r="J736" s="606"/>
      <c r="K736" s="606"/>
      <c r="L736" s="606"/>
      <c r="M736" s="606"/>
      <c r="N736" s="606"/>
      <c r="O736" s="606"/>
      <c r="P736" s="606"/>
      <c r="Q736" s="606"/>
      <c r="R736" s="606"/>
      <c r="S736" s="606"/>
      <c r="T736" s="606"/>
      <c r="U736" s="606"/>
      <c r="V736" s="606"/>
      <c r="W736" s="606"/>
      <c r="X736" s="606"/>
      <c r="Y736" s="606"/>
      <c r="Z736" s="606"/>
      <c r="AA736" s="606"/>
      <c r="AB736" s="606"/>
      <c r="AC736" s="606"/>
      <c r="AD736" s="606"/>
      <c r="AE736" s="606"/>
      <c r="AF736" s="606"/>
      <c r="AG736" s="606"/>
      <c r="AH736" s="606"/>
      <c r="AI736" s="606"/>
      <c r="AJ736" s="606"/>
      <c r="AK736" s="606"/>
      <c r="AL736" s="606"/>
      <c r="AM736" s="606"/>
      <c r="AN736" s="606"/>
      <c r="AO736" s="606"/>
      <c r="AP736" s="607"/>
    </row>
    <row r="737" spans="1:42" hidden="1" x14ac:dyDescent="0.25">
      <c r="A737" s="605"/>
      <c r="B737" s="606"/>
      <c r="C737" s="606"/>
      <c r="D737" s="606"/>
      <c r="E737" s="606"/>
      <c r="F737" s="606"/>
      <c r="G737" s="606"/>
      <c r="H737" s="606"/>
      <c r="I737" s="606"/>
      <c r="J737" s="606"/>
      <c r="K737" s="606"/>
      <c r="L737" s="606"/>
      <c r="M737" s="606"/>
      <c r="N737" s="606"/>
      <c r="O737" s="606"/>
      <c r="P737" s="606"/>
      <c r="Q737" s="606"/>
      <c r="R737" s="606"/>
      <c r="S737" s="606"/>
      <c r="T737" s="606"/>
      <c r="U737" s="606"/>
      <c r="V737" s="606"/>
      <c r="W737" s="606"/>
      <c r="X737" s="606"/>
      <c r="Y737" s="606"/>
      <c r="Z737" s="606"/>
      <c r="AA737" s="606"/>
      <c r="AB737" s="606"/>
      <c r="AC737" s="606"/>
      <c r="AD737" s="606"/>
      <c r="AE737" s="606"/>
      <c r="AF737" s="606"/>
      <c r="AG737" s="606"/>
      <c r="AH737" s="606"/>
      <c r="AI737" s="606"/>
      <c r="AJ737" s="606"/>
      <c r="AK737" s="606"/>
      <c r="AL737" s="606"/>
      <c r="AM737" s="606"/>
      <c r="AN737" s="606"/>
      <c r="AO737" s="606"/>
      <c r="AP737" s="607"/>
    </row>
    <row r="738" spans="1:42" ht="15" hidden="1" x14ac:dyDescent="0.25">
      <c r="A738" s="599"/>
      <c r="B738" s="600"/>
      <c r="C738" s="600"/>
      <c r="D738" s="600"/>
      <c r="E738" s="600"/>
      <c r="F738" s="600"/>
      <c r="G738" s="600"/>
      <c r="H738" s="600"/>
      <c r="I738" s="600"/>
      <c r="J738" s="600"/>
      <c r="K738" s="600"/>
      <c r="L738" s="600"/>
      <c r="M738" s="600"/>
      <c r="N738" s="600"/>
      <c r="O738" s="600"/>
      <c r="P738" s="600"/>
      <c r="Q738" s="600"/>
      <c r="R738" s="600"/>
      <c r="S738" s="600"/>
      <c r="T738" s="600"/>
      <c r="U738" s="600"/>
      <c r="V738" s="600"/>
      <c r="W738" s="600"/>
      <c r="X738" s="600"/>
      <c r="Y738" s="600"/>
      <c r="Z738" s="600"/>
      <c r="AA738" s="600"/>
      <c r="AB738" s="600"/>
      <c r="AC738" s="600"/>
      <c r="AD738" s="600"/>
      <c r="AE738" s="600"/>
      <c r="AF738" s="600"/>
      <c r="AG738" s="600"/>
      <c r="AH738" s="600"/>
      <c r="AI738" s="600"/>
      <c r="AJ738" s="600"/>
      <c r="AK738" s="600"/>
      <c r="AL738" s="600"/>
      <c r="AM738" s="600"/>
      <c r="AN738" s="600"/>
      <c r="AO738" s="600"/>
      <c r="AP738" s="601"/>
    </row>
    <row r="739" spans="1:42" ht="15" hidden="1" x14ac:dyDescent="0.25">
      <c r="A739" s="599"/>
      <c r="B739" s="600"/>
      <c r="C739" s="600"/>
      <c r="D739" s="600"/>
      <c r="E739" s="600"/>
      <c r="F739" s="600"/>
      <c r="G739" s="600"/>
      <c r="H739" s="600"/>
      <c r="I739" s="600"/>
      <c r="J739" s="600"/>
      <c r="K739" s="600"/>
      <c r="L739" s="600"/>
      <c r="M739" s="600"/>
      <c r="N739" s="600"/>
      <c r="O739" s="600"/>
      <c r="P739" s="600"/>
      <c r="Q739" s="600"/>
      <c r="R739" s="600"/>
      <c r="S739" s="600"/>
      <c r="T739" s="600"/>
      <c r="U739" s="600"/>
      <c r="V739" s="600"/>
      <c r="W739" s="600"/>
      <c r="X739" s="600"/>
      <c r="Y739" s="600"/>
      <c r="Z739" s="600"/>
      <c r="AA739" s="600"/>
      <c r="AB739" s="600"/>
      <c r="AC739" s="600"/>
      <c r="AD739" s="600"/>
      <c r="AE739" s="600"/>
      <c r="AF739" s="600"/>
      <c r="AG739" s="600"/>
      <c r="AH739" s="600"/>
      <c r="AI739" s="600"/>
      <c r="AJ739" s="600"/>
      <c r="AK739" s="600"/>
      <c r="AL739" s="600"/>
      <c r="AM739" s="600"/>
      <c r="AN739" s="600"/>
      <c r="AO739" s="600"/>
      <c r="AP739" s="601"/>
    </row>
    <row r="740" spans="1:42" ht="15.6" hidden="1" thickBot="1" x14ac:dyDescent="0.3">
      <c r="A740" s="602"/>
      <c r="B740" s="603"/>
      <c r="C740" s="603"/>
      <c r="D740" s="603"/>
      <c r="E740" s="603"/>
      <c r="F740" s="603"/>
      <c r="G740" s="603"/>
      <c r="H740" s="603"/>
      <c r="I740" s="603"/>
      <c r="J740" s="603"/>
      <c r="K740" s="603"/>
      <c r="L740" s="603"/>
      <c r="M740" s="603"/>
      <c r="N740" s="603"/>
      <c r="O740" s="603"/>
      <c r="P740" s="603"/>
      <c r="Q740" s="603"/>
      <c r="R740" s="603"/>
      <c r="S740" s="603"/>
      <c r="T740" s="603"/>
      <c r="U740" s="603"/>
      <c r="V740" s="603"/>
      <c r="W740" s="603"/>
      <c r="X740" s="603"/>
      <c r="Y740" s="603"/>
      <c r="Z740" s="603"/>
      <c r="AA740" s="603"/>
      <c r="AB740" s="603"/>
      <c r="AC740" s="603"/>
      <c r="AD740" s="603"/>
      <c r="AE740" s="603"/>
      <c r="AF740" s="603"/>
      <c r="AG740" s="603"/>
      <c r="AH740" s="603"/>
      <c r="AI740" s="603"/>
      <c r="AJ740" s="603"/>
      <c r="AK740" s="603"/>
      <c r="AL740" s="603"/>
      <c r="AM740" s="603"/>
      <c r="AN740" s="603"/>
      <c r="AO740" s="603"/>
      <c r="AP740" s="604"/>
    </row>
    <row r="741" spans="1:42" ht="13.95" hidden="1" customHeight="1" x14ac:dyDescent="0.25">
      <c r="A741" s="636" t="str">
        <f>+$A$1</f>
        <v>MEMORIA DE CÁLCULO CANAL PRADOS DEL ESTE</v>
      </c>
      <c r="B741" s="637"/>
      <c r="C741" s="637"/>
      <c r="D741" s="637"/>
      <c r="E741" s="637"/>
      <c r="F741" s="637"/>
      <c r="G741" s="637"/>
      <c r="H741" s="637"/>
      <c r="I741" s="637"/>
      <c r="J741" s="637"/>
      <c r="K741" s="637"/>
      <c r="L741" s="637"/>
      <c r="M741" s="637"/>
      <c r="N741" s="637"/>
      <c r="O741" s="637"/>
      <c r="P741" s="637"/>
      <c r="Q741" s="637"/>
      <c r="R741" s="637"/>
      <c r="S741" s="637"/>
      <c r="T741" s="637"/>
      <c r="U741" s="637"/>
      <c r="V741" s="637"/>
      <c r="W741" s="637"/>
      <c r="X741" s="637"/>
      <c r="Y741" s="637"/>
      <c r="Z741" s="637"/>
      <c r="AA741" s="637"/>
      <c r="AB741" s="637"/>
      <c r="AC741" s="637"/>
      <c r="AD741" s="637"/>
      <c r="AE741" s="637"/>
      <c r="AF741" s="637"/>
      <c r="AG741" s="637"/>
      <c r="AH741" s="637"/>
      <c r="AI741" s="637"/>
      <c r="AJ741" s="637"/>
      <c r="AK741" s="640" t="str">
        <f>+$AK$1</f>
        <v>FECHA DE EMISION:                                           JULIO 2023</v>
      </c>
      <c r="AL741" s="640"/>
      <c r="AM741" s="640"/>
      <c r="AN741" s="640"/>
      <c r="AO741" s="640"/>
      <c r="AP741" s="642"/>
    </row>
    <row r="742" spans="1:42" ht="13.95" hidden="1" customHeight="1" x14ac:dyDescent="0.25">
      <c r="A742" s="638"/>
      <c r="B742" s="639"/>
      <c r="C742" s="639"/>
      <c r="D742" s="639"/>
      <c r="E742" s="639"/>
      <c r="F742" s="639"/>
      <c r="G742" s="639"/>
      <c r="H742" s="639"/>
      <c r="I742" s="639"/>
      <c r="J742" s="639"/>
      <c r="K742" s="639"/>
      <c r="L742" s="639"/>
      <c r="M742" s="639"/>
      <c r="N742" s="639"/>
      <c r="O742" s="639"/>
      <c r="P742" s="639"/>
      <c r="Q742" s="639"/>
      <c r="R742" s="639"/>
      <c r="S742" s="639"/>
      <c r="T742" s="639"/>
      <c r="U742" s="639"/>
      <c r="V742" s="639"/>
      <c r="W742" s="639"/>
      <c r="X742" s="639"/>
      <c r="Y742" s="639"/>
      <c r="Z742" s="639"/>
      <c r="AA742" s="639"/>
      <c r="AB742" s="639"/>
      <c r="AC742" s="639"/>
      <c r="AD742" s="639"/>
      <c r="AE742" s="639"/>
      <c r="AF742" s="639"/>
      <c r="AG742" s="639"/>
      <c r="AH742" s="639"/>
      <c r="AI742" s="639"/>
      <c r="AJ742" s="639"/>
      <c r="AK742" s="641"/>
      <c r="AL742" s="641"/>
      <c r="AM742" s="641"/>
      <c r="AN742" s="641"/>
      <c r="AO742" s="641"/>
      <c r="AP742" s="643"/>
    </row>
    <row r="743" spans="1:42" ht="13.95" hidden="1" customHeight="1" x14ac:dyDescent="0.25">
      <c r="A743" s="638"/>
      <c r="B743" s="639"/>
      <c r="C743" s="639"/>
      <c r="D743" s="639"/>
      <c r="E743" s="639"/>
      <c r="F743" s="639"/>
      <c r="G743" s="639"/>
      <c r="H743" s="639"/>
      <c r="I743" s="639"/>
      <c r="J743" s="639"/>
      <c r="K743" s="639"/>
      <c r="L743" s="639"/>
      <c r="M743" s="639"/>
      <c r="N743" s="639"/>
      <c r="O743" s="639"/>
      <c r="P743" s="639"/>
      <c r="Q743" s="639"/>
      <c r="R743" s="639"/>
      <c r="S743" s="639"/>
      <c r="T743" s="639"/>
      <c r="U743" s="639"/>
      <c r="V743" s="639"/>
      <c r="W743" s="639"/>
      <c r="X743" s="639"/>
      <c r="Y743" s="639"/>
      <c r="Z743" s="639"/>
      <c r="AA743" s="639"/>
      <c r="AB743" s="639"/>
      <c r="AC743" s="639"/>
      <c r="AD743" s="639"/>
      <c r="AE743" s="639"/>
      <c r="AF743" s="639"/>
      <c r="AG743" s="639"/>
      <c r="AH743" s="639"/>
      <c r="AI743" s="639"/>
      <c r="AJ743" s="639"/>
      <c r="AK743" s="641"/>
      <c r="AL743" s="641"/>
      <c r="AM743" s="641"/>
      <c r="AN743" s="641"/>
      <c r="AO743" s="641"/>
      <c r="AP743" s="643"/>
    </row>
    <row r="744" spans="1:42" ht="13.95" hidden="1" customHeight="1" x14ac:dyDescent="0.25">
      <c r="A744" s="638"/>
      <c r="B744" s="639"/>
      <c r="C744" s="639"/>
      <c r="D744" s="639"/>
      <c r="E744" s="639"/>
      <c r="F744" s="639"/>
      <c r="G744" s="639"/>
      <c r="H744" s="639"/>
      <c r="I744" s="639"/>
      <c r="J744" s="639"/>
      <c r="K744" s="639"/>
      <c r="L744" s="639"/>
      <c r="M744" s="639"/>
      <c r="N744" s="639"/>
      <c r="O744" s="639"/>
      <c r="P744" s="639"/>
      <c r="Q744" s="639"/>
      <c r="R744" s="639"/>
      <c r="S744" s="639"/>
      <c r="T744" s="639"/>
      <c r="U744" s="639"/>
      <c r="V744" s="639"/>
      <c r="W744" s="639"/>
      <c r="X744" s="639"/>
      <c r="Y744" s="639"/>
      <c r="Z744" s="639"/>
      <c r="AA744" s="639"/>
      <c r="AB744" s="639"/>
      <c r="AC744" s="639"/>
      <c r="AD744" s="639"/>
      <c r="AE744" s="639"/>
      <c r="AF744" s="639"/>
      <c r="AG744" s="639"/>
      <c r="AH744" s="639"/>
      <c r="AI744" s="639"/>
      <c r="AJ744" s="639"/>
      <c r="AK744" s="641"/>
      <c r="AL744" s="641"/>
      <c r="AM744" s="641"/>
      <c r="AN744" s="641"/>
      <c r="AO744" s="641"/>
      <c r="AP744" s="643"/>
    </row>
    <row r="745" spans="1:42" ht="13.95" hidden="1" customHeight="1" x14ac:dyDescent="0.25">
      <c r="A745" s="638"/>
      <c r="B745" s="639"/>
      <c r="C745" s="639"/>
      <c r="D745" s="639"/>
      <c r="E745" s="639"/>
      <c r="F745" s="639"/>
      <c r="G745" s="639"/>
      <c r="H745" s="639"/>
      <c r="I745" s="639"/>
      <c r="J745" s="639"/>
      <c r="K745" s="639"/>
      <c r="L745" s="639"/>
      <c r="M745" s="639"/>
      <c r="N745" s="639"/>
      <c r="O745" s="639"/>
      <c r="P745" s="639"/>
      <c r="Q745" s="639"/>
      <c r="R745" s="639"/>
      <c r="S745" s="639"/>
      <c r="T745" s="639"/>
      <c r="U745" s="639"/>
      <c r="V745" s="639"/>
      <c r="W745" s="639"/>
      <c r="X745" s="639"/>
      <c r="Y745" s="639"/>
      <c r="Z745" s="639"/>
      <c r="AA745" s="639"/>
      <c r="AB745" s="639"/>
      <c r="AC745" s="639"/>
      <c r="AD745" s="639"/>
      <c r="AE745" s="639"/>
      <c r="AF745" s="639"/>
      <c r="AG745" s="639"/>
      <c r="AH745" s="639"/>
      <c r="AI745" s="639"/>
      <c r="AJ745" s="639"/>
      <c r="AK745" s="641"/>
      <c r="AL745" s="641"/>
      <c r="AM745" s="641"/>
      <c r="AN745" s="641"/>
      <c r="AO745" s="641"/>
      <c r="AP745" s="643"/>
    </row>
    <row r="746" spans="1:42" ht="13.95" hidden="1" customHeight="1" x14ac:dyDescent="0.25">
      <c r="A746" s="638"/>
      <c r="B746" s="639"/>
      <c r="C746" s="639"/>
      <c r="D746" s="639"/>
      <c r="E746" s="639"/>
      <c r="F746" s="639"/>
      <c r="G746" s="639"/>
      <c r="H746" s="639"/>
      <c r="I746" s="639"/>
      <c r="J746" s="639"/>
      <c r="K746" s="639"/>
      <c r="L746" s="639"/>
      <c r="M746" s="639"/>
      <c r="N746" s="639"/>
      <c r="O746" s="639"/>
      <c r="P746" s="639"/>
      <c r="Q746" s="639"/>
      <c r="R746" s="639"/>
      <c r="S746" s="639"/>
      <c r="T746" s="639"/>
      <c r="U746" s="639"/>
      <c r="V746" s="639"/>
      <c r="W746" s="639"/>
      <c r="X746" s="639"/>
      <c r="Y746" s="639"/>
      <c r="Z746" s="639"/>
      <c r="AA746" s="639"/>
      <c r="AB746" s="639"/>
      <c r="AC746" s="639"/>
      <c r="AD746" s="639"/>
      <c r="AE746" s="639"/>
      <c r="AF746" s="639"/>
      <c r="AG746" s="639"/>
      <c r="AH746" s="639"/>
      <c r="AI746" s="639"/>
      <c r="AJ746" s="639"/>
      <c r="AK746" s="641"/>
      <c r="AL746" s="641"/>
      <c r="AM746" s="641"/>
      <c r="AN746" s="641"/>
      <c r="AO746" s="641"/>
      <c r="AP746" s="643"/>
    </row>
    <row r="747" spans="1:42" ht="13.95" hidden="1" customHeight="1" x14ac:dyDescent="0.25">
      <c r="A747" s="638"/>
      <c r="B747" s="639"/>
      <c r="C747" s="639"/>
      <c r="D747" s="639"/>
      <c r="E747" s="639"/>
      <c r="F747" s="639"/>
      <c r="G747" s="639"/>
      <c r="H747" s="639"/>
      <c r="I747" s="639"/>
      <c r="J747" s="639"/>
      <c r="K747" s="639"/>
      <c r="L747" s="639"/>
      <c r="M747" s="639"/>
      <c r="N747" s="639"/>
      <c r="O747" s="639"/>
      <c r="P747" s="639"/>
      <c r="Q747" s="639"/>
      <c r="R747" s="639"/>
      <c r="S747" s="639"/>
      <c r="T747" s="639"/>
      <c r="U747" s="639"/>
      <c r="V747" s="639"/>
      <c r="W747" s="639"/>
      <c r="X747" s="639"/>
      <c r="Y747" s="639"/>
      <c r="Z747" s="639"/>
      <c r="AA747" s="639"/>
      <c r="AB747" s="639"/>
      <c r="AC747" s="639"/>
      <c r="AD747" s="639"/>
      <c r="AE747" s="639"/>
      <c r="AF747" s="639"/>
      <c r="AG747" s="639"/>
      <c r="AH747" s="639"/>
      <c r="AI747" s="639"/>
      <c r="AJ747" s="639"/>
      <c r="AK747" s="641" t="s">
        <v>19</v>
      </c>
      <c r="AL747" s="641"/>
      <c r="AM747" s="641"/>
      <c r="AN747" s="641">
        <v>1</v>
      </c>
      <c r="AO747" s="641"/>
      <c r="AP747" s="643"/>
    </row>
    <row r="748" spans="1:42" ht="13.95" hidden="1" customHeight="1" x14ac:dyDescent="0.25">
      <c r="A748" s="638"/>
      <c r="B748" s="639"/>
      <c r="C748" s="639"/>
      <c r="D748" s="639"/>
      <c r="E748" s="639"/>
      <c r="F748" s="639"/>
      <c r="G748" s="639"/>
      <c r="H748" s="639"/>
      <c r="I748" s="639"/>
      <c r="J748" s="639"/>
      <c r="K748" s="639"/>
      <c r="L748" s="639"/>
      <c r="M748" s="639"/>
      <c r="N748" s="639"/>
      <c r="O748" s="639"/>
      <c r="P748" s="639"/>
      <c r="Q748" s="639"/>
      <c r="R748" s="639"/>
      <c r="S748" s="639"/>
      <c r="T748" s="639"/>
      <c r="U748" s="639"/>
      <c r="V748" s="639"/>
      <c r="W748" s="639"/>
      <c r="X748" s="639"/>
      <c r="Y748" s="639"/>
      <c r="Z748" s="639"/>
      <c r="AA748" s="639"/>
      <c r="AB748" s="639"/>
      <c r="AC748" s="639"/>
      <c r="AD748" s="639"/>
      <c r="AE748" s="639"/>
      <c r="AF748" s="639"/>
      <c r="AG748" s="639"/>
      <c r="AH748" s="639"/>
      <c r="AI748" s="639"/>
      <c r="AJ748" s="639"/>
      <c r="AK748" s="641"/>
      <c r="AL748" s="641"/>
      <c r="AM748" s="641"/>
      <c r="AN748" s="641"/>
      <c r="AO748" s="641"/>
      <c r="AP748" s="643"/>
    </row>
    <row r="749" spans="1:42" ht="13.95" hidden="1" customHeight="1" x14ac:dyDescent="0.25">
      <c r="A749" s="632" t="s">
        <v>1</v>
      </c>
      <c r="B749" s="633"/>
      <c r="C749" s="633"/>
      <c r="D749" s="633"/>
      <c r="E749" s="633"/>
      <c r="F749" s="633"/>
      <c r="G749" s="633"/>
      <c r="H749" s="633"/>
      <c r="I749" s="633"/>
      <c r="J749" s="633"/>
      <c r="K749" s="633"/>
      <c r="L749" s="633"/>
      <c r="M749" s="633"/>
      <c r="N749" s="633"/>
      <c r="O749" s="633"/>
      <c r="P749" s="633"/>
      <c r="Q749" s="633"/>
      <c r="R749" s="633"/>
      <c r="S749" s="633"/>
      <c r="T749" s="633"/>
      <c r="U749" s="633"/>
      <c r="V749" s="633"/>
      <c r="W749" s="633"/>
      <c r="X749" s="633"/>
      <c r="Y749" s="633"/>
      <c r="Z749" s="633"/>
      <c r="AA749" s="633"/>
      <c r="AB749" s="633"/>
      <c r="AC749" s="633"/>
      <c r="AD749" s="633"/>
      <c r="AE749" s="633"/>
      <c r="AF749" s="633"/>
      <c r="AG749" s="633"/>
      <c r="AH749" s="633"/>
      <c r="AI749" s="633"/>
      <c r="AJ749" s="633"/>
      <c r="AK749" s="633"/>
      <c r="AL749" s="633"/>
      <c r="AM749" s="633"/>
      <c r="AN749" s="633"/>
      <c r="AO749" s="633"/>
      <c r="AP749" s="634"/>
    </row>
    <row r="750" spans="1:42" ht="13.95" hidden="1" customHeight="1" x14ac:dyDescent="0.25">
      <c r="A750" s="632"/>
      <c r="B750" s="633"/>
      <c r="C750" s="633"/>
      <c r="D750" s="633"/>
      <c r="E750" s="633"/>
      <c r="F750" s="633"/>
      <c r="G750" s="633"/>
      <c r="H750" s="633"/>
      <c r="I750" s="633"/>
      <c r="J750" s="633"/>
      <c r="K750" s="633"/>
      <c r="L750" s="633"/>
      <c r="M750" s="633"/>
      <c r="N750" s="633"/>
      <c r="O750" s="633"/>
      <c r="P750" s="633"/>
      <c r="Q750" s="633"/>
      <c r="R750" s="633"/>
      <c r="S750" s="633"/>
      <c r="T750" s="633"/>
      <c r="U750" s="633"/>
      <c r="V750" s="633"/>
      <c r="W750" s="633"/>
      <c r="X750" s="633"/>
      <c r="Y750" s="633"/>
      <c r="Z750" s="633"/>
      <c r="AA750" s="633"/>
      <c r="AB750" s="633"/>
      <c r="AC750" s="633"/>
      <c r="AD750" s="633"/>
      <c r="AE750" s="633"/>
      <c r="AF750" s="633"/>
      <c r="AG750" s="633"/>
      <c r="AH750" s="633"/>
      <c r="AI750" s="633"/>
      <c r="AJ750" s="633"/>
      <c r="AK750" s="633"/>
      <c r="AL750" s="633"/>
      <c r="AM750" s="633"/>
      <c r="AN750" s="633"/>
      <c r="AO750" s="633"/>
      <c r="AP750" s="634"/>
    </row>
    <row r="751" spans="1:42" ht="30" hidden="1" customHeight="1" x14ac:dyDescent="0.25">
      <c r="A751" s="619" t="s">
        <v>2</v>
      </c>
      <c r="B751" s="620"/>
      <c r="C751" s="620"/>
      <c r="D751" s="620"/>
      <c r="E751" s="620"/>
      <c r="F751" s="620"/>
      <c r="G751" s="620"/>
      <c r="H751" s="620"/>
      <c r="I751" s="620"/>
      <c r="J751" s="620"/>
      <c r="K751" s="620"/>
      <c r="L751" s="620"/>
      <c r="M751" s="621" t="str">
        <f>+$M$11</f>
        <v>CANAL DE AGUAS LLUVIAS EN EL SECTOR PRADOS DEL ESTE, SAN JOSÉ DE CÚCUTA, NORTE DE SANTNADER</v>
      </c>
      <c r="N751" s="621"/>
      <c r="O751" s="621"/>
      <c r="P751" s="621"/>
      <c r="Q751" s="621"/>
      <c r="R751" s="621"/>
      <c r="S751" s="621"/>
      <c r="T751" s="621"/>
      <c r="U751" s="621"/>
      <c r="V751" s="621"/>
      <c r="W751" s="621"/>
      <c r="X751" s="621"/>
      <c r="Y751" s="621"/>
      <c r="Z751" s="621"/>
      <c r="AA751" s="621"/>
      <c r="AB751" s="621"/>
      <c r="AC751" s="621"/>
      <c r="AD751" s="621"/>
      <c r="AE751" s="621"/>
      <c r="AF751" s="621"/>
      <c r="AG751" s="621"/>
      <c r="AH751" s="621"/>
      <c r="AI751" s="621"/>
      <c r="AJ751" s="621"/>
      <c r="AK751" s="621"/>
      <c r="AL751" s="621"/>
      <c r="AM751" s="621"/>
      <c r="AN751" s="621"/>
      <c r="AO751" s="621"/>
      <c r="AP751" s="635"/>
    </row>
    <row r="752" spans="1:42" ht="30" hidden="1" customHeight="1" x14ac:dyDescent="0.25">
      <c r="A752" s="625" t="s">
        <v>46</v>
      </c>
      <c r="B752" s="622"/>
      <c r="C752" s="622"/>
      <c r="D752" s="622"/>
      <c r="E752" s="622"/>
      <c r="F752" s="622"/>
      <c r="G752" s="622"/>
      <c r="H752" s="622"/>
      <c r="I752" s="622"/>
      <c r="J752" s="622"/>
      <c r="K752" s="622"/>
      <c r="L752" s="622"/>
      <c r="M752" s="615" t="str">
        <f>+$M$12</f>
        <v xml:space="preserve">GESTIÓN DE RIESGOS </v>
      </c>
      <c r="N752" s="615"/>
      <c r="O752" s="615"/>
      <c r="P752" s="615"/>
      <c r="Q752" s="615"/>
      <c r="R752" s="615"/>
      <c r="S752" s="615"/>
      <c r="T752" s="615"/>
      <c r="U752" s="615"/>
      <c r="V752" s="615"/>
      <c r="W752" s="615"/>
      <c r="X752" s="615"/>
      <c r="Y752" s="615"/>
      <c r="Z752" s="615"/>
      <c r="AA752" s="615"/>
      <c r="AB752" s="615"/>
      <c r="AC752" s="615"/>
      <c r="AD752" s="615"/>
      <c r="AE752" s="615"/>
      <c r="AF752" s="615"/>
      <c r="AG752" s="615"/>
      <c r="AH752" s="615"/>
      <c r="AI752" s="615"/>
      <c r="AJ752" s="615"/>
      <c r="AK752" s="615"/>
      <c r="AL752" s="622" t="s">
        <v>3</v>
      </c>
      <c r="AM752" s="622"/>
      <c r="AN752" s="612" t="str">
        <f>+$AN$12</f>
        <v>-</v>
      </c>
      <c r="AO752" s="612"/>
      <c r="AP752" s="613"/>
    </row>
    <row r="753" spans="1:42" ht="30" hidden="1" customHeight="1" x14ac:dyDescent="0.25">
      <c r="A753" s="625" t="s">
        <v>4</v>
      </c>
      <c r="B753" s="622"/>
      <c r="C753" s="622"/>
      <c r="D753" s="622"/>
      <c r="E753" s="622"/>
      <c r="F753" s="622"/>
      <c r="G753" s="622"/>
      <c r="H753" s="622"/>
      <c r="I753" s="622"/>
      <c r="J753" s="622"/>
      <c r="K753" s="622"/>
      <c r="L753" s="622"/>
      <c r="M753" s="615" t="str">
        <f>+$M$13</f>
        <v>INTERVENTORÍA</v>
      </c>
      <c r="N753" s="615"/>
      <c r="O753" s="615"/>
      <c r="P753" s="615"/>
      <c r="Q753" s="615"/>
      <c r="R753" s="615"/>
      <c r="S753" s="615"/>
      <c r="T753" s="615"/>
      <c r="U753" s="615"/>
      <c r="V753" s="615"/>
      <c r="W753" s="615"/>
      <c r="X753" s="615"/>
      <c r="Y753" s="615"/>
      <c r="Z753" s="615"/>
      <c r="AA753" s="615"/>
      <c r="AB753" s="615"/>
      <c r="AC753" s="615"/>
      <c r="AD753" s="615"/>
      <c r="AE753" s="615"/>
      <c r="AF753" s="615"/>
      <c r="AG753" s="615"/>
      <c r="AH753" s="615"/>
      <c r="AI753" s="615"/>
      <c r="AJ753" s="615"/>
      <c r="AK753" s="615"/>
      <c r="AL753" s="622" t="s">
        <v>5</v>
      </c>
      <c r="AM753" s="622"/>
      <c r="AN753" s="626" t="str">
        <f>+$AN$13</f>
        <v>JULIO 2023</v>
      </c>
      <c r="AO753" s="627"/>
      <c r="AP753" s="628"/>
    </row>
    <row r="754" spans="1:42" ht="13.95" hidden="1" customHeight="1" x14ac:dyDescent="0.25">
      <c r="A754" s="629"/>
      <c r="B754" s="630"/>
      <c r="C754" s="630"/>
      <c r="D754" s="630"/>
      <c r="E754" s="630"/>
      <c r="F754" s="630"/>
      <c r="G754" s="630"/>
      <c r="H754" s="630"/>
      <c r="I754" s="630"/>
      <c r="J754" s="630"/>
      <c r="K754" s="630"/>
      <c r="L754" s="630"/>
      <c r="M754" s="630"/>
      <c r="N754" s="630"/>
      <c r="O754" s="630"/>
      <c r="P754" s="630"/>
      <c r="Q754" s="630"/>
      <c r="R754" s="630"/>
      <c r="S754" s="630"/>
      <c r="T754" s="630"/>
      <c r="U754" s="630"/>
      <c r="V754" s="630"/>
      <c r="W754" s="630"/>
      <c r="X754" s="630"/>
      <c r="Y754" s="630"/>
      <c r="Z754" s="630"/>
      <c r="AA754" s="630"/>
      <c r="AB754" s="630"/>
      <c r="AC754" s="630"/>
      <c r="AD754" s="630"/>
      <c r="AE754" s="630"/>
      <c r="AF754" s="630"/>
      <c r="AG754" s="630"/>
      <c r="AH754" s="630"/>
      <c r="AI754" s="630"/>
      <c r="AJ754" s="630"/>
      <c r="AK754" s="630"/>
      <c r="AL754" s="630"/>
      <c r="AM754" s="630"/>
      <c r="AN754" s="630"/>
      <c r="AO754" s="630"/>
      <c r="AP754" s="631"/>
    </row>
    <row r="755" spans="1:42" ht="30" hidden="1" customHeight="1" x14ac:dyDescent="0.25">
      <c r="A755" s="619" t="s">
        <v>6</v>
      </c>
      <c r="B755" s="620"/>
      <c r="C755" s="620"/>
      <c r="D755" s="620"/>
      <c r="E755" s="620"/>
      <c r="F755" s="620"/>
      <c r="G755" s="620"/>
      <c r="H755" s="474">
        <v>5</v>
      </c>
      <c r="I755" s="621" t="str">
        <f>IFERROR(VLOOKUP(H755,'PPTO CANAL DE AGUAS LLUVIAS'!B:G,2,FALSE),"")</f>
        <v xml:space="preserve">LIMPIEZA Y RETIRO DE ESCOMBROS </v>
      </c>
      <c r="J755" s="621"/>
      <c r="K755" s="621"/>
      <c r="L755" s="621"/>
      <c r="M755" s="621"/>
      <c r="N755" s="621"/>
      <c r="O755" s="621"/>
      <c r="P755" s="621"/>
      <c r="Q755" s="621"/>
      <c r="R755" s="621"/>
      <c r="S755" s="621"/>
      <c r="T755" s="621"/>
      <c r="U755" s="622" t="s">
        <v>0</v>
      </c>
      <c r="V755" s="622"/>
      <c r="W755" s="622"/>
      <c r="X755" s="622"/>
      <c r="Y755" s="622"/>
      <c r="Z755" s="622"/>
      <c r="AA755" s="622"/>
      <c r="AB755" s="622"/>
      <c r="AC755" s="622"/>
      <c r="AD755" s="622"/>
      <c r="AE755" s="623">
        <v>5.0199999999999996</v>
      </c>
      <c r="AF755" s="623"/>
      <c r="AG755" s="624" t="str">
        <f>IFERROR(VLOOKUP(AE755,'PPTO CANAL DE AGUAS LLUVIAS'!B:G,2,FALSE),"")</f>
        <v/>
      </c>
      <c r="AH755" s="624"/>
      <c r="AI755" s="624"/>
      <c r="AJ755" s="624"/>
      <c r="AK755" s="624"/>
      <c r="AL755" s="475" t="s">
        <v>7</v>
      </c>
      <c r="AM755" s="281" t="str">
        <f>IFERROR(VLOOKUP(AE755,'PPTO CANAL DE AGUAS LLUVIAS'!B:G,3,FALSE),"")</f>
        <v/>
      </c>
      <c r="AN755" s="475" t="s">
        <v>8</v>
      </c>
      <c r="AO755" s="612" t="str">
        <f>+$AO$15</f>
        <v>MUNICIPIO SAN JOSÉ DE CÚCUTA</v>
      </c>
      <c r="AP755" s="613"/>
    </row>
    <row r="756" spans="1:42" hidden="1" x14ac:dyDescent="0.25">
      <c r="A756" s="614"/>
      <c r="B756" s="615"/>
      <c r="C756" s="615"/>
      <c r="D756" s="615"/>
      <c r="E756" s="615"/>
      <c r="F756" s="615"/>
      <c r="G756" s="615"/>
      <c r="H756" s="615"/>
      <c r="I756" s="615"/>
      <c r="J756" s="615"/>
      <c r="K756" s="615"/>
      <c r="L756" s="615"/>
      <c r="M756" s="615"/>
      <c r="N756" s="615"/>
      <c r="O756" s="615"/>
      <c r="P756" s="615"/>
      <c r="Q756" s="615"/>
      <c r="R756" s="615"/>
      <c r="S756" s="615"/>
      <c r="T756" s="615"/>
      <c r="U756" s="615"/>
      <c r="V756" s="615"/>
      <c r="W756" s="615"/>
      <c r="X756" s="615"/>
      <c r="Y756" s="615"/>
      <c r="Z756" s="615"/>
      <c r="AA756" s="615"/>
      <c r="AB756" s="615"/>
      <c r="AC756" s="615"/>
      <c r="AD756" s="615"/>
      <c r="AE756" s="615"/>
      <c r="AF756" s="615"/>
      <c r="AG756" s="615"/>
      <c r="AH756" s="615"/>
      <c r="AI756" s="615"/>
      <c r="AJ756" s="616" t="s">
        <v>9</v>
      </c>
      <c r="AK756" s="665" t="s">
        <v>38</v>
      </c>
      <c r="AL756" s="666"/>
      <c r="AM756" s="666"/>
      <c r="AN756" s="667"/>
      <c r="AO756" s="616" t="s">
        <v>10</v>
      </c>
      <c r="AP756" s="617" t="s">
        <v>11</v>
      </c>
    </row>
    <row r="757" spans="1:42" hidden="1" x14ac:dyDescent="0.25">
      <c r="A757" s="614"/>
      <c r="B757" s="615"/>
      <c r="C757" s="615"/>
      <c r="D757" s="615"/>
      <c r="E757" s="615"/>
      <c r="F757" s="615"/>
      <c r="G757" s="615"/>
      <c r="H757" s="615"/>
      <c r="I757" s="615"/>
      <c r="J757" s="615"/>
      <c r="K757" s="615"/>
      <c r="L757" s="615"/>
      <c r="M757" s="615"/>
      <c r="N757" s="615"/>
      <c r="O757" s="615"/>
      <c r="P757" s="615"/>
      <c r="Q757" s="615"/>
      <c r="R757" s="615"/>
      <c r="S757" s="615"/>
      <c r="T757" s="615"/>
      <c r="U757" s="615"/>
      <c r="V757" s="615"/>
      <c r="W757" s="615"/>
      <c r="X757" s="615"/>
      <c r="Y757" s="615"/>
      <c r="Z757" s="615"/>
      <c r="AA757" s="615"/>
      <c r="AB757" s="615"/>
      <c r="AC757" s="615"/>
      <c r="AD757" s="615"/>
      <c r="AE757" s="615"/>
      <c r="AF757" s="615"/>
      <c r="AG757" s="615"/>
      <c r="AH757" s="615"/>
      <c r="AI757" s="615"/>
      <c r="AJ757" s="616"/>
      <c r="AK757" s="476" t="s">
        <v>37</v>
      </c>
      <c r="AL757" s="475" t="s">
        <v>12</v>
      </c>
      <c r="AM757" s="475" t="s">
        <v>16</v>
      </c>
      <c r="AN757" s="475" t="s">
        <v>17</v>
      </c>
      <c r="AO757" s="616"/>
      <c r="AP757" s="617"/>
    </row>
    <row r="758" spans="1:42" hidden="1" x14ac:dyDescent="0.25">
      <c r="A758" s="614"/>
      <c r="B758" s="615"/>
      <c r="C758" s="615"/>
      <c r="D758" s="615"/>
      <c r="E758" s="615"/>
      <c r="F758" s="615"/>
      <c r="G758" s="615"/>
      <c r="H758" s="615"/>
      <c r="I758" s="615"/>
      <c r="J758" s="615"/>
      <c r="K758" s="615"/>
      <c r="L758" s="615"/>
      <c r="M758" s="615"/>
      <c r="N758" s="615"/>
      <c r="O758" s="615"/>
      <c r="P758" s="615"/>
      <c r="Q758" s="615"/>
      <c r="R758" s="615"/>
      <c r="S758" s="615"/>
      <c r="T758" s="615"/>
      <c r="U758" s="615"/>
      <c r="V758" s="615"/>
      <c r="W758" s="615"/>
      <c r="X758" s="615"/>
      <c r="Y758" s="615"/>
      <c r="Z758" s="615"/>
      <c r="AA758" s="615"/>
      <c r="AB758" s="615"/>
      <c r="AC758" s="615"/>
      <c r="AD758" s="615"/>
      <c r="AE758" s="615"/>
      <c r="AF758" s="615"/>
      <c r="AG758" s="615"/>
      <c r="AH758" s="615"/>
      <c r="AI758" s="615"/>
      <c r="AJ758" s="477" t="s">
        <v>538</v>
      </c>
      <c r="AK758" s="478"/>
      <c r="AL758" s="279"/>
      <c r="AM758" s="279"/>
      <c r="AN758" s="279"/>
      <c r="AO758" s="279">
        <v>7</v>
      </c>
      <c r="AP758" s="480">
        <f>AO758</f>
        <v>7</v>
      </c>
    </row>
    <row r="759" spans="1:42" hidden="1" x14ac:dyDescent="0.25">
      <c r="A759" s="614"/>
      <c r="B759" s="615"/>
      <c r="C759" s="615"/>
      <c r="D759" s="615"/>
      <c r="E759" s="615"/>
      <c r="F759" s="615"/>
      <c r="G759" s="615"/>
      <c r="H759" s="615"/>
      <c r="I759" s="615"/>
      <c r="J759" s="615"/>
      <c r="K759" s="615"/>
      <c r="L759" s="615"/>
      <c r="M759" s="615"/>
      <c r="N759" s="615"/>
      <c r="O759" s="615"/>
      <c r="P759" s="615"/>
      <c r="Q759" s="615"/>
      <c r="R759" s="615"/>
      <c r="S759" s="615"/>
      <c r="T759" s="615"/>
      <c r="U759" s="615"/>
      <c r="V759" s="615"/>
      <c r="W759" s="615"/>
      <c r="X759" s="615"/>
      <c r="Y759" s="615"/>
      <c r="Z759" s="615"/>
      <c r="AA759" s="615"/>
      <c r="AB759" s="615"/>
      <c r="AC759" s="615"/>
      <c r="AD759" s="615"/>
      <c r="AE759" s="615"/>
      <c r="AF759" s="615"/>
      <c r="AG759" s="615"/>
      <c r="AH759" s="615"/>
      <c r="AI759" s="615"/>
      <c r="AJ759" s="477"/>
      <c r="AK759" s="478"/>
      <c r="AL759" s="279"/>
      <c r="AM759" s="279"/>
      <c r="AN759" s="279"/>
      <c r="AO759" s="279"/>
      <c r="AP759" s="480"/>
    </row>
    <row r="760" spans="1:42" hidden="1" x14ac:dyDescent="0.25">
      <c r="A760" s="614"/>
      <c r="B760" s="615"/>
      <c r="C760" s="615"/>
      <c r="D760" s="615"/>
      <c r="E760" s="615"/>
      <c r="F760" s="615"/>
      <c r="G760" s="615"/>
      <c r="H760" s="615"/>
      <c r="I760" s="615"/>
      <c r="J760" s="615"/>
      <c r="K760" s="615"/>
      <c r="L760" s="615"/>
      <c r="M760" s="615"/>
      <c r="N760" s="615"/>
      <c r="O760" s="615"/>
      <c r="P760" s="615"/>
      <c r="Q760" s="615"/>
      <c r="R760" s="615"/>
      <c r="S760" s="615"/>
      <c r="T760" s="615"/>
      <c r="U760" s="615"/>
      <c r="V760" s="615"/>
      <c r="W760" s="615"/>
      <c r="X760" s="615"/>
      <c r="Y760" s="615"/>
      <c r="Z760" s="615"/>
      <c r="AA760" s="615"/>
      <c r="AB760" s="615"/>
      <c r="AC760" s="615"/>
      <c r="AD760" s="615"/>
      <c r="AE760" s="615"/>
      <c r="AF760" s="615"/>
      <c r="AG760" s="615"/>
      <c r="AH760" s="615"/>
      <c r="AI760" s="615"/>
      <c r="AJ760" s="281"/>
      <c r="AK760" s="478"/>
      <c r="AL760" s="279"/>
      <c r="AM760" s="279"/>
      <c r="AN760" s="279"/>
      <c r="AO760" s="279"/>
      <c r="AP760" s="480"/>
    </row>
    <row r="761" spans="1:42" hidden="1" x14ac:dyDescent="0.25">
      <c r="A761" s="614"/>
      <c r="B761" s="615"/>
      <c r="C761" s="615"/>
      <c r="D761" s="615"/>
      <c r="E761" s="615"/>
      <c r="F761" s="615"/>
      <c r="G761" s="615"/>
      <c r="H761" s="615"/>
      <c r="I761" s="615"/>
      <c r="J761" s="615"/>
      <c r="K761" s="615"/>
      <c r="L761" s="615"/>
      <c r="M761" s="615"/>
      <c r="N761" s="615"/>
      <c r="O761" s="615"/>
      <c r="P761" s="615"/>
      <c r="Q761" s="615"/>
      <c r="R761" s="615"/>
      <c r="S761" s="615"/>
      <c r="T761" s="615"/>
      <c r="U761" s="615"/>
      <c r="V761" s="615"/>
      <c r="W761" s="615"/>
      <c r="X761" s="615"/>
      <c r="Y761" s="615"/>
      <c r="Z761" s="615"/>
      <c r="AA761" s="615"/>
      <c r="AB761" s="615"/>
      <c r="AC761" s="615"/>
      <c r="AD761" s="615"/>
      <c r="AE761" s="615"/>
      <c r="AF761" s="615"/>
      <c r="AG761" s="615"/>
      <c r="AH761" s="615"/>
      <c r="AI761" s="615"/>
      <c r="AJ761" s="486"/>
      <c r="AK761" s="478"/>
      <c r="AL761" s="279"/>
      <c r="AM761" s="279"/>
      <c r="AN761" s="279"/>
      <c r="AO761" s="279"/>
      <c r="AP761" s="480"/>
    </row>
    <row r="762" spans="1:42" hidden="1" x14ac:dyDescent="0.25">
      <c r="A762" s="614"/>
      <c r="B762" s="615"/>
      <c r="C762" s="615"/>
      <c r="D762" s="615"/>
      <c r="E762" s="615"/>
      <c r="F762" s="615"/>
      <c r="G762" s="615"/>
      <c r="H762" s="615"/>
      <c r="I762" s="615"/>
      <c r="J762" s="615"/>
      <c r="K762" s="615"/>
      <c r="L762" s="615"/>
      <c r="M762" s="615"/>
      <c r="N762" s="615"/>
      <c r="O762" s="615"/>
      <c r="P762" s="615"/>
      <c r="Q762" s="615"/>
      <c r="R762" s="615"/>
      <c r="S762" s="615"/>
      <c r="T762" s="615"/>
      <c r="U762" s="615"/>
      <c r="V762" s="615"/>
      <c r="W762" s="615"/>
      <c r="X762" s="615"/>
      <c r="Y762" s="615"/>
      <c r="Z762" s="615"/>
      <c r="AA762" s="615"/>
      <c r="AB762" s="615"/>
      <c r="AC762" s="615"/>
      <c r="AD762" s="615"/>
      <c r="AE762" s="615"/>
      <c r="AF762" s="615"/>
      <c r="AG762" s="615"/>
      <c r="AH762" s="615"/>
      <c r="AI762" s="615"/>
      <c r="AJ762" s="281"/>
      <c r="AK762" s="478"/>
      <c r="AL762" s="279"/>
      <c r="AM762" s="279"/>
      <c r="AN762" s="279"/>
      <c r="AO762" s="279"/>
      <c r="AP762" s="480"/>
    </row>
    <row r="763" spans="1:42" hidden="1" x14ac:dyDescent="0.25">
      <c r="A763" s="614"/>
      <c r="B763" s="615"/>
      <c r="C763" s="615"/>
      <c r="D763" s="615"/>
      <c r="E763" s="615"/>
      <c r="F763" s="615"/>
      <c r="G763" s="615"/>
      <c r="H763" s="615"/>
      <c r="I763" s="615"/>
      <c r="J763" s="615"/>
      <c r="K763" s="615"/>
      <c r="L763" s="615"/>
      <c r="M763" s="615"/>
      <c r="N763" s="615"/>
      <c r="O763" s="615"/>
      <c r="P763" s="615"/>
      <c r="Q763" s="615"/>
      <c r="R763" s="615"/>
      <c r="S763" s="615"/>
      <c r="T763" s="615"/>
      <c r="U763" s="615"/>
      <c r="V763" s="615"/>
      <c r="W763" s="615"/>
      <c r="X763" s="615"/>
      <c r="Y763" s="615"/>
      <c r="Z763" s="615"/>
      <c r="AA763" s="615"/>
      <c r="AB763" s="615"/>
      <c r="AC763" s="615"/>
      <c r="AD763" s="615"/>
      <c r="AE763" s="615"/>
      <c r="AF763" s="615"/>
      <c r="AG763" s="615"/>
      <c r="AH763" s="615"/>
      <c r="AI763" s="615"/>
      <c r="AJ763" s="281"/>
      <c r="AK763" s="478"/>
      <c r="AL763" s="279"/>
      <c r="AM763" s="279"/>
      <c r="AN763" s="279"/>
      <c r="AO763" s="279"/>
      <c r="AP763" s="480"/>
    </row>
    <row r="764" spans="1:42" hidden="1" x14ac:dyDescent="0.25">
      <c r="A764" s="614"/>
      <c r="B764" s="615"/>
      <c r="C764" s="615"/>
      <c r="D764" s="615"/>
      <c r="E764" s="615"/>
      <c r="F764" s="615"/>
      <c r="G764" s="615"/>
      <c r="H764" s="615"/>
      <c r="I764" s="615"/>
      <c r="J764" s="615"/>
      <c r="K764" s="615"/>
      <c r="L764" s="615"/>
      <c r="M764" s="615"/>
      <c r="N764" s="615"/>
      <c r="O764" s="615"/>
      <c r="P764" s="615"/>
      <c r="Q764" s="615"/>
      <c r="R764" s="615"/>
      <c r="S764" s="615"/>
      <c r="T764" s="615"/>
      <c r="U764" s="615"/>
      <c r="V764" s="615"/>
      <c r="W764" s="615"/>
      <c r="X764" s="615"/>
      <c r="Y764" s="615"/>
      <c r="Z764" s="615"/>
      <c r="AA764" s="615"/>
      <c r="AB764" s="615"/>
      <c r="AC764" s="615"/>
      <c r="AD764" s="615"/>
      <c r="AE764" s="615"/>
      <c r="AF764" s="615"/>
      <c r="AG764" s="615"/>
      <c r="AH764" s="615"/>
      <c r="AI764" s="615"/>
      <c r="AJ764" s="281"/>
      <c r="AK764" s="478"/>
      <c r="AL764" s="279"/>
      <c r="AM764" s="279"/>
      <c r="AN764" s="279"/>
      <c r="AO764" s="279"/>
      <c r="AP764" s="480"/>
    </row>
    <row r="765" spans="1:42" hidden="1" x14ac:dyDescent="0.25">
      <c r="A765" s="614"/>
      <c r="B765" s="615"/>
      <c r="C765" s="615"/>
      <c r="D765" s="615"/>
      <c r="E765" s="615"/>
      <c r="F765" s="615"/>
      <c r="G765" s="615"/>
      <c r="H765" s="615"/>
      <c r="I765" s="615"/>
      <c r="J765" s="615"/>
      <c r="K765" s="615"/>
      <c r="L765" s="615"/>
      <c r="M765" s="615"/>
      <c r="N765" s="615"/>
      <c r="O765" s="615"/>
      <c r="P765" s="615"/>
      <c r="Q765" s="615"/>
      <c r="R765" s="615"/>
      <c r="S765" s="615"/>
      <c r="T765" s="615"/>
      <c r="U765" s="615"/>
      <c r="V765" s="615"/>
      <c r="W765" s="615"/>
      <c r="X765" s="615"/>
      <c r="Y765" s="615"/>
      <c r="Z765" s="615"/>
      <c r="AA765" s="615"/>
      <c r="AB765" s="615"/>
      <c r="AC765" s="615"/>
      <c r="AD765" s="615"/>
      <c r="AE765" s="615"/>
      <c r="AF765" s="615"/>
      <c r="AG765" s="615"/>
      <c r="AH765" s="615"/>
      <c r="AI765" s="615"/>
      <c r="AJ765" s="281"/>
      <c r="AK765" s="478"/>
      <c r="AL765" s="279"/>
      <c r="AM765" s="279"/>
      <c r="AN765" s="279"/>
      <c r="AO765" s="279"/>
      <c r="AP765" s="480"/>
    </row>
    <row r="766" spans="1:42" hidden="1" x14ac:dyDescent="0.25">
      <c r="A766" s="614"/>
      <c r="B766" s="615"/>
      <c r="C766" s="615"/>
      <c r="D766" s="615"/>
      <c r="E766" s="615"/>
      <c r="F766" s="615"/>
      <c r="G766" s="615"/>
      <c r="H766" s="615"/>
      <c r="I766" s="615"/>
      <c r="J766" s="615"/>
      <c r="K766" s="615"/>
      <c r="L766" s="615"/>
      <c r="M766" s="615"/>
      <c r="N766" s="615"/>
      <c r="O766" s="615"/>
      <c r="P766" s="615"/>
      <c r="Q766" s="615"/>
      <c r="R766" s="615"/>
      <c r="S766" s="615"/>
      <c r="T766" s="615"/>
      <c r="U766" s="615"/>
      <c r="V766" s="615"/>
      <c r="W766" s="615"/>
      <c r="X766" s="615"/>
      <c r="Y766" s="615"/>
      <c r="Z766" s="615"/>
      <c r="AA766" s="615"/>
      <c r="AB766" s="615"/>
      <c r="AC766" s="615"/>
      <c r="AD766" s="615"/>
      <c r="AE766" s="615"/>
      <c r="AF766" s="615"/>
      <c r="AG766" s="615"/>
      <c r="AH766" s="615"/>
      <c r="AI766" s="615"/>
      <c r="AJ766" s="281"/>
      <c r="AK766" s="281"/>
      <c r="AL766" s="279"/>
      <c r="AM766" s="279"/>
      <c r="AN766" s="279"/>
      <c r="AO766" s="279"/>
      <c r="AP766" s="480"/>
    </row>
    <row r="767" spans="1:42" hidden="1" x14ac:dyDescent="0.25">
      <c r="A767" s="614"/>
      <c r="B767" s="615"/>
      <c r="C767" s="615"/>
      <c r="D767" s="615"/>
      <c r="E767" s="615"/>
      <c r="F767" s="615"/>
      <c r="G767" s="615"/>
      <c r="H767" s="615"/>
      <c r="I767" s="615"/>
      <c r="J767" s="615"/>
      <c r="K767" s="615"/>
      <c r="L767" s="615"/>
      <c r="M767" s="615"/>
      <c r="N767" s="615"/>
      <c r="O767" s="615"/>
      <c r="P767" s="615"/>
      <c r="Q767" s="615"/>
      <c r="R767" s="615"/>
      <c r="S767" s="615"/>
      <c r="T767" s="615"/>
      <c r="U767" s="615"/>
      <c r="V767" s="615"/>
      <c r="W767" s="615"/>
      <c r="X767" s="615"/>
      <c r="Y767" s="615"/>
      <c r="Z767" s="615"/>
      <c r="AA767" s="615"/>
      <c r="AB767" s="615"/>
      <c r="AC767" s="615"/>
      <c r="AD767" s="615"/>
      <c r="AE767" s="615"/>
      <c r="AF767" s="615"/>
      <c r="AG767" s="615"/>
      <c r="AH767" s="615"/>
      <c r="AI767" s="615"/>
      <c r="AJ767" s="281"/>
      <c r="AK767" s="281"/>
      <c r="AL767" s="279"/>
      <c r="AM767" s="279"/>
      <c r="AN767" s="279"/>
      <c r="AO767" s="279"/>
      <c r="AP767" s="480"/>
    </row>
    <row r="768" spans="1:42" hidden="1" x14ac:dyDescent="0.25">
      <c r="A768" s="614"/>
      <c r="B768" s="615"/>
      <c r="C768" s="615"/>
      <c r="D768" s="615"/>
      <c r="E768" s="615"/>
      <c r="F768" s="615"/>
      <c r="G768" s="615"/>
      <c r="H768" s="615"/>
      <c r="I768" s="615"/>
      <c r="J768" s="615"/>
      <c r="K768" s="615"/>
      <c r="L768" s="615"/>
      <c r="M768" s="615"/>
      <c r="N768" s="615"/>
      <c r="O768" s="615"/>
      <c r="P768" s="615"/>
      <c r="Q768" s="615"/>
      <c r="R768" s="615"/>
      <c r="S768" s="615"/>
      <c r="T768" s="615"/>
      <c r="U768" s="615"/>
      <c r="V768" s="615"/>
      <c r="W768" s="615"/>
      <c r="X768" s="615"/>
      <c r="Y768" s="615"/>
      <c r="Z768" s="615"/>
      <c r="AA768" s="615"/>
      <c r="AB768" s="615"/>
      <c r="AC768" s="615"/>
      <c r="AD768" s="615"/>
      <c r="AE768" s="615"/>
      <c r="AF768" s="615"/>
      <c r="AG768" s="615"/>
      <c r="AH768" s="615"/>
      <c r="AI768" s="615"/>
      <c r="AJ768" s="281"/>
      <c r="AK768" s="281"/>
      <c r="AL768" s="279"/>
      <c r="AM768" s="279"/>
      <c r="AN768" s="279"/>
      <c r="AO768" s="279"/>
      <c r="AP768" s="480"/>
    </row>
    <row r="769" spans="1:42" hidden="1" x14ac:dyDescent="0.25">
      <c r="A769" s="614"/>
      <c r="B769" s="615"/>
      <c r="C769" s="615"/>
      <c r="D769" s="615"/>
      <c r="E769" s="615"/>
      <c r="F769" s="615"/>
      <c r="G769" s="615"/>
      <c r="H769" s="615"/>
      <c r="I769" s="615"/>
      <c r="J769" s="615"/>
      <c r="K769" s="615"/>
      <c r="L769" s="615"/>
      <c r="M769" s="615"/>
      <c r="N769" s="615"/>
      <c r="O769" s="615"/>
      <c r="P769" s="615"/>
      <c r="Q769" s="615"/>
      <c r="R769" s="615"/>
      <c r="S769" s="615"/>
      <c r="T769" s="615"/>
      <c r="U769" s="615"/>
      <c r="V769" s="615"/>
      <c r="W769" s="615"/>
      <c r="X769" s="615"/>
      <c r="Y769" s="615"/>
      <c r="Z769" s="615"/>
      <c r="AA769" s="615"/>
      <c r="AB769" s="615"/>
      <c r="AC769" s="615"/>
      <c r="AD769" s="615"/>
      <c r="AE769" s="615"/>
      <c r="AF769" s="615"/>
      <c r="AG769" s="615"/>
      <c r="AH769" s="615"/>
      <c r="AI769" s="615"/>
      <c r="AJ769" s="281"/>
      <c r="AK769" s="281"/>
      <c r="AL769" s="279"/>
      <c r="AM769" s="279"/>
      <c r="AN769" s="279"/>
      <c r="AO769" s="279"/>
      <c r="AP769" s="480"/>
    </row>
    <row r="770" spans="1:42" hidden="1" x14ac:dyDescent="0.25">
      <c r="A770" s="614"/>
      <c r="B770" s="615"/>
      <c r="C770" s="615"/>
      <c r="D770" s="615"/>
      <c r="E770" s="615"/>
      <c r="F770" s="615"/>
      <c r="G770" s="615"/>
      <c r="H770" s="615"/>
      <c r="I770" s="615"/>
      <c r="J770" s="615"/>
      <c r="K770" s="615"/>
      <c r="L770" s="615"/>
      <c r="M770" s="615"/>
      <c r="N770" s="615"/>
      <c r="O770" s="615"/>
      <c r="P770" s="615"/>
      <c r="Q770" s="615"/>
      <c r="R770" s="615"/>
      <c r="S770" s="615"/>
      <c r="T770" s="615"/>
      <c r="U770" s="615"/>
      <c r="V770" s="615"/>
      <c r="W770" s="615"/>
      <c r="X770" s="615"/>
      <c r="Y770" s="615"/>
      <c r="Z770" s="615"/>
      <c r="AA770" s="615"/>
      <c r="AB770" s="615"/>
      <c r="AC770" s="615"/>
      <c r="AD770" s="615"/>
      <c r="AE770" s="615"/>
      <c r="AF770" s="615"/>
      <c r="AG770" s="615"/>
      <c r="AH770" s="615"/>
      <c r="AI770" s="615"/>
      <c r="AJ770" s="281"/>
      <c r="AK770" s="281"/>
      <c r="AL770" s="279"/>
      <c r="AM770" s="279"/>
      <c r="AN770" s="279"/>
      <c r="AO770" s="279"/>
      <c r="AP770" s="480"/>
    </row>
    <row r="771" spans="1:42" hidden="1" x14ac:dyDescent="0.25">
      <c r="A771" s="614"/>
      <c r="B771" s="615"/>
      <c r="C771" s="615"/>
      <c r="D771" s="615"/>
      <c r="E771" s="615"/>
      <c r="F771" s="615"/>
      <c r="G771" s="615"/>
      <c r="H771" s="615"/>
      <c r="I771" s="615"/>
      <c r="J771" s="615"/>
      <c r="K771" s="615"/>
      <c r="L771" s="615"/>
      <c r="M771" s="615"/>
      <c r="N771" s="615"/>
      <c r="O771" s="615"/>
      <c r="P771" s="615"/>
      <c r="Q771" s="615"/>
      <c r="R771" s="615"/>
      <c r="S771" s="615"/>
      <c r="T771" s="615"/>
      <c r="U771" s="615"/>
      <c r="V771" s="615"/>
      <c r="W771" s="615"/>
      <c r="X771" s="615"/>
      <c r="Y771" s="615"/>
      <c r="Z771" s="615"/>
      <c r="AA771" s="615"/>
      <c r="AB771" s="615"/>
      <c r="AC771" s="615"/>
      <c r="AD771" s="615"/>
      <c r="AE771" s="615"/>
      <c r="AF771" s="615"/>
      <c r="AG771" s="615"/>
      <c r="AH771" s="615"/>
      <c r="AI771" s="615"/>
      <c r="AJ771" s="281"/>
      <c r="AK771" s="281"/>
      <c r="AL771" s="279"/>
      <c r="AM771" s="279"/>
      <c r="AN771" s="279"/>
      <c r="AO771" s="279"/>
      <c r="AP771" s="480"/>
    </row>
    <row r="772" spans="1:42" hidden="1" x14ac:dyDescent="0.25">
      <c r="A772" s="614"/>
      <c r="B772" s="615"/>
      <c r="C772" s="615"/>
      <c r="D772" s="615"/>
      <c r="E772" s="615"/>
      <c r="F772" s="615"/>
      <c r="G772" s="615"/>
      <c r="H772" s="615"/>
      <c r="I772" s="615"/>
      <c r="J772" s="615"/>
      <c r="K772" s="615"/>
      <c r="L772" s="615"/>
      <c r="M772" s="615"/>
      <c r="N772" s="615"/>
      <c r="O772" s="615"/>
      <c r="P772" s="615"/>
      <c r="Q772" s="615"/>
      <c r="R772" s="615"/>
      <c r="S772" s="615"/>
      <c r="T772" s="615"/>
      <c r="U772" s="615"/>
      <c r="V772" s="615"/>
      <c r="W772" s="615"/>
      <c r="X772" s="615"/>
      <c r="Y772" s="615"/>
      <c r="Z772" s="615"/>
      <c r="AA772" s="615"/>
      <c r="AB772" s="615"/>
      <c r="AC772" s="615"/>
      <c r="AD772" s="615"/>
      <c r="AE772" s="615"/>
      <c r="AF772" s="615"/>
      <c r="AG772" s="615"/>
      <c r="AH772" s="615"/>
      <c r="AI772" s="615"/>
      <c r="AJ772" s="281"/>
      <c r="AK772" s="281"/>
      <c r="AL772" s="279"/>
      <c r="AM772" s="279"/>
      <c r="AN772" s="279"/>
      <c r="AO772" s="279"/>
      <c r="AP772" s="480"/>
    </row>
    <row r="773" spans="1:42" hidden="1" x14ac:dyDescent="0.25">
      <c r="A773" s="614"/>
      <c r="B773" s="615"/>
      <c r="C773" s="615"/>
      <c r="D773" s="615"/>
      <c r="E773" s="615"/>
      <c r="F773" s="615"/>
      <c r="G773" s="615"/>
      <c r="H773" s="615"/>
      <c r="I773" s="615"/>
      <c r="J773" s="615"/>
      <c r="K773" s="615"/>
      <c r="L773" s="615"/>
      <c r="M773" s="615"/>
      <c r="N773" s="615"/>
      <c r="O773" s="615"/>
      <c r="P773" s="615"/>
      <c r="Q773" s="615"/>
      <c r="R773" s="615"/>
      <c r="S773" s="615"/>
      <c r="T773" s="615"/>
      <c r="U773" s="615"/>
      <c r="V773" s="615"/>
      <c r="W773" s="615"/>
      <c r="X773" s="615"/>
      <c r="Y773" s="615"/>
      <c r="Z773" s="615"/>
      <c r="AA773" s="615"/>
      <c r="AB773" s="615"/>
      <c r="AC773" s="615"/>
      <c r="AD773" s="615"/>
      <c r="AE773" s="615"/>
      <c r="AF773" s="615"/>
      <c r="AG773" s="615"/>
      <c r="AH773" s="615"/>
      <c r="AI773" s="615"/>
      <c r="AJ773" s="281"/>
      <c r="AK773" s="281"/>
      <c r="AL773" s="279"/>
      <c r="AM773" s="279"/>
      <c r="AN773" s="279"/>
      <c r="AO773" s="279"/>
      <c r="AP773" s="480"/>
    </row>
    <row r="774" spans="1:42" hidden="1" x14ac:dyDescent="0.25">
      <c r="A774" s="614"/>
      <c r="B774" s="615"/>
      <c r="C774" s="615"/>
      <c r="D774" s="615"/>
      <c r="E774" s="615"/>
      <c r="F774" s="615"/>
      <c r="G774" s="615"/>
      <c r="H774" s="615"/>
      <c r="I774" s="615"/>
      <c r="J774" s="615"/>
      <c r="K774" s="615"/>
      <c r="L774" s="615"/>
      <c r="M774" s="615"/>
      <c r="N774" s="615"/>
      <c r="O774" s="615"/>
      <c r="P774" s="615"/>
      <c r="Q774" s="615"/>
      <c r="R774" s="615"/>
      <c r="S774" s="615"/>
      <c r="T774" s="615"/>
      <c r="U774" s="615"/>
      <c r="V774" s="615"/>
      <c r="W774" s="615"/>
      <c r="X774" s="615"/>
      <c r="Y774" s="615"/>
      <c r="Z774" s="615"/>
      <c r="AA774" s="615"/>
      <c r="AB774" s="615"/>
      <c r="AC774" s="615"/>
      <c r="AD774" s="615"/>
      <c r="AE774" s="615"/>
      <c r="AF774" s="615"/>
      <c r="AG774" s="615"/>
      <c r="AH774" s="615"/>
      <c r="AI774" s="615"/>
      <c r="AJ774" s="281"/>
      <c r="AK774" s="281"/>
      <c r="AL774" s="279"/>
      <c r="AM774" s="279"/>
      <c r="AN774" s="279"/>
      <c r="AO774" s="279"/>
      <c r="AP774" s="480"/>
    </row>
    <row r="775" spans="1:42" hidden="1" x14ac:dyDescent="0.25">
      <c r="A775" s="614"/>
      <c r="B775" s="615"/>
      <c r="C775" s="615"/>
      <c r="D775" s="615"/>
      <c r="E775" s="615"/>
      <c r="F775" s="615"/>
      <c r="G775" s="615"/>
      <c r="H775" s="615"/>
      <c r="I775" s="615"/>
      <c r="J775" s="615"/>
      <c r="K775" s="615"/>
      <c r="L775" s="615"/>
      <c r="M775" s="615"/>
      <c r="N775" s="615"/>
      <c r="O775" s="615"/>
      <c r="P775" s="615"/>
      <c r="Q775" s="615"/>
      <c r="R775" s="615"/>
      <c r="S775" s="615"/>
      <c r="T775" s="615"/>
      <c r="U775" s="615"/>
      <c r="V775" s="615"/>
      <c r="W775" s="615"/>
      <c r="X775" s="615"/>
      <c r="Y775" s="615"/>
      <c r="Z775" s="615"/>
      <c r="AA775" s="615"/>
      <c r="AB775" s="615"/>
      <c r="AC775" s="615"/>
      <c r="AD775" s="615"/>
      <c r="AE775" s="615"/>
      <c r="AF775" s="615"/>
      <c r="AG775" s="615"/>
      <c r="AH775" s="615"/>
      <c r="AI775" s="615"/>
      <c r="AJ775" s="281"/>
      <c r="AK775" s="281"/>
      <c r="AL775" s="279"/>
      <c r="AM775" s="279"/>
      <c r="AN775" s="279"/>
      <c r="AO775" s="279"/>
      <c r="AP775" s="480"/>
    </row>
    <row r="776" spans="1:42" hidden="1" x14ac:dyDescent="0.25">
      <c r="A776" s="614"/>
      <c r="B776" s="615"/>
      <c r="C776" s="615"/>
      <c r="D776" s="615"/>
      <c r="E776" s="615"/>
      <c r="F776" s="615"/>
      <c r="G776" s="615"/>
      <c r="H776" s="615"/>
      <c r="I776" s="615"/>
      <c r="J776" s="615"/>
      <c r="K776" s="615"/>
      <c r="L776" s="615"/>
      <c r="M776" s="615"/>
      <c r="N776" s="615"/>
      <c r="O776" s="615"/>
      <c r="P776" s="615"/>
      <c r="Q776" s="615"/>
      <c r="R776" s="615"/>
      <c r="S776" s="615"/>
      <c r="T776" s="615"/>
      <c r="U776" s="615"/>
      <c r="V776" s="615"/>
      <c r="W776" s="615"/>
      <c r="X776" s="615"/>
      <c r="Y776" s="615"/>
      <c r="Z776" s="615"/>
      <c r="AA776" s="615"/>
      <c r="AB776" s="615"/>
      <c r="AC776" s="615"/>
      <c r="AD776" s="615"/>
      <c r="AE776" s="615"/>
      <c r="AF776" s="615"/>
      <c r="AG776" s="615"/>
      <c r="AH776" s="615"/>
      <c r="AI776" s="615"/>
      <c r="AJ776" s="281"/>
      <c r="AK776" s="281"/>
      <c r="AL776" s="279"/>
      <c r="AM776" s="279"/>
      <c r="AN776" s="279"/>
      <c r="AO776" s="279"/>
      <c r="AP776" s="480"/>
    </row>
    <row r="777" spans="1:42" hidden="1" x14ac:dyDescent="0.25">
      <c r="A777" s="614"/>
      <c r="B777" s="615"/>
      <c r="C777" s="615"/>
      <c r="D777" s="615"/>
      <c r="E777" s="615"/>
      <c r="F777" s="615"/>
      <c r="G777" s="615"/>
      <c r="H777" s="615"/>
      <c r="I777" s="615"/>
      <c r="J777" s="615"/>
      <c r="K777" s="615"/>
      <c r="L777" s="615"/>
      <c r="M777" s="615"/>
      <c r="N777" s="615"/>
      <c r="O777" s="615"/>
      <c r="P777" s="615"/>
      <c r="Q777" s="615"/>
      <c r="R777" s="615"/>
      <c r="S777" s="615"/>
      <c r="T777" s="615"/>
      <c r="U777" s="615"/>
      <c r="V777" s="615"/>
      <c r="W777" s="615"/>
      <c r="X777" s="615"/>
      <c r="Y777" s="615"/>
      <c r="Z777" s="615"/>
      <c r="AA777" s="615"/>
      <c r="AB777" s="615"/>
      <c r="AC777" s="615"/>
      <c r="AD777" s="615"/>
      <c r="AE777" s="615"/>
      <c r="AF777" s="615"/>
      <c r="AG777" s="615"/>
      <c r="AH777" s="615"/>
      <c r="AI777" s="615"/>
      <c r="AJ777" s="281"/>
      <c r="AK777" s="281"/>
      <c r="AL777" s="279"/>
      <c r="AM777" s="279"/>
      <c r="AN777" s="279"/>
      <c r="AO777" s="279"/>
      <c r="AP777" s="480"/>
    </row>
    <row r="778" spans="1:42" hidden="1" x14ac:dyDescent="0.25">
      <c r="A778" s="614"/>
      <c r="B778" s="615"/>
      <c r="C778" s="615"/>
      <c r="D778" s="615"/>
      <c r="E778" s="615"/>
      <c r="F778" s="615"/>
      <c r="G778" s="615"/>
      <c r="H778" s="615"/>
      <c r="I778" s="615"/>
      <c r="J778" s="615"/>
      <c r="K778" s="615"/>
      <c r="L778" s="615"/>
      <c r="M778" s="615"/>
      <c r="N778" s="615"/>
      <c r="O778" s="615"/>
      <c r="P778" s="615"/>
      <c r="Q778" s="615"/>
      <c r="R778" s="615"/>
      <c r="S778" s="615"/>
      <c r="T778" s="615"/>
      <c r="U778" s="615"/>
      <c r="V778" s="615"/>
      <c r="W778" s="615"/>
      <c r="X778" s="615"/>
      <c r="Y778" s="615"/>
      <c r="Z778" s="615"/>
      <c r="AA778" s="615"/>
      <c r="AB778" s="615"/>
      <c r="AC778" s="615"/>
      <c r="AD778" s="615"/>
      <c r="AE778" s="615"/>
      <c r="AF778" s="615"/>
      <c r="AG778" s="615"/>
      <c r="AH778" s="615"/>
      <c r="AI778" s="615"/>
      <c r="AJ778" s="281"/>
      <c r="AK778" s="281"/>
      <c r="AL778" s="279"/>
      <c r="AM778" s="279"/>
      <c r="AN778" s="279"/>
      <c r="AO778" s="279"/>
      <c r="AP778" s="480"/>
    </row>
    <row r="779" spans="1:42" hidden="1" x14ac:dyDescent="0.25">
      <c r="A779" s="614"/>
      <c r="B779" s="615"/>
      <c r="C779" s="615"/>
      <c r="D779" s="615"/>
      <c r="E779" s="615"/>
      <c r="F779" s="615"/>
      <c r="G779" s="615"/>
      <c r="H779" s="615"/>
      <c r="I779" s="615"/>
      <c r="J779" s="615"/>
      <c r="K779" s="615"/>
      <c r="L779" s="615"/>
      <c r="M779" s="615"/>
      <c r="N779" s="615"/>
      <c r="O779" s="615"/>
      <c r="P779" s="615"/>
      <c r="Q779" s="615"/>
      <c r="R779" s="615"/>
      <c r="S779" s="615"/>
      <c r="T779" s="615"/>
      <c r="U779" s="615"/>
      <c r="V779" s="615"/>
      <c r="W779" s="615"/>
      <c r="X779" s="615"/>
      <c r="Y779" s="615"/>
      <c r="Z779" s="615"/>
      <c r="AA779" s="615"/>
      <c r="AB779" s="615"/>
      <c r="AC779" s="615"/>
      <c r="AD779" s="615"/>
      <c r="AE779" s="615"/>
      <c r="AF779" s="615"/>
      <c r="AG779" s="615"/>
      <c r="AH779" s="615"/>
      <c r="AI779" s="615"/>
      <c r="AJ779" s="281"/>
      <c r="AK779" s="281"/>
      <c r="AL779" s="279"/>
      <c r="AM779" s="279"/>
      <c r="AN779" s="279"/>
      <c r="AO779" s="279"/>
      <c r="AP779" s="480"/>
    </row>
    <row r="780" spans="1:42" hidden="1" x14ac:dyDescent="0.25">
      <c r="A780" s="614"/>
      <c r="B780" s="615"/>
      <c r="C780" s="615"/>
      <c r="D780" s="615"/>
      <c r="E780" s="615"/>
      <c r="F780" s="615"/>
      <c r="G780" s="615"/>
      <c r="H780" s="615"/>
      <c r="I780" s="615"/>
      <c r="J780" s="615"/>
      <c r="K780" s="615"/>
      <c r="L780" s="615"/>
      <c r="M780" s="615"/>
      <c r="N780" s="615"/>
      <c r="O780" s="615"/>
      <c r="P780" s="615"/>
      <c r="Q780" s="615"/>
      <c r="R780" s="615"/>
      <c r="S780" s="615"/>
      <c r="T780" s="615"/>
      <c r="U780" s="615"/>
      <c r="V780" s="615"/>
      <c r="W780" s="615"/>
      <c r="X780" s="615"/>
      <c r="Y780" s="615"/>
      <c r="Z780" s="615"/>
      <c r="AA780" s="615"/>
      <c r="AB780" s="615"/>
      <c r="AC780" s="615"/>
      <c r="AD780" s="615"/>
      <c r="AE780" s="615"/>
      <c r="AF780" s="615"/>
      <c r="AG780" s="615"/>
      <c r="AH780" s="615"/>
      <c r="AI780" s="615"/>
      <c r="AJ780" s="481"/>
      <c r="AK780" s="481"/>
      <c r="AL780" s="279"/>
      <c r="AM780" s="279"/>
      <c r="AN780" s="279"/>
      <c r="AO780" s="279"/>
      <c r="AP780" s="480"/>
    </row>
    <row r="781" spans="1:42" hidden="1" x14ac:dyDescent="0.25">
      <c r="A781" s="614"/>
      <c r="B781" s="615"/>
      <c r="C781" s="615"/>
      <c r="D781" s="615"/>
      <c r="E781" s="615"/>
      <c r="F781" s="615"/>
      <c r="G781" s="615"/>
      <c r="H781" s="615"/>
      <c r="I781" s="615"/>
      <c r="J781" s="615"/>
      <c r="K781" s="615"/>
      <c r="L781" s="615"/>
      <c r="M781" s="615"/>
      <c r="N781" s="615"/>
      <c r="O781" s="615"/>
      <c r="P781" s="615"/>
      <c r="Q781" s="615"/>
      <c r="R781" s="615"/>
      <c r="S781" s="615"/>
      <c r="T781" s="615"/>
      <c r="U781" s="615"/>
      <c r="V781" s="615"/>
      <c r="W781" s="615"/>
      <c r="X781" s="615"/>
      <c r="Y781" s="615"/>
      <c r="Z781" s="615"/>
      <c r="AA781" s="615"/>
      <c r="AB781" s="615"/>
      <c r="AC781" s="615"/>
      <c r="AD781" s="615"/>
      <c r="AE781" s="615"/>
      <c r="AF781" s="615"/>
      <c r="AG781" s="615"/>
      <c r="AH781" s="615"/>
      <c r="AI781" s="615"/>
      <c r="AJ781" s="481"/>
      <c r="AK781" s="481"/>
      <c r="AL781" s="279"/>
      <c r="AM781" s="279"/>
      <c r="AN781" s="279"/>
      <c r="AO781" s="279"/>
      <c r="AP781" s="480"/>
    </row>
    <row r="782" spans="1:42" hidden="1" x14ac:dyDescent="0.25">
      <c r="A782" s="614"/>
      <c r="B782" s="615"/>
      <c r="C782" s="615"/>
      <c r="D782" s="615"/>
      <c r="E782" s="615"/>
      <c r="F782" s="615"/>
      <c r="G782" s="615"/>
      <c r="H782" s="615"/>
      <c r="I782" s="615"/>
      <c r="J782" s="615"/>
      <c r="K782" s="615"/>
      <c r="L782" s="615"/>
      <c r="M782" s="615"/>
      <c r="N782" s="615"/>
      <c r="O782" s="615"/>
      <c r="P782" s="615"/>
      <c r="Q782" s="615"/>
      <c r="R782" s="615"/>
      <c r="S782" s="615"/>
      <c r="T782" s="615"/>
      <c r="U782" s="615"/>
      <c r="V782" s="615"/>
      <c r="W782" s="615"/>
      <c r="X782" s="615"/>
      <c r="Y782" s="615"/>
      <c r="Z782" s="615"/>
      <c r="AA782" s="615"/>
      <c r="AB782" s="615"/>
      <c r="AC782" s="615"/>
      <c r="AD782" s="615"/>
      <c r="AE782" s="615"/>
      <c r="AF782" s="615"/>
      <c r="AG782" s="615"/>
      <c r="AH782" s="615"/>
      <c r="AI782" s="615"/>
      <c r="AJ782" s="281"/>
      <c r="AK782" s="281"/>
      <c r="AL782" s="279"/>
      <c r="AM782" s="279"/>
      <c r="AN782" s="279"/>
      <c r="AO782" s="279"/>
      <c r="AP782" s="480"/>
    </row>
    <row r="783" spans="1:42" hidden="1" x14ac:dyDescent="0.25">
      <c r="A783" s="614"/>
      <c r="B783" s="615"/>
      <c r="C783" s="615"/>
      <c r="D783" s="615"/>
      <c r="E783" s="615"/>
      <c r="F783" s="615"/>
      <c r="G783" s="615"/>
      <c r="H783" s="615"/>
      <c r="I783" s="615"/>
      <c r="J783" s="615"/>
      <c r="K783" s="615"/>
      <c r="L783" s="615"/>
      <c r="M783" s="615"/>
      <c r="N783" s="615"/>
      <c r="O783" s="615"/>
      <c r="P783" s="615"/>
      <c r="Q783" s="615"/>
      <c r="R783" s="615"/>
      <c r="S783" s="615"/>
      <c r="T783" s="615"/>
      <c r="U783" s="615"/>
      <c r="V783" s="615"/>
      <c r="W783" s="615"/>
      <c r="X783" s="615"/>
      <c r="Y783" s="615"/>
      <c r="Z783" s="615"/>
      <c r="AA783" s="615"/>
      <c r="AB783" s="615"/>
      <c r="AC783" s="615"/>
      <c r="AD783" s="615"/>
      <c r="AE783" s="615"/>
      <c r="AF783" s="615"/>
      <c r="AG783" s="615"/>
      <c r="AH783" s="615"/>
      <c r="AI783" s="615"/>
      <c r="AJ783" s="281"/>
      <c r="AK783" s="281"/>
      <c r="AL783" s="279"/>
      <c r="AM783" s="279"/>
      <c r="AN783" s="279"/>
      <c r="AO783" s="279"/>
      <c r="AP783" s="480"/>
    </row>
    <row r="784" spans="1:42" hidden="1" x14ac:dyDescent="0.25">
      <c r="A784" s="614"/>
      <c r="B784" s="615"/>
      <c r="C784" s="615"/>
      <c r="D784" s="615"/>
      <c r="E784" s="615"/>
      <c r="F784" s="615"/>
      <c r="G784" s="615"/>
      <c r="H784" s="615"/>
      <c r="I784" s="615"/>
      <c r="J784" s="615"/>
      <c r="K784" s="615"/>
      <c r="L784" s="615"/>
      <c r="M784" s="615"/>
      <c r="N784" s="615"/>
      <c r="O784" s="615"/>
      <c r="P784" s="615"/>
      <c r="Q784" s="615"/>
      <c r="R784" s="615"/>
      <c r="S784" s="615"/>
      <c r="T784" s="615"/>
      <c r="U784" s="615"/>
      <c r="V784" s="615"/>
      <c r="W784" s="615"/>
      <c r="X784" s="615"/>
      <c r="Y784" s="615"/>
      <c r="Z784" s="615"/>
      <c r="AA784" s="615"/>
      <c r="AB784" s="615"/>
      <c r="AC784" s="615"/>
      <c r="AD784" s="615"/>
      <c r="AE784" s="615"/>
      <c r="AF784" s="615"/>
      <c r="AG784" s="615"/>
      <c r="AH784" s="615"/>
      <c r="AI784" s="615"/>
      <c r="AJ784" s="281"/>
      <c r="AK784" s="281"/>
      <c r="AL784" s="279"/>
      <c r="AM784" s="279"/>
      <c r="AN784" s="279"/>
      <c r="AO784" s="279"/>
      <c r="AP784" s="480"/>
    </row>
    <row r="785" spans="1:42" hidden="1" x14ac:dyDescent="0.25">
      <c r="A785" s="614"/>
      <c r="B785" s="615"/>
      <c r="C785" s="615"/>
      <c r="D785" s="615"/>
      <c r="E785" s="615"/>
      <c r="F785" s="615"/>
      <c r="G785" s="615"/>
      <c r="H785" s="615"/>
      <c r="I785" s="615"/>
      <c r="J785" s="615"/>
      <c r="K785" s="615"/>
      <c r="L785" s="615"/>
      <c r="M785" s="615"/>
      <c r="N785" s="615"/>
      <c r="O785" s="615"/>
      <c r="P785" s="615"/>
      <c r="Q785" s="615"/>
      <c r="R785" s="615"/>
      <c r="S785" s="615"/>
      <c r="T785" s="615"/>
      <c r="U785" s="615"/>
      <c r="V785" s="615"/>
      <c r="W785" s="615"/>
      <c r="X785" s="615"/>
      <c r="Y785" s="615"/>
      <c r="Z785" s="615"/>
      <c r="AA785" s="615"/>
      <c r="AB785" s="615"/>
      <c r="AC785" s="615"/>
      <c r="AD785" s="615"/>
      <c r="AE785" s="615"/>
      <c r="AF785" s="615"/>
      <c r="AG785" s="615"/>
      <c r="AH785" s="615"/>
      <c r="AI785" s="615"/>
      <c r="AJ785" s="281"/>
      <c r="AK785" s="281"/>
      <c r="AL785" s="279"/>
      <c r="AM785" s="279"/>
      <c r="AN785" s="279"/>
      <c r="AO785" s="279"/>
      <c r="AP785" s="480"/>
    </row>
    <row r="786" spans="1:42" hidden="1" x14ac:dyDescent="0.25">
      <c r="A786" s="614"/>
      <c r="B786" s="615"/>
      <c r="C786" s="615"/>
      <c r="D786" s="615"/>
      <c r="E786" s="615"/>
      <c r="F786" s="615"/>
      <c r="G786" s="615"/>
      <c r="H786" s="615"/>
      <c r="I786" s="615"/>
      <c r="J786" s="615"/>
      <c r="K786" s="615"/>
      <c r="L786" s="615"/>
      <c r="M786" s="615"/>
      <c r="N786" s="615"/>
      <c r="O786" s="615"/>
      <c r="P786" s="615"/>
      <c r="Q786" s="615"/>
      <c r="R786" s="615"/>
      <c r="S786" s="615"/>
      <c r="T786" s="615"/>
      <c r="U786" s="615"/>
      <c r="V786" s="615"/>
      <c r="W786" s="615"/>
      <c r="X786" s="615"/>
      <c r="Y786" s="615"/>
      <c r="Z786" s="615"/>
      <c r="AA786" s="615"/>
      <c r="AB786" s="615"/>
      <c r="AC786" s="615"/>
      <c r="AD786" s="615"/>
      <c r="AE786" s="615"/>
      <c r="AF786" s="615"/>
      <c r="AG786" s="615"/>
      <c r="AH786" s="615"/>
      <c r="AI786" s="615"/>
      <c r="AJ786" s="281"/>
      <c r="AK786" s="281"/>
      <c r="AL786" s="279"/>
      <c r="AM786" s="279"/>
      <c r="AN786" s="279"/>
      <c r="AO786" s="279"/>
      <c r="AP786" s="480"/>
    </row>
    <row r="787" spans="1:42" hidden="1" x14ac:dyDescent="0.25">
      <c r="A787" s="614"/>
      <c r="B787" s="615"/>
      <c r="C787" s="615"/>
      <c r="D787" s="615"/>
      <c r="E787" s="615"/>
      <c r="F787" s="615"/>
      <c r="G787" s="615"/>
      <c r="H787" s="615"/>
      <c r="I787" s="615"/>
      <c r="J787" s="615"/>
      <c r="K787" s="615"/>
      <c r="L787" s="615"/>
      <c r="M787" s="615"/>
      <c r="N787" s="615"/>
      <c r="O787" s="615"/>
      <c r="P787" s="615"/>
      <c r="Q787" s="615"/>
      <c r="R787" s="615"/>
      <c r="S787" s="615"/>
      <c r="T787" s="615"/>
      <c r="U787" s="615"/>
      <c r="V787" s="615"/>
      <c r="W787" s="615"/>
      <c r="X787" s="615"/>
      <c r="Y787" s="615"/>
      <c r="Z787" s="615"/>
      <c r="AA787" s="615"/>
      <c r="AB787" s="615"/>
      <c r="AC787" s="615"/>
      <c r="AD787" s="615"/>
      <c r="AE787" s="615"/>
      <c r="AF787" s="615"/>
      <c r="AG787" s="615"/>
      <c r="AH787" s="615"/>
      <c r="AI787" s="615"/>
      <c r="AJ787" s="281"/>
      <c r="AK787" s="281"/>
      <c r="AL787" s="279"/>
      <c r="AM787" s="279"/>
      <c r="AN787" s="279"/>
      <c r="AO787" s="279"/>
      <c r="AP787" s="480"/>
    </row>
    <row r="788" spans="1:42" hidden="1" x14ac:dyDescent="0.25">
      <c r="A788" s="614"/>
      <c r="B788" s="615"/>
      <c r="C788" s="615"/>
      <c r="D788" s="615"/>
      <c r="E788" s="615"/>
      <c r="F788" s="615"/>
      <c r="G788" s="615"/>
      <c r="H788" s="615"/>
      <c r="I788" s="615"/>
      <c r="J788" s="615"/>
      <c r="K788" s="615"/>
      <c r="L788" s="615"/>
      <c r="M788" s="615"/>
      <c r="N788" s="615"/>
      <c r="O788" s="615"/>
      <c r="P788" s="615"/>
      <c r="Q788" s="615"/>
      <c r="R788" s="615"/>
      <c r="S788" s="615"/>
      <c r="T788" s="615"/>
      <c r="U788" s="615"/>
      <c r="V788" s="615"/>
      <c r="W788" s="615"/>
      <c r="X788" s="615"/>
      <c r="Y788" s="615"/>
      <c r="Z788" s="615"/>
      <c r="AA788" s="615"/>
      <c r="AB788" s="615"/>
      <c r="AC788" s="615"/>
      <c r="AD788" s="615"/>
      <c r="AE788" s="615"/>
      <c r="AF788" s="615"/>
      <c r="AG788" s="615"/>
      <c r="AH788" s="615"/>
      <c r="AI788" s="615"/>
      <c r="AJ788" s="281"/>
      <c r="AK788" s="281"/>
      <c r="AL788" s="279"/>
      <c r="AM788" s="279"/>
      <c r="AN788" s="279"/>
      <c r="AO788" s="279"/>
      <c r="AP788" s="480"/>
    </row>
    <row r="789" spans="1:42" hidden="1" x14ac:dyDescent="0.25">
      <c r="A789" s="614"/>
      <c r="B789" s="615"/>
      <c r="C789" s="615"/>
      <c r="D789" s="615"/>
      <c r="E789" s="615"/>
      <c r="F789" s="615"/>
      <c r="G789" s="615"/>
      <c r="H789" s="615"/>
      <c r="I789" s="615"/>
      <c r="J789" s="615"/>
      <c r="K789" s="615"/>
      <c r="L789" s="615"/>
      <c r="M789" s="615"/>
      <c r="N789" s="615"/>
      <c r="O789" s="615"/>
      <c r="P789" s="615"/>
      <c r="Q789" s="615"/>
      <c r="R789" s="615"/>
      <c r="S789" s="615"/>
      <c r="T789" s="615"/>
      <c r="U789" s="615"/>
      <c r="V789" s="615"/>
      <c r="W789" s="615"/>
      <c r="X789" s="615"/>
      <c r="Y789" s="615"/>
      <c r="Z789" s="615"/>
      <c r="AA789" s="615"/>
      <c r="AB789" s="615"/>
      <c r="AC789" s="615"/>
      <c r="AD789" s="615"/>
      <c r="AE789" s="615"/>
      <c r="AF789" s="615"/>
      <c r="AG789" s="615"/>
      <c r="AH789" s="615"/>
      <c r="AI789" s="615"/>
      <c r="AJ789" s="618"/>
      <c r="AK789" s="618"/>
      <c r="AL789" s="618"/>
      <c r="AM789" s="618"/>
      <c r="AN789" s="618"/>
      <c r="AO789" s="618"/>
      <c r="AP789" s="483"/>
    </row>
    <row r="790" spans="1:42" hidden="1" x14ac:dyDescent="0.25">
      <c r="A790" s="608" t="s">
        <v>717</v>
      </c>
      <c r="B790" s="609"/>
      <c r="C790" s="609"/>
      <c r="D790" s="609"/>
      <c r="E790" s="609"/>
      <c r="F790" s="609"/>
      <c r="G790" s="609"/>
      <c r="H790" s="609"/>
      <c r="I790" s="609"/>
      <c r="J790" s="609"/>
      <c r="K790" s="609"/>
      <c r="L790" s="609"/>
      <c r="M790" s="609"/>
      <c r="N790" s="609"/>
      <c r="O790" s="609"/>
      <c r="P790" s="609"/>
      <c r="Q790" s="609"/>
      <c r="R790" s="609"/>
      <c r="S790" s="609"/>
      <c r="T790" s="609"/>
      <c r="U790" s="609"/>
      <c r="V790" s="609"/>
      <c r="W790" s="609"/>
      <c r="X790" s="609"/>
      <c r="Y790" s="609"/>
      <c r="Z790" s="609"/>
      <c r="AA790" s="609"/>
      <c r="AB790" s="609"/>
      <c r="AC790" s="609"/>
      <c r="AD790" s="609"/>
      <c r="AE790" s="609"/>
      <c r="AF790" s="609"/>
      <c r="AG790" s="609"/>
      <c r="AH790" s="609"/>
      <c r="AI790" s="609"/>
      <c r="AJ790" s="610" t="s">
        <v>13</v>
      </c>
      <c r="AK790" s="610"/>
      <c r="AL790" s="663"/>
      <c r="AM790" s="663"/>
      <c r="AN790" s="663"/>
      <c r="AO790" s="663"/>
      <c r="AP790" s="480">
        <f>ROUND(SUM(AP758:AP789),2)</f>
        <v>7</v>
      </c>
    </row>
    <row r="791" spans="1:42" ht="15" hidden="1" x14ac:dyDescent="0.25">
      <c r="A791" s="608"/>
      <c r="B791" s="609"/>
      <c r="C791" s="609"/>
      <c r="D791" s="609"/>
      <c r="E791" s="609"/>
      <c r="F791" s="609"/>
      <c r="G791" s="609"/>
      <c r="H791" s="609"/>
      <c r="I791" s="609"/>
      <c r="J791" s="609"/>
      <c r="K791" s="609"/>
      <c r="L791" s="609"/>
      <c r="M791" s="609"/>
      <c r="N791" s="609"/>
      <c r="O791" s="609"/>
      <c r="P791" s="609"/>
      <c r="Q791" s="609"/>
      <c r="R791" s="609"/>
      <c r="S791" s="609"/>
      <c r="T791" s="609"/>
      <c r="U791" s="609"/>
      <c r="V791" s="609"/>
      <c r="W791" s="609"/>
      <c r="X791" s="609"/>
      <c r="Y791" s="609"/>
      <c r="Z791" s="609"/>
      <c r="AA791" s="609"/>
      <c r="AB791" s="609"/>
      <c r="AC791" s="609"/>
      <c r="AD791" s="609"/>
      <c r="AE791" s="609"/>
      <c r="AF791" s="609"/>
      <c r="AG791" s="609"/>
      <c r="AH791" s="609"/>
      <c r="AI791" s="609"/>
      <c r="AJ791" s="611" t="s">
        <v>14</v>
      </c>
      <c r="AK791" s="611"/>
      <c r="AL791" s="664"/>
      <c r="AM791" s="664"/>
      <c r="AN791" s="664"/>
      <c r="AO791" s="664"/>
      <c r="AP791" s="482">
        <f>+AP790</f>
        <v>7</v>
      </c>
    </row>
    <row r="792" spans="1:42" ht="15" hidden="1" x14ac:dyDescent="0.25">
      <c r="A792" s="605"/>
      <c r="B792" s="606"/>
      <c r="C792" s="606"/>
      <c r="D792" s="606"/>
      <c r="E792" s="606"/>
      <c r="F792" s="606"/>
      <c r="G792" s="606"/>
      <c r="H792" s="606"/>
      <c r="I792" s="606"/>
      <c r="J792" s="606"/>
      <c r="K792" s="606"/>
      <c r="L792" s="606"/>
      <c r="M792" s="606"/>
      <c r="N792" s="606"/>
      <c r="O792" s="606"/>
      <c r="P792" s="606"/>
      <c r="Q792" s="606"/>
      <c r="R792" s="606"/>
      <c r="S792" s="606"/>
      <c r="T792" s="606"/>
      <c r="U792" s="606"/>
      <c r="V792" s="606"/>
      <c r="W792" s="606"/>
      <c r="X792" s="606"/>
      <c r="Y792" s="606"/>
      <c r="Z792" s="606" t="s">
        <v>15</v>
      </c>
      <c r="AA792" s="606"/>
      <c r="AB792" s="606"/>
      <c r="AC792" s="606"/>
      <c r="AD792" s="606"/>
      <c r="AE792" s="606"/>
      <c r="AF792" s="606"/>
      <c r="AG792" s="606"/>
      <c r="AH792" s="606"/>
      <c r="AI792" s="606"/>
      <c r="AJ792" s="606"/>
      <c r="AK792" s="606"/>
      <c r="AL792" s="606"/>
      <c r="AM792" s="606"/>
      <c r="AN792" s="606"/>
      <c r="AO792" s="606"/>
      <c r="AP792" s="607"/>
    </row>
    <row r="793" spans="1:42" hidden="1" x14ac:dyDescent="0.25">
      <c r="A793" s="605"/>
      <c r="B793" s="606"/>
      <c r="C793" s="606"/>
      <c r="D793" s="606"/>
      <c r="E793" s="606"/>
      <c r="F793" s="606"/>
      <c r="G793" s="606"/>
      <c r="H793" s="606"/>
      <c r="I793" s="606"/>
      <c r="J793" s="606"/>
      <c r="K793" s="606"/>
      <c r="L793" s="606"/>
      <c r="M793" s="606"/>
      <c r="N793" s="606"/>
      <c r="O793" s="606"/>
      <c r="P793" s="606"/>
      <c r="Q793" s="606"/>
      <c r="R793" s="606"/>
      <c r="S793" s="606"/>
      <c r="T793" s="606"/>
      <c r="U793" s="606"/>
      <c r="V793" s="606"/>
      <c r="W793" s="606"/>
      <c r="X793" s="606"/>
      <c r="Y793" s="606"/>
      <c r="Z793" s="606"/>
      <c r="AA793" s="606"/>
      <c r="AB793" s="606"/>
      <c r="AC793" s="606"/>
      <c r="AD793" s="606"/>
      <c r="AE793" s="606"/>
      <c r="AF793" s="606"/>
      <c r="AG793" s="606"/>
      <c r="AH793" s="606"/>
      <c r="AI793" s="606"/>
      <c r="AJ793" s="606"/>
      <c r="AK793" s="606"/>
      <c r="AL793" s="606"/>
      <c r="AM793" s="606"/>
      <c r="AN793" s="606"/>
      <c r="AO793" s="606"/>
      <c r="AP793" s="607"/>
    </row>
    <row r="794" spans="1:42" hidden="1" x14ac:dyDescent="0.25">
      <c r="A794" s="605"/>
      <c r="B794" s="606"/>
      <c r="C794" s="606"/>
      <c r="D794" s="606"/>
      <c r="E794" s="606"/>
      <c r="F794" s="606"/>
      <c r="G794" s="606"/>
      <c r="H794" s="606"/>
      <c r="I794" s="606"/>
      <c r="J794" s="606"/>
      <c r="K794" s="606"/>
      <c r="L794" s="606"/>
      <c r="M794" s="606"/>
      <c r="N794" s="606"/>
      <c r="O794" s="606"/>
      <c r="P794" s="606"/>
      <c r="Q794" s="606"/>
      <c r="R794" s="606"/>
      <c r="S794" s="606"/>
      <c r="T794" s="606"/>
      <c r="U794" s="606"/>
      <c r="V794" s="606"/>
      <c r="W794" s="606"/>
      <c r="X794" s="606"/>
      <c r="Y794" s="606"/>
      <c r="Z794" s="606"/>
      <c r="AA794" s="606"/>
      <c r="AB794" s="606"/>
      <c r="AC794" s="606"/>
      <c r="AD794" s="606"/>
      <c r="AE794" s="606"/>
      <c r="AF794" s="606"/>
      <c r="AG794" s="606"/>
      <c r="AH794" s="606"/>
      <c r="AI794" s="606"/>
      <c r="AJ794" s="606"/>
      <c r="AK794" s="606"/>
      <c r="AL794" s="606"/>
      <c r="AM794" s="606"/>
      <c r="AN794" s="606"/>
      <c r="AO794" s="606"/>
      <c r="AP794" s="607"/>
    </row>
    <row r="795" spans="1:42" hidden="1" x14ac:dyDescent="0.25">
      <c r="A795" s="605"/>
      <c r="B795" s="606"/>
      <c r="C795" s="606"/>
      <c r="D795" s="606"/>
      <c r="E795" s="606"/>
      <c r="F795" s="606"/>
      <c r="G795" s="606"/>
      <c r="H795" s="606"/>
      <c r="I795" s="606"/>
      <c r="J795" s="606"/>
      <c r="K795" s="606"/>
      <c r="L795" s="606"/>
      <c r="M795" s="606"/>
      <c r="N795" s="606"/>
      <c r="O795" s="606"/>
      <c r="P795" s="606"/>
      <c r="Q795" s="606"/>
      <c r="R795" s="606"/>
      <c r="S795" s="606"/>
      <c r="T795" s="606"/>
      <c r="U795" s="606"/>
      <c r="V795" s="606"/>
      <c r="W795" s="606"/>
      <c r="X795" s="606"/>
      <c r="Y795" s="606"/>
      <c r="Z795" s="606"/>
      <c r="AA795" s="606"/>
      <c r="AB795" s="606"/>
      <c r="AC795" s="606"/>
      <c r="AD795" s="606"/>
      <c r="AE795" s="606"/>
      <c r="AF795" s="606"/>
      <c r="AG795" s="606"/>
      <c r="AH795" s="606"/>
      <c r="AI795" s="606"/>
      <c r="AJ795" s="606"/>
      <c r="AK795" s="606"/>
      <c r="AL795" s="606"/>
      <c r="AM795" s="606"/>
      <c r="AN795" s="606"/>
      <c r="AO795" s="606"/>
      <c r="AP795" s="607"/>
    </row>
    <row r="796" spans="1:42" ht="15" hidden="1" x14ac:dyDescent="0.25">
      <c r="A796" s="599"/>
      <c r="B796" s="600"/>
      <c r="C796" s="600"/>
      <c r="D796" s="600"/>
      <c r="E796" s="600"/>
      <c r="F796" s="600"/>
      <c r="G796" s="600"/>
      <c r="H796" s="600"/>
      <c r="I796" s="600"/>
      <c r="J796" s="600"/>
      <c r="K796" s="600"/>
      <c r="L796" s="600"/>
      <c r="M796" s="600"/>
      <c r="N796" s="600"/>
      <c r="O796" s="600"/>
      <c r="P796" s="600"/>
      <c r="Q796" s="600"/>
      <c r="R796" s="600"/>
      <c r="S796" s="600"/>
      <c r="T796" s="600"/>
      <c r="U796" s="600"/>
      <c r="V796" s="600"/>
      <c r="W796" s="600"/>
      <c r="X796" s="600"/>
      <c r="Y796" s="600"/>
      <c r="Z796" s="600"/>
      <c r="AA796" s="600"/>
      <c r="AB796" s="600"/>
      <c r="AC796" s="600"/>
      <c r="AD796" s="600"/>
      <c r="AE796" s="600"/>
      <c r="AF796" s="600"/>
      <c r="AG796" s="600"/>
      <c r="AH796" s="600"/>
      <c r="AI796" s="600"/>
      <c r="AJ796" s="600"/>
      <c r="AK796" s="600"/>
      <c r="AL796" s="600"/>
      <c r="AM796" s="600"/>
      <c r="AN796" s="600"/>
      <c r="AO796" s="600"/>
      <c r="AP796" s="601"/>
    </row>
    <row r="797" spans="1:42" ht="15" hidden="1" x14ac:dyDescent="0.25">
      <c r="A797" s="599"/>
      <c r="B797" s="600"/>
      <c r="C797" s="600"/>
      <c r="D797" s="600"/>
      <c r="E797" s="600"/>
      <c r="F797" s="600"/>
      <c r="G797" s="600"/>
      <c r="H797" s="600"/>
      <c r="I797" s="600"/>
      <c r="J797" s="600"/>
      <c r="K797" s="600"/>
      <c r="L797" s="600"/>
      <c r="M797" s="600"/>
      <c r="N797" s="600"/>
      <c r="O797" s="600"/>
      <c r="P797" s="600"/>
      <c r="Q797" s="600"/>
      <c r="R797" s="600"/>
      <c r="S797" s="600"/>
      <c r="T797" s="600"/>
      <c r="U797" s="600"/>
      <c r="V797" s="600"/>
      <c r="W797" s="600"/>
      <c r="X797" s="600"/>
      <c r="Y797" s="600"/>
      <c r="Z797" s="600"/>
      <c r="AA797" s="600"/>
      <c r="AB797" s="600"/>
      <c r="AC797" s="600"/>
      <c r="AD797" s="600"/>
      <c r="AE797" s="600"/>
      <c r="AF797" s="600"/>
      <c r="AG797" s="600"/>
      <c r="AH797" s="600"/>
      <c r="AI797" s="600"/>
      <c r="AJ797" s="600"/>
      <c r="AK797" s="600"/>
      <c r="AL797" s="600"/>
      <c r="AM797" s="600"/>
      <c r="AN797" s="600"/>
      <c r="AO797" s="600"/>
      <c r="AP797" s="601"/>
    </row>
    <row r="798" spans="1:42" ht="15.6" hidden="1" thickBot="1" x14ac:dyDescent="0.3">
      <c r="A798" s="602"/>
      <c r="B798" s="603"/>
      <c r="C798" s="603"/>
      <c r="D798" s="603"/>
      <c r="E798" s="603"/>
      <c r="F798" s="603"/>
      <c r="G798" s="603"/>
      <c r="H798" s="603"/>
      <c r="I798" s="603"/>
      <c r="J798" s="603"/>
      <c r="K798" s="603"/>
      <c r="L798" s="603"/>
      <c r="M798" s="603"/>
      <c r="N798" s="603"/>
      <c r="O798" s="603"/>
      <c r="P798" s="603"/>
      <c r="Q798" s="603"/>
      <c r="R798" s="603"/>
      <c r="S798" s="603"/>
      <c r="T798" s="603"/>
      <c r="U798" s="603"/>
      <c r="V798" s="603"/>
      <c r="W798" s="603"/>
      <c r="X798" s="603"/>
      <c r="Y798" s="603"/>
      <c r="Z798" s="603"/>
      <c r="AA798" s="603"/>
      <c r="AB798" s="603"/>
      <c r="AC798" s="603"/>
      <c r="AD798" s="603"/>
      <c r="AE798" s="603"/>
      <c r="AF798" s="603"/>
      <c r="AG798" s="603"/>
      <c r="AH798" s="603"/>
      <c r="AI798" s="603"/>
      <c r="AJ798" s="603"/>
      <c r="AK798" s="603"/>
      <c r="AL798" s="603"/>
      <c r="AM798" s="603"/>
      <c r="AN798" s="603"/>
      <c r="AO798" s="603"/>
      <c r="AP798" s="604"/>
    </row>
    <row r="799" spans="1:42" ht="13.95" hidden="1" customHeight="1" x14ac:dyDescent="0.25">
      <c r="A799" s="636" t="str">
        <f>+$A$1</f>
        <v>MEMORIA DE CÁLCULO CANAL PRADOS DEL ESTE</v>
      </c>
      <c r="B799" s="637"/>
      <c r="C799" s="637"/>
      <c r="D799" s="637"/>
      <c r="E799" s="637"/>
      <c r="F799" s="637"/>
      <c r="G799" s="637"/>
      <c r="H799" s="637"/>
      <c r="I799" s="637"/>
      <c r="J799" s="637"/>
      <c r="K799" s="637"/>
      <c r="L799" s="637"/>
      <c r="M799" s="637"/>
      <c r="N799" s="637"/>
      <c r="O799" s="637"/>
      <c r="P799" s="637"/>
      <c r="Q799" s="637"/>
      <c r="R799" s="637"/>
      <c r="S799" s="637"/>
      <c r="T799" s="637"/>
      <c r="U799" s="637"/>
      <c r="V799" s="637"/>
      <c r="W799" s="637"/>
      <c r="X799" s="637"/>
      <c r="Y799" s="637"/>
      <c r="Z799" s="637"/>
      <c r="AA799" s="637"/>
      <c r="AB799" s="637"/>
      <c r="AC799" s="637"/>
      <c r="AD799" s="637"/>
      <c r="AE799" s="637"/>
      <c r="AF799" s="637"/>
      <c r="AG799" s="637"/>
      <c r="AH799" s="637"/>
      <c r="AI799" s="637"/>
      <c r="AJ799" s="637"/>
      <c r="AK799" s="640" t="str">
        <f>+$AK$1</f>
        <v>FECHA DE EMISION:                                           JULIO 2023</v>
      </c>
      <c r="AL799" s="640"/>
      <c r="AM799" s="640"/>
      <c r="AN799" s="640"/>
      <c r="AO799" s="640"/>
      <c r="AP799" s="642"/>
    </row>
    <row r="800" spans="1:42" ht="13.95" hidden="1" customHeight="1" x14ac:dyDescent="0.25">
      <c r="A800" s="638"/>
      <c r="B800" s="639"/>
      <c r="C800" s="639"/>
      <c r="D800" s="639"/>
      <c r="E800" s="639"/>
      <c r="F800" s="639"/>
      <c r="G800" s="639"/>
      <c r="H800" s="639"/>
      <c r="I800" s="639"/>
      <c r="J800" s="639"/>
      <c r="K800" s="639"/>
      <c r="L800" s="639"/>
      <c r="M800" s="639"/>
      <c r="N800" s="639"/>
      <c r="O800" s="639"/>
      <c r="P800" s="639"/>
      <c r="Q800" s="639"/>
      <c r="R800" s="639"/>
      <c r="S800" s="639"/>
      <c r="T800" s="639"/>
      <c r="U800" s="639"/>
      <c r="V800" s="639"/>
      <c r="W800" s="639"/>
      <c r="X800" s="639"/>
      <c r="Y800" s="639"/>
      <c r="Z800" s="639"/>
      <c r="AA800" s="639"/>
      <c r="AB800" s="639"/>
      <c r="AC800" s="639"/>
      <c r="AD800" s="639"/>
      <c r="AE800" s="639"/>
      <c r="AF800" s="639"/>
      <c r="AG800" s="639"/>
      <c r="AH800" s="639"/>
      <c r="AI800" s="639"/>
      <c r="AJ800" s="639"/>
      <c r="AK800" s="641"/>
      <c r="AL800" s="641"/>
      <c r="AM800" s="641"/>
      <c r="AN800" s="641"/>
      <c r="AO800" s="641"/>
      <c r="AP800" s="643"/>
    </row>
    <row r="801" spans="1:42" ht="13.95" hidden="1" customHeight="1" x14ac:dyDescent="0.25">
      <c r="A801" s="638"/>
      <c r="B801" s="639"/>
      <c r="C801" s="639"/>
      <c r="D801" s="639"/>
      <c r="E801" s="639"/>
      <c r="F801" s="639"/>
      <c r="G801" s="639"/>
      <c r="H801" s="639"/>
      <c r="I801" s="639"/>
      <c r="J801" s="639"/>
      <c r="K801" s="639"/>
      <c r="L801" s="639"/>
      <c r="M801" s="639"/>
      <c r="N801" s="639"/>
      <c r="O801" s="639"/>
      <c r="P801" s="639"/>
      <c r="Q801" s="639"/>
      <c r="R801" s="639"/>
      <c r="S801" s="639"/>
      <c r="T801" s="639"/>
      <c r="U801" s="639"/>
      <c r="V801" s="639"/>
      <c r="W801" s="639"/>
      <c r="X801" s="639"/>
      <c r="Y801" s="639"/>
      <c r="Z801" s="639"/>
      <c r="AA801" s="639"/>
      <c r="AB801" s="639"/>
      <c r="AC801" s="639"/>
      <c r="AD801" s="639"/>
      <c r="AE801" s="639"/>
      <c r="AF801" s="639"/>
      <c r="AG801" s="639"/>
      <c r="AH801" s="639"/>
      <c r="AI801" s="639"/>
      <c r="AJ801" s="639"/>
      <c r="AK801" s="641"/>
      <c r="AL801" s="641"/>
      <c r="AM801" s="641"/>
      <c r="AN801" s="641"/>
      <c r="AO801" s="641"/>
      <c r="AP801" s="643"/>
    </row>
    <row r="802" spans="1:42" ht="13.95" hidden="1" customHeight="1" x14ac:dyDescent="0.25">
      <c r="A802" s="638"/>
      <c r="B802" s="639"/>
      <c r="C802" s="639"/>
      <c r="D802" s="639"/>
      <c r="E802" s="639"/>
      <c r="F802" s="639"/>
      <c r="G802" s="639"/>
      <c r="H802" s="639"/>
      <c r="I802" s="639"/>
      <c r="J802" s="639"/>
      <c r="K802" s="639"/>
      <c r="L802" s="639"/>
      <c r="M802" s="639"/>
      <c r="N802" s="639"/>
      <c r="O802" s="639"/>
      <c r="P802" s="639"/>
      <c r="Q802" s="639"/>
      <c r="R802" s="639"/>
      <c r="S802" s="639"/>
      <c r="T802" s="639"/>
      <c r="U802" s="639"/>
      <c r="V802" s="639"/>
      <c r="W802" s="639"/>
      <c r="X802" s="639"/>
      <c r="Y802" s="639"/>
      <c r="Z802" s="639"/>
      <c r="AA802" s="639"/>
      <c r="AB802" s="639"/>
      <c r="AC802" s="639"/>
      <c r="AD802" s="639"/>
      <c r="AE802" s="639"/>
      <c r="AF802" s="639"/>
      <c r="AG802" s="639"/>
      <c r="AH802" s="639"/>
      <c r="AI802" s="639"/>
      <c r="AJ802" s="639"/>
      <c r="AK802" s="641"/>
      <c r="AL802" s="641"/>
      <c r="AM802" s="641"/>
      <c r="AN802" s="641"/>
      <c r="AO802" s="641"/>
      <c r="AP802" s="643"/>
    </row>
    <row r="803" spans="1:42" ht="13.95" hidden="1" customHeight="1" x14ac:dyDescent="0.25">
      <c r="A803" s="638"/>
      <c r="B803" s="639"/>
      <c r="C803" s="639"/>
      <c r="D803" s="639"/>
      <c r="E803" s="639"/>
      <c r="F803" s="639"/>
      <c r="G803" s="639"/>
      <c r="H803" s="639"/>
      <c r="I803" s="639"/>
      <c r="J803" s="639"/>
      <c r="K803" s="639"/>
      <c r="L803" s="639"/>
      <c r="M803" s="639"/>
      <c r="N803" s="639"/>
      <c r="O803" s="639"/>
      <c r="P803" s="639"/>
      <c r="Q803" s="639"/>
      <c r="R803" s="639"/>
      <c r="S803" s="639"/>
      <c r="T803" s="639"/>
      <c r="U803" s="639"/>
      <c r="V803" s="639"/>
      <c r="W803" s="639"/>
      <c r="X803" s="639"/>
      <c r="Y803" s="639"/>
      <c r="Z803" s="639"/>
      <c r="AA803" s="639"/>
      <c r="AB803" s="639"/>
      <c r="AC803" s="639"/>
      <c r="AD803" s="639"/>
      <c r="AE803" s="639"/>
      <c r="AF803" s="639"/>
      <c r="AG803" s="639"/>
      <c r="AH803" s="639"/>
      <c r="AI803" s="639"/>
      <c r="AJ803" s="639"/>
      <c r="AK803" s="641"/>
      <c r="AL803" s="641"/>
      <c r="AM803" s="641"/>
      <c r="AN803" s="641"/>
      <c r="AO803" s="641"/>
      <c r="AP803" s="643"/>
    </row>
    <row r="804" spans="1:42" ht="13.95" hidden="1" customHeight="1" x14ac:dyDescent="0.25">
      <c r="A804" s="638"/>
      <c r="B804" s="639"/>
      <c r="C804" s="639"/>
      <c r="D804" s="639"/>
      <c r="E804" s="639"/>
      <c r="F804" s="639"/>
      <c r="G804" s="639"/>
      <c r="H804" s="639"/>
      <c r="I804" s="639"/>
      <c r="J804" s="639"/>
      <c r="K804" s="639"/>
      <c r="L804" s="639"/>
      <c r="M804" s="639"/>
      <c r="N804" s="639"/>
      <c r="O804" s="639"/>
      <c r="P804" s="639"/>
      <c r="Q804" s="639"/>
      <c r="R804" s="639"/>
      <c r="S804" s="639"/>
      <c r="T804" s="639"/>
      <c r="U804" s="639"/>
      <c r="V804" s="639"/>
      <c r="W804" s="639"/>
      <c r="X804" s="639"/>
      <c r="Y804" s="639"/>
      <c r="Z804" s="639"/>
      <c r="AA804" s="639"/>
      <c r="AB804" s="639"/>
      <c r="AC804" s="639"/>
      <c r="AD804" s="639"/>
      <c r="AE804" s="639"/>
      <c r="AF804" s="639"/>
      <c r="AG804" s="639"/>
      <c r="AH804" s="639"/>
      <c r="AI804" s="639"/>
      <c r="AJ804" s="639"/>
      <c r="AK804" s="641"/>
      <c r="AL804" s="641"/>
      <c r="AM804" s="641"/>
      <c r="AN804" s="641"/>
      <c r="AO804" s="641"/>
      <c r="AP804" s="643"/>
    </row>
    <row r="805" spans="1:42" ht="13.95" hidden="1" customHeight="1" x14ac:dyDescent="0.25">
      <c r="A805" s="638"/>
      <c r="B805" s="639"/>
      <c r="C805" s="639"/>
      <c r="D805" s="639"/>
      <c r="E805" s="639"/>
      <c r="F805" s="639"/>
      <c r="G805" s="639"/>
      <c r="H805" s="639"/>
      <c r="I805" s="639"/>
      <c r="J805" s="639"/>
      <c r="K805" s="639"/>
      <c r="L805" s="639"/>
      <c r="M805" s="639"/>
      <c r="N805" s="639"/>
      <c r="O805" s="639"/>
      <c r="P805" s="639"/>
      <c r="Q805" s="639"/>
      <c r="R805" s="639"/>
      <c r="S805" s="639"/>
      <c r="T805" s="639"/>
      <c r="U805" s="639"/>
      <c r="V805" s="639"/>
      <c r="W805" s="639"/>
      <c r="X805" s="639"/>
      <c r="Y805" s="639"/>
      <c r="Z805" s="639"/>
      <c r="AA805" s="639"/>
      <c r="AB805" s="639"/>
      <c r="AC805" s="639"/>
      <c r="AD805" s="639"/>
      <c r="AE805" s="639"/>
      <c r="AF805" s="639"/>
      <c r="AG805" s="639"/>
      <c r="AH805" s="639"/>
      <c r="AI805" s="639"/>
      <c r="AJ805" s="639"/>
      <c r="AK805" s="641" t="s">
        <v>19</v>
      </c>
      <c r="AL805" s="641"/>
      <c r="AM805" s="641"/>
      <c r="AN805" s="641">
        <v>1</v>
      </c>
      <c r="AO805" s="641"/>
      <c r="AP805" s="643"/>
    </row>
    <row r="806" spans="1:42" ht="13.95" hidden="1" customHeight="1" x14ac:dyDescent="0.25">
      <c r="A806" s="638"/>
      <c r="B806" s="639"/>
      <c r="C806" s="639"/>
      <c r="D806" s="639"/>
      <c r="E806" s="639"/>
      <c r="F806" s="639"/>
      <c r="G806" s="639"/>
      <c r="H806" s="639"/>
      <c r="I806" s="639"/>
      <c r="J806" s="639"/>
      <c r="K806" s="639"/>
      <c r="L806" s="639"/>
      <c r="M806" s="639"/>
      <c r="N806" s="639"/>
      <c r="O806" s="639"/>
      <c r="P806" s="639"/>
      <c r="Q806" s="639"/>
      <c r="R806" s="639"/>
      <c r="S806" s="639"/>
      <c r="T806" s="639"/>
      <c r="U806" s="639"/>
      <c r="V806" s="639"/>
      <c r="W806" s="639"/>
      <c r="X806" s="639"/>
      <c r="Y806" s="639"/>
      <c r="Z806" s="639"/>
      <c r="AA806" s="639"/>
      <c r="AB806" s="639"/>
      <c r="AC806" s="639"/>
      <c r="AD806" s="639"/>
      <c r="AE806" s="639"/>
      <c r="AF806" s="639"/>
      <c r="AG806" s="639"/>
      <c r="AH806" s="639"/>
      <c r="AI806" s="639"/>
      <c r="AJ806" s="639"/>
      <c r="AK806" s="641"/>
      <c r="AL806" s="641"/>
      <c r="AM806" s="641"/>
      <c r="AN806" s="641"/>
      <c r="AO806" s="641"/>
      <c r="AP806" s="643"/>
    </row>
    <row r="807" spans="1:42" ht="13.95" hidden="1" customHeight="1" x14ac:dyDescent="0.25">
      <c r="A807" s="632" t="s">
        <v>1</v>
      </c>
      <c r="B807" s="633"/>
      <c r="C807" s="633"/>
      <c r="D807" s="633"/>
      <c r="E807" s="633"/>
      <c r="F807" s="633"/>
      <c r="G807" s="633"/>
      <c r="H807" s="633"/>
      <c r="I807" s="633"/>
      <c r="J807" s="633"/>
      <c r="K807" s="633"/>
      <c r="L807" s="633"/>
      <c r="M807" s="633"/>
      <c r="N807" s="633"/>
      <c r="O807" s="633"/>
      <c r="P807" s="633"/>
      <c r="Q807" s="633"/>
      <c r="R807" s="633"/>
      <c r="S807" s="633"/>
      <c r="T807" s="633"/>
      <c r="U807" s="633"/>
      <c r="V807" s="633"/>
      <c r="W807" s="633"/>
      <c r="X807" s="633"/>
      <c r="Y807" s="633"/>
      <c r="Z807" s="633"/>
      <c r="AA807" s="633"/>
      <c r="AB807" s="633"/>
      <c r="AC807" s="633"/>
      <c r="AD807" s="633"/>
      <c r="AE807" s="633"/>
      <c r="AF807" s="633"/>
      <c r="AG807" s="633"/>
      <c r="AH807" s="633"/>
      <c r="AI807" s="633"/>
      <c r="AJ807" s="633"/>
      <c r="AK807" s="633"/>
      <c r="AL807" s="633"/>
      <c r="AM807" s="633"/>
      <c r="AN807" s="633"/>
      <c r="AO807" s="633"/>
      <c r="AP807" s="634"/>
    </row>
    <row r="808" spans="1:42" ht="13.95" hidden="1" customHeight="1" x14ac:dyDescent="0.25">
      <c r="A808" s="632"/>
      <c r="B808" s="633"/>
      <c r="C808" s="633"/>
      <c r="D808" s="633"/>
      <c r="E808" s="633"/>
      <c r="F808" s="633"/>
      <c r="G808" s="633"/>
      <c r="H808" s="633"/>
      <c r="I808" s="633"/>
      <c r="J808" s="633"/>
      <c r="K808" s="633"/>
      <c r="L808" s="633"/>
      <c r="M808" s="633"/>
      <c r="N808" s="633"/>
      <c r="O808" s="633"/>
      <c r="P808" s="633"/>
      <c r="Q808" s="633"/>
      <c r="R808" s="633"/>
      <c r="S808" s="633"/>
      <c r="T808" s="633"/>
      <c r="U808" s="633"/>
      <c r="V808" s="633"/>
      <c r="W808" s="633"/>
      <c r="X808" s="633"/>
      <c r="Y808" s="633"/>
      <c r="Z808" s="633"/>
      <c r="AA808" s="633"/>
      <c r="AB808" s="633"/>
      <c r="AC808" s="633"/>
      <c r="AD808" s="633"/>
      <c r="AE808" s="633"/>
      <c r="AF808" s="633"/>
      <c r="AG808" s="633"/>
      <c r="AH808" s="633"/>
      <c r="AI808" s="633"/>
      <c r="AJ808" s="633"/>
      <c r="AK808" s="633"/>
      <c r="AL808" s="633"/>
      <c r="AM808" s="633"/>
      <c r="AN808" s="633"/>
      <c r="AO808" s="633"/>
      <c r="AP808" s="634"/>
    </row>
    <row r="809" spans="1:42" ht="30" hidden="1" customHeight="1" x14ac:dyDescent="0.25">
      <c r="A809" s="619" t="s">
        <v>2</v>
      </c>
      <c r="B809" s="620"/>
      <c r="C809" s="620"/>
      <c r="D809" s="620"/>
      <c r="E809" s="620"/>
      <c r="F809" s="620"/>
      <c r="G809" s="620"/>
      <c r="H809" s="620"/>
      <c r="I809" s="620"/>
      <c r="J809" s="620"/>
      <c r="K809" s="620"/>
      <c r="L809" s="620"/>
      <c r="M809" s="621" t="str">
        <f>+$M$11</f>
        <v>CANAL DE AGUAS LLUVIAS EN EL SECTOR PRADOS DEL ESTE, SAN JOSÉ DE CÚCUTA, NORTE DE SANTNADER</v>
      </c>
      <c r="N809" s="621"/>
      <c r="O809" s="621"/>
      <c r="P809" s="621"/>
      <c r="Q809" s="621"/>
      <c r="R809" s="621"/>
      <c r="S809" s="621"/>
      <c r="T809" s="621"/>
      <c r="U809" s="621"/>
      <c r="V809" s="621"/>
      <c r="W809" s="621"/>
      <c r="X809" s="621"/>
      <c r="Y809" s="621"/>
      <c r="Z809" s="621"/>
      <c r="AA809" s="621"/>
      <c r="AB809" s="621"/>
      <c r="AC809" s="621"/>
      <c r="AD809" s="621"/>
      <c r="AE809" s="621"/>
      <c r="AF809" s="621"/>
      <c r="AG809" s="621"/>
      <c r="AH809" s="621"/>
      <c r="AI809" s="621"/>
      <c r="AJ809" s="621"/>
      <c r="AK809" s="621"/>
      <c r="AL809" s="621"/>
      <c r="AM809" s="621"/>
      <c r="AN809" s="621"/>
      <c r="AO809" s="621"/>
      <c r="AP809" s="635"/>
    </row>
    <row r="810" spans="1:42" ht="30" hidden="1" customHeight="1" x14ac:dyDescent="0.25">
      <c r="A810" s="625" t="s">
        <v>46</v>
      </c>
      <c r="B810" s="622"/>
      <c r="C810" s="622"/>
      <c r="D810" s="622"/>
      <c r="E810" s="622"/>
      <c r="F810" s="622"/>
      <c r="G810" s="622"/>
      <c r="H810" s="622"/>
      <c r="I810" s="622"/>
      <c r="J810" s="622"/>
      <c r="K810" s="622"/>
      <c r="L810" s="622"/>
      <c r="M810" s="615" t="str">
        <f>+$M$12</f>
        <v xml:space="preserve">GESTIÓN DE RIESGOS </v>
      </c>
      <c r="N810" s="615"/>
      <c r="O810" s="615"/>
      <c r="P810" s="615"/>
      <c r="Q810" s="615"/>
      <c r="R810" s="615"/>
      <c r="S810" s="615"/>
      <c r="T810" s="615"/>
      <c r="U810" s="615"/>
      <c r="V810" s="615"/>
      <c r="W810" s="615"/>
      <c r="X810" s="615"/>
      <c r="Y810" s="615"/>
      <c r="Z810" s="615"/>
      <c r="AA810" s="615"/>
      <c r="AB810" s="615"/>
      <c r="AC810" s="615"/>
      <c r="AD810" s="615"/>
      <c r="AE810" s="615"/>
      <c r="AF810" s="615"/>
      <c r="AG810" s="615"/>
      <c r="AH810" s="615"/>
      <c r="AI810" s="615"/>
      <c r="AJ810" s="615"/>
      <c r="AK810" s="615"/>
      <c r="AL810" s="622" t="s">
        <v>3</v>
      </c>
      <c r="AM810" s="622"/>
      <c r="AN810" s="612" t="str">
        <f>+$AN$12</f>
        <v>-</v>
      </c>
      <c r="AO810" s="612"/>
      <c r="AP810" s="613"/>
    </row>
    <row r="811" spans="1:42" ht="30" hidden="1" customHeight="1" x14ac:dyDescent="0.25">
      <c r="A811" s="625" t="s">
        <v>4</v>
      </c>
      <c r="B811" s="622"/>
      <c r="C811" s="622"/>
      <c r="D811" s="622"/>
      <c r="E811" s="622"/>
      <c r="F811" s="622"/>
      <c r="G811" s="622"/>
      <c r="H811" s="622"/>
      <c r="I811" s="622"/>
      <c r="J811" s="622"/>
      <c r="K811" s="622"/>
      <c r="L811" s="622"/>
      <c r="M811" s="615" t="str">
        <f>+$M$13</f>
        <v>INTERVENTORÍA</v>
      </c>
      <c r="N811" s="615"/>
      <c r="O811" s="615"/>
      <c r="P811" s="615"/>
      <c r="Q811" s="615"/>
      <c r="R811" s="615"/>
      <c r="S811" s="615"/>
      <c r="T811" s="615"/>
      <c r="U811" s="615"/>
      <c r="V811" s="615"/>
      <c r="W811" s="615"/>
      <c r="X811" s="615"/>
      <c r="Y811" s="615"/>
      <c r="Z811" s="615"/>
      <c r="AA811" s="615"/>
      <c r="AB811" s="615"/>
      <c r="AC811" s="615"/>
      <c r="AD811" s="615"/>
      <c r="AE811" s="615"/>
      <c r="AF811" s="615"/>
      <c r="AG811" s="615"/>
      <c r="AH811" s="615"/>
      <c r="AI811" s="615"/>
      <c r="AJ811" s="615"/>
      <c r="AK811" s="615"/>
      <c r="AL811" s="622" t="s">
        <v>5</v>
      </c>
      <c r="AM811" s="622"/>
      <c r="AN811" s="626" t="str">
        <f>+$AN$13</f>
        <v>JULIO 2023</v>
      </c>
      <c r="AO811" s="627"/>
      <c r="AP811" s="628"/>
    </row>
    <row r="812" spans="1:42" ht="13.95" hidden="1" customHeight="1" x14ac:dyDescent="0.25">
      <c r="A812" s="629"/>
      <c r="B812" s="630"/>
      <c r="C812" s="630"/>
      <c r="D812" s="630"/>
      <c r="E812" s="630"/>
      <c r="F812" s="630"/>
      <c r="G812" s="630"/>
      <c r="H812" s="630"/>
      <c r="I812" s="630"/>
      <c r="J812" s="630"/>
      <c r="K812" s="630"/>
      <c r="L812" s="630"/>
      <c r="M812" s="630"/>
      <c r="N812" s="630"/>
      <c r="O812" s="630"/>
      <c r="P812" s="630"/>
      <c r="Q812" s="630"/>
      <c r="R812" s="630"/>
      <c r="S812" s="630"/>
      <c r="T812" s="630"/>
      <c r="U812" s="630"/>
      <c r="V812" s="630"/>
      <c r="W812" s="630"/>
      <c r="X812" s="630"/>
      <c r="Y812" s="630"/>
      <c r="Z812" s="630"/>
      <c r="AA812" s="630"/>
      <c r="AB812" s="630"/>
      <c r="AC812" s="630"/>
      <c r="AD812" s="630"/>
      <c r="AE812" s="630"/>
      <c r="AF812" s="630"/>
      <c r="AG812" s="630"/>
      <c r="AH812" s="630"/>
      <c r="AI812" s="630"/>
      <c r="AJ812" s="630"/>
      <c r="AK812" s="630"/>
      <c r="AL812" s="630"/>
      <c r="AM812" s="630"/>
      <c r="AN812" s="630"/>
      <c r="AO812" s="630"/>
      <c r="AP812" s="631"/>
    </row>
    <row r="813" spans="1:42" ht="30" hidden="1" customHeight="1" x14ac:dyDescent="0.25">
      <c r="A813" s="619" t="s">
        <v>6</v>
      </c>
      <c r="B813" s="620"/>
      <c r="C813" s="620"/>
      <c r="D813" s="620"/>
      <c r="E813" s="620"/>
      <c r="F813" s="620"/>
      <c r="G813" s="620"/>
      <c r="H813" s="474">
        <v>5</v>
      </c>
      <c r="I813" s="621" t="str">
        <f>IFERROR(VLOOKUP(H813,'PPTO CANAL DE AGUAS LLUVIAS'!B:G,2,FALSE),"")</f>
        <v xml:space="preserve">LIMPIEZA Y RETIRO DE ESCOMBROS </v>
      </c>
      <c r="J813" s="621"/>
      <c r="K813" s="621"/>
      <c r="L813" s="621"/>
      <c r="M813" s="621"/>
      <c r="N813" s="621"/>
      <c r="O813" s="621"/>
      <c r="P813" s="621"/>
      <c r="Q813" s="621"/>
      <c r="R813" s="621"/>
      <c r="S813" s="621"/>
      <c r="T813" s="621"/>
      <c r="U813" s="622" t="s">
        <v>0</v>
      </c>
      <c r="V813" s="622"/>
      <c r="W813" s="622"/>
      <c r="X813" s="622"/>
      <c r="Y813" s="622"/>
      <c r="Z813" s="622"/>
      <c r="AA813" s="622"/>
      <c r="AB813" s="622"/>
      <c r="AC813" s="622"/>
      <c r="AD813" s="622"/>
      <c r="AE813" s="623">
        <v>5.0199999999999996</v>
      </c>
      <c r="AF813" s="623"/>
      <c r="AG813" s="624" t="str">
        <f>IFERROR(VLOOKUP(AE813,'PPTO CANAL DE AGUAS LLUVIAS'!B:G,2,FALSE),"")</f>
        <v/>
      </c>
      <c r="AH813" s="624"/>
      <c r="AI813" s="624"/>
      <c r="AJ813" s="624"/>
      <c r="AK813" s="624"/>
      <c r="AL813" s="475" t="s">
        <v>7</v>
      </c>
      <c r="AM813" s="281" t="str">
        <f>IFERROR(VLOOKUP(AE813,'PPTO CANAL DE AGUAS LLUVIAS'!B:G,3,FALSE),"")</f>
        <v/>
      </c>
      <c r="AN813" s="475" t="s">
        <v>8</v>
      </c>
      <c r="AO813" s="612" t="str">
        <f>+$AO$15</f>
        <v>MUNICIPIO SAN JOSÉ DE CÚCUTA</v>
      </c>
      <c r="AP813" s="613"/>
    </row>
    <row r="814" spans="1:42" hidden="1" x14ac:dyDescent="0.25">
      <c r="A814" s="614"/>
      <c r="B814" s="615"/>
      <c r="C814" s="615"/>
      <c r="D814" s="615"/>
      <c r="E814" s="615"/>
      <c r="F814" s="615"/>
      <c r="G814" s="615"/>
      <c r="H814" s="615"/>
      <c r="I814" s="615"/>
      <c r="J814" s="615"/>
      <c r="K814" s="615"/>
      <c r="L814" s="615"/>
      <c r="M814" s="615"/>
      <c r="N814" s="615"/>
      <c r="O814" s="615"/>
      <c r="P814" s="615"/>
      <c r="Q814" s="615"/>
      <c r="R814" s="615"/>
      <c r="S814" s="615"/>
      <c r="T814" s="615"/>
      <c r="U814" s="615"/>
      <c r="V814" s="615"/>
      <c r="W814" s="615"/>
      <c r="X814" s="615"/>
      <c r="Y814" s="615"/>
      <c r="Z814" s="615"/>
      <c r="AA814" s="615"/>
      <c r="AB814" s="615"/>
      <c r="AC814" s="615"/>
      <c r="AD814" s="615"/>
      <c r="AE814" s="615"/>
      <c r="AF814" s="615"/>
      <c r="AG814" s="615"/>
      <c r="AH814" s="615"/>
      <c r="AI814" s="615"/>
      <c r="AJ814" s="616" t="s">
        <v>9</v>
      </c>
      <c r="AK814" s="665" t="s">
        <v>38</v>
      </c>
      <c r="AL814" s="666"/>
      <c r="AM814" s="666"/>
      <c r="AN814" s="667"/>
      <c r="AO814" s="616" t="s">
        <v>10</v>
      </c>
      <c r="AP814" s="617" t="s">
        <v>11</v>
      </c>
    </row>
    <row r="815" spans="1:42" hidden="1" x14ac:dyDescent="0.25">
      <c r="A815" s="614"/>
      <c r="B815" s="615"/>
      <c r="C815" s="615"/>
      <c r="D815" s="615"/>
      <c r="E815" s="615"/>
      <c r="F815" s="615"/>
      <c r="G815" s="615"/>
      <c r="H815" s="615"/>
      <c r="I815" s="615"/>
      <c r="J815" s="615"/>
      <c r="K815" s="615"/>
      <c r="L815" s="615"/>
      <c r="M815" s="615"/>
      <c r="N815" s="615"/>
      <c r="O815" s="615"/>
      <c r="P815" s="615"/>
      <c r="Q815" s="615"/>
      <c r="R815" s="615"/>
      <c r="S815" s="615"/>
      <c r="T815" s="615"/>
      <c r="U815" s="615"/>
      <c r="V815" s="615"/>
      <c r="W815" s="615"/>
      <c r="X815" s="615"/>
      <c r="Y815" s="615"/>
      <c r="Z815" s="615"/>
      <c r="AA815" s="615"/>
      <c r="AB815" s="615"/>
      <c r="AC815" s="615"/>
      <c r="AD815" s="615"/>
      <c r="AE815" s="615"/>
      <c r="AF815" s="615"/>
      <c r="AG815" s="615"/>
      <c r="AH815" s="615"/>
      <c r="AI815" s="615"/>
      <c r="AJ815" s="616"/>
      <c r="AK815" s="476" t="s">
        <v>37</v>
      </c>
      <c r="AL815" s="475" t="s">
        <v>12</v>
      </c>
      <c r="AM815" s="475" t="s">
        <v>16</v>
      </c>
      <c r="AN815" s="475" t="s">
        <v>17</v>
      </c>
      <c r="AO815" s="616"/>
      <c r="AP815" s="617"/>
    </row>
    <row r="816" spans="1:42" hidden="1" x14ac:dyDescent="0.25">
      <c r="A816" s="614"/>
      <c r="B816" s="615"/>
      <c r="C816" s="615"/>
      <c r="D816" s="615"/>
      <c r="E816" s="615"/>
      <c r="F816" s="615"/>
      <c r="G816" s="615"/>
      <c r="H816" s="615"/>
      <c r="I816" s="615"/>
      <c r="J816" s="615"/>
      <c r="K816" s="615"/>
      <c r="L816" s="615"/>
      <c r="M816" s="615"/>
      <c r="N816" s="615"/>
      <c r="O816" s="615"/>
      <c r="P816" s="615"/>
      <c r="Q816" s="615"/>
      <c r="R816" s="615"/>
      <c r="S816" s="615"/>
      <c r="T816" s="615"/>
      <c r="U816" s="615"/>
      <c r="V816" s="615"/>
      <c r="W816" s="615"/>
      <c r="X816" s="615"/>
      <c r="Y816" s="615"/>
      <c r="Z816" s="615"/>
      <c r="AA816" s="615"/>
      <c r="AB816" s="615"/>
      <c r="AC816" s="615"/>
      <c r="AD816" s="615"/>
      <c r="AE816" s="615"/>
      <c r="AF816" s="615"/>
      <c r="AG816" s="615"/>
      <c r="AH816" s="615"/>
      <c r="AI816" s="615"/>
      <c r="AJ816" s="477" t="s">
        <v>538</v>
      </c>
      <c r="AK816" s="478"/>
      <c r="AL816" s="279"/>
      <c r="AM816" s="279"/>
      <c r="AN816" s="279"/>
      <c r="AO816" s="279">
        <v>7</v>
      </c>
      <c r="AP816" s="480">
        <f>AO816</f>
        <v>7</v>
      </c>
    </row>
    <row r="817" spans="1:42" hidden="1" x14ac:dyDescent="0.25">
      <c r="A817" s="614"/>
      <c r="B817" s="615"/>
      <c r="C817" s="615"/>
      <c r="D817" s="615"/>
      <c r="E817" s="615"/>
      <c r="F817" s="615"/>
      <c r="G817" s="615"/>
      <c r="H817" s="615"/>
      <c r="I817" s="615"/>
      <c r="J817" s="615"/>
      <c r="K817" s="615"/>
      <c r="L817" s="615"/>
      <c r="M817" s="615"/>
      <c r="N817" s="615"/>
      <c r="O817" s="615"/>
      <c r="P817" s="615"/>
      <c r="Q817" s="615"/>
      <c r="R817" s="615"/>
      <c r="S817" s="615"/>
      <c r="T817" s="615"/>
      <c r="U817" s="615"/>
      <c r="V817" s="615"/>
      <c r="W817" s="615"/>
      <c r="X817" s="615"/>
      <c r="Y817" s="615"/>
      <c r="Z817" s="615"/>
      <c r="AA817" s="615"/>
      <c r="AB817" s="615"/>
      <c r="AC817" s="615"/>
      <c r="AD817" s="615"/>
      <c r="AE817" s="615"/>
      <c r="AF817" s="615"/>
      <c r="AG817" s="615"/>
      <c r="AH817" s="615"/>
      <c r="AI817" s="615"/>
      <c r="AJ817" s="477"/>
      <c r="AK817" s="478"/>
      <c r="AL817" s="279"/>
      <c r="AM817" s="279"/>
      <c r="AN817" s="279"/>
      <c r="AO817" s="279"/>
      <c r="AP817" s="480"/>
    </row>
    <row r="818" spans="1:42" hidden="1" x14ac:dyDescent="0.25">
      <c r="A818" s="614"/>
      <c r="B818" s="615"/>
      <c r="C818" s="615"/>
      <c r="D818" s="615"/>
      <c r="E818" s="615"/>
      <c r="F818" s="615"/>
      <c r="G818" s="615"/>
      <c r="H818" s="615"/>
      <c r="I818" s="615"/>
      <c r="J818" s="615"/>
      <c r="K818" s="615"/>
      <c r="L818" s="615"/>
      <c r="M818" s="615"/>
      <c r="N818" s="615"/>
      <c r="O818" s="615"/>
      <c r="P818" s="615"/>
      <c r="Q818" s="615"/>
      <c r="R818" s="615"/>
      <c r="S818" s="615"/>
      <c r="T818" s="615"/>
      <c r="U818" s="615"/>
      <c r="V818" s="615"/>
      <c r="W818" s="615"/>
      <c r="X818" s="615"/>
      <c r="Y818" s="615"/>
      <c r="Z818" s="615"/>
      <c r="AA818" s="615"/>
      <c r="AB818" s="615"/>
      <c r="AC818" s="615"/>
      <c r="AD818" s="615"/>
      <c r="AE818" s="615"/>
      <c r="AF818" s="615"/>
      <c r="AG818" s="615"/>
      <c r="AH818" s="615"/>
      <c r="AI818" s="615"/>
      <c r="AJ818" s="281"/>
      <c r="AK818" s="478"/>
      <c r="AL818" s="279"/>
      <c r="AM818" s="279"/>
      <c r="AN818" s="279"/>
      <c r="AO818" s="279"/>
      <c r="AP818" s="480"/>
    </row>
    <row r="819" spans="1:42" hidden="1" x14ac:dyDescent="0.25">
      <c r="A819" s="614"/>
      <c r="B819" s="615"/>
      <c r="C819" s="615"/>
      <c r="D819" s="615"/>
      <c r="E819" s="615"/>
      <c r="F819" s="615"/>
      <c r="G819" s="615"/>
      <c r="H819" s="615"/>
      <c r="I819" s="615"/>
      <c r="J819" s="615"/>
      <c r="K819" s="615"/>
      <c r="L819" s="615"/>
      <c r="M819" s="615"/>
      <c r="N819" s="615"/>
      <c r="O819" s="615"/>
      <c r="P819" s="615"/>
      <c r="Q819" s="615"/>
      <c r="R819" s="615"/>
      <c r="S819" s="615"/>
      <c r="T819" s="615"/>
      <c r="U819" s="615"/>
      <c r="V819" s="615"/>
      <c r="W819" s="615"/>
      <c r="X819" s="615"/>
      <c r="Y819" s="615"/>
      <c r="Z819" s="615"/>
      <c r="AA819" s="615"/>
      <c r="AB819" s="615"/>
      <c r="AC819" s="615"/>
      <c r="AD819" s="615"/>
      <c r="AE819" s="615"/>
      <c r="AF819" s="615"/>
      <c r="AG819" s="615"/>
      <c r="AH819" s="615"/>
      <c r="AI819" s="615"/>
      <c r="AJ819" s="486"/>
      <c r="AK819" s="478"/>
      <c r="AL819" s="279"/>
      <c r="AM819" s="279"/>
      <c r="AN819" s="279"/>
      <c r="AO819" s="279"/>
      <c r="AP819" s="480"/>
    </row>
    <row r="820" spans="1:42" hidden="1" x14ac:dyDescent="0.25">
      <c r="A820" s="614"/>
      <c r="B820" s="615"/>
      <c r="C820" s="615"/>
      <c r="D820" s="615"/>
      <c r="E820" s="615"/>
      <c r="F820" s="615"/>
      <c r="G820" s="615"/>
      <c r="H820" s="615"/>
      <c r="I820" s="615"/>
      <c r="J820" s="615"/>
      <c r="K820" s="615"/>
      <c r="L820" s="615"/>
      <c r="M820" s="615"/>
      <c r="N820" s="615"/>
      <c r="O820" s="615"/>
      <c r="P820" s="615"/>
      <c r="Q820" s="615"/>
      <c r="R820" s="615"/>
      <c r="S820" s="615"/>
      <c r="T820" s="615"/>
      <c r="U820" s="615"/>
      <c r="V820" s="615"/>
      <c r="W820" s="615"/>
      <c r="X820" s="615"/>
      <c r="Y820" s="615"/>
      <c r="Z820" s="615"/>
      <c r="AA820" s="615"/>
      <c r="AB820" s="615"/>
      <c r="AC820" s="615"/>
      <c r="AD820" s="615"/>
      <c r="AE820" s="615"/>
      <c r="AF820" s="615"/>
      <c r="AG820" s="615"/>
      <c r="AH820" s="615"/>
      <c r="AI820" s="615"/>
      <c r="AJ820" s="281"/>
      <c r="AK820" s="478"/>
      <c r="AL820" s="279"/>
      <c r="AM820" s="279"/>
      <c r="AN820" s="279"/>
      <c r="AO820" s="279"/>
      <c r="AP820" s="480"/>
    </row>
    <row r="821" spans="1:42" hidden="1" x14ac:dyDescent="0.25">
      <c r="A821" s="614"/>
      <c r="B821" s="615"/>
      <c r="C821" s="615"/>
      <c r="D821" s="615"/>
      <c r="E821" s="615"/>
      <c r="F821" s="615"/>
      <c r="G821" s="615"/>
      <c r="H821" s="615"/>
      <c r="I821" s="615"/>
      <c r="J821" s="615"/>
      <c r="K821" s="615"/>
      <c r="L821" s="615"/>
      <c r="M821" s="615"/>
      <c r="N821" s="615"/>
      <c r="O821" s="615"/>
      <c r="P821" s="615"/>
      <c r="Q821" s="615"/>
      <c r="R821" s="615"/>
      <c r="S821" s="615"/>
      <c r="T821" s="615"/>
      <c r="U821" s="615"/>
      <c r="V821" s="615"/>
      <c r="W821" s="615"/>
      <c r="X821" s="615"/>
      <c r="Y821" s="615"/>
      <c r="Z821" s="615"/>
      <c r="AA821" s="615"/>
      <c r="AB821" s="615"/>
      <c r="AC821" s="615"/>
      <c r="AD821" s="615"/>
      <c r="AE821" s="615"/>
      <c r="AF821" s="615"/>
      <c r="AG821" s="615"/>
      <c r="AH821" s="615"/>
      <c r="AI821" s="615"/>
      <c r="AJ821" s="281"/>
      <c r="AK821" s="478"/>
      <c r="AL821" s="279"/>
      <c r="AM821" s="279"/>
      <c r="AN821" s="279"/>
      <c r="AO821" s="279"/>
      <c r="AP821" s="480"/>
    </row>
    <row r="822" spans="1:42" hidden="1" x14ac:dyDescent="0.25">
      <c r="A822" s="614"/>
      <c r="B822" s="615"/>
      <c r="C822" s="615"/>
      <c r="D822" s="615"/>
      <c r="E822" s="615"/>
      <c r="F822" s="615"/>
      <c r="G822" s="615"/>
      <c r="H822" s="615"/>
      <c r="I822" s="615"/>
      <c r="J822" s="615"/>
      <c r="K822" s="615"/>
      <c r="L822" s="615"/>
      <c r="M822" s="615"/>
      <c r="N822" s="615"/>
      <c r="O822" s="615"/>
      <c r="P822" s="615"/>
      <c r="Q822" s="615"/>
      <c r="R822" s="615"/>
      <c r="S822" s="615"/>
      <c r="T822" s="615"/>
      <c r="U822" s="615"/>
      <c r="V822" s="615"/>
      <c r="W822" s="615"/>
      <c r="X822" s="615"/>
      <c r="Y822" s="615"/>
      <c r="Z822" s="615"/>
      <c r="AA822" s="615"/>
      <c r="AB822" s="615"/>
      <c r="AC822" s="615"/>
      <c r="AD822" s="615"/>
      <c r="AE822" s="615"/>
      <c r="AF822" s="615"/>
      <c r="AG822" s="615"/>
      <c r="AH822" s="615"/>
      <c r="AI822" s="615"/>
      <c r="AJ822" s="281"/>
      <c r="AK822" s="478"/>
      <c r="AL822" s="279"/>
      <c r="AM822" s="279"/>
      <c r="AN822" s="279"/>
      <c r="AO822" s="279"/>
      <c r="AP822" s="480"/>
    </row>
    <row r="823" spans="1:42" hidden="1" x14ac:dyDescent="0.25">
      <c r="A823" s="614"/>
      <c r="B823" s="615"/>
      <c r="C823" s="615"/>
      <c r="D823" s="615"/>
      <c r="E823" s="615"/>
      <c r="F823" s="615"/>
      <c r="G823" s="615"/>
      <c r="H823" s="615"/>
      <c r="I823" s="615"/>
      <c r="J823" s="615"/>
      <c r="K823" s="615"/>
      <c r="L823" s="615"/>
      <c r="M823" s="615"/>
      <c r="N823" s="615"/>
      <c r="O823" s="615"/>
      <c r="P823" s="615"/>
      <c r="Q823" s="615"/>
      <c r="R823" s="615"/>
      <c r="S823" s="615"/>
      <c r="T823" s="615"/>
      <c r="U823" s="615"/>
      <c r="V823" s="615"/>
      <c r="W823" s="615"/>
      <c r="X823" s="615"/>
      <c r="Y823" s="615"/>
      <c r="Z823" s="615"/>
      <c r="AA823" s="615"/>
      <c r="AB823" s="615"/>
      <c r="AC823" s="615"/>
      <c r="AD823" s="615"/>
      <c r="AE823" s="615"/>
      <c r="AF823" s="615"/>
      <c r="AG823" s="615"/>
      <c r="AH823" s="615"/>
      <c r="AI823" s="615"/>
      <c r="AJ823" s="281"/>
      <c r="AK823" s="478"/>
      <c r="AL823" s="279"/>
      <c r="AM823" s="279"/>
      <c r="AN823" s="279"/>
      <c r="AO823" s="279"/>
      <c r="AP823" s="480"/>
    </row>
    <row r="824" spans="1:42" hidden="1" x14ac:dyDescent="0.25">
      <c r="A824" s="614"/>
      <c r="B824" s="615"/>
      <c r="C824" s="615"/>
      <c r="D824" s="615"/>
      <c r="E824" s="615"/>
      <c r="F824" s="615"/>
      <c r="G824" s="615"/>
      <c r="H824" s="615"/>
      <c r="I824" s="615"/>
      <c r="J824" s="615"/>
      <c r="K824" s="615"/>
      <c r="L824" s="615"/>
      <c r="M824" s="615"/>
      <c r="N824" s="615"/>
      <c r="O824" s="615"/>
      <c r="P824" s="615"/>
      <c r="Q824" s="615"/>
      <c r="R824" s="615"/>
      <c r="S824" s="615"/>
      <c r="T824" s="615"/>
      <c r="U824" s="615"/>
      <c r="V824" s="615"/>
      <c r="W824" s="615"/>
      <c r="X824" s="615"/>
      <c r="Y824" s="615"/>
      <c r="Z824" s="615"/>
      <c r="AA824" s="615"/>
      <c r="AB824" s="615"/>
      <c r="AC824" s="615"/>
      <c r="AD824" s="615"/>
      <c r="AE824" s="615"/>
      <c r="AF824" s="615"/>
      <c r="AG824" s="615"/>
      <c r="AH824" s="615"/>
      <c r="AI824" s="615"/>
      <c r="AJ824" s="281"/>
      <c r="AK824" s="281"/>
      <c r="AL824" s="279"/>
      <c r="AM824" s="279"/>
      <c r="AN824" s="279"/>
      <c r="AO824" s="279"/>
      <c r="AP824" s="480"/>
    </row>
    <row r="825" spans="1:42" hidden="1" x14ac:dyDescent="0.25">
      <c r="A825" s="614"/>
      <c r="B825" s="615"/>
      <c r="C825" s="615"/>
      <c r="D825" s="615"/>
      <c r="E825" s="615"/>
      <c r="F825" s="615"/>
      <c r="G825" s="615"/>
      <c r="H825" s="615"/>
      <c r="I825" s="615"/>
      <c r="J825" s="615"/>
      <c r="K825" s="615"/>
      <c r="L825" s="615"/>
      <c r="M825" s="615"/>
      <c r="N825" s="615"/>
      <c r="O825" s="615"/>
      <c r="P825" s="615"/>
      <c r="Q825" s="615"/>
      <c r="R825" s="615"/>
      <c r="S825" s="615"/>
      <c r="T825" s="615"/>
      <c r="U825" s="615"/>
      <c r="V825" s="615"/>
      <c r="W825" s="615"/>
      <c r="X825" s="615"/>
      <c r="Y825" s="615"/>
      <c r="Z825" s="615"/>
      <c r="AA825" s="615"/>
      <c r="AB825" s="615"/>
      <c r="AC825" s="615"/>
      <c r="AD825" s="615"/>
      <c r="AE825" s="615"/>
      <c r="AF825" s="615"/>
      <c r="AG825" s="615"/>
      <c r="AH825" s="615"/>
      <c r="AI825" s="615"/>
      <c r="AJ825" s="281"/>
      <c r="AK825" s="281"/>
      <c r="AL825" s="279"/>
      <c r="AM825" s="279"/>
      <c r="AN825" s="279"/>
      <c r="AO825" s="279"/>
      <c r="AP825" s="480"/>
    </row>
    <row r="826" spans="1:42" hidden="1" x14ac:dyDescent="0.25">
      <c r="A826" s="614"/>
      <c r="B826" s="615"/>
      <c r="C826" s="615"/>
      <c r="D826" s="615"/>
      <c r="E826" s="615"/>
      <c r="F826" s="615"/>
      <c r="G826" s="615"/>
      <c r="H826" s="615"/>
      <c r="I826" s="615"/>
      <c r="J826" s="615"/>
      <c r="K826" s="615"/>
      <c r="L826" s="615"/>
      <c r="M826" s="615"/>
      <c r="N826" s="615"/>
      <c r="O826" s="615"/>
      <c r="P826" s="615"/>
      <c r="Q826" s="615"/>
      <c r="R826" s="615"/>
      <c r="S826" s="615"/>
      <c r="T826" s="615"/>
      <c r="U826" s="615"/>
      <c r="V826" s="615"/>
      <c r="W826" s="615"/>
      <c r="X826" s="615"/>
      <c r="Y826" s="615"/>
      <c r="Z826" s="615"/>
      <c r="AA826" s="615"/>
      <c r="AB826" s="615"/>
      <c r="AC826" s="615"/>
      <c r="AD826" s="615"/>
      <c r="AE826" s="615"/>
      <c r="AF826" s="615"/>
      <c r="AG826" s="615"/>
      <c r="AH826" s="615"/>
      <c r="AI826" s="615"/>
      <c r="AJ826" s="281"/>
      <c r="AK826" s="281"/>
      <c r="AL826" s="279"/>
      <c r="AM826" s="279"/>
      <c r="AN826" s="279"/>
      <c r="AO826" s="279"/>
      <c r="AP826" s="480"/>
    </row>
    <row r="827" spans="1:42" hidden="1" x14ac:dyDescent="0.25">
      <c r="A827" s="614"/>
      <c r="B827" s="615"/>
      <c r="C827" s="615"/>
      <c r="D827" s="615"/>
      <c r="E827" s="615"/>
      <c r="F827" s="615"/>
      <c r="G827" s="615"/>
      <c r="H827" s="615"/>
      <c r="I827" s="615"/>
      <c r="J827" s="615"/>
      <c r="K827" s="615"/>
      <c r="L827" s="615"/>
      <c r="M827" s="615"/>
      <c r="N827" s="615"/>
      <c r="O827" s="615"/>
      <c r="P827" s="615"/>
      <c r="Q827" s="615"/>
      <c r="R827" s="615"/>
      <c r="S827" s="615"/>
      <c r="T827" s="615"/>
      <c r="U827" s="615"/>
      <c r="V827" s="615"/>
      <c r="W827" s="615"/>
      <c r="X827" s="615"/>
      <c r="Y827" s="615"/>
      <c r="Z827" s="615"/>
      <c r="AA827" s="615"/>
      <c r="AB827" s="615"/>
      <c r="AC827" s="615"/>
      <c r="AD827" s="615"/>
      <c r="AE827" s="615"/>
      <c r="AF827" s="615"/>
      <c r="AG827" s="615"/>
      <c r="AH827" s="615"/>
      <c r="AI827" s="615"/>
      <c r="AJ827" s="281"/>
      <c r="AK827" s="281"/>
      <c r="AL827" s="279"/>
      <c r="AM827" s="279"/>
      <c r="AN827" s="279"/>
      <c r="AO827" s="279"/>
      <c r="AP827" s="480"/>
    </row>
    <row r="828" spans="1:42" hidden="1" x14ac:dyDescent="0.25">
      <c r="A828" s="614"/>
      <c r="B828" s="615"/>
      <c r="C828" s="615"/>
      <c r="D828" s="615"/>
      <c r="E828" s="615"/>
      <c r="F828" s="615"/>
      <c r="G828" s="615"/>
      <c r="H828" s="615"/>
      <c r="I828" s="615"/>
      <c r="J828" s="615"/>
      <c r="K828" s="615"/>
      <c r="L828" s="615"/>
      <c r="M828" s="615"/>
      <c r="N828" s="615"/>
      <c r="O828" s="615"/>
      <c r="P828" s="615"/>
      <c r="Q828" s="615"/>
      <c r="R828" s="615"/>
      <c r="S828" s="615"/>
      <c r="T828" s="615"/>
      <c r="U828" s="615"/>
      <c r="V828" s="615"/>
      <c r="W828" s="615"/>
      <c r="X828" s="615"/>
      <c r="Y828" s="615"/>
      <c r="Z828" s="615"/>
      <c r="AA828" s="615"/>
      <c r="AB828" s="615"/>
      <c r="AC828" s="615"/>
      <c r="AD828" s="615"/>
      <c r="AE828" s="615"/>
      <c r="AF828" s="615"/>
      <c r="AG828" s="615"/>
      <c r="AH828" s="615"/>
      <c r="AI828" s="615"/>
      <c r="AJ828" s="281"/>
      <c r="AK828" s="281"/>
      <c r="AL828" s="279"/>
      <c r="AM828" s="279"/>
      <c r="AN828" s="279"/>
      <c r="AO828" s="279"/>
      <c r="AP828" s="480"/>
    </row>
    <row r="829" spans="1:42" hidden="1" x14ac:dyDescent="0.25">
      <c r="A829" s="614"/>
      <c r="B829" s="615"/>
      <c r="C829" s="615"/>
      <c r="D829" s="615"/>
      <c r="E829" s="615"/>
      <c r="F829" s="615"/>
      <c r="G829" s="615"/>
      <c r="H829" s="615"/>
      <c r="I829" s="615"/>
      <c r="J829" s="615"/>
      <c r="K829" s="615"/>
      <c r="L829" s="615"/>
      <c r="M829" s="615"/>
      <c r="N829" s="615"/>
      <c r="O829" s="615"/>
      <c r="P829" s="615"/>
      <c r="Q829" s="615"/>
      <c r="R829" s="615"/>
      <c r="S829" s="615"/>
      <c r="T829" s="615"/>
      <c r="U829" s="615"/>
      <c r="V829" s="615"/>
      <c r="W829" s="615"/>
      <c r="X829" s="615"/>
      <c r="Y829" s="615"/>
      <c r="Z829" s="615"/>
      <c r="AA829" s="615"/>
      <c r="AB829" s="615"/>
      <c r="AC829" s="615"/>
      <c r="AD829" s="615"/>
      <c r="AE829" s="615"/>
      <c r="AF829" s="615"/>
      <c r="AG829" s="615"/>
      <c r="AH829" s="615"/>
      <c r="AI829" s="615"/>
      <c r="AJ829" s="281"/>
      <c r="AK829" s="281"/>
      <c r="AL829" s="279"/>
      <c r="AM829" s="279"/>
      <c r="AN829" s="279"/>
      <c r="AO829" s="279"/>
      <c r="AP829" s="480"/>
    </row>
    <row r="830" spans="1:42" hidden="1" x14ac:dyDescent="0.25">
      <c r="A830" s="614"/>
      <c r="B830" s="615"/>
      <c r="C830" s="615"/>
      <c r="D830" s="615"/>
      <c r="E830" s="615"/>
      <c r="F830" s="615"/>
      <c r="G830" s="615"/>
      <c r="H830" s="615"/>
      <c r="I830" s="615"/>
      <c r="J830" s="615"/>
      <c r="K830" s="615"/>
      <c r="L830" s="615"/>
      <c r="M830" s="615"/>
      <c r="N830" s="615"/>
      <c r="O830" s="615"/>
      <c r="P830" s="615"/>
      <c r="Q830" s="615"/>
      <c r="R830" s="615"/>
      <c r="S830" s="615"/>
      <c r="T830" s="615"/>
      <c r="U830" s="615"/>
      <c r="V830" s="615"/>
      <c r="W830" s="615"/>
      <c r="X830" s="615"/>
      <c r="Y830" s="615"/>
      <c r="Z830" s="615"/>
      <c r="AA830" s="615"/>
      <c r="AB830" s="615"/>
      <c r="AC830" s="615"/>
      <c r="AD830" s="615"/>
      <c r="AE830" s="615"/>
      <c r="AF830" s="615"/>
      <c r="AG830" s="615"/>
      <c r="AH830" s="615"/>
      <c r="AI830" s="615"/>
      <c r="AJ830" s="281"/>
      <c r="AK830" s="281"/>
      <c r="AL830" s="279"/>
      <c r="AM830" s="279"/>
      <c r="AN830" s="279"/>
      <c r="AO830" s="279"/>
      <c r="AP830" s="480"/>
    </row>
    <row r="831" spans="1:42" hidden="1" x14ac:dyDescent="0.25">
      <c r="A831" s="614"/>
      <c r="B831" s="615"/>
      <c r="C831" s="615"/>
      <c r="D831" s="615"/>
      <c r="E831" s="615"/>
      <c r="F831" s="615"/>
      <c r="G831" s="615"/>
      <c r="H831" s="615"/>
      <c r="I831" s="615"/>
      <c r="J831" s="615"/>
      <c r="K831" s="615"/>
      <c r="L831" s="615"/>
      <c r="M831" s="615"/>
      <c r="N831" s="615"/>
      <c r="O831" s="615"/>
      <c r="P831" s="615"/>
      <c r="Q831" s="615"/>
      <c r="R831" s="615"/>
      <c r="S831" s="615"/>
      <c r="T831" s="615"/>
      <c r="U831" s="615"/>
      <c r="V831" s="615"/>
      <c r="W831" s="615"/>
      <c r="X831" s="615"/>
      <c r="Y831" s="615"/>
      <c r="Z831" s="615"/>
      <c r="AA831" s="615"/>
      <c r="AB831" s="615"/>
      <c r="AC831" s="615"/>
      <c r="AD831" s="615"/>
      <c r="AE831" s="615"/>
      <c r="AF831" s="615"/>
      <c r="AG831" s="615"/>
      <c r="AH831" s="615"/>
      <c r="AI831" s="615"/>
      <c r="AJ831" s="281"/>
      <c r="AK831" s="281"/>
      <c r="AL831" s="279"/>
      <c r="AM831" s="279"/>
      <c r="AN831" s="279"/>
      <c r="AO831" s="279"/>
      <c r="AP831" s="480"/>
    </row>
    <row r="832" spans="1:42" hidden="1" x14ac:dyDescent="0.25">
      <c r="A832" s="614"/>
      <c r="B832" s="615"/>
      <c r="C832" s="615"/>
      <c r="D832" s="615"/>
      <c r="E832" s="615"/>
      <c r="F832" s="615"/>
      <c r="G832" s="615"/>
      <c r="H832" s="615"/>
      <c r="I832" s="615"/>
      <c r="J832" s="615"/>
      <c r="K832" s="615"/>
      <c r="L832" s="615"/>
      <c r="M832" s="615"/>
      <c r="N832" s="615"/>
      <c r="O832" s="615"/>
      <c r="P832" s="615"/>
      <c r="Q832" s="615"/>
      <c r="R832" s="615"/>
      <c r="S832" s="615"/>
      <c r="T832" s="615"/>
      <c r="U832" s="615"/>
      <c r="V832" s="615"/>
      <c r="W832" s="615"/>
      <c r="X832" s="615"/>
      <c r="Y832" s="615"/>
      <c r="Z832" s="615"/>
      <c r="AA832" s="615"/>
      <c r="AB832" s="615"/>
      <c r="AC832" s="615"/>
      <c r="AD832" s="615"/>
      <c r="AE832" s="615"/>
      <c r="AF832" s="615"/>
      <c r="AG832" s="615"/>
      <c r="AH832" s="615"/>
      <c r="AI832" s="615"/>
      <c r="AJ832" s="281"/>
      <c r="AK832" s="281"/>
      <c r="AL832" s="279"/>
      <c r="AM832" s="279"/>
      <c r="AN832" s="279"/>
      <c r="AO832" s="279"/>
      <c r="AP832" s="480"/>
    </row>
    <row r="833" spans="1:42" hidden="1" x14ac:dyDescent="0.25">
      <c r="A833" s="614"/>
      <c r="B833" s="615"/>
      <c r="C833" s="615"/>
      <c r="D833" s="615"/>
      <c r="E833" s="615"/>
      <c r="F833" s="615"/>
      <c r="G833" s="615"/>
      <c r="H833" s="615"/>
      <c r="I833" s="615"/>
      <c r="J833" s="615"/>
      <c r="K833" s="615"/>
      <c r="L833" s="615"/>
      <c r="M833" s="615"/>
      <c r="N833" s="615"/>
      <c r="O833" s="615"/>
      <c r="P833" s="615"/>
      <c r="Q833" s="615"/>
      <c r="R833" s="615"/>
      <c r="S833" s="615"/>
      <c r="T833" s="615"/>
      <c r="U833" s="615"/>
      <c r="V833" s="615"/>
      <c r="W833" s="615"/>
      <c r="X833" s="615"/>
      <c r="Y833" s="615"/>
      <c r="Z833" s="615"/>
      <c r="AA833" s="615"/>
      <c r="AB833" s="615"/>
      <c r="AC833" s="615"/>
      <c r="AD833" s="615"/>
      <c r="AE833" s="615"/>
      <c r="AF833" s="615"/>
      <c r="AG833" s="615"/>
      <c r="AH833" s="615"/>
      <c r="AI833" s="615"/>
      <c r="AJ833" s="281"/>
      <c r="AK833" s="281"/>
      <c r="AL833" s="279"/>
      <c r="AM833" s="279"/>
      <c r="AN833" s="279"/>
      <c r="AO833" s="279"/>
      <c r="AP833" s="480"/>
    </row>
    <row r="834" spans="1:42" hidden="1" x14ac:dyDescent="0.25">
      <c r="A834" s="614"/>
      <c r="B834" s="615"/>
      <c r="C834" s="615"/>
      <c r="D834" s="615"/>
      <c r="E834" s="615"/>
      <c r="F834" s="615"/>
      <c r="G834" s="615"/>
      <c r="H834" s="615"/>
      <c r="I834" s="615"/>
      <c r="J834" s="615"/>
      <c r="K834" s="615"/>
      <c r="L834" s="615"/>
      <c r="M834" s="615"/>
      <c r="N834" s="615"/>
      <c r="O834" s="615"/>
      <c r="P834" s="615"/>
      <c r="Q834" s="615"/>
      <c r="R834" s="615"/>
      <c r="S834" s="615"/>
      <c r="T834" s="615"/>
      <c r="U834" s="615"/>
      <c r="V834" s="615"/>
      <c r="W834" s="615"/>
      <c r="X834" s="615"/>
      <c r="Y834" s="615"/>
      <c r="Z834" s="615"/>
      <c r="AA834" s="615"/>
      <c r="AB834" s="615"/>
      <c r="AC834" s="615"/>
      <c r="AD834" s="615"/>
      <c r="AE834" s="615"/>
      <c r="AF834" s="615"/>
      <c r="AG834" s="615"/>
      <c r="AH834" s="615"/>
      <c r="AI834" s="615"/>
      <c r="AJ834" s="281"/>
      <c r="AK834" s="281"/>
      <c r="AL834" s="279"/>
      <c r="AM834" s="279"/>
      <c r="AN834" s="279"/>
      <c r="AO834" s="279"/>
      <c r="AP834" s="480"/>
    </row>
    <row r="835" spans="1:42" hidden="1" x14ac:dyDescent="0.25">
      <c r="A835" s="614"/>
      <c r="B835" s="615"/>
      <c r="C835" s="615"/>
      <c r="D835" s="615"/>
      <c r="E835" s="615"/>
      <c r="F835" s="615"/>
      <c r="G835" s="615"/>
      <c r="H835" s="615"/>
      <c r="I835" s="615"/>
      <c r="J835" s="615"/>
      <c r="K835" s="615"/>
      <c r="L835" s="615"/>
      <c r="M835" s="615"/>
      <c r="N835" s="615"/>
      <c r="O835" s="615"/>
      <c r="P835" s="615"/>
      <c r="Q835" s="615"/>
      <c r="R835" s="615"/>
      <c r="S835" s="615"/>
      <c r="T835" s="615"/>
      <c r="U835" s="615"/>
      <c r="V835" s="615"/>
      <c r="W835" s="615"/>
      <c r="X835" s="615"/>
      <c r="Y835" s="615"/>
      <c r="Z835" s="615"/>
      <c r="AA835" s="615"/>
      <c r="AB835" s="615"/>
      <c r="AC835" s="615"/>
      <c r="AD835" s="615"/>
      <c r="AE835" s="615"/>
      <c r="AF835" s="615"/>
      <c r="AG835" s="615"/>
      <c r="AH835" s="615"/>
      <c r="AI835" s="615"/>
      <c r="AJ835" s="281"/>
      <c r="AK835" s="281"/>
      <c r="AL835" s="279"/>
      <c r="AM835" s="279"/>
      <c r="AN835" s="279"/>
      <c r="AO835" s="279"/>
      <c r="AP835" s="480"/>
    </row>
    <row r="836" spans="1:42" hidden="1" x14ac:dyDescent="0.25">
      <c r="A836" s="614"/>
      <c r="B836" s="615"/>
      <c r="C836" s="615"/>
      <c r="D836" s="615"/>
      <c r="E836" s="615"/>
      <c r="F836" s="615"/>
      <c r="G836" s="615"/>
      <c r="H836" s="615"/>
      <c r="I836" s="615"/>
      <c r="J836" s="615"/>
      <c r="K836" s="615"/>
      <c r="L836" s="615"/>
      <c r="M836" s="615"/>
      <c r="N836" s="615"/>
      <c r="O836" s="615"/>
      <c r="P836" s="615"/>
      <c r="Q836" s="615"/>
      <c r="R836" s="615"/>
      <c r="S836" s="615"/>
      <c r="T836" s="615"/>
      <c r="U836" s="615"/>
      <c r="V836" s="615"/>
      <c r="W836" s="615"/>
      <c r="X836" s="615"/>
      <c r="Y836" s="615"/>
      <c r="Z836" s="615"/>
      <c r="AA836" s="615"/>
      <c r="AB836" s="615"/>
      <c r="AC836" s="615"/>
      <c r="AD836" s="615"/>
      <c r="AE836" s="615"/>
      <c r="AF836" s="615"/>
      <c r="AG836" s="615"/>
      <c r="AH836" s="615"/>
      <c r="AI836" s="615"/>
      <c r="AJ836" s="281"/>
      <c r="AK836" s="281"/>
      <c r="AL836" s="279"/>
      <c r="AM836" s="279"/>
      <c r="AN836" s="279"/>
      <c r="AO836" s="279"/>
      <c r="AP836" s="480"/>
    </row>
    <row r="837" spans="1:42" hidden="1" x14ac:dyDescent="0.25">
      <c r="A837" s="614"/>
      <c r="B837" s="615"/>
      <c r="C837" s="615"/>
      <c r="D837" s="615"/>
      <c r="E837" s="615"/>
      <c r="F837" s="615"/>
      <c r="G837" s="615"/>
      <c r="H837" s="615"/>
      <c r="I837" s="615"/>
      <c r="J837" s="615"/>
      <c r="K837" s="615"/>
      <c r="L837" s="615"/>
      <c r="M837" s="615"/>
      <c r="N837" s="615"/>
      <c r="O837" s="615"/>
      <c r="P837" s="615"/>
      <c r="Q837" s="615"/>
      <c r="R837" s="615"/>
      <c r="S837" s="615"/>
      <c r="T837" s="615"/>
      <c r="U837" s="615"/>
      <c r="V837" s="615"/>
      <c r="W837" s="615"/>
      <c r="X837" s="615"/>
      <c r="Y837" s="615"/>
      <c r="Z837" s="615"/>
      <c r="AA837" s="615"/>
      <c r="AB837" s="615"/>
      <c r="AC837" s="615"/>
      <c r="AD837" s="615"/>
      <c r="AE837" s="615"/>
      <c r="AF837" s="615"/>
      <c r="AG837" s="615"/>
      <c r="AH837" s="615"/>
      <c r="AI837" s="615"/>
      <c r="AJ837" s="281"/>
      <c r="AK837" s="281"/>
      <c r="AL837" s="279"/>
      <c r="AM837" s="279"/>
      <c r="AN837" s="279"/>
      <c r="AO837" s="279"/>
      <c r="AP837" s="480"/>
    </row>
    <row r="838" spans="1:42" hidden="1" x14ac:dyDescent="0.25">
      <c r="A838" s="614"/>
      <c r="B838" s="615"/>
      <c r="C838" s="615"/>
      <c r="D838" s="615"/>
      <c r="E838" s="615"/>
      <c r="F838" s="615"/>
      <c r="G838" s="615"/>
      <c r="H838" s="615"/>
      <c r="I838" s="615"/>
      <c r="J838" s="615"/>
      <c r="K838" s="615"/>
      <c r="L838" s="615"/>
      <c r="M838" s="615"/>
      <c r="N838" s="615"/>
      <c r="O838" s="615"/>
      <c r="P838" s="615"/>
      <c r="Q838" s="615"/>
      <c r="R838" s="615"/>
      <c r="S838" s="615"/>
      <c r="T838" s="615"/>
      <c r="U838" s="615"/>
      <c r="V838" s="615"/>
      <c r="W838" s="615"/>
      <c r="X838" s="615"/>
      <c r="Y838" s="615"/>
      <c r="Z838" s="615"/>
      <c r="AA838" s="615"/>
      <c r="AB838" s="615"/>
      <c r="AC838" s="615"/>
      <c r="AD838" s="615"/>
      <c r="AE838" s="615"/>
      <c r="AF838" s="615"/>
      <c r="AG838" s="615"/>
      <c r="AH838" s="615"/>
      <c r="AI838" s="615"/>
      <c r="AJ838" s="481"/>
      <c r="AK838" s="481"/>
      <c r="AL838" s="279"/>
      <c r="AM838" s="279"/>
      <c r="AN838" s="279"/>
      <c r="AO838" s="279"/>
      <c r="AP838" s="480"/>
    </row>
    <row r="839" spans="1:42" hidden="1" x14ac:dyDescent="0.25">
      <c r="A839" s="614"/>
      <c r="B839" s="615"/>
      <c r="C839" s="615"/>
      <c r="D839" s="615"/>
      <c r="E839" s="615"/>
      <c r="F839" s="615"/>
      <c r="G839" s="615"/>
      <c r="H839" s="615"/>
      <c r="I839" s="615"/>
      <c r="J839" s="615"/>
      <c r="K839" s="615"/>
      <c r="L839" s="615"/>
      <c r="M839" s="615"/>
      <c r="N839" s="615"/>
      <c r="O839" s="615"/>
      <c r="P839" s="615"/>
      <c r="Q839" s="615"/>
      <c r="R839" s="615"/>
      <c r="S839" s="615"/>
      <c r="T839" s="615"/>
      <c r="U839" s="615"/>
      <c r="V839" s="615"/>
      <c r="W839" s="615"/>
      <c r="X839" s="615"/>
      <c r="Y839" s="615"/>
      <c r="Z839" s="615"/>
      <c r="AA839" s="615"/>
      <c r="AB839" s="615"/>
      <c r="AC839" s="615"/>
      <c r="AD839" s="615"/>
      <c r="AE839" s="615"/>
      <c r="AF839" s="615"/>
      <c r="AG839" s="615"/>
      <c r="AH839" s="615"/>
      <c r="AI839" s="615"/>
      <c r="AJ839" s="481"/>
      <c r="AK839" s="481"/>
      <c r="AL839" s="279"/>
      <c r="AM839" s="279"/>
      <c r="AN839" s="279"/>
      <c r="AO839" s="279"/>
      <c r="AP839" s="480"/>
    </row>
    <row r="840" spans="1:42" hidden="1" x14ac:dyDescent="0.25">
      <c r="A840" s="614"/>
      <c r="B840" s="615"/>
      <c r="C840" s="615"/>
      <c r="D840" s="615"/>
      <c r="E840" s="615"/>
      <c r="F840" s="615"/>
      <c r="G840" s="615"/>
      <c r="H840" s="615"/>
      <c r="I840" s="615"/>
      <c r="J840" s="615"/>
      <c r="K840" s="615"/>
      <c r="L840" s="615"/>
      <c r="M840" s="615"/>
      <c r="N840" s="615"/>
      <c r="O840" s="615"/>
      <c r="P840" s="615"/>
      <c r="Q840" s="615"/>
      <c r="R840" s="615"/>
      <c r="S840" s="615"/>
      <c r="T840" s="615"/>
      <c r="U840" s="615"/>
      <c r="V840" s="615"/>
      <c r="W840" s="615"/>
      <c r="X840" s="615"/>
      <c r="Y840" s="615"/>
      <c r="Z840" s="615"/>
      <c r="AA840" s="615"/>
      <c r="AB840" s="615"/>
      <c r="AC840" s="615"/>
      <c r="AD840" s="615"/>
      <c r="AE840" s="615"/>
      <c r="AF840" s="615"/>
      <c r="AG840" s="615"/>
      <c r="AH840" s="615"/>
      <c r="AI840" s="615"/>
      <c r="AJ840" s="281"/>
      <c r="AK840" s="281"/>
      <c r="AL840" s="279"/>
      <c r="AM840" s="279"/>
      <c r="AN840" s="279"/>
      <c r="AO840" s="279"/>
      <c r="AP840" s="480"/>
    </row>
    <row r="841" spans="1:42" hidden="1" x14ac:dyDescent="0.25">
      <c r="A841" s="614"/>
      <c r="B841" s="615"/>
      <c r="C841" s="615"/>
      <c r="D841" s="615"/>
      <c r="E841" s="615"/>
      <c r="F841" s="615"/>
      <c r="G841" s="615"/>
      <c r="H841" s="615"/>
      <c r="I841" s="615"/>
      <c r="J841" s="615"/>
      <c r="K841" s="615"/>
      <c r="L841" s="615"/>
      <c r="M841" s="615"/>
      <c r="N841" s="615"/>
      <c r="O841" s="615"/>
      <c r="P841" s="615"/>
      <c r="Q841" s="615"/>
      <c r="R841" s="615"/>
      <c r="S841" s="615"/>
      <c r="T841" s="615"/>
      <c r="U841" s="615"/>
      <c r="V841" s="615"/>
      <c r="W841" s="615"/>
      <c r="X841" s="615"/>
      <c r="Y841" s="615"/>
      <c r="Z841" s="615"/>
      <c r="AA841" s="615"/>
      <c r="AB841" s="615"/>
      <c r="AC841" s="615"/>
      <c r="AD841" s="615"/>
      <c r="AE841" s="615"/>
      <c r="AF841" s="615"/>
      <c r="AG841" s="615"/>
      <c r="AH841" s="615"/>
      <c r="AI841" s="615"/>
      <c r="AJ841" s="281"/>
      <c r="AK841" s="281"/>
      <c r="AL841" s="279"/>
      <c r="AM841" s="279"/>
      <c r="AN841" s="279"/>
      <c r="AO841" s="279"/>
      <c r="AP841" s="480"/>
    </row>
    <row r="842" spans="1:42" hidden="1" x14ac:dyDescent="0.25">
      <c r="A842" s="614"/>
      <c r="B842" s="615"/>
      <c r="C842" s="615"/>
      <c r="D842" s="615"/>
      <c r="E842" s="615"/>
      <c r="F842" s="615"/>
      <c r="G842" s="615"/>
      <c r="H842" s="615"/>
      <c r="I842" s="615"/>
      <c r="J842" s="615"/>
      <c r="K842" s="615"/>
      <c r="L842" s="615"/>
      <c r="M842" s="615"/>
      <c r="N842" s="615"/>
      <c r="O842" s="615"/>
      <c r="P842" s="615"/>
      <c r="Q842" s="615"/>
      <c r="R842" s="615"/>
      <c r="S842" s="615"/>
      <c r="T842" s="615"/>
      <c r="U842" s="615"/>
      <c r="V842" s="615"/>
      <c r="W842" s="615"/>
      <c r="X842" s="615"/>
      <c r="Y842" s="615"/>
      <c r="Z842" s="615"/>
      <c r="AA842" s="615"/>
      <c r="AB842" s="615"/>
      <c r="AC842" s="615"/>
      <c r="AD842" s="615"/>
      <c r="AE842" s="615"/>
      <c r="AF842" s="615"/>
      <c r="AG842" s="615"/>
      <c r="AH842" s="615"/>
      <c r="AI842" s="615"/>
      <c r="AJ842" s="281"/>
      <c r="AK842" s="281"/>
      <c r="AL842" s="279"/>
      <c r="AM842" s="279"/>
      <c r="AN842" s="279"/>
      <c r="AO842" s="279"/>
      <c r="AP842" s="480"/>
    </row>
    <row r="843" spans="1:42" hidden="1" x14ac:dyDescent="0.25">
      <c r="A843" s="614"/>
      <c r="B843" s="615"/>
      <c r="C843" s="615"/>
      <c r="D843" s="615"/>
      <c r="E843" s="615"/>
      <c r="F843" s="615"/>
      <c r="G843" s="615"/>
      <c r="H843" s="615"/>
      <c r="I843" s="615"/>
      <c r="J843" s="615"/>
      <c r="K843" s="615"/>
      <c r="L843" s="615"/>
      <c r="M843" s="615"/>
      <c r="N843" s="615"/>
      <c r="O843" s="615"/>
      <c r="P843" s="615"/>
      <c r="Q843" s="615"/>
      <c r="R843" s="615"/>
      <c r="S843" s="615"/>
      <c r="T843" s="615"/>
      <c r="U843" s="615"/>
      <c r="V843" s="615"/>
      <c r="W843" s="615"/>
      <c r="X843" s="615"/>
      <c r="Y843" s="615"/>
      <c r="Z843" s="615"/>
      <c r="AA843" s="615"/>
      <c r="AB843" s="615"/>
      <c r="AC843" s="615"/>
      <c r="AD843" s="615"/>
      <c r="AE843" s="615"/>
      <c r="AF843" s="615"/>
      <c r="AG843" s="615"/>
      <c r="AH843" s="615"/>
      <c r="AI843" s="615"/>
      <c r="AJ843" s="281"/>
      <c r="AK843" s="281"/>
      <c r="AL843" s="279"/>
      <c r="AM843" s="279"/>
      <c r="AN843" s="279"/>
      <c r="AO843" s="279"/>
      <c r="AP843" s="480"/>
    </row>
    <row r="844" spans="1:42" hidden="1" x14ac:dyDescent="0.25">
      <c r="A844" s="614"/>
      <c r="B844" s="615"/>
      <c r="C844" s="615"/>
      <c r="D844" s="615"/>
      <c r="E844" s="615"/>
      <c r="F844" s="615"/>
      <c r="G844" s="615"/>
      <c r="H844" s="615"/>
      <c r="I844" s="615"/>
      <c r="J844" s="615"/>
      <c r="K844" s="615"/>
      <c r="L844" s="615"/>
      <c r="M844" s="615"/>
      <c r="N844" s="615"/>
      <c r="O844" s="615"/>
      <c r="P844" s="615"/>
      <c r="Q844" s="615"/>
      <c r="R844" s="615"/>
      <c r="S844" s="615"/>
      <c r="T844" s="615"/>
      <c r="U844" s="615"/>
      <c r="V844" s="615"/>
      <c r="W844" s="615"/>
      <c r="X844" s="615"/>
      <c r="Y844" s="615"/>
      <c r="Z844" s="615"/>
      <c r="AA844" s="615"/>
      <c r="AB844" s="615"/>
      <c r="AC844" s="615"/>
      <c r="AD844" s="615"/>
      <c r="AE844" s="615"/>
      <c r="AF844" s="615"/>
      <c r="AG844" s="615"/>
      <c r="AH844" s="615"/>
      <c r="AI844" s="615"/>
      <c r="AJ844" s="281"/>
      <c r="AK844" s="281"/>
      <c r="AL844" s="279"/>
      <c r="AM844" s="279"/>
      <c r="AN844" s="279"/>
      <c r="AO844" s="279"/>
      <c r="AP844" s="480"/>
    </row>
    <row r="845" spans="1:42" hidden="1" x14ac:dyDescent="0.25">
      <c r="A845" s="614"/>
      <c r="B845" s="615"/>
      <c r="C845" s="615"/>
      <c r="D845" s="615"/>
      <c r="E845" s="615"/>
      <c r="F845" s="615"/>
      <c r="G845" s="615"/>
      <c r="H845" s="615"/>
      <c r="I845" s="615"/>
      <c r="J845" s="615"/>
      <c r="K845" s="615"/>
      <c r="L845" s="615"/>
      <c r="M845" s="615"/>
      <c r="N845" s="615"/>
      <c r="O845" s="615"/>
      <c r="P845" s="615"/>
      <c r="Q845" s="615"/>
      <c r="R845" s="615"/>
      <c r="S845" s="615"/>
      <c r="T845" s="615"/>
      <c r="U845" s="615"/>
      <c r="V845" s="615"/>
      <c r="W845" s="615"/>
      <c r="X845" s="615"/>
      <c r="Y845" s="615"/>
      <c r="Z845" s="615"/>
      <c r="AA845" s="615"/>
      <c r="AB845" s="615"/>
      <c r="AC845" s="615"/>
      <c r="AD845" s="615"/>
      <c r="AE845" s="615"/>
      <c r="AF845" s="615"/>
      <c r="AG845" s="615"/>
      <c r="AH845" s="615"/>
      <c r="AI845" s="615"/>
      <c r="AJ845" s="281"/>
      <c r="AK845" s="281"/>
      <c r="AL845" s="279"/>
      <c r="AM845" s="279"/>
      <c r="AN845" s="279"/>
      <c r="AO845" s="279"/>
      <c r="AP845" s="480"/>
    </row>
    <row r="846" spans="1:42" hidden="1" x14ac:dyDescent="0.25">
      <c r="A846" s="614"/>
      <c r="B846" s="615"/>
      <c r="C846" s="615"/>
      <c r="D846" s="615"/>
      <c r="E846" s="615"/>
      <c r="F846" s="615"/>
      <c r="G846" s="615"/>
      <c r="H846" s="615"/>
      <c r="I846" s="615"/>
      <c r="J846" s="615"/>
      <c r="K846" s="615"/>
      <c r="L846" s="615"/>
      <c r="M846" s="615"/>
      <c r="N846" s="615"/>
      <c r="O846" s="615"/>
      <c r="P846" s="615"/>
      <c r="Q846" s="615"/>
      <c r="R846" s="615"/>
      <c r="S846" s="615"/>
      <c r="T846" s="615"/>
      <c r="U846" s="615"/>
      <c r="V846" s="615"/>
      <c r="W846" s="615"/>
      <c r="X846" s="615"/>
      <c r="Y846" s="615"/>
      <c r="Z846" s="615"/>
      <c r="AA846" s="615"/>
      <c r="AB846" s="615"/>
      <c r="AC846" s="615"/>
      <c r="AD846" s="615"/>
      <c r="AE846" s="615"/>
      <c r="AF846" s="615"/>
      <c r="AG846" s="615"/>
      <c r="AH846" s="615"/>
      <c r="AI846" s="615"/>
      <c r="AJ846" s="281"/>
      <c r="AK846" s="281"/>
      <c r="AL846" s="279"/>
      <c r="AM846" s="279"/>
      <c r="AN846" s="279"/>
      <c r="AO846" s="279"/>
      <c r="AP846" s="480"/>
    </row>
    <row r="847" spans="1:42" hidden="1" x14ac:dyDescent="0.25">
      <c r="A847" s="614"/>
      <c r="B847" s="615"/>
      <c r="C847" s="615"/>
      <c r="D847" s="615"/>
      <c r="E847" s="615"/>
      <c r="F847" s="615"/>
      <c r="G847" s="615"/>
      <c r="H847" s="615"/>
      <c r="I847" s="615"/>
      <c r="J847" s="615"/>
      <c r="K847" s="615"/>
      <c r="L847" s="615"/>
      <c r="M847" s="615"/>
      <c r="N847" s="615"/>
      <c r="O847" s="615"/>
      <c r="P847" s="615"/>
      <c r="Q847" s="615"/>
      <c r="R847" s="615"/>
      <c r="S847" s="615"/>
      <c r="T847" s="615"/>
      <c r="U847" s="615"/>
      <c r="V847" s="615"/>
      <c r="W847" s="615"/>
      <c r="X847" s="615"/>
      <c r="Y847" s="615"/>
      <c r="Z847" s="615"/>
      <c r="AA847" s="615"/>
      <c r="AB847" s="615"/>
      <c r="AC847" s="615"/>
      <c r="AD847" s="615"/>
      <c r="AE847" s="615"/>
      <c r="AF847" s="615"/>
      <c r="AG847" s="615"/>
      <c r="AH847" s="615"/>
      <c r="AI847" s="615"/>
      <c r="AJ847" s="618"/>
      <c r="AK847" s="618"/>
      <c r="AL847" s="618"/>
      <c r="AM847" s="618"/>
      <c r="AN847" s="618"/>
      <c r="AO847" s="618"/>
      <c r="AP847" s="483"/>
    </row>
    <row r="848" spans="1:42" hidden="1" x14ac:dyDescent="0.25">
      <c r="A848" s="608" t="s">
        <v>717</v>
      </c>
      <c r="B848" s="609"/>
      <c r="C848" s="609"/>
      <c r="D848" s="609"/>
      <c r="E848" s="609"/>
      <c r="F848" s="609"/>
      <c r="G848" s="609"/>
      <c r="H848" s="609"/>
      <c r="I848" s="609"/>
      <c r="J848" s="609"/>
      <c r="K848" s="609"/>
      <c r="L848" s="609"/>
      <c r="M848" s="609"/>
      <c r="N848" s="609"/>
      <c r="O848" s="609"/>
      <c r="P848" s="609"/>
      <c r="Q848" s="609"/>
      <c r="R848" s="609"/>
      <c r="S848" s="609"/>
      <c r="T848" s="609"/>
      <c r="U848" s="609"/>
      <c r="V848" s="609"/>
      <c r="W848" s="609"/>
      <c r="X848" s="609"/>
      <c r="Y848" s="609"/>
      <c r="Z848" s="609"/>
      <c r="AA848" s="609"/>
      <c r="AB848" s="609"/>
      <c r="AC848" s="609"/>
      <c r="AD848" s="609"/>
      <c r="AE848" s="609"/>
      <c r="AF848" s="609"/>
      <c r="AG848" s="609"/>
      <c r="AH848" s="609"/>
      <c r="AI848" s="609"/>
      <c r="AJ848" s="610" t="s">
        <v>13</v>
      </c>
      <c r="AK848" s="610"/>
      <c r="AL848" s="663"/>
      <c r="AM848" s="663"/>
      <c r="AN848" s="663"/>
      <c r="AO848" s="663"/>
      <c r="AP848" s="480">
        <f>ROUND(SUM(AP816:AP847),2)</f>
        <v>7</v>
      </c>
    </row>
    <row r="849" spans="1:42" ht="15" hidden="1" x14ac:dyDescent="0.25">
      <c r="A849" s="608"/>
      <c r="B849" s="609"/>
      <c r="C849" s="609"/>
      <c r="D849" s="609"/>
      <c r="E849" s="609"/>
      <c r="F849" s="609"/>
      <c r="G849" s="609"/>
      <c r="H849" s="609"/>
      <c r="I849" s="609"/>
      <c r="J849" s="609"/>
      <c r="K849" s="609"/>
      <c r="L849" s="609"/>
      <c r="M849" s="609"/>
      <c r="N849" s="609"/>
      <c r="O849" s="609"/>
      <c r="P849" s="609"/>
      <c r="Q849" s="609"/>
      <c r="R849" s="609"/>
      <c r="S849" s="609"/>
      <c r="T849" s="609"/>
      <c r="U849" s="609"/>
      <c r="V849" s="609"/>
      <c r="W849" s="609"/>
      <c r="X849" s="609"/>
      <c r="Y849" s="609"/>
      <c r="Z849" s="609"/>
      <c r="AA849" s="609"/>
      <c r="AB849" s="609"/>
      <c r="AC849" s="609"/>
      <c r="AD849" s="609"/>
      <c r="AE849" s="609"/>
      <c r="AF849" s="609"/>
      <c r="AG849" s="609"/>
      <c r="AH849" s="609"/>
      <c r="AI849" s="609"/>
      <c r="AJ849" s="611" t="s">
        <v>14</v>
      </c>
      <c r="AK849" s="611"/>
      <c r="AL849" s="664"/>
      <c r="AM849" s="664"/>
      <c r="AN849" s="664"/>
      <c r="AO849" s="664"/>
      <c r="AP849" s="482">
        <f>+AP848</f>
        <v>7</v>
      </c>
    </row>
    <row r="850" spans="1:42" ht="15" hidden="1" x14ac:dyDescent="0.25">
      <c r="A850" s="605"/>
      <c r="B850" s="606"/>
      <c r="C850" s="606"/>
      <c r="D850" s="606"/>
      <c r="E850" s="606"/>
      <c r="F850" s="606"/>
      <c r="G850" s="606"/>
      <c r="H850" s="606"/>
      <c r="I850" s="606"/>
      <c r="J850" s="606"/>
      <c r="K850" s="606"/>
      <c r="L850" s="606"/>
      <c r="M850" s="606"/>
      <c r="N850" s="606"/>
      <c r="O850" s="606"/>
      <c r="P850" s="606"/>
      <c r="Q850" s="606"/>
      <c r="R850" s="606"/>
      <c r="S850" s="606"/>
      <c r="T850" s="606"/>
      <c r="U850" s="606"/>
      <c r="V850" s="606"/>
      <c r="W850" s="606"/>
      <c r="X850" s="606"/>
      <c r="Y850" s="606"/>
      <c r="Z850" s="606" t="s">
        <v>15</v>
      </c>
      <c r="AA850" s="606"/>
      <c r="AB850" s="606"/>
      <c r="AC850" s="606"/>
      <c r="AD850" s="606"/>
      <c r="AE850" s="606"/>
      <c r="AF850" s="606"/>
      <c r="AG850" s="606"/>
      <c r="AH850" s="606"/>
      <c r="AI850" s="606"/>
      <c r="AJ850" s="606"/>
      <c r="AK850" s="606"/>
      <c r="AL850" s="606"/>
      <c r="AM850" s="606"/>
      <c r="AN850" s="606"/>
      <c r="AO850" s="606"/>
      <c r="AP850" s="607"/>
    </row>
    <row r="851" spans="1:42" hidden="1" x14ac:dyDescent="0.25">
      <c r="A851" s="605"/>
      <c r="B851" s="606"/>
      <c r="C851" s="606"/>
      <c r="D851" s="606"/>
      <c r="E851" s="606"/>
      <c r="F851" s="606"/>
      <c r="G851" s="606"/>
      <c r="H851" s="606"/>
      <c r="I851" s="606"/>
      <c r="J851" s="606"/>
      <c r="K851" s="606"/>
      <c r="L851" s="606"/>
      <c r="M851" s="606"/>
      <c r="N851" s="606"/>
      <c r="O851" s="606"/>
      <c r="P851" s="606"/>
      <c r="Q851" s="606"/>
      <c r="R851" s="606"/>
      <c r="S851" s="606"/>
      <c r="T851" s="606"/>
      <c r="U851" s="606"/>
      <c r="V851" s="606"/>
      <c r="W851" s="606"/>
      <c r="X851" s="606"/>
      <c r="Y851" s="606"/>
      <c r="Z851" s="606"/>
      <c r="AA851" s="606"/>
      <c r="AB851" s="606"/>
      <c r="AC851" s="606"/>
      <c r="AD851" s="606"/>
      <c r="AE851" s="606"/>
      <c r="AF851" s="606"/>
      <c r="AG851" s="606"/>
      <c r="AH851" s="606"/>
      <c r="AI851" s="606"/>
      <c r="AJ851" s="606"/>
      <c r="AK851" s="606"/>
      <c r="AL851" s="606"/>
      <c r="AM851" s="606"/>
      <c r="AN851" s="606"/>
      <c r="AO851" s="606"/>
      <c r="AP851" s="607"/>
    </row>
    <row r="852" spans="1:42" hidden="1" x14ac:dyDescent="0.25">
      <c r="A852" s="605"/>
      <c r="B852" s="606"/>
      <c r="C852" s="606"/>
      <c r="D852" s="606"/>
      <c r="E852" s="606"/>
      <c r="F852" s="606"/>
      <c r="G852" s="606"/>
      <c r="H852" s="606"/>
      <c r="I852" s="606"/>
      <c r="J852" s="606"/>
      <c r="K852" s="606"/>
      <c r="L852" s="606"/>
      <c r="M852" s="606"/>
      <c r="N852" s="606"/>
      <c r="O852" s="606"/>
      <c r="P852" s="606"/>
      <c r="Q852" s="606"/>
      <c r="R852" s="606"/>
      <c r="S852" s="606"/>
      <c r="T852" s="606"/>
      <c r="U852" s="606"/>
      <c r="V852" s="606"/>
      <c r="W852" s="606"/>
      <c r="X852" s="606"/>
      <c r="Y852" s="606"/>
      <c r="Z852" s="606"/>
      <c r="AA852" s="606"/>
      <c r="AB852" s="606"/>
      <c r="AC852" s="606"/>
      <c r="AD852" s="606"/>
      <c r="AE852" s="606"/>
      <c r="AF852" s="606"/>
      <c r="AG852" s="606"/>
      <c r="AH852" s="606"/>
      <c r="AI852" s="606"/>
      <c r="AJ852" s="606"/>
      <c r="AK852" s="606"/>
      <c r="AL852" s="606"/>
      <c r="AM852" s="606"/>
      <c r="AN852" s="606"/>
      <c r="AO852" s="606"/>
      <c r="AP852" s="607"/>
    </row>
    <row r="853" spans="1:42" hidden="1" x14ac:dyDescent="0.25">
      <c r="A853" s="605"/>
      <c r="B853" s="606"/>
      <c r="C853" s="606"/>
      <c r="D853" s="606"/>
      <c r="E853" s="606"/>
      <c r="F853" s="606"/>
      <c r="G853" s="606"/>
      <c r="H853" s="606"/>
      <c r="I853" s="606"/>
      <c r="J853" s="606"/>
      <c r="K853" s="606"/>
      <c r="L853" s="606"/>
      <c r="M853" s="606"/>
      <c r="N853" s="606"/>
      <c r="O853" s="606"/>
      <c r="P853" s="606"/>
      <c r="Q853" s="606"/>
      <c r="R853" s="606"/>
      <c r="S853" s="606"/>
      <c r="T853" s="606"/>
      <c r="U853" s="606"/>
      <c r="V853" s="606"/>
      <c r="W853" s="606"/>
      <c r="X853" s="606"/>
      <c r="Y853" s="606"/>
      <c r="Z853" s="606"/>
      <c r="AA853" s="606"/>
      <c r="AB853" s="606"/>
      <c r="AC853" s="606"/>
      <c r="AD853" s="606"/>
      <c r="AE853" s="606"/>
      <c r="AF853" s="606"/>
      <c r="AG853" s="606"/>
      <c r="AH853" s="606"/>
      <c r="AI853" s="606"/>
      <c r="AJ853" s="606"/>
      <c r="AK853" s="606"/>
      <c r="AL853" s="606"/>
      <c r="AM853" s="606"/>
      <c r="AN853" s="606"/>
      <c r="AO853" s="606"/>
      <c r="AP853" s="607"/>
    </row>
    <row r="854" spans="1:42" ht="15" hidden="1" x14ac:dyDescent="0.25">
      <c r="A854" s="599"/>
      <c r="B854" s="600"/>
      <c r="C854" s="600"/>
      <c r="D854" s="600"/>
      <c r="E854" s="600"/>
      <c r="F854" s="600"/>
      <c r="G854" s="600"/>
      <c r="H854" s="600"/>
      <c r="I854" s="600"/>
      <c r="J854" s="600"/>
      <c r="K854" s="600"/>
      <c r="L854" s="600"/>
      <c r="M854" s="600"/>
      <c r="N854" s="600"/>
      <c r="O854" s="600"/>
      <c r="P854" s="600"/>
      <c r="Q854" s="600"/>
      <c r="R854" s="600"/>
      <c r="S854" s="600"/>
      <c r="T854" s="600"/>
      <c r="U854" s="600"/>
      <c r="V854" s="600"/>
      <c r="W854" s="600"/>
      <c r="X854" s="600"/>
      <c r="Y854" s="600"/>
      <c r="Z854" s="600"/>
      <c r="AA854" s="600"/>
      <c r="AB854" s="600"/>
      <c r="AC854" s="600"/>
      <c r="AD854" s="600"/>
      <c r="AE854" s="600"/>
      <c r="AF854" s="600"/>
      <c r="AG854" s="600"/>
      <c r="AH854" s="600"/>
      <c r="AI854" s="600"/>
      <c r="AJ854" s="600"/>
      <c r="AK854" s="600"/>
      <c r="AL854" s="600"/>
      <c r="AM854" s="600"/>
      <c r="AN854" s="600"/>
      <c r="AO854" s="600"/>
      <c r="AP854" s="601"/>
    </row>
    <row r="855" spans="1:42" ht="15" hidden="1" x14ac:dyDescent="0.25">
      <c r="A855" s="599"/>
      <c r="B855" s="600"/>
      <c r="C855" s="600"/>
      <c r="D855" s="600"/>
      <c r="E855" s="600"/>
      <c r="F855" s="600"/>
      <c r="G855" s="600"/>
      <c r="H855" s="600"/>
      <c r="I855" s="600"/>
      <c r="J855" s="600"/>
      <c r="K855" s="600"/>
      <c r="L855" s="600"/>
      <c r="M855" s="600"/>
      <c r="N855" s="600"/>
      <c r="O855" s="600"/>
      <c r="P855" s="600"/>
      <c r="Q855" s="600"/>
      <c r="R855" s="600"/>
      <c r="S855" s="600"/>
      <c r="T855" s="600"/>
      <c r="U855" s="600"/>
      <c r="V855" s="600"/>
      <c r="W855" s="600"/>
      <c r="X855" s="600"/>
      <c r="Y855" s="600"/>
      <c r="Z855" s="600"/>
      <c r="AA855" s="600"/>
      <c r="AB855" s="600"/>
      <c r="AC855" s="600"/>
      <c r="AD855" s="600"/>
      <c r="AE855" s="600"/>
      <c r="AF855" s="600"/>
      <c r="AG855" s="600"/>
      <c r="AH855" s="600"/>
      <c r="AI855" s="600"/>
      <c r="AJ855" s="600"/>
      <c r="AK855" s="600"/>
      <c r="AL855" s="600"/>
      <c r="AM855" s="600"/>
      <c r="AN855" s="600"/>
      <c r="AO855" s="600"/>
      <c r="AP855" s="601"/>
    </row>
    <row r="856" spans="1:42" ht="15.6" hidden="1" thickBot="1" x14ac:dyDescent="0.3">
      <c r="A856" s="602"/>
      <c r="B856" s="603"/>
      <c r="C856" s="603"/>
      <c r="D856" s="603"/>
      <c r="E856" s="603"/>
      <c r="F856" s="603"/>
      <c r="G856" s="603"/>
      <c r="H856" s="603"/>
      <c r="I856" s="603"/>
      <c r="J856" s="603"/>
      <c r="K856" s="603"/>
      <c r="L856" s="603"/>
      <c r="M856" s="603"/>
      <c r="N856" s="603"/>
      <c r="O856" s="603"/>
      <c r="P856" s="603"/>
      <c r="Q856" s="603"/>
      <c r="R856" s="603"/>
      <c r="S856" s="603"/>
      <c r="T856" s="603"/>
      <c r="U856" s="603"/>
      <c r="V856" s="603"/>
      <c r="W856" s="603"/>
      <c r="X856" s="603"/>
      <c r="Y856" s="603"/>
      <c r="Z856" s="603"/>
      <c r="AA856" s="603"/>
      <c r="AB856" s="603"/>
      <c r="AC856" s="603"/>
      <c r="AD856" s="603"/>
      <c r="AE856" s="603"/>
      <c r="AF856" s="603"/>
      <c r="AG856" s="603"/>
      <c r="AH856" s="603"/>
      <c r="AI856" s="603"/>
      <c r="AJ856" s="603"/>
      <c r="AK856" s="603"/>
      <c r="AL856" s="603"/>
      <c r="AM856" s="603"/>
      <c r="AN856" s="603"/>
      <c r="AO856" s="603"/>
      <c r="AP856" s="604"/>
    </row>
    <row r="857" spans="1:42" ht="13.95" hidden="1" customHeight="1" x14ac:dyDescent="0.25">
      <c r="A857" s="636" t="str">
        <f>+$A$1</f>
        <v>MEMORIA DE CÁLCULO CANAL PRADOS DEL ESTE</v>
      </c>
      <c r="B857" s="637"/>
      <c r="C857" s="637"/>
      <c r="D857" s="637"/>
      <c r="E857" s="637"/>
      <c r="F857" s="637"/>
      <c r="G857" s="637"/>
      <c r="H857" s="637"/>
      <c r="I857" s="637"/>
      <c r="J857" s="637"/>
      <c r="K857" s="637"/>
      <c r="L857" s="637"/>
      <c r="M857" s="637"/>
      <c r="N857" s="637"/>
      <c r="O857" s="637"/>
      <c r="P857" s="637"/>
      <c r="Q857" s="637"/>
      <c r="R857" s="637"/>
      <c r="S857" s="637"/>
      <c r="T857" s="637"/>
      <c r="U857" s="637"/>
      <c r="V857" s="637"/>
      <c r="W857" s="637"/>
      <c r="X857" s="637"/>
      <c r="Y857" s="637"/>
      <c r="Z857" s="637"/>
      <c r="AA857" s="637"/>
      <c r="AB857" s="637"/>
      <c r="AC857" s="637"/>
      <c r="AD857" s="637"/>
      <c r="AE857" s="637"/>
      <c r="AF857" s="637"/>
      <c r="AG857" s="637"/>
      <c r="AH857" s="637"/>
      <c r="AI857" s="637"/>
      <c r="AJ857" s="637"/>
      <c r="AK857" s="640" t="str">
        <f>+$AK$1</f>
        <v>FECHA DE EMISION:                                           JULIO 2023</v>
      </c>
      <c r="AL857" s="640"/>
      <c r="AM857" s="640"/>
      <c r="AN857" s="640"/>
      <c r="AO857" s="640"/>
      <c r="AP857" s="642"/>
    </row>
    <row r="858" spans="1:42" ht="13.95" hidden="1" customHeight="1" x14ac:dyDescent="0.25">
      <c r="A858" s="638"/>
      <c r="B858" s="639"/>
      <c r="C858" s="639"/>
      <c r="D858" s="639"/>
      <c r="E858" s="639"/>
      <c r="F858" s="639"/>
      <c r="G858" s="639"/>
      <c r="H858" s="639"/>
      <c r="I858" s="639"/>
      <c r="J858" s="639"/>
      <c r="K858" s="639"/>
      <c r="L858" s="639"/>
      <c r="M858" s="639"/>
      <c r="N858" s="639"/>
      <c r="O858" s="639"/>
      <c r="P858" s="639"/>
      <c r="Q858" s="639"/>
      <c r="R858" s="639"/>
      <c r="S858" s="639"/>
      <c r="T858" s="639"/>
      <c r="U858" s="639"/>
      <c r="V858" s="639"/>
      <c r="W858" s="639"/>
      <c r="X858" s="639"/>
      <c r="Y858" s="639"/>
      <c r="Z858" s="639"/>
      <c r="AA858" s="639"/>
      <c r="AB858" s="639"/>
      <c r="AC858" s="639"/>
      <c r="AD858" s="639"/>
      <c r="AE858" s="639"/>
      <c r="AF858" s="639"/>
      <c r="AG858" s="639"/>
      <c r="AH858" s="639"/>
      <c r="AI858" s="639"/>
      <c r="AJ858" s="639"/>
      <c r="AK858" s="641"/>
      <c r="AL858" s="641"/>
      <c r="AM858" s="641"/>
      <c r="AN858" s="641"/>
      <c r="AO858" s="641"/>
      <c r="AP858" s="643"/>
    </row>
    <row r="859" spans="1:42" ht="13.95" hidden="1" customHeight="1" x14ac:dyDescent="0.25">
      <c r="A859" s="638"/>
      <c r="B859" s="639"/>
      <c r="C859" s="639"/>
      <c r="D859" s="639"/>
      <c r="E859" s="639"/>
      <c r="F859" s="639"/>
      <c r="G859" s="639"/>
      <c r="H859" s="639"/>
      <c r="I859" s="639"/>
      <c r="J859" s="639"/>
      <c r="K859" s="639"/>
      <c r="L859" s="639"/>
      <c r="M859" s="639"/>
      <c r="N859" s="639"/>
      <c r="O859" s="639"/>
      <c r="P859" s="639"/>
      <c r="Q859" s="639"/>
      <c r="R859" s="639"/>
      <c r="S859" s="639"/>
      <c r="T859" s="639"/>
      <c r="U859" s="639"/>
      <c r="V859" s="639"/>
      <c r="W859" s="639"/>
      <c r="X859" s="639"/>
      <c r="Y859" s="639"/>
      <c r="Z859" s="639"/>
      <c r="AA859" s="639"/>
      <c r="AB859" s="639"/>
      <c r="AC859" s="639"/>
      <c r="AD859" s="639"/>
      <c r="AE859" s="639"/>
      <c r="AF859" s="639"/>
      <c r="AG859" s="639"/>
      <c r="AH859" s="639"/>
      <c r="AI859" s="639"/>
      <c r="AJ859" s="639"/>
      <c r="AK859" s="641"/>
      <c r="AL859" s="641"/>
      <c r="AM859" s="641"/>
      <c r="AN859" s="641"/>
      <c r="AO859" s="641"/>
      <c r="AP859" s="643"/>
    </row>
    <row r="860" spans="1:42" ht="13.95" hidden="1" customHeight="1" x14ac:dyDescent="0.25">
      <c r="A860" s="638"/>
      <c r="B860" s="639"/>
      <c r="C860" s="639"/>
      <c r="D860" s="639"/>
      <c r="E860" s="639"/>
      <c r="F860" s="639"/>
      <c r="G860" s="639"/>
      <c r="H860" s="639"/>
      <c r="I860" s="639"/>
      <c r="J860" s="639"/>
      <c r="K860" s="639"/>
      <c r="L860" s="639"/>
      <c r="M860" s="639"/>
      <c r="N860" s="639"/>
      <c r="O860" s="639"/>
      <c r="P860" s="639"/>
      <c r="Q860" s="639"/>
      <c r="R860" s="639"/>
      <c r="S860" s="639"/>
      <c r="T860" s="639"/>
      <c r="U860" s="639"/>
      <c r="V860" s="639"/>
      <c r="W860" s="639"/>
      <c r="X860" s="639"/>
      <c r="Y860" s="639"/>
      <c r="Z860" s="639"/>
      <c r="AA860" s="639"/>
      <c r="AB860" s="639"/>
      <c r="AC860" s="639"/>
      <c r="AD860" s="639"/>
      <c r="AE860" s="639"/>
      <c r="AF860" s="639"/>
      <c r="AG860" s="639"/>
      <c r="AH860" s="639"/>
      <c r="AI860" s="639"/>
      <c r="AJ860" s="639"/>
      <c r="AK860" s="641"/>
      <c r="AL860" s="641"/>
      <c r="AM860" s="641"/>
      <c r="AN860" s="641"/>
      <c r="AO860" s="641"/>
      <c r="AP860" s="643"/>
    </row>
    <row r="861" spans="1:42" ht="13.95" hidden="1" customHeight="1" x14ac:dyDescent="0.25">
      <c r="A861" s="638"/>
      <c r="B861" s="639"/>
      <c r="C861" s="639"/>
      <c r="D861" s="639"/>
      <c r="E861" s="639"/>
      <c r="F861" s="639"/>
      <c r="G861" s="639"/>
      <c r="H861" s="639"/>
      <c r="I861" s="639"/>
      <c r="J861" s="639"/>
      <c r="K861" s="639"/>
      <c r="L861" s="639"/>
      <c r="M861" s="639"/>
      <c r="N861" s="639"/>
      <c r="O861" s="639"/>
      <c r="P861" s="639"/>
      <c r="Q861" s="639"/>
      <c r="R861" s="639"/>
      <c r="S861" s="639"/>
      <c r="T861" s="639"/>
      <c r="U861" s="639"/>
      <c r="V861" s="639"/>
      <c r="W861" s="639"/>
      <c r="X861" s="639"/>
      <c r="Y861" s="639"/>
      <c r="Z861" s="639"/>
      <c r="AA861" s="639"/>
      <c r="AB861" s="639"/>
      <c r="AC861" s="639"/>
      <c r="AD861" s="639"/>
      <c r="AE861" s="639"/>
      <c r="AF861" s="639"/>
      <c r="AG861" s="639"/>
      <c r="AH861" s="639"/>
      <c r="AI861" s="639"/>
      <c r="AJ861" s="639"/>
      <c r="AK861" s="641"/>
      <c r="AL861" s="641"/>
      <c r="AM861" s="641"/>
      <c r="AN861" s="641"/>
      <c r="AO861" s="641"/>
      <c r="AP861" s="643"/>
    </row>
    <row r="862" spans="1:42" ht="13.95" hidden="1" customHeight="1" x14ac:dyDescent="0.25">
      <c r="A862" s="638"/>
      <c r="B862" s="639"/>
      <c r="C862" s="639"/>
      <c r="D862" s="639"/>
      <c r="E862" s="639"/>
      <c r="F862" s="639"/>
      <c r="G862" s="639"/>
      <c r="H862" s="639"/>
      <c r="I862" s="639"/>
      <c r="J862" s="639"/>
      <c r="K862" s="639"/>
      <c r="L862" s="639"/>
      <c r="M862" s="639"/>
      <c r="N862" s="639"/>
      <c r="O862" s="639"/>
      <c r="P862" s="639"/>
      <c r="Q862" s="639"/>
      <c r="R862" s="639"/>
      <c r="S862" s="639"/>
      <c r="T862" s="639"/>
      <c r="U862" s="639"/>
      <c r="V862" s="639"/>
      <c r="W862" s="639"/>
      <c r="X862" s="639"/>
      <c r="Y862" s="639"/>
      <c r="Z862" s="639"/>
      <c r="AA862" s="639"/>
      <c r="AB862" s="639"/>
      <c r="AC862" s="639"/>
      <c r="AD862" s="639"/>
      <c r="AE862" s="639"/>
      <c r="AF862" s="639"/>
      <c r="AG862" s="639"/>
      <c r="AH862" s="639"/>
      <c r="AI862" s="639"/>
      <c r="AJ862" s="639"/>
      <c r="AK862" s="641"/>
      <c r="AL862" s="641"/>
      <c r="AM862" s="641"/>
      <c r="AN862" s="641"/>
      <c r="AO862" s="641"/>
      <c r="AP862" s="643"/>
    </row>
    <row r="863" spans="1:42" ht="13.95" hidden="1" customHeight="1" x14ac:dyDescent="0.25">
      <c r="A863" s="638"/>
      <c r="B863" s="639"/>
      <c r="C863" s="639"/>
      <c r="D863" s="639"/>
      <c r="E863" s="639"/>
      <c r="F863" s="639"/>
      <c r="G863" s="639"/>
      <c r="H863" s="639"/>
      <c r="I863" s="639"/>
      <c r="J863" s="639"/>
      <c r="K863" s="639"/>
      <c r="L863" s="639"/>
      <c r="M863" s="639"/>
      <c r="N863" s="639"/>
      <c r="O863" s="639"/>
      <c r="P863" s="639"/>
      <c r="Q863" s="639"/>
      <c r="R863" s="639"/>
      <c r="S863" s="639"/>
      <c r="T863" s="639"/>
      <c r="U863" s="639"/>
      <c r="V863" s="639"/>
      <c r="W863" s="639"/>
      <c r="X863" s="639"/>
      <c r="Y863" s="639"/>
      <c r="Z863" s="639"/>
      <c r="AA863" s="639"/>
      <c r="AB863" s="639"/>
      <c r="AC863" s="639"/>
      <c r="AD863" s="639"/>
      <c r="AE863" s="639"/>
      <c r="AF863" s="639"/>
      <c r="AG863" s="639"/>
      <c r="AH863" s="639"/>
      <c r="AI863" s="639"/>
      <c r="AJ863" s="639"/>
      <c r="AK863" s="641" t="s">
        <v>19</v>
      </c>
      <c r="AL863" s="641"/>
      <c r="AM863" s="641"/>
      <c r="AN863" s="641">
        <v>1</v>
      </c>
      <c r="AO863" s="641"/>
      <c r="AP863" s="643"/>
    </row>
    <row r="864" spans="1:42" ht="13.95" hidden="1" customHeight="1" x14ac:dyDescent="0.25">
      <c r="A864" s="638"/>
      <c r="B864" s="639"/>
      <c r="C864" s="639"/>
      <c r="D864" s="639"/>
      <c r="E864" s="639"/>
      <c r="F864" s="639"/>
      <c r="G864" s="639"/>
      <c r="H864" s="639"/>
      <c r="I864" s="639"/>
      <c r="J864" s="639"/>
      <c r="K864" s="639"/>
      <c r="L864" s="639"/>
      <c r="M864" s="639"/>
      <c r="N864" s="639"/>
      <c r="O864" s="639"/>
      <c r="P864" s="639"/>
      <c r="Q864" s="639"/>
      <c r="R864" s="639"/>
      <c r="S864" s="639"/>
      <c r="T864" s="639"/>
      <c r="U864" s="639"/>
      <c r="V864" s="639"/>
      <c r="W864" s="639"/>
      <c r="X864" s="639"/>
      <c r="Y864" s="639"/>
      <c r="Z864" s="639"/>
      <c r="AA864" s="639"/>
      <c r="AB864" s="639"/>
      <c r="AC864" s="639"/>
      <c r="AD864" s="639"/>
      <c r="AE864" s="639"/>
      <c r="AF864" s="639"/>
      <c r="AG864" s="639"/>
      <c r="AH864" s="639"/>
      <c r="AI864" s="639"/>
      <c r="AJ864" s="639"/>
      <c r="AK864" s="641"/>
      <c r="AL864" s="641"/>
      <c r="AM864" s="641"/>
      <c r="AN864" s="641"/>
      <c r="AO864" s="641"/>
      <c r="AP864" s="643"/>
    </row>
    <row r="865" spans="1:42" ht="13.95" hidden="1" customHeight="1" x14ac:dyDescent="0.25">
      <c r="A865" s="632" t="s">
        <v>1</v>
      </c>
      <c r="B865" s="633"/>
      <c r="C865" s="633"/>
      <c r="D865" s="633"/>
      <c r="E865" s="633"/>
      <c r="F865" s="633"/>
      <c r="G865" s="633"/>
      <c r="H865" s="633"/>
      <c r="I865" s="633"/>
      <c r="J865" s="633"/>
      <c r="K865" s="633"/>
      <c r="L865" s="633"/>
      <c r="M865" s="633"/>
      <c r="N865" s="633"/>
      <c r="O865" s="633"/>
      <c r="P865" s="633"/>
      <c r="Q865" s="633"/>
      <c r="R865" s="633"/>
      <c r="S865" s="633"/>
      <c r="T865" s="633"/>
      <c r="U865" s="633"/>
      <c r="V865" s="633"/>
      <c r="W865" s="633"/>
      <c r="X865" s="633"/>
      <c r="Y865" s="633"/>
      <c r="Z865" s="633"/>
      <c r="AA865" s="633"/>
      <c r="AB865" s="633"/>
      <c r="AC865" s="633"/>
      <c r="AD865" s="633"/>
      <c r="AE865" s="633"/>
      <c r="AF865" s="633"/>
      <c r="AG865" s="633"/>
      <c r="AH865" s="633"/>
      <c r="AI865" s="633"/>
      <c r="AJ865" s="633"/>
      <c r="AK865" s="633"/>
      <c r="AL865" s="633"/>
      <c r="AM865" s="633"/>
      <c r="AN865" s="633"/>
      <c r="AO865" s="633"/>
      <c r="AP865" s="634"/>
    </row>
    <row r="866" spans="1:42" ht="13.95" hidden="1" customHeight="1" x14ac:dyDescent="0.25">
      <c r="A866" s="632"/>
      <c r="B866" s="633"/>
      <c r="C866" s="633"/>
      <c r="D866" s="633"/>
      <c r="E866" s="633"/>
      <c r="F866" s="633"/>
      <c r="G866" s="633"/>
      <c r="H866" s="633"/>
      <c r="I866" s="633"/>
      <c r="J866" s="633"/>
      <c r="K866" s="633"/>
      <c r="L866" s="633"/>
      <c r="M866" s="633"/>
      <c r="N866" s="633"/>
      <c r="O866" s="633"/>
      <c r="P866" s="633"/>
      <c r="Q866" s="633"/>
      <c r="R866" s="633"/>
      <c r="S866" s="633"/>
      <c r="T866" s="633"/>
      <c r="U866" s="633"/>
      <c r="V866" s="633"/>
      <c r="W866" s="633"/>
      <c r="X866" s="633"/>
      <c r="Y866" s="633"/>
      <c r="Z866" s="633"/>
      <c r="AA866" s="633"/>
      <c r="AB866" s="633"/>
      <c r="AC866" s="633"/>
      <c r="AD866" s="633"/>
      <c r="AE866" s="633"/>
      <c r="AF866" s="633"/>
      <c r="AG866" s="633"/>
      <c r="AH866" s="633"/>
      <c r="AI866" s="633"/>
      <c r="AJ866" s="633"/>
      <c r="AK866" s="633"/>
      <c r="AL866" s="633"/>
      <c r="AM866" s="633"/>
      <c r="AN866" s="633"/>
      <c r="AO866" s="633"/>
      <c r="AP866" s="634"/>
    </row>
    <row r="867" spans="1:42" ht="30" hidden="1" customHeight="1" x14ac:dyDescent="0.25">
      <c r="A867" s="619" t="s">
        <v>2</v>
      </c>
      <c r="B867" s="620"/>
      <c r="C867" s="620"/>
      <c r="D867" s="620"/>
      <c r="E867" s="620"/>
      <c r="F867" s="620"/>
      <c r="G867" s="620"/>
      <c r="H867" s="620"/>
      <c r="I867" s="620"/>
      <c r="J867" s="620"/>
      <c r="K867" s="620"/>
      <c r="L867" s="620"/>
      <c r="M867" s="621" t="str">
        <f>+$M$11</f>
        <v>CANAL DE AGUAS LLUVIAS EN EL SECTOR PRADOS DEL ESTE, SAN JOSÉ DE CÚCUTA, NORTE DE SANTNADER</v>
      </c>
      <c r="N867" s="621"/>
      <c r="O867" s="621"/>
      <c r="P867" s="621"/>
      <c r="Q867" s="621"/>
      <c r="R867" s="621"/>
      <c r="S867" s="621"/>
      <c r="T867" s="621"/>
      <c r="U867" s="621"/>
      <c r="V867" s="621"/>
      <c r="W867" s="621"/>
      <c r="X867" s="621"/>
      <c r="Y867" s="621"/>
      <c r="Z867" s="621"/>
      <c r="AA867" s="621"/>
      <c r="AB867" s="621"/>
      <c r="AC867" s="621"/>
      <c r="AD867" s="621"/>
      <c r="AE867" s="621"/>
      <c r="AF867" s="621"/>
      <c r="AG867" s="621"/>
      <c r="AH867" s="621"/>
      <c r="AI867" s="621"/>
      <c r="AJ867" s="621"/>
      <c r="AK867" s="621"/>
      <c r="AL867" s="621"/>
      <c r="AM867" s="621"/>
      <c r="AN867" s="621"/>
      <c r="AO867" s="621"/>
      <c r="AP867" s="635"/>
    </row>
    <row r="868" spans="1:42" ht="30" hidden="1" customHeight="1" x14ac:dyDescent="0.25">
      <c r="A868" s="625" t="s">
        <v>46</v>
      </c>
      <c r="B868" s="622"/>
      <c r="C868" s="622"/>
      <c r="D868" s="622"/>
      <c r="E868" s="622"/>
      <c r="F868" s="622"/>
      <c r="G868" s="622"/>
      <c r="H868" s="622"/>
      <c r="I868" s="622"/>
      <c r="J868" s="622"/>
      <c r="K868" s="622"/>
      <c r="L868" s="622"/>
      <c r="M868" s="615" t="str">
        <f>+$M$12</f>
        <v xml:space="preserve">GESTIÓN DE RIESGOS </v>
      </c>
      <c r="N868" s="615"/>
      <c r="O868" s="615"/>
      <c r="P868" s="615"/>
      <c r="Q868" s="615"/>
      <c r="R868" s="615"/>
      <c r="S868" s="615"/>
      <c r="T868" s="615"/>
      <c r="U868" s="615"/>
      <c r="V868" s="615"/>
      <c r="W868" s="615"/>
      <c r="X868" s="615"/>
      <c r="Y868" s="615"/>
      <c r="Z868" s="615"/>
      <c r="AA868" s="615"/>
      <c r="AB868" s="615"/>
      <c r="AC868" s="615"/>
      <c r="AD868" s="615"/>
      <c r="AE868" s="615"/>
      <c r="AF868" s="615"/>
      <c r="AG868" s="615"/>
      <c r="AH868" s="615"/>
      <c r="AI868" s="615"/>
      <c r="AJ868" s="615"/>
      <c r="AK868" s="615"/>
      <c r="AL868" s="622" t="s">
        <v>3</v>
      </c>
      <c r="AM868" s="622"/>
      <c r="AN868" s="612" t="str">
        <f>+$AN$12</f>
        <v>-</v>
      </c>
      <c r="AO868" s="612"/>
      <c r="AP868" s="613"/>
    </row>
    <row r="869" spans="1:42" ht="30" hidden="1" customHeight="1" x14ac:dyDescent="0.25">
      <c r="A869" s="625" t="s">
        <v>4</v>
      </c>
      <c r="B869" s="622"/>
      <c r="C869" s="622"/>
      <c r="D869" s="622"/>
      <c r="E869" s="622"/>
      <c r="F869" s="622"/>
      <c r="G869" s="622"/>
      <c r="H869" s="622"/>
      <c r="I869" s="622"/>
      <c r="J869" s="622"/>
      <c r="K869" s="622"/>
      <c r="L869" s="622"/>
      <c r="M869" s="615" t="str">
        <f>+$M$13</f>
        <v>INTERVENTORÍA</v>
      </c>
      <c r="N869" s="615"/>
      <c r="O869" s="615"/>
      <c r="P869" s="615"/>
      <c r="Q869" s="615"/>
      <c r="R869" s="615"/>
      <c r="S869" s="615"/>
      <c r="T869" s="615"/>
      <c r="U869" s="615"/>
      <c r="V869" s="615"/>
      <c r="W869" s="615"/>
      <c r="X869" s="615"/>
      <c r="Y869" s="615"/>
      <c r="Z869" s="615"/>
      <c r="AA869" s="615"/>
      <c r="AB869" s="615"/>
      <c r="AC869" s="615"/>
      <c r="AD869" s="615"/>
      <c r="AE869" s="615"/>
      <c r="AF869" s="615"/>
      <c r="AG869" s="615"/>
      <c r="AH869" s="615"/>
      <c r="AI869" s="615"/>
      <c r="AJ869" s="615"/>
      <c r="AK869" s="615"/>
      <c r="AL869" s="622" t="s">
        <v>5</v>
      </c>
      <c r="AM869" s="622"/>
      <c r="AN869" s="626" t="s">
        <v>716</v>
      </c>
      <c r="AO869" s="627"/>
      <c r="AP869" s="628"/>
    </row>
    <row r="870" spans="1:42" ht="13.95" hidden="1" customHeight="1" x14ac:dyDescent="0.25">
      <c r="A870" s="629"/>
      <c r="B870" s="630"/>
      <c r="C870" s="630"/>
      <c r="D870" s="630"/>
      <c r="E870" s="630"/>
      <c r="F870" s="630"/>
      <c r="G870" s="630"/>
      <c r="H870" s="630"/>
      <c r="I870" s="630"/>
      <c r="J870" s="630"/>
      <c r="K870" s="630"/>
      <c r="L870" s="630"/>
      <c r="M870" s="630"/>
      <c r="N870" s="630"/>
      <c r="O870" s="630"/>
      <c r="P870" s="630"/>
      <c r="Q870" s="630"/>
      <c r="R870" s="630"/>
      <c r="S870" s="630"/>
      <c r="T870" s="630"/>
      <c r="U870" s="630"/>
      <c r="V870" s="630"/>
      <c r="W870" s="630"/>
      <c r="X870" s="630"/>
      <c r="Y870" s="630"/>
      <c r="Z870" s="630"/>
      <c r="AA870" s="630"/>
      <c r="AB870" s="630"/>
      <c r="AC870" s="630"/>
      <c r="AD870" s="630"/>
      <c r="AE870" s="630"/>
      <c r="AF870" s="630"/>
      <c r="AG870" s="630"/>
      <c r="AH870" s="630"/>
      <c r="AI870" s="630"/>
      <c r="AJ870" s="630"/>
      <c r="AK870" s="630"/>
      <c r="AL870" s="630"/>
      <c r="AM870" s="630"/>
      <c r="AN870" s="630"/>
      <c r="AO870" s="630"/>
      <c r="AP870" s="631"/>
    </row>
    <row r="871" spans="1:42" ht="30" hidden="1" customHeight="1" x14ac:dyDescent="0.25">
      <c r="A871" s="619" t="s">
        <v>6</v>
      </c>
      <c r="B871" s="620"/>
      <c r="C871" s="620"/>
      <c r="D871" s="620"/>
      <c r="E871" s="620"/>
      <c r="F871" s="620"/>
      <c r="G871" s="620"/>
      <c r="H871" s="474">
        <v>5</v>
      </c>
      <c r="I871" s="621" t="str">
        <f>IFERROR(VLOOKUP(H871,'PPTO CANAL DE AGUAS LLUVIAS'!B:G,2,FALSE),"")</f>
        <v xml:space="preserve">LIMPIEZA Y RETIRO DE ESCOMBROS </v>
      </c>
      <c r="J871" s="621"/>
      <c r="K871" s="621"/>
      <c r="L871" s="621"/>
      <c r="M871" s="621"/>
      <c r="N871" s="621"/>
      <c r="O871" s="621"/>
      <c r="P871" s="621"/>
      <c r="Q871" s="621"/>
      <c r="R871" s="621"/>
      <c r="S871" s="621"/>
      <c r="T871" s="621"/>
      <c r="U871" s="622" t="s">
        <v>0</v>
      </c>
      <c r="V871" s="622"/>
      <c r="W871" s="622"/>
      <c r="X871" s="622"/>
      <c r="Y871" s="622"/>
      <c r="Z871" s="622"/>
      <c r="AA871" s="622"/>
      <c r="AB871" s="622"/>
      <c r="AC871" s="622"/>
      <c r="AD871" s="622"/>
      <c r="AE871" s="623">
        <v>5.0199999999999996</v>
      </c>
      <c r="AF871" s="623"/>
      <c r="AG871" s="624" t="str">
        <f>IFERROR(VLOOKUP(AE871,'PPTO CANAL DE AGUAS LLUVIAS'!B:G,2,FALSE),"")</f>
        <v/>
      </c>
      <c r="AH871" s="624"/>
      <c r="AI871" s="624"/>
      <c r="AJ871" s="624"/>
      <c r="AK871" s="624"/>
      <c r="AL871" s="475" t="s">
        <v>7</v>
      </c>
      <c r="AM871" s="281" t="str">
        <f>IFERROR(VLOOKUP(AE871,'PPTO CANAL DE AGUAS LLUVIAS'!B:G,3,FALSE),"")</f>
        <v/>
      </c>
      <c r="AN871" s="475" t="s">
        <v>8</v>
      </c>
      <c r="AO871" s="612" t="str">
        <f>+$AO$15</f>
        <v>MUNICIPIO SAN JOSÉ DE CÚCUTA</v>
      </c>
      <c r="AP871" s="613"/>
    </row>
    <row r="872" spans="1:42" hidden="1" x14ac:dyDescent="0.25">
      <c r="A872" s="614" t="s">
        <v>184</v>
      </c>
      <c r="B872" s="615"/>
      <c r="C872" s="615"/>
      <c r="D872" s="615"/>
      <c r="E872" s="615"/>
      <c r="F872" s="615"/>
      <c r="G872" s="615"/>
      <c r="H872" s="615"/>
      <c r="I872" s="615"/>
      <c r="J872" s="615"/>
      <c r="K872" s="615"/>
      <c r="L872" s="615"/>
      <c r="M872" s="615"/>
      <c r="N872" s="615"/>
      <c r="O872" s="615"/>
      <c r="P872" s="615"/>
      <c r="Q872" s="615"/>
      <c r="R872" s="615"/>
      <c r="S872" s="615"/>
      <c r="T872" s="615"/>
      <c r="U872" s="615"/>
      <c r="V872" s="615"/>
      <c r="W872" s="615"/>
      <c r="X872" s="615"/>
      <c r="Y872" s="615"/>
      <c r="Z872" s="615"/>
      <c r="AA872" s="615"/>
      <c r="AB872" s="615"/>
      <c r="AC872" s="615"/>
      <c r="AD872" s="615"/>
      <c r="AE872" s="615"/>
      <c r="AF872" s="615"/>
      <c r="AG872" s="615"/>
      <c r="AH872" s="615"/>
      <c r="AI872" s="615"/>
      <c r="AJ872" s="616" t="s">
        <v>9</v>
      </c>
      <c r="AK872" s="665" t="s">
        <v>38</v>
      </c>
      <c r="AL872" s="666"/>
      <c r="AM872" s="666"/>
      <c r="AN872" s="667"/>
      <c r="AO872" s="616" t="s">
        <v>10</v>
      </c>
      <c r="AP872" s="617" t="s">
        <v>11</v>
      </c>
    </row>
    <row r="873" spans="1:42" hidden="1" x14ac:dyDescent="0.25">
      <c r="A873" s="614"/>
      <c r="B873" s="615"/>
      <c r="C873" s="615"/>
      <c r="D873" s="615"/>
      <c r="E873" s="615"/>
      <c r="F873" s="615"/>
      <c r="G873" s="615"/>
      <c r="H873" s="615"/>
      <c r="I873" s="615"/>
      <c r="J873" s="615"/>
      <c r="K873" s="615"/>
      <c r="L873" s="615"/>
      <c r="M873" s="615"/>
      <c r="N873" s="615"/>
      <c r="O873" s="615"/>
      <c r="P873" s="615"/>
      <c r="Q873" s="615"/>
      <c r="R873" s="615"/>
      <c r="S873" s="615"/>
      <c r="T873" s="615"/>
      <c r="U873" s="615"/>
      <c r="V873" s="615"/>
      <c r="W873" s="615"/>
      <c r="X873" s="615"/>
      <c r="Y873" s="615"/>
      <c r="Z873" s="615"/>
      <c r="AA873" s="615"/>
      <c r="AB873" s="615"/>
      <c r="AC873" s="615"/>
      <c r="AD873" s="615"/>
      <c r="AE873" s="615"/>
      <c r="AF873" s="615"/>
      <c r="AG873" s="615"/>
      <c r="AH873" s="615"/>
      <c r="AI873" s="615"/>
      <c r="AJ873" s="616"/>
      <c r="AK873" s="476" t="s">
        <v>37</v>
      </c>
      <c r="AL873" s="475" t="s">
        <v>12</v>
      </c>
      <c r="AM873" s="475" t="s">
        <v>16</v>
      </c>
      <c r="AN873" s="475" t="s">
        <v>17</v>
      </c>
      <c r="AO873" s="616"/>
      <c r="AP873" s="617"/>
    </row>
    <row r="874" spans="1:42" hidden="1" x14ac:dyDescent="0.25">
      <c r="A874" s="614"/>
      <c r="B874" s="615"/>
      <c r="C874" s="615"/>
      <c r="D874" s="615"/>
      <c r="E874" s="615"/>
      <c r="F874" s="615"/>
      <c r="G874" s="615"/>
      <c r="H874" s="615"/>
      <c r="I874" s="615"/>
      <c r="J874" s="615"/>
      <c r="K874" s="615"/>
      <c r="L874" s="615"/>
      <c r="M874" s="615"/>
      <c r="N874" s="615"/>
      <c r="O874" s="615"/>
      <c r="P874" s="615"/>
      <c r="Q874" s="615"/>
      <c r="R874" s="615"/>
      <c r="S874" s="615"/>
      <c r="T874" s="615"/>
      <c r="U874" s="615"/>
      <c r="V874" s="615"/>
      <c r="W874" s="615"/>
      <c r="X874" s="615"/>
      <c r="Y874" s="615"/>
      <c r="Z874" s="615"/>
      <c r="AA874" s="615"/>
      <c r="AB874" s="615"/>
      <c r="AC874" s="615"/>
      <c r="AD874" s="615"/>
      <c r="AE874" s="615"/>
      <c r="AF874" s="615"/>
      <c r="AG874" s="615"/>
      <c r="AH874" s="615"/>
      <c r="AI874" s="615"/>
      <c r="AJ874" s="477" t="s">
        <v>538</v>
      </c>
      <c r="AK874" s="478"/>
      <c r="AL874" s="279"/>
      <c r="AM874" s="279"/>
      <c r="AN874" s="279"/>
      <c r="AO874" s="279">
        <v>21</v>
      </c>
      <c r="AP874" s="480">
        <f>AO874</f>
        <v>21</v>
      </c>
    </row>
    <row r="875" spans="1:42" hidden="1" x14ac:dyDescent="0.25">
      <c r="A875" s="614"/>
      <c r="B875" s="615"/>
      <c r="C875" s="615"/>
      <c r="D875" s="615"/>
      <c r="E875" s="615"/>
      <c r="F875" s="615"/>
      <c r="G875" s="615"/>
      <c r="H875" s="615"/>
      <c r="I875" s="615"/>
      <c r="J875" s="615"/>
      <c r="K875" s="615"/>
      <c r="L875" s="615"/>
      <c r="M875" s="615"/>
      <c r="N875" s="615"/>
      <c r="O875" s="615"/>
      <c r="P875" s="615"/>
      <c r="Q875" s="615"/>
      <c r="R875" s="615"/>
      <c r="S875" s="615"/>
      <c r="T875" s="615"/>
      <c r="U875" s="615"/>
      <c r="V875" s="615"/>
      <c r="W875" s="615"/>
      <c r="X875" s="615"/>
      <c r="Y875" s="615"/>
      <c r="Z875" s="615"/>
      <c r="AA875" s="615"/>
      <c r="AB875" s="615"/>
      <c r="AC875" s="615"/>
      <c r="AD875" s="615"/>
      <c r="AE875" s="615"/>
      <c r="AF875" s="615"/>
      <c r="AG875" s="615"/>
      <c r="AH875" s="615"/>
      <c r="AI875" s="615"/>
      <c r="AJ875" s="477"/>
      <c r="AK875" s="478"/>
      <c r="AL875" s="279"/>
      <c r="AM875" s="279"/>
      <c r="AN875" s="279"/>
      <c r="AO875" s="279"/>
      <c r="AP875" s="480"/>
    </row>
    <row r="876" spans="1:42" hidden="1" x14ac:dyDescent="0.25">
      <c r="A876" s="614"/>
      <c r="B876" s="615"/>
      <c r="C876" s="615"/>
      <c r="D876" s="615"/>
      <c r="E876" s="615"/>
      <c r="F876" s="615"/>
      <c r="G876" s="615"/>
      <c r="H876" s="615"/>
      <c r="I876" s="615"/>
      <c r="J876" s="615"/>
      <c r="K876" s="615"/>
      <c r="L876" s="615"/>
      <c r="M876" s="615"/>
      <c r="N876" s="615"/>
      <c r="O876" s="615"/>
      <c r="P876" s="615"/>
      <c r="Q876" s="615"/>
      <c r="R876" s="615"/>
      <c r="S876" s="615"/>
      <c r="T876" s="615"/>
      <c r="U876" s="615"/>
      <c r="V876" s="615"/>
      <c r="W876" s="615"/>
      <c r="X876" s="615"/>
      <c r="Y876" s="615"/>
      <c r="Z876" s="615"/>
      <c r="AA876" s="615"/>
      <c r="AB876" s="615"/>
      <c r="AC876" s="615"/>
      <c r="AD876" s="615"/>
      <c r="AE876" s="615"/>
      <c r="AF876" s="615"/>
      <c r="AG876" s="615"/>
      <c r="AH876" s="615"/>
      <c r="AI876" s="615"/>
      <c r="AJ876" s="281"/>
      <c r="AK876" s="478"/>
      <c r="AL876" s="279"/>
      <c r="AM876" s="279"/>
      <c r="AN876" s="279"/>
      <c r="AO876" s="279"/>
      <c r="AP876" s="480"/>
    </row>
    <row r="877" spans="1:42" hidden="1" x14ac:dyDescent="0.25">
      <c r="A877" s="614"/>
      <c r="B877" s="615"/>
      <c r="C877" s="615"/>
      <c r="D877" s="615"/>
      <c r="E877" s="615"/>
      <c r="F877" s="615"/>
      <c r="G877" s="615"/>
      <c r="H877" s="615"/>
      <c r="I877" s="615"/>
      <c r="J877" s="615"/>
      <c r="K877" s="615"/>
      <c r="L877" s="615"/>
      <c r="M877" s="615"/>
      <c r="N877" s="615"/>
      <c r="O877" s="615"/>
      <c r="P877" s="615"/>
      <c r="Q877" s="615"/>
      <c r="R877" s="615"/>
      <c r="S877" s="615"/>
      <c r="T877" s="615"/>
      <c r="U877" s="615"/>
      <c r="V877" s="615"/>
      <c r="W877" s="615"/>
      <c r="X877" s="615"/>
      <c r="Y877" s="615"/>
      <c r="Z877" s="615"/>
      <c r="AA877" s="615"/>
      <c r="AB877" s="615"/>
      <c r="AC877" s="615"/>
      <c r="AD877" s="615"/>
      <c r="AE877" s="615"/>
      <c r="AF877" s="615"/>
      <c r="AG877" s="615"/>
      <c r="AH877" s="615"/>
      <c r="AI877" s="615"/>
      <c r="AJ877" s="486"/>
      <c r="AK877" s="478"/>
      <c r="AL877" s="279"/>
      <c r="AM877" s="279"/>
      <c r="AN877" s="279"/>
      <c r="AO877" s="279"/>
      <c r="AP877" s="480"/>
    </row>
    <row r="878" spans="1:42" hidden="1" x14ac:dyDescent="0.25">
      <c r="A878" s="614"/>
      <c r="B878" s="615"/>
      <c r="C878" s="615"/>
      <c r="D878" s="615"/>
      <c r="E878" s="615"/>
      <c r="F878" s="615"/>
      <c r="G878" s="615"/>
      <c r="H878" s="615"/>
      <c r="I878" s="615"/>
      <c r="J878" s="615"/>
      <c r="K878" s="615"/>
      <c r="L878" s="615"/>
      <c r="M878" s="615"/>
      <c r="N878" s="615"/>
      <c r="O878" s="615"/>
      <c r="P878" s="615"/>
      <c r="Q878" s="615"/>
      <c r="R878" s="615"/>
      <c r="S878" s="615"/>
      <c r="T878" s="615"/>
      <c r="U878" s="615"/>
      <c r="V878" s="615"/>
      <c r="W878" s="615"/>
      <c r="X878" s="615"/>
      <c r="Y878" s="615"/>
      <c r="Z878" s="615"/>
      <c r="AA878" s="615"/>
      <c r="AB878" s="615"/>
      <c r="AC878" s="615"/>
      <c r="AD878" s="615"/>
      <c r="AE878" s="615"/>
      <c r="AF878" s="615"/>
      <c r="AG878" s="615"/>
      <c r="AH878" s="615"/>
      <c r="AI878" s="615"/>
      <c r="AJ878" s="477"/>
      <c r="AK878" s="478"/>
      <c r="AL878" s="279"/>
      <c r="AM878" s="279"/>
      <c r="AN878" s="279"/>
      <c r="AO878" s="279"/>
      <c r="AP878" s="480"/>
    </row>
    <row r="879" spans="1:42" hidden="1" x14ac:dyDescent="0.25">
      <c r="A879" s="614"/>
      <c r="B879" s="615"/>
      <c r="C879" s="615"/>
      <c r="D879" s="615"/>
      <c r="E879" s="615"/>
      <c r="F879" s="615"/>
      <c r="G879" s="615"/>
      <c r="H879" s="615"/>
      <c r="I879" s="615"/>
      <c r="J879" s="615"/>
      <c r="K879" s="615"/>
      <c r="L879" s="615"/>
      <c r="M879" s="615"/>
      <c r="N879" s="615"/>
      <c r="O879" s="615"/>
      <c r="P879" s="615"/>
      <c r="Q879" s="615"/>
      <c r="R879" s="615"/>
      <c r="S879" s="615"/>
      <c r="T879" s="615"/>
      <c r="U879" s="615"/>
      <c r="V879" s="615"/>
      <c r="W879" s="615"/>
      <c r="X879" s="615"/>
      <c r="Y879" s="615"/>
      <c r="Z879" s="615"/>
      <c r="AA879" s="615"/>
      <c r="AB879" s="615"/>
      <c r="AC879" s="615"/>
      <c r="AD879" s="615"/>
      <c r="AE879" s="615"/>
      <c r="AF879" s="615"/>
      <c r="AG879" s="615"/>
      <c r="AH879" s="615"/>
      <c r="AI879" s="615"/>
      <c r="AJ879" s="477"/>
      <c r="AK879" s="478"/>
      <c r="AL879" s="279"/>
      <c r="AM879" s="279"/>
      <c r="AN879" s="279"/>
      <c r="AO879" s="279"/>
      <c r="AP879" s="480"/>
    </row>
    <row r="880" spans="1:42" hidden="1" x14ac:dyDescent="0.25">
      <c r="A880" s="614"/>
      <c r="B880" s="615"/>
      <c r="C880" s="615"/>
      <c r="D880" s="615"/>
      <c r="E880" s="615"/>
      <c r="F880" s="615"/>
      <c r="G880" s="615"/>
      <c r="H880" s="615"/>
      <c r="I880" s="615"/>
      <c r="J880" s="615"/>
      <c r="K880" s="615"/>
      <c r="L880" s="615"/>
      <c r="M880" s="615"/>
      <c r="N880" s="615"/>
      <c r="O880" s="615"/>
      <c r="P880" s="615"/>
      <c r="Q880" s="615"/>
      <c r="R880" s="615"/>
      <c r="S880" s="615"/>
      <c r="T880" s="615"/>
      <c r="U880" s="615"/>
      <c r="V880" s="615"/>
      <c r="W880" s="615"/>
      <c r="X880" s="615"/>
      <c r="Y880" s="615"/>
      <c r="Z880" s="615"/>
      <c r="AA880" s="615"/>
      <c r="AB880" s="615"/>
      <c r="AC880" s="615"/>
      <c r="AD880" s="615"/>
      <c r="AE880" s="615"/>
      <c r="AF880" s="615"/>
      <c r="AG880" s="615"/>
      <c r="AH880" s="615"/>
      <c r="AI880" s="615"/>
      <c r="AJ880" s="477"/>
      <c r="AK880" s="478"/>
      <c r="AL880" s="279"/>
      <c r="AM880" s="279"/>
      <c r="AN880" s="279"/>
      <c r="AO880" s="279"/>
      <c r="AP880" s="480"/>
    </row>
    <row r="881" spans="1:42" hidden="1" x14ac:dyDescent="0.25">
      <c r="A881" s="614"/>
      <c r="B881" s="615"/>
      <c r="C881" s="615"/>
      <c r="D881" s="615"/>
      <c r="E881" s="615"/>
      <c r="F881" s="615"/>
      <c r="G881" s="615"/>
      <c r="H881" s="615"/>
      <c r="I881" s="615"/>
      <c r="J881" s="615"/>
      <c r="K881" s="615"/>
      <c r="L881" s="615"/>
      <c r="M881" s="615"/>
      <c r="N881" s="615"/>
      <c r="O881" s="615"/>
      <c r="P881" s="615"/>
      <c r="Q881" s="615"/>
      <c r="R881" s="615"/>
      <c r="S881" s="615"/>
      <c r="T881" s="615"/>
      <c r="U881" s="615"/>
      <c r="V881" s="615"/>
      <c r="W881" s="615"/>
      <c r="X881" s="615"/>
      <c r="Y881" s="615"/>
      <c r="Z881" s="615"/>
      <c r="AA881" s="615"/>
      <c r="AB881" s="615"/>
      <c r="AC881" s="615"/>
      <c r="AD881" s="615"/>
      <c r="AE881" s="615"/>
      <c r="AF881" s="615"/>
      <c r="AG881" s="615"/>
      <c r="AH881" s="615"/>
      <c r="AI881" s="615"/>
      <c r="AJ881" s="281"/>
      <c r="AK881" s="478"/>
      <c r="AL881" s="279"/>
      <c r="AM881" s="279"/>
      <c r="AN881" s="279"/>
      <c r="AO881" s="279"/>
      <c r="AP881" s="480"/>
    </row>
    <row r="882" spans="1:42" hidden="1" x14ac:dyDescent="0.25">
      <c r="A882" s="614"/>
      <c r="B882" s="615"/>
      <c r="C882" s="615"/>
      <c r="D882" s="615"/>
      <c r="E882" s="615"/>
      <c r="F882" s="615"/>
      <c r="G882" s="615"/>
      <c r="H882" s="615"/>
      <c r="I882" s="615"/>
      <c r="J882" s="615"/>
      <c r="K882" s="615"/>
      <c r="L882" s="615"/>
      <c r="M882" s="615"/>
      <c r="N882" s="615"/>
      <c r="O882" s="615"/>
      <c r="P882" s="615"/>
      <c r="Q882" s="615"/>
      <c r="R882" s="615"/>
      <c r="S882" s="615"/>
      <c r="T882" s="615"/>
      <c r="U882" s="615"/>
      <c r="V882" s="615"/>
      <c r="W882" s="615"/>
      <c r="X882" s="615"/>
      <c r="Y882" s="615"/>
      <c r="Z882" s="615"/>
      <c r="AA882" s="615"/>
      <c r="AB882" s="615"/>
      <c r="AC882" s="615"/>
      <c r="AD882" s="615"/>
      <c r="AE882" s="615"/>
      <c r="AF882" s="615"/>
      <c r="AG882" s="615"/>
      <c r="AH882" s="615"/>
      <c r="AI882" s="615"/>
      <c r="AJ882" s="281"/>
      <c r="AK882" s="281"/>
      <c r="AL882" s="279"/>
      <c r="AM882" s="279"/>
      <c r="AN882" s="279"/>
      <c r="AO882" s="279"/>
      <c r="AP882" s="480"/>
    </row>
    <row r="883" spans="1:42" hidden="1" x14ac:dyDescent="0.25">
      <c r="A883" s="614"/>
      <c r="B883" s="615"/>
      <c r="C883" s="615"/>
      <c r="D883" s="615"/>
      <c r="E883" s="615"/>
      <c r="F883" s="615"/>
      <c r="G883" s="615"/>
      <c r="H883" s="615"/>
      <c r="I883" s="615"/>
      <c r="J883" s="615"/>
      <c r="K883" s="615"/>
      <c r="L883" s="615"/>
      <c r="M883" s="615"/>
      <c r="N883" s="615"/>
      <c r="O883" s="615"/>
      <c r="P883" s="615"/>
      <c r="Q883" s="615"/>
      <c r="R883" s="615"/>
      <c r="S883" s="615"/>
      <c r="T883" s="615"/>
      <c r="U883" s="615"/>
      <c r="V883" s="615"/>
      <c r="W883" s="615"/>
      <c r="X883" s="615"/>
      <c r="Y883" s="615"/>
      <c r="Z883" s="615"/>
      <c r="AA883" s="615"/>
      <c r="AB883" s="615"/>
      <c r="AC883" s="615"/>
      <c r="AD883" s="615"/>
      <c r="AE883" s="615"/>
      <c r="AF883" s="615"/>
      <c r="AG883" s="615"/>
      <c r="AH883" s="615"/>
      <c r="AI883" s="615"/>
      <c r="AJ883" s="281"/>
      <c r="AK883" s="281"/>
      <c r="AL883" s="279"/>
      <c r="AM883" s="279"/>
      <c r="AN883" s="279"/>
      <c r="AO883" s="279"/>
      <c r="AP883" s="480"/>
    </row>
    <row r="884" spans="1:42" hidden="1" x14ac:dyDescent="0.25">
      <c r="A884" s="614"/>
      <c r="B884" s="615"/>
      <c r="C884" s="615"/>
      <c r="D884" s="615"/>
      <c r="E884" s="615"/>
      <c r="F884" s="615"/>
      <c r="G884" s="615"/>
      <c r="H884" s="615"/>
      <c r="I884" s="615"/>
      <c r="J884" s="615"/>
      <c r="K884" s="615"/>
      <c r="L884" s="615"/>
      <c r="M884" s="615"/>
      <c r="N884" s="615"/>
      <c r="O884" s="615"/>
      <c r="P884" s="615"/>
      <c r="Q884" s="615"/>
      <c r="R884" s="615"/>
      <c r="S884" s="615"/>
      <c r="T884" s="615"/>
      <c r="U884" s="615"/>
      <c r="V884" s="615"/>
      <c r="W884" s="615"/>
      <c r="X884" s="615"/>
      <c r="Y884" s="615"/>
      <c r="Z884" s="615"/>
      <c r="AA884" s="615"/>
      <c r="AB884" s="615"/>
      <c r="AC884" s="615"/>
      <c r="AD884" s="615"/>
      <c r="AE884" s="615"/>
      <c r="AF884" s="615"/>
      <c r="AG884" s="615"/>
      <c r="AH884" s="615"/>
      <c r="AI884" s="615"/>
      <c r="AJ884" s="281"/>
      <c r="AK884" s="281"/>
      <c r="AL884" s="279"/>
      <c r="AM884" s="279"/>
      <c r="AN884" s="279"/>
      <c r="AO884" s="279"/>
      <c r="AP884" s="480"/>
    </row>
    <row r="885" spans="1:42" hidden="1" x14ac:dyDescent="0.25">
      <c r="A885" s="614"/>
      <c r="B885" s="615"/>
      <c r="C885" s="615"/>
      <c r="D885" s="615"/>
      <c r="E885" s="615"/>
      <c r="F885" s="615"/>
      <c r="G885" s="615"/>
      <c r="H885" s="615"/>
      <c r="I885" s="615"/>
      <c r="J885" s="615"/>
      <c r="K885" s="615"/>
      <c r="L885" s="615"/>
      <c r="M885" s="615"/>
      <c r="N885" s="615"/>
      <c r="O885" s="615"/>
      <c r="P885" s="615"/>
      <c r="Q885" s="615"/>
      <c r="R885" s="615"/>
      <c r="S885" s="615"/>
      <c r="T885" s="615"/>
      <c r="U885" s="615"/>
      <c r="V885" s="615"/>
      <c r="W885" s="615"/>
      <c r="X885" s="615"/>
      <c r="Y885" s="615"/>
      <c r="Z885" s="615"/>
      <c r="AA885" s="615"/>
      <c r="AB885" s="615"/>
      <c r="AC885" s="615"/>
      <c r="AD885" s="615"/>
      <c r="AE885" s="615"/>
      <c r="AF885" s="615"/>
      <c r="AG885" s="615"/>
      <c r="AH885" s="615"/>
      <c r="AI885" s="615"/>
      <c r="AJ885" s="281"/>
      <c r="AK885" s="281"/>
      <c r="AL885" s="279"/>
      <c r="AM885" s="279"/>
      <c r="AN885" s="279"/>
      <c r="AO885" s="279"/>
      <c r="AP885" s="480"/>
    </row>
    <row r="886" spans="1:42" hidden="1" x14ac:dyDescent="0.25">
      <c r="A886" s="614"/>
      <c r="B886" s="615"/>
      <c r="C886" s="615"/>
      <c r="D886" s="615"/>
      <c r="E886" s="615"/>
      <c r="F886" s="615"/>
      <c r="G886" s="615"/>
      <c r="H886" s="615"/>
      <c r="I886" s="615"/>
      <c r="J886" s="615"/>
      <c r="K886" s="615"/>
      <c r="L886" s="615"/>
      <c r="M886" s="615"/>
      <c r="N886" s="615"/>
      <c r="O886" s="615"/>
      <c r="P886" s="615"/>
      <c r="Q886" s="615"/>
      <c r="R886" s="615"/>
      <c r="S886" s="615"/>
      <c r="T886" s="615"/>
      <c r="U886" s="615"/>
      <c r="V886" s="615"/>
      <c r="W886" s="615"/>
      <c r="X886" s="615"/>
      <c r="Y886" s="615"/>
      <c r="Z886" s="615"/>
      <c r="AA886" s="615"/>
      <c r="AB886" s="615"/>
      <c r="AC886" s="615"/>
      <c r="AD886" s="615"/>
      <c r="AE886" s="615"/>
      <c r="AF886" s="615"/>
      <c r="AG886" s="615"/>
      <c r="AH886" s="615"/>
      <c r="AI886" s="615"/>
      <c r="AJ886" s="281"/>
      <c r="AK886" s="281"/>
      <c r="AL886" s="279"/>
      <c r="AM886" s="279"/>
      <c r="AN886" s="279"/>
      <c r="AO886" s="279"/>
      <c r="AP886" s="480"/>
    </row>
    <row r="887" spans="1:42" hidden="1" x14ac:dyDescent="0.25">
      <c r="A887" s="614"/>
      <c r="B887" s="615"/>
      <c r="C887" s="615"/>
      <c r="D887" s="615"/>
      <c r="E887" s="615"/>
      <c r="F887" s="615"/>
      <c r="G887" s="615"/>
      <c r="H887" s="615"/>
      <c r="I887" s="615"/>
      <c r="J887" s="615"/>
      <c r="K887" s="615"/>
      <c r="L887" s="615"/>
      <c r="M887" s="615"/>
      <c r="N887" s="615"/>
      <c r="O887" s="615"/>
      <c r="P887" s="615"/>
      <c r="Q887" s="615"/>
      <c r="R887" s="615"/>
      <c r="S887" s="615"/>
      <c r="T887" s="615"/>
      <c r="U887" s="615"/>
      <c r="V887" s="615"/>
      <c r="W887" s="615"/>
      <c r="X887" s="615"/>
      <c r="Y887" s="615"/>
      <c r="Z887" s="615"/>
      <c r="AA887" s="615"/>
      <c r="AB887" s="615"/>
      <c r="AC887" s="615"/>
      <c r="AD887" s="615"/>
      <c r="AE887" s="615"/>
      <c r="AF887" s="615"/>
      <c r="AG887" s="615"/>
      <c r="AH887" s="615"/>
      <c r="AI887" s="615"/>
      <c r="AJ887" s="281"/>
      <c r="AK887" s="281"/>
      <c r="AL887" s="279"/>
      <c r="AM887" s="279"/>
      <c r="AN887" s="279"/>
      <c r="AO887" s="279"/>
      <c r="AP887" s="480"/>
    </row>
    <row r="888" spans="1:42" hidden="1" x14ac:dyDescent="0.25">
      <c r="A888" s="614"/>
      <c r="B888" s="615"/>
      <c r="C888" s="615"/>
      <c r="D888" s="615"/>
      <c r="E888" s="615"/>
      <c r="F888" s="615"/>
      <c r="G888" s="615"/>
      <c r="H888" s="615"/>
      <c r="I888" s="615"/>
      <c r="J888" s="615"/>
      <c r="K888" s="615"/>
      <c r="L888" s="615"/>
      <c r="M888" s="615"/>
      <c r="N888" s="615"/>
      <c r="O888" s="615"/>
      <c r="P888" s="615"/>
      <c r="Q888" s="615"/>
      <c r="R888" s="615"/>
      <c r="S888" s="615"/>
      <c r="T888" s="615"/>
      <c r="U888" s="615"/>
      <c r="V888" s="615"/>
      <c r="W888" s="615"/>
      <c r="X888" s="615"/>
      <c r="Y888" s="615"/>
      <c r="Z888" s="615"/>
      <c r="AA888" s="615"/>
      <c r="AB888" s="615"/>
      <c r="AC888" s="615"/>
      <c r="AD888" s="615"/>
      <c r="AE888" s="615"/>
      <c r="AF888" s="615"/>
      <c r="AG888" s="615"/>
      <c r="AH888" s="615"/>
      <c r="AI888" s="615"/>
      <c r="AJ888" s="281"/>
      <c r="AK888" s="281"/>
      <c r="AL888" s="279"/>
      <c r="AM888" s="279"/>
      <c r="AN888" s="279"/>
      <c r="AO888" s="279"/>
      <c r="AP888" s="480"/>
    </row>
    <row r="889" spans="1:42" hidden="1" x14ac:dyDescent="0.25">
      <c r="A889" s="614"/>
      <c r="B889" s="615"/>
      <c r="C889" s="615"/>
      <c r="D889" s="615"/>
      <c r="E889" s="615"/>
      <c r="F889" s="615"/>
      <c r="G889" s="615"/>
      <c r="H889" s="615"/>
      <c r="I889" s="615"/>
      <c r="J889" s="615"/>
      <c r="K889" s="615"/>
      <c r="L889" s="615"/>
      <c r="M889" s="615"/>
      <c r="N889" s="615"/>
      <c r="O889" s="615"/>
      <c r="P889" s="615"/>
      <c r="Q889" s="615"/>
      <c r="R889" s="615"/>
      <c r="S889" s="615"/>
      <c r="T889" s="615"/>
      <c r="U889" s="615"/>
      <c r="V889" s="615"/>
      <c r="W889" s="615"/>
      <c r="X889" s="615"/>
      <c r="Y889" s="615"/>
      <c r="Z889" s="615"/>
      <c r="AA889" s="615"/>
      <c r="AB889" s="615"/>
      <c r="AC889" s="615"/>
      <c r="AD889" s="615"/>
      <c r="AE889" s="615"/>
      <c r="AF889" s="615"/>
      <c r="AG889" s="615"/>
      <c r="AH889" s="615"/>
      <c r="AI889" s="615"/>
      <c r="AJ889" s="281"/>
      <c r="AK889" s="281"/>
      <c r="AL889" s="279"/>
      <c r="AM889" s="279"/>
      <c r="AN889" s="279"/>
      <c r="AO889" s="279"/>
      <c r="AP889" s="480"/>
    </row>
    <row r="890" spans="1:42" hidden="1" x14ac:dyDescent="0.25">
      <c r="A890" s="614"/>
      <c r="B890" s="615"/>
      <c r="C890" s="615"/>
      <c r="D890" s="615"/>
      <c r="E890" s="615"/>
      <c r="F890" s="615"/>
      <c r="G890" s="615"/>
      <c r="H890" s="615"/>
      <c r="I890" s="615"/>
      <c r="J890" s="615"/>
      <c r="K890" s="615"/>
      <c r="L890" s="615"/>
      <c r="M890" s="615"/>
      <c r="N890" s="615"/>
      <c r="O890" s="615"/>
      <c r="P890" s="615"/>
      <c r="Q890" s="615"/>
      <c r="R890" s="615"/>
      <c r="S890" s="615"/>
      <c r="T890" s="615"/>
      <c r="U890" s="615"/>
      <c r="V890" s="615"/>
      <c r="W890" s="615"/>
      <c r="X890" s="615"/>
      <c r="Y890" s="615"/>
      <c r="Z890" s="615"/>
      <c r="AA890" s="615"/>
      <c r="AB890" s="615"/>
      <c r="AC890" s="615"/>
      <c r="AD890" s="615"/>
      <c r="AE890" s="615"/>
      <c r="AF890" s="615"/>
      <c r="AG890" s="615"/>
      <c r="AH890" s="615"/>
      <c r="AI890" s="615"/>
      <c r="AJ890" s="281"/>
      <c r="AK890" s="281"/>
      <c r="AL890" s="279"/>
      <c r="AM890" s="279"/>
      <c r="AN890" s="279"/>
      <c r="AO890" s="279"/>
      <c r="AP890" s="480"/>
    </row>
    <row r="891" spans="1:42" hidden="1" x14ac:dyDescent="0.25">
      <c r="A891" s="614"/>
      <c r="B891" s="615"/>
      <c r="C891" s="615"/>
      <c r="D891" s="615"/>
      <c r="E891" s="615"/>
      <c r="F891" s="615"/>
      <c r="G891" s="615"/>
      <c r="H891" s="615"/>
      <c r="I891" s="615"/>
      <c r="J891" s="615"/>
      <c r="K891" s="615"/>
      <c r="L891" s="615"/>
      <c r="M891" s="615"/>
      <c r="N891" s="615"/>
      <c r="O891" s="615"/>
      <c r="P891" s="615"/>
      <c r="Q891" s="615"/>
      <c r="R891" s="615"/>
      <c r="S891" s="615"/>
      <c r="T891" s="615"/>
      <c r="U891" s="615"/>
      <c r="V891" s="615"/>
      <c r="W891" s="615"/>
      <c r="X891" s="615"/>
      <c r="Y891" s="615"/>
      <c r="Z891" s="615"/>
      <c r="AA891" s="615"/>
      <c r="AB891" s="615"/>
      <c r="AC891" s="615"/>
      <c r="AD891" s="615"/>
      <c r="AE891" s="615"/>
      <c r="AF891" s="615"/>
      <c r="AG891" s="615"/>
      <c r="AH891" s="615"/>
      <c r="AI891" s="615"/>
      <c r="AJ891" s="281"/>
      <c r="AK891" s="281"/>
      <c r="AL891" s="279"/>
      <c r="AM891" s="279"/>
      <c r="AN891" s="279"/>
      <c r="AO891" s="279"/>
      <c r="AP891" s="480"/>
    </row>
    <row r="892" spans="1:42" hidden="1" x14ac:dyDescent="0.25">
      <c r="A892" s="614"/>
      <c r="B892" s="615"/>
      <c r="C892" s="615"/>
      <c r="D892" s="615"/>
      <c r="E892" s="615"/>
      <c r="F892" s="615"/>
      <c r="G892" s="615"/>
      <c r="H892" s="615"/>
      <c r="I892" s="615"/>
      <c r="J892" s="615"/>
      <c r="K892" s="615"/>
      <c r="L892" s="615"/>
      <c r="M892" s="615"/>
      <c r="N892" s="615"/>
      <c r="O892" s="615"/>
      <c r="P892" s="615"/>
      <c r="Q892" s="615"/>
      <c r="R892" s="615"/>
      <c r="S892" s="615"/>
      <c r="T892" s="615"/>
      <c r="U892" s="615"/>
      <c r="V892" s="615"/>
      <c r="W892" s="615"/>
      <c r="X892" s="615"/>
      <c r="Y892" s="615"/>
      <c r="Z892" s="615"/>
      <c r="AA892" s="615"/>
      <c r="AB892" s="615"/>
      <c r="AC892" s="615"/>
      <c r="AD892" s="615"/>
      <c r="AE892" s="615"/>
      <c r="AF892" s="615"/>
      <c r="AG892" s="615"/>
      <c r="AH892" s="615"/>
      <c r="AI892" s="615"/>
      <c r="AJ892" s="281"/>
      <c r="AK892" s="281"/>
      <c r="AL892" s="279"/>
      <c r="AM892" s="279"/>
      <c r="AN892" s="279"/>
      <c r="AO892" s="279"/>
      <c r="AP892" s="480"/>
    </row>
    <row r="893" spans="1:42" hidden="1" x14ac:dyDescent="0.25">
      <c r="A893" s="614"/>
      <c r="B893" s="615"/>
      <c r="C893" s="615"/>
      <c r="D893" s="615"/>
      <c r="E893" s="615"/>
      <c r="F893" s="615"/>
      <c r="G893" s="615"/>
      <c r="H893" s="615"/>
      <c r="I893" s="615"/>
      <c r="J893" s="615"/>
      <c r="K893" s="615"/>
      <c r="L893" s="615"/>
      <c r="M893" s="615"/>
      <c r="N893" s="615"/>
      <c r="O893" s="615"/>
      <c r="P893" s="615"/>
      <c r="Q893" s="615"/>
      <c r="R893" s="615"/>
      <c r="S893" s="615"/>
      <c r="T893" s="615"/>
      <c r="U893" s="615"/>
      <c r="V893" s="615"/>
      <c r="W893" s="615"/>
      <c r="X893" s="615"/>
      <c r="Y893" s="615"/>
      <c r="Z893" s="615"/>
      <c r="AA893" s="615"/>
      <c r="AB893" s="615"/>
      <c r="AC893" s="615"/>
      <c r="AD893" s="615"/>
      <c r="AE893" s="615"/>
      <c r="AF893" s="615"/>
      <c r="AG893" s="615"/>
      <c r="AH893" s="615"/>
      <c r="AI893" s="615"/>
      <c r="AJ893" s="281"/>
      <c r="AK893" s="281"/>
      <c r="AL893" s="279"/>
      <c r="AM893" s="279"/>
      <c r="AN893" s="279"/>
      <c r="AO893" s="279"/>
      <c r="AP893" s="480"/>
    </row>
    <row r="894" spans="1:42" hidden="1" x14ac:dyDescent="0.25">
      <c r="A894" s="614"/>
      <c r="B894" s="615"/>
      <c r="C894" s="615"/>
      <c r="D894" s="615"/>
      <c r="E894" s="615"/>
      <c r="F894" s="615"/>
      <c r="G894" s="615"/>
      <c r="H894" s="615"/>
      <c r="I894" s="615"/>
      <c r="J894" s="615"/>
      <c r="K894" s="615"/>
      <c r="L894" s="615"/>
      <c r="M894" s="615"/>
      <c r="N894" s="615"/>
      <c r="O894" s="615"/>
      <c r="P894" s="615"/>
      <c r="Q894" s="615"/>
      <c r="R894" s="615"/>
      <c r="S894" s="615"/>
      <c r="T894" s="615"/>
      <c r="U894" s="615"/>
      <c r="V894" s="615"/>
      <c r="W894" s="615"/>
      <c r="X894" s="615"/>
      <c r="Y894" s="615"/>
      <c r="Z894" s="615"/>
      <c r="AA894" s="615"/>
      <c r="AB894" s="615"/>
      <c r="AC894" s="615"/>
      <c r="AD894" s="615"/>
      <c r="AE894" s="615"/>
      <c r="AF894" s="615"/>
      <c r="AG894" s="615"/>
      <c r="AH894" s="615"/>
      <c r="AI894" s="615"/>
      <c r="AJ894" s="281"/>
      <c r="AK894" s="281"/>
      <c r="AL894" s="279"/>
      <c r="AM894" s="279"/>
      <c r="AN894" s="279"/>
      <c r="AO894" s="279"/>
      <c r="AP894" s="480"/>
    </row>
    <row r="895" spans="1:42" hidden="1" x14ac:dyDescent="0.25">
      <c r="A895" s="614"/>
      <c r="B895" s="615"/>
      <c r="C895" s="615"/>
      <c r="D895" s="615"/>
      <c r="E895" s="615"/>
      <c r="F895" s="615"/>
      <c r="G895" s="615"/>
      <c r="H895" s="615"/>
      <c r="I895" s="615"/>
      <c r="J895" s="615"/>
      <c r="K895" s="615"/>
      <c r="L895" s="615"/>
      <c r="M895" s="615"/>
      <c r="N895" s="615"/>
      <c r="O895" s="615"/>
      <c r="P895" s="615"/>
      <c r="Q895" s="615"/>
      <c r="R895" s="615"/>
      <c r="S895" s="615"/>
      <c r="T895" s="615"/>
      <c r="U895" s="615"/>
      <c r="V895" s="615"/>
      <c r="W895" s="615"/>
      <c r="X895" s="615"/>
      <c r="Y895" s="615"/>
      <c r="Z895" s="615"/>
      <c r="AA895" s="615"/>
      <c r="AB895" s="615"/>
      <c r="AC895" s="615"/>
      <c r="AD895" s="615"/>
      <c r="AE895" s="615"/>
      <c r="AF895" s="615"/>
      <c r="AG895" s="615"/>
      <c r="AH895" s="615"/>
      <c r="AI895" s="615"/>
      <c r="AJ895" s="281"/>
      <c r="AK895" s="281"/>
      <c r="AL895" s="279"/>
      <c r="AM895" s="279"/>
      <c r="AN895" s="279"/>
      <c r="AO895" s="279"/>
      <c r="AP895" s="480"/>
    </row>
    <row r="896" spans="1:42" hidden="1" x14ac:dyDescent="0.25">
      <c r="A896" s="614"/>
      <c r="B896" s="615"/>
      <c r="C896" s="615"/>
      <c r="D896" s="615"/>
      <c r="E896" s="615"/>
      <c r="F896" s="615"/>
      <c r="G896" s="615"/>
      <c r="H896" s="615"/>
      <c r="I896" s="615"/>
      <c r="J896" s="615"/>
      <c r="K896" s="615"/>
      <c r="L896" s="615"/>
      <c r="M896" s="615"/>
      <c r="N896" s="615"/>
      <c r="O896" s="615"/>
      <c r="P896" s="615"/>
      <c r="Q896" s="615"/>
      <c r="R896" s="615"/>
      <c r="S896" s="615"/>
      <c r="T896" s="615"/>
      <c r="U896" s="615"/>
      <c r="V896" s="615"/>
      <c r="W896" s="615"/>
      <c r="X896" s="615"/>
      <c r="Y896" s="615"/>
      <c r="Z896" s="615"/>
      <c r="AA896" s="615"/>
      <c r="AB896" s="615"/>
      <c r="AC896" s="615"/>
      <c r="AD896" s="615"/>
      <c r="AE896" s="615"/>
      <c r="AF896" s="615"/>
      <c r="AG896" s="615"/>
      <c r="AH896" s="615"/>
      <c r="AI896" s="615"/>
      <c r="AJ896" s="481"/>
      <c r="AK896" s="481"/>
      <c r="AL896" s="279"/>
      <c r="AM896" s="279"/>
      <c r="AN896" s="279"/>
      <c r="AO896" s="279"/>
      <c r="AP896" s="480"/>
    </row>
    <row r="897" spans="1:42" hidden="1" x14ac:dyDescent="0.25">
      <c r="A897" s="614"/>
      <c r="B897" s="615"/>
      <c r="C897" s="615"/>
      <c r="D897" s="615"/>
      <c r="E897" s="615"/>
      <c r="F897" s="615"/>
      <c r="G897" s="615"/>
      <c r="H897" s="615"/>
      <c r="I897" s="615"/>
      <c r="J897" s="615"/>
      <c r="K897" s="615"/>
      <c r="L897" s="615"/>
      <c r="M897" s="615"/>
      <c r="N897" s="615"/>
      <c r="O897" s="615"/>
      <c r="P897" s="615"/>
      <c r="Q897" s="615"/>
      <c r="R897" s="615"/>
      <c r="S897" s="615"/>
      <c r="T897" s="615"/>
      <c r="U897" s="615"/>
      <c r="V897" s="615"/>
      <c r="W897" s="615"/>
      <c r="X897" s="615"/>
      <c r="Y897" s="615"/>
      <c r="Z897" s="615"/>
      <c r="AA897" s="615"/>
      <c r="AB897" s="615"/>
      <c r="AC897" s="615"/>
      <c r="AD897" s="615"/>
      <c r="AE897" s="615"/>
      <c r="AF897" s="615"/>
      <c r="AG897" s="615"/>
      <c r="AH897" s="615"/>
      <c r="AI897" s="615"/>
      <c r="AJ897" s="481"/>
      <c r="AK897" s="481"/>
      <c r="AL897" s="279"/>
      <c r="AM897" s="279"/>
      <c r="AN897" s="279"/>
      <c r="AO897" s="279"/>
      <c r="AP897" s="480"/>
    </row>
    <row r="898" spans="1:42" hidden="1" x14ac:dyDescent="0.25">
      <c r="A898" s="614"/>
      <c r="B898" s="615"/>
      <c r="C898" s="615"/>
      <c r="D898" s="615"/>
      <c r="E898" s="615"/>
      <c r="F898" s="615"/>
      <c r="G898" s="615"/>
      <c r="H898" s="615"/>
      <c r="I898" s="615"/>
      <c r="J898" s="615"/>
      <c r="K898" s="615"/>
      <c r="L898" s="615"/>
      <c r="M898" s="615"/>
      <c r="N898" s="615"/>
      <c r="O898" s="615"/>
      <c r="P898" s="615"/>
      <c r="Q898" s="615"/>
      <c r="R898" s="615"/>
      <c r="S898" s="615"/>
      <c r="T898" s="615"/>
      <c r="U898" s="615"/>
      <c r="V898" s="615"/>
      <c r="W898" s="615"/>
      <c r="X898" s="615"/>
      <c r="Y898" s="615"/>
      <c r="Z898" s="615"/>
      <c r="AA898" s="615"/>
      <c r="AB898" s="615"/>
      <c r="AC898" s="615"/>
      <c r="AD898" s="615"/>
      <c r="AE898" s="615"/>
      <c r="AF898" s="615"/>
      <c r="AG898" s="615"/>
      <c r="AH898" s="615"/>
      <c r="AI898" s="615"/>
      <c r="AJ898" s="281"/>
      <c r="AK898" s="281"/>
      <c r="AL898" s="279"/>
      <c r="AM898" s="279"/>
      <c r="AN898" s="279"/>
      <c r="AO898" s="279"/>
      <c r="AP898" s="480"/>
    </row>
    <row r="899" spans="1:42" hidden="1" x14ac:dyDescent="0.25">
      <c r="A899" s="614"/>
      <c r="B899" s="615"/>
      <c r="C899" s="615"/>
      <c r="D899" s="615"/>
      <c r="E899" s="615"/>
      <c r="F899" s="615"/>
      <c r="G899" s="615"/>
      <c r="H899" s="615"/>
      <c r="I899" s="615"/>
      <c r="J899" s="615"/>
      <c r="K899" s="615"/>
      <c r="L899" s="615"/>
      <c r="M899" s="615"/>
      <c r="N899" s="615"/>
      <c r="O899" s="615"/>
      <c r="P899" s="615"/>
      <c r="Q899" s="615"/>
      <c r="R899" s="615"/>
      <c r="S899" s="615"/>
      <c r="T899" s="615"/>
      <c r="U899" s="615"/>
      <c r="V899" s="615"/>
      <c r="W899" s="615"/>
      <c r="X899" s="615"/>
      <c r="Y899" s="615"/>
      <c r="Z899" s="615"/>
      <c r="AA899" s="615"/>
      <c r="AB899" s="615"/>
      <c r="AC899" s="615"/>
      <c r="AD899" s="615"/>
      <c r="AE899" s="615"/>
      <c r="AF899" s="615"/>
      <c r="AG899" s="615"/>
      <c r="AH899" s="615"/>
      <c r="AI899" s="615"/>
      <c r="AJ899" s="281"/>
      <c r="AK899" s="281"/>
      <c r="AL899" s="279"/>
      <c r="AM899" s="279"/>
      <c r="AN899" s="279"/>
      <c r="AO899" s="279"/>
      <c r="AP899" s="480"/>
    </row>
    <row r="900" spans="1:42" hidden="1" x14ac:dyDescent="0.25">
      <c r="A900" s="614"/>
      <c r="B900" s="615"/>
      <c r="C900" s="615"/>
      <c r="D900" s="615"/>
      <c r="E900" s="615"/>
      <c r="F900" s="615"/>
      <c r="G900" s="615"/>
      <c r="H900" s="615"/>
      <c r="I900" s="615"/>
      <c r="J900" s="615"/>
      <c r="K900" s="615"/>
      <c r="L900" s="615"/>
      <c r="M900" s="615"/>
      <c r="N900" s="615"/>
      <c r="O900" s="615"/>
      <c r="P900" s="615"/>
      <c r="Q900" s="615"/>
      <c r="R900" s="615"/>
      <c r="S900" s="615"/>
      <c r="T900" s="615"/>
      <c r="U900" s="615"/>
      <c r="V900" s="615"/>
      <c r="W900" s="615"/>
      <c r="X900" s="615"/>
      <c r="Y900" s="615"/>
      <c r="Z900" s="615"/>
      <c r="AA900" s="615"/>
      <c r="AB900" s="615"/>
      <c r="AC900" s="615"/>
      <c r="AD900" s="615"/>
      <c r="AE900" s="615"/>
      <c r="AF900" s="615"/>
      <c r="AG900" s="615"/>
      <c r="AH900" s="615"/>
      <c r="AI900" s="615"/>
      <c r="AJ900" s="281"/>
      <c r="AK900" s="281"/>
      <c r="AL900" s="279"/>
      <c r="AM900" s="279"/>
      <c r="AN900" s="279"/>
      <c r="AO900" s="279"/>
      <c r="AP900" s="480"/>
    </row>
    <row r="901" spans="1:42" hidden="1" x14ac:dyDescent="0.25">
      <c r="A901" s="614"/>
      <c r="B901" s="615"/>
      <c r="C901" s="615"/>
      <c r="D901" s="615"/>
      <c r="E901" s="615"/>
      <c r="F901" s="615"/>
      <c r="G901" s="615"/>
      <c r="H901" s="615"/>
      <c r="I901" s="615"/>
      <c r="J901" s="615"/>
      <c r="K901" s="615"/>
      <c r="L901" s="615"/>
      <c r="M901" s="615"/>
      <c r="N901" s="615"/>
      <c r="O901" s="615"/>
      <c r="P901" s="615"/>
      <c r="Q901" s="615"/>
      <c r="R901" s="615"/>
      <c r="S901" s="615"/>
      <c r="T901" s="615"/>
      <c r="U901" s="615"/>
      <c r="V901" s="615"/>
      <c r="W901" s="615"/>
      <c r="X901" s="615"/>
      <c r="Y901" s="615"/>
      <c r="Z901" s="615"/>
      <c r="AA901" s="615"/>
      <c r="AB901" s="615"/>
      <c r="AC901" s="615"/>
      <c r="AD901" s="615"/>
      <c r="AE901" s="615"/>
      <c r="AF901" s="615"/>
      <c r="AG901" s="615"/>
      <c r="AH901" s="615"/>
      <c r="AI901" s="615"/>
      <c r="AJ901" s="281"/>
      <c r="AK901" s="281"/>
      <c r="AL901" s="279"/>
      <c r="AM901" s="279"/>
      <c r="AN901" s="279"/>
      <c r="AO901" s="279"/>
      <c r="AP901" s="480"/>
    </row>
    <row r="902" spans="1:42" hidden="1" x14ac:dyDescent="0.25">
      <c r="A902" s="614"/>
      <c r="B902" s="615"/>
      <c r="C902" s="615"/>
      <c r="D902" s="615"/>
      <c r="E902" s="615"/>
      <c r="F902" s="615"/>
      <c r="G902" s="615"/>
      <c r="H902" s="615"/>
      <c r="I902" s="615"/>
      <c r="J902" s="615"/>
      <c r="K902" s="615"/>
      <c r="L902" s="615"/>
      <c r="M902" s="615"/>
      <c r="N902" s="615"/>
      <c r="O902" s="615"/>
      <c r="P902" s="615"/>
      <c r="Q902" s="615"/>
      <c r="R902" s="615"/>
      <c r="S902" s="615"/>
      <c r="T902" s="615"/>
      <c r="U902" s="615"/>
      <c r="V902" s="615"/>
      <c r="W902" s="615"/>
      <c r="X902" s="615"/>
      <c r="Y902" s="615"/>
      <c r="Z902" s="615"/>
      <c r="AA902" s="615"/>
      <c r="AB902" s="615"/>
      <c r="AC902" s="615"/>
      <c r="AD902" s="615"/>
      <c r="AE902" s="615"/>
      <c r="AF902" s="615"/>
      <c r="AG902" s="615"/>
      <c r="AH902" s="615"/>
      <c r="AI902" s="615"/>
      <c r="AJ902" s="281"/>
      <c r="AK902" s="281"/>
      <c r="AL902" s="279"/>
      <c r="AM902" s="279"/>
      <c r="AN902" s="279"/>
      <c r="AO902" s="279"/>
      <c r="AP902" s="480"/>
    </row>
    <row r="903" spans="1:42" hidden="1" x14ac:dyDescent="0.25">
      <c r="A903" s="614"/>
      <c r="B903" s="615"/>
      <c r="C903" s="615"/>
      <c r="D903" s="615"/>
      <c r="E903" s="615"/>
      <c r="F903" s="615"/>
      <c r="G903" s="615"/>
      <c r="H903" s="615"/>
      <c r="I903" s="615"/>
      <c r="J903" s="615"/>
      <c r="K903" s="615"/>
      <c r="L903" s="615"/>
      <c r="M903" s="615"/>
      <c r="N903" s="615"/>
      <c r="O903" s="615"/>
      <c r="P903" s="615"/>
      <c r="Q903" s="615"/>
      <c r="R903" s="615"/>
      <c r="S903" s="615"/>
      <c r="T903" s="615"/>
      <c r="U903" s="615"/>
      <c r="V903" s="615"/>
      <c r="W903" s="615"/>
      <c r="X903" s="615"/>
      <c r="Y903" s="615"/>
      <c r="Z903" s="615"/>
      <c r="AA903" s="615"/>
      <c r="AB903" s="615"/>
      <c r="AC903" s="615"/>
      <c r="AD903" s="615"/>
      <c r="AE903" s="615"/>
      <c r="AF903" s="615"/>
      <c r="AG903" s="615"/>
      <c r="AH903" s="615"/>
      <c r="AI903" s="615"/>
      <c r="AJ903" s="281"/>
      <c r="AK903" s="281"/>
      <c r="AL903" s="279"/>
      <c r="AM903" s="279"/>
      <c r="AN903" s="279"/>
      <c r="AO903" s="279"/>
      <c r="AP903" s="480"/>
    </row>
    <row r="904" spans="1:42" hidden="1" x14ac:dyDescent="0.25">
      <c r="A904" s="614"/>
      <c r="B904" s="615"/>
      <c r="C904" s="615"/>
      <c r="D904" s="615"/>
      <c r="E904" s="615"/>
      <c r="F904" s="615"/>
      <c r="G904" s="615"/>
      <c r="H904" s="615"/>
      <c r="I904" s="615"/>
      <c r="J904" s="615"/>
      <c r="K904" s="615"/>
      <c r="L904" s="615"/>
      <c r="M904" s="615"/>
      <c r="N904" s="615"/>
      <c r="O904" s="615"/>
      <c r="P904" s="615"/>
      <c r="Q904" s="615"/>
      <c r="R904" s="615"/>
      <c r="S904" s="615"/>
      <c r="T904" s="615"/>
      <c r="U904" s="615"/>
      <c r="V904" s="615"/>
      <c r="W904" s="615"/>
      <c r="X904" s="615"/>
      <c r="Y904" s="615"/>
      <c r="Z904" s="615"/>
      <c r="AA904" s="615"/>
      <c r="AB904" s="615"/>
      <c r="AC904" s="615"/>
      <c r="AD904" s="615"/>
      <c r="AE904" s="615"/>
      <c r="AF904" s="615"/>
      <c r="AG904" s="615"/>
      <c r="AH904" s="615"/>
      <c r="AI904" s="615"/>
      <c r="AJ904" s="281"/>
      <c r="AK904" s="281"/>
      <c r="AL904" s="279"/>
      <c r="AM904" s="279"/>
      <c r="AN904" s="279"/>
      <c r="AO904" s="279"/>
      <c r="AP904" s="480"/>
    </row>
    <row r="905" spans="1:42" hidden="1" x14ac:dyDescent="0.25">
      <c r="A905" s="614"/>
      <c r="B905" s="615"/>
      <c r="C905" s="615"/>
      <c r="D905" s="615"/>
      <c r="E905" s="615"/>
      <c r="F905" s="615"/>
      <c r="G905" s="615"/>
      <c r="H905" s="615"/>
      <c r="I905" s="615"/>
      <c r="J905" s="615"/>
      <c r="K905" s="615"/>
      <c r="L905" s="615"/>
      <c r="M905" s="615"/>
      <c r="N905" s="615"/>
      <c r="O905" s="615"/>
      <c r="P905" s="615"/>
      <c r="Q905" s="615"/>
      <c r="R905" s="615"/>
      <c r="S905" s="615"/>
      <c r="T905" s="615"/>
      <c r="U905" s="615"/>
      <c r="V905" s="615"/>
      <c r="W905" s="615"/>
      <c r="X905" s="615"/>
      <c r="Y905" s="615"/>
      <c r="Z905" s="615"/>
      <c r="AA905" s="615"/>
      <c r="AB905" s="615"/>
      <c r="AC905" s="615"/>
      <c r="AD905" s="615"/>
      <c r="AE905" s="615"/>
      <c r="AF905" s="615"/>
      <c r="AG905" s="615"/>
      <c r="AH905" s="615"/>
      <c r="AI905" s="615"/>
      <c r="AJ905" s="618"/>
      <c r="AK905" s="618"/>
      <c r="AL905" s="618"/>
      <c r="AM905" s="618"/>
      <c r="AN905" s="618"/>
      <c r="AO905" s="618"/>
      <c r="AP905" s="483"/>
    </row>
    <row r="906" spans="1:42" hidden="1" x14ac:dyDescent="0.25">
      <c r="A906" s="608" t="s">
        <v>717</v>
      </c>
      <c r="B906" s="609"/>
      <c r="C906" s="609"/>
      <c r="D906" s="609"/>
      <c r="E906" s="609"/>
      <c r="F906" s="609"/>
      <c r="G906" s="609"/>
      <c r="H906" s="609"/>
      <c r="I906" s="609"/>
      <c r="J906" s="609"/>
      <c r="K906" s="609"/>
      <c r="L906" s="609"/>
      <c r="M906" s="609"/>
      <c r="N906" s="609"/>
      <c r="O906" s="609"/>
      <c r="P906" s="609"/>
      <c r="Q906" s="609"/>
      <c r="R906" s="609"/>
      <c r="S906" s="609"/>
      <c r="T906" s="609"/>
      <c r="U906" s="609"/>
      <c r="V906" s="609"/>
      <c r="W906" s="609"/>
      <c r="X906" s="609"/>
      <c r="Y906" s="609"/>
      <c r="Z906" s="609"/>
      <c r="AA906" s="609"/>
      <c r="AB906" s="609"/>
      <c r="AC906" s="609"/>
      <c r="AD906" s="609"/>
      <c r="AE906" s="609"/>
      <c r="AF906" s="609"/>
      <c r="AG906" s="609"/>
      <c r="AH906" s="609"/>
      <c r="AI906" s="609"/>
      <c r="AJ906" s="610" t="s">
        <v>13</v>
      </c>
      <c r="AK906" s="610"/>
      <c r="AL906" s="663"/>
      <c r="AM906" s="663"/>
      <c r="AN906" s="663"/>
      <c r="AO906" s="663"/>
      <c r="AP906" s="480">
        <f>ROUND(SUM(AP874:AP905),2)</f>
        <v>21</v>
      </c>
    </row>
    <row r="907" spans="1:42" ht="15" hidden="1" x14ac:dyDescent="0.25">
      <c r="A907" s="608"/>
      <c r="B907" s="609"/>
      <c r="C907" s="609"/>
      <c r="D907" s="609"/>
      <c r="E907" s="609"/>
      <c r="F907" s="609"/>
      <c r="G907" s="609"/>
      <c r="H907" s="609"/>
      <c r="I907" s="609"/>
      <c r="J907" s="609"/>
      <c r="K907" s="609"/>
      <c r="L907" s="609"/>
      <c r="M907" s="609"/>
      <c r="N907" s="609"/>
      <c r="O907" s="609"/>
      <c r="P907" s="609"/>
      <c r="Q907" s="609"/>
      <c r="R907" s="609"/>
      <c r="S907" s="609"/>
      <c r="T907" s="609"/>
      <c r="U907" s="609"/>
      <c r="V907" s="609"/>
      <c r="W907" s="609"/>
      <c r="X907" s="609"/>
      <c r="Y907" s="609"/>
      <c r="Z907" s="609"/>
      <c r="AA907" s="609"/>
      <c r="AB907" s="609"/>
      <c r="AC907" s="609"/>
      <c r="AD907" s="609"/>
      <c r="AE907" s="609"/>
      <c r="AF907" s="609"/>
      <c r="AG907" s="609"/>
      <c r="AH907" s="609"/>
      <c r="AI907" s="609"/>
      <c r="AJ907" s="611" t="s">
        <v>14</v>
      </c>
      <c r="AK907" s="611"/>
      <c r="AL907" s="664"/>
      <c r="AM907" s="664"/>
      <c r="AN907" s="664"/>
      <c r="AO907" s="664"/>
      <c r="AP907" s="482">
        <f>+AP906</f>
        <v>21</v>
      </c>
    </row>
    <row r="908" spans="1:42" ht="15" hidden="1" x14ac:dyDescent="0.25">
      <c r="A908" s="605"/>
      <c r="B908" s="606"/>
      <c r="C908" s="606"/>
      <c r="D908" s="606"/>
      <c r="E908" s="606"/>
      <c r="F908" s="606"/>
      <c r="G908" s="606"/>
      <c r="H908" s="606"/>
      <c r="I908" s="606"/>
      <c r="J908" s="606"/>
      <c r="K908" s="606"/>
      <c r="L908" s="606"/>
      <c r="M908" s="606"/>
      <c r="N908" s="606"/>
      <c r="O908" s="606"/>
      <c r="P908" s="606"/>
      <c r="Q908" s="606"/>
      <c r="R908" s="606"/>
      <c r="S908" s="606"/>
      <c r="T908" s="606"/>
      <c r="U908" s="606"/>
      <c r="V908" s="606"/>
      <c r="W908" s="606"/>
      <c r="X908" s="606"/>
      <c r="Y908" s="606"/>
      <c r="Z908" s="606" t="s">
        <v>15</v>
      </c>
      <c r="AA908" s="606"/>
      <c r="AB908" s="606"/>
      <c r="AC908" s="606"/>
      <c r="AD908" s="606"/>
      <c r="AE908" s="606"/>
      <c r="AF908" s="606"/>
      <c r="AG908" s="606"/>
      <c r="AH908" s="606"/>
      <c r="AI908" s="606"/>
      <c r="AJ908" s="606"/>
      <c r="AK908" s="606"/>
      <c r="AL908" s="606"/>
      <c r="AM908" s="606"/>
      <c r="AN908" s="606"/>
      <c r="AO908" s="606"/>
      <c r="AP908" s="607"/>
    </row>
    <row r="909" spans="1:42" hidden="1" x14ac:dyDescent="0.25">
      <c r="A909" s="605"/>
      <c r="B909" s="606"/>
      <c r="C909" s="606"/>
      <c r="D909" s="606"/>
      <c r="E909" s="606"/>
      <c r="F909" s="606"/>
      <c r="G909" s="606"/>
      <c r="H909" s="606"/>
      <c r="I909" s="606"/>
      <c r="J909" s="606"/>
      <c r="K909" s="606"/>
      <c r="L909" s="606"/>
      <c r="M909" s="606"/>
      <c r="N909" s="606"/>
      <c r="O909" s="606"/>
      <c r="P909" s="606"/>
      <c r="Q909" s="606"/>
      <c r="R909" s="606"/>
      <c r="S909" s="606"/>
      <c r="T909" s="606"/>
      <c r="U909" s="606"/>
      <c r="V909" s="606"/>
      <c r="W909" s="606"/>
      <c r="X909" s="606"/>
      <c r="Y909" s="606"/>
      <c r="Z909" s="606"/>
      <c r="AA909" s="606"/>
      <c r="AB909" s="606"/>
      <c r="AC909" s="606"/>
      <c r="AD909" s="606"/>
      <c r="AE909" s="606"/>
      <c r="AF909" s="606"/>
      <c r="AG909" s="606"/>
      <c r="AH909" s="606"/>
      <c r="AI909" s="606"/>
      <c r="AJ909" s="606"/>
      <c r="AK909" s="606"/>
      <c r="AL909" s="606"/>
      <c r="AM909" s="606"/>
      <c r="AN909" s="606"/>
      <c r="AO909" s="606"/>
      <c r="AP909" s="607"/>
    </row>
    <row r="910" spans="1:42" hidden="1" x14ac:dyDescent="0.25">
      <c r="A910" s="605"/>
      <c r="B910" s="606"/>
      <c r="C910" s="606"/>
      <c r="D910" s="606"/>
      <c r="E910" s="606"/>
      <c r="F910" s="606"/>
      <c r="G910" s="606"/>
      <c r="H910" s="606"/>
      <c r="I910" s="606"/>
      <c r="J910" s="606"/>
      <c r="K910" s="606"/>
      <c r="L910" s="606"/>
      <c r="M910" s="606"/>
      <c r="N910" s="606"/>
      <c r="O910" s="606"/>
      <c r="P910" s="606"/>
      <c r="Q910" s="606"/>
      <c r="R910" s="606"/>
      <c r="S910" s="606"/>
      <c r="T910" s="606"/>
      <c r="U910" s="606"/>
      <c r="V910" s="606"/>
      <c r="W910" s="606"/>
      <c r="X910" s="606"/>
      <c r="Y910" s="606"/>
      <c r="Z910" s="606"/>
      <c r="AA910" s="606"/>
      <c r="AB910" s="606"/>
      <c r="AC910" s="606"/>
      <c r="AD910" s="606"/>
      <c r="AE910" s="606"/>
      <c r="AF910" s="606"/>
      <c r="AG910" s="606"/>
      <c r="AH910" s="606"/>
      <c r="AI910" s="606"/>
      <c r="AJ910" s="606"/>
      <c r="AK910" s="606"/>
      <c r="AL910" s="606"/>
      <c r="AM910" s="606"/>
      <c r="AN910" s="606"/>
      <c r="AO910" s="606"/>
      <c r="AP910" s="607"/>
    </row>
    <row r="911" spans="1:42" hidden="1" x14ac:dyDescent="0.25">
      <c r="A911" s="605"/>
      <c r="B911" s="606"/>
      <c r="C911" s="606"/>
      <c r="D911" s="606"/>
      <c r="E911" s="606"/>
      <c r="F911" s="606"/>
      <c r="G911" s="606"/>
      <c r="H911" s="606"/>
      <c r="I911" s="606"/>
      <c r="J911" s="606"/>
      <c r="K911" s="606"/>
      <c r="L911" s="606"/>
      <c r="M911" s="606"/>
      <c r="N911" s="606"/>
      <c r="O911" s="606"/>
      <c r="P911" s="606"/>
      <c r="Q911" s="606"/>
      <c r="R911" s="606"/>
      <c r="S911" s="606"/>
      <c r="T911" s="606"/>
      <c r="U911" s="606"/>
      <c r="V911" s="606"/>
      <c r="W911" s="606"/>
      <c r="X911" s="606"/>
      <c r="Y911" s="606"/>
      <c r="Z911" s="606"/>
      <c r="AA911" s="606"/>
      <c r="AB911" s="606"/>
      <c r="AC911" s="606"/>
      <c r="AD911" s="606"/>
      <c r="AE911" s="606"/>
      <c r="AF911" s="606"/>
      <c r="AG911" s="606"/>
      <c r="AH911" s="606"/>
      <c r="AI911" s="606"/>
      <c r="AJ911" s="606"/>
      <c r="AK911" s="606"/>
      <c r="AL911" s="606"/>
      <c r="AM911" s="606"/>
      <c r="AN911" s="606"/>
      <c r="AO911" s="606"/>
      <c r="AP911" s="607"/>
    </row>
    <row r="912" spans="1:42" ht="15" hidden="1" x14ac:dyDescent="0.25">
      <c r="A912" s="599"/>
      <c r="B912" s="600"/>
      <c r="C912" s="600"/>
      <c r="D912" s="600"/>
      <c r="E912" s="600"/>
      <c r="F912" s="600"/>
      <c r="G912" s="600"/>
      <c r="H912" s="600"/>
      <c r="I912" s="600"/>
      <c r="J912" s="600"/>
      <c r="K912" s="600"/>
      <c r="L912" s="600"/>
      <c r="M912" s="600"/>
      <c r="N912" s="600"/>
      <c r="O912" s="600"/>
      <c r="P912" s="600"/>
      <c r="Q912" s="600"/>
      <c r="R912" s="600"/>
      <c r="S912" s="600"/>
      <c r="T912" s="600"/>
      <c r="U912" s="600"/>
      <c r="V912" s="600"/>
      <c r="W912" s="600"/>
      <c r="X912" s="600"/>
      <c r="Y912" s="600"/>
      <c r="Z912" s="600"/>
      <c r="AA912" s="600"/>
      <c r="AB912" s="600"/>
      <c r="AC912" s="600"/>
      <c r="AD912" s="600"/>
      <c r="AE912" s="600"/>
      <c r="AF912" s="600"/>
      <c r="AG912" s="600"/>
      <c r="AH912" s="600"/>
      <c r="AI912" s="600"/>
      <c r="AJ912" s="600"/>
      <c r="AK912" s="600"/>
      <c r="AL912" s="600"/>
      <c r="AM912" s="600"/>
      <c r="AN912" s="600"/>
      <c r="AO912" s="600"/>
      <c r="AP912" s="601"/>
    </row>
    <row r="913" spans="1:42" ht="15" hidden="1" x14ac:dyDescent="0.25">
      <c r="A913" s="599"/>
      <c r="B913" s="600"/>
      <c r="C913" s="600"/>
      <c r="D913" s="600"/>
      <c r="E913" s="600"/>
      <c r="F913" s="600"/>
      <c r="G913" s="600"/>
      <c r="H913" s="600"/>
      <c r="I913" s="600"/>
      <c r="J913" s="600"/>
      <c r="K913" s="600"/>
      <c r="L913" s="600"/>
      <c r="M913" s="600"/>
      <c r="N913" s="600"/>
      <c r="O913" s="600"/>
      <c r="P913" s="600"/>
      <c r="Q913" s="600"/>
      <c r="R913" s="600"/>
      <c r="S913" s="600"/>
      <c r="T913" s="600"/>
      <c r="U913" s="600"/>
      <c r="V913" s="600"/>
      <c r="W913" s="600"/>
      <c r="X913" s="600"/>
      <c r="Y913" s="600"/>
      <c r="Z913" s="600"/>
      <c r="AA913" s="600"/>
      <c r="AB913" s="600"/>
      <c r="AC913" s="600"/>
      <c r="AD913" s="600"/>
      <c r="AE913" s="600"/>
      <c r="AF913" s="600"/>
      <c r="AG913" s="600"/>
      <c r="AH913" s="600"/>
      <c r="AI913" s="600"/>
      <c r="AJ913" s="600"/>
      <c r="AK913" s="600"/>
      <c r="AL913" s="600"/>
      <c r="AM913" s="600"/>
      <c r="AN913" s="600"/>
      <c r="AO913" s="600"/>
      <c r="AP913" s="601"/>
    </row>
    <row r="914" spans="1:42" ht="15.6" hidden="1" thickBot="1" x14ac:dyDescent="0.3">
      <c r="A914" s="602"/>
      <c r="B914" s="603"/>
      <c r="C914" s="603"/>
      <c r="D914" s="603"/>
      <c r="E914" s="603"/>
      <c r="F914" s="603"/>
      <c r="G914" s="603"/>
      <c r="H914" s="603"/>
      <c r="I914" s="603"/>
      <c r="J914" s="603"/>
      <c r="K914" s="603"/>
      <c r="L914" s="603"/>
      <c r="M914" s="603"/>
      <c r="N914" s="603"/>
      <c r="O914" s="603"/>
      <c r="P914" s="603"/>
      <c r="Q914" s="603"/>
      <c r="R914" s="603"/>
      <c r="S914" s="603"/>
      <c r="T914" s="603"/>
      <c r="U914" s="603"/>
      <c r="V914" s="603"/>
      <c r="W914" s="603"/>
      <c r="X914" s="603"/>
      <c r="Y914" s="603"/>
      <c r="Z914" s="603"/>
      <c r="AA914" s="603"/>
      <c r="AB914" s="603"/>
      <c r="AC914" s="603"/>
      <c r="AD914" s="603"/>
      <c r="AE914" s="603"/>
      <c r="AF914" s="603"/>
      <c r="AG914" s="603"/>
      <c r="AH914" s="603"/>
      <c r="AI914" s="603"/>
      <c r="AJ914" s="603"/>
      <c r="AK914" s="603"/>
      <c r="AL914" s="603"/>
      <c r="AM914" s="603"/>
      <c r="AN914" s="603"/>
      <c r="AO914" s="603"/>
      <c r="AP914" s="604"/>
    </row>
    <row r="915" spans="1:42" hidden="1" x14ac:dyDescent="0.25"/>
    <row r="916" spans="1:42" hidden="1" x14ac:dyDescent="0.25"/>
    <row r="917" spans="1:42" hidden="1" x14ac:dyDescent="0.25"/>
    <row r="918" spans="1:42" hidden="1" x14ac:dyDescent="0.25"/>
  </sheetData>
  <mergeCells count="704">
    <mergeCell ref="A848:AI849"/>
    <mergeCell ref="AJ848:AO848"/>
    <mergeCell ref="AJ849:AO849"/>
    <mergeCell ref="A855:Y855"/>
    <mergeCell ref="Z855:AJ855"/>
    <mergeCell ref="AK855:AP855"/>
    <mergeCell ref="A856:Y856"/>
    <mergeCell ref="Z856:AJ856"/>
    <mergeCell ref="AK856:AP856"/>
    <mergeCell ref="A850:Y850"/>
    <mergeCell ref="Z850:AJ850"/>
    <mergeCell ref="AK850:AP850"/>
    <mergeCell ref="A851:Y853"/>
    <mergeCell ref="Z851:AJ853"/>
    <mergeCell ref="AK851:AP853"/>
    <mergeCell ref="A854:Y854"/>
    <mergeCell ref="Z854:AJ854"/>
    <mergeCell ref="AK854:AP854"/>
    <mergeCell ref="U813:AD813"/>
    <mergeCell ref="AE813:AF813"/>
    <mergeCell ref="AG813:AK813"/>
    <mergeCell ref="AO813:AP813"/>
    <mergeCell ref="A814:AI847"/>
    <mergeCell ref="AJ814:AJ815"/>
    <mergeCell ref="AK814:AN814"/>
    <mergeCell ref="AO814:AO815"/>
    <mergeCell ref="AP814:AP815"/>
    <mergeCell ref="AJ847:AO847"/>
    <mergeCell ref="A569:AJ576"/>
    <mergeCell ref="AK569:AN574"/>
    <mergeCell ref="AO569:AP576"/>
    <mergeCell ref="AK575:AM576"/>
    <mergeCell ref="AN575:AN576"/>
    <mergeCell ref="A577:AP578"/>
    <mergeCell ref="A409:AP410"/>
    <mergeCell ref="A411:L411"/>
    <mergeCell ref="M411:AP411"/>
    <mergeCell ref="A412:L412"/>
    <mergeCell ref="M412:AK412"/>
    <mergeCell ref="A564:Y564"/>
    <mergeCell ref="Z564:AJ564"/>
    <mergeCell ref="AK564:AP564"/>
    <mergeCell ref="A565:Y567"/>
    <mergeCell ref="Z565:AJ567"/>
    <mergeCell ref="AK565:AP567"/>
    <mergeCell ref="A568:Y568"/>
    <mergeCell ref="Z568:AJ568"/>
    <mergeCell ref="AK568:AP568"/>
    <mergeCell ref="A528:AI561"/>
    <mergeCell ref="AJ528:AJ529"/>
    <mergeCell ref="AK528:AN528"/>
    <mergeCell ref="AO528:AO529"/>
    <mergeCell ref="M525:AK525"/>
    <mergeCell ref="AL525:AM525"/>
    <mergeCell ref="AN525:AP525"/>
    <mergeCell ref="AN407:AN408"/>
    <mergeCell ref="AP360:AP361"/>
    <mergeCell ref="A355:L355"/>
    <mergeCell ref="M355:AP355"/>
    <mergeCell ref="A356:L356"/>
    <mergeCell ref="M356:AK356"/>
    <mergeCell ref="AL356:AM356"/>
    <mergeCell ref="AN356:AP356"/>
    <mergeCell ref="A357:L357"/>
    <mergeCell ref="M357:AK357"/>
    <mergeCell ref="AL357:AM357"/>
    <mergeCell ref="AN357:AP357"/>
    <mergeCell ref="A525:L525"/>
    <mergeCell ref="A513:AJ520"/>
    <mergeCell ref="A358:AP358"/>
    <mergeCell ref="A359:G359"/>
    <mergeCell ref="I359:T359"/>
    <mergeCell ref="U359:AD359"/>
    <mergeCell ref="AE359:AF359"/>
    <mergeCell ref="AG359:AK359"/>
    <mergeCell ref="AO359:AP359"/>
    <mergeCell ref="A360:AI393"/>
    <mergeCell ref="AJ360:AJ361"/>
    <mergeCell ref="AK360:AN360"/>
    <mergeCell ref="AO360:AO361"/>
    <mergeCell ref="A912:Y912"/>
    <mergeCell ref="Z912:AJ912"/>
    <mergeCell ref="AK912:AP912"/>
    <mergeCell ref="A913:Y913"/>
    <mergeCell ref="Z913:AJ913"/>
    <mergeCell ref="AK913:AP913"/>
    <mergeCell ref="A870:AP870"/>
    <mergeCell ref="A871:G871"/>
    <mergeCell ref="I871:T871"/>
    <mergeCell ref="U871:AD871"/>
    <mergeCell ref="AE871:AF871"/>
    <mergeCell ref="AG871:AK871"/>
    <mergeCell ref="AO871:AP871"/>
    <mergeCell ref="A872:AI905"/>
    <mergeCell ref="AJ872:AJ873"/>
    <mergeCell ref="AK872:AN872"/>
    <mergeCell ref="AO872:AO873"/>
    <mergeCell ref="AP872:AP873"/>
    <mergeCell ref="AJ905:AO905"/>
    <mergeCell ref="A865:AP866"/>
    <mergeCell ref="A914:Y914"/>
    <mergeCell ref="Z914:AJ914"/>
    <mergeCell ref="AK914:AP914"/>
    <mergeCell ref="A906:AI907"/>
    <mergeCell ref="AJ906:AO906"/>
    <mergeCell ref="AJ907:AO907"/>
    <mergeCell ref="A908:Y908"/>
    <mergeCell ref="Z908:AJ908"/>
    <mergeCell ref="AK908:AP908"/>
    <mergeCell ref="A909:Y911"/>
    <mergeCell ref="Z909:AJ911"/>
    <mergeCell ref="AK909:AP911"/>
    <mergeCell ref="A867:L867"/>
    <mergeCell ref="M867:AP867"/>
    <mergeCell ref="A868:L868"/>
    <mergeCell ref="M868:AK868"/>
    <mergeCell ref="AL868:AM868"/>
    <mergeCell ref="AN868:AP868"/>
    <mergeCell ref="A869:L869"/>
    <mergeCell ref="M869:AK869"/>
    <mergeCell ref="AL869:AM869"/>
    <mergeCell ref="AN869:AP869"/>
    <mergeCell ref="A857:AJ864"/>
    <mergeCell ref="AK857:AN862"/>
    <mergeCell ref="AO857:AP864"/>
    <mergeCell ref="AK863:AM864"/>
    <mergeCell ref="AN863:AN864"/>
    <mergeCell ref="A799:AJ806"/>
    <mergeCell ref="AK799:AN804"/>
    <mergeCell ref="AO799:AP806"/>
    <mergeCell ref="AK805:AM806"/>
    <mergeCell ref="AN805:AN806"/>
    <mergeCell ref="A807:AP808"/>
    <mergeCell ref="A809:L809"/>
    <mergeCell ref="M809:AP809"/>
    <mergeCell ref="A810:L810"/>
    <mergeCell ref="M810:AK810"/>
    <mergeCell ref="AL810:AM810"/>
    <mergeCell ref="AN810:AP810"/>
    <mergeCell ref="A811:L811"/>
    <mergeCell ref="M811:AK811"/>
    <mergeCell ref="AL811:AM811"/>
    <mergeCell ref="AN811:AP811"/>
    <mergeCell ref="A812:AP812"/>
    <mergeCell ref="A813:G813"/>
    <mergeCell ref="I813:T813"/>
    <mergeCell ref="A796:Y796"/>
    <mergeCell ref="Z796:AJ796"/>
    <mergeCell ref="AK796:AP796"/>
    <mergeCell ref="A797:Y797"/>
    <mergeCell ref="Z797:AJ797"/>
    <mergeCell ref="AK797:AP797"/>
    <mergeCell ref="A798:Y798"/>
    <mergeCell ref="Z798:AJ798"/>
    <mergeCell ref="AK798:AP798"/>
    <mergeCell ref="A790:AI791"/>
    <mergeCell ref="AJ790:AO790"/>
    <mergeCell ref="AJ791:AO791"/>
    <mergeCell ref="A792:Y792"/>
    <mergeCell ref="Z792:AJ792"/>
    <mergeCell ref="AK792:AP792"/>
    <mergeCell ref="A793:Y795"/>
    <mergeCell ref="Z793:AJ795"/>
    <mergeCell ref="AK793:AP795"/>
    <mergeCell ref="A754:AP754"/>
    <mergeCell ref="A755:G755"/>
    <mergeCell ref="I755:T755"/>
    <mergeCell ref="U755:AD755"/>
    <mergeCell ref="AE755:AF755"/>
    <mergeCell ref="AG755:AK755"/>
    <mergeCell ref="AO755:AP755"/>
    <mergeCell ref="A756:AI789"/>
    <mergeCell ref="AJ756:AJ757"/>
    <mergeCell ref="AK756:AN756"/>
    <mergeCell ref="AO756:AO757"/>
    <mergeCell ref="AP756:AP757"/>
    <mergeCell ref="AJ789:AO789"/>
    <mergeCell ref="A749:AP750"/>
    <mergeCell ref="A751:L751"/>
    <mergeCell ref="M751:AP751"/>
    <mergeCell ref="A752:L752"/>
    <mergeCell ref="M752:AK752"/>
    <mergeCell ref="AL752:AM752"/>
    <mergeCell ref="AN752:AP752"/>
    <mergeCell ref="A753:L753"/>
    <mergeCell ref="M753:AK753"/>
    <mergeCell ref="AL753:AM753"/>
    <mergeCell ref="AN753:AP753"/>
    <mergeCell ref="A739:Y739"/>
    <mergeCell ref="Z739:AJ739"/>
    <mergeCell ref="AK739:AP739"/>
    <mergeCell ref="A740:Y740"/>
    <mergeCell ref="Z740:AJ740"/>
    <mergeCell ref="AK740:AP740"/>
    <mergeCell ref="A741:AJ748"/>
    <mergeCell ref="AK741:AN746"/>
    <mergeCell ref="AO741:AP748"/>
    <mergeCell ref="AK747:AM748"/>
    <mergeCell ref="AN747:AN748"/>
    <mergeCell ref="A734:Y734"/>
    <mergeCell ref="Z734:AJ734"/>
    <mergeCell ref="AK734:AP734"/>
    <mergeCell ref="A735:Y737"/>
    <mergeCell ref="Z735:AJ737"/>
    <mergeCell ref="AK735:AP737"/>
    <mergeCell ref="A738:Y738"/>
    <mergeCell ref="Z738:AJ738"/>
    <mergeCell ref="AK738:AP738"/>
    <mergeCell ref="A698:AI731"/>
    <mergeCell ref="AJ698:AJ699"/>
    <mergeCell ref="AK698:AN698"/>
    <mergeCell ref="AO698:AO699"/>
    <mergeCell ref="AP698:AP699"/>
    <mergeCell ref="AJ731:AO731"/>
    <mergeCell ref="A732:AI733"/>
    <mergeCell ref="AJ732:AO732"/>
    <mergeCell ref="AJ733:AO733"/>
    <mergeCell ref="A695:L695"/>
    <mergeCell ref="M695:AK695"/>
    <mergeCell ref="AL695:AM695"/>
    <mergeCell ref="AN695:AP695"/>
    <mergeCell ref="A696:AP696"/>
    <mergeCell ref="A697:G697"/>
    <mergeCell ref="I697:T697"/>
    <mergeCell ref="U697:AD697"/>
    <mergeCell ref="AE697:AF697"/>
    <mergeCell ref="AG697:AK697"/>
    <mergeCell ref="AO697:AP697"/>
    <mergeCell ref="A683:AJ690"/>
    <mergeCell ref="AK683:AN688"/>
    <mergeCell ref="AO683:AP690"/>
    <mergeCell ref="AK689:AM690"/>
    <mergeCell ref="AN689:AN690"/>
    <mergeCell ref="A691:AP692"/>
    <mergeCell ref="A693:L693"/>
    <mergeCell ref="M693:AP693"/>
    <mergeCell ref="A694:L694"/>
    <mergeCell ref="M694:AK694"/>
    <mergeCell ref="AL694:AM694"/>
    <mergeCell ref="AN694:AP694"/>
    <mergeCell ref="A680:Y680"/>
    <mergeCell ref="Z680:AJ680"/>
    <mergeCell ref="AK680:AP680"/>
    <mergeCell ref="A681:Y681"/>
    <mergeCell ref="Z681:AJ681"/>
    <mergeCell ref="AK681:AP681"/>
    <mergeCell ref="A682:Y682"/>
    <mergeCell ref="Z682:AJ682"/>
    <mergeCell ref="AK682:AP682"/>
    <mergeCell ref="A674:AI675"/>
    <mergeCell ref="AJ674:AO674"/>
    <mergeCell ref="AJ675:AO675"/>
    <mergeCell ref="A676:Y676"/>
    <mergeCell ref="Z676:AJ676"/>
    <mergeCell ref="AK676:AP676"/>
    <mergeCell ref="A677:Y679"/>
    <mergeCell ref="Z677:AJ679"/>
    <mergeCell ref="AK677:AP679"/>
    <mergeCell ref="A638:AP638"/>
    <mergeCell ref="A639:G639"/>
    <mergeCell ref="I639:T639"/>
    <mergeCell ref="U639:AD639"/>
    <mergeCell ref="AE639:AF639"/>
    <mergeCell ref="AG639:AK639"/>
    <mergeCell ref="AO639:AP639"/>
    <mergeCell ref="A640:AI673"/>
    <mergeCell ref="AJ640:AJ641"/>
    <mergeCell ref="AK640:AN640"/>
    <mergeCell ref="AO640:AO641"/>
    <mergeCell ref="AP640:AP641"/>
    <mergeCell ref="A637:L637"/>
    <mergeCell ref="A625:AJ632"/>
    <mergeCell ref="AK625:AN630"/>
    <mergeCell ref="AO625:AP632"/>
    <mergeCell ref="AK631:AM632"/>
    <mergeCell ref="AN631:AN632"/>
    <mergeCell ref="A633:AP634"/>
    <mergeCell ref="A635:L635"/>
    <mergeCell ref="M635:AP635"/>
    <mergeCell ref="A636:L636"/>
    <mergeCell ref="M636:AK636"/>
    <mergeCell ref="AL636:AM636"/>
    <mergeCell ref="AN636:AP636"/>
    <mergeCell ref="M637:AK637"/>
    <mergeCell ref="AL637:AM637"/>
    <mergeCell ref="AN637:AP637"/>
    <mergeCell ref="A624:Y624"/>
    <mergeCell ref="Z624:AJ624"/>
    <mergeCell ref="AK624:AP624"/>
    <mergeCell ref="A618:AI619"/>
    <mergeCell ref="AJ618:AO618"/>
    <mergeCell ref="AJ619:AO619"/>
    <mergeCell ref="A620:Y620"/>
    <mergeCell ref="Z620:AJ620"/>
    <mergeCell ref="AK620:AP620"/>
    <mergeCell ref="A621:Y623"/>
    <mergeCell ref="Z621:AJ623"/>
    <mergeCell ref="AK621:AP623"/>
    <mergeCell ref="A582:AP582"/>
    <mergeCell ref="A583:G583"/>
    <mergeCell ref="I583:T583"/>
    <mergeCell ref="U583:AD583"/>
    <mergeCell ref="AE583:AF583"/>
    <mergeCell ref="AG583:AK583"/>
    <mergeCell ref="AO583:AP583"/>
    <mergeCell ref="A584:AI617"/>
    <mergeCell ref="AJ584:AJ585"/>
    <mergeCell ref="AK584:AN584"/>
    <mergeCell ref="AO584:AO585"/>
    <mergeCell ref="AP584:AP585"/>
    <mergeCell ref="A579:L579"/>
    <mergeCell ref="M579:AP579"/>
    <mergeCell ref="A580:L580"/>
    <mergeCell ref="M580:AK580"/>
    <mergeCell ref="AL580:AM580"/>
    <mergeCell ref="AN580:AP580"/>
    <mergeCell ref="M581:AK581"/>
    <mergeCell ref="AL581:AM581"/>
    <mergeCell ref="AN581:AP581"/>
    <mergeCell ref="A581:L581"/>
    <mergeCell ref="AP528:AP529"/>
    <mergeCell ref="AJ561:AO561"/>
    <mergeCell ref="A562:AI563"/>
    <mergeCell ref="AJ562:AO562"/>
    <mergeCell ref="AJ563:AO563"/>
    <mergeCell ref="A526:AP526"/>
    <mergeCell ref="A527:G527"/>
    <mergeCell ref="I527:T527"/>
    <mergeCell ref="U527:AD527"/>
    <mergeCell ref="AE527:AF527"/>
    <mergeCell ref="AG527:AK527"/>
    <mergeCell ref="AO527:AP527"/>
    <mergeCell ref="AK513:AN518"/>
    <mergeCell ref="AO513:AP520"/>
    <mergeCell ref="AK519:AM520"/>
    <mergeCell ref="AN519:AN520"/>
    <mergeCell ref="A521:AP522"/>
    <mergeCell ref="A523:L523"/>
    <mergeCell ref="M523:AP523"/>
    <mergeCell ref="A524:L524"/>
    <mergeCell ref="M524:AK524"/>
    <mergeCell ref="AL524:AM524"/>
    <mergeCell ref="AN524:AP524"/>
    <mergeCell ref="A512:Y512"/>
    <mergeCell ref="Z512:AJ512"/>
    <mergeCell ref="AK512:AP512"/>
    <mergeCell ref="A506:AI507"/>
    <mergeCell ref="AJ506:AO506"/>
    <mergeCell ref="AJ507:AO507"/>
    <mergeCell ref="A508:Y508"/>
    <mergeCell ref="Z508:AJ508"/>
    <mergeCell ref="AK508:AP508"/>
    <mergeCell ref="A509:Y511"/>
    <mergeCell ref="Z509:AJ511"/>
    <mergeCell ref="AK509:AP511"/>
    <mergeCell ref="A470:AP470"/>
    <mergeCell ref="A471:G471"/>
    <mergeCell ref="I471:T471"/>
    <mergeCell ref="U471:AD471"/>
    <mergeCell ref="AE471:AF471"/>
    <mergeCell ref="AG471:AK471"/>
    <mergeCell ref="AO471:AP471"/>
    <mergeCell ref="A472:AI505"/>
    <mergeCell ref="AJ472:AJ473"/>
    <mergeCell ref="AK472:AN472"/>
    <mergeCell ref="AO472:AO473"/>
    <mergeCell ref="AP472:AP473"/>
    <mergeCell ref="AJ505:AO505"/>
    <mergeCell ref="A469:L469"/>
    <mergeCell ref="A467:L467"/>
    <mergeCell ref="M467:AP467"/>
    <mergeCell ref="A468:L468"/>
    <mergeCell ref="M468:AK468"/>
    <mergeCell ref="AL468:AM468"/>
    <mergeCell ref="AN468:AP468"/>
    <mergeCell ref="M469:AK469"/>
    <mergeCell ref="AL469:AM469"/>
    <mergeCell ref="AN469:AP469"/>
    <mergeCell ref="A457:AJ464"/>
    <mergeCell ref="AK457:AN462"/>
    <mergeCell ref="AO457:AP464"/>
    <mergeCell ref="AK463:AM464"/>
    <mergeCell ref="AN463:AN464"/>
    <mergeCell ref="A465:AP466"/>
    <mergeCell ref="A452:Y452"/>
    <mergeCell ref="Z452:AJ452"/>
    <mergeCell ref="AK452:AP452"/>
    <mergeCell ref="A453:Y455"/>
    <mergeCell ref="Z453:AJ455"/>
    <mergeCell ref="AK453:AP455"/>
    <mergeCell ref="A456:Y456"/>
    <mergeCell ref="Z456:AJ456"/>
    <mergeCell ref="AK456:AP456"/>
    <mergeCell ref="A416:AI449"/>
    <mergeCell ref="AJ416:AJ417"/>
    <mergeCell ref="AK416:AN416"/>
    <mergeCell ref="AO416:AO417"/>
    <mergeCell ref="AP416:AP417"/>
    <mergeCell ref="AJ449:AO449"/>
    <mergeCell ref="A450:AI451"/>
    <mergeCell ref="AJ450:AO450"/>
    <mergeCell ref="AJ451:AO451"/>
    <mergeCell ref="AN413:AP413"/>
    <mergeCell ref="A400:Y400"/>
    <mergeCell ref="Z400:AJ400"/>
    <mergeCell ref="AK400:AP400"/>
    <mergeCell ref="A394:AI395"/>
    <mergeCell ref="AJ394:AO394"/>
    <mergeCell ref="AJ395:AO395"/>
    <mergeCell ref="A396:Y396"/>
    <mergeCell ref="Z396:AJ396"/>
    <mergeCell ref="AK396:AP396"/>
    <mergeCell ref="A397:Y399"/>
    <mergeCell ref="Z397:AJ399"/>
    <mergeCell ref="AK397:AP399"/>
    <mergeCell ref="AL412:AM412"/>
    <mergeCell ref="AN412:AP412"/>
    <mergeCell ref="M413:AK413"/>
    <mergeCell ref="AL413:AM413"/>
    <mergeCell ref="AK401:AN406"/>
    <mergeCell ref="AO401:AP408"/>
    <mergeCell ref="AK407:AM408"/>
    <mergeCell ref="A413:L413"/>
    <mergeCell ref="A401:AJ408"/>
    <mergeCell ref="AO304:AO305"/>
    <mergeCell ref="AP304:AP305"/>
    <mergeCell ref="A338:AI339"/>
    <mergeCell ref="AJ338:AO338"/>
    <mergeCell ref="AJ339:AO339"/>
    <mergeCell ref="A340:Y340"/>
    <mergeCell ref="Z340:AJ340"/>
    <mergeCell ref="AK340:AP340"/>
    <mergeCell ref="AK351:AM352"/>
    <mergeCell ref="AN351:AN352"/>
    <mergeCell ref="A345:AJ352"/>
    <mergeCell ref="AK345:AN350"/>
    <mergeCell ref="AO345:AP352"/>
    <mergeCell ref="A301:L301"/>
    <mergeCell ref="M301:AK301"/>
    <mergeCell ref="AL301:AM301"/>
    <mergeCell ref="AN301:AP301"/>
    <mergeCell ref="AK295:AM296"/>
    <mergeCell ref="AN295:AN296"/>
    <mergeCell ref="A297:AP298"/>
    <mergeCell ref="A299:L299"/>
    <mergeCell ref="M299:AP299"/>
    <mergeCell ref="A300:L300"/>
    <mergeCell ref="M300:AK300"/>
    <mergeCell ref="AL300:AM300"/>
    <mergeCell ref="AN300:AP300"/>
    <mergeCell ref="A289:AJ296"/>
    <mergeCell ref="AK289:AN294"/>
    <mergeCell ref="AO289:AP296"/>
    <mergeCell ref="A11:L11"/>
    <mergeCell ref="M11:AP11"/>
    <mergeCell ref="A12:L12"/>
    <mergeCell ref="AL12:AM12"/>
    <mergeCell ref="AN12:AP12"/>
    <mergeCell ref="M12:AK12"/>
    <mergeCell ref="A9:AP10"/>
    <mergeCell ref="A1:AJ8"/>
    <mergeCell ref="AO1:AP8"/>
    <mergeCell ref="AN7:AN8"/>
    <mergeCell ref="AK7:AM8"/>
    <mergeCell ref="AK1:AN6"/>
    <mergeCell ref="A16:AI49"/>
    <mergeCell ref="AJ16:AJ17"/>
    <mergeCell ref="AO16:AO17"/>
    <mergeCell ref="AP16:AP17"/>
    <mergeCell ref="AK16:AN16"/>
    <mergeCell ref="AO15:AP15"/>
    <mergeCell ref="A13:L13"/>
    <mergeCell ref="AL13:AM13"/>
    <mergeCell ref="AN13:AP13"/>
    <mergeCell ref="A15:G15"/>
    <mergeCell ref="I15:T15"/>
    <mergeCell ref="U15:AD15"/>
    <mergeCell ref="AE15:AF15"/>
    <mergeCell ref="AG15:AK15"/>
    <mergeCell ref="M13:AK13"/>
    <mergeCell ref="A14:AP14"/>
    <mergeCell ref="A53:Y55"/>
    <mergeCell ref="Z53:AJ55"/>
    <mergeCell ref="A56:Y56"/>
    <mergeCell ref="Z56:AJ56"/>
    <mergeCell ref="AK56:AP56"/>
    <mergeCell ref="AK53:AP55"/>
    <mergeCell ref="A50:AI51"/>
    <mergeCell ref="AJ50:AO50"/>
    <mergeCell ref="AJ51:AO51"/>
    <mergeCell ref="A52:Y52"/>
    <mergeCell ref="Z52:AJ52"/>
    <mergeCell ref="AK52:AP52"/>
    <mergeCell ref="A59:AJ66"/>
    <mergeCell ref="AK59:AN64"/>
    <mergeCell ref="AO59:AP66"/>
    <mergeCell ref="AK65:AM66"/>
    <mergeCell ref="AN65:AN66"/>
    <mergeCell ref="A57:Y57"/>
    <mergeCell ref="Z57:AJ57"/>
    <mergeCell ref="A58:Y58"/>
    <mergeCell ref="Z58:AJ58"/>
    <mergeCell ref="AK58:AP58"/>
    <mergeCell ref="AK57:AP57"/>
    <mergeCell ref="A71:L71"/>
    <mergeCell ref="M71:AK71"/>
    <mergeCell ref="AL71:AM71"/>
    <mergeCell ref="AN71:AP71"/>
    <mergeCell ref="A72:AP72"/>
    <mergeCell ref="A67:AP68"/>
    <mergeCell ref="A69:L69"/>
    <mergeCell ref="M69:AP69"/>
    <mergeCell ref="A70:L70"/>
    <mergeCell ref="M70:AK70"/>
    <mergeCell ref="AL70:AM70"/>
    <mergeCell ref="AN70:AP70"/>
    <mergeCell ref="AO73:AP73"/>
    <mergeCell ref="A74:AI107"/>
    <mergeCell ref="AJ74:AJ75"/>
    <mergeCell ref="AK74:AN74"/>
    <mergeCell ref="AO74:AO75"/>
    <mergeCell ref="AP74:AP75"/>
    <mergeCell ref="A73:G73"/>
    <mergeCell ref="I73:T73"/>
    <mergeCell ref="U73:AD73"/>
    <mergeCell ref="AE73:AF73"/>
    <mergeCell ref="AG73:AK73"/>
    <mergeCell ref="A111:Y113"/>
    <mergeCell ref="Z111:AJ113"/>
    <mergeCell ref="AK111:AP113"/>
    <mergeCell ref="A114:Y114"/>
    <mergeCell ref="Z114:AJ114"/>
    <mergeCell ref="AK114:AP114"/>
    <mergeCell ref="A108:AI109"/>
    <mergeCell ref="AJ108:AO108"/>
    <mergeCell ref="AJ109:AO109"/>
    <mergeCell ref="A110:Y110"/>
    <mergeCell ref="Z110:AJ110"/>
    <mergeCell ref="AK110:AP110"/>
    <mergeCell ref="A117:AJ124"/>
    <mergeCell ref="AK117:AN122"/>
    <mergeCell ref="AO117:AP124"/>
    <mergeCell ref="AK123:AM124"/>
    <mergeCell ref="AN123:AN124"/>
    <mergeCell ref="A115:Y115"/>
    <mergeCell ref="Z115:AJ115"/>
    <mergeCell ref="AK115:AP115"/>
    <mergeCell ref="A116:Y116"/>
    <mergeCell ref="Z116:AJ116"/>
    <mergeCell ref="AK116:AP116"/>
    <mergeCell ref="A129:L129"/>
    <mergeCell ref="M129:AK129"/>
    <mergeCell ref="AL129:AM129"/>
    <mergeCell ref="AN129:AP129"/>
    <mergeCell ref="A130:AP130"/>
    <mergeCell ref="A125:AP126"/>
    <mergeCell ref="A127:L127"/>
    <mergeCell ref="M127:AP127"/>
    <mergeCell ref="A128:L128"/>
    <mergeCell ref="M128:AK128"/>
    <mergeCell ref="AL128:AM128"/>
    <mergeCell ref="AN128:AP128"/>
    <mergeCell ref="AO131:AP131"/>
    <mergeCell ref="A132:AI165"/>
    <mergeCell ref="AJ132:AJ133"/>
    <mergeCell ref="AK132:AN132"/>
    <mergeCell ref="AO132:AO133"/>
    <mergeCell ref="AP132:AP133"/>
    <mergeCell ref="AJ165:AO165"/>
    <mergeCell ref="A131:G131"/>
    <mergeCell ref="I131:T131"/>
    <mergeCell ref="U131:AD131"/>
    <mergeCell ref="AE131:AF131"/>
    <mergeCell ref="AG131:AK131"/>
    <mergeCell ref="A169:Y171"/>
    <mergeCell ref="Z169:AJ171"/>
    <mergeCell ref="AK169:AP171"/>
    <mergeCell ref="A172:Y172"/>
    <mergeCell ref="Z172:AJ172"/>
    <mergeCell ref="AK172:AP172"/>
    <mergeCell ref="A166:AI167"/>
    <mergeCell ref="AJ166:AO166"/>
    <mergeCell ref="AJ167:AO167"/>
    <mergeCell ref="A168:Y168"/>
    <mergeCell ref="Z168:AJ168"/>
    <mergeCell ref="AK168:AP168"/>
    <mergeCell ref="A175:AJ182"/>
    <mergeCell ref="AK175:AN180"/>
    <mergeCell ref="AO175:AP182"/>
    <mergeCell ref="AK181:AM182"/>
    <mergeCell ref="AN181:AN182"/>
    <mergeCell ref="A173:Y173"/>
    <mergeCell ref="Z173:AJ173"/>
    <mergeCell ref="AK173:AP173"/>
    <mergeCell ref="A174:Y174"/>
    <mergeCell ref="Z174:AJ174"/>
    <mergeCell ref="AK174:AP174"/>
    <mergeCell ref="A187:L187"/>
    <mergeCell ref="M187:AK187"/>
    <mergeCell ref="AL187:AM187"/>
    <mergeCell ref="AN187:AP187"/>
    <mergeCell ref="A188:AP188"/>
    <mergeCell ref="A183:AP184"/>
    <mergeCell ref="A185:L185"/>
    <mergeCell ref="M185:AP185"/>
    <mergeCell ref="A186:L186"/>
    <mergeCell ref="M186:AK186"/>
    <mergeCell ref="AL186:AM186"/>
    <mergeCell ref="AN186:AP186"/>
    <mergeCell ref="AO189:AP189"/>
    <mergeCell ref="A190:AI223"/>
    <mergeCell ref="AJ190:AJ191"/>
    <mergeCell ref="AK190:AN190"/>
    <mergeCell ref="AO190:AO191"/>
    <mergeCell ref="AP190:AP191"/>
    <mergeCell ref="AJ223:AO223"/>
    <mergeCell ref="A189:G189"/>
    <mergeCell ref="I189:T189"/>
    <mergeCell ref="U189:AD189"/>
    <mergeCell ref="AE189:AF189"/>
    <mergeCell ref="AG189:AK189"/>
    <mergeCell ref="A227:Y229"/>
    <mergeCell ref="Z227:AJ229"/>
    <mergeCell ref="AK227:AP229"/>
    <mergeCell ref="A230:Y230"/>
    <mergeCell ref="Z230:AJ230"/>
    <mergeCell ref="AK230:AP230"/>
    <mergeCell ref="A224:AI225"/>
    <mergeCell ref="AJ224:AO224"/>
    <mergeCell ref="AJ225:AO225"/>
    <mergeCell ref="A226:Y226"/>
    <mergeCell ref="Z226:AJ226"/>
    <mergeCell ref="AK226:AP226"/>
    <mergeCell ref="A233:AJ240"/>
    <mergeCell ref="AK233:AN238"/>
    <mergeCell ref="AO233:AP240"/>
    <mergeCell ref="AK239:AM240"/>
    <mergeCell ref="AN239:AN240"/>
    <mergeCell ref="A231:Y231"/>
    <mergeCell ref="Z231:AJ231"/>
    <mergeCell ref="AK231:AP231"/>
    <mergeCell ref="A232:Y232"/>
    <mergeCell ref="Z232:AJ232"/>
    <mergeCell ref="AK232:AP232"/>
    <mergeCell ref="A245:L245"/>
    <mergeCell ref="M245:AK245"/>
    <mergeCell ref="AL245:AM245"/>
    <mergeCell ref="AN245:AP245"/>
    <mergeCell ref="A246:AP246"/>
    <mergeCell ref="A241:AP242"/>
    <mergeCell ref="A243:L243"/>
    <mergeCell ref="M243:AP243"/>
    <mergeCell ref="A244:L244"/>
    <mergeCell ref="M244:AK244"/>
    <mergeCell ref="AL244:AM244"/>
    <mergeCell ref="AN244:AP244"/>
    <mergeCell ref="AO247:AP247"/>
    <mergeCell ref="A248:AI281"/>
    <mergeCell ref="AJ248:AJ249"/>
    <mergeCell ref="AK248:AN248"/>
    <mergeCell ref="AO248:AO249"/>
    <mergeCell ref="AP248:AP249"/>
    <mergeCell ref="AJ281:AO281"/>
    <mergeCell ref="A247:G247"/>
    <mergeCell ref="I247:T247"/>
    <mergeCell ref="U247:AD247"/>
    <mergeCell ref="AE247:AF247"/>
    <mergeCell ref="AG247:AK247"/>
    <mergeCell ref="A285:Y287"/>
    <mergeCell ref="Z285:AJ287"/>
    <mergeCell ref="AK285:AP287"/>
    <mergeCell ref="A288:Y288"/>
    <mergeCell ref="Z288:AJ288"/>
    <mergeCell ref="AK288:AP288"/>
    <mergeCell ref="A282:AI283"/>
    <mergeCell ref="AJ282:AO282"/>
    <mergeCell ref="AJ283:AO283"/>
    <mergeCell ref="A284:Y284"/>
    <mergeCell ref="Z284:AJ284"/>
    <mergeCell ref="AK284:AP284"/>
    <mergeCell ref="A302:AP302"/>
    <mergeCell ref="A303:G303"/>
    <mergeCell ref="I303:T303"/>
    <mergeCell ref="U303:AD303"/>
    <mergeCell ref="AE303:AF303"/>
    <mergeCell ref="AG303:AK303"/>
    <mergeCell ref="AO303:AP303"/>
    <mergeCell ref="A414:AP414"/>
    <mergeCell ref="A415:G415"/>
    <mergeCell ref="I415:T415"/>
    <mergeCell ref="U415:AD415"/>
    <mergeCell ref="AE415:AF415"/>
    <mergeCell ref="AG415:AK415"/>
    <mergeCell ref="AO415:AP415"/>
    <mergeCell ref="A353:AP354"/>
    <mergeCell ref="A341:Y343"/>
    <mergeCell ref="Z341:AJ343"/>
    <mergeCell ref="AK341:AP343"/>
    <mergeCell ref="A344:Y344"/>
    <mergeCell ref="Z344:AJ344"/>
    <mergeCell ref="AK344:AP344"/>
    <mergeCell ref="A304:AI337"/>
    <mergeCell ref="AJ304:AJ305"/>
    <mergeCell ref="AK304:AN304"/>
  </mergeCells>
  <pageMargins left="0.70866141732283472" right="0.70866141732283472" top="0.74803149606299213" bottom="0.74803149606299213" header="0.31496062992125984" footer="0.31496062992125984"/>
  <pageSetup scale="52" fitToHeight="0" orientation="landscape" horizontalDpi="4294967293" verticalDpi="4294967293" r:id="rId1"/>
  <rowBreaks count="15" manualBreakCount="15">
    <brk id="58" max="41" man="1"/>
    <brk id="116" max="41" man="1"/>
    <brk id="174" max="41" man="1"/>
    <brk id="232" max="41" man="1"/>
    <brk id="288" max="41" man="1"/>
    <brk id="344" max="41" man="1"/>
    <brk id="400" max="41" man="1"/>
    <brk id="456" max="41" man="1"/>
    <brk id="512" max="41" man="1"/>
    <brk id="568" max="41" man="1"/>
    <brk id="624" max="41" man="1"/>
    <brk id="682" max="41" man="1"/>
    <brk id="740" max="41" man="1"/>
    <brk id="798" max="41" man="1"/>
    <brk id="856" max="41"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AQ290"/>
  <sheetViews>
    <sheetView showGridLines="0" view="pageBreakPreview" zoomScale="70" zoomScaleNormal="80" zoomScaleSheetLayoutView="70" workbookViewId="0">
      <selection activeCell="AJ134" sqref="AJ134:AP145"/>
    </sheetView>
  </sheetViews>
  <sheetFormatPr baseColWidth="10" defaultColWidth="11.44140625" defaultRowHeight="14.4" x14ac:dyDescent="0.3"/>
  <cols>
    <col min="1" max="7" width="2.6640625" customWidth="1"/>
    <col min="8" max="8" width="6.6640625" customWidth="1"/>
    <col min="9" max="20" width="3.33203125" customWidth="1"/>
    <col min="21" max="30" width="2.6640625" customWidth="1"/>
    <col min="31" max="32" width="3.6640625" customWidth="1"/>
    <col min="33" max="35" width="2.6640625" customWidth="1"/>
    <col min="36" max="36" width="52" style="1" customWidth="1"/>
    <col min="37" max="37" width="11" style="1" customWidth="1"/>
    <col min="38" max="39" width="11" customWidth="1"/>
    <col min="40" max="40" width="12.6640625" customWidth="1"/>
    <col min="41" max="41" width="11" customWidth="1"/>
    <col min="42" max="42" width="15.6640625" customWidth="1"/>
  </cols>
  <sheetData>
    <row r="1" spans="1:43" ht="15" customHeight="1" x14ac:dyDescent="0.3">
      <c r="A1" s="725" t="s">
        <v>527</v>
      </c>
      <c r="B1" s="726"/>
      <c r="C1" s="726"/>
      <c r="D1" s="726"/>
      <c r="E1" s="726"/>
      <c r="F1" s="726"/>
      <c r="G1" s="726"/>
      <c r="H1" s="726"/>
      <c r="I1" s="726"/>
      <c r="J1" s="726"/>
      <c r="K1" s="726"/>
      <c r="L1" s="726"/>
      <c r="M1" s="726"/>
      <c r="N1" s="726"/>
      <c r="O1" s="726"/>
      <c r="P1" s="726"/>
      <c r="Q1" s="726"/>
      <c r="R1" s="726"/>
      <c r="S1" s="726"/>
      <c r="T1" s="726"/>
      <c r="U1" s="726"/>
      <c r="V1" s="726"/>
      <c r="W1" s="726"/>
      <c r="X1" s="726"/>
      <c r="Y1" s="726"/>
      <c r="Z1" s="726"/>
      <c r="AA1" s="726"/>
      <c r="AB1" s="726"/>
      <c r="AC1" s="726"/>
      <c r="AD1" s="726"/>
      <c r="AE1" s="726"/>
      <c r="AF1" s="726"/>
      <c r="AG1" s="726"/>
      <c r="AH1" s="726"/>
      <c r="AI1" s="726"/>
      <c r="AJ1" s="726"/>
      <c r="AK1" s="729" t="s">
        <v>526</v>
      </c>
      <c r="AL1" s="729"/>
      <c r="AM1" s="729"/>
      <c r="AN1" s="729"/>
      <c r="AO1" s="729"/>
      <c r="AP1" s="731"/>
    </row>
    <row r="2" spans="1:43" ht="15" customHeight="1" x14ac:dyDescent="0.3">
      <c r="A2" s="727"/>
      <c r="B2" s="728"/>
      <c r="C2" s="728"/>
      <c r="D2" s="728"/>
      <c r="E2" s="728"/>
      <c r="F2" s="728"/>
      <c r="G2" s="728"/>
      <c r="H2" s="728"/>
      <c r="I2" s="728"/>
      <c r="J2" s="728"/>
      <c r="K2" s="728"/>
      <c r="L2" s="728"/>
      <c r="M2" s="728"/>
      <c r="N2" s="728"/>
      <c r="O2" s="728"/>
      <c r="P2" s="728"/>
      <c r="Q2" s="728"/>
      <c r="R2" s="728"/>
      <c r="S2" s="728"/>
      <c r="T2" s="728"/>
      <c r="U2" s="728"/>
      <c r="V2" s="728"/>
      <c r="W2" s="728"/>
      <c r="X2" s="728"/>
      <c r="Y2" s="728"/>
      <c r="Z2" s="728"/>
      <c r="AA2" s="728"/>
      <c r="AB2" s="728"/>
      <c r="AC2" s="728"/>
      <c r="AD2" s="728"/>
      <c r="AE2" s="728"/>
      <c r="AF2" s="728"/>
      <c r="AG2" s="728"/>
      <c r="AH2" s="728"/>
      <c r="AI2" s="728"/>
      <c r="AJ2" s="728"/>
      <c r="AK2" s="730"/>
      <c r="AL2" s="730"/>
      <c r="AM2" s="730"/>
      <c r="AN2" s="730"/>
      <c r="AO2" s="730"/>
      <c r="AP2" s="732"/>
    </row>
    <row r="3" spans="1:43" ht="15" customHeight="1" x14ac:dyDescent="0.3">
      <c r="A3" s="727"/>
      <c r="B3" s="728"/>
      <c r="C3" s="728"/>
      <c r="D3" s="728"/>
      <c r="E3" s="728"/>
      <c r="F3" s="728"/>
      <c r="G3" s="728"/>
      <c r="H3" s="728"/>
      <c r="I3" s="728"/>
      <c r="J3" s="728"/>
      <c r="K3" s="728"/>
      <c r="L3" s="728"/>
      <c r="M3" s="728"/>
      <c r="N3" s="728"/>
      <c r="O3" s="728"/>
      <c r="P3" s="728"/>
      <c r="Q3" s="728"/>
      <c r="R3" s="728"/>
      <c r="S3" s="728"/>
      <c r="T3" s="728"/>
      <c r="U3" s="728"/>
      <c r="V3" s="728"/>
      <c r="W3" s="728"/>
      <c r="X3" s="728"/>
      <c r="Y3" s="728"/>
      <c r="Z3" s="728"/>
      <c r="AA3" s="728"/>
      <c r="AB3" s="728"/>
      <c r="AC3" s="728"/>
      <c r="AD3" s="728"/>
      <c r="AE3" s="728"/>
      <c r="AF3" s="728"/>
      <c r="AG3" s="728"/>
      <c r="AH3" s="728"/>
      <c r="AI3" s="728"/>
      <c r="AJ3" s="728"/>
      <c r="AK3" s="730"/>
      <c r="AL3" s="730"/>
      <c r="AM3" s="730"/>
      <c r="AN3" s="730"/>
      <c r="AO3" s="730"/>
      <c r="AP3" s="732"/>
    </row>
    <row r="4" spans="1:43" ht="15" customHeight="1" x14ac:dyDescent="0.3">
      <c r="A4" s="727"/>
      <c r="B4" s="728"/>
      <c r="C4" s="728"/>
      <c r="D4" s="728"/>
      <c r="E4" s="728"/>
      <c r="F4" s="728"/>
      <c r="G4" s="728"/>
      <c r="H4" s="728"/>
      <c r="I4" s="728"/>
      <c r="J4" s="728"/>
      <c r="K4" s="728"/>
      <c r="L4" s="728"/>
      <c r="M4" s="728"/>
      <c r="N4" s="728"/>
      <c r="O4" s="728"/>
      <c r="P4" s="728"/>
      <c r="Q4" s="728"/>
      <c r="R4" s="728"/>
      <c r="S4" s="728"/>
      <c r="T4" s="728"/>
      <c r="U4" s="728"/>
      <c r="V4" s="728"/>
      <c r="W4" s="728"/>
      <c r="X4" s="728"/>
      <c r="Y4" s="728"/>
      <c r="Z4" s="728"/>
      <c r="AA4" s="728"/>
      <c r="AB4" s="728"/>
      <c r="AC4" s="728"/>
      <c r="AD4" s="728"/>
      <c r="AE4" s="728"/>
      <c r="AF4" s="728"/>
      <c r="AG4" s="728"/>
      <c r="AH4" s="728"/>
      <c r="AI4" s="728"/>
      <c r="AJ4" s="728"/>
      <c r="AK4" s="730"/>
      <c r="AL4" s="730"/>
      <c r="AM4" s="730"/>
      <c r="AN4" s="730"/>
      <c r="AO4" s="730"/>
      <c r="AP4" s="732"/>
    </row>
    <row r="5" spans="1:43" ht="15" customHeight="1" x14ac:dyDescent="0.3">
      <c r="A5" s="727"/>
      <c r="B5" s="728"/>
      <c r="C5" s="728"/>
      <c r="D5" s="728"/>
      <c r="E5" s="728"/>
      <c r="F5" s="728"/>
      <c r="G5" s="728"/>
      <c r="H5" s="728"/>
      <c r="I5" s="728"/>
      <c r="J5" s="728"/>
      <c r="K5" s="728"/>
      <c r="L5" s="728"/>
      <c r="M5" s="728"/>
      <c r="N5" s="728"/>
      <c r="O5" s="728"/>
      <c r="P5" s="728"/>
      <c r="Q5" s="728"/>
      <c r="R5" s="728"/>
      <c r="S5" s="728"/>
      <c r="T5" s="728"/>
      <c r="U5" s="728"/>
      <c r="V5" s="728"/>
      <c r="W5" s="728"/>
      <c r="X5" s="728"/>
      <c r="Y5" s="728"/>
      <c r="Z5" s="728"/>
      <c r="AA5" s="728"/>
      <c r="AB5" s="728"/>
      <c r="AC5" s="728"/>
      <c r="AD5" s="728"/>
      <c r="AE5" s="728"/>
      <c r="AF5" s="728"/>
      <c r="AG5" s="728"/>
      <c r="AH5" s="728"/>
      <c r="AI5" s="728"/>
      <c r="AJ5" s="728"/>
      <c r="AK5" s="730"/>
      <c r="AL5" s="730"/>
      <c r="AM5" s="730"/>
      <c r="AN5" s="730"/>
      <c r="AO5" s="730"/>
      <c r="AP5" s="732"/>
    </row>
    <row r="6" spans="1:43" ht="15" customHeight="1" x14ac:dyDescent="0.3">
      <c r="A6" s="727"/>
      <c r="B6" s="728"/>
      <c r="C6" s="728"/>
      <c r="D6" s="728"/>
      <c r="E6" s="728"/>
      <c r="F6" s="728"/>
      <c r="G6" s="728"/>
      <c r="H6" s="728"/>
      <c r="I6" s="728"/>
      <c r="J6" s="728"/>
      <c r="K6" s="728"/>
      <c r="L6" s="728"/>
      <c r="M6" s="728"/>
      <c r="N6" s="728"/>
      <c r="O6" s="728"/>
      <c r="P6" s="728"/>
      <c r="Q6" s="728"/>
      <c r="R6" s="728"/>
      <c r="S6" s="728"/>
      <c r="T6" s="728"/>
      <c r="U6" s="728"/>
      <c r="V6" s="728"/>
      <c r="W6" s="728"/>
      <c r="X6" s="728"/>
      <c r="Y6" s="728"/>
      <c r="Z6" s="728"/>
      <c r="AA6" s="728"/>
      <c r="AB6" s="728"/>
      <c r="AC6" s="728"/>
      <c r="AD6" s="728"/>
      <c r="AE6" s="728"/>
      <c r="AF6" s="728"/>
      <c r="AG6" s="728"/>
      <c r="AH6" s="728"/>
      <c r="AI6" s="728"/>
      <c r="AJ6" s="728"/>
      <c r="AK6" s="730"/>
      <c r="AL6" s="730"/>
      <c r="AM6" s="730"/>
      <c r="AN6" s="730"/>
      <c r="AO6" s="730"/>
      <c r="AP6" s="732"/>
    </row>
    <row r="7" spans="1:43" ht="15" customHeight="1" x14ac:dyDescent="0.3">
      <c r="A7" s="727"/>
      <c r="B7" s="728"/>
      <c r="C7" s="728"/>
      <c r="D7" s="728"/>
      <c r="E7" s="728"/>
      <c r="F7" s="728"/>
      <c r="G7" s="728"/>
      <c r="H7" s="728"/>
      <c r="I7" s="728"/>
      <c r="J7" s="728"/>
      <c r="K7" s="728"/>
      <c r="L7" s="728"/>
      <c r="M7" s="728"/>
      <c r="N7" s="728"/>
      <c r="O7" s="728"/>
      <c r="P7" s="728"/>
      <c r="Q7" s="728"/>
      <c r="R7" s="728"/>
      <c r="S7" s="728"/>
      <c r="T7" s="728"/>
      <c r="U7" s="728"/>
      <c r="V7" s="728"/>
      <c r="W7" s="728"/>
      <c r="X7" s="728"/>
      <c r="Y7" s="728"/>
      <c r="Z7" s="728"/>
      <c r="AA7" s="728"/>
      <c r="AB7" s="728"/>
      <c r="AC7" s="728"/>
      <c r="AD7" s="728"/>
      <c r="AE7" s="728"/>
      <c r="AF7" s="728"/>
      <c r="AG7" s="728"/>
      <c r="AH7" s="728"/>
      <c r="AI7" s="728"/>
      <c r="AJ7" s="728"/>
      <c r="AK7" s="730" t="s">
        <v>19</v>
      </c>
      <c r="AL7" s="730"/>
      <c r="AM7" s="730"/>
      <c r="AN7" s="730">
        <v>1</v>
      </c>
      <c r="AO7" s="730"/>
      <c r="AP7" s="732"/>
    </row>
    <row r="8" spans="1:43" ht="15" customHeight="1" x14ac:dyDescent="0.3">
      <c r="A8" s="727"/>
      <c r="B8" s="728"/>
      <c r="C8" s="728"/>
      <c r="D8" s="728"/>
      <c r="E8" s="728"/>
      <c r="F8" s="728"/>
      <c r="G8" s="728"/>
      <c r="H8" s="728"/>
      <c r="I8" s="728"/>
      <c r="J8" s="728"/>
      <c r="K8" s="728"/>
      <c r="L8" s="728"/>
      <c r="M8" s="728"/>
      <c r="N8" s="728"/>
      <c r="O8" s="728"/>
      <c r="P8" s="728"/>
      <c r="Q8" s="728"/>
      <c r="R8" s="728"/>
      <c r="S8" s="728"/>
      <c r="T8" s="728"/>
      <c r="U8" s="728"/>
      <c r="V8" s="728"/>
      <c r="W8" s="728"/>
      <c r="X8" s="728"/>
      <c r="Y8" s="728"/>
      <c r="Z8" s="728"/>
      <c r="AA8" s="728"/>
      <c r="AB8" s="728"/>
      <c r="AC8" s="728"/>
      <c r="AD8" s="728"/>
      <c r="AE8" s="728"/>
      <c r="AF8" s="728"/>
      <c r="AG8" s="728"/>
      <c r="AH8" s="728"/>
      <c r="AI8" s="728"/>
      <c r="AJ8" s="728"/>
      <c r="AK8" s="730"/>
      <c r="AL8" s="730"/>
      <c r="AM8" s="730"/>
      <c r="AN8" s="730"/>
      <c r="AO8" s="730"/>
      <c r="AP8" s="732"/>
    </row>
    <row r="9" spans="1:43" ht="13.95" customHeight="1" x14ac:dyDescent="0.3">
      <c r="A9" s="721" t="s">
        <v>1</v>
      </c>
      <c r="B9" s="722"/>
      <c r="C9" s="722"/>
      <c r="D9" s="722"/>
      <c r="E9" s="722"/>
      <c r="F9" s="722"/>
      <c r="G9" s="722"/>
      <c r="H9" s="722"/>
      <c r="I9" s="722"/>
      <c r="J9" s="722"/>
      <c r="K9" s="722"/>
      <c r="L9" s="722"/>
      <c r="M9" s="722"/>
      <c r="N9" s="722"/>
      <c r="O9" s="722"/>
      <c r="P9" s="722"/>
      <c r="Q9" s="722"/>
      <c r="R9" s="722"/>
      <c r="S9" s="722"/>
      <c r="T9" s="722"/>
      <c r="U9" s="722"/>
      <c r="V9" s="722"/>
      <c r="W9" s="722"/>
      <c r="X9" s="722"/>
      <c r="Y9" s="722"/>
      <c r="Z9" s="722"/>
      <c r="AA9" s="722"/>
      <c r="AB9" s="722"/>
      <c r="AC9" s="722"/>
      <c r="AD9" s="722"/>
      <c r="AE9" s="722"/>
      <c r="AF9" s="722"/>
      <c r="AG9" s="722"/>
      <c r="AH9" s="722"/>
      <c r="AI9" s="722"/>
      <c r="AJ9" s="722"/>
      <c r="AK9" s="722"/>
      <c r="AL9" s="722"/>
      <c r="AM9" s="722"/>
      <c r="AN9" s="722"/>
      <c r="AO9" s="722"/>
      <c r="AP9" s="723"/>
    </row>
    <row r="10" spans="1:43" ht="13.95" customHeight="1" x14ac:dyDescent="0.3">
      <c r="A10" s="721"/>
      <c r="B10" s="722"/>
      <c r="C10" s="722"/>
      <c r="D10" s="722"/>
      <c r="E10" s="722"/>
      <c r="F10" s="722"/>
      <c r="G10" s="722"/>
      <c r="H10" s="722"/>
      <c r="I10" s="722"/>
      <c r="J10" s="722"/>
      <c r="K10" s="722"/>
      <c r="L10" s="722"/>
      <c r="M10" s="722"/>
      <c r="N10" s="722"/>
      <c r="O10" s="722"/>
      <c r="P10" s="722"/>
      <c r="Q10" s="722"/>
      <c r="R10" s="722"/>
      <c r="S10" s="722"/>
      <c r="T10" s="722"/>
      <c r="U10" s="722"/>
      <c r="V10" s="722"/>
      <c r="W10" s="722"/>
      <c r="X10" s="722"/>
      <c r="Y10" s="722"/>
      <c r="Z10" s="722"/>
      <c r="AA10" s="722"/>
      <c r="AB10" s="722"/>
      <c r="AC10" s="722"/>
      <c r="AD10" s="722"/>
      <c r="AE10" s="722"/>
      <c r="AF10" s="722"/>
      <c r="AG10" s="722"/>
      <c r="AH10" s="722"/>
      <c r="AI10" s="722"/>
      <c r="AJ10" s="722"/>
      <c r="AK10" s="722"/>
      <c r="AL10" s="722"/>
      <c r="AM10" s="722"/>
      <c r="AN10" s="722"/>
      <c r="AO10" s="722"/>
      <c r="AP10" s="723"/>
    </row>
    <row r="11" spans="1:43" ht="30" customHeight="1" x14ac:dyDescent="0.3">
      <c r="A11" s="709" t="s">
        <v>2</v>
      </c>
      <c r="B11" s="710"/>
      <c r="C11" s="710"/>
      <c r="D11" s="710"/>
      <c r="E11" s="710"/>
      <c r="F11" s="710"/>
      <c r="G11" s="710"/>
      <c r="H11" s="710"/>
      <c r="I11" s="710"/>
      <c r="J11" s="710"/>
      <c r="K11" s="710"/>
      <c r="L11" s="710"/>
      <c r="M11" s="711" t="s">
        <v>529</v>
      </c>
      <c r="N11" s="711"/>
      <c r="O11" s="711"/>
      <c r="P11" s="711"/>
      <c r="Q11" s="711"/>
      <c r="R11" s="711"/>
      <c r="S11" s="711"/>
      <c r="T11" s="711"/>
      <c r="U11" s="711"/>
      <c r="V11" s="711"/>
      <c r="W11" s="711"/>
      <c r="X11" s="711"/>
      <c r="Y11" s="711"/>
      <c r="Z11" s="711"/>
      <c r="AA11" s="711"/>
      <c r="AB11" s="711"/>
      <c r="AC11" s="711"/>
      <c r="AD11" s="711"/>
      <c r="AE11" s="711"/>
      <c r="AF11" s="711"/>
      <c r="AG11" s="711"/>
      <c r="AH11" s="711"/>
      <c r="AI11" s="711"/>
      <c r="AJ11" s="711"/>
      <c r="AK11" s="711"/>
      <c r="AL11" s="711"/>
      <c r="AM11" s="711"/>
      <c r="AN11" s="711"/>
      <c r="AO11" s="711"/>
      <c r="AP11" s="724"/>
    </row>
    <row r="12" spans="1:43" ht="30" customHeight="1" x14ac:dyDescent="0.3">
      <c r="A12" s="715" t="s">
        <v>46</v>
      </c>
      <c r="B12" s="712"/>
      <c r="C12" s="712"/>
      <c r="D12" s="712"/>
      <c r="E12" s="712"/>
      <c r="F12" s="712"/>
      <c r="G12" s="712"/>
      <c r="H12" s="712"/>
      <c r="I12" s="712"/>
      <c r="J12" s="712"/>
      <c r="K12" s="712"/>
      <c r="L12" s="712"/>
      <c r="M12" s="705" t="s">
        <v>528</v>
      </c>
      <c r="N12" s="705"/>
      <c r="O12" s="705"/>
      <c r="P12" s="705"/>
      <c r="Q12" s="705"/>
      <c r="R12" s="705"/>
      <c r="S12" s="705"/>
      <c r="T12" s="705"/>
      <c r="U12" s="705"/>
      <c r="V12" s="705"/>
      <c r="W12" s="705"/>
      <c r="X12" s="705"/>
      <c r="Y12" s="705"/>
      <c r="Z12" s="705"/>
      <c r="AA12" s="705"/>
      <c r="AB12" s="705"/>
      <c r="AC12" s="705"/>
      <c r="AD12" s="705"/>
      <c r="AE12" s="705"/>
      <c r="AF12" s="705"/>
      <c r="AG12" s="705"/>
      <c r="AH12" s="705"/>
      <c r="AI12" s="705"/>
      <c r="AJ12" s="705"/>
      <c r="AK12" s="705"/>
      <c r="AL12" s="712" t="s">
        <v>3</v>
      </c>
      <c r="AM12" s="712"/>
      <c r="AN12" s="702" t="s">
        <v>47</v>
      </c>
      <c r="AO12" s="702"/>
      <c r="AP12" s="703"/>
    </row>
    <row r="13" spans="1:43" ht="30" customHeight="1" x14ac:dyDescent="0.3">
      <c r="A13" s="715" t="s">
        <v>4</v>
      </c>
      <c r="B13" s="712"/>
      <c r="C13" s="712"/>
      <c r="D13" s="712"/>
      <c r="E13" s="712"/>
      <c r="F13" s="712"/>
      <c r="G13" s="712"/>
      <c r="H13" s="712"/>
      <c r="I13" s="712"/>
      <c r="J13" s="712"/>
      <c r="K13" s="712"/>
      <c r="L13" s="712"/>
      <c r="M13" s="705" t="s">
        <v>530</v>
      </c>
      <c r="N13" s="705"/>
      <c r="O13" s="705"/>
      <c r="P13" s="705"/>
      <c r="Q13" s="705"/>
      <c r="R13" s="705"/>
      <c r="S13" s="705"/>
      <c r="T13" s="705"/>
      <c r="U13" s="705"/>
      <c r="V13" s="705"/>
      <c r="W13" s="705"/>
      <c r="X13" s="705"/>
      <c r="Y13" s="705"/>
      <c r="Z13" s="705"/>
      <c r="AA13" s="705"/>
      <c r="AB13" s="705"/>
      <c r="AC13" s="705"/>
      <c r="AD13" s="705"/>
      <c r="AE13" s="705"/>
      <c r="AF13" s="705"/>
      <c r="AG13" s="705"/>
      <c r="AH13" s="705"/>
      <c r="AI13" s="705"/>
      <c r="AJ13" s="705"/>
      <c r="AK13" s="705"/>
      <c r="AL13" s="712" t="s">
        <v>5</v>
      </c>
      <c r="AM13" s="712"/>
      <c r="AN13" s="716" t="s">
        <v>531</v>
      </c>
      <c r="AO13" s="716"/>
      <c r="AP13" s="717"/>
    </row>
    <row r="14" spans="1:43" ht="13.95" customHeight="1" x14ac:dyDescent="0.3">
      <c r="A14" s="718"/>
      <c r="B14" s="719"/>
      <c r="C14" s="719"/>
      <c r="D14" s="719"/>
      <c r="E14" s="719"/>
      <c r="F14" s="719"/>
      <c r="G14" s="719"/>
      <c r="H14" s="719"/>
      <c r="I14" s="719"/>
      <c r="J14" s="719"/>
      <c r="K14" s="719"/>
      <c r="L14" s="719"/>
      <c r="M14" s="719"/>
      <c r="N14" s="719"/>
      <c r="O14" s="719"/>
      <c r="P14" s="719"/>
      <c r="Q14" s="719"/>
      <c r="R14" s="719"/>
      <c r="S14" s="719"/>
      <c r="T14" s="719"/>
      <c r="U14" s="719"/>
      <c r="V14" s="719"/>
      <c r="W14" s="719"/>
      <c r="X14" s="719"/>
      <c r="Y14" s="719"/>
      <c r="Z14" s="719"/>
      <c r="AA14" s="719"/>
      <c r="AB14" s="719"/>
      <c r="AC14" s="719"/>
      <c r="AD14" s="719"/>
      <c r="AE14" s="719"/>
      <c r="AF14" s="719"/>
      <c r="AG14" s="719"/>
      <c r="AH14" s="719"/>
      <c r="AI14" s="719"/>
      <c r="AJ14" s="719"/>
      <c r="AK14" s="719"/>
      <c r="AL14" s="719"/>
      <c r="AM14" s="719"/>
      <c r="AN14" s="719"/>
      <c r="AO14" s="719"/>
      <c r="AP14" s="720"/>
      <c r="AQ14" s="736"/>
    </row>
    <row r="15" spans="1:43" ht="30" customHeight="1" x14ac:dyDescent="0.3">
      <c r="A15" s="709" t="s">
        <v>6</v>
      </c>
      <c r="B15" s="710"/>
      <c r="C15" s="710"/>
      <c r="D15" s="710"/>
      <c r="E15" s="710"/>
      <c r="F15" s="710"/>
      <c r="G15" s="710"/>
      <c r="H15" s="16">
        <v>6</v>
      </c>
      <c r="I15" s="711" t="str">
        <f>IFERROR(VLOOKUP(H15,'PPTO CANAL DE AGUAS LLUVIAS'!B:G,2,FALSE),"")</f>
        <v/>
      </c>
      <c r="J15" s="711"/>
      <c r="K15" s="711"/>
      <c r="L15" s="711"/>
      <c r="M15" s="711"/>
      <c r="N15" s="711"/>
      <c r="O15" s="711"/>
      <c r="P15" s="711"/>
      <c r="Q15" s="711"/>
      <c r="R15" s="711"/>
      <c r="S15" s="711"/>
      <c r="T15" s="711"/>
      <c r="U15" s="712" t="s">
        <v>0</v>
      </c>
      <c r="V15" s="712"/>
      <c r="W15" s="712"/>
      <c r="X15" s="712"/>
      <c r="Y15" s="712"/>
      <c r="Z15" s="712"/>
      <c r="AA15" s="712"/>
      <c r="AB15" s="712"/>
      <c r="AC15" s="712"/>
      <c r="AD15" s="712"/>
      <c r="AE15" s="713">
        <v>6.01</v>
      </c>
      <c r="AF15" s="713"/>
      <c r="AG15" s="714" t="str">
        <f>IFERROR(VLOOKUP(AE15,'PPTO CANAL DE AGUAS LLUVIAS'!B:G,2,FALSE),"")</f>
        <v/>
      </c>
      <c r="AH15" s="714"/>
      <c r="AI15" s="714"/>
      <c r="AJ15" s="714"/>
      <c r="AK15" s="714"/>
      <c r="AL15" s="3" t="s">
        <v>7</v>
      </c>
      <c r="AM15" s="12" t="str">
        <f>IFERROR(VLOOKUP(AE15,'PPTO CANAL DE AGUAS LLUVIAS'!B:G,3,FALSE),"")</f>
        <v/>
      </c>
      <c r="AN15" s="3" t="s">
        <v>8</v>
      </c>
      <c r="AO15" s="702" t="s">
        <v>48</v>
      </c>
      <c r="AP15" s="703"/>
    </row>
    <row r="16" spans="1:43" ht="15" customHeight="1" x14ac:dyDescent="0.3">
      <c r="A16" s="704"/>
      <c r="B16" s="705"/>
      <c r="C16" s="705"/>
      <c r="D16" s="705"/>
      <c r="E16" s="705"/>
      <c r="F16" s="705"/>
      <c r="G16" s="705"/>
      <c r="H16" s="705"/>
      <c r="I16" s="705"/>
      <c r="J16" s="705"/>
      <c r="K16" s="705"/>
      <c r="L16" s="705"/>
      <c r="M16" s="705"/>
      <c r="N16" s="705"/>
      <c r="O16" s="705"/>
      <c r="P16" s="705"/>
      <c r="Q16" s="705"/>
      <c r="R16" s="705"/>
      <c r="S16" s="705"/>
      <c r="T16" s="705"/>
      <c r="U16" s="705"/>
      <c r="V16" s="705"/>
      <c r="W16" s="705"/>
      <c r="X16" s="705"/>
      <c r="Y16" s="705"/>
      <c r="Z16" s="705"/>
      <c r="AA16" s="705"/>
      <c r="AB16" s="705"/>
      <c r="AC16" s="705"/>
      <c r="AD16" s="705"/>
      <c r="AE16" s="705"/>
      <c r="AF16" s="705"/>
      <c r="AG16" s="705"/>
      <c r="AH16" s="705"/>
      <c r="AI16" s="705"/>
      <c r="AJ16" s="706" t="s">
        <v>9</v>
      </c>
      <c r="AK16" s="733" t="s">
        <v>38</v>
      </c>
      <c r="AL16" s="734"/>
      <c r="AM16" s="734"/>
      <c r="AN16" s="735"/>
      <c r="AO16" s="706" t="s">
        <v>10</v>
      </c>
      <c r="AP16" s="707" t="s">
        <v>11</v>
      </c>
    </row>
    <row r="17" spans="1:42" ht="15" customHeight="1" x14ac:dyDescent="0.3">
      <c r="A17" s="704"/>
      <c r="B17" s="705"/>
      <c r="C17" s="705"/>
      <c r="D17" s="705"/>
      <c r="E17" s="705"/>
      <c r="F17" s="705"/>
      <c r="G17" s="705"/>
      <c r="H17" s="705"/>
      <c r="I17" s="705"/>
      <c r="J17" s="705"/>
      <c r="K17" s="705"/>
      <c r="L17" s="705"/>
      <c r="M17" s="705"/>
      <c r="N17" s="705"/>
      <c r="O17" s="705"/>
      <c r="P17" s="705"/>
      <c r="Q17" s="705"/>
      <c r="R17" s="705"/>
      <c r="S17" s="705"/>
      <c r="T17" s="705"/>
      <c r="U17" s="705"/>
      <c r="V17" s="705"/>
      <c r="W17" s="705"/>
      <c r="X17" s="705"/>
      <c r="Y17" s="705"/>
      <c r="Z17" s="705"/>
      <c r="AA17" s="705"/>
      <c r="AB17" s="705"/>
      <c r="AC17" s="705"/>
      <c r="AD17" s="705"/>
      <c r="AE17" s="705"/>
      <c r="AF17" s="705"/>
      <c r="AG17" s="705"/>
      <c r="AH17" s="705"/>
      <c r="AI17" s="705"/>
      <c r="AJ17" s="706"/>
      <c r="AK17" s="2" t="s">
        <v>37</v>
      </c>
      <c r="AL17" s="3" t="s">
        <v>12</v>
      </c>
      <c r="AM17" s="3" t="s">
        <v>16</v>
      </c>
      <c r="AN17" s="3" t="s">
        <v>17</v>
      </c>
      <c r="AO17" s="706"/>
      <c r="AP17" s="707"/>
    </row>
    <row r="18" spans="1:42" ht="15" customHeight="1" x14ac:dyDescent="0.3">
      <c r="A18" s="704"/>
      <c r="B18" s="705"/>
      <c r="C18" s="705"/>
      <c r="D18" s="705"/>
      <c r="E18" s="705"/>
      <c r="F18" s="705"/>
      <c r="G18" s="705"/>
      <c r="H18" s="705"/>
      <c r="I18" s="705"/>
      <c r="J18" s="705"/>
      <c r="K18" s="705"/>
      <c r="L18" s="705"/>
      <c r="M18" s="705"/>
      <c r="N18" s="705"/>
      <c r="O18" s="705"/>
      <c r="P18" s="705"/>
      <c r="Q18" s="705"/>
      <c r="R18" s="705"/>
      <c r="S18" s="705"/>
      <c r="T18" s="705"/>
      <c r="U18" s="705"/>
      <c r="V18" s="705"/>
      <c r="W18" s="705"/>
      <c r="X18" s="705"/>
      <c r="Y18" s="705"/>
      <c r="Z18" s="705"/>
      <c r="AA18" s="705"/>
      <c r="AB18" s="705"/>
      <c r="AC18" s="705"/>
      <c r="AD18" s="705"/>
      <c r="AE18" s="705"/>
      <c r="AF18" s="705"/>
      <c r="AG18" s="705"/>
      <c r="AH18" s="705"/>
      <c r="AI18" s="705"/>
      <c r="AJ18" s="4" t="s">
        <v>656</v>
      </c>
      <c r="AK18" s="5"/>
      <c r="AL18" s="6"/>
      <c r="AM18" s="6"/>
      <c r="AN18" s="6"/>
      <c r="AO18" s="6">
        <v>1</v>
      </c>
      <c r="AP18" s="7">
        <f>AO18</f>
        <v>1</v>
      </c>
    </row>
    <row r="19" spans="1:42" ht="15" customHeight="1" x14ac:dyDescent="0.3">
      <c r="A19" s="704"/>
      <c r="B19" s="705"/>
      <c r="C19" s="705"/>
      <c r="D19" s="705"/>
      <c r="E19" s="705"/>
      <c r="F19" s="705"/>
      <c r="G19" s="705"/>
      <c r="H19" s="705"/>
      <c r="I19" s="705"/>
      <c r="J19" s="705"/>
      <c r="K19" s="705"/>
      <c r="L19" s="705"/>
      <c r="M19" s="705"/>
      <c r="N19" s="705"/>
      <c r="O19" s="705"/>
      <c r="P19" s="705"/>
      <c r="Q19" s="705"/>
      <c r="R19" s="705"/>
      <c r="S19" s="705"/>
      <c r="T19" s="705"/>
      <c r="U19" s="705"/>
      <c r="V19" s="705"/>
      <c r="W19" s="705"/>
      <c r="X19" s="705"/>
      <c r="Y19" s="705"/>
      <c r="Z19" s="705"/>
      <c r="AA19" s="705"/>
      <c r="AB19" s="705"/>
      <c r="AC19" s="705"/>
      <c r="AD19" s="705"/>
      <c r="AE19" s="705"/>
      <c r="AF19" s="705"/>
      <c r="AG19" s="705"/>
      <c r="AH19" s="705"/>
      <c r="AI19" s="705"/>
      <c r="AJ19" s="4"/>
      <c r="AK19" s="5"/>
      <c r="AL19" s="6"/>
      <c r="AM19" s="6"/>
      <c r="AN19" s="6"/>
      <c r="AO19" s="6"/>
      <c r="AP19" s="7"/>
    </row>
    <row r="20" spans="1:42" ht="15" customHeight="1" x14ac:dyDescent="0.3">
      <c r="A20" s="704"/>
      <c r="B20" s="705"/>
      <c r="C20" s="705"/>
      <c r="D20" s="705"/>
      <c r="E20" s="705"/>
      <c r="F20" s="705"/>
      <c r="G20" s="705"/>
      <c r="H20" s="705"/>
      <c r="I20" s="705"/>
      <c r="J20" s="705"/>
      <c r="K20" s="705"/>
      <c r="L20" s="705"/>
      <c r="M20" s="705"/>
      <c r="N20" s="705"/>
      <c r="O20" s="705"/>
      <c r="P20" s="705"/>
      <c r="Q20" s="705"/>
      <c r="R20" s="705"/>
      <c r="S20" s="705"/>
      <c r="T20" s="705"/>
      <c r="U20" s="705"/>
      <c r="V20" s="705"/>
      <c r="W20" s="705"/>
      <c r="X20" s="705"/>
      <c r="Y20" s="705"/>
      <c r="Z20" s="705"/>
      <c r="AA20" s="705"/>
      <c r="AB20" s="705"/>
      <c r="AC20" s="705"/>
      <c r="AD20" s="705"/>
      <c r="AE20" s="705"/>
      <c r="AF20" s="705"/>
      <c r="AG20" s="705"/>
      <c r="AH20" s="705"/>
      <c r="AI20" s="705"/>
      <c r="AJ20" s="4"/>
      <c r="AK20" s="5"/>
      <c r="AL20" s="6"/>
      <c r="AM20" s="6"/>
      <c r="AN20" s="6"/>
      <c r="AO20" s="6"/>
      <c r="AP20" s="7"/>
    </row>
    <row r="21" spans="1:42" ht="15" customHeight="1" x14ac:dyDescent="0.3">
      <c r="A21" s="704"/>
      <c r="B21" s="705"/>
      <c r="C21" s="705"/>
      <c r="D21" s="705"/>
      <c r="E21" s="705"/>
      <c r="F21" s="705"/>
      <c r="G21" s="705"/>
      <c r="H21" s="705"/>
      <c r="I21" s="705"/>
      <c r="J21" s="705"/>
      <c r="K21" s="705"/>
      <c r="L21" s="705"/>
      <c r="M21" s="705"/>
      <c r="N21" s="705"/>
      <c r="O21" s="705"/>
      <c r="P21" s="705"/>
      <c r="Q21" s="705"/>
      <c r="R21" s="705"/>
      <c r="S21" s="705"/>
      <c r="T21" s="705"/>
      <c r="U21" s="705"/>
      <c r="V21" s="705"/>
      <c r="W21" s="705"/>
      <c r="X21" s="705"/>
      <c r="Y21" s="705"/>
      <c r="Z21" s="705"/>
      <c r="AA21" s="705"/>
      <c r="AB21" s="705"/>
      <c r="AC21" s="705"/>
      <c r="AD21" s="705"/>
      <c r="AE21" s="705"/>
      <c r="AF21" s="705"/>
      <c r="AG21" s="705"/>
      <c r="AH21" s="705"/>
      <c r="AI21" s="705"/>
      <c r="AJ21" s="4"/>
      <c r="AK21" s="5"/>
      <c r="AL21" s="6"/>
      <c r="AM21" s="6"/>
      <c r="AN21" s="6"/>
      <c r="AO21" s="6"/>
      <c r="AP21" s="7"/>
    </row>
    <row r="22" spans="1:42" ht="15" customHeight="1" x14ac:dyDescent="0.3">
      <c r="A22" s="704"/>
      <c r="B22" s="705"/>
      <c r="C22" s="705"/>
      <c r="D22" s="705"/>
      <c r="E22" s="705"/>
      <c r="F22" s="705"/>
      <c r="G22" s="705"/>
      <c r="H22" s="705"/>
      <c r="I22" s="705"/>
      <c r="J22" s="705"/>
      <c r="K22" s="705"/>
      <c r="L22" s="705"/>
      <c r="M22" s="705"/>
      <c r="N22" s="705"/>
      <c r="O22" s="705"/>
      <c r="P22" s="705"/>
      <c r="Q22" s="705"/>
      <c r="R22" s="705"/>
      <c r="S22" s="705"/>
      <c r="T22" s="705"/>
      <c r="U22" s="705"/>
      <c r="V22" s="705"/>
      <c r="W22" s="705"/>
      <c r="X22" s="705"/>
      <c r="Y22" s="705"/>
      <c r="Z22" s="705"/>
      <c r="AA22" s="705"/>
      <c r="AB22" s="705"/>
      <c r="AC22" s="705"/>
      <c r="AD22" s="705"/>
      <c r="AE22" s="705"/>
      <c r="AF22" s="705"/>
      <c r="AG22" s="705"/>
      <c r="AH22" s="705"/>
      <c r="AI22" s="705"/>
      <c r="AJ22" s="4"/>
      <c r="AK22" s="5"/>
      <c r="AL22" s="6"/>
      <c r="AM22" s="6"/>
      <c r="AN22" s="6"/>
      <c r="AO22" s="6"/>
      <c r="AP22" s="7"/>
    </row>
    <row r="23" spans="1:42" ht="15" customHeight="1" x14ac:dyDescent="0.3">
      <c r="A23" s="704"/>
      <c r="B23" s="705"/>
      <c r="C23" s="705"/>
      <c r="D23" s="705"/>
      <c r="E23" s="705"/>
      <c r="F23" s="705"/>
      <c r="G23" s="705"/>
      <c r="H23" s="705"/>
      <c r="I23" s="705"/>
      <c r="J23" s="705"/>
      <c r="K23" s="705"/>
      <c r="L23" s="705"/>
      <c r="M23" s="705"/>
      <c r="N23" s="705"/>
      <c r="O23" s="705"/>
      <c r="P23" s="705"/>
      <c r="Q23" s="705"/>
      <c r="R23" s="705"/>
      <c r="S23" s="705"/>
      <c r="T23" s="705"/>
      <c r="U23" s="705"/>
      <c r="V23" s="705"/>
      <c r="W23" s="705"/>
      <c r="X23" s="705"/>
      <c r="Y23" s="705"/>
      <c r="Z23" s="705"/>
      <c r="AA23" s="705"/>
      <c r="AB23" s="705"/>
      <c r="AC23" s="705"/>
      <c r="AD23" s="705"/>
      <c r="AE23" s="705"/>
      <c r="AF23" s="705"/>
      <c r="AG23" s="705"/>
      <c r="AH23" s="705"/>
      <c r="AI23" s="705"/>
      <c r="AJ23" s="4"/>
      <c r="AK23" s="5"/>
      <c r="AL23" s="6"/>
      <c r="AM23" s="6"/>
      <c r="AN23" s="6"/>
      <c r="AO23" s="6"/>
      <c r="AP23" s="7"/>
    </row>
    <row r="24" spans="1:42" ht="15" customHeight="1" x14ac:dyDescent="0.3">
      <c r="A24" s="704"/>
      <c r="B24" s="705"/>
      <c r="C24" s="705"/>
      <c r="D24" s="705"/>
      <c r="E24" s="705"/>
      <c r="F24" s="705"/>
      <c r="G24" s="705"/>
      <c r="H24" s="705"/>
      <c r="I24" s="705"/>
      <c r="J24" s="705"/>
      <c r="K24" s="705"/>
      <c r="L24" s="705"/>
      <c r="M24" s="705"/>
      <c r="N24" s="705"/>
      <c r="O24" s="705"/>
      <c r="P24" s="705"/>
      <c r="Q24" s="705"/>
      <c r="R24" s="705"/>
      <c r="S24" s="705"/>
      <c r="T24" s="705"/>
      <c r="U24" s="705"/>
      <c r="V24" s="705"/>
      <c r="W24" s="705"/>
      <c r="X24" s="705"/>
      <c r="Y24" s="705"/>
      <c r="Z24" s="705"/>
      <c r="AA24" s="705"/>
      <c r="AB24" s="705"/>
      <c r="AC24" s="705"/>
      <c r="AD24" s="705"/>
      <c r="AE24" s="705"/>
      <c r="AF24" s="705"/>
      <c r="AG24" s="705"/>
      <c r="AH24" s="705"/>
      <c r="AI24" s="705"/>
      <c r="AJ24" s="12"/>
      <c r="AK24" s="5"/>
      <c r="AL24" s="6"/>
      <c r="AM24" s="6"/>
      <c r="AN24" s="6"/>
      <c r="AO24" s="6"/>
      <c r="AP24" s="7"/>
    </row>
    <row r="25" spans="1:42" ht="15" customHeight="1" x14ac:dyDescent="0.3">
      <c r="A25" s="704"/>
      <c r="B25" s="705"/>
      <c r="C25" s="705"/>
      <c r="D25" s="705"/>
      <c r="E25" s="705"/>
      <c r="F25" s="705"/>
      <c r="G25" s="705"/>
      <c r="H25" s="705"/>
      <c r="I25" s="705"/>
      <c r="J25" s="705"/>
      <c r="K25" s="705"/>
      <c r="L25" s="705"/>
      <c r="M25" s="705"/>
      <c r="N25" s="705"/>
      <c r="O25" s="705"/>
      <c r="P25" s="705"/>
      <c r="Q25" s="705"/>
      <c r="R25" s="705"/>
      <c r="S25" s="705"/>
      <c r="T25" s="705"/>
      <c r="U25" s="705"/>
      <c r="V25" s="705"/>
      <c r="W25" s="705"/>
      <c r="X25" s="705"/>
      <c r="Y25" s="705"/>
      <c r="Z25" s="705"/>
      <c r="AA25" s="705"/>
      <c r="AB25" s="705"/>
      <c r="AC25" s="705"/>
      <c r="AD25" s="705"/>
      <c r="AE25" s="705"/>
      <c r="AF25" s="705"/>
      <c r="AG25" s="705"/>
      <c r="AH25" s="705"/>
      <c r="AI25" s="705"/>
      <c r="AJ25" s="12"/>
      <c r="AK25" s="5"/>
      <c r="AL25" s="6"/>
      <c r="AM25" s="6"/>
      <c r="AN25" s="6"/>
      <c r="AO25" s="6"/>
      <c r="AP25" s="7"/>
    </row>
    <row r="26" spans="1:42" ht="15" customHeight="1" x14ac:dyDescent="0.3">
      <c r="A26" s="704"/>
      <c r="B26" s="705"/>
      <c r="C26" s="705"/>
      <c r="D26" s="705"/>
      <c r="E26" s="705"/>
      <c r="F26" s="705"/>
      <c r="G26" s="705"/>
      <c r="H26" s="705"/>
      <c r="I26" s="705"/>
      <c r="J26" s="705"/>
      <c r="K26" s="705"/>
      <c r="L26" s="705"/>
      <c r="M26" s="705"/>
      <c r="N26" s="705"/>
      <c r="O26" s="705"/>
      <c r="P26" s="705"/>
      <c r="Q26" s="705"/>
      <c r="R26" s="705"/>
      <c r="S26" s="705"/>
      <c r="T26" s="705"/>
      <c r="U26" s="705"/>
      <c r="V26" s="705"/>
      <c r="W26" s="705"/>
      <c r="X26" s="705"/>
      <c r="Y26" s="705"/>
      <c r="Z26" s="705"/>
      <c r="AA26" s="705"/>
      <c r="AB26" s="705"/>
      <c r="AC26" s="705"/>
      <c r="AD26" s="705"/>
      <c r="AE26" s="705"/>
      <c r="AF26" s="705"/>
      <c r="AG26" s="705"/>
      <c r="AH26" s="705"/>
      <c r="AI26" s="705"/>
      <c r="AJ26" s="12"/>
      <c r="AK26" s="12"/>
      <c r="AL26" s="6"/>
      <c r="AM26" s="6"/>
      <c r="AN26" s="6"/>
      <c r="AO26" s="6"/>
      <c r="AP26" s="7"/>
    </row>
    <row r="27" spans="1:42" ht="15" customHeight="1" x14ac:dyDescent="0.3">
      <c r="A27" s="704"/>
      <c r="B27" s="705"/>
      <c r="C27" s="705"/>
      <c r="D27" s="705"/>
      <c r="E27" s="705"/>
      <c r="F27" s="705"/>
      <c r="G27" s="705"/>
      <c r="H27" s="705"/>
      <c r="I27" s="705"/>
      <c r="J27" s="705"/>
      <c r="K27" s="705"/>
      <c r="L27" s="705"/>
      <c r="M27" s="705"/>
      <c r="N27" s="705"/>
      <c r="O27" s="705"/>
      <c r="P27" s="705"/>
      <c r="Q27" s="705"/>
      <c r="R27" s="705"/>
      <c r="S27" s="705"/>
      <c r="T27" s="705"/>
      <c r="U27" s="705"/>
      <c r="V27" s="705"/>
      <c r="W27" s="705"/>
      <c r="X27" s="705"/>
      <c r="Y27" s="705"/>
      <c r="Z27" s="705"/>
      <c r="AA27" s="705"/>
      <c r="AB27" s="705"/>
      <c r="AC27" s="705"/>
      <c r="AD27" s="705"/>
      <c r="AE27" s="705"/>
      <c r="AF27" s="705"/>
      <c r="AG27" s="705"/>
      <c r="AH27" s="705"/>
      <c r="AI27" s="705"/>
      <c r="AJ27" s="12"/>
      <c r="AK27" s="12"/>
      <c r="AL27" s="6"/>
      <c r="AM27" s="6"/>
      <c r="AN27" s="6"/>
      <c r="AO27" s="6"/>
      <c r="AP27" s="7"/>
    </row>
    <row r="28" spans="1:42" ht="15" customHeight="1" x14ac:dyDescent="0.3">
      <c r="A28" s="704"/>
      <c r="B28" s="705"/>
      <c r="C28" s="705"/>
      <c r="D28" s="705"/>
      <c r="E28" s="705"/>
      <c r="F28" s="705"/>
      <c r="G28" s="705"/>
      <c r="H28" s="705"/>
      <c r="I28" s="705"/>
      <c r="J28" s="705"/>
      <c r="K28" s="705"/>
      <c r="L28" s="705"/>
      <c r="M28" s="705"/>
      <c r="N28" s="705"/>
      <c r="O28" s="705"/>
      <c r="P28" s="705"/>
      <c r="Q28" s="705"/>
      <c r="R28" s="705"/>
      <c r="S28" s="705"/>
      <c r="T28" s="705"/>
      <c r="U28" s="705"/>
      <c r="V28" s="705"/>
      <c r="W28" s="705"/>
      <c r="X28" s="705"/>
      <c r="Y28" s="705"/>
      <c r="Z28" s="705"/>
      <c r="AA28" s="705"/>
      <c r="AB28" s="705"/>
      <c r="AC28" s="705"/>
      <c r="AD28" s="705"/>
      <c r="AE28" s="705"/>
      <c r="AF28" s="705"/>
      <c r="AG28" s="705"/>
      <c r="AH28" s="705"/>
      <c r="AI28" s="705"/>
      <c r="AJ28" s="12"/>
      <c r="AK28" s="12"/>
      <c r="AL28" s="6"/>
      <c r="AM28" s="6"/>
      <c r="AN28" s="6"/>
      <c r="AO28" s="6"/>
      <c r="AP28" s="7"/>
    </row>
    <row r="29" spans="1:42" ht="15" customHeight="1" x14ac:dyDescent="0.3">
      <c r="A29" s="704"/>
      <c r="B29" s="705"/>
      <c r="C29" s="705"/>
      <c r="D29" s="705"/>
      <c r="E29" s="705"/>
      <c r="F29" s="705"/>
      <c r="G29" s="705"/>
      <c r="H29" s="705"/>
      <c r="I29" s="705"/>
      <c r="J29" s="705"/>
      <c r="K29" s="705"/>
      <c r="L29" s="705"/>
      <c r="M29" s="705"/>
      <c r="N29" s="705"/>
      <c r="O29" s="705"/>
      <c r="P29" s="705"/>
      <c r="Q29" s="705"/>
      <c r="R29" s="705"/>
      <c r="S29" s="705"/>
      <c r="T29" s="705"/>
      <c r="U29" s="705"/>
      <c r="V29" s="705"/>
      <c r="W29" s="705"/>
      <c r="X29" s="705"/>
      <c r="Y29" s="705"/>
      <c r="Z29" s="705"/>
      <c r="AA29" s="705"/>
      <c r="AB29" s="705"/>
      <c r="AC29" s="705"/>
      <c r="AD29" s="705"/>
      <c r="AE29" s="705"/>
      <c r="AF29" s="705"/>
      <c r="AG29" s="705"/>
      <c r="AH29" s="705"/>
      <c r="AI29" s="705"/>
      <c r="AJ29" s="12"/>
      <c r="AK29" s="12"/>
      <c r="AL29" s="6"/>
      <c r="AM29" s="6"/>
      <c r="AN29" s="6"/>
      <c r="AO29" s="6"/>
      <c r="AP29" s="7"/>
    </row>
    <row r="30" spans="1:42" ht="15" customHeight="1" x14ac:dyDescent="0.3">
      <c r="A30" s="704"/>
      <c r="B30" s="705"/>
      <c r="C30" s="705"/>
      <c r="D30" s="705"/>
      <c r="E30" s="705"/>
      <c r="F30" s="705"/>
      <c r="G30" s="705"/>
      <c r="H30" s="705"/>
      <c r="I30" s="705"/>
      <c r="J30" s="705"/>
      <c r="K30" s="705"/>
      <c r="L30" s="705"/>
      <c r="M30" s="705"/>
      <c r="N30" s="705"/>
      <c r="O30" s="705"/>
      <c r="P30" s="705"/>
      <c r="Q30" s="705"/>
      <c r="R30" s="705"/>
      <c r="S30" s="705"/>
      <c r="T30" s="705"/>
      <c r="U30" s="705"/>
      <c r="V30" s="705"/>
      <c r="W30" s="705"/>
      <c r="X30" s="705"/>
      <c r="Y30" s="705"/>
      <c r="Z30" s="705"/>
      <c r="AA30" s="705"/>
      <c r="AB30" s="705"/>
      <c r="AC30" s="705"/>
      <c r="AD30" s="705"/>
      <c r="AE30" s="705"/>
      <c r="AF30" s="705"/>
      <c r="AG30" s="705"/>
      <c r="AH30" s="705"/>
      <c r="AI30" s="705"/>
      <c r="AJ30" s="12"/>
      <c r="AK30" s="12"/>
      <c r="AL30" s="6"/>
      <c r="AM30" s="6"/>
      <c r="AN30" s="6"/>
      <c r="AO30" s="6"/>
      <c r="AP30" s="7"/>
    </row>
    <row r="31" spans="1:42" ht="15" customHeight="1" x14ac:dyDescent="0.3">
      <c r="A31" s="704"/>
      <c r="B31" s="705"/>
      <c r="C31" s="705"/>
      <c r="D31" s="705"/>
      <c r="E31" s="705"/>
      <c r="F31" s="705"/>
      <c r="G31" s="705"/>
      <c r="H31" s="705"/>
      <c r="I31" s="705"/>
      <c r="J31" s="705"/>
      <c r="K31" s="705"/>
      <c r="L31" s="705"/>
      <c r="M31" s="705"/>
      <c r="N31" s="705"/>
      <c r="O31" s="705"/>
      <c r="P31" s="705"/>
      <c r="Q31" s="705"/>
      <c r="R31" s="705"/>
      <c r="S31" s="705"/>
      <c r="T31" s="705"/>
      <c r="U31" s="705"/>
      <c r="V31" s="705"/>
      <c r="W31" s="705"/>
      <c r="X31" s="705"/>
      <c r="Y31" s="705"/>
      <c r="Z31" s="705"/>
      <c r="AA31" s="705"/>
      <c r="AB31" s="705"/>
      <c r="AC31" s="705"/>
      <c r="AD31" s="705"/>
      <c r="AE31" s="705"/>
      <c r="AF31" s="705"/>
      <c r="AG31" s="705"/>
      <c r="AH31" s="705"/>
      <c r="AI31" s="705"/>
      <c r="AJ31" s="12"/>
      <c r="AK31" s="12"/>
      <c r="AL31" s="6"/>
      <c r="AM31" s="6"/>
      <c r="AN31" s="6"/>
      <c r="AO31" s="6"/>
      <c r="AP31" s="7"/>
    </row>
    <row r="32" spans="1:42" ht="15" customHeight="1" x14ac:dyDescent="0.3">
      <c r="A32" s="704"/>
      <c r="B32" s="705"/>
      <c r="C32" s="705"/>
      <c r="D32" s="705"/>
      <c r="E32" s="705"/>
      <c r="F32" s="705"/>
      <c r="G32" s="705"/>
      <c r="H32" s="705"/>
      <c r="I32" s="705"/>
      <c r="J32" s="705"/>
      <c r="K32" s="705"/>
      <c r="L32" s="705"/>
      <c r="M32" s="705"/>
      <c r="N32" s="705"/>
      <c r="O32" s="705"/>
      <c r="P32" s="705"/>
      <c r="Q32" s="705"/>
      <c r="R32" s="705"/>
      <c r="S32" s="705"/>
      <c r="T32" s="705"/>
      <c r="U32" s="705"/>
      <c r="V32" s="705"/>
      <c r="W32" s="705"/>
      <c r="X32" s="705"/>
      <c r="Y32" s="705"/>
      <c r="Z32" s="705"/>
      <c r="AA32" s="705"/>
      <c r="AB32" s="705"/>
      <c r="AC32" s="705"/>
      <c r="AD32" s="705"/>
      <c r="AE32" s="705"/>
      <c r="AF32" s="705"/>
      <c r="AG32" s="705"/>
      <c r="AH32" s="705"/>
      <c r="AI32" s="705"/>
      <c r="AJ32" s="12"/>
      <c r="AK32" s="12"/>
      <c r="AL32" s="6"/>
      <c r="AM32" s="6"/>
      <c r="AN32" s="6"/>
      <c r="AO32" s="6"/>
      <c r="AP32" s="7"/>
    </row>
    <row r="33" spans="1:42" ht="15" customHeight="1" x14ac:dyDescent="0.3">
      <c r="A33" s="704"/>
      <c r="B33" s="705"/>
      <c r="C33" s="705"/>
      <c r="D33" s="705"/>
      <c r="E33" s="705"/>
      <c r="F33" s="705"/>
      <c r="G33" s="705"/>
      <c r="H33" s="705"/>
      <c r="I33" s="705"/>
      <c r="J33" s="705"/>
      <c r="K33" s="705"/>
      <c r="L33" s="705"/>
      <c r="M33" s="705"/>
      <c r="N33" s="705"/>
      <c r="O33" s="705"/>
      <c r="P33" s="705"/>
      <c r="Q33" s="705"/>
      <c r="R33" s="705"/>
      <c r="S33" s="705"/>
      <c r="T33" s="705"/>
      <c r="U33" s="705"/>
      <c r="V33" s="705"/>
      <c r="W33" s="705"/>
      <c r="X33" s="705"/>
      <c r="Y33" s="705"/>
      <c r="Z33" s="705"/>
      <c r="AA33" s="705"/>
      <c r="AB33" s="705"/>
      <c r="AC33" s="705"/>
      <c r="AD33" s="705"/>
      <c r="AE33" s="705"/>
      <c r="AF33" s="705"/>
      <c r="AG33" s="705"/>
      <c r="AH33" s="705"/>
      <c r="AI33" s="705"/>
      <c r="AJ33" s="12"/>
      <c r="AK33" s="12"/>
      <c r="AL33" s="6"/>
      <c r="AM33" s="6"/>
      <c r="AN33" s="6"/>
      <c r="AO33" s="6"/>
      <c r="AP33" s="7"/>
    </row>
    <row r="34" spans="1:42" ht="15" customHeight="1" x14ac:dyDescent="0.3">
      <c r="A34" s="704"/>
      <c r="B34" s="705"/>
      <c r="C34" s="705"/>
      <c r="D34" s="705"/>
      <c r="E34" s="705"/>
      <c r="F34" s="705"/>
      <c r="G34" s="705"/>
      <c r="H34" s="705"/>
      <c r="I34" s="705"/>
      <c r="J34" s="705"/>
      <c r="K34" s="705"/>
      <c r="L34" s="705"/>
      <c r="M34" s="705"/>
      <c r="N34" s="705"/>
      <c r="O34" s="705"/>
      <c r="P34" s="705"/>
      <c r="Q34" s="705"/>
      <c r="R34" s="705"/>
      <c r="S34" s="705"/>
      <c r="T34" s="705"/>
      <c r="U34" s="705"/>
      <c r="V34" s="705"/>
      <c r="W34" s="705"/>
      <c r="X34" s="705"/>
      <c r="Y34" s="705"/>
      <c r="Z34" s="705"/>
      <c r="AA34" s="705"/>
      <c r="AB34" s="705"/>
      <c r="AC34" s="705"/>
      <c r="AD34" s="705"/>
      <c r="AE34" s="705"/>
      <c r="AF34" s="705"/>
      <c r="AG34" s="705"/>
      <c r="AH34" s="705"/>
      <c r="AI34" s="705"/>
      <c r="AJ34" s="12"/>
      <c r="AK34" s="12"/>
      <c r="AL34" s="6"/>
      <c r="AM34" s="6"/>
      <c r="AN34" s="6"/>
      <c r="AO34" s="6"/>
      <c r="AP34" s="7"/>
    </row>
    <row r="35" spans="1:42" ht="15" customHeight="1" x14ac:dyDescent="0.3">
      <c r="A35" s="704"/>
      <c r="B35" s="705"/>
      <c r="C35" s="705"/>
      <c r="D35" s="705"/>
      <c r="E35" s="705"/>
      <c r="F35" s="705"/>
      <c r="G35" s="705"/>
      <c r="H35" s="705"/>
      <c r="I35" s="705"/>
      <c r="J35" s="705"/>
      <c r="K35" s="705"/>
      <c r="L35" s="705"/>
      <c r="M35" s="705"/>
      <c r="N35" s="705"/>
      <c r="O35" s="705"/>
      <c r="P35" s="705"/>
      <c r="Q35" s="705"/>
      <c r="R35" s="705"/>
      <c r="S35" s="705"/>
      <c r="T35" s="705"/>
      <c r="U35" s="705"/>
      <c r="V35" s="705"/>
      <c r="W35" s="705"/>
      <c r="X35" s="705"/>
      <c r="Y35" s="705"/>
      <c r="Z35" s="705"/>
      <c r="AA35" s="705"/>
      <c r="AB35" s="705"/>
      <c r="AC35" s="705"/>
      <c r="AD35" s="705"/>
      <c r="AE35" s="705"/>
      <c r="AF35" s="705"/>
      <c r="AG35" s="705"/>
      <c r="AH35" s="705"/>
      <c r="AI35" s="705"/>
      <c r="AJ35" s="12"/>
      <c r="AK35" s="12"/>
      <c r="AL35" s="6"/>
      <c r="AM35" s="6"/>
      <c r="AN35" s="6"/>
      <c r="AO35" s="6"/>
      <c r="AP35" s="7"/>
    </row>
    <row r="36" spans="1:42" ht="15" customHeight="1" x14ac:dyDescent="0.3">
      <c r="A36" s="704"/>
      <c r="B36" s="705"/>
      <c r="C36" s="705"/>
      <c r="D36" s="705"/>
      <c r="E36" s="705"/>
      <c r="F36" s="705"/>
      <c r="G36" s="705"/>
      <c r="H36" s="705"/>
      <c r="I36" s="705"/>
      <c r="J36" s="705"/>
      <c r="K36" s="705"/>
      <c r="L36" s="705"/>
      <c r="M36" s="705"/>
      <c r="N36" s="705"/>
      <c r="O36" s="705"/>
      <c r="P36" s="705"/>
      <c r="Q36" s="705"/>
      <c r="R36" s="705"/>
      <c r="S36" s="705"/>
      <c r="T36" s="705"/>
      <c r="U36" s="705"/>
      <c r="V36" s="705"/>
      <c r="W36" s="705"/>
      <c r="X36" s="705"/>
      <c r="Y36" s="705"/>
      <c r="Z36" s="705"/>
      <c r="AA36" s="705"/>
      <c r="AB36" s="705"/>
      <c r="AC36" s="705"/>
      <c r="AD36" s="705"/>
      <c r="AE36" s="705"/>
      <c r="AF36" s="705"/>
      <c r="AG36" s="705"/>
      <c r="AH36" s="705"/>
      <c r="AI36" s="705"/>
      <c r="AJ36" s="12"/>
      <c r="AK36" s="12"/>
      <c r="AL36" s="6"/>
      <c r="AM36" s="6"/>
      <c r="AN36" s="6"/>
      <c r="AO36" s="6"/>
      <c r="AP36" s="7"/>
    </row>
    <row r="37" spans="1:42" ht="15" customHeight="1" x14ac:dyDescent="0.3">
      <c r="A37" s="704"/>
      <c r="B37" s="705"/>
      <c r="C37" s="705"/>
      <c r="D37" s="705"/>
      <c r="E37" s="705"/>
      <c r="F37" s="705"/>
      <c r="G37" s="705"/>
      <c r="H37" s="705"/>
      <c r="I37" s="705"/>
      <c r="J37" s="705"/>
      <c r="K37" s="705"/>
      <c r="L37" s="705"/>
      <c r="M37" s="705"/>
      <c r="N37" s="705"/>
      <c r="O37" s="705"/>
      <c r="P37" s="705"/>
      <c r="Q37" s="705"/>
      <c r="R37" s="705"/>
      <c r="S37" s="705"/>
      <c r="T37" s="705"/>
      <c r="U37" s="705"/>
      <c r="V37" s="705"/>
      <c r="W37" s="705"/>
      <c r="X37" s="705"/>
      <c r="Y37" s="705"/>
      <c r="Z37" s="705"/>
      <c r="AA37" s="705"/>
      <c r="AB37" s="705"/>
      <c r="AC37" s="705"/>
      <c r="AD37" s="705"/>
      <c r="AE37" s="705"/>
      <c r="AF37" s="705"/>
      <c r="AG37" s="705"/>
      <c r="AH37" s="705"/>
      <c r="AI37" s="705"/>
      <c r="AJ37" s="12"/>
      <c r="AK37" s="12"/>
      <c r="AL37" s="6"/>
      <c r="AM37" s="6"/>
      <c r="AN37" s="6"/>
      <c r="AO37" s="6"/>
      <c r="AP37" s="7"/>
    </row>
    <row r="38" spans="1:42" ht="15" customHeight="1" x14ac:dyDescent="0.3">
      <c r="A38" s="704"/>
      <c r="B38" s="705"/>
      <c r="C38" s="705"/>
      <c r="D38" s="705"/>
      <c r="E38" s="705"/>
      <c r="F38" s="705"/>
      <c r="G38" s="705"/>
      <c r="H38" s="705"/>
      <c r="I38" s="705"/>
      <c r="J38" s="705"/>
      <c r="K38" s="705"/>
      <c r="L38" s="705"/>
      <c r="M38" s="705"/>
      <c r="N38" s="705"/>
      <c r="O38" s="705"/>
      <c r="P38" s="705"/>
      <c r="Q38" s="705"/>
      <c r="R38" s="705"/>
      <c r="S38" s="705"/>
      <c r="T38" s="705"/>
      <c r="U38" s="705"/>
      <c r="V38" s="705"/>
      <c r="W38" s="705"/>
      <c r="X38" s="705"/>
      <c r="Y38" s="705"/>
      <c r="Z38" s="705"/>
      <c r="AA38" s="705"/>
      <c r="AB38" s="705"/>
      <c r="AC38" s="705"/>
      <c r="AD38" s="705"/>
      <c r="AE38" s="705"/>
      <c r="AF38" s="705"/>
      <c r="AG38" s="705"/>
      <c r="AH38" s="705"/>
      <c r="AI38" s="705"/>
      <c r="AJ38" s="12"/>
      <c r="AK38" s="12"/>
      <c r="AL38" s="6"/>
      <c r="AM38" s="6"/>
      <c r="AN38" s="6"/>
      <c r="AO38" s="6"/>
      <c r="AP38" s="7"/>
    </row>
    <row r="39" spans="1:42" ht="15" customHeight="1" x14ac:dyDescent="0.3">
      <c r="A39" s="704"/>
      <c r="B39" s="705"/>
      <c r="C39" s="705"/>
      <c r="D39" s="705"/>
      <c r="E39" s="705"/>
      <c r="F39" s="705"/>
      <c r="G39" s="705"/>
      <c r="H39" s="705"/>
      <c r="I39" s="705"/>
      <c r="J39" s="705"/>
      <c r="K39" s="705"/>
      <c r="L39" s="705"/>
      <c r="M39" s="705"/>
      <c r="N39" s="705"/>
      <c r="O39" s="705"/>
      <c r="P39" s="705"/>
      <c r="Q39" s="705"/>
      <c r="R39" s="705"/>
      <c r="S39" s="705"/>
      <c r="T39" s="705"/>
      <c r="U39" s="705"/>
      <c r="V39" s="705"/>
      <c r="W39" s="705"/>
      <c r="X39" s="705"/>
      <c r="Y39" s="705"/>
      <c r="Z39" s="705"/>
      <c r="AA39" s="705"/>
      <c r="AB39" s="705"/>
      <c r="AC39" s="705"/>
      <c r="AD39" s="705"/>
      <c r="AE39" s="705"/>
      <c r="AF39" s="705"/>
      <c r="AG39" s="705"/>
      <c r="AH39" s="705"/>
      <c r="AI39" s="705"/>
      <c r="AJ39" s="12"/>
      <c r="AK39" s="12"/>
      <c r="AL39" s="6"/>
      <c r="AM39" s="6"/>
      <c r="AN39" s="6"/>
      <c r="AO39" s="6"/>
      <c r="AP39" s="7"/>
    </row>
    <row r="40" spans="1:42" ht="15" customHeight="1" x14ac:dyDescent="0.3">
      <c r="A40" s="704"/>
      <c r="B40" s="705"/>
      <c r="C40" s="705"/>
      <c r="D40" s="705"/>
      <c r="E40" s="705"/>
      <c r="F40" s="705"/>
      <c r="G40" s="705"/>
      <c r="H40" s="705"/>
      <c r="I40" s="705"/>
      <c r="J40" s="705"/>
      <c r="K40" s="705"/>
      <c r="L40" s="705"/>
      <c r="M40" s="705"/>
      <c r="N40" s="705"/>
      <c r="O40" s="705"/>
      <c r="P40" s="705"/>
      <c r="Q40" s="705"/>
      <c r="R40" s="705"/>
      <c r="S40" s="705"/>
      <c r="T40" s="705"/>
      <c r="U40" s="705"/>
      <c r="V40" s="705"/>
      <c r="W40" s="705"/>
      <c r="X40" s="705"/>
      <c r="Y40" s="705"/>
      <c r="Z40" s="705"/>
      <c r="AA40" s="705"/>
      <c r="AB40" s="705"/>
      <c r="AC40" s="705"/>
      <c r="AD40" s="705"/>
      <c r="AE40" s="705"/>
      <c r="AF40" s="705"/>
      <c r="AG40" s="705"/>
      <c r="AH40" s="705"/>
      <c r="AI40" s="705"/>
      <c r="AJ40" s="14"/>
      <c r="AK40" s="14"/>
      <c r="AL40" s="6"/>
      <c r="AM40" s="6"/>
      <c r="AN40" s="6"/>
      <c r="AO40" s="6"/>
      <c r="AP40" s="7"/>
    </row>
    <row r="41" spans="1:42" ht="15" customHeight="1" x14ac:dyDescent="0.3">
      <c r="A41" s="704"/>
      <c r="B41" s="705"/>
      <c r="C41" s="705"/>
      <c r="D41" s="705"/>
      <c r="E41" s="705"/>
      <c r="F41" s="705"/>
      <c r="G41" s="705"/>
      <c r="H41" s="705"/>
      <c r="I41" s="705"/>
      <c r="J41" s="705"/>
      <c r="K41" s="705"/>
      <c r="L41" s="705"/>
      <c r="M41" s="705"/>
      <c r="N41" s="705"/>
      <c r="O41" s="705"/>
      <c r="P41" s="705"/>
      <c r="Q41" s="705"/>
      <c r="R41" s="705"/>
      <c r="S41" s="705"/>
      <c r="T41" s="705"/>
      <c r="U41" s="705"/>
      <c r="V41" s="705"/>
      <c r="W41" s="705"/>
      <c r="X41" s="705"/>
      <c r="Y41" s="705"/>
      <c r="Z41" s="705"/>
      <c r="AA41" s="705"/>
      <c r="AB41" s="705"/>
      <c r="AC41" s="705"/>
      <c r="AD41" s="705"/>
      <c r="AE41" s="705"/>
      <c r="AF41" s="705"/>
      <c r="AG41" s="705"/>
      <c r="AH41" s="705"/>
      <c r="AI41" s="705"/>
      <c r="AJ41" s="14"/>
      <c r="AK41" s="14"/>
      <c r="AL41" s="6"/>
      <c r="AM41" s="6"/>
      <c r="AN41" s="6"/>
      <c r="AO41" s="6"/>
      <c r="AP41" s="7"/>
    </row>
    <row r="42" spans="1:42" ht="15" customHeight="1" x14ac:dyDescent="0.3">
      <c r="A42" s="704"/>
      <c r="B42" s="705"/>
      <c r="C42" s="705"/>
      <c r="D42" s="705"/>
      <c r="E42" s="705"/>
      <c r="F42" s="705"/>
      <c r="G42" s="705"/>
      <c r="H42" s="705"/>
      <c r="I42" s="705"/>
      <c r="J42" s="705"/>
      <c r="K42" s="705"/>
      <c r="L42" s="705"/>
      <c r="M42" s="705"/>
      <c r="N42" s="705"/>
      <c r="O42" s="705"/>
      <c r="P42" s="705"/>
      <c r="Q42" s="705"/>
      <c r="R42" s="705"/>
      <c r="S42" s="705"/>
      <c r="T42" s="705"/>
      <c r="U42" s="705"/>
      <c r="V42" s="705"/>
      <c r="W42" s="705"/>
      <c r="X42" s="705"/>
      <c r="Y42" s="705"/>
      <c r="Z42" s="705"/>
      <c r="AA42" s="705"/>
      <c r="AB42" s="705"/>
      <c r="AC42" s="705"/>
      <c r="AD42" s="705"/>
      <c r="AE42" s="705"/>
      <c r="AF42" s="705"/>
      <c r="AG42" s="705"/>
      <c r="AH42" s="705"/>
      <c r="AI42" s="705"/>
      <c r="AJ42" s="12"/>
      <c r="AK42" s="12"/>
      <c r="AL42" s="6"/>
      <c r="AM42" s="6"/>
      <c r="AN42" s="6"/>
      <c r="AO42" s="6"/>
      <c r="AP42" s="7"/>
    </row>
    <row r="43" spans="1:42" ht="15" customHeight="1" x14ac:dyDescent="0.3">
      <c r="A43" s="704"/>
      <c r="B43" s="705"/>
      <c r="C43" s="705"/>
      <c r="D43" s="705"/>
      <c r="E43" s="705"/>
      <c r="F43" s="705"/>
      <c r="G43" s="705"/>
      <c r="H43" s="705"/>
      <c r="I43" s="705"/>
      <c r="J43" s="705"/>
      <c r="K43" s="705"/>
      <c r="L43" s="705"/>
      <c r="M43" s="705"/>
      <c r="N43" s="705"/>
      <c r="O43" s="705"/>
      <c r="P43" s="705"/>
      <c r="Q43" s="705"/>
      <c r="R43" s="705"/>
      <c r="S43" s="705"/>
      <c r="T43" s="705"/>
      <c r="U43" s="705"/>
      <c r="V43" s="705"/>
      <c r="W43" s="705"/>
      <c r="X43" s="705"/>
      <c r="Y43" s="705"/>
      <c r="Z43" s="705"/>
      <c r="AA43" s="705"/>
      <c r="AB43" s="705"/>
      <c r="AC43" s="705"/>
      <c r="AD43" s="705"/>
      <c r="AE43" s="705"/>
      <c r="AF43" s="705"/>
      <c r="AG43" s="705"/>
      <c r="AH43" s="705"/>
      <c r="AI43" s="705"/>
      <c r="AJ43" s="12"/>
      <c r="AK43" s="12"/>
      <c r="AL43" s="6"/>
      <c r="AM43" s="6"/>
      <c r="AN43" s="6"/>
      <c r="AO43" s="6"/>
      <c r="AP43" s="7"/>
    </row>
    <row r="44" spans="1:42" ht="15" customHeight="1" x14ac:dyDescent="0.3">
      <c r="A44" s="704"/>
      <c r="B44" s="705"/>
      <c r="C44" s="705"/>
      <c r="D44" s="705"/>
      <c r="E44" s="705"/>
      <c r="F44" s="705"/>
      <c r="G44" s="705"/>
      <c r="H44" s="705"/>
      <c r="I44" s="705"/>
      <c r="J44" s="705"/>
      <c r="K44" s="705"/>
      <c r="L44" s="705"/>
      <c r="M44" s="705"/>
      <c r="N44" s="705"/>
      <c r="O44" s="705"/>
      <c r="P44" s="705"/>
      <c r="Q44" s="705"/>
      <c r="R44" s="705"/>
      <c r="S44" s="705"/>
      <c r="T44" s="705"/>
      <c r="U44" s="705"/>
      <c r="V44" s="705"/>
      <c r="W44" s="705"/>
      <c r="X44" s="705"/>
      <c r="Y44" s="705"/>
      <c r="Z44" s="705"/>
      <c r="AA44" s="705"/>
      <c r="AB44" s="705"/>
      <c r="AC44" s="705"/>
      <c r="AD44" s="705"/>
      <c r="AE44" s="705"/>
      <c r="AF44" s="705"/>
      <c r="AG44" s="705"/>
      <c r="AH44" s="705"/>
      <c r="AI44" s="705"/>
      <c r="AJ44" s="12"/>
      <c r="AK44" s="12"/>
      <c r="AL44" s="6"/>
      <c r="AM44" s="6"/>
      <c r="AN44" s="6"/>
      <c r="AO44" s="6"/>
      <c r="AP44" s="7"/>
    </row>
    <row r="45" spans="1:42" ht="15" customHeight="1" x14ac:dyDescent="0.3">
      <c r="A45" s="704"/>
      <c r="B45" s="705"/>
      <c r="C45" s="705"/>
      <c r="D45" s="705"/>
      <c r="E45" s="705"/>
      <c r="F45" s="705"/>
      <c r="G45" s="705"/>
      <c r="H45" s="705"/>
      <c r="I45" s="705"/>
      <c r="J45" s="705"/>
      <c r="K45" s="705"/>
      <c r="L45" s="705"/>
      <c r="M45" s="705"/>
      <c r="N45" s="705"/>
      <c r="O45" s="705"/>
      <c r="P45" s="705"/>
      <c r="Q45" s="705"/>
      <c r="R45" s="705"/>
      <c r="S45" s="705"/>
      <c r="T45" s="705"/>
      <c r="U45" s="705"/>
      <c r="V45" s="705"/>
      <c r="W45" s="705"/>
      <c r="X45" s="705"/>
      <c r="Y45" s="705"/>
      <c r="Z45" s="705"/>
      <c r="AA45" s="705"/>
      <c r="AB45" s="705"/>
      <c r="AC45" s="705"/>
      <c r="AD45" s="705"/>
      <c r="AE45" s="705"/>
      <c r="AF45" s="705"/>
      <c r="AG45" s="705"/>
      <c r="AH45" s="705"/>
      <c r="AI45" s="705"/>
      <c r="AJ45" s="12"/>
      <c r="AK45" s="12"/>
      <c r="AL45" s="6"/>
      <c r="AM45" s="6"/>
      <c r="AN45" s="6"/>
      <c r="AO45" s="6"/>
      <c r="AP45" s="7"/>
    </row>
    <row r="46" spans="1:42" ht="15" customHeight="1" x14ac:dyDescent="0.3">
      <c r="A46" s="704"/>
      <c r="B46" s="705"/>
      <c r="C46" s="705"/>
      <c r="D46" s="705"/>
      <c r="E46" s="705"/>
      <c r="F46" s="705"/>
      <c r="G46" s="705"/>
      <c r="H46" s="705"/>
      <c r="I46" s="705"/>
      <c r="J46" s="705"/>
      <c r="K46" s="705"/>
      <c r="L46" s="705"/>
      <c r="M46" s="705"/>
      <c r="N46" s="705"/>
      <c r="O46" s="705"/>
      <c r="P46" s="705"/>
      <c r="Q46" s="705"/>
      <c r="R46" s="705"/>
      <c r="S46" s="705"/>
      <c r="T46" s="705"/>
      <c r="U46" s="705"/>
      <c r="V46" s="705"/>
      <c r="W46" s="705"/>
      <c r="X46" s="705"/>
      <c r="Y46" s="705"/>
      <c r="Z46" s="705"/>
      <c r="AA46" s="705"/>
      <c r="AB46" s="705"/>
      <c r="AC46" s="705"/>
      <c r="AD46" s="705"/>
      <c r="AE46" s="705"/>
      <c r="AF46" s="705"/>
      <c r="AG46" s="705"/>
      <c r="AH46" s="705"/>
      <c r="AI46" s="705"/>
      <c r="AJ46" s="12"/>
      <c r="AK46" s="12"/>
      <c r="AL46" s="6"/>
      <c r="AM46" s="6"/>
      <c r="AN46" s="6"/>
      <c r="AO46" s="6"/>
      <c r="AP46" s="7"/>
    </row>
    <row r="47" spans="1:42" ht="15" customHeight="1" x14ac:dyDescent="0.3">
      <c r="A47" s="704"/>
      <c r="B47" s="705"/>
      <c r="C47" s="705"/>
      <c r="D47" s="705"/>
      <c r="E47" s="705"/>
      <c r="F47" s="705"/>
      <c r="G47" s="705"/>
      <c r="H47" s="705"/>
      <c r="I47" s="705"/>
      <c r="J47" s="705"/>
      <c r="K47" s="705"/>
      <c r="L47" s="705"/>
      <c r="M47" s="705"/>
      <c r="N47" s="705"/>
      <c r="O47" s="705"/>
      <c r="P47" s="705"/>
      <c r="Q47" s="705"/>
      <c r="R47" s="705"/>
      <c r="S47" s="705"/>
      <c r="T47" s="705"/>
      <c r="U47" s="705"/>
      <c r="V47" s="705"/>
      <c r="W47" s="705"/>
      <c r="X47" s="705"/>
      <c r="Y47" s="705"/>
      <c r="Z47" s="705"/>
      <c r="AA47" s="705"/>
      <c r="AB47" s="705"/>
      <c r="AC47" s="705"/>
      <c r="AD47" s="705"/>
      <c r="AE47" s="705"/>
      <c r="AF47" s="705"/>
      <c r="AG47" s="705"/>
      <c r="AH47" s="705"/>
      <c r="AI47" s="705"/>
      <c r="AJ47" s="12"/>
      <c r="AK47" s="12"/>
      <c r="AL47" s="6"/>
      <c r="AM47" s="6"/>
      <c r="AN47" s="6"/>
      <c r="AO47" s="6"/>
      <c r="AP47" s="7"/>
    </row>
    <row r="48" spans="1:42" ht="15" customHeight="1" x14ac:dyDescent="0.3">
      <c r="A48" s="704"/>
      <c r="B48" s="705"/>
      <c r="C48" s="705"/>
      <c r="D48" s="705"/>
      <c r="E48" s="705"/>
      <c r="F48" s="705"/>
      <c r="G48" s="705"/>
      <c r="H48" s="705"/>
      <c r="I48" s="705"/>
      <c r="J48" s="705"/>
      <c r="K48" s="705"/>
      <c r="L48" s="705"/>
      <c r="M48" s="705"/>
      <c r="N48" s="705"/>
      <c r="O48" s="705"/>
      <c r="P48" s="705"/>
      <c r="Q48" s="705"/>
      <c r="R48" s="705"/>
      <c r="S48" s="705"/>
      <c r="T48" s="705"/>
      <c r="U48" s="705"/>
      <c r="V48" s="705"/>
      <c r="W48" s="705"/>
      <c r="X48" s="705"/>
      <c r="Y48" s="705"/>
      <c r="Z48" s="705"/>
      <c r="AA48" s="705"/>
      <c r="AB48" s="705"/>
      <c r="AC48" s="705"/>
      <c r="AD48" s="705"/>
      <c r="AE48" s="705"/>
      <c r="AF48" s="705"/>
      <c r="AG48" s="705"/>
      <c r="AH48" s="705"/>
      <c r="AI48" s="705"/>
      <c r="AJ48" s="12"/>
      <c r="AK48" s="12"/>
      <c r="AL48" s="6"/>
      <c r="AM48" s="6"/>
      <c r="AN48" s="6"/>
      <c r="AO48" s="6"/>
      <c r="AP48" s="7"/>
    </row>
    <row r="49" spans="1:42" ht="15" customHeight="1" x14ac:dyDescent="0.3">
      <c r="A49" s="704"/>
      <c r="B49" s="705"/>
      <c r="C49" s="705"/>
      <c r="D49" s="705"/>
      <c r="E49" s="705"/>
      <c r="F49" s="705"/>
      <c r="G49" s="705"/>
      <c r="H49" s="705"/>
      <c r="I49" s="705"/>
      <c r="J49" s="705"/>
      <c r="K49" s="705"/>
      <c r="L49" s="705"/>
      <c r="M49" s="705"/>
      <c r="N49" s="705"/>
      <c r="O49" s="705"/>
      <c r="P49" s="705"/>
      <c r="Q49" s="705"/>
      <c r="R49" s="705"/>
      <c r="S49" s="705"/>
      <c r="T49" s="705"/>
      <c r="U49" s="705"/>
      <c r="V49" s="705"/>
      <c r="W49" s="705"/>
      <c r="X49" s="705"/>
      <c r="Y49" s="705"/>
      <c r="Z49" s="705"/>
      <c r="AA49" s="705"/>
      <c r="AB49" s="705"/>
      <c r="AC49" s="705"/>
      <c r="AD49" s="705"/>
      <c r="AE49" s="705"/>
      <c r="AF49" s="705"/>
      <c r="AG49" s="705"/>
      <c r="AH49" s="705"/>
      <c r="AI49" s="705"/>
      <c r="AJ49" s="708"/>
      <c r="AK49" s="708"/>
      <c r="AL49" s="708"/>
      <c r="AM49" s="708"/>
      <c r="AN49" s="708"/>
      <c r="AO49" s="708"/>
      <c r="AP49" s="15"/>
    </row>
    <row r="50" spans="1:42" ht="15" customHeight="1" x14ac:dyDescent="0.3">
      <c r="A50" s="696" t="s">
        <v>42</v>
      </c>
      <c r="B50" s="697"/>
      <c r="C50" s="697"/>
      <c r="D50" s="697"/>
      <c r="E50" s="697"/>
      <c r="F50" s="697"/>
      <c r="G50" s="697"/>
      <c r="H50" s="697"/>
      <c r="I50" s="697"/>
      <c r="J50" s="697"/>
      <c r="K50" s="697"/>
      <c r="L50" s="697"/>
      <c r="M50" s="697"/>
      <c r="N50" s="697"/>
      <c r="O50" s="697"/>
      <c r="P50" s="697"/>
      <c r="Q50" s="697"/>
      <c r="R50" s="697"/>
      <c r="S50" s="697"/>
      <c r="T50" s="697"/>
      <c r="U50" s="697"/>
      <c r="V50" s="697"/>
      <c r="W50" s="697"/>
      <c r="X50" s="697"/>
      <c r="Y50" s="697"/>
      <c r="Z50" s="697"/>
      <c r="AA50" s="697"/>
      <c r="AB50" s="697"/>
      <c r="AC50" s="697"/>
      <c r="AD50" s="697"/>
      <c r="AE50" s="697"/>
      <c r="AF50" s="697"/>
      <c r="AG50" s="697"/>
      <c r="AH50" s="697"/>
      <c r="AI50" s="697"/>
      <c r="AJ50" s="698" t="s">
        <v>13</v>
      </c>
      <c r="AK50" s="698"/>
      <c r="AL50" s="699"/>
      <c r="AM50" s="699"/>
      <c r="AN50" s="699"/>
      <c r="AO50" s="699"/>
      <c r="AP50" s="7">
        <f>ROUND(SUM(AP18:AP49),2)</f>
        <v>1</v>
      </c>
    </row>
    <row r="51" spans="1:42" ht="16.2" customHeight="1" x14ac:dyDescent="0.3">
      <c r="A51" s="696"/>
      <c r="B51" s="697"/>
      <c r="C51" s="697"/>
      <c r="D51" s="697"/>
      <c r="E51" s="697"/>
      <c r="F51" s="697"/>
      <c r="G51" s="697"/>
      <c r="H51" s="697"/>
      <c r="I51" s="697"/>
      <c r="J51" s="697"/>
      <c r="K51" s="697"/>
      <c r="L51" s="697"/>
      <c r="M51" s="697"/>
      <c r="N51" s="697"/>
      <c r="O51" s="697"/>
      <c r="P51" s="697"/>
      <c r="Q51" s="697"/>
      <c r="R51" s="697"/>
      <c r="S51" s="697"/>
      <c r="T51" s="697"/>
      <c r="U51" s="697"/>
      <c r="V51" s="697"/>
      <c r="W51" s="697"/>
      <c r="X51" s="697"/>
      <c r="Y51" s="697"/>
      <c r="Z51" s="697"/>
      <c r="AA51" s="697"/>
      <c r="AB51" s="697"/>
      <c r="AC51" s="697"/>
      <c r="AD51" s="697"/>
      <c r="AE51" s="697"/>
      <c r="AF51" s="697"/>
      <c r="AG51" s="697"/>
      <c r="AH51" s="697"/>
      <c r="AI51" s="697"/>
      <c r="AJ51" s="700" t="s">
        <v>14</v>
      </c>
      <c r="AK51" s="700"/>
      <c r="AL51" s="701"/>
      <c r="AM51" s="701"/>
      <c r="AN51" s="701"/>
      <c r="AO51" s="701"/>
      <c r="AP51" s="11">
        <f>+AP50</f>
        <v>1</v>
      </c>
    </row>
    <row r="52" spans="1:42" ht="15" customHeight="1" x14ac:dyDescent="0.3">
      <c r="A52" s="693"/>
      <c r="B52" s="694"/>
      <c r="C52" s="694"/>
      <c r="D52" s="694"/>
      <c r="E52" s="694"/>
      <c r="F52" s="694"/>
      <c r="G52" s="694"/>
      <c r="H52" s="694"/>
      <c r="I52" s="694"/>
      <c r="J52" s="694"/>
      <c r="K52" s="694"/>
      <c r="L52" s="694"/>
      <c r="M52" s="694"/>
      <c r="N52" s="694"/>
      <c r="O52" s="694"/>
      <c r="P52" s="694"/>
      <c r="Q52" s="694"/>
      <c r="R52" s="694"/>
      <c r="S52" s="694"/>
      <c r="T52" s="694"/>
      <c r="U52" s="694"/>
      <c r="V52" s="694"/>
      <c r="W52" s="694"/>
      <c r="X52" s="694"/>
      <c r="Y52" s="694"/>
      <c r="Z52" s="694" t="s">
        <v>15</v>
      </c>
      <c r="AA52" s="694"/>
      <c r="AB52" s="694"/>
      <c r="AC52" s="694"/>
      <c r="AD52" s="694"/>
      <c r="AE52" s="694"/>
      <c r="AF52" s="694"/>
      <c r="AG52" s="694"/>
      <c r="AH52" s="694"/>
      <c r="AI52" s="694"/>
      <c r="AJ52" s="694"/>
      <c r="AK52" s="694"/>
      <c r="AL52" s="694"/>
      <c r="AM52" s="694"/>
      <c r="AN52" s="694"/>
      <c r="AO52" s="694"/>
      <c r="AP52" s="695"/>
    </row>
    <row r="53" spans="1:42" ht="15" customHeight="1" x14ac:dyDescent="0.3">
      <c r="A53" s="693"/>
      <c r="B53" s="694"/>
      <c r="C53" s="694"/>
      <c r="D53" s="694"/>
      <c r="E53" s="694"/>
      <c r="F53" s="694"/>
      <c r="G53" s="694"/>
      <c r="H53" s="694"/>
      <c r="I53" s="694"/>
      <c r="J53" s="694"/>
      <c r="K53" s="694"/>
      <c r="L53" s="694"/>
      <c r="M53" s="694"/>
      <c r="N53" s="694"/>
      <c r="O53" s="694"/>
      <c r="P53" s="694"/>
      <c r="Q53" s="694"/>
      <c r="R53" s="694"/>
      <c r="S53" s="694"/>
      <c r="T53" s="694"/>
      <c r="U53" s="694"/>
      <c r="V53" s="694"/>
      <c r="W53" s="694"/>
      <c r="X53" s="694"/>
      <c r="Y53" s="694"/>
      <c r="Z53" s="694"/>
      <c r="AA53" s="694"/>
      <c r="AB53" s="694"/>
      <c r="AC53" s="694"/>
      <c r="AD53" s="694"/>
      <c r="AE53" s="694"/>
      <c r="AF53" s="694"/>
      <c r="AG53" s="694"/>
      <c r="AH53" s="694"/>
      <c r="AI53" s="694"/>
      <c r="AJ53" s="694"/>
      <c r="AK53" s="694"/>
      <c r="AL53" s="694"/>
      <c r="AM53" s="694"/>
      <c r="AN53" s="694"/>
      <c r="AO53" s="694"/>
      <c r="AP53" s="695"/>
    </row>
    <row r="54" spans="1:42" ht="15" customHeight="1" x14ac:dyDescent="0.3">
      <c r="A54" s="693"/>
      <c r="B54" s="694"/>
      <c r="C54" s="694"/>
      <c r="D54" s="694"/>
      <c r="E54" s="694"/>
      <c r="F54" s="694"/>
      <c r="G54" s="694"/>
      <c r="H54" s="694"/>
      <c r="I54" s="694"/>
      <c r="J54" s="694"/>
      <c r="K54" s="694"/>
      <c r="L54" s="694"/>
      <c r="M54" s="694"/>
      <c r="N54" s="694"/>
      <c r="O54" s="694"/>
      <c r="P54" s="694"/>
      <c r="Q54" s="694"/>
      <c r="R54" s="694"/>
      <c r="S54" s="694"/>
      <c r="T54" s="694"/>
      <c r="U54" s="694"/>
      <c r="V54" s="694"/>
      <c r="W54" s="694"/>
      <c r="X54" s="694"/>
      <c r="Y54" s="694"/>
      <c r="Z54" s="694"/>
      <c r="AA54" s="694"/>
      <c r="AB54" s="694"/>
      <c r="AC54" s="694"/>
      <c r="AD54" s="694"/>
      <c r="AE54" s="694"/>
      <c r="AF54" s="694"/>
      <c r="AG54" s="694"/>
      <c r="AH54" s="694"/>
      <c r="AI54" s="694"/>
      <c r="AJ54" s="694"/>
      <c r="AK54" s="694"/>
      <c r="AL54" s="694"/>
      <c r="AM54" s="694"/>
      <c r="AN54" s="694"/>
      <c r="AO54" s="694"/>
      <c r="AP54" s="695"/>
    </row>
    <row r="55" spans="1:42" ht="15" customHeight="1" x14ac:dyDescent="0.3">
      <c r="A55" s="693"/>
      <c r="B55" s="694"/>
      <c r="C55" s="694"/>
      <c r="D55" s="694"/>
      <c r="E55" s="694"/>
      <c r="F55" s="694"/>
      <c r="G55" s="694"/>
      <c r="H55" s="694"/>
      <c r="I55" s="694"/>
      <c r="J55" s="694"/>
      <c r="K55" s="694"/>
      <c r="L55" s="694"/>
      <c r="M55" s="694"/>
      <c r="N55" s="694"/>
      <c r="O55" s="694"/>
      <c r="P55" s="694"/>
      <c r="Q55" s="694"/>
      <c r="R55" s="694"/>
      <c r="S55" s="694"/>
      <c r="T55" s="694"/>
      <c r="U55" s="694"/>
      <c r="V55" s="694"/>
      <c r="W55" s="694"/>
      <c r="X55" s="694"/>
      <c r="Y55" s="694"/>
      <c r="Z55" s="694"/>
      <c r="AA55" s="694"/>
      <c r="AB55" s="694"/>
      <c r="AC55" s="694"/>
      <c r="AD55" s="694"/>
      <c r="AE55" s="694"/>
      <c r="AF55" s="694"/>
      <c r="AG55" s="694"/>
      <c r="AH55" s="694"/>
      <c r="AI55" s="694"/>
      <c r="AJ55" s="694"/>
      <c r="AK55" s="694"/>
      <c r="AL55" s="694"/>
      <c r="AM55" s="694"/>
      <c r="AN55" s="694"/>
      <c r="AO55" s="694"/>
      <c r="AP55" s="695"/>
    </row>
    <row r="56" spans="1:42" ht="15" customHeight="1" x14ac:dyDescent="0.3">
      <c r="A56" s="687"/>
      <c r="B56" s="688"/>
      <c r="C56" s="688"/>
      <c r="D56" s="688"/>
      <c r="E56" s="688"/>
      <c r="F56" s="688"/>
      <c r="G56" s="688"/>
      <c r="H56" s="688"/>
      <c r="I56" s="688"/>
      <c r="J56" s="688"/>
      <c r="K56" s="688"/>
      <c r="L56" s="688"/>
      <c r="M56" s="688"/>
      <c r="N56" s="688"/>
      <c r="O56" s="688"/>
      <c r="P56" s="688"/>
      <c r="Q56" s="688"/>
      <c r="R56" s="688"/>
      <c r="S56" s="688"/>
      <c r="T56" s="688"/>
      <c r="U56" s="688"/>
      <c r="V56" s="688"/>
      <c r="W56" s="688"/>
      <c r="X56" s="688"/>
      <c r="Y56" s="688"/>
      <c r="Z56" s="688"/>
      <c r="AA56" s="688"/>
      <c r="AB56" s="688"/>
      <c r="AC56" s="688"/>
      <c r="AD56" s="688"/>
      <c r="AE56" s="688"/>
      <c r="AF56" s="688"/>
      <c r="AG56" s="688"/>
      <c r="AH56" s="688"/>
      <c r="AI56" s="688"/>
      <c r="AJ56" s="688"/>
      <c r="AK56" s="688"/>
      <c r="AL56" s="688"/>
      <c r="AM56" s="688"/>
      <c r="AN56" s="688"/>
      <c r="AO56" s="688"/>
      <c r="AP56" s="689"/>
    </row>
    <row r="57" spans="1:42" ht="15" customHeight="1" x14ac:dyDescent="0.3">
      <c r="A57" s="687"/>
      <c r="B57" s="688"/>
      <c r="C57" s="688"/>
      <c r="D57" s="688"/>
      <c r="E57" s="688"/>
      <c r="F57" s="688"/>
      <c r="G57" s="688"/>
      <c r="H57" s="688"/>
      <c r="I57" s="688"/>
      <c r="J57" s="688"/>
      <c r="K57" s="688"/>
      <c r="L57" s="688"/>
      <c r="M57" s="688"/>
      <c r="N57" s="688"/>
      <c r="O57" s="688"/>
      <c r="P57" s="688"/>
      <c r="Q57" s="688"/>
      <c r="R57" s="688"/>
      <c r="S57" s="688"/>
      <c r="T57" s="688"/>
      <c r="U57" s="688"/>
      <c r="V57" s="688"/>
      <c r="W57" s="688"/>
      <c r="X57" s="688"/>
      <c r="Y57" s="688"/>
      <c r="Z57" s="688"/>
      <c r="AA57" s="688"/>
      <c r="AB57" s="688"/>
      <c r="AC57" s="688"/>
      <c r="AD57" s="688"/>
      <c r="AE57" s="688"/>
      <c r="AF57" s="688"/>
      <c r="AG57" s="688"/>
      <c r="AH57" s="688"/>
      <c r="AI57" s="688"/>
      <c r="AJ57" s="688"/>
      <c r="AK57" s="688"/>
      <c r="AL57" s="688"/>
      <c r="AM57" s="688"/>
      <c r="AN57" s="688"/>
      <c r="AO57" s="688"/>
      <c r="AP57" s="689"/>
    </row>
    <row r="58" spans="1:42" ht="15" customHeight="1" thickBot="1" x14ac:dyDescent="0.35">
      <c r="A58" s="690"/>
      <c r="B58" s="691"/>
      <c r="C58" s="691"/>
      <c r="D58" s="691"/>
      <c r="E58" s="691"/>
      <c r="F58" s="691"/>
      <c r="G58" s="691"/>
      <c r="H58" s="691"/>
      <c r="I58" s="691"/>
      <c r="J58" s="691"/>
      <c r="K58" s="691"/>
      <c r="L58" s="691"/>
      <c r="M58" s="691"/>
      <c r="N58" s="691"/>
      <c r="O58" s="691"/>
      <c r="P58" s="691"/>
      <c r="Q58" s="691"/>
      <c r="R58" s="691"/>
      <c r="S58" s="691"/>
      <c r="T58" s="691"/>
      <c r="U58" s="691"/>
      <c r="V58" s="691"/>
      <c r="W58" s="691"/>
      <c r="X58" s="691"/>
      <c r="Y58" s="691"/>
      <c r="Z58" s="691"/>
      <c r="AA58" s="691"/>
      <c r="AB58" s="691"/>
      <c r="AC58" s="691"/>
      <c r="AD58" s="691"/>
      <c r="AE58" s="691"/>
      <c r="AF58" s="691"/>
      <c r="AG58" s="691"/>
      <c r="AH58" s="691"/>
      <c r="AI58" s="691"/>
      <c r="AJ58" s="691"/>
      <c r="AK58" s="691"/>
      <c r="AL58" s="691"/>
      <c r="AM58" s="691"/>
      <c r="AN58" s="691"/>
      <c r="AO58" s="691"/>
      <c r="AP58" s="692"/>
    </row>
    <row r="59" spans="1:42" ht="14.4" hidden="1" customHeight="1" x14ac:dyDescent="0.3">
      <c r="A59" s="725" t="s">
        <v>527</v>
      </c>
      <c r="B59" s="726"/>
      <c r="C59" s="726"/>
      <c r="D59" s="726"/>
      <c r="E59" s="726"/>
      <c r="F59" s="726"/>
      <c r="G59" s="726"/>
      <c r="H59" s="726"/>
      <c r="I59" s="726"/>
      <c r="J59" s="726"/>
      <c r="K59" s="726"/>
      <c r="L59" s="726"/>
      <c r="M59" s="726"/>
      <c r="N59" s="726"/>
      <c r="O59" s="726"/>
      <c r="P59" s="726"/>
      <c r="Q59" s="726"/>
      <c r="R59" s="726"/>
      <c r="S59" s="726"/>
      <c r="T59" s="726"/>
      <c r="U59" s="726"/>
      <c r="V59" s="726"/>
      <c r="W59" s="726"/>
      <c r="X59" s="726"/>
      <c r="Y59" s="726"/>
      <c r="Z59" s="726"/>
      <c r="AA59" s="726"/>
      <c r="AB59" s="726"/>
      <c r="AC59" s="726"/>
      <c r="AD59" s="726"/>
      <c r="AE59" s="726"/>
      <c r="AF59" s="726"/>
      <c r="AG59" s="726"/>
      <c r="AH59" s="726"/>
      <c r="AI59" s="726"/>
      <c r="AJ59" s="726"/>
      <c r="AK59" s="729" t="s">
        <v>526</v>
      </c>
      <c r="AL59" s="729"/>
      <c r="AM59" s="729"/>
      <c r="AN59" s="729"/>
      <c r="AO59" s="729"/>
      <c r="AP59" s="731"/>
    </row>
    <row r="60" spans="1:42" ht="14.4" hidden="1" customHeight="1" x14ac:dyDescent="0.3">
      <c r="A60" s="727"/>
      <c r="B60" s="728"/>
      <c r="C60" s="728"/>
      <c r="D60" s="728"/>
      <c r="E60" s="728"/>
      <c r="F60" s="728"/>
      <c r="G60" s="728"/>
      <c r="H60" s="728"/>
      <c r="I60" s="728"/>
      <c r="J60" s="728"/>
      <c r="K60" s="728"/>
      <c r="L60" s="728"/>
      <c r="M60" s="728"/>
      <c r="N60" s="728"/>
      <c r="O60" s="728"/>
      <c r="P60" s="728"/>
      <c r="Q60" s="728"/>
      <c r="R60" s="728"/>
      <c r="S60" s="728"/>
      <c r="T60" s="728"/>
      <c r="U60" s="728"/>
      <c r="V60" s="728"/>
      <c r="W60" s="728"/>
      <c r="X60" s="728"/>
      <c r="Y60" s="728"/>
      <c r="Z60" s="728"/>
      <c r="AA60" s="728"/>
      <c r="AB60" s="728"/>
      <c r="AC60" s="728"/>
      <c r="AD60" s="728"/>
      <c r="AE60" s="728"/>
      <c r="AF60" s="728"/>
      <c r="AG60" s="728"/>
      <c r="AH60" s="728"/>
      <c r="AI60" s="728"/>
      <c r="AJ60" s="728"/>
      <c r="AK60" s="730"/>
      <c r="AL60" s="730"/>
      <c r="AM60" s="730"/>
      <c r="AN60" s="730"/>
      <c r="AO60" s="730"/>
      <c r="AP60" s="732"/>
    </row>
    <row r="61" spans="1:42" ht="14.4" hidden="1" customHeight="1" x14ac:dyDescent="0.3">
      <c r="A61" s="727"/>
      <c r="B61" s="728"/>
      <c r="C61" s="728"/>
      <c r="D61" s="728"/>
      <c r="E61" s="728"/>
      <c r="F61" s="728"/>
      <c r="G61" s="728"/>
      <c r="H61" s="728"/>
      <c r="I61" s="728"/>
      <c r="J61" s="728"/>
      <c r="K61" s="728"/>
      <c r="L61" s="728"/>
      <c r="M61" s="728"/>
      <c r="N61" s="728"/>
      <c r="O61" s="728"/>
      <c r="P61" s="728"/>
      <c r="Q61" s="728"/>
      <c r="R61" s="728"/>
      <c r="S61" s="728"/>
      <c r="T61" s="728"/>
      <c r="U61" s="728"/>
      <c r="V61" s="728"/>
      <c r="W61" s="728"/>
      <c r="X61" s="728"/>
      <c r="Y61" s="728"/>
      <c r="Z61" s="728"/>
      <c r="AA61" s="728"/>
      <c r="AB61" s="728"/>
      <c r="AC61" s="728"/>
      <c r="AD61" s="728"/>
      <c r="AE61" s="728"/>
      <c r="AF61" s="728"/>
      <c r="AG61" s="728"/>
      <c r="AH61" s="728"/>
      <c r="AI61" s="728"/>
      <c r="AJ61" s="728"/>
      <c r="AK61" s="730"/>
      <c r="AL61" s="730"/>
      <c r="AM61" s="730"/>
      <c r="AN61" s="730"/>
      <c r="AO61" s="730"/>
      <c r="AP61" s="732"/>
    </row>
    <row r="62" spans="1:42" ht="14.4" hidden="1" customHeight="1" x14ac:dyDescent="0.3">
      <c r="A62" s="727"/>
      <c r="B62" s="728"/>
      <c r="C62" s="728"/>
      <c r="D62" s="728"/>
      <c r="E62" s="728"/>
      <c r="F62" s="728"/>
      <c r="G62" s="728"/>
      <c r="H62" s="728"/>
      <c r="I62" s="728"/>
      <c r="J62" s="728"/>
      <c r="K62" s="728"/>
      <c r="L62" s="728"/>
      <c r="M62" s="728"/>
      <c r="N62" s="728"/>
      <c r="O62" s="728"/>
      <c r="P62" s="728"/>
      <c r="Q62" s="728"/>
      <c r="R62" s="728"/>
      <c r="S62" s="728"/>
      <c r="T62" s="728"/>
      <c r="U62" s="728"/>
      <c r="V62" s="728"/>
      <c r="W62" s="728"/>
      <c r="X62" s="728"/>
      <c r="Y62" s="728"/>
      <c r="Z62" s="728"/>
      <c r="AA62" s="728"/>
      <c r="AB62" s="728"/>
      <c r="AC62" s="728"/>
      <c r="AD62" s="728"/>
      <c r="AE62" s="728"/>
      <c r="AF62" s="728"/>
      <c r="AG62" s="728"/>
      <c r="AH62" s="728"/>
      <c r="AI62" s="728"/>
      <c r="AJ62" s="728"/>
      <c r="AK62" s="730"/>
      <c r="AL62" s="730"/>
      <c r="AM62" s="730"/>
      <c r="AN62" s="730"/>
      <c r="AO62" s="730"/>
      <c r="AP62" s="732"/>
    </row>
    <row r="63" spans="1:42" ht="14.4" hidden="1" customHeight="1" x14ac:dyDescent="0.3">
      <c r="A63" s="727"/>
      <c r="B63" s="728"/>
      <c r="C63" s="728"/>
      <c r="D63" s="728"/>
      <c r="E63" s="728"/>
      <c r="F63" s="728"/>
      <c r="G63" s="728"/>
      <c r="H63" s="728"/>
      <c r="I63" s="728"/>
      <c r="J63" s="728"/>
      <c r="K63" s="728"/>
      <c r="L63" s="728"/>
      <c r="M63" s="728"/>
      <c r="N63" s="728"/>
      <c r="O63" s="728"/>
      <c r="P63" s="728"/>
      <c r="Q63" s="728"/>
      <c r="R63" s="728"/>
      <c r="S63" s="728"/>
      <c r="T63" s="728"/>
      <c r="U63" s="728"/>
      <c r="V63" s="728"/>
      <c r="W63" s="728"/>
      <c r="X63" s="728"/>
      <c r="Y63" s="728"/>
      <c r="Z63" s="728"/>
      <c r="AA63" s="728"/>
      <c r="AB63" s="728"/>
      <c r="AC63" s="728"/>
      <c r="AD63" s="728"/>
      <c r="AE63" s="728"/>
      <c r="AF63" s="728"/>
      <c r="AG63" s="728"/>
      <c r="AH63" s="728"/>
      <c r="AI63" s="728"/>
      <c r="AJ63" s="728"/>
      <c r="AK63" s="730"/>
      <c r="AL63" s="730"/>
      <c r="AM63" s="730"/>
      <c r="AN63" s="730"/>
      <c r="AO63" s="730"/>
      <c r="AP63" s="732"/>
    </row>
    <row r="64" spans="1:42" ht="14.4" hidden="1" customHeight="1" x14ac:dyDescent="0.3">
      <c r="A64" s="727"/>
      <c r="B64" s="728"/>
      <c r="C64" s="728"/>
      <c r="D64" s="728"/>
      <c r="E64" s="728"/>
      <c r="F64" s="728"/>
      <c r="G64" s="728"/>
      <c r="H64" s="728"/>
      <c r="I64" s="728"/>
      <c r="J64" s="728"/>
      <c r="K64" s="728"/>
      <c r="L64" s="728"/>
      <c r="M64" s="728"/>
      <c r="N64" s="728"/>
      <c r="O64" s="728"/>
      <c r="P64" s="728"/>
      <c r="Q64" s="728"/>
      <c r="R64" s="728"/>
      <c r="S64" s="728"/>
      <c r="T64" s="728"/>
      <c r="U64" s="728"/>
      <c r="V64" s="728"/>
      <c r="W64" s="728"/>
      <c r="X64" s="728"/>
      <c r="Y64" s="728"/>
      <c r="Z64" s="728"/>
      <c r="AA64" s="728"/>
      <c r="AB64" s="728"/>
      <c r="AC64" s="728"/>
      <c r="AD64" s="728"/>
      <c r="AE64" s="728"/>
      <c r="AF64" s="728"/>
      <c r="AG64" s="728"/>
      <c r="AH64" s="728"/>
      <c r="AI64" s="728"/>
      <c r="AJ64" s="728"/>
      <c r="AK64" s="730"/>
      <c r="AL64" s="730"/>
      <c r="AM64" s="730"/>
      <c r="AN64" s="730"/>
      <c r="AO64" s="730"/>
      <c r="AP64" s="732"/>
    </row>
    <row r="65" spans="1:43" ht="14.4" hidden="1" customHeight="1" x14ac:dyDescent="0.3">
      <c r="A65" s="727"/>
      <c r="B65" s="728"/>
      <c r="C65" s="728"/>
      <c r="D65" s="728"/>
      <c r="E65" s="728"/>
      <c r="F65" s="728"/>
      <c r="G65" s="728"/>
      <c r="H65" s="728"/>
      <c r="I65" s="728"/>
      <c r="J65" s="728"/>
      <c r="K65" s="728"/>
      <c r="L65" s="728"/>
      <c r="M65" s="728"/>
      <c r="N65" s="728"/>
      <c r="O65" s="728"/>
      <c r="P65" s="728"/>
      <c r="Q65" s="728"/>
      <c r="R65" s="728"/>
      <c r="S65" s="728"/>
      <c r="T65" s="728"/>
      <c r="U65" s="728"/>
      <c r="V65" s="728"/>
      <c r="W65" s="728"/>
      <c r="X65" s="728"/>
      <c r="Y65" s="728"/>
      <c r="Z65" s="728"/>
      <c r="AA65" s="728"/>
      <c r="AB65" s="728"/>
      <c r="AC65" s="728"/>
      <c r="AD65" s="728"/>
      <c r="AE65" s="728"/>
      <c r="AF65" s="728"/>
      <c r="AG65" s="728"/>
      <c r="AH65" s="728"/>
      <c r="AI65" s="728"/>
      <c r="AJ65" s="728"/>
      <c r="AK65" s="730" t="s">
        <v>19</v>
      </c>
      <c r="AL65" s="730"/>
      <c r="AM65" s="730"/>
      <c r="AN65" s="730">
        <v>1</v>
      </c>
      <c r="AO65" s="730"/>
      <c r="AP65" s="732"/>
    </row>
    <row r="66" spans="1:43" ht="14.4" hidden="1" customHeight="1" x14ac:dyDescent="0.3">
      <c r="A66" s="727"/>
      <c r="B66" s="728"/>
      <c r="C66" s="728"/>
      <c r="D66" s="728"/>
      <c r="E66" s="728"/>
      <c r="F66" s="728"/>
      <c r="G66" s="728"/>
      <c r="H66" s="728"/>
      <c r="I66" s="728"/>
      <c r="J66" s="728"/>
      <c r="K66" s="728"/>
      <c r="L66" s="728"/>
      <c r="M66" s="728"/>
      <c r="N66" s="728"/>
      <c r="O66" s="728"/>
      <c r="P66" s="728"/>
      <c r="Q66" s="728"/>
      <c r="R66" s="728"/>
      <c r="S66" s="728"/>
      <c r="T66" s="728"/>
      <c r="U66" s="728"/>
      <c r="V66" s="728"/>
      <c r="W66" s="728"/>
      <c r="X66" s="728"/>
      <c r="Y66" s="728"/>
      <c r="Z66" s="728"/>
      <c r="AA66" s="728"/>
      <c r="AB66" s="728"/>
      <c r="AC66" s="728"/>
      <c r="AD66" s="728"/>
      <c r="AE66" s="728"/>
      <c r="AF66" s="728"/>
      <c r="AG66" s="728"/>
      <c r="AH66" s="728"/>
      <c r="AI66" s="728"/>
      <c r="AJ66" s="728"/>
      <c r="AK66" s="730"/>
      <c r="AL66" s="730"/>
      <c r="AM66" s="730"/>
      <c r="AN66" s="730"/>
      <c r="AO66" s="730"/>
      <c r="AP66" s="732"/>
    </row>
    <row r="67" spans="1:43" ht="14.4" hidden="1" customHeight="1" x14ac:dyDescent="0.3">
      <c r="A67" s="721" t="s">
        <v>1</v>
      </c>
      <c r="B67" s="722"/>
      <c r="C67" s="722"/>
      <c r="D67" s="722"/>
      <c r="E67" s="722"/>
      <c r="F67" s="722"/>
      <c r="G67" s="722"/>
      <c r="H67" s="722"/>
      <c r="I67" s="722"/>
      <c r="J67" s="722"/>
      <c r="K67" s="722"/>
      <c r="L67" s="722"/>
      <c r="M67" s="722"/>
      <c r="N67" s="722"/>
      <c r="O67" s="722"/>
      <c r="P67" s="722"/>
      <c r="Q67" s="722"/>
      <c r="R67" s="722"/>
      <c r="S67" s="722"/>
      <c r="T67" s="722"/>
      <c r="U67" s="722"/>
      <c r="V67" s="722"/>
      <c r="W67" s="722"/>
      <c r="X67" s="722"/>
      <c r="Y67" s="722"/>
      <c r="Z67" s="722"/>
      <c r="AA67" s="722"/>
      <c r="AB67" s="722"/>
      <c r="AC67" s="722"/>
      <c r="AD67" s="722"/>
      <c r="AE67" s="722"/>
      <c r="AF67" s="722"/>
      <c r="AG67" s="722"/>
      <c r="AH67" s="722"/>
      <c r="AI67" s="722"/>
      <c r="AJ67" s="722"/>
      <c r="AK67" s="722"/>
      <c r="AL67" s="722"/>
      <c r="AM67" s="722"/>
      <c r="AN67" s="722"/>
      <c r="AO67" s="722"/>
      <c r="AP67" s="723"/>
    </row>
    <row r="68" spans="1:43" ht="14.4" hidden="1" customHeight="1" x14ac:dyDescent="0.3">
      <c r="A68" s="721"/>
      <c r="B68" s="722"/>
      <c r="C68" s="722"/>
      <c r="D68" s="722"/>
      <c r="E68" s="722"/>
      <c r="F68" s="722"/>
      <c r="G68" s="722"/>
      <c r="H68" s="722"/>
      <c r="I68" s="722"/>
      <c r="J68" s="722"/>
      <c r="K68" s="722"/>
      <c r="L68" s="722"/>
      <c r="M68" s="722"/>
      <c r="N68" s="722"/>
      <c r="O68" s="722"/>
      <c r="P68" s="722"/>
      <c r="Q68" s="722"/>
      <c r="R68" s="722"/>
      <c r="S68" s="722"/>
      <c r="T68" s="722"/>
      <c r="U68" s="722"/>
      <c r="V68" s="722"/>
      <c r="W68" s="722"/>
      <c r="X68" s="722"/>
      <c r="Y68" s="722"/>
      <c r="Z68" s="722"/>
      <c r="AA68" s="722"/>
      <c r="AB68" s="722"/>
      <c r="AC68" s="722"/>
      <c r="AD68" s="722"/>
      <c r="AE68" s="722"/>
      <c r="AF68" s="722"/>
      <c r="AG68" s="722"/>
      <c r="AH68" s="722"/>
      <c r="AI68" s="722"/>
      <c r="AJ68" s="722"/>
      <c r="AK68" s="722"/>
      <c r="AL68" s="722"/>
      <c r="AM68" s="722"/>
      <c r="AN68" s="722"/>
      <c r="AO68" s="722"/>
      <c r="AP68" s="723"/>
    </row>
    <row r="69" spans="1:43" ht="14.4" hidden="1" customHeight="1" x14ac:dyDescent="0.3">
      <c r="A69" s="709" t="s">
        <v>2</v>
      </c>
      <c r="B69" s="710"/>
      <c r="C69" s="710"/>
      <c r="D69" s="710"/>
      <c r="E69" s="710"/>
      <c r="F69" s="710"/>
      <c r="G69" s="710"/>
      <c r="H69" s="710"/>
      <c r="I69" s="710"/>
      <c r="J69" s="710"/>
      <c r="K69" s="710"/>
      <c r="L69" s="710"/>
      <c r="M69" s="711" t="s">
        <v>529</v>
      </c>
      <c r="N69" s="711"/>
      <c r="O69" s="711"/>
      <c r="P69" s="711"/>
      <c r="Q69" s="711"/>
      <c r="R69" s="711"/>
      <c r="S69" s="711"/>
      <c r="T69" s="711"/>
      <c r="U69" s="711"/>
      <c r="V69" s="711"/>
      <c r="W69" s="711"/>
      <c r="X69" s="711"/>
      <c r="Y69" s="711"/>
      <c r="Z69" s="711"/>
      <c r="AA69" s="711"/>
      <c r="AB69" s="711"/>
      <c r="AC69" s="711"/>
      <c r="AD69" s="711"/>
      <c r="AE69" s="711"/>
      <c r="AF69" s="711"/>
      <c r="AG69" s="711"/>
      <c r="AH69" s="711"/>
      <c r="AI69" s="711"/>
      <c r="AJ69" s="711"/>
      <c r="AK69" s="711"/>
      <c r="AL69" s="711"/>
      <c r="AM69" s="711"/>
      <c r="AN69" s="711"/>
      <c r="AO69" s="711"/>
      <c r="AP69" s="724"/>
    </row>
    <row r="70" spans="1:43" hidden="1" x14ac:dyDescent="0.3">
      <c r="A70" s="715" t="s">
        <v>46</v>
      </c>
      <c r="B70" s="712"/>
      <c r="C70" s="712"/>
      <c r="D70" s="712"/>
      <c r="E70" s="712"/>
      <c r="F70" s="712"/>
      <c r="G70" s="712"/>
      <c r="H70" s="712"/>
      <c r="I70" s="712"/>
      <c r="J70" s="712"/>
      <c r="K70" s="712"/>
      <c r="L70" s="712"/>
      <c r="M70" s="705" t="s">
        <v>528</v>
      </c>
      <c r="N70" s="705"/>
      <c r="O70" s="705"/>
      <c r="P70" s="705"/>
      <c r="Q70" s="705"/>
      <c r="R70" s="705"/>
      <c r="S70" s="705"/>
      <c r="T70" s="705"/>
      <c r="U70" s="705"/>
      <c r="V70" s="705"/>
      <c r="W70" s="705"/>
      <c r="X70" s="705"/>
      <c r="Y70" s="705"/>
      <c r="Z70" s="705"/>
      <c r="AA70" s="705"/>
      <c r="AB70" s="705"/>
      <c r="AC70" s="705"/>
      <c r="AD70" s="705"/>
      <c r="AE70" s="705"/>
      <c r="AF70" s="705"/>
      <c r="AG70" s="705"/>
      <c r="AH70" s="705"/>
      <c r="AI70" s="705"/>
      <c r="AJ70" s="705"/>
      <c r="AK70" s="705"/>
      <c r="AL70" s="712" t="s">
        <v>3</v>
      </c>
      <c r="AM70" s="712"/>
      <c r="AN70" s="702" t="s">
        <v>47</v>
      </c>
      <c r="AO70" s="702"/>
      <c r="AP70" s="703"/>
    </row>
    <row r="71" spans="1:43" hidden="1" x14ac:dyDescent="0.3">
      <c r="A71" s="715" t="s">
        <v>4</v>
      </c>
      <c r="B71" s="712"/>
      <c r="C71" s="712"/>
      <c r="D71" s="712"/>
      <c r="E71" s="712"/>
      <c r="F71" s="712"/>
      <c r="G71" s="712"/>
      <c r="H71" s="712"/>
      <c r="I71" s="712"/>
      <c r="J71" s="712"/>
      <c r="K71" s="712"/>
      <c r="L71" s="712"/>
      <c r="M71" s="705" t="s">
        <v>530</v>
      </c>
      <c r="N71" s="705"/>
      <c r="O71" s="705"/>
      <c r="P71" s="705"/>
      <c r="Q71" s="705"/>
      <c r="R71" s="705"/>
      <c r="S71" s="705"/>
      <c r="T71" s="705"/>
      <c r="U71" s="705"/>
      <c r="V71" s="705"/>
      <c r="W71" s="705"/>
      <c r="X71" s="705"/>
      <c r="Y71" s="705"/>
      <c r="Z71" s="705"/>
      <c r="AA71" s="705"/>
      <c r="AB71" s="705"/>
      <c r="AC71" s="705"/>
      <c r="AD71" s="705"/>
      <c r="AE71" s="705"/>
      <c r="AF71" s="705"/>
      <c r="AG71" s="705"/>
      <c r="AH71" s="705"/>
      <c r="AI71" s="705"/>
      <c r="AJ71" s="705"/>
      <c r="AK71" s="705"/>
      <c r="AL71" s="712" t="s">
        <v>5</v>
      </c>
      <c r="AM71" s="712"/>
      <c r="AN71" s="716" t="s">
        <v>531</v>
      </c>
      <c r="AO71" s="716"/>
      <c r="AP71" s="717"/>
    </row>
    <row r="72" spans="1:43" hidden="1" x14ac:dyDescent="0.3">
      <c r="A72" s="718"/>
      <c r="B72" s="719"/>
      <c r="C72" s="719"/>
      <c r="D72" s="719"/>
      <c r="E72" s="719"/>
      <c r="F72" s="719"/>
      <c r="G72" s="719"/>
      <c r="H72" s="719"/>
      <c r="I72" s="719"/>
      <c r="J72" s="719"/>
      <c r="K72" s="719"/>
      <c r="L72" s="719"/>
      <c r="M72" s="719"/>
      <c r="N72" s="719"/>
      <c r="O72" s="719"/>
      <c r="P72" s="719"/>
      <c r="Q72" s="719"/>
      <c r="R72" s="719"/>
      <c r="S72" s="719"/>
      <c r="T72" s="719"/>
      <c r="U72" s="719"/>
      <c r="V72" s="719"/>
      <c r="W72" s="719"/>
      <c r="X72" s="719"/>
      <c r="Y72" s="719"/>
      <c r="Z72" s="719"/>
      <c r="AA72" s="719"/>
      <c r="AB72" s="719"/>
      <c r="AC72" s="719"/>
      <c r="AD72" s="719"/>
      <c r="AE72" s="719"/>
      <c r="AF72" s="719"/>
      <c r="AG72" s="719"/>
      <c r="AH72" s="719"/>
      <c r="AI72" s="719"/>
      <c r="AJ72" s="719"/>
      <c r="AK72" s="719"/>
      <c r="AL72" s="719"/>
      <c r="AM72" s="719"/>
      <c r="AN72" s="719"/>
      <c r="AO72" s="719"/>
      <c r="AP72" s="720"/>
      <c r="AQ72" s="736"/>
    </row>
    <row r="73" spans="1:43" ht="14.4" hidden="1" customHeight="1" x14ac:dyDescent="0.3">
      <c r="A73" s="709" t="s">
        <v>6</v>
      </c>
      <c r="B73" s="710"/>
      <c r="C73" s="710"/>
      <c r="D73" s="710"/>
      <c r="E73" s="710"/>
      <c r="F73" s="710"/>
      <c r="G73" s="710"/>
      <c r="H73" s="16">
        <v>6</v>
      </c>
      <c r="I73" s="711" t="str">
        <f>IFERROR(VLOOKUP(H73,'PPTO CANAL DE AGUAS LLUVIAS'!B:G,2,FALSE),"")</f>
        <v/>
      </c>
      <c r="J73" s="711"/>
      <c r="K73" s="711"/>
      <c r="L73" s="711"/>
      <c r="M73" s="711"/>
      <c r="N73" s="711"/>
      <c r="O73" s="711"/>
      <c r="P73" s="711"/>
      <c r="Q73" s="711"/>
      <c r="R73" s="711"/>
      <c r="S73" s="711"/>
      <c r="T73" s="711"/>
      <c r="U73" s="712" t="s">
        <v>0</v>
      </c>
      <c r="V73" s="712"/>
      <c r="W73" s="712"/>
      <c r="X73" s="712"/>
      <c r="Y73" s="712"/>
      <c r="Z73" s="712"/>
      <c r="AA73" s="712"/>
      <c r="AB73" s="712"/>
      <c r="AC73" s="712"/>
      <c r="AD73" s="712"/>
      <c r="AE73" s="713">
        <v>6.02</v>
      </c>
      <c r="AF73" s="713"/>
      <c r="AG73" s="714" t="str">
        <f>IFERROR(VLOOKUP(AE73,'PPTO CANAL DE AGUAS LLUVIAS'!B:G,2,FALSE),"")</f>
        <v/>
      </c>
      <c r="AH73" s="714"/>
      <c r="AI73" s="714"/>
      <c r="AJ73" s="714"/>
      <c r="AK73" s="714"/>
      <c r="AL73" s="3" t="s">
        <v>7</v>
      </c>
      <c r="AM73" s="12" t="str">
        <f>IFERROR(VLOOKUP(AE73,'PPTO CANAL DE AGUAS LLUVIAS'!B:G,3,FALSE),"")</f>
        <v/>
      </c>
      <c r="AN73" s="3" t="s">
        <v>8</v>
      </c>
      <c r="AO73" s="702" t="s">
        <v>48</v>
      </c>
      <c r="AP73" s="703"/>
    </row>
    <row r="74" spans="1:43" hidden="1" x14ac:dyDescent="0.3">
      <c r="A74" s="704"/>
      <c r="B74" s="705"/>
      <c r="C74" s="705"/>
      <c r="D74" s="705"/>
      <c r="E74" s="705"/>
      <c r="F74" s="705"/>
      <c r="G74" s="705"/>
      <c r="H74" s="705"/>
      <c r="I74" s="705"/>
      <c r="J74" s="705"/>
      <c r="K74" s="705"/>
      <c r="L74" s="705"/>
      <c r="M74" s="705"/>
      <c r="N74" s="705"/>
      <c r="O74" s="705"/>
      <c r="P74" s="705"/>
      <c r="Q74" s="705"/>
      <c r="R74" s="705"/>
      <c r="S74" s="705"/>
      <c r="T74" s="705"/>
      <c r="U74" s="705"/>
      <c r="V74" s="705"/>
      <c r="W74" s="705"/>
      <c r="X74" s="705"/>
      <c r="Y74" s="705"/>
      <c r="Z74" s="705"/>
      <c r="AA74" s="705"/>
      <c r="AB74" s="705"/>
      <c r="AC74" s="705"/>
      <c r="AD74" s="705"/>
      <c r="AE74" s="705"/>
      <c r="AF74" s="705"/>
      <c r="AG74" s="705"/>
      <c r="AH74" s="705"/>
      <c r="AI74" s="705"/>
      <c r="AJ74" s="706" t="s">
        <v>9</v>
      </c>
      <c r="AK74" s="733" t="s">
        <v>38</v>
      </c>
      <c r="AL74" s="734"/>
      <c r="AM74" s="734"/>
      <c r="AN74" s="735"/>
      <c r="AO74" s="706" t="s">
        <v>10</v>
      </c>
      <c r="AP74" s="707" t="s">
        <v>11</v>
      </c>
    </row>
    <row r="75" spans="1:43" hidden="1" x14ac:dyDescent="0.3">
      <c r="A75" s="704"/>
      <c r="B75" s="705"/>
      <c r="C75" s="705"/>
      <c r="D75" s="705"/>
      <c r="E75" s="705"/>
      <c r="F75" s="705"/>
      <c r="G75" s="705"/>
      <c r="H75" s="705"/>
      <c r="I75" s="705"/>
      <c r="J75" s="705"/>
      <c r="K75" s="705"/>
      <c r="L75" s="705"/>
      <c r="M75" s="705"/>
      <c r="N75" s="705"/>
      <c r="O75" s="705"/>
      <c r="P75" s="705"/>
      <c r="Q75" s="705"/>
      <c r="R75" s="705"/>
      <c r="S75" s="705"/>
      <c r="T75" s="705"/>
      <c r="U75" s="705"/>
      <c r="V75" s="705"/>
      <c r="W75" s="705"/>
      <c r="X75" s="705"/>
      <c r="Y75" s="705"/>
      <c r="Z75" s="705"/>
      <c r="AA75" s="705"/>
      <c r="AB75" s="705"/>
      <c r="AC75" s="705"/>
      <c r="AD75" s="705"/>
      <c r="AE75" s="705"/>
      <c r="AF75" s="705"/>
      <c r="AG75" s="705"/>
      <c r="AH75" s="705"/>
      <c r="AI75" s="705"/>
      <c r="AJ75" s="706"/>
      <c r="AK75" s="2" t="s">
        <v>37</v>
      </c>
      <c r="AL75" s="3" t="s">
        <v>12</v>
      </c>
      <c r="AM75" s="3" t="s">
        <v>16</v>
      </c>
      <c r="AN75" s="3" t="s">
        <v>17</v>
      </c>
      <c r="AO75" s="706"/>
      <c r="AP75" s="707"/>
    </row>
    <row r="76" spans="1:43" hidden="1" x14ac:dyDescent="0.3">
      <c r="A76" s="704"/>
      <c r="B76" s="705"/>
      <c r="C76" s="705"/>
      <c r="D76" s="705"/>
      <c r="E76" s="705"/>
      <c r="F76" s="705"/>
      <c r="G76" s="705"/>
      <c r="H76" s="705"/>
      <c r="I76" s="705"/>
      <c r="J76" s="705"/>
      <c r="K76" s="705"/>
      <c r="L76" s="705"/>
      <c r="M76" s="705"/>
      <c r="N76" s="705"/>
      <c r="O76" s="705"/>
      <c r="P76" s="705"/>
      <c r="Q76" s="705"/>
      <c r="R76" s="705"/>
      <c r="S76" s="705"/>
      <c r="T76" s="705"/>
      <c r="U76" s="705"/>
      <c r="V76" s="705"/>
      <c r="W76" s="705"/>
      <c r="X76" s="705"/>
      <c r="Y76" s="705"/>
      <c r="Z76" s="705"/>
      <c r="AA76" s="705"/>
      <c r="AB76" s="705"/>
      <c r="AC76" s="705"/>
      <c r="AD76" s="705"/>
      <c r="AE76" s="705"/>
      <c r="AF76" s="705"/>
      <c r="AG76" s="705"/>
      <c r="AH76" s="705"/>
      <c r="AI76" s="705"/>
      <c r="AJ76" s="4" t="s">
        <v>52</v>
      </c>
      <c r="AK76" s="5">
        <f>AL76*AM76</f>
        <v>2.85</v>
      </c>
      <c r="AL76" s="6">
        <f>1.95</f>
        <v>1.95</v>
      </c>
      <c r="AM76" s="6">
        <v>1.46</v>
      </c>
      <c r="AN76" s="6"/>
      <c r="AO76" s="6">
        <v>1</v>
      </c>
      <c r="AP76" s="7">
        <f>AK76*AO76</f>
        <v>2.85</v>
      </c>
    </row>
    <row r="77" spans="1:43" hidden="1" x14ac:dyDescent="0.3">
      <c r="A77" s="704"/>
      <c r="B77" s="705"/>
      <c r="C77" s="705"/>
      <c r="D77" s="705"/>
      <c r="E77" s="705"/>
      <c r="F77" s="705"/>
      <c r="G77" s="705"/>
      <c r="H77" s="705"/>
      <c r="I77" s="705"/>
      <c r="J77" s="705"/>
      <c r="K77" s="705"/>
      <c r="L77" s="705"/>
      <c r="M77" s="705"/>
      <c r="N77" s="705"/>
      <c r="O77" s="705"/>
      <c r="P77" s="705"/>
      <c r="Q77" s="705"/>
      <c r="R77" s="705"/>
      <c r="S77" s="705"/>
      <c r="T77" s="705"/>
      <c r="U77" s="705"/>
      <c r="V77" s="705"/>
      <c r="W77" s="705"/>
      <c r="X77" s="705"/>
      <c r="Y77" s="705"/>
      <c r="Z77" s="705"/>
      <c r="AA77" s="705"/>
      <c r="AB77" s="705"/>
      <c r="AC77" s="705"/>
      <c r="AD77" s="705"/>
      <c r="AE77" s="705"/>
      <c r="AF77" s="705"/>
      <c r="AG77" s="705"/>
      <c r="AH77" s="705"/>
      <c r="AI77" s="705"/>
      <c r="AJ77" s="13"/>
      <c r="AK77" s="8"/>
      <c r="AL77" s="9"/>
      <c r="AM77" s="9"/>
      <c r="AN77" s="9"/>
      <c r="AO77" s="9"/>
      <c r="AP77" s="10"/>
    </row>
    <row r="78" spans="1:43" hidden="1" x14ac:dyDescent="0.3">
      <c r="A78" s="704"/>
      <c r="B78" s="705"/>
      <c r="C78" s="705"/>
      <c r="D78" s="705"/>
      <c r="E78" s="705"/>
      <c r="F78" s="705"/>
      <c r="G78" s="705"/>
      <c r="H78" s="705"/>
      <c r="I78" s="705"/>
      <c r="J78" s="705"/>
      <c r="K78" s="705"/>
      <c r="L78" s="705"/>
      <c r="M78" s="705"/>
      <c r="N78" s="705"/>
      <c r="O78" s="705"/>
      <c r="P78" s="705"/>
      <c r="Q78" s="705"/>
      <c r="R78" s="705"/>
      <c r="S78" s="705"/>
      <c r="T78" s="705"/>
      <c r="U78" s="705"/>
      <c r="V78" s="705"/>
      <c r="W78" s="705"/>
      <c r="X78" s="705"/>
      <c r="Y78" s="705"/>
      <c r="Z78" s="705"/>
      <c r="AA78" s="705"/>
      <c r="AB78" s="705"/>
      <c r="AC78" s="705"/>
      <c r="AD78" s="705"/>
      <c r="AE78" s="705"/>
      <c r="AF78" s="705"/>
      <c r="AG78" s="705"/>
      <c r="AH78" s="705"/>
      <c r="AI78" s="705"/>
      <c r="AJ78" s="12"/>
      <c r="AK78" s="5"/>
      <c r="AL78" s="6"/>
      <c r="AM78" s="6"/>
      <c r="AN78" s="6"/>
      <c r="AO78" s="6"/>
      <c r="AP78" s="7"/>
    </row>
    <row r="79" spans="1:43" hidden="1" x14ac:dyDescent="0.3">
      <c r="A79" s="704"/>
      <c r="B79" s="705"/>
      <c r="C79" s="705"/>
      <c r="D79" s="705"/>
      <c r="E79" s="705"/>
      <c r="F79" s="705"/>
      <c r="G79" s="705"/>
      <c r="H79" s="705"/>
      <c r="I79" s="705"/>
      <c r="J79" s="705"/>
      <c r="K79" s="705"/>
      <c r="L79" s="705"/>
      <c r="M79" s="705"/>
      <c r="N79" s="705"/>
      <c r="O79" s="705"/>
      <c r="P79" s="705"/>
      <c r="Q79" s="705"/>
      <c r="R79" s="705"/>
      <c r="S79" s="705"/>
      <c r="T79" s="705"/>
      <c r="U79" s="705"/>
      <c r="V79" s="705"/>
      <c r="W79" s="705"/>
      <c r="X79" s="705"/>
      <c r="Y79" s="705"/>
      <c r="Z79" s="705"/>
      <c r="AA79" s="705"/>
      <c r="AB79" s="705"/>
      <c r="AC79" s="705"/>
      <c r="AD79" s="705"/>
      <c r="AE79" s="705"/>
      <c r="AF79" s="705"/>
      <c r="AG79" s="705"/>
      <c r="AH79" s="705"/>
      <c r="AI79" s="705"/>
      <c r="AJ79" s="12"/>
      <c r="AK79" s="5"/>
      <c r="AL79" s="6"/>
      <c r="AM79" s="6"/>
      <c r="AN79" s="6"/>
      <c r="AO79" s="6"/>
      <c r="AP79" s="7"/>
    </row>
    <row r="80" spans="1:43" hidden="1" x14ac:dyDescent="0.3">
      <c r="A80" s="704"/>
      <c r="B80" s="705"/>
      <c r="C80" s="705"/>
      <c r="D80" s="705"/>
      <c r="E80" s="705"/>
      <c r="F80" s="705"/>
      <c r="G80" s="705"/>
      <c r="H80" s="705"/>
      <c r="I80" s="705"/>
      <c r="J80" s="705"/>
      <c r="K80" s="705"/>
      <c r="L80" s="705"/>
      <c r="M80" s="705"/>
      <c r="N80" s="705"/>
      <c r="O80" s="705"/>
      <c r="P80" s="705"/>
      <c r="Q80" s="705"/>
      <c r="R80" s="705"/>
      <c r="S80" s="705"/>
      <c r="T80" s="705"/>
      <c r="U80" s="705"/>
      <c r="V80" s="705"/>
      <c r="W80" s="705"/>
      <c r="X80" s="705"/>
      <c r="Y80" s="705"/>
      <c r="Z80" s="705"/>
      <c r="AA80" s="705"/>
      <c r="AB80" s="705"/>
      <c r="AC80" s="705"/>
      <c r="AD80" s="705"/>
      <c r="AE80" s="705"/>
      <c r="AF80" s="705"/>
      <c r="AG80" s="705"/>
      <c r="AH80" s="705"/>
      <c r="AI80" s="705"/>
      <c r="AJ80" s="12"/>
      <c r="AK80" s="5"/>
      <c r="AL80" s="6"/>
      <c r="AM80" s="6"/>
      <c r="AN80" s="6"/>
      <c r="AO80" s="6"/>
      <c r="AP80" s="7"/>
    </row>
    <row r="81" spans="1:42" hidden="1" x14ac:dyDescent="0.3">
      <c r="A81" s="704"/>
      <c r="B81" s="705"/>
      <c r="C81" s="705"/>
      <c r="D81" s="705"/>
      <c r="E81" s="705"/>
      <c r="F81" s="705"/>
      <c r="G81" s="705"/>
      <c r="H81" s="705"/>
      <c r="I81" s="705"/>
      <c r="J81" s="705"/>
      <c r="K81" s="705"/>
      <c r="L81" s="705"/>
      <c r="M81" s="705"/>
      <c r="N81" s="705"/>
      <c r="O81" s="705"/>
      <c r="P81" s="705"/>
      <c r="Q81" s="705"/>
      <c r="R81" s="705"/>
      <c r="S81" s="705"/>
      <c r="T81" s="705"/>
      <c r="U81" s="705"/>
      <c r="V81" s="705"/>
      <c r="W81" s="705"/>
      <c r="X81" s="705"/>
      <c r="Y81" s="705"/>
      <c r="Z81" s="705"/>
      <c r="AA81" s="705"/>
      <c r="AB81" s="705"/>
      <c r="AC81" s="705"/>
      <c r="AD81" s="705"/>
      <c r="AE81" s="705"/>
      <c r="AF81" s="705"/>
      <c r="AG81" s="705"/>
      <c r="AH81" s="705"/>
      <c r="AI81" s="705"/>
      <c r="AJ81" s="12"/>
      <c r="AK81" s="5"/>
      <c r="AL81" s="6"/>
      <c r="AM81" s="6"/>
      <c r="AN81" s="6"/>
      <c r="AO81" s="6"/>
      <c r="AP81" s="7"/>
    </row>
    <row r="82" spans="1:42" hidden="1" x14ac:dyDescent="0.3">
      <c r="A82" s="704"/>
      <c r="B82" s="705"/>
      <c r="C82" s="705"/>
      <c r="D82" s="705"/>
      <c r="E82" s="705"/>
      <c r="F82" s="705"/>
      <c r="G82" s="705"/>
      <c r="H82" s="705"/>
      <c r="I82" s="705"/>
      <c r="J82" s="705"/>
      <c r="K82" s="705"/>
      <c r="L82" s="705"/>
      <c r="M82" s="705"/>
      <c r="N82" s="705"/>
      <c r="O82" s="705"/>
      <c r="P82" s="705"/>
      <c r="Q82" s="705"/>
      <c r="R82" s="705"/>
      <c r="S82" s="705"/>
      <c r="T82" s="705"/>
      <c r="U82" s="705"/>
      <c r="V82" s="705"/>
      <c r="W82" s="705"/>
      <c r="X82" s="705"/>
      <c r="Y82" s="705"/>
      <c r="Z82" s="705"/>
      <c r="AA82" s="705"/>
      <c r="AB82" s="705"/>
      <c r="AC82" s="705"/>
      <c r="AD82" s="705"/>
      <c r="AE82" s="705"/>
      <c r="AF82" s="705"/>
      <c r="AG82" s="705"/>
      <c r="AH82" s="705"/>
      <c r="AI82" s="705"/>
      <c r="AJ82" s="12"/>
      <c r="AK82" s="5"/>
      <c r="AL82" s="6"/>
      <c r="AM82" s="6"/>
      <c r="AN82" s="6"/>
      <c r="AO82" s="6"/>
      <c r="AP82" s="7"/>
    </row>
    <row r="83" spans="1:42" hidden="1" x14ac:dyDescent="0.3">
      <c r="A83" s="704"/>
      <c r="B83" s="705"/>
      <c r="C83" s="705"/>
      <c r="D83" s="705"/>
      <c r="E83" s="705"/>
      <c r="F83" s="705"/>
      <c r="G83" s="705"/>
      <c r="H83" s="705"/>
      <c r="I83" s="705"/>
      <c r="J83" s="705"/>
      <c r="K83" s="705"/>
      <c r="L83" s="705"/>
      <c r="M83" s="705"/>
      <c r="N83" s="705"/>
      <c r="O83" s="705"/>
      <c r="P83" s="705"/>
      <c r="Q83" s="705"/>
      <c r="R83" s="705"/>
      <c r="S83" s="705"/>
      <c r="T83" s="705"/>
      <c r="U83" s="705"/>
      <c r="V83" s="705"/>
      <c r="W83" s="705"/>
      <c r="X83" s="705"/>
      <c r="Y83" s="705"/>
      <c r="Z83" s="705"/>
      <c r="AA83" s="705"/>
      <c r="AB83" s="705"/>
      <c r="AC83" s="705"/>
      <c r="AD83" s="705"/>
      <c r="AE83" s="705"/>
      <c r="AF83" s="705"/>
      <c r="AG83" s="705"/>
      <c r="AH83" s="705"/>
      <c r="AI83" s="705"/>
      <c r="AJ83" s="12"/>
      <c r="AK83" s="5"/>
      <c r="AL83" s="6"/>
      <c r="AM83" s="6"/>
      <c r="AN83" s="6"/>
      <c r="AO83" s="6"/>
      <c r="AP83" s="7"/>
    </row>
    <row r="84" spans="1:42" hidden="1" x14ac:dyDescent="0.3">
      <c r="A84" s="704"/>
      <c r="B84" s="705"/>
      <c r="C84" s="705"/>
      <c r="D84" s="705"/>
      <c r="E84" s="705"/>
      <c r="F84" s="705"/>
      <c r="G84" s="705"/>
      <c r="H84" s="705"/>
      <c r="I84" s="705"/>
      <c r="J84" s="705"/>
      <c r="K84" s="705"/>
      <c r="L84" s="705"/>
      <c r="M84" s="705"/>
      <c r="N84" s="705"/>
      <c r="O84" s="705"/>
      <c r="P84" s="705"/>
      <c r="Q84" s="705"/>
      <c r="R84" s="705"/>
      <c r="S84" s="705"/>
      <c r="T84" s="705"/>
      <c r="U84" s="705"/>
      <c r="V84" s="705"/>
      <c r="W84" s="705"/>
      <c r="X84" s="705"/>
      <c r="Y84" s="705"/>
      <c r="Z84" s="705"/>
      <c r="AA84" s="705"/>
      <c r="AB84" s="705"/>
      <c r="AC84" s="705"/>
      <c r="AD84" s="705"/>
      <c r="AE84" s="705"/>
      <c r="AF84" s="705"/>
      <c r="AG84" s="705"/>
      <c r="AH84" s="705"/>
      <c r="AI84" s="705"/>
      <c r="AJ84" s="12"/>
      <c r="AK84" s="12"/>
      <c r="AL84" s="6"/>
      <c r="AM84" s="6"/>
      <c r="AN84" s="6"/>
      <c r="AO84" s="6"/>
      <c r="AP84" s="7"/>
    </row>
    <row r="85" spans="1:42" hidden="1" x14ac:dyDescent="0.3">
      <c r="A85" s="704"/>
      <c r="B85" s="705"/>
      <c r="C85" s="705"/>
      <c r="D85" s="705"/>
      <c r="E85" s="705"/>
      <c r="F85" s="705"/>
      <c r="G85" s="705"/>
      <c r="H85" s="705"/>
      <c r="I85" s="705"/>
      <c r="J85" s="705"/>
      <c r="K85" s="705"/>
      <c r="L85" s="705"/>
      <c r="M85" s="705"/>
      <c r="N85" s="705"/>
      <c r="O85" s="705"/>
      <c r="P85" s="705"/>
      <c r="Q85" s="705"/>
      <c r="R85" s="705"/>
      <c r="S85" s="705"/>
      <c r="T85" s="705"/>
      <c r="U85" s="705"/>
      <c r="V85" s="705"/>
      <c r="W85" s="705"/>
      <c r="X85" s="705"/>
      <c r="Y85" s="705"/>
      <c r="Z85" s="705"/>
      <c r="AA85" s="705"/>
      <c r="AB85" s="705"/>
      <c r="AC85" s="705"/>
      <c r="AD85" s="705"/>
      <c r="AE85" s="705"/>
      <c r="AF85" s="705"/>
      <c r="AG85" s="705"/>
      <c r="AH85" s="705"/>
      <c r="AI85" s="705"/>
      <c r="AJ85" s="12"/>
      <c r="AK85" s="12"/>
      <c r="AL85" s="6"/>
      <c r="AM85" s="6"/>
      <c r="AN85" s="6"/>
      <c r="AO85" s="6"/>
      <c r="AP85" s="7"/>
    </row>
    <row r="86" spans="1:42" hidden="1" x14ac:dyDescent="0.3">
      <c r="A86" s="704"/>
      <c r="B86" s="705"/>
      <c r="C86" s="705"/>
      <c r="D86" s="705"/>
      <c r="E86" s="705"/>
      <c r="F86" s="705"/>
      <c r="G86" s="705"/>
      <c r="H86" s="705"/>
      <c r="I86" s="705"/>
      <c r="J86" s="705"/>
      <c r="K86" s="705"/>
      <c r="L86" s="705"/>
      <c r="M86" s="705"/>
      <c r="N86" s="705"/>
      <c r="O86" s="705"/>
      <c r="P86" s="705"/>
      <c r="Q86" s="705"/>
      <c r="R86" s="705"/>
      <c r="S86" s="705"/>
      <c r="T86" s="705"/>
      <c r="U86" s="705"/>
      <c r="V86" s="705"/>
      <c r="W86" s="705"/>
      <c r="X86" s="705"/>
      <c r="Y86" s="705"/>
      <c r="Z86" s="705"/>
      <c r="AA86" s="705"/>
      <c r="AB86" s="705"/>
      <c r="AC86" s="705"/>
      <c r="AD86" s="705"/>
      <c r="AE86" s="705"/>
      <c r="AF86" s="705"/>
      <c r="AG86" s="705"/>
      <c r="AH86" s="705"/>
      <c r="AI86" s="705"/>
      <c r="AJ86" s="12"/>
      <c r="AK86" s="12"/>
      <c r="AL86" s="6"/>
      <c r="AM86" s="6"/>
      <c r="AN86" s="6"/>
      <c r="AO86" s="6"/>
      <c r="AP86" s="7"/>
    </row>
    <row r="87" spans="1:42" hidden="1" x14ac:dyDescent="0.3">
      <c r="A87" s="704"/>
      <c r="B87" s="705"/>
      <c r="C87" s="705"/>
      <c r="D87" s="705"/>
      <c r="E87" s="705"/>
      <c r="F87" s="705"/>
      <c r="G87" s="705"/>
      <c r="H87" s="705"/>
      <c r="I87" s="705"/>
      <c r="J87" s="705"/>
      <c r="K87" s="705"/>
      <c r="L87" s="705"/>
      <c r="M87" s="705"/>
      <c r="N87" s="705"/>
      <c r="O87" s="705"/>
      <c r="P87" s="705"/>
      <c r="Q87" s="705"/>
      <c r="R87" s="705"/>
      <c r="S87" s="705"/>
      <c r="T87" s="705"/>
      <c r="U87" s="705"/>
      <c r="V87" s="705"/>
      <c r="W87" s="705"/>
      <c r="X87" s="705"/>
      <c r="Y87" s="705"/>
      <c r="Z87" s="705"/>
      <c r="AA87" s="705"/>
      <c r="AB87" s="705"/>
      <c r="AC87" s="705"/>
      <c r="AD87" s="705"/>
      <c r="AE87" s="705"/>
      <c r="AF87" s="705"/>
      <c r="AG87" s="705"/>
      <c r="AH87" s="705"/>
      <c r="AI87" s="705"/>
      <c r="AJ87" s="12"/>
      <c r="AK87" s="12"/>
      <c r="AL87" s="6"/>
      <c r="AM87" s="6"/>
      <c r="AN87" s="6"/>
      <c r="AO87" s="6"/>
      <c r="AP87" s="7"/>
    </row>
    <row r="88" spans="1:42" hidden="1" x14ac:dyDescent="0.3">
      <c r="A88" s="704"/>
      <c r="B88" s="705"/>
      <c r="C88" s="705"/>
      <c r="D88" s="705"/>
      <c r="E88" s="705"/>
      <c r="F88" s="705"/>
      <c r="G88" s="705"/>
      <c r="H88" s="705"/>
      <c r="I88" s="705"/>
      <c r="J88" s="705"/>
      <c r="K88" s="705"/>
      <c r="L88" s="705"/>
      <c r="M88" s="705"/>
      <c r="N88" s="705"/>
      <c r="O88" s="705"/>
      <c r="P88" s="705"/>
      <c r="Q88" s="705"/>
      <c r="R88" s="705"/>
      <c r="S88" s="705"/>
      <c r="T88" s="705"/>
      <c r="U88" s="705"/>
      <c r="V88" s="705"/>
      <c r="W88" s="705"/>
      <c r="X88" s="705"/>
      <c r="Y88" s="705"/>
      <c r="Z88" s="705"/>
      <c r="AA88" s="705"/>
      <c r="AB88" s="705"/>
      <c r="AC88" s="705"/>
      <c r="AD88" s="705"/>
      <c r="AE88" s="705"/>
      <c r="AF88" s="705"/>
      <c r="AG88" s="705"/>
      <c r="AH88" s="705"/>
      <c r="AI88" s="705"/>
      <c r="AJ88" s="12"/>
      <c r="AK88" s="12"/>
      <c r="AL88" s="6"/>
      <c r="AM88" s="6"/>
      <c r="AN88" s="6"/>
      <c r="AO88" s="6"/>
      <c r="AP88" s="7"/>
    </row>
    <row r="89" spans="1:42" hidden="1" x14ac:dyDescent="0.3">
      <c r="A89" s="704"/>
      <c r="B89" s="705"/>
      <c r="C89" s="705"/>
      <c r="D89" s="705"/>
      <c r="E89" s="705"/>
      <c r="F89" s="705"/>
      <c r="G89" s="705"/>
      <c r="H89" s="705"/>
      <c r="I89" s="705"/>
      <c r="J89" s="705"/>
      <c r="K89" s="705"/>
      <c r="L89" s="705"/>
      <c r="M89" s="705"/>
      <c r="N89" s="705"/>
      <c r="O89" s="705"/>
      <c r="P89" s="705"/>
      <c r="Q89" s="705"/>
      <c r="R89" s="705"/>
      <c r="S89" s="705"/>
      <c r="T89" s="705"/>
      <c r="U89" s="705"/>
      <c r="V89" s="705"/>
      <c r="W89" s="705"/>
      <c r="X89" s="705"/>
      <c r="Y89" s="705"/>
      <c r="Z89" s="705"/>
      <c r="AA89" s="705"/>
      <c r="AB89" s="705"/>
      <c r="AC89" s="705"/>
      <c r="AD89" s="705"/>
      <c r="AE89" s="705"/>
      <c r="AF89" s="705"/>
      <c r="AG89" s="705"/>
      <c r="AH89" s="705"/>
      <c r="AI89" s="705"/>
      <c r="AJ89" s="12"/>
      <c r="AK89" s="12"/>
      <c r="AL89" s="6"/>
      <c r="AM89" s="6"/>
      <c r="AN89" s="6"/>
      <c r="AO89" s="6"/>
      <c r="AP89" s="7"/>
    </row>
    <row r="90" spans="1:42" hidden="1" x14ac:dyDescent="0.3">
      <c r="A90" s="704"/>
      <c r="B90" s="705"/>
      <c r="C90" s="705"/>
      <c r="D90" s="705"/>
      <c r="E90" s="705"/>
      <c r="F90" s="705"/>
      <c r="G90" s="705"/>
      <c r="H90" s="705"/>
      <c r="I90" s="705"/>
      <c r="J90" s="705"/>
      <c r="K90" s="705"/>
      <c r="L90" s="705"/>
      <c r="M90" s="705"/>
      <c r="N90" s="705"/>
      <c r="O90" s="705"/>
      <c r="P90" s="705"/>
      <c r="Q90" s="705"/>
      <c r="R90" s="705"/>
      <c r="S90" s="705"/>
      <c r="T90" s="705"/>
      <c r="U90" s="705"/>
      <c r="V90" s="705"/>
      <c r="W90" s="705"/>
      <c r="X90" s="705"/>
      <c r="Y90" s="705"/>
      <c r="Z90" s="705"/>
      <c r="AA90" s="705"/>
      <c r="AB90" s="705"/>
      <c r="AC90" s="705"/>
      <c r="AD90" s="705"/>
      <c r="AE90" s="705"/>
      <c r="AF90" s="705"/>
      <c r="AG90" s="705"/>
      <c r="AH90" s="705"/>
      <c r="AI90" s="705"/>
      <c r="AJ90" s="12"/>
      <c r="AK90" s="12"/>
      <c r="AL90" s="6"/>
      <c r="AM90" s="6"/>
      <c r="AN90" s="6"/>
      <c r="AO90" s="6"/>
      <c r="AP90" s="7"/>
    </row>
    <row r="91" spans="1:42" hidden="1" x14ac:dyDescent="0.3">
      <c r="A91" s="704"/>
      <c r="B91" s="705"/>
      <c r="C91" s="705"/>
      <c r="D91" s="705"/>
      <c r="E91" s="705"/>
      <c r="F91" s="705"/>
      <c r="G91" s="705"/>
      <c r="H91" s="705"/>
      <c r="I91" s="705"/>
      <c r="J91" s="705"/>
      <c r="K91" s="705"/>
      <c r="L91" s="705"/>
      <c r="M91" s="705"/>
      <c r="N91" s="705"/>
      <c r="O91" s="705"/>
      <c r="P91" s="705"/>
      <c r="Q91" s="705"/>
      <c r="R91" s="705"/>
      <c r="S91" s="705"/>
      <c r="T91" s="705"/>
      <c r="U91" s="705"/>
      <c r="V91" s="705"/>
      <c r="W91" s="705"/>
      <c r="X91" s="705"/>
      <c r="Y91" s="705"/>
      <c r="Z91" s="705"/>
      <c r="AA91" s="705"/>
      <c r="AB91" s="705"/>
      <c r="AC91" s="705"/>
      <c r="AD91" s="705"/>
      <c r="AE91" s="705"/>
      <c r="AF91" s="705"/>
      <c r="AG91" s="705"/>
      <c r="AH91" s="705"/>
      <c r="AI91" s="705"/>
      <c r="AJ91" s="12"/>
      <c r="AK91" s="12"/>
      <c r="AL91" s="6"/>
      <c r="AM91" s="6"/>
      <c r="AN91" s="6"/>
      <c r="AO91" s="6"/>
      <c r="AP91" s="7"/>
    </row>
    <row r="92" spans="1:42" hidden="1" x14ac:dyDescent="0.3">
      <c r="A92" s="704"/>
      <c r="B92" s="705"/>
      <c r="C92" s="705"/>
      <c r="D92" s="705"/>
      <c r="E92" s="705"/>
      <c r="F92" s="705"/>
      <c r="G92" s="705"/>
      <c r="H92" s="705"/>
      <c r="I92" s="705"/>
      <c r="J92" s="705"/>
      <c r="K92" s="705"/>
      <c r="L92" s="705"/>
      <c r="M92" s="705"/>
      <c r="N92" s="705"/>
      <c r="O92" s="705"/>
      <c r="P92" s="705"/>
      <c r="Q92" s="705"/>
      <c r="R92" s="705"/>
      <c r="S92" s="705"/>
      <c r="T92" s="705"/>
      <c r="U92" s="705"/>
      <c r="V92" s="705"/>
      <c r="W92" s="705"/>
      <c r="X92" s="705"/>
      <c r="Y92" s="705"/>
      <c r="Z92" s="705"/>
      <c r="AA92" s="705"/>
      <c r="AB92" s="705"/>
      <c r="AC92" s="705"/>
      <c r="AD92" s="705"/>
      <c r="AE92" s="705"/>
      <c r="AF92" s="705"/>
      <c r="AG92" s="705"/>
      <c r="AH92" s="705"/>
      <c r="AI92" s="705"/>
      <c r="AJ92" s="12"/>
      <c r="AK92" s="12"/>
      <c r="AL92" s="6"/>
      <c r="AM92" s="6"/>
      <c r="AN92" s="6"/>
      <c r="AO92" s="6"/>
      <c r="AP92" s="7"/>
    </row>
    <row r="93" spans="1:42" hidden="1" x14ac:dyDescent="0.3">
      <c r="A93" s="704"/>
      <c r="B93" s="705"/>
      <c r="C93" s="705"/>
      <c r="D93" s="705"/>
      <c r="E93" s="705"/>
      <c r="F93" s="705"/>
      <c r="G93" s="705"/>
      <c r="H93" s="705"/>
      <c r="I93" s="705"/>
      <c r="J93" s="705"/>
      <c r="K93" s="705"/>
      <c r="L93" s="705"/>
      <c r="M93" s="705"/>
      <c r="N93" s="705"/>
      <c r="O93" s="705"/>
      <c r="P93" s="705"/>
      <c r="Q93" s="705"/>
      <c r="R93" s="705"/>
      <c r="S93" s="705"/>
      <c r="T93" s="705"/>
      <c r="U93" s="705"/>
      <c r="V93" s="705"/>
      <c r="W93" s="705"/>
      <c r="X93" s="705"/>
      <c r="Y93" s="705"/>
      <c r="Z93" s="705"/>
      <c r="AA93" s="705"/>
      <c r="AB93" s="705"/>
      <c r="AC93" s="705"/>
      <c r="AD93" s="705"/>
      <c r="AE93" s="705"/>
      <c r="AF93" s="705"/>
      <c r="AG93" s="705"/>
      <c r="AH93" s="705"/>
      <c r="AI93" s="705"/>
      <c r="AJ93" s="12"/>
      <c r="AK93" s="12"/>
      <c r="AL93" s="6"/>
      <c r="AM93" s="6"/>
      <c r="AN93" s="6"/>
      <c r="AO93" s="6"/>
      <c r="AP93" s="7"/>
    </row>
    <row r="94" spans="1:42" hidden="1" x14ac:dyDescent="0.3">
      <c r="A94" s="704"/>
      <c r="B94" s="705"/>
      <c r="C94" s="705"/>
      <c r="D94" s="705"/>
      <c r="E94" s="705"/>
      <c r="F94" s="705"/>
      <c r="G94" s="705"/>
      <c r="H94" s="705"/>
      <c r="I94" s="705"/>
      <c r="J94" s="705"/>
      <c r="K94" s="705"/>
      <c r="L94" s="705"/>
      <c r="M94" s="705"/>
      <c r="N94" s="705"/>
      <c r="O94" s="705"/>
      <c r="P94" s="705"/>
      <c r="Q94" s="705"/>
      <c r="R94" s="705"/>
      <c r="S94" s="705"/>
      <c r="T94" s="705"/>
      <c r="U94" s="705"/>
      <c r="V94" s="705"/>
      <c r="W94" s="705"/>
      <c r="X94" s="705"/>
      <c r="Y94" s="705"/>
      <c r="Z94" s="705"/>
      <c r="AA94" s="705"/>
      <c r="AB94" s="705"/>
      <c r="AC94" s="705"/>
      <c r="AD94" s="705"/>
      <c r="AE94" s="705"/>
      <c r="AF94" s="705"/>
      <c r="AG94" s="705"/>
      <c r="AH94" s="705"/>
      <c r="AI94" s="705"/>
      <c r="AJ94" s="12"/>
      <c r="AK94" s="12"/>
      <c r="AL94" s="6"/>
      <c r="AM94" s="6"/>
      <c r="AN94" s="6"/>
      <c r="AO94" s="6"/>
      <c r="AP94" s="7"/>
    </row>
    <row r="95" spans="1:42" hidden="1" x14ac:dyDescent="0.3">
      <c r="A95" s="704"/>
      <c r="B95" s="705"/>
      <c r="C95" s="705"/>
      <c r="D95" s="705"/>
      <c r="E95" s="705"/>
      <c r="F95" s="705"/>
      <c r="G95" s="705"/>
      <c r="H95" s="705"/>
      <c r="I95" s="705"/>
      <c r="J95" s="705"/>
      <c r="K95" s="705"/>
      <c r="L95" s="705"/>
      <c r="M95" s="705"/>
      <c r="N95" s="705"/>
      <c r="O95" s="705"/>
      <c r="P95" s="705"/>
      <c r="Q95" s="705"/>
      <c r="R95" s="705"/>
      <c r="S95" s="705"/>
      <c r="T95" s="705"/>
      <c r="U95" s="705"/>
      <c r="V95" s="705"/>
      <c r="W95" s="705"/>
      <c r="X95" s="705"/>
      <c r="Y95" s="705"/>
      <c r="Z95" s="705"/>
      <c r="AA95" s="705"/>
      <c r="AB95" s="705"/>
      <c r="AC95" s="705"/>
      <c r="AD95" s="705"/>
      <c r="AE95" s="705"/>
      <c r="AF95" s="705"/>
      <c r="AG95" s="705"/>
      <c r="AH95" s="705"/>
      <c r="AI95" s="705"/>
      <c r="AJ95" s="12"/>
      <c r="AK95" s="12"/>
      <c r="AL95" s="6"/>
      <c r="AM95" s="6"/>
      <c r="AN95" s="6"/>
      <c r="AO95" s="6"/>
      <c r="AP95" s="7"/>
    </row>
    <row r="96" spans="1:42" hidden="1" x14ac:dyDescent="0.3">
      <c r="A96" s="704"/>
      <c r="B96" s="705"/>
      <c r="C96" s="705"/>
      <c r="D96" s="705"/>
      <c r="E96" s="705"/>
      <c r="F96" s="705"/>
      <c r="G96" s="705"/>
      <c r="H96" s="705"/>
      <c r="I96" s="705"/>
      <c r="J96" s="705"/>
      <c r="K96" s="705"/>
      <c r="L96" s="705"/>
      <c r="M96" s="705"/>
      <c r="N96" s="705"/>
      <c r="O96" s="705"/>
      <c r="P96" s="705"/>
      <c r="Q96" s="705"/>
      <c r="R96" s="705"/>
      <c r="S96" s="705"/>
      <c r="T96" s="705"/>
      <c r="U96" s="705"/>
      <c r="V96" s="705"/>
      <c r="W96" s="705"/>
      <c r="X96" s="705"/>
      <c r="Y96" s="705"/>
      <c r="Z96" s="705"/>
      <c r="AA96" s="705"/>
      <c r="AB96" s="705"/>
      <c r="AC96" s="705"/>
      <c r="AD96" s="705"/>
      <c r="AE96" s="705"/>
      <c r="AF96" s="705"/>
      <c r="AG96" s="705"/>
      <c r="AH96" s="705"/>
      <c r="AI96" s="705"/>
      <c r="AJ96" s="12"/>
      <c r="AK96" s="12"/>
      <c r="AL96" s="6"/>
      <c r="AM96" s="6"/>
      <c r="AN96" s="6"/>
      <c r="AO96" s="6"/>
      <c r="AP96" s="7"/>
    </row>
    <row r="97" spans="1:42" hidden="1" x14ac:dyDescent="0.3">
      <c r="A97" s="704"/>
      <c r="B97" s="705"/>
      <c r="C97" s="705"/>
      <c r="D97" s="705"/>
      <c r="E97" s="705"/>
      <c r="F97" s="705"/>
      <c r="G97" s="705"/>
      <c r="H97" s="705"/>
      <c r="I97" s="705"/>
      <c r="J97" s="705"/>
      <c r="K97" s="705"/>
      <c r="L97" s="705"/>
      <c r="M97" s="705"/>
      <c r="N97" s="705"/>
      <c r="O97" s="705"/>
      <c r="P97" s="705"/>
      <c r="Q97" s="705"/>
      <c r="R97" s="705"/>
      <c r="S97" s="705"/>
      <c r="T97" s="705"/>
      <c r="U97" s="705"/>
      <c r="V97" s="705"/>
      <c r="W97" s="705"/>
      <c r="X97" s="705"/>
      <c r="Y97" s="705"/>
      <c r="Z97" s="705"/>
      <c r="AA97" s="705"/>
      <c r="AB97" s="705"/>
      <c r="AC97" s="705"/>
      <c r="AD97" s="705"/>
      <c r="AE97" s="705"/>
      <c r="AF97" s="705"/>
      <c r="AG97" s="705"/>
      <c r="AH97" s="705"/>
      <c r="AI97" s="705"/>
      <c r="AJ97" s="12"/>
      <c r="AK97" s="12"/>
      <c r="AL97" s="6"/>
      <c r="AM97" s="6"/>
      <c r="AN97" s="6"/>
      <c r="AO97" s="6"/>
      <c r="AP97" s="7"/>
    </row>
    <row r="98" spans="1:42" hidden="1" x14ac:dyDescent="0.3">
      <c r="A98" s="704"/>
      <c r="B98" s="705"/>
      <c r="C98" s="705"/>
      <c r="D98" s="705"/>
      <c r="E98" s="705"/>
      <c r="F98" s="705"/>
      <c r="G98" s="705"/>
      <c r="H98" s="705"/>
      <c r="I98" s="705"/>
      <c r="J98" s="705"/>
      <c r="K98" s="705"/>
      <c r="L98" s="705"/>
      <c r="M98" s="705"/>
      <c r="N98" s="705"/>
      <c r="O98" s="705"/>
      <c r="P98" s="705"/>
      <c r="Q98" s="705"/>
      <c r="R98" s="705"/>
      <c r="S98" s="705"/>
      <c r="T98" s="705"/>
      <c r="U98" s="705"/>
      <c r="V98" s="705"/>
      <c r="W98" s="705"/>
      <c r="X98" s="705"/>
      <c r="Y98" s="705"/>
      <c r="Z98" s="705"/>
      <c r="AA98" s="705"/>
      <c r="AB98" s="705"/>
      <c r="AC98" s="705"/>
      <c r="AD98" s="705"/>
      <c r="AE98" s="705"/>
      <c r="AF98" s="705"/>
      <c r="AG98" s="705"/>
      <c r="AH98" s="705"/>
      <c r="AI98" s="705"/>
      <c r="AJ98" s="14"/>
      <c r="AK98" s="14"/>
      <c r="AL98" s="6"/>
      <c r="AM98" s="6"/>
      <c r="AN98" s="6"/>
      <c r="AO98" s="6"/>
      <c r="AP98" s="7"/>
    </row>
    <row r="99" spans="1:42" hidden="1" x14ac:dyDescent="0.3">
      <c r="A99" s="704"/>
      <c r="B99" s="705"/>
      <c r="C99" s="705"/>
      <c r="D99" s="705"/>
      <c r="E99" s="705"/>
      <c r="F99" s="705"/>
      <c r="G99" s="705"/>
      <c r="H99" s="705"/>
      <c r="I99" s="705"/>
      <c r="J99" s="705"/>
      <c r="K99" s="705"/>
      <c r="L99" s="705"/>
      <c r="M99" s="705"/>
      <c r="N99" s="705"/>
      <c r="O99" s="705"/>
      <c r="P99" s="705"/>
      <c r="Q99" s="705"/>
      <c r="R99" s="705"/>
      <c r="S99" s="705"/>
      <c r="T99" s="705"/>
      <c r="U99" s="705"/>
      <c r="V99" s="705"/>
      <c r="W99" s="705"/>
      <c r="X99" s="705"/>
      <c r="Y99" s="705"/>
      <c r="Z99" s="705"/>
      <c r="AA99" s="705"/>
      <c r="AB99" s="705"/>
      <c r="AC99" s="705"/>
      <c r="AD99" s="705"/>
      <c r="AE99" s="705"/>
      <c r="AF99" s="705"/>
      <c r="AG99" s="705"/>
      <c r="AH99" s="705"/>
      <c r="AI99" s="705"/>
      <c r="AJ99" s="14"/>
      <c r="AK99" s="14"/>
      <c r="AL99" s="6"/>
      <c r="AM99" s="6"/>
      <c r="AN99" s="6"/>
      <c r="AO99" s="6"/>
      <c r="AP99" s="7"/>
    </row>
    <row r="100" spans="1:42" hidden="1" x14ac:dyDescent="0.3">
      <c r="A100" s="704"/>
      <c r="B100" s="705"/>
      <c r="C100" s="705"/>
      <c r="D100" s="705"/>
      <c r="E100" s="705"/>
      <c r="F100" s="705"/>
      <c r="G100" s="705"/>
      <c r="H100" s="705"/>
      <c r="I100" s="705"/>
      <c r="J100" s="705"/>
      <c r="K100" s="705"/>
      <c r="L100" s="705"/>
      <c r="M100" s="705"/>
      <c r="N100" s="705"/>
      <c r="O100" s="705"/>
      <c r="P100" s="705"/>
      <c r="Q100" s="705"/>
      <c r="R100" s="705"/>
      <c r="S100" s="705"/>
      <c r="T100" s="705"/>
      <c r="U100" s="705"/>
      <c r="V100" s="705"/>
      <c r="W100" s="705"/>
      <c r="X100" s="705"/>
      <c r="Y100" s="705"/>
      <c r="Z100" s="705"/>
      <c r="AA100" s="705"/>
      <c r="AB100" s="705"/>
      <c r="AC100" s="705"/>
      <c r="AD100" s="705"/>
      <c r="AE100" s="705"/>
      <c r="AF100" s="705"/>
      <c r="AG100" s="705"/>
      <c r="AH100" s="705"/>
      <c r="AI100" s="705"/>
      <c r="AJ100" s="12"/>
      <c r="AK100" s="12"/>
      <c r="AL100" s="6"/>
      <c r="AM100" s="6"/>
      <c r="AN100" s="6"/>
      <c r="AO100" s="6"/>
      <c r="AP100" s="7"/>
    </row>
    <row r="101" spans="1:42" hidden="1" x14ac:dyDescent="0.3">
      <c r="A101" s="704"/>
      <c r="B101" s="705"/>
      <c r="C101" s="705"/>
      <c r="D101" s="705"/>
      <c r="E101" s="705"/>
      <c r="F101" s="705"/>
      <c r="G101" s="705"/>
      <c r="H101" s="705"/>
      <c r="I101" s="705"/>
      <c r="J101" s="705"/>
      <c r="K101" s="705"/>
      <c r="L101" s="705"/>
      <c r="M101" s="705"/>
      <c r="N101" s="705"/>
      <c r="O101" s="705"/>
      <c r="P101" s="705"/>
      <c r="Q101" s="705"/>
      <c r="R101" s="705"/>
      <c r="S101" s="705"/>
      <c r="T101" s="705"/>
      <c r="U101" s="705"/>
      <c r="V101" s="705"/>
      <c r="W101" s="705"/>
      <c r="X101" s="705"/>
      <c r="Y101" s="705"/>
      <c r="Z101" s="705"/>
      <c r="AA101" s="705"/>
      <c r="AB101" s="705"/>
      <c r="AC101" s="705"/>
      <c r="AD101" s="705"/>
      <c r="AE101" s="705"/>
      <c r="AF101" s="705"/>
      <c r="AG101" s="705"/>
      <c r="AH101" s="705"/>
      <c r="AI101" s="705"/>
      <c r="AJ101" s="12"/>
      <c r="AK101" s="12"/>
      <c r="AL101" s="6"/>
      <c r="AM101" s="6"/>
      <c r="AN101" s="6"/>
      <c r="AO101" s="6"/>
      <c r="AP101" s="7"/>
    </row>
    <row r="102" spans="1:42" hidden="1" x14ac:dyDescent="0.3">
      <c r="A102" s="704"/>
      <c r="B102" s="705"/>
      <c r="C102" s="705"/>
      <c r="D102" s="705"/>
      <c r="E102" s="705"/>
      <c r="F102" s="705"/>
      <c r="G102" s="705"/>
      <c r="H102" s="705"/>
      <c r="I102" s="705"/>
      <c r="J102" s="705"/>
      <c r="K102" s="705"/>
      <c r="L102" s="705"/>
      <c r="M102" s="705"/>
      <c r="N102" s="705"/>
      <c r="O102" s="705"/>
      <c r="P102" s="705"/>
      <c r="Q102" s="705"/>
      <c r="R102" s="705"/>
      <c r="S102" s="705"/>
      <c r="T102" s="705"/>
      <c r="U102" s="705"/>
      <c r="V102" s="705"/>
      <c r="W102" s="705"/>
      <c r="X102" s="705"/>
      <c r="Y102" s="705"/>
      <c r="Z102" s="705"/>
      <c r="AA102" s="705"/>
      <c r="AB102" s="705"/>
      <c r="AC102" s="705"/>
      <c r="AD102" s="705"/>
      <c r="AE102" s="705"/>
      <c r="AF102" s="705"/>
      <c r="AG102" s="705"/>
      <c r="AH102" s="705"/>
      <c r="AI102" s="705"/>
      <c r="AJ102" s="12"/>
      <c r="AK102" s="12"/>
      <c r="AL102" s="6"/>
      <c r="AM102" s="6"/>
      <c r="AN102" s="6"/>
      <c r="AO102" s="6"/>
      <c r="AP102" s="7"/>
    </row>
    <row r="103" spans="1:42" hidden="1" x14ac:dyDescent="0.3">
      <c r="A103" s="704"/>
      <c r="B103" s="705"/>
      <c r="C103" s="705"/>
      <c r="D103" s="705"/>
      <c r="E103" s="705"/>
      <c r="F103" s="705"/>
      <c r="G103" s="705"/>
      <c r="H103" s="705"/>
      <c r="I103" s="705"/>
      <c r="J103" s="705"/>
      <c r="K103" s="705"/>
      <c r="L103" s="705"/>
      <c r="M103" s="705"/>
      <c r="N103" s="705"/>
      <c r="O103" s="705"/>
      <c r="P103" s="705"/>
      <c r="Q103" s="705"/>
      <c r="R103" s="705"/>
      <c r="S103" s="705"/>
      <c r="T103" s="705"/>
      <c r="U103" s="705"/>
      <c r="V103" s="705"/>
      <c r="W103" s="705"/>
      <c r="X103" s="705"/>
      <c r="Y103" s="705"/>
      <c r="Z103" s="705"/>
      <c r="AA103" s="705"/>
      <c r="AB103" s="705"/>
      <c r="AC103" s="705"/>
      <c r="AD103" s="705"/>
      <c r="AE103" s="705"/>
      <c r="AF103" s="705"/>
      <c r="AG103" s="705"/>
      <c r="AH103" s="705"/>
      <c r="AI103" s="705"/>
      <c r="AJ103" s="12"/>
      <c r="AK103" s="12"/>
      <c r="AL103" s="6"/>
      <c r="AM103" s="6"/>
      <c r="AN103" s="6"/>
      <c r="AO103" s="6"/>
      <c r="AP103" s="7"/>
    </row>
    <row r="104" spans="1:42" hidden="1" x14ac:dyDescent="0.3">
      <c r="A104" s="704"/>
      <c r="B104" s="705"/>
      <c r="C104" s="705"/>
      <c r="D104" s="705"/>
      <c r="E104" s="705"/>
      <c r="F104" s="705"/>
      <c r="G104" s="705"/>
      <c r="H104" s="705"/>
      <c r="I104" s="705"/>
      <c r="J104" s="705"/>
      <c r="K104" s="705"/>
      <c r="L104" s="705"/>
      <c r="M104" s="705"/>
      <c r="N104" s="705"/>
      <c r="O104" s="705"/>
      <c r="P104" s="705"/>
      <c r="Q104" s="705"/>
      <c r="R104" s="705"/>
      <c r="S104" s="705"/>
      <c r="T104" s="705"/>
      <c r="U104" s="705"/>
      <c r="V104" s="705"/>
      <c r="W104" s="705"/>
      <c r="X104" s="705"/>
      <c r="Y104" s="705"/>
      <c r="Z104" s="705"/>
      <c r="AA104" s="705"/>
      <c r="AB104" s="705"/>
      <c r="AC104" s="705"/>
      <c r="AD104" s="705"/>
      <c r="AE104" s="705"/>
      <c r="AF104" s="705"/>
      <c r="AG104" s="705"/>
      <c r="AH104" s="705"/>
      <c r="AI104" s="705"/>
      <c r="AJ104" s="12"/>
      <c r="AK104" s="12"/>
      <c r="AL104" s="6"/>
      <c r="AM104" s="6"/>
      <c r="AN104" s="6"/>
      <c r="AO104" s="6"/>
      <c r="AP104" s="7"/>
    </row>
    <row r="105" spans="1:42" hidden="1" x14ac:dyDescent="0.3">
      <c r="A105" s="704"/>
      <c r="B105" s="705"/>
      <c r="C105" s="705"/>
      <c r="D105" s="705"/>
      <c r="E105" s="705"/>
      <c r="F105" s="705"/>
      <c r="G105" s="705"/>
      <c r="H105" s="705"/>
      <c r="I105" s="705"/>
      <c r="J105" s="705"/>
      <c r="K105" s="705"/>
      <c r="L105" s="705"/>
      <c r="M105" s="705"/>
      <c r="N105" s="705"/>
      <c r="O105" s="705"/>
      <c r="P105" s="705"/>
      <c r="Q105" s="705"/>
      <c r="R105" s="705"/>
      <c r="S105" s="705"/>
      <c r="T105" s="705"/>
      <c r="U105" s="705"/>
      <c r="V105" s="705"/>
      <c r="W105" s="705"/>
      <c r="X105" s="705"/>
      <c r="Y105" s="705"/>
      <c r="Z105" s="705"/>
      <c r="AA105" s="705"/>
      <c r="AB105" s="705"/>
      <c r="AC105" s="705"/>
      <c r="AD105" s="705"/>
      <c r="AE105" s="705"/>
      <c r="AF105" s="705"/>
      <c r="AG105" s="705"/>
      <c r="AH105" s="705"/>
      <c r="AI105" s="705"/>
      <c r="AJ105" s="12"/>
      <c r="AK105" s="12"/>
      <c r="AL105" s="6"/>
      <c r="AM105" s="6"/>
      <c r="AN105" s="6"/>
      <c r="AO105" s="6"/>
      <c r="AP105" s="7"/>
    </row>
    <row r="106" spans="1:42" hidden="1" x14ac:dyDescent="0.3">
      <c r="A106" s="704"/>
      <c r="B106" s="705"/>
      <c r="C106" s="705"/>
      <c r="D106" s="705"/>
      <c r="E106" s="705"/>
      <c r="F106" s="705"/>
      <c r="G106" s="705"/>
      <c r="H106" s="705"/>
      <c r="I106" s="705"/>
      <c r="J106" s="705"/>
      <c r="K106" s="705"/>
      <c r="L106" s="705"/>
      <c r="M106" s="705"/>
      <c r="N106" s="705"/>
      <c r="O106" s="705"/>
      <c r="P106" s="705"/>
      <c r="Q106" s="705"/>
      <c r="R106" s="705"/>
      <c r="S106" s="705"/>
      <c r="T106" s="705"/>
      <c r="U106" s="705"/>
      <c r="V106" s="705"/>
      <c r="W106" s="705"/>
      <c r="X106" s="705"/>
      <c r="Y106" s="705"/>
      <c r="Z106" s="705"/>
      <c r="AA106" s="705"/>
      <c r="AB106" s="705"/>
      <c r="AC106" s="705"/>
      <c r="AD106" s="705"/>
      <c r="AE106" s="705"/>
      <c r="AF106" s="705"/>
      <c r="AG106" s="705"/>
      <c r="AH106" s="705"/>
      <c r="AI106" s="705"/>
      <c r="AJ106" s="12"/>
      <c r="AK106" s="12"/>
      <c r="AL106" s="6"/>
      <c r="AM106" s="6"/>
      <c r="AN106" s="6"/>
      <c r="AO106" s="6"/>
      <c r="AP106" s="7"/>
    </row>
    <row r="107" spans="1:42" hidden="1" x14ac:dyDescent="0.3">
      <c r="A107" s="704"/>
      <c r="B107" s="705"/>
      <c r="C107" s="705"/>
      <c r="D107" s="705"/>
      <c r="E107" s="705"/>
      <c r="F107" s="705"/>
      <c r="G107" s="705"/>
      <c r="H107" s="705"/>
      <c r="I107" s="705"/>
      <c r="J107" s="705"/>
      <c r="K107" s="705"/>
      <c r="L107" s="705"/>
      <c r="M107" s="705"/>
      <c r="N107" s="705"/>
      <c r="O107" s="705"/>
      <c r="P107" s="705"/>
      <c r="Q107" s="705"/>
      <c r="R107" s="705"/>
      <c r="S107" s="705"/>
      <c r="T107" s="705"/>
      <c r="U107" s="705"/>
      <c r="V107" s="705"/>
      <c r="W107" s="705"/>
      <c r="X107" s="705"/>
      <c r="Y107" s="705"/>
      <c r="Z107" s="705"/>
      <c r="AA107" s="705"/>
      <c r="AB107" s="705"/>
      <c r="AC107" s="705"/>
      <c r="AD107" s="705"/>
      <c r="AE107" s="705"/>
      <c r="AF107" s="705"/>
      <c r="AG107" s="705"/>
      <c r="AH107" s="705"/>
      <c r="AI107" s="705"/>
      <c r="AJ107" s="708"/>
      <c r="AK107" s="708"/>
      <c r="AL107" s="708"/>
      <c r="AM107" s="708"/>
      <c r="AN107" s="708"/>
      <c r="AO107" s="708"/>
      <c r="AP107" s="15"/>
    </row>
    <row r="108" spans="1:42" hidden="1" x14ac:dyDescent="0.3">
      <c r="A108" s="696" t="s">
        <v>42</v>
      </c>
      <c r="B108" s="697"/>
      <c r="C108" s="697"/>
      <c r="D108" s="697"/>
      <c r="E108" s="697"/>
      <c r="F108" s="697"/>
      <c r="G108" s="697"/>
      <c r="H108" s="697"/>
      <c r="I108" s="697"/>
      <c r="J108" s="697"/>
      <c r="K108" s="697"/>
      <c r="L108" s="697"/>
      <c r="M108" s="697"/>
      <c r="N108" s="697"/>
      <c r="O108" s="697"/>
      <c r="P108" s="697"/>
      <c r="Q108" s="697"/>
      <c r="R108" s="697"/>
      <c r="S108" s="697"/>
      <c r="T108" s="697"/>
      <c r="U108" s="697"/>
      <c r="V108" s="697"/>
      <c r="W108" s="697"/>
      <c r="X108" s="697"/>
      <c r="Y108" s="697"/>
      <c r="Z108" s="697"/>
      <c r="AA108" s="697"/>
      <c r="AB108" s="697"/>
      <c r="AC108" s="697"/>
      <c r="AD108" s="697"/>
      <c r="AE108" s="697"/>
      <c r="AF108" s="697"/>
      <c r="AG108" s="697"/>
      <c r="AH108" s="697"/>
      <c r="AI108" s="697"/>
      <c r="AJ108" s="698" t="s">
        <v>13</v>
      </c>
      <c r="AK108" s="698"/>
      <c r="AL108" s="699"/>
      <c r="AM108" s="699"/>
      <c r="AN108" s="699"/>
      <c r="AO108" s="699"/>
      <c r="AP108" s="7">
        <f>ROUND(SUM(AP76:AP107),2)</f>
        <v>2.85</v>
      </c>
    </row>
    <row r="109" spans="1:42" ht="15.6" hidden="1" x14ac:dyDescent="0.3">
      <c r="A109" s="696"/>
      <c r="B109" s="697"/>
      <c r="C109" s="697"/>
      <c r="D109" s="697"/>
      <c r="E109" s="697"/>
      <c r="F109" s="697"/>
      <c r="G109" s="697"/>
      <c r="H109" s="697"/>
      <c r="I109" s="697"/>
      <c r="J109" s="697"/>
      <c r="K109" s="697"/>
      <c r="L109" s="697"/>
      <c r="M109" s="697"/>
      <c r="N109" s="697"/>
      <c r="O109" s="697"/>
      <c r="P109" s="697"/>
      <c r="Q109" s="697"/>
      <c r="R109" s="697"/>
      <c r="S109" s="697"/>
      <c r="T109" s="697"/>
      <c r="U109" s="697"/>
      <c r="V109" s="697"/>
      <c r="W109" s="697"/>
      <c r="X109" s="697"/>
      <c r="Y109" s="697"/>
      <c r="Z109" s="697"/>
      <c r="AA109" s="697"/>
      <c r="AB109" s="697"/>
      <c r="AC109" s="697"/>
      <c r="AD109" s="697"/>
      <c r="AE109" s="697"/>
      <c r="AF109" s="697"/>
      <c r="AG109" s="697"/>
      <c r="AH109" s="697"/>
      <c r="AI109" s="697"/>
      <c r="AJ109" s="700" t="s">
        <v>14</v>
      </c>
      <c r="AK109" s="700"/>
      <c r="AL109" s="701"/>
      <c r="AM109" s="701"/>
      <c r="AN109" s="701"/>
      <c r="AO109" s="701"/>
      <c r="AP109" s="11">
        <f>+AP108</f>
        <v>2.85</v>
      </c>
    </row>
    <row r="110" spans="1:42" ht="15.6" hidden="1" x14ac:dyDescent="0.3">
      <c r="A110" s="693"/>
      <c r="B110" s="694"/>
      <c r="C110" s="694"/>
      <c r="D110" s="694"/>
      <c r="E110" s="694"/>
      <c r="F110" s="694"/>
      <c r="G110" s="694"/>
      <c r="H110" s="694"/>
      <c r="I110" s="694"/>
      <c r="J110" s="694"/>
      <c r="K110" s="694"/>
      <c r="L110" s="694"/>
      <c r="M110" s="694"/>
      <c r="N110" s="694"/>
      <c r="O110" s="694"/>
      <c r="P110" s="694"/>
      <c r="Q110" s="694"/>
      <c r="R110" s="694"/>
      <c r="S110" s="694"/>
      <c r="T110" s="694"/>
      <c r="U110" s="694"/>
      <c r="V110" s="694"/>
      <c r="W110" s="694"/>
      <c r="X110" s="694"/>
      <c r="Y110" s="694"/>
      <c r="Z110" s="694" t="s">
        <v>15</v>
      </c>
      <c r="AA110" s="694"/>
      <c r="AB110" s="694"/>
      <c r="AC110" s="694"/>
      <c r="AD110" s="694"/>
      <c r="AE110" s="694"/>
      <c r="AF110" s="694"/>
      <c r="AG110" s="694"/>
      <c r="AH110" s="694"/>
      <c r="AI110" s="694"/>
      <c r="AJ110" s="694"/>
      <c r="AK110" s="694"/>
      <c r="AL110" s="694"/>
      <c r="AM110" s="694"/>
      <c r="AN110" s="694"/>
      <c r="AO110" s="694"/>
      <c r="AP110" s="695"/>
    </row>
    <row r="111" spans="1:42" hidden="1" x14ac:dyDescent="0.3">
      <c r="A111" s="693"/>
      <c r="B111" s="694"/>
      <c r="C111" s="694"/>
      <c r="D111" s="694"/>
      <c r="E111" s="694"/>
      <c r="F111" s="694"/>
      <c r="G111" s="694"/>
      <c r="H111" s="694"/>
      <c r="I111" s="694"/>
      <c r="J111" s="694"/>
      <c r="K111" s="694"/>
      <c r="L111" s="694"/>
      <c r="M111" s="694"/>
      <c r="N111" s="694"/>
      <c r="O111" s="694"/>
      <c r="P111" s="694"/>
      <c r="Q111" s="694"/>
      <c r="R111" s="694"/>
      <c r="S111" s="694"/>
      <c r="T111" s="694"/>
      <c r="U111" s="694"/>
      <c r="V111" s="694"/>
      <c r="W111" s="694"/>
      <c r="X111" s="694"/>
      <c r="Y111" s="694"/>
      <c r="Z111" s="694"/>
      <c r="AA111" s="694"/>
      <c r="AB111" s="694"/>
      <c r="AC111" s="694"/>
      <c r="AD111" s="694"/>
      <c r="AE111" s="694"/>
      <c r="AF111" s="694"/>
      <c r="AG111" s="694"/>
      <c r="AH111" s="694"/>
      <c r="AI111" s="694"/>
      <c r="AJ111" s="694"/>
      <c r="AK111" s="694"/>
      <c r="AL111" s="694"/>
      <c r="AM111" s="694"/>
      <c r="AN111" s="694"/>
      <c r="AO111" s="694"/>
      <c r="AP111" s="695"/>
    </row>
    <row r="112" spans="1:42" hidden="1" x14ac:dyDescent="0.3">
      <c r="A112" s="693"/>
      <c r="B112" s="694"/>
      <c r="C112" s="694"/>
      <c r="D112" s="694"/>
      <c r="E112" s="694"/>
      <c r="F112" s="694"/>
      <c r="G112" s="694"/>
      <c r="H112" s="694"/>
      <c r="I112" s="694"/>
      <c r="J112" s="694"/>
      <c r="K112" s="694"/>
      <c r="L112" s="694"/>
      <c r="M112" s="694"/>
      <c r="N112" s="694"/>
      <c r="O112" s="694"/>
      <c r="P112" s="694"/>
      <c r="Q112" s="694"/>
      <c r="R112" s="694"/>
      <c r="S112" s="694"/>
      <c r="T112" s="694"/>
      <c r="U112" s="694"/>
      <c r="V112" s="694"/>
      <c r="W112" s="694"/>
      <c r="X112" s="694"/>
      <c r="Y112" s="694"/>
      <c r="Z112" s="694"/>
      <c r="AA112" s="694"/>
      <c r="AB112" s="694"/>
      <c r="AC112" s="694"/>
      <c r="AD112" s="694"/>
      <c r="AE112" s="694"/>
      <c r="AF112" s="694"/>
      <c r="AG112" s="694"/>
      <c r="AH112" s="694"/>
      <c r="AI112" s="694"/>
      <c r="AJ112" s="694"/>
      <c r="AK112" s="694"/>
      <c r="AL112" s="694"/>
      <c r="AM112" s="694"/>
      <c r="AN112" s="694"/>
      <c r="AO112" s="694"/>
      <c r="AP112" s="695"/>
    </row>
    <row r="113" spans="1:42" hidden="1" x14ac:dyDescent="0.3">
      <c r="A113" s="693"/>
      <c r="B113" s="694"/>
      <c r="C113" s="694"/>
      <c r="D113" s="694"/>
      <c r="E113" s="694"/>
      <c r="F113" s="694"/>
      <c r="G113" s="694"/>
      <c r="H113" s="694"/>
      <c r="I113" s="694"/>
      <c r="J113" s="694"/>
      <c r="K113" s="694"/>
      <c r="L113" s="694"/>
      <c r="M113" s="694"/>
      <c r="N113" s="694"/>
      <c r="O113" s="694"/>
      <c r="P113" s="694"/>
      <c r="Q113" s="694"/>
      <c r="R113" s="694"/>
      <c r="S113" s="694"/>
      <c r="T113" s="694"/>
      <c r="U113" s="694"/>
      <c r="V113" s="694"/>
      <c r="W113" s="694"/>
      <c r="X113" s="694"/>
      <c r="Y113" s="694"/>
      <c r="Z113" s="694"/>
      <c r="AA113" s="694"/>
      <c r="AB113" s="694"/>
      <c r="AC113" s="694"/>
      <c r="AD113" s="694"/>
      <c r="AE113" s="694"/>
      <c r="AF113" s="694"/>
      <c r="AG113" s="694"/>
      <c r="AH113" s="694"/>
      <c r="AI113" s="694"/>
      <c r="AJ113" s="694"/>
      <c r="AK113" s="694"/>
      <c r="AL113" s="694"/>
      <c r="AM113" s="694"/>
      <c r="AN113" s="694"/>
      <c r="AO113" s="694"/>
      <c r="AP113" s="695"/>
    </row>
    <row r="114" spans="1:42" ht="15.6" hidden="1" x14ac:dyDescent="0.3">
      <c r="A114" s="687"/>
      <c r="B114" s="688"/>
      <c r="C114" s="688"/>
      <c r="D114" s="688"/>
      <c r="E114" s="688"/>
      <c r="F114" s="688"/>
      <c r="G114" s="688"/>
      <c r="H114" s="688"/>
      <c r="I114" s="688"/>
      <c r="J114" s="688"/>
      <c r="K114" s="688"/>
      <c r="L114" s="688"/>
      <c r="M114" s="688"/>
      <c r="N114" s="688"/>
      <c r="O114" s="688"/>
      <c r="P114" s="688"/>
      <c r="Q114" s="688"/>
      <c r="R114" s="688"/>
      <c r="S114" s="688"/>
      <c r="T114" s="688"/>
      <c r="U114" s="688"/>
      <c r="V114" s="688"/>
      <c r="W114" s="688"/>
      <c r="X114" s="688"/>
      <c r="Y114" s="688"/>
      <c r="Z114" s="688"/>
      <c r="AA114" s="688"/>
      <c r="AB114" s="688"/>
      <c r="AC114" s="688"/>
      <c r="AD114" s="688"/>
      <c r="AE114" s="688"/>
      <c r="AF114" s="688"/>
      <c r="AG114" s="688"/>
      <c r="AH114" s="688"/>
      <c r="AI114" s="688"/>
      <c r="AJ114" s="688"/>
      <c r="AK114" s="688"/>
      <c r="AL114" s="688"/>
      <c r="AM114" s="688"/>
      <c r="AN114" s="688"/>
      <c r="AO114" s="688"/>
      <c r="AP114" s="689"/>
    </row>
    <row r="115" spans="1:42" ht="15.6" hidden="1" x14ac:dyDescent="0.3">
      <c r="A115" s="687"/>
      <c r="B115" s="688"/>
      <c r="C115" s="688"/>
      <c r="D115" s="688"/>
      <c r="E115" s="688"/>
      <c r="F115" s="688"/>
      <c r="G115" s="688"/>
      <c r="H115" s="688"/>
      <c r="I115" s="688"/>
      <c r="J115" s="688"/>
      <c r="K115" s="688"/>
      <c r="L115" s="688"/>
      <c r="M115" s="688"/>
      <c r="N115" s="688"/>
      <c r="O115" s="688"/>
      <c r="P115" s="688"/>
      <c r="Q115" s="688"/>
      <c r="R115" s="688"/>
      <c r="S115" s="688"/>
      <c r="T115" s="688"/>
      <c r="U115" s="688"/>
      <c r="V115" s="688"/>
      <c r="W115" s="688"/>
      <c r="X115" s="688"/>
      <c r="Y115" s="688"/>
      <c r="Z115" s="688"/>
      <c r="AA115" s="688"/>
      <c r="AB115" s="688"/>
      <c r="AC115" s="688"/>
      <c r="AD115" s="688"/>
      <c r="AE115" s="688"/>
      <c r="AF115" s="688"/>
      <c r="AG115" s="688"/>
      <c r="AH115" s="688"/>
      <c r="AI115" s="688"/>
      <c r="AJ115" s="688"/>
      <c r="AK115" s="688"/>
      <c r="AL115" s="688"/>
      <c r="AM115" s="688"/>
      <c r="AN115" s="688"/>
      <c r="AO115" s="688"/>
      <c r="AP115" s="689"/>
    </row>
    <row r="116" spans="1:42" ht="16.2" hidden="1" thickBot="1" x14ac:dyDescent="0.35">
      <c r="A116" s="690"/>
      <c r="B116" s="691"/>
      <c r="C116" s="691"/>
      <c r="D116" s="691"/>
      <c r="E116" s="691"/>
      <c r="F116" s="691"/>
      <c r="G116" s="691"/>
      <c r="H116" s="691"/>
      <c r="I116" s="691"/>
      <c r="J116" s="691"/>
      <c r="K116" s="691"/>
      <c r="L116" s="691"/>
      <c r="M116" s="691"/>
      <c r="N116" s="691"/>
      <c r="O116" s="691"/>
      <c r="P116" s="691"/>
      <c r="Q116" s="691"/>
      <c r="R116" s="691"/>
      <c r="S116" s="691"/>
      <c r="T116" s="691"/>
      <c r="U116" s="691"/>
      <c r="V116" s="691"/>
      <c r="W116" s="691"/>
      <c r="X116" s="691"/>
      <c r="Y116" s="691"/>
      <c r="Z116" s="691"/>
      <c r="AA116" s="691"/>
      <c r="AB116" s="691"/>
      <c r="AC116" s="691"/>
      <c r="AD116" s="691"/>
      <c r="AE116" s="691"/>
      <c r="AF116" s="691"/>
      <c r="AG116" s="691"/>
      <c r="AH116" s="691"/>
      <c r="AI116" s="691"/>
      <c r="AJ116" s="691"/>
      <c r="AK116" s="691"/>
      <c r="AL116" s="691"/>
      <c r="AM116" s="691"/>
      <c r="AN116" s="691"/>
      <c r="AO116" s="691"/>
      <c r="AP116" s="692"/>
    </row>
    <row r="117" spans="1:42" ht="14.4" hidden="1" customHeight="1" x14ac:dyDescent="0.3">
      <c r="A117" s="725" t="s">
        <v>527</v>
      </c>
      <c r="B117" s="726"/>
      <c r="C117" s="726"/>
      <c r="D117" s="726"/>
      <c r="E117" s="726"/>
      <c r="F117" s="726"/>
      <c r="G117" s="726"/>
      <c r="H117" s="726"/>
      <c r="I117" s="726"/>
      <c r="J117" s="726"/>
      <c r="K117" s="726"/>
      <c r="L117" s="726"/>
      <c r="M117" s="726"/>
      <c r="N117" s="726"/>
      <c r="O117" s="726"/>
      <c r="P117" s="726"/>
      <c r="Q117" s="726"/>
      <c r="R117" s="726"/>
      <c r="S117" s="726"/>
      <c r="T117" s="726"/>
      <c r="U117" s="726"/>
      <c r="V117" s="726"/>
      <c r="W117" s="726"/>
      <c r="X117" s="726"/>
      <c r="Y117" s="726"/>
      <c r="Z117" s="726"/>
      <c r="AA117" s="726"/>
      <c r="AB117" s="726"/>
      <c r="AC117" s="726"/>
      <c r="AD117" s="726"/>
      <c r="AE117" s="726"/>
      <c r="AF117" s="726"/>
      <c r="AG117" s="726"/>
      <c r="AH117" s="726"/>
      <c r="AI117" s="726"/>
      <c r="AJ117" s="726"/>
      <c r="AK117" s="729" t="s">
        <v>526</v>
      </c>
      <c r="AL117" s="729"/>
      <c r="AM117" s="729"/>
      <c r="AN117" s="729"/>
      <c r="AO117" s="729"/>
      <c r="AP117" s="731"/>
    </row>
    <row r="118" spans="1:42" ht="14.4" hidden="1" customHeight="1" x14ac:dyDescent="0.3">
      <c r="A118" s="727"/>
      <c r="B118" s="728"/>
      <c r="C118" s="728"/>
      <c r="D118" s="728"/>
      <c r="E118" s="728"/>
      <c r="F118" s="728"/>
      <c r="G118" s="728"/>
      <c r="H118" s="728"/>
      <c r="I118" s="728"/>
      <c r="J118" s="728"/>
      <c r="K118" s="728"/>
      <c r="L118" s="728"/>
      <c r="M118" s="728"/>
      <c r="N118" s="728"/>
      <c r="O118" s="728"/>
      <c r="P118" s="728"/>
      <c r="Q118" s="728"/>
      <c r="R118" s="728"/>
      <c r="S118" s="728"/>
      <c r="T118" s="728"/>
      <c r="U118" s="728"/>
      <c r="V118" s="728"/>
      <c r="W118" s="728"/>
      <c r="X118" s="728"/>
      <c r="Y118" s="728"/>
      <c r="Z118" s="728"/>
      <c r="AA118" s="728"/>
      <c r="AB118" s="728"/>
      <c r="AC118" s="728"/>
      <c r="AD118" s="728"/>
      <c r="AE118" s="728"/>
      <c r="AF118" s="728"/>
      <c r="AG118" s="728"/>
      <c r="AH118" s="728"/>
      <c r="AI118" s="728"/>
      <c r="AJ118" s="728"/>
      <c r="AK118" s="730"/>
      <c r="AL118" s="730"/>
      <c r="AM118" s="730"/>
      <c r="AN118" s="730"/>
      <c r="AO118" s="730"/>
      <c r="AP118" s="732"/>
    </row>
    <row r="119" spans="1:42" ht="14.4" hidden="1" customHeight="1" x14ac:dyDescent="0.3">
      <c r="A119" s="727"/>
      <c r="B119" s="728"/>
      <c r="C119" s="728"/>
      <c r="D119" s="728"/>
      <c r="E119" s="728"/>
      <c r="F119" s="728"/>
      <c r="G119" s="728"/>
      <c r="H119" s="728"/>
      <c r="I119" s="728"/>
      <c r="J119" s="728"/>
      <c r="K119" s="728"/>
      <c r="L119" s="728"/>
      <c r="M119" s="728"/>
      <c r="N119" s="728"/>
      <c r="O119" s="728"/>
      <c r="P119" s="728"/>
      <c r="Q119" s="728"/>
      <c r="R119" s="728"/>
      <c r="S119" s="728"/>
      <c r="T119" s="728"/>
      <c r="U119" s="728"/>
      <c r="V119" s="728"/>
      <c r="W119" s="728"/>
      <c r="X119" s="728"/>
      <c r="Y119" s="728"/>
      <c r="Z119" s="728"/>
      <c r="AA119" s="728"/>
      <c r="AB119" s="728"/>
      <c r="AC119" s="728"/>
      <c r="AD119" s="728"/>
      <c r="AE119" s="728"/>
      <c r="AF119" s="728"/>
      <c r="AG119" s="728"/>
      <c r="AH119" s="728"/>
      <c r="AI119" s="728"/>
      <c r="AJ119" s="728"/>
      <c r="AK119" s="730"/>
      <c r="AL119" s="730"/>
      <c r="AM119" s="730"/>
      <c r="AN119" s="730"/>
      <c r="AO119" s="730"/>
      <c r="AP119" s="732"/>
    </row>
    <row r="120" spans="1:42" ht="14.4" hidden="1" customHeight="1" x14ac:dyDescent="0.3">
      <c r="A120" s="727"/>
      <c r="B120" s="728"/>
      <c r="C120" s="728"/>
      <c r="D120" s="728"/>
      <c r="E120" s="728"/>
      <c r="F120" s="728"/>
      <c r="G120" s="728"/>
      <c r="H120" s="728"/>
      <c r="I120" s="728"/>
      <c r="J120" s="728"/>
      <c r="K120" s="728"/>
      <c r="L120" s="728"/>
      <c r="M120" s="728"/>
      <c r="N120" s="728"/>
      <c r="O120" s="728"/>
      <c r="P120" s="728"/>
      <c r="Q120" s="728"/>
      <c r="R120" s="728"/>
      <c r="S120" s="728"/>
      <c r="T120" s="728"/>
      <c r="U120" s="728"/>
      <c r="V120" s="728"/>
      <c r="W120" s="728"/>
      <c r="X120" s="728"/>
      <c r="Y120" s="728"/>
      <c r="Z120" s="728"/>
      <c r="AA120" s="728"/>
      <c r="AB120" s="728"/>
      <c r="AC120" s="728"/>
      <c r="AD120" s="728"/>
      <c r="AE120" s="728"/>
      <c r="AF120" s="728"/>
      <c r="AG120" s="728"/>
      <c r="AH120" s="728"/>
      <c r="AI120" s="728"/>
      <c r="AJ120" s="728"/>
      <c r="AK120" s="730"/>
      <c r="AL120" s="730"/>
      <c r="AM120" s="730"/>
      <c r="AN120" s="730"/>
      <c r="AO120" s="730"/>
      <c r="AP120" s="732"/>
    </row>
    <row r="121" spans="1:42" ht="14.4" hidden="1" customHeight="1" x14ac:dyDescent="0.3">
      <c r="A121" s="727"/>
      <c r="B121" s="728"/>
      <c r="C121" s="728"/>
      <c r="D121" s="728"/>
      <c r="E121" s="728"/>
      <c r="F121" s="728"/>
      <c r="G121" s="728"/>
      <c r="H121" s="728"/>
      <c r="I121" s="728"/>
      <c r="J121" s="728"/>
      <c r="K121" s="728"/>
      <c r="L121" s="728"/>
      <c r="M121" s="728"/>
      <c r="N121" s="728"/>
      <c r="O121" s="728"/>
      <c r="P121" s="728"/>
      <c r="Q121" s="728"/>
      <c r="R121" s="728"/>
      <c r="S121" s="728"/>
      <c r="T121" s="728"/>
      <c r="U121" s="728"/>
      <c r="V121" s="728"/>
      <c r="W121" s="728"/>
      <c r="X121" s="728"/>
      <c r="Y121" s="728"/>
      <c r="Z121" s="728"/>
      <c r="AA121" s="728"/>
      <c r="AB121" s="728"/>
      <c r="AC121" s="728"/>
      <c r="AD121" s="728"/>
      <c r="AE121" s="728"/>
      <c r="AF121" s="728"/>
      <c r="AG121" s="728"/>
      <c r="AH121" s="728"/>
      <c r="AI121" s="728"/>
      <c r="AJ121" s="728"/>
      <c r="AK121" s="730"/>
      <c r="AL121" s="730"/>
      <c r="AM121" s="730"/>
      <c r="AN121" s="730"/>
      <c r="AO121" s="730"/>
      <c r="AP121" s="732"/>
    </row>
    <row r="122" spans="1:42" ht="14.4" hidden="1" customHeight="1" x14ac:dyDescent="0.3">
      <c r="A122" s="727"/>
      <c r="B122" s="728"/>
      <c r="C122" s="728"/>
      <c r="D122" s="728"/>
      <c r="E122" s="728"/>
      <c r="F122" s="728"/>
      <c r="G122" s="728"/>
      <c r="H122" s="728"/>
      <c r="I122" s="728"/>
      <c r="J122" s="728"/>
      <c r="K122" s="728"/>
      <c r="L122" s="728"/>
      <c r="M122" s="728"/>
      <c r="N122" s="728"/>
      <c r="O122" s="728"/>
      <c r="P122" s="728"/>
      <c r="Q122" s="728"/>
      <c r="R122" s="728"/>
      <c r="S122" s="728"/>
      <c r="T122" s="728"/>
      <c r="U122" s="728"/>
      <c r="V122" s="728"/>
      <c r="W122" s="728"/>
      <c r="X122" s="728"/>
      <c r="Y122" s="728"/>
      <c r="Z122" s="728"/>
      <c r="AA122" s="728"/>
      <c r="AB122" s="728"/>
      <c r="AC122" s="728"/>
      <c r="AD122" s="728"/>
      <c r="AE122" s="728"/>
      <c r="AF122" s="728"/>
      <c r="AG122" s="728"/>
      <c r="AH122" s="728"/>
      <c r="AI122" s="728"/>
      <c r="AJ122" s="728"/>
      <c r="AK122" s="730"/>
      <c r="AL122" s="730"/>
      <c r="AM122" s="730"/>
      <c r="AN122" s="730"/>
      <c r="AO122" s="730"/>
      <c r="AP122" s="732"/>
    </row>
    <row r="123" spans="1:42" ht="14.4" hidden="1" customHeight="1" x14ac:dyDescent="0.3">
      <c r="A123" s="727"/>
      <c r="B123" s="728"/>
      <c r="C123" s="728"/>
      <c r="D123" s="728"/>
      <c r="E123" s="728"/>
      <c r="F123" s="728"/>
      <c r="G123" s="728"/>
      <c r="H123" s="728"/>
      <c r="I123" s="728"/>
      <c r="J123" s="728"/>
      <c r="K123" s="728"/>
      <c r="L123" s="728"/>
      <c r="M123" s="728"/>
      <c r="N123" s="728"/>
      <c r="O123" s="728"/>
      <c r="P123" s="728"/>
      <c r="Q123" s="728"/>
      <c r="R123" s="728"/>
      <c r="S123" s="728"/>
      <c r="T123" s="728"/>
      <c r="U123" s="728"/>
      <c r="V123" s="728"/>
      <c r="W123" s="728"/>
      <c r="X123" s="728"/>
      <c r="Y123" s="728"/>
      <c r="Z123" s="728"/>
      <c r="AA123" s="728"/>
      <c r="AB123" s="728"/>
      <c r="AC123" s="728"/>
      <c r="AD123" s="728"/>
      <c r="AE123" s="728"/>
      <c r="AF123" s="728"/>
      <c r="AG123" s="728"/>
      <c r="AH123" s="728"/>
      <c r="AI123" s="728"/>
      <c r="AJ123" s="728"/>
      <c r="AK123" s="730" t="s">
        <v>19</v>
      </c>
      <c r="AL123" s="730"/>
      <c r="AM123" s="730"/>
      <c r="AN123" s="730">
        <v>1</v>
      </c>
      <c r="AO123" s="730"/>
      <c r="AP123" s="732"/>
    </row>
    <row r="124" spans="1:42" ht="14.4" hidden="1" customHeight="1" x14ac:dyDescent="0.3">
      <c r="A124" s="727"/>
      <c r="B124" s="728"/>
      <c r="C124" s="728"/>
      <c r="D124" s="728"/>
      <c r="E124" s="728"/>
      <c r="F124" s="728"/>
      <c r="G124" s="728"/>
      <c r="H124" s="728"/>
      <c r="I124" s="728"/>
      <c r="J124" s="728"/>
      <c r="K124" s="728"/>
      <c r="L124" s="728"/>
      <c r="M124" s="728"/>
      <c r="N124" s="728"/>
      <c r="O124" s="728"/>
      <c r="P124" s="728"/>
      <c r="Q124" s="728"/>
      <c r="R124" s="728"/>
      <c r="S124" s="728"/>
      <c r="T124" s="728"/>
      <c r="U124" s="728"/>
      <c r="V124" s="728"/>
      <c r="W124" s="728"/>
      <c r="X124" s="728"/>
      <c r="Y124" s="728"/>
      <c r="Z124" s="728"/>
      <c r="AA124" s="728"/>
      <c r="AB124" s="728"/>
      <c r="AC124" s="728"/>
      <c r="AD124" s="728"/>
      <c r="AE124" s="728"/>
      <c r="AF124" s="728"/>
      <c r="AG124" s="728"/>
      <c r="AH124" s="728"/>
      <c r="AI124" s="728"/>
      <c r="AJ124" s="728"/>
      <c r="AK124" s="730"/>
      <c r="AL124" s="730"/>
      <c r="AM124" s="730"/>
      <c r="AN124" s="730"/>
      <c r="AO124" s="730"/>
      <c r="AP124" s="732"/>
    </row>
    <row r="125" spans="1:42" ht="14.4" hidden="1" customHeight="1" x14ac:dyDescent="0.3">
      <c r="A125" s="721" t="s">
        <v>1</v>
      </c>
      <c r="B125" s="722"/>
      <c r="C125" s="722"/>
      <c r="D125" s="722"/>
      <c r="E125" s="722"/>
      <c r="F125" s="722"/>
      <c r="G125" s="722"/>
      <c r="H125" s="722"/>
      <c r="I125" s="722"/>
      <c r="J125" s="722"/>
      <c r="K125" s="722"/>
      <c r="L125" s="722"/>
      <c r="M125" s="722"/>
      <c r="N125" s="722"/>
      <c r="O125" s="722"/>
      <c r="P125" s="722"/>
      <c r="Q125" s="722"/>
      <c r="R125" s="722"/>
      <c r="S125" s="722"/>
      <c r="T125" s="722"/>
      <c r="U125" s="722"/>
      <c r="V125" s="722"/>
      <c r="W125" s="722"/>
      <c r="X125" s="722"/>
      <c r="Y125" s="722"/>
      <c r="Z125" s="722"/>
      <c r="AA125" s="722"/>
      <c r="AB125" s="722"/>
      <c r="AC125" s="722"/>
      <c r="AD125" s="722"/>
      <c r="AE125" s="722"/>
      <c r="AF125" s="722"/>
      <c r="AG125" s="722"/>
      <c r="AH125" s="722"/>
      <c r="AI125" s="722"/>
      <c r="AJ125" s="722"/>
      <c r="AK125" s="722"/>
      <c r="AL125" s="722"/>
      <c r="AM125" s="722"/>
      <c r="AN125" s="722"/>
      <c r="AO125" s="722"/>
      <c r="AP125" s="723"/>
    </row>
    <row r="126" spans="1:42" ht="14.4" hidden="1" customHeight="1" x14ac:dyDescent="0.3">
      <c r="A126" s="721"/>
      <c r="B126" s="722"/>
      <c r="C126" s="722"/>
      <c r="D126" s="722"/>
      <c r="E126" s="722"/>
      <c r="F126" s="722"/>
      <c r="G126" s="722"/>
      <c r="H126" s="722"/>
      <c r="I126" s="722"/>
      <c r="J126" s="722"/>
      <c r="K126" s="722"/>
      <c r="L126" s="722"/>
      <c r="M126" s="722"/>
      <c r="N126" s="722"/>
      <c r="O126" s="722"/>
      <c r="P126" s="722"/>
      <c r="Q126" s="722"/>
      <c r="R126" s="722"/>
      <c r="S126" s="722"/>
      <c r="T126" s="722"/>
      <c r="U126" s="722"/>
      <c r="V126" s="722"/>
      <c r="W126" s="722"/>
      <c r="X126" s="722"/>
      <c r="Y126" s="722"/>
      <c r="Z126" s="722"/>
      <c r="AA126" s="722"/>
      <c r="AB126" s="722"/>
      <c r="AC126" s="722"/>
      <c r="AD126" s="722"/>
      <c r="AE126" s="722"/>
      <c r="AF126" s="722"/>
      <c r="AG126" s="722"/>
      <c r="AH126" s="722"/>
      <c r="AI126" s="722"/>
      <c r="AJ126" s="722"/>
      <c r="AK126" s="722"/>
      <c r="AL126" s="722"/>
      <c r="AM126" s="722"/>
      <c r="AN126" s="722"/>
      <c r="AO126" s="722"/>
      <c r="AP126" s="723"/>
    </row>
    <row r="127" spans="1:42" ht="14.4" hidden="1" customHeight="1" x14ac:dyDescent="0.3">
      <c r="A127" s="709" t="s">
        <v>2</v>
      </c>
      <c r="B127" s="710"/>
      <c r="C127" s="710"/>
      <c r="D127" s="710"/>
      <c r="E127" s="710"/>
      <c r="F127" s="710"/>
      <c r="G127" s="710"/>
      <c r="H127" s="710"/>
      <c r="I127" s="710"/>
      <c r="J127" s="710"/>
      <c r="K127" s="710"/>
      <c r="L127" s="710"/>
      <c r="M127" s="711" t="s">
        <v>529</v>
      </c>
      <c r="N127" s="711"/>
      <c r="O127" s="711"/>
      <c r="P127" s="711"/>
      <c r="Q127" s="711"/>
      <c r="R127" s="711"/>
      <c r="S127" s="711"/>
      <c r="T127" s="711"/>
      <c r="U127" s="711"/>
      <c r="V127" s="711"/>
      <c r="W127" s="711"/>
      <c r="X127" s="711"/>
      <c r="Y127" s="711"/>
      <c r="Z127" s="711"/>
      <c r="AA127" s="711"/>
      <c r="AB127" s="711"/>
      <c r="AC127" s="711"/>
      <c r="AD127" s="711"/>
      <c r="AE127" s="711"/>
      <c r="AF127" s="711"/>
      <c r="AG127" s="711"/>
      <c r="AH127" s="711"/>
      <c r="AI127" s="711"/>
      <c r="AJ127" s="711"/>
      <c r="AK127" s="711"/>
      <c r="AL127" s="711"/>
      <c r="AM127" s="711"/>
      <c r="AN127" s="711"/>
      <c r="AO127" s="711"/>
      <c r="AP127" s="724"/>
    </row>
    <row r="128" spans="1:42" hidden="1" x14ac:dyDescent="0.3">
      <c r="A128" s="715" t="s">
        <v>46</v>
      </c>
      <c r="B128" s="712"/>
      <c r="C128" s="712"/>
      <c r="D128" s="712"/>
      <c r="E128" s="712"/>
      <c r="F128" s="712"/>
      <c r="G128" s="712"/>
      <c r="H128" s="712"/>
      <c r="I128" s="712"/>
      <c r="J128" s="712"/>
      <c r="K128" s="712"/>
      <c r="L128" s="712"/>
      <c r="M128" s="705" t="s">
        <v>528</v>
      </c>
      <c r="N128" s="705"/>
      <c r="O128" s="705"/>
      <c r="P128" s="705"/>
      <c r="Q128" s="705"/>
      <c r="R128" s="705"/>
      <c r="S128" s="705"/>
      <c r="T128" s="705"/>
      <c r="U128" s="705"/>
      <c r="V128" s="705"/>
      <c r="W128" s="705"/>
      <c r="X128" s="705"/>
      <c r="Y128" s="705"/>
      <c r="Z128" s="705"/>
      <c r="AA128" s="705"/>
      <c r="AB128" s="705"/>
      <c r="AC128" s="705"/>
      <c r="AD128" s="705"/>
      <c r="AE128" s="705"/>
      <c r="AF128" s="705"/>
      <c r="AG128" s="705"/>
      <c r="AH128" s="705"/>
      <c r="AI128" s="705"/>
      <c r="AJ128" s="705"/>
      <c r="AK128" s="705"/>
      <c r="AL128" s="712" t="s">
        <v>3</v>
      </c>
      <c r="AM128" s="712"/>
      <c r="AN128" s="702" t="s">
        <v>47</v>
      </c>
      <c r="AO128" s="702"/>
      <c r="AP128" s="703"/>
    </row>
    <row r="129" spans="1:42" hidden="1" x14ac:dyDescent="0.3">
      <c r="A129" s="715" t="s">
        <v>4</v>
      </c>
      <c r="B129" s="712"/>
      <c r="C129" s="712"/>
      <c r="D129" s="712"/>
      <c r="E129" s="712"/>
      <c r="F129" s="712"/>
      <c r="G129" s="712"/>
      <c r="H129" s="712"/>
      <c r="I129" s="712"/>
      <c r="J129" s="712"/>
      <c r="K129" s="712"/>
      <c r="L129" s="712"/>
      <c r="M129" s="705" t="s">
        <v>530</v>
      </c>
      <c r="N129" s="705"/>
      <c r="O129" s="705"/>
      <c r="P129" s="705"/>
      <c r="Q129" s="705"/>
      <c r="R129" s="705"/>
      <c r="S129" s="705"/>
      <c r="T129" s="705"/>
      <c r="U129" s="705"/>
      <c r="V129" s="705"/>
      <c r="W129" s="705"/>
      <c r="X129" s="705"/>
      <c r="Y129" s="705"/>
      <c r="Z129" s="705"/>
      <c r="AA129" s="705"/>
      <c r="AB129" s="705"/>
      <c r="AC129" s="705"/>
      <c r="AD129" s="705"/>
      <c r="AE129" s="705"/>
      <c r="AF129" s="705"/>
      <c r="AG129" s="705"/>
      <c r="AH129" s="705"/>
      <c r="AI129" s="705"/>
      <c r="AJ129" s="705"/>
      <c r="AK129" s="705"/>
      <c r="AL129" s="712" t="s">
        <v>5</v>
      </c>
      <c r="AM129" s="712"/>
      <c r="AN129" s="716" t="s">
        <v>531</v>
      </c>
      <c r="AO129" s="716"/>
      <c r="AP129" s="717"/>
    </row>
    <row r="130" spans="1:42" hidden="1" x14ac:dyDescent="0.3">
      <c r="A130" s="718"/>
      <c r="B130" s="719"/>
      <c r="C130" s="719"/>
      <c r="D130" s="719"/>
      <c r="E130" s="719"/>
      <c r="F130" s="719"/>
      <c r="G130" s="719"/>
      <c r="H130" s="719"/>
      <c r="I130" s="719"/>
      <c r="J130" s="719"/>
      <c r="K130" s="719"/>
      <c r="L130" s="719"/>
      <c r="M130" s="719"/>
      <c r="N130" s="719"/>
      <c r="O130" s="719"/>
      <c r="P130" s="719"/>
      <c r="Q130" s="719"/>
      <c r="R130" s="719"/>
      <c r="S130" s="719"/>
      <c r="T130" s="719"/>
      <c r="U130" s="719"/>
      <c r="V130" s="719"/>
      <c r="W130" s="719"/>
      <c r="X130" s="719"/>
      <c r="Y130" s="719"/>
      <c r="Z130" s="719"/>
      <c r="AA130" s="719"/>
      <c r="AB130" s="719"/>
      <c r="AC130" s="719"/>
      <c r="AD130" s="719"/>
      <c r="AE130" s="719"/>
      <c r="AF130" s="719"/>
      <c r="AG130" s="719"/>
      <c r="AH130" s="719"/>
      <c r="AI130" s="719"/>
      <c r="AJ130" s="719"/>
      <c r="AK130" s="719"/>
      <c r="AL130" s="719"/>
      <c r="AM130" s="719"/>
      <c r="AN130" s="719"/>
      <c r="AO130" s="719"/>
      <c r="AP130" s="720"/>
    </row>
    <row r="131" spans="1:42" ht="14.4" hidden="1" customHeight="1" x14ac:dyDescent="0.3">
      <c r="A131" s="709" t="s">
        <v>6</v>
      </c>
      <c r="B131" s="710"/>
      <c r="C131" s="710"/>
      <c r="D131" s="710"/>
      <c r="E131" s="710"/>
      <c r="F131" s="710"/>
      <c r="G131" s="710"/>
      <c r="H131" s="16">
        <v>6</v>
      </c>
      <c r="I131" s="711" t="str">
        <f>IFERROR(VLOOKUP(H131,'PPTO CANAL DE AGUAS LLUVIAS'!B:G,2,FALSE),"")</f>
        <v/>
      </c>
      <c r="J131" s="711"/>
      <c r="K131" s="711"/>
      <c r="L131" s="711"/>
      <c r="M131" s="711"/>
      <c r="N131" s="711"/>
      <c r="O131" s="711"/>
      <c r="P131" s="711"/>
      <c r="Q131" s="711"/>
      <c r="R131" s="711"/>
      <c r="S131" s="711"/>
      <c r="T131" s="711"/>
      <c r="U131" s="712" t="s">
        <v>0</v>
      </c>
      <c r="V131" s="712"/>
      <c r="W131" s="712"/>
      <c r="X131" s="712"/>
      <c r="Y131" s="712"/>
      <c r="Z131" s="712"/>
      <c r="AA131" s="712"/>
      <c r="AB131" s="712"/>
      <c r="AC131" s="712"/>
      <c r="AD131" s="712"/>
      <c r="AE131" s="713">
        <v>6.03</v>
      </c>
      <c r="AF131" s="713"/>
      <c r="AG131" s="714" t="str">
        <f>IFERROR(VLOOKUP(AE131,'PPTO CANAL DE AGUAS LLUVIAS'!B:G,2,FALSE),"")</f>
        <v/>
      </c>
      <c r="AH131" s="714"/>
      <c r="AI131" s="714"/>
      <c r="AJ131" s="714"/>
      <c r="AK131" s="714"/>
      <c r="AL131" s="3" t="s">
        <v>7</v>
      </c>
      <c r="AM131" s="12" t="str">
        <f>IFERROR(VLOOKUP(AE131,'PPTO CANAL DE AGUAS LLUVIAS'!B:G,3,FALSE),"")</f>
        <v/>
      </c>
      <c r="AN131" s="3" t="s">
        <v>8</v>
      </c>
      <c r="AO131" s="702" t="s">
        <v>48</v>
      </c>
      <c r="AP131" s="703"/>
    </row>
    <row r="132" spans="1:42" hidden="1" x14ac:dyDescent="0.3">
      <c r="A132" s="704"/>
      <c r="B132" s="705"/>
      <c r="C132" s="705"/>
      <c r="D132" s="705"/>
      <c r="E132" s="705"/>
      <c r="F132" s="705"/>
      <c r="G132" s="705"/>
      <c r="H132" s="705"/>
      <c r="I132" s="705"/>
      <c r="J132" s="705"/>
      <c r="K132" s="705"/>
      <c r="L132" s="705"/>
      <c r="M132" s="705"/>
      <c r="N132" s="705"/>
      <c r="O132" s="705"/>
      <c r="P132" s="705"/>
      <c r="Q132" s="705"/>
      <c r="R132" s="705"/>
      <c r="S132" s="705"/>
      <c r="T132" s="705"/>
      <c r="U132" s="705"/>
      <c r="V132" s="705"/>
      <c r="W132" s="705"/>
      <c r="X132" s="705"/>
      <c r="Y132" s="705"/>
      <c r="Z132" s="705"/>
      <c r="AA132" s="705"/>
      <c r="AB132" s="705"/>
      <c r="AC132" s="705"/>
      <c r="AD132" s="705"/>
      <c r="AE132" s="705"/>
      <c r="AF132" s="705"/>
      <c r="AG132" s="705"/>
      <c r="AH132" s="705"/>
      <c r="AI132" s="705"/>
      <c r="AJ132" s="706" t="s">
        <v>9</v>
      </c>
      <c r="AK132" s="706" t="s">
        <v>38</v>
      </c>
      <c r="AL132" s="706"/>
      <c r="AM132" s="706"/>
      <c r="AN132" s="706"/>
      <c r="AO132" s="706" t="s">
        <v>10</v>
      </c>
      <c r="AP132" s="707" t="s">
        <v>11</v>
      </c>
    </row>
    <row r="133" spans="1:42" hidden="1" x14ac:dyDescent="0.3">
      <c r="A133" s="704"/>
      <c r="B133" s="705"/>
      <c r="C133" s="705"/>
      <c r="D133" s="705"/>
      <c r="E133" s="705"/>
      <c r="F133" s="705"/>
      <c r="G133" s="705"/>
      <c r="H133" s="705"/>
      <c r="I133" s="705"/>
      <c r="J133" s="705"/>
      <c r="K133" s="705"/>
      <c r="L133" s="705"/>
      <c r="M133" s="705"/>
      <c r="N133" s="705"/>
      <c r="O133" s="705"/>
      <c r="P133" s="705"/>
      <c r="Q133" s="705"/>
      <c r="R133" s="705"/>
      <c r="S133" s="705"/>
      <c r="T133" s="705"/>
      <c r="U133" s="705"/>
      <c r="V133" s="705"/>
      <c r="W133" s="705"/>
      <c r="X133" s="705"/>
      <c r="Y133" s="705"/>
      <c r="Z133" s="705"/>
      <c r="AA133" s="705"/>
      <c r="AB133" s="705"/>
      <c r="AC133" s="705"/>
      <c r="AD133" s="705"/>
      <c r="AE133" s="705"/>
      <c r="AF133" s="705"/>
      <c r="AG133" s="705"/>
      <c r="AH133" s="705"/>
      <c r="AI133" s="705"/>
      <c r="AJ133" s="706"/>
      <c r="AK133" s="2" t="s">
        <v>37</v>
      </c>
      <c r="AL133" s="3" t="s">
        <v>12</v>
      </c>
      <c r="AM133" s="3" t="s">
        <v>16</v>
      </c>
      <c r="AN133" s="3" t="s">
        <v>17</v>
      </c>
      <c r="AO133" s="706"/>
      <c r="AP133" s="707"/>
    </row>
    <row r="134" spans="1:42" hidden="1" x14ac:dyDescent="0.3">
      <c r="A134" s="704"/>
      <c r="B134" s="705"/>
      <c r="C134" s="705"/>
      <c r="D134" s="705"/>
      <c r="E134" s="705"/>
      <c r="F134" s="705"/>
      <c r="G134" s="705"/>
      <c r="H134" s="705"/>
      <c r="I134" s="705"/>
      <c r="J134" s="705"/>
      <c r="K134" s="705"/>
      <c r="L134" s="705"/>
      <c r="M134" s="705"/>
      <c r="N134" s="705"/>
      <c r="O134" s="705"/>
      <c r="P134" s="705"/>
      <c r="Q134" s="705"/>
      <c r="R134" s="705"/>
      <c r="S134" s="705"/>
      <c r="T134" s="705"/>
      <c r="U134" s="705"/>
      <c r="V134" s="705"/>
      <c r="W134" s="705"/>
      <c r="X134" s="705"/>
      <c r="Y134" s="705"/>
      <c r="Z134" s="705"/>
      <c r="AA134" s="705"/>
      <c r="AB134" s="705"/>
      <c r="AC134" s="705"/>
      <c r="AD134" s="705"/>
      <c r="AE134" s="705"/>
      <c r="AF134" s="705"/>
      <c r="AG134" s="705"/>
      <c r="AH134" s="705"/>
      <c r="AI134" s="705"/>
      <c r="AJ134" s="4" t="s">
        <v>53</v>
      </c>
      <c r="AK134" s="6">
        <f>AL134*AM134</f>
        <v>2.85</v>
      </c>
      <c r="AL134" s="6">
        <v>1.95</v>
      </c>
      <c r="AM134" s="6">
        <v>1.46</v>
      </c>
      <c r="AN134" s="6"/>
      <c r="AO134" s="6">
        <v>1</v>
      </c>
      <c r="AP134" s="7">
        <f>AK134*AO134</f>
        <v>2.85</v>
      </c>
    </row>
    <row r="135" spans="1:42" hidden="1" x14ac:dyDescent="0.3">
      <c r="A135" s="704"/>
      <c r="B135" s="705"/>
      <c r="C135" s="705"/>
      <c r="D135" s="705"/>
      <c r="E135" s="705"/>
      <c r="F135" s="705"/>
      <c r="G135" s="705"/>
      <c r="H135" s="705"/>
      <c r="I135" s="705"/>
      <c r="J135" s="705"/>
      <c r="K135" s="705"/>
      <c r="L135" s="705"/>
      <c r="M135" s="705"/>
      <c r="N135" s="705"/>
      <c r="O135" s="705"/>
      <c r="P135" s="705"/>
      <c r="Q135" s="705"/>
      <c r="R135" s="705"/>
      <c r="S135" s="705"/>
      <c r="T135" s="705"/>
      <c r="U135" s="705"/>
      <c r="V135" s="705"/>
      <c r="W135" s="705"/>
      <c r="X135" s="705"/>
      <c r="Y135" s="705"/>
      <c r="Z135" s="705"/>
      <c r="AA135" s="705"/>
      <c r="AB135" s="705"/>
      <c r="AC135" s="705"/>
      <c r="AD135" s="705"/>
      <c r="AE135" s="705"/>
      <c r="AF135" s="705"/>
      <c r="AG135" s="705"/>
      <c r="AH135" s="705"/>
      <c r="AI135" s="705"/>
      <c r="AJ135" s="4" t="s">
        <v>54</v>
      </c>
      <c r="AK135" s="6">
        <f t="shared" ref="AK135:AK136" si="0">AL135*AM135</f>
        <v>4.2</v>
      </c>
      <c r="AL135" s="6">
        <v>14</v>
      </c>
      <c r="AM135" s="6">
        <v>0.3</v>
      </c>
      <c r="AN135" s="6"/>
      <c r="AO135" s="6">
        <v>1</v>
      </c>
      <c r="AP135" s="7">
        <f t="shared" ref="AP135:AP136" si="1">AK135*AO135</f>
        <v>4.2</v>
      </c>
    </row>
    <row r="136" spans="1:42" hidden="1" x14ac:dyDescent="0.3">
      <c r="A136" s="704"/>
      <c r="B136" s="705"/>
      <c r="C136" s="705"/>
      <c r="D136" s="705"/>
      <c r="E136" s="705"/>
      <c r="F136" s="705"/>
      <c r="G136" s="705"/>
      <c r="H136" s="705"/>
      <c r="I136" s="705"/>
      <c r="J136" s="705"/>
      <c r="K136" s="705"/>
      <c r="L136" s="705"/>
      <c r="M136" s="705"/>
      <c r="N136" s="705"/>
      <c r="O136" s="705"/>
      <c r="P136" s="705"/>
      <c r="Q136" s="705"/>
      <c r="R136" s="705"/>
      <c r="S136" s="705"/>
      <c r="T136" s="705"/>
      <c r="U136" s="705"/>
      <c r="V136" s="705"/>
      <c r="W136" s="705"/>
      <c r="X136" s="705"/>
      <c r="Y136" s="705"/>
      <c r="Z136" s="705"/>
      <c r="AA136" s="705"/>
      <c r="AB136" s="705"/>
      <c r="AC136" s="705"/>
      <c r="AD136" s="705"/>
      <c r="AE136" s="705"/>
      <c r="AF136" s="705"/>
      <c r="AG136" s="705"/>
      <c r="AH136" s="705"/>
      <c r="AI136" s="705"/>
      <c r="AJ136" s="4" t="s">
        <v>55</v>
      </c>
      <c r="AK136" s="6">
        <f t="shared" si="0"/>
        <v>1.94</v>
      </c>
      <c r="AL136" s="6">
        <v>6.45</v>
      </c>
      <c r="AM136" s="6">
        <v>0.3</v>
      </c>
      <c r="AN136" s="6"/>
      <c r="AO136" s="6">
        <v>1</v>
      </c>
      <c r="AP136" s="7">
        <f t="shared" si="1"/>
        <v>1.94</v>
      </c>
    </row>
    <row r="137" spans="1:42" hidden="1" x14ac:dyDescent="0.3">
      <c r="A137" s="704"/>
      <c r="B137" s="705"/>
      <c r="C137" s="705"/>
      <c r="D137" s="705"/>
      <c r="E137" s="705"/>
      <c r="F137" s="705"/>
      <c r="G137" s="705"/>
      <c r="H137" s="705"/>
      <c r="I137" s="705"/>
      <c r="J137" s="705"/>
      <c r="K137" s="705"/>
      <c r="L137" s="705"/>
      <c r="M137" s="705"/>
      <c r="N137" s="705"/>
      <c r="O137" s="705"/>
      <c r="P137" s="705"/>
      <c r="Q137" s="705"/>
      <c r="R137" s="705"/>
      <c r="S137" s="705"/>
      <c r="T137" s="705"/>
      <c r="U137" s="705"/>
      <c r="V137" s="705"/>
      <c r="W137" s="705"/>
      <c r="X137" s="705"/>
      <c r="Y137" s="705"/>
      <c r="Z137" s="705"/>
      <c r="AA137" s="705"/>
      <c r="AB137" s="705"/>
      <c r="AC137" s="705"/>
      <c r="AD137" s="705"/>
      <c r="AE137" s="705"/>
      <c r="AF137" s="705"/>
      <c r="AG137" s="705"/>
      <c r="AH137" s="705"/>
      <c r="AI137" s="705"/>
      <c r="AJ137" s="4"/>
      <c r="AK137" s="6"/>
      <c r="AL137" s="6"/>
      <c r="AM137" s="6"/>
      <c r="AN137" s="6"/>
      <c r="AO137" s="6"/>
      <c r="AP137" s="7"/>
    </row>
    <row r="138" spans="1:42" hidden="1" x14ac:dyDescent="0.3">
      <c r="A138" s="704"/>
      <c r="B138" s="705"/>
      <c r="C138" s="705"/>
      <c r="D138" s="705"/>
      <c r="E138" s="705"/>
      <c r="F138" s="705"/>
      <c r="G138" s="705"/>
      <c r="H138" s="705"/>
      <c r="I138" s="705"/>
      <c r="J138" s="705"/>
      <c r="K138" s="705"/>
      <c r="L138" s="705"/>
      <c r="M138" s="705"/>
      <c r="N138" s="705"/>
      <c r="O138" s="705"/>
      <c r="P138" s="705"/>
      <c r="Q138" s="705"/>
      <c r="R138" s="705"/>
      <c r="S138" s="705"/>
      <c r="T138" s="705"/>
      <c r="U138" s="705"/>
      <c r="V138" s="705"/>
      <c r="W138" s="705"/>
      <c r="X138" s="705"/>
      <c r="Y138" s="705"/>
      <c r="Z138" s="705"/>
      <c r="AA138" s="705"/>
      <c r="AB138" s="705"/>
      <c r="AC138" s="705"/>
      <c r="AD138" s="705"/>
      <c r="AE138" s="705"/>
      <c r="AF138" s="705"/>
      <c r="AG138" s="705"/>
      <c r="AH138" s="705"/>
      <c r="AI138" s="705"/>
      <c r="AJ138" s="4"/>
      <c r="AK138" s="6"/>
      <c r="AL138" s="6"/>
      <c r="AM138" s="6"/>
      <c r="AN138" s="6"/>
      <c r="AO138" s="6"/>
      <c r="AP138" s="7"/>
    </row>
    <row r="139" spans="1:42" hidden="1" x14ac:dyDescent="0.3">
      <c r="A139" s="704"/>
      <c r="B139" s="705"/>
      <c r="C139" s="705"/>
      <c r="D139" s="705"/>
      <c r="E139" s="705"/>
      <c r="F139" s="705"/>
      <c r="G139" s="705"/>
      <c r="H139" s="705"/>
      <c r="I139" s="705"/>
      <c r="J139" s="705"/>
      <c r="K139" s="705"/>
      <c r="L139" s="705"/>
      <c r="M139" s="705"/>
      <c r="N139" s="705"/>
      <c r="O139" s="705"/>
      <c r="P139" s="705"/>
      <c r="Q139" s="705"/>
      <c r="R139" s="705"/>
      <c r="S139" s="705"/>
      <c r="T139" s="705"/>
      <c r="U139" s="705"/>
      <c r="V139" s="705"/>
      <c r="W139" s="705"/>
      <c r="X139" s="705"/>
      <c r="Y139" s="705"/>
      <c r="Z139" s="705"/>
      <c r="AA139" s="705"/>
      <c r="AB139" s="705"/>
      <c r="AC139" s="705"/>
      <c r="AD139" s="705"/>
      <c r="AE139" s="705"/>
      <c r="AF139" s="705"/>
      <c r="AG139" s="705"/>
      <c r="AH139" s="705"/>
      <c r="AI139" s="705"/>
      <c r="AJ139" s="4"/>
      <c r="AK139" s="6"/>
      <c r="AL139" s="6"/>
      <c r="AM139" s="6"/>
      <c r="AN139" s="6"/>
      <c r="AO139" s="6"/>
      <c r="AP139" s="7"/>
    </row>
    <row r="140" spans="1:42" hidden="1" x14ac:dyDescent="0.3">
      <c r="A140" s="704"/>
      <c r="B140" s="705"/>
      <c r="C140" s="705"/>
      <c r="D140" s="705"/>
      <c r="E140" s="705"/>
      <c r="F140" s="705"/>
      <c r="G140" s="705"/>
      <c r="H140" s="705"/>
      <c r="I140" s="705"/>
      <c r="J140" s="705"/>
      <c r="K140" s="705"/>
      <c r="L140" s="705"/>
      <c r="M140" s="705"/>
      <c r="N140" s="705"/>
      <c r="O140" s="705"/>
      <c r="P140" s="705"/>
      <c r="Q140" s="705"/>
      <c r="R140" s="705"/>
      <c r="S140" s="705"/>
      <c r="T140" s="705"/>
      <c r="U140" s="705"/>
      <c r="V140" s="705"/>
      <c r="W140" s="705"/>
      <c r="X140" s="705"/>
      <c r="Y140" s="705"/>
      <c r="Z140" s="705"/>
      <c r="AA140" s="705"/>
      <c r="AB140" s="705"/>
      <c r="AC140" s="705"/>
      <c r="AD140" s="705"/>
      <c r="AE140" s="705"/>
      <c r="AF140" s="705"/>
      <c r="AG140" s="705"/>
      <c r="AH140" s="705"/>
      <c r="AI140" s="705"/>
      <c r="AJ140" s="4"/>
      <c r="AK140" s="6"/>
      <c r="AL140" s="6"/>
      <c r="AM140" s="6"/>
      <c r="AN140" s="6"/>
      <c r="AO140" s="6"/>
      <c r="AP140" s="7"/>
    </row>
    <row r="141" spans="1:42" hidden="1" x14ac:dyDescent="0.3">
      <c r="A141" s="704"/>
      <c r="B141" s="705"/>
      <c r="C141" s="705"/>
      <c r="D141" s="705"/>
      <c r="E141" s="705"/>
      <c r="F141" s="705"/>
      <c r="G141" s="705"/>
      <c r="H141" s="705"/>
      <c r="I141" s="705"/>
      <c r="J141" s="705"/>
      <c r="K141" s="705"/>
      <c r="L141" s="705"/>
      <c r="M141" s="705"/>
      <c r="N141" s="705"/>
      <c r="O141" s="705"/>
      <c r="P141" s="705"/>
      <c r="Q141" s="705"/>
      <c r="R141" s="705"/>
      <c r="S141" s="705"/>
      <c r="T141" s="705"/>
      <c r="U141" s="705"/>
      <c r="V141" s="705"/>
      <c r="W141" s="705"/>
      <c r="X141" s="705"/>
      <c r="Y141" s="705"/>
      <c r="Z141" s="705"/>
      <c r="AA141" s="705"/>
      <c r="AB141" s="705"/>
      <c r="AC141" s="705"/>
      <c r="AD141" s="705"/>
      <c r="AE141" s="705"/>
      <c r="AF141" s="705"/>
      <c r="AG141" s="705"/>
      <c r="AH141" s="705"/>
      <c r="AI141" s="705"/>
      <c r="AJ141" s="4"/>
      <c r="AK141" s="6"/>
      <c r="AL141" s="6"/>
      <c r="AM141" s="6"/>
      <c r="AN141" s="6"/>
      <c r="AO141" s="6"/>
      <c r="AP141" s="7"/>
    </row>
    <row r="142" spans="1:42" hidden="1" x14ac:dyDescent="0.3">
      <c r="A142" s="704"/>
      <c r="B142" s="705"/>
      <c r="C142" s="705"/>
      <c r="D142" s="705"/>
      <c r="E142" s="705"/>
      <c r="F142" s="705"/>
      <c r="G142" s="705"/>
      <c r="H142" s="705"/>
      <c r="I142" s="705"/>
      <c r="J142" s="705"/>
      <c r="K142" s="705"/>
      <c r="L142" s="705"/>
      <c r="M142" s="705"/>
      <c r="N142" s="705"/>
      <c r="O142" s="705"/>
      <c r="P142" s="705"/>
      <c r="Q142" s="705"/>
      <c r="R142" s="705"/>
      <c r="S142" s="705"/>
      <c r="T142" s="705"/>
      <c r="U142" s="705"/>
      <c r="V142" s="705"/>
      <c r="W142" s="705"/>
      <c r="X142" s="705"/>
      <c r="Y142" s="705"/>
      <c r="Z142" s="705"/>
      <c r="AA142" s="705"/>
      <c r="AB142" s="705"/>
      <c r="AC142" s="705"/>
      <c r="AD142" s="705"/>
      <c r="AE142" s="705"/>
      <c r="AF142" s="705"/>
      <c r="AG142" s="705"/>
      <c r="AH142" s="705"/>
      <c r="AI142" s="705"/>
      <c r="AJ142" s="12"/>
      <c r="AK142" s="12"/>
      <c r="AL142" s="6"/>
      <c r="AM142" s="6"/>
      <c r="AN142" s="6"/>
      <c r="AO142" s="6"/>
      <c r="AP142" s="7"/>
    </row>
    <row r="143" spans="1:42" hidden="1" x14ac:dyDescent="0.3">
      <c r="A143" s="704"/>
      <c r="B143" s="705"/>
      <c r="C143" s="705"/>
      <c r="D143" s="705"/>
      <c r="E143" s="705"/>
      <c r="F143" s="705"/>
      <c r="G143" s="705"/>
      <c r="H143" s="705"/>
      <c r="I143" s="705"/>
      <c r="J143" s="705"/>
      <c r="K143" s="705"/>
      <c r="L143" s="705"/>
      <c r="M143" s="705"/>
      <c r="N143" s="705"/>
      <c r="O143" s="705"/>
      <c r="P143" s="705"/>
      <c r="Q143" s="705"/>
      <c r="R143" s="705"/>
      <c r="S143" s="705"/>
      <c r="T143" s="705"/>
      <c r="U143" s="705"/>
      <c r="V143" s="705"/>
      <c r="W143" s="705"/>
      <c r="X143" s="705"/>
      <c r="Y143" s="705"/>
      <c r="Z143" s="705"/>
      <c r="AA143" s="705"/>
      <c r="AB143" s="705"/>
      <c r="AC143" s="705"/>
      <c r="AD143" s="705"/>
      <c r="AE143" s="705"/>
      <c r="AF143" s="705"/>
      <c r="AG143" s="705"/>
      <c r="AH143" s="705"/>
      <c r="AI143" s="705"/>
      <c r="AJ143" s="12"/>
      <c r="AK143" s="12"/>
      <c r="AL143" s="6"/>
      <c r="AM143" s="6"/>
      <c r="AN143" s="6"/>
      <c r="AO143" s="6"/>
      <c r="AP143" s="7"/>
    </row>
    <row r="144" spans="1:42" hidden="1" x14ac:dyDescent="0.3">
      <c r="A144" s="704"/>
      <c r="B144" s="705"/>
      <c r="C144" s="705"/>
      <c r="D144" s="705"/>
      <c r="E144" s="705"/>
      <c r="F144" s="705"/>
      <c r="G144" s="705"/>
      <c r="H144" s="705"/>
      <c r="I144" s="705"/>
      <c r="J144" s="705"/>
      <c r="K144" s="705"/>
      <c r="L144" s="705"/>
      <c r="M144" s="705"/>
      <c r="N144" s="705"/>
      <c r="O144" s="705"/>
      <c r="P144" s="705"/>
      <c r="Q144" s="705"/>
      <c r="R144" s="705"/>
      <c r="S144" s="705"/>
      <c r="T144" s="705"/>
      <c r="U144" s="705"/>
      <c r="V144" s="705"/>
      <c r="W144" s="705"/>
      <c r="X144" s="705"/>
      <c r="Y144" s="705"/>
      <c r="Z144" s="705"/>
      <c r="AA144" s="705"/>
      <c r="AB144" s="705"/>
      <c r="AC144" s="705"/>
      <c r="AD144" s="705"/>
      <c r="AE144" s="705"/>
      <c r="AF144" s="705"/>
      <c r="AG144" s="705"/>
      <c r="AH144" s="705"/>
      <c r="AI144" s="705"/>
      <c r="AJ144" s="12"/>
      <c r="AK144" s="12"/>
      <c r="AL144" s="6"/>
      <c r="AM144" s="6"/>
      <c r="AN144" s="6"/>
      <c r="AO144" s="6"/>
      <c r="AP144" s="7"/>
    </row>
    <row r="145" spans="1:42" hidden="1" x14ac:dyDescent="0.3">
      <c r="A145" s="704"/>
      <c r="B145" s="705"/>
      <c r="C145" s="705"/>
      <c r="D145" s="705"/>
      <c r="E145" s="705"/>
      <c r="F145" s="705"/>
      <c r="G145" s="705"/>
      <c r="H145" s="705"/>
      <c r="I145" s="705"/>
      <c r="J145" s="705"/>
      <c r="K145" s="705"/>
      <c r="L145" s="705"/>
      <c r="M145" s="705"/>
      <c r="N145" s="705"/>
      <c r="O145" s="705"/>
      <c r="P145" s="705"/>
      <c r="Q145" s="705"/>
      <c r="R145" s="705"/>
      <c r="S145" s="705"/>
      <c r="T145" s="705"/>
      <c r="U145" s="705"/>
      <c r="V145" s="705"/>
      <c r="W145" s="705"/>
      <c r="X145" s="705"/>
      <c r="Y145" s="705"/>
      <c r="Z145" s="705"/>
      <c r="AA145" s="705"/>
      <c r="AB145" s="705"/>
      <c r="AC145" s="705"/>
      <c r="AD145" s="705"/>
      <c r="AE145" s="705"/>
      <c r="AF145" s="705"/>
      <c r="AG145" s="705"/>
      <c r="AH145" s="705"/>
      <c r="AI145" s="705"/>
      <c r="AJ145" s="12"/>
      <c r="AK145" s="12"/>
      <c r="AL145" s="6"/>
      <c r="AM145" s="6"/>
      <c r="AN145" s="6"/>
      <c r="AO145" s="6"/>
      <c r="AP145" s="7"/>
    </row>
    <row r="146" spans="1:42" hidden="1" x14ac:dyDescent="0.3">
      <c r="A146" s="704"/>
      <c r="B146" s="705"/>
      <c r="C146" s="705"/>
      <c r="D146" s="705"/>
      <c r="E146" s="705"/>
      <c r="F146" s="705"/>
      <c r="G146" s="705"/>
      <c r="H146" s="705"/>
      <c r="I146" s="705"/>
      <c r="J146" s="705"/>
      <c r="K146" s="705"/>
      <c r="L146" s="705"/>
      <c r="M146" s="705"/>
      <c r="N146" s="705"/>
      <c r="O146" s="705"/>
      <c r="P146" s="705"/>
      <c r="Q146" s="705"/>
      <c r="R146" s="705"/>
      <c r="S146" s="705"/>
      <c r="T146" s="705"/>
      <c r="U146" s="705"/>
      <c r="V146" s="705"/>
      <c r="W146" s="705"/>
      <c r="X146" s="705"/>
      <c r="Y146" s="705"/>
      <c r="Z146" s="705"/>
      <c r="AA146" s="705"/>
      <c r="AB146" s="705"/>
      <c r="AC146" s="705"/>
      <c r="AD146" s="705"/>
      <c r="AE146" s="705"/>
      <c r="AF146" s="705"/>
      <c r="AG146" s="705"/>
      <c r="AH146" s="705"/>
      <c r="AI146" s="705"/>
      <c r="AJ146" s="12"/>
      <c r="AK146" s="12"/>
      <c r="AL146" s="6"/>
      <c r="AM146" s="6"/>
      <c r="AN146" s="6"/>
      <c r="AO146" s="6"/>
      <c r="AP146" s="7"/>
    </row>
    <row r="147" spans="1:42" hidden="1" x14ac:dyDescent="0.3">
      <c r="A147" s="704"/>
      <c r="B147" s="705"/>
      <c r="C147" s="705"/>
      <c r="D147" s="705"/>
      <c r="E147" s="705"/>
      <c r="F147" s="705"/>
      <c r="G147" s="705"/>
      <c r="H147" s="705"/>
      <c r="I147" s="705"/>
      <c r="J147" s="705"/>
      <c r="K147" s="705"/>
      <c r="L147" s="705"/>
      <c r="M147" s="705"/>
      <c r="N147" s="705"/>
      <c r="O147" s="705"/>
      <c r="P147" s="705"/>
      <c r="Q147" s="705"/>
      <c r="R147" s="705"/>
      <c r="S147" s="705"/>
      <c r="T147" s="705"/>
      <c r="U147" s="705"/>
      <c r="V147" s="705"/>
      <c r="W147" s="705"/>
      <c r="X147" s="705"/>
      <c r="Y147" s="705"/>
      <c r="Z147" s="705"/>
      <c r="AA147" s="705"/>
      <c r="AB147" s="705"/>
      <c r="AC147" s="705"/>
      <c r="AD147" s="705"/>
      <c r="AE147" s="705"/>
      <c r="AF147" s="705"/>
      <c r="AG147" s="705"/>
      <c r="AH147" s="705"/>
      <c r="AI147" s="705"/>
      <c r="AJ147" s="12"/>
      <c r="AK147" s="12"/>
      <c r="AL147" s="6"/>
      <c r="AM147" s="6"/>
      <c r="AN147" s="6"/>
      <c r="AO147" s="6"/>
      <c r="AP147" s="7"/>
    </row>
    <row r="148" spans="1:42" hidden="1" x14ac:dyDescent="0.3">
      <c r="A148" s="704"/>
      <c r="B148" s="705"/>
      <c r="C148" s="705"/>
      <c r="D148" s="705"/>
      <c r="E148" s="705"/>
      <c r="F148" s="705"/>
      <c r="G148" s="705"/>
      <c r="H148" s="705"/>
      <c r="I148" s="705"/>
      <c r="J148" s="705"/>
      <c r="K148" s="705"/>
      <c r="L148" s="705"/>
      <c r="M148" s="705"/>
      <c r="N148" s="705"/>
      <c r="O148" s="705"/>
      <c r="P148" s="705"/>
      <c r="Q148" s="705"/>
      <c r="R148" s="705"/>
      <c r="S148" s="705"/>
      <c r="T148" s="705"/>
      <c r="U148" s="705"/>
      <c r="V148" s="705"/>
      <c r="W148" s="705"/>
      <c r="X148" s="705"/>
      <c r="Y148" s="705"/>
      <c r="Z148" s="705"/>
      <c r="AA148" s="705"/>
      <c r="AB148" s="705"/>
      <c r="AC148" s="705"/>
      <c r="AD148" s="705"/>
      <c r="AE148" s="705"/>
      <c r="AF148" s="705"/>
      <c r="AG148" s="705"/>
      <c r="AH148" s="705"/>
      <c r="AI148" s="705"/>
      <c r="AJ148" s="12"/>
      <c r="AK148" s="12"/>
      <c r="AL148" s="6"/>
      <c r="AM148" s="6"/>
      <c r="AN148" s="6"/>
      <c r="AO148" s="6"/>
      <c r="AP148" s="7"/>
    </row>
    <row r="149" spans="1:42" hidden="1" x14ac:dyDescent="0.3">
      <c r="A149" s="704"/>
      <c r="B149" s="705"/>
      <c r="C149" s="705"/>
      <c r="D149" s="705"/>
      <c r="E149" s="705"/>
      <c r="F149" s="705"/>
      <c r="G149" s="705"/>
      <c r="H149" s="705"/>
      <c r="I149" s="705"/>
      <c r="J149" s="705"/>
      <c r="K149" s="705"/>
      <c r="L149" s="705"/>
      <c r="M149" s="705"/>
      <c r="N149" s="705"/>
      <c r="O149" s="705"/>
      <c r="P149" s="705"/>
      <c r="Q149" s="705"/>
      <c r="R149" s="705"/>
      <c r="S149" s="705"/>
      <c r="T149" s="705"/>
      <c r="U149" s="705"/>
      <c r="V149" s="705"/>
      <c r="W149" s="705"/>
      <c r="X149" s="705"/>
      <c r="Y149" s="705"/>
      <c r="Z149" s="705"/>
      <c r="AA149" s="705"/>
      <c r="AB149" s="705"/>
      <c r="AC149" s="705"/>
      <c r="AD149" s="705"/>
      <c r="AE149" s="705"/>
      <c r="AF149" s="705"/>
      <c r="AG149" s="705"/>
      <c r="AH149" s="705"/>
      <c r="AI149" s="705"/>
      <c r="AJ149" s="12"/>
      <c r="AK149" s="12"/>
      <c r="AL149" s="6"/>
      <c r="AM149" s="6"/>
      <c r="AN149" s="6"/>
      <c r="AO149" s="6"/>
      <c r="AP149" s="7"/>
    </row>
    <row r="150" spans="1:42" hidden="1" x14ac:dyDescent="0.3">
      <c r="A150" s="704"/>
      <c r="B150" s="705"/>
      <c r="C150" s="705"/>
      <c r="D150" s="705"/>
      <c r="E150" s="705"/>
      <c r="F150" s="705"/>
      <c r="G150" s="705"/>
      <c r="H150" s="705"/>
      <c r="I150" s="705"/>
      <c r="J150" s="705"/>
      <c r="K150" s="705"/>
      <c r="L150" s="705"/>
      <c r="M150" s="705"/>
      <c r="N150" s="705"/>
      <c r="O150" s="705"/>
      <c r="P150" s="705"/>
      <c r="Q150" s="705"/>
      <c r="R150" s="705"/>
      <c r="S150" s="705"/>
      <c r="T150" s="705"/>
      <c r="U150" s="705"/>
      <c r="V150" s="705"/>
      <c r="W150" s="705"/>
      <c r="X150" s="705"/>
      <c r="Y150" s="705"/>
      <c r="Z150" s="705"/>
      <c r="AA150" s="705"/>
      <c r="AB150" s="705"/>
      <c r="AC150" s="705"/>
      <c r="AD150" s="705"/>
      <c r="AE150" s="705"/>
      <c r="AF150" s="705"/>
      <c r="AG150" s="705"/>
      <c r="AH150" s="705"/>
      <c r="AI150" s="705"/>
      <c r="AJ150" s="12"/>
      <c r="AK150" s="12"/>
      <c r="AL150" s="6"/>
      <c r="AM150" s="6"/>
      <c r="AN150" s="6"/>
      <c r="AO150" s="6"/>
      <c r="AP150" s="7"/>
    </row>
    <row r="151" spans="1:42" hidden="1" x14ac:dyDescent="0.3">
      <c r="A151" s="704"/>
      <c r="B151" s="705"/>
      <c r="C151" s="705"/>
      <c r="D151" s="705"/>
      <c r="E151" s="705"/>
      <c r="F151" s="705"/>
      <c r="G151" s="705"/>
      <c r="H151" s="705"/>
      <c r="I151" s="705"/>
      <c r="J151" s="705"/>
      <c r="K151" s="705"/>
      <c r="L151" s="705"/>
      <c r="M151" s="705"/>
      <c r="N151" s="705"/>
      <c r="O151" s="705"/>
      <c r="P151" s="705"/>
      <c r="Q151" s="705"/>
      <c r="R151" s="705"/>
      <c r="S151" s="705"/>
      <c r="T151" s="705"/>
      <c r="U151" s="705"/>
      <c r="V151" s="705"/>
      <c r="W151" s="705"/>
      <c r="X151" s="705"/>
      <c r="Y151" s="705"/>
      <c r="Z151" s="705"/>
      <c r="AA151" s="705"/>
      <c r="AB151" s="705"/>
      <c r="AC151" s="705"/>
      <c r="AD151" s="705"/>
      <c r="AE151" s="705"/>
      <c r="AF151" s="705"/>
      <c r="AG151" s="705"/>
      <c r="AH151" s="705"/>
      <c r="AI151" s="705"/>
      <c r="AJ151" s="12"/>
      <c r="AK151" s="12"/>
      <c r="AL151" s="6"/>
      <c r="AM151" s="6"/>
      <c r="AN151" s="6"/>
      <c r="AO151" s="6"/>
      <c r="AP151" s="7"/>
    </row>
    <row r="152" spans="1:42" hidden="1" x14ac:dyDescent="0.3">
      <c r="A152" s="704"/>
      <c r="B152" s="705"/>
      <c r="C152" s="705"/>
      <c r="D152" s="705"/>
      <c r="E152" s="705"/>
      <c r="F152" s="705"/>
      <c r="G152" s="705"/>
      <c r="H152" s="705"/>
      <c r="I152" s="705"/>
      <c r="J152" s="705"/>
      <c r="K152" s="705"/>
      <c r="L152" s="705"/>
      <c r="M152" s="705"/>
      <c r="N152" s="705"/>
      <c r="O152" s="705"/>
      <c r="P152" s="705"/>
      <c r="Q152" s="705"/>
      <c r="R152" s="705"/>
      <c r="S152" s="705"/>
      <c r="T152" s="705"/>
      <c r="U152" s="705"/>
      <c r="V152" s="705"/>
      <c r="W152" s="705"/>
      <c r="X152" s="705"/>
      <c r="Y152" s="705"/>
      <c r="Z152" s="705"/>
      <c r="AA152" s="705"/>
      <c r="AB152" s="705"/>
      <c r="AC152" s="705"/>
      <c r="AD152" s="705"/>
      <c r="AE152" s="705"/>
      <c r="AF152" s="705"/>
      <c r="AG152" s="705"/>
      <c r="AH152" s="705"/>
      <c r="AI152" s="705"/>
      <c r="AJ152" s="12"/>
      <c r="AK152" s="12"/>
      <c r="AL152" s="6"/>
      <c r="AM152" s="6"/>
      <c r="AN152" s="6"/>
      <c r="AO152" s="6"/>
      <c r="AP152" s="7"/>
    </row>
    <row r="153" spans="1:42" hidden="1" x14ac:dyDescent="0.3">
      <c r="A153" s="704"/>
      <c r="B153" s="705"/>
      <c r="C153" s="705"/>
      <c r="D153" s="705"/>
      <c r="E153" s="705"/>
      <c r="F153" s="705"/>
      <c r="G153" s="705"/>
      <c r="H153" s="705"/>
      <c r="I153" s="705"/>
      <c r="J153" s="705"/>
      <c r="K153" s="705"/>
      <c r="L153" s="705"/>
      <c r="M153" s="705"/>
      <c r="N153" s="705"/>
      <c r="O153" s="705"/>
      <c r="P153" s="705"/>
      <c r="Q153" s="705"/>
      <c r="R153" s="705"/>
      <c r="S153" s="705"/>
      <c r="T153" s="705"/>
      <c r="U153" s="705"/>
      <c r="V153" s="705"/>
      <c r="W153" s="705"/>
      <c r="X153" s="705"/>
      <c r="Y153" s="705"/>
      <c r="Z153" s="705"/>
      <c r="AA153" s="705"/>
      <c r="AB153" s="705"/>
      <c r="AC153" s="705"/>
      <c r="AD153" s="705"/>
      <c r="AE153" s="705"/>
      <c r="AF153" s="705"/>
      <c r="AG153" s="705"/>
      <c r="AH153" s="705"/>
      <c r="AI153" s="705"/>
      <c r="AJ153" s="12"/>
      <c r="AK153" s="12"/>
      <c r="AL153" s="6"/>
      <c r="AM153" s="6"/>
      <c r="AN153" s="6"/>
      <c r="AO153" s="6"/>
      <c r="AP153" s="7"/>
    </row>
    <row r="154" spans="1:42" hidden="1" x14ac:dyDescent="0.3">
      <c r="A154" s="704"/>
      <c r="B154" s="705"/>
      <c r="C154" s="705"/>
      <c r="D154" s="705"/>
      <c r="E154" s="705"/>
      <c r="F154" s="705"/>
      <c r="G154" s="705"/>
      <c r="H154" s="705"/>
      <c r="I154" s="705"/>
      <c r="J154" s="705"/>
      <c r="K154" s="705"/>
      <c r="L154" s="705"/>
      <c r="M154" s="705"/>
      <c r="N154" s="705"/>
      <c r="O154" s="705"/>
      <c r="P154" s="705"/>
      <c r="Q154" s="705"/>
      <c r="R154" s="705"/>
      <c r="S154" s="705"/>
      <c r="T154" s="705"/>
      <c r="U154" s="705"/>
      <c r="V154" s="705"/>
      <c r="W154" s="705"/>
      <c r="X154" s="705"/>
      <c r="Y154" s="705"/>
      <c r="Z154" s="705"/>
      <c r="AA154" s="705"/>
      <c r="AB154" s="705"/>
      <c r="AC154" s="705"/>
      <c r="AD154" s="705"/>
      <c r="AE154" s="705"/>
      <c r="AF154" s="705"/>
      <c r="AG154" s="705"/>
      <c r="AH154" s="705"/>
      <c r="AI154" s="705"/>
      <c r="AJ154" s="12"/>
      <c r="AK154" s="12"/>
      <c r="AL154" s="6"/>
      <c r="AM154" s="6"/>
      <c r="AN154" s="6"/>
      <c r="AO154" s="6"/>
      <c r="AP154" s="7"/>
    </row>
    <row r="155" spans="1:42" hidden="1" x14ac:dyDescent="0.3">
      <c r="A155" s="704"/>
      <c r="B155" s="705"/>
      <c r="C155" s="705"/>
      <c r="D155" s="705"/>
      <c r="E155" s="705"/>
      <c r="F155" s="705"/>
      <c r="G155" s="705"/>
      <c r="H155" s="705"/>
      <c r="I155" s="705"/>
      <c r="J155" s="705"/>
      <c r="K155" s="705"/>
      <c r="L155" s="705"/>
      <c r="M155" s="705"/>
      <c r="N155" s="705"/>
      <c r="O155" s="705"/>
      <c r="P155" s="705"/>
      <c r="Q155" s="705"/>
      <c r="R155" s="705"/>
      <c r="S155" s="705"/>
      <c r="T155" s="705"/>
      <c r="U155" s="705"/>
      <c r="V155" s="705"/>
      <c r="W155" s="705"/>
      <c r="X155" s="705"/>
      <c r="Y155" s="705"/>
      <c r="Z155" s="705"/>
      <c r="AA155" s="705"/>
      <c r="AB155" s="705"/>
      <c r="AC155" s="705"/>
      <c r="AD155" s="705"/>
      <c r="AE155" s="705"/>
      <c r="AF155" s="705"/>
      <c r="AG155" s="705"/>
      <c r="AH155" s="705"/>
      <c r="AI155" s="705"/>
      <c r="AJ155" s="12"/>
      <c r="AK155" s="12"/>
      <c r="AL155" s="6"/>
      <c r="AM155" s="6"/>
      <c r="AN155" s="6"/>
      <c r="AO155" s="6"/>
      <c r="AP155" s="7"/>
    </row>
    <row r="156" spans="1:42" hidden="1" x14ac:dyDescent="0.3">
      <c r="A156" s="704"/>
      <c r="B156" s="705"/>
      <c r="C156" s="705"/>
      <c r="D156" s="705"/>
      <c r="E156" s="705"/>
      <c r="F156" s="705"/>
      <c r="G156" s="705"/>
      <c r="H156" s="705"/>
      <c r="I156" s="705"/>
      <c r="J156" s="705"/>
      <c r="K156" s="705"/>
      <c r="L156" s="705"/>
      <c r="M156" s="705"/>
      <c r="N156" s="705"/>
      <c r="O156" s="705"/>
      <c r="P156" s="705"/>
      <c r="Q156" s="705"/>
      <c r="R156" s="705"/>
      <c r="S156" s="705"/>
      <c r="T156" s="705"/>
      <c r="U156" s="705"/>
      <c r="V156" s="705"/>
      <c r="W156" s="705"/>
      <c r="X156" s="705"/>
      <c r="Y156" s="705"/>
      <c r="Z156" s="705"/>
      <c r="AA156" s="705"/>
      <c r="AB156" s="705"/>
      <c r="AC156" s="705"/>
      <c r="AD156" s="705"/>
      <c r="AE156" s="705"/>
      <c r="AF156" s="705"/>
      <c r="AG156" s="705"/>
      <c r="AH156" s="705"/>
      <c r="AI156" s="705"/>
      <c r="AJ156" s="14"/>
      <c r="AK156" s="14"/>
      <c r="AL156" s="6"/>
      <c r="AM156" s="6"/>
      <c r="AN156" s="6"/>
      <c r="AO156" s="6"/>
      <c r="AP156" s="7"/>
    </row>
    <row r="157" spans="1:42" hidden="1" x14ac:dyDescent="0.3">
      <c r="A157" s="704"/>
      <c r="B157" s="705"/>
      <c r="C157" s="705"/>
      <c r="D157" s="705"/>
      <c r="E157" s="705"/>
      <c r="F157" s="705"/>
      <c r="G157" s="705"/>
      <c r="H157" s="705"/>
      <c r="I157" s="705"/>
      <c r="J157" s="705"/>
      <c r="K157" s="705"/>
      <c r="L157" s="705"/>
      <c r="M157" s="705"/>
      <c r="N157" s="705"/>
      <c r="O157" s="705"/>
      <c r="P157" s="705"/>
      <c r="Q157" s="705"/>
      <c r="R157" s="705"/>
      <c r="S157" s="705"/>
      <c r="T157" s="705"/>
      <c r="U157" s="705"/>
      <c r="V157" s="705"/>
      <c r="W157" s="705"/>
      <c r="X157" s="705"/>
      <c r="Y157" s="705"/>
      <c r="Z157" s="705"/>
      <c r="AA157" s="705"/>
      <c r="AB157" s="705"/>
      <c r="AC157" s="705"/>
      <c r="AD157" s="705"/>
      <c r="AE157" s="705"/>
      <c r="AF157" s="705"/>
      <c r="AG157" s="705"/>
      <c r="AH157" s="705"/>
      <c r="AI157" s="705"/>
      <c r="AJ157" s="14"/>
      <c r="AK157" s="14"/>
      <c r="AL157" s="6"/>
      <c r="AM157" s="6"/>
      <c r="AN157" s="6"/>
      <c r="AO157" s="6"/>
      <c r="AP157" s="7"/>
    </row>
    <row r="158" spans="1:42" hidden="1" x14ac:dyDescent="0.3">
      <c r="A158" s="704"/>
      <c r="B158" s="705"/>
      <c r="C158" s="705"/>
      <c r="D158" s="705"/>
      <c r="E158" s="705"/>
      <c r="F158" s="705"/>
      <c r="G158" s="705"/>
      <c r="H158" s="705"/>
      <c r="I158" s="705"/>
      <c r="J158" s="705"/>
      <c r="K158" s="705"/>
      <c r="L158" s="705"/>
      <c r="M158" s="705"/>
      <c r="N158" s="705"/>
      <c r="O158" s="705"/>
      <c r="P158" s="705"/>
      <c r="Q158" s="705"/>
      <c r="R158" s="705"/>
      <c r="S158" s="705"/>
      <c r="T158" s="705"/>
      <c r="U158" s="705"/>
      <c r="V158" s="705"/>
      <c r="W158" s="705"/>
      <c r="X158" s="705"/>
      <c r="Y158" s="705"/>
      <c r="Z158" s="705"/>
      <c r="AA158" s="705"/>
      <c r="AB158" s="705"/>
      <c r="AC158" s="705"/>
      <c r="AD158" s="705"/>
      <c r="AE158" s="705"/>
      <c r="AF158" s="705"/>
      <c r="AG158" s="705"/>
      <c r="AH158" s="705"/>
      <c r="AI158" s="705"/>
      <c r="AJ158" s="12"/>
      <c r="AK158" s="12"/>
      <c r="AL158" s="6"/>
      <c r="AM158" s="6"/>
      <c r="AN158" s="6"/>
      <c r="AO158" s="6"/>
      <c r="AP158" s="7"/>
    </row>
    <row r="159" spans="1:42" hidden="1" x14ac:dyDescent="0.3">
      <c r="A159" s="704"/>
      <c r="B159" s="705"/>
      <c r="C159" s="705"/>
      <c r="D159" s="705"/>
      <c r="E159" s="705"/>
      <c r="F159" s="705"/>
      <c r="G159" s="705"/>
      <c r="H159" s="705"/>
      <c r="I159" s="705"/>
      <c r="J159" s="705"/>
      <c r="K159" s="705"/>
      <c r="L159" s="705"/>
      <c r="M159" s="705"/>
      <c r="N159" s="705"/>
      <c r="O159" s="705"/>
      <c r="P159" s="705"/>
      <c r="Q159" s="705"/>
      <c r="R159" s="705"/>
      <c r="S159" s="705"/>
      <c r="T159" s="705"/>
      <c r="U159" s="705"/>
      <c r="V159" s="705"/>
      <c r="W159" s="705"/>
      <c r="X159" s="705"/>
      <c r="Y159" s="705"/>
      <c r="Z159" s="705"/>
      <c r="AA159" s="705"/>
      <c r="AB159" s="705"/>
      <c r="AC159" s="705"/>
      <c r="AD159" s="705"/>
      <c r="AE159" s="705"/>
      <c r="AF159" s="705"/>
      <c r="AG159" s="705"/>
      <c r="AH159" s="705"/>
      <c r="AI159" s="705"/>
      <c r="AJ159" s="12"/>
      <c r="AK159" s="12"/>
      <c r="AL159" s="6"/>
      <c r="AM159" s="6"/>
      <c r="AN159" s="6"/>
      <c r="AO159" s="6"/>
      <c r="AP159" s="7"/>
    </row>
    <row r="160" spans="1:42" hidden="1" x14ac:dyDescent="0.3">
      <c r="A160" s="704"/>
      <c r="B160" s="705"/>
      <c r="C160" s="705"/>
      <c r="D160" s="705"/>
      <c r="E160" s="705"/>
      <c r="F160" s="705"/>
      <c r="G160" s="705"/>
      <c r="H160" s="705"/>
      <c r="I160" s="705"/>
      <c r="J160" s="705"/>
      <c r="K160" s="705"/>
      <c r="L160" s="705"/>
      <c r="M160" s="705"/>
      <c r="N160" s="705"/>
      <c r="O160" s="705"/>
      <c r="P160" s="705"/>
      <c r="Q160" s="705"/>
      <c r="R160" s="705"/>
      <c r="S160" s="705"/>
      <c r="T160" s="705"/>
      <c r="U160" s="705"/>
      <c r="V160" s="705"/>
      <c r="W160" s="705"/>
      <c r="X160" s="705"/>
      <c r="Y160" s="705"/>
      <c r="Z160" s="705"/>
      <c r="AA160" s="705"/>
      <c r="AB160" s="705"/>
      <c r="AC160" s="705"/>
      <c r="AD160" s="705"/>
      <c r="AE160" s="705"/>
      <c r="AF160" s="705"/>
      <c r="AG160" s="705"/>
      <c r="AH160" s="705"/>
      <c r="AI160" s="705"/>
      <c r="AJ160" s="12"/>
      <c r="AK160" s="12"/>
      <c r="AL160" s="6"/>
      <c r="AM160" s="6"/>
      <c r="AN160" s="6"/>
      <c r="AO160" s="6"/>
      <c r="AP160" s="7"/>
    </row>
    <row r="161" spans="1:42" hidden="1" x14ac:dyDescent="0.3">
      <c r="A161" s="704"/>
      <c r="B161" s="705"/>
      <c r="C161" s="705"/>
      <c r="D161" s="705"/>
      <c r="E161" s="705"/>
      <c r="F161" s="705"/>
      <c r="G161" s="705"/>
      <c r="H161" s="705"/>
      <c r="I161" s="705"/>
      <c r="J161" s="705"/>
      <c r="K161" s="705"/>
      <c r="L161" s="705"/>
      <c r="M161" s="705"/>
      <c r="N161" s="705"/>
      <c r="O161" s="705"/>
      <c r="P161" s="705"/>
      <c r="Q161" s="705"/>
      <c r="R161" s="705"/>
      <c r="S161" s="705"/>
      <c r="T161" s="705"/>
      <c r="U161" s="705"/>
      <c r="V161" s="705"/>
      <c r="W161" s="705"/>
      <c r="X161" s="705"/>
      <c r="Y161" s="705"/>
      <c r="Z161" s="705"/>
      <c r="AA161" s="705"/>
      <c r="AB161" s="705"/>
      <c r="AC161" s="705"/>
      <c r="AD161" s="705"/>
      <c r="AE161" s="705"/>
      <c r="AF161" s="705"/>
      <c r="AG161" s="705"/>
      <c r="AH161" s="705"/>
      <c r="AI161" s="705"/>
      <c r="AJ161" s="12"/>
      <c r="AK161" s="12"/>
      <c r="AL161" s="6"/>
      <c r="AM161" s="6"/>
      <c r="AN161" s="6"/>
      <c r="AO161" s="6"/>
      <c r="AP161" s="7"/>
    </row>
    <row r="162" spans="1:42" hidden="1" x14ac:dyDescent="0.3">
      <c r="A162" s="704"/>
      <c r="B162" s="705"/>
      <c r="C162" s="705"/>
      <c r="D162" s="705"/>
      <c r="E162" s="705"/>
      <c r="F162" s="705"/>
      <c r="G162" s="705"/>
      <c r="H162" s="705"/>
      <c r="I162" s="705"/>
      <c r="J162" s="705"/>
      <c r="K162" s="705"/>
      <c r="L162" s="705"/>
      <c r="M162" s="705"/>
      <c r="N162" s="705"/>
      <c r="O162" s="705"/>
      <c r="P162" s="705"/>
      <c r="Q162" s="705"/>
      <c r="R162" s="705"/>
      <c r="S162" s="705"/>
      <c r="T162" s="705"/>
      <c r="U162" s="705"/>
      <c r="V162" s="705"/>
      <c r="W162" s="705"/>
      <c r="X162" s="705"/>
      <c r="Y162" s="705"/>
      <c r="Z162" s="705"/>
      <c r="AA162" s="705"/>
      <c r="AB162" s="705"/>
      <c r="AC162" s="705"/>
      <c r="AD162" s="705"/>
      <c r="AE162" s="705"/>
      <c r="AF162" s="705"/>
      <c r="AG162" s="705"/>
      <c r="AH162" s="705"/>
      <c r="AI162" s="705"/>
      <c r="AJ162" s="12"/>
      <c r="AK162" s="12"/>
      <c r="AL162" s="6"/>
      <c r="AM162" s="6"/>
      <c r="AN162" s="6"/>
      <c r="AO162" s="6"/>
      <c r="AP162" s="7"/>
    </row>
    <row r="163" spans="1:42" hidden="1" x14ac:dyDescent="0.3">
      <c r="A163" s="704"/>
      <c r="B163" s="705"/>
      <c r="C163" s="705"/>
      <c r="D163" s="705"/>
      <c r="E163" s="705"/>
      <c r="F163" s="705"/>
      <c r="G163" s="705"/>
      <c r="H163" s="705"/>
      <c r="I163" s="705"/>
      <c r="J163" s="705"/>
      <c r="K163" s="705"/>
      <c r="L163" s="705"/>
      <c r="M163" s="705"/>
      <c r="N163" s="705"/>
      <c r="O163" s="705"/>
      <c r="P163" s="705"/>
      <c r="Q163" s="705"/>
      <c r="R163" s="705"/>
      <c r="S163" s="705"/>
      <c r="T163" s="705"/>
      <c r="U163" s="705"/>
      <c r="V163" s="705"/>
      <c r="W163" s="705"/>
      <c r="X163" s="705"/>
      <c r="Y163" s="705"/>
      <c r="Z163" s="705"/>
      <c r="AA163" s="705"/>
      <c r="AB163" s="705"/>
      <c r="AC163" s="705"/>
      <c r="AD163" s="705"/>
      <c r="AE163" s="705"/>
      <c r="AF163" s="705"/>
      <c r="AG163" s="705"/>
      <c r="AH163" s="705"/>
      <c r="AI163" s="705"/>
      <c r="AJ163" s="12"/>
      <c r="AK163" s="12"/>
      <c r="AL163" s="6"/>
      <c r="AM163" s="6"/>
      <c r="AN163" s="6"/>
      <c r="AO163" s="6"/>
      <c r="AP163" s="7"/>
    </row>
    <row r="164" spans="1:42" hidden="1" x14ac:dyDescent="0.3">
      <c r="A164" s="704"/>
      <c r="B164" s="705"/>
      <c r="C164" s="705"/>
      <c r="D164" s="705"/>
      <c r="E164" s="705"/>
      <c r="F164" s="705"/>
      <c r="G164" s="705"/>
      <c r="H164" s="705"/>
      <c r="I164" s="705"/>
      <c r="J164" s="705"/>
      <c r="K164" s="705"/>
      <c r="L164" s="705"/>
      <c r="M164" s="705"/>
      <c r="N164" s="705"/>
      <c r="O164" s="705"/>
      <c r="P164" s="705"/>
      <c r="Q164" s="705"/>
      <c r="R164" s="705"/>
      <c r="S164" s="705"/>
      <c r="T164" s="705"/>
      <c r="U164" s="705"/>
      <c r="V164" s="705"/>
      <c r="W164" s="705"/>
      <c r="X164" s="705"/>
      <c r="Y164" s="705"/>
      <c r="Z164" s="705"/>
      <c r="AA164" s="705"/>
      <c r="AB164" s="705"/>
      <c r="AC164" s="705"/>
      <c r="AD164" s="705"/>
      <c r="AE164" s="705"/>
      <c r="AF164" s="705"/>
      <c r="AG164" s="705"/>
      <c r="AH164" s="705"/>
      <c r="AI164" s="705"/>
      <c r="AJ164" s="12"/>
      <c r="AK164" s="12"/>
      <c r="AL164" s="6"/>
      <c r="AM164" s="6"/>
      <c r="AN164" s="6"/>
      <c r="AO164" s="6"/>
      <c r="AP164" s="7"/>
    </row>
    <row r="165" spans="1:42" hidden="1" x14ac:dyDescent="0.3">
      <c r="A165" s="704"/>
      <c r="B165" s="705"/>
      <c r="C165" s="705"/>
      <c r="D165" s="705"/>
      <c r="E165" s="705"/>
      <c r="F165" s="705"/>
      <c r="G165" s="705"/>
      <c r="H165" s="705"/>
      <c r="I165" s="705"/>
      <c r="J165" s="705"/>
      <c r="K165" s="705"/>
      <c r="L165" s="705"/>
      <c r="M165" s="705"/>
      <c r="N165" s="705"/>
      <c r="O165" s="705"/>
      <c r="P165" s="705"/>
      <c r="Q165" s="705"/>
      <c r="R165" s="705"/>
      <c r="S165" s="705"/>
      <c r="T165" s="705"/>
      <c r="U165" s="705"/>
      <c r="V165" s="705"/>
      <c r="W165" s="705"/>
      <c r="X165" s="705"/>
      <c r="Y165" s="705"/>
      <c r="Z165" s="705"/>
      <c r="AA165" s="705"/>
      <c r="AB165" s="705"/>
      <c r="AC165" s="705"/>
      <c r="AD165" s="705"/>
      <c r="AE165" s="705"/>
      <c r="AF165" s="705"/>
      <c r="AG165" s="705"/>
      <c r="AH165" s="705"/>
      <c r="AI165" s="705"/>
      <c r="AJ165" s="708"/>
      <c r="AK165" s="708"/>
      <c r="AL165" s="708"/>
      <c r="AM165" s="708"/>
      <c r="AN165" s="708"/>
      <c r="AO165" s="708"/>
      <c r="AP165" s="15"/>
    </row>
    <row r="166" spans="1:42" hidden="1" x14ac:dyDescent="0.3">
      <c r="A166" s="696" t="s">
        <v>42</v>
      </c>
      <c r="B166" s="697"/>
      <c r="C166" s="697"/>
      <c r="D166" s="697"/>
      <c r="E166" s="697"/>
      <c r="F166" s="697"/>
      <c r="G166" s="697"/>
      <c r="H166" s="697"/>
      <c r="I166" s="697"/>
      <c r="J166" s="697"/>
      <c r="K166" s="697"/>
      <c r="L166" s="697"/>
      <c r="M166" s="697"/>
      <c r="N166" s="697"/>
      <c r="O166" s="697"/>
      <c r="P166" s="697"/>
      <c r="Q166" s="697"/>
      <c r="R166" s="697"/>
      <c r="S166" s="697"/>
      <c r="T166" s="697"/>
      <c r="U166" s="697"/>
      <c r="V166" s="697"/>
      <c r="W166" s="697"/>
      <c r="X166" s="697"/>
      <c r="Y166" s="697"/>
      <c r="Z166" s="697"/>
      <c r="AA166" s="697"/>
      <c r="AB166" s="697"/>
      <c r="AC166" s="697"/>
      <c r="AD166" s="697"/>
      <c r="AE166" s="697"/>
      <c r="AF166" s="697"/>
      <c r="AG166" s="697"/>
      <c r="AH166" s="697"/>
      <c r="AI166" s="697"/>
      <c r="AJ166" s="698" t="s">
        <v>13</v>
      </c>
      <c r="AK166" s="698"/>
      <c r="AL166" s="699"/>
      <c r="AM166" s="699"/>
      <c r="AN166" s="699"/>
      <c r="AO166" s="699"/>
      <c r="AP166" s="7">
        <f>ROUND(SUM(AP134:AP165),2)</f>
        <v>8.99</v>
      </c>
    </row>
    <row r="167" spans="1:42" ht="15.6" hidden="1" x14ac:dyDescent="0.3">
      <c r="A167" s="696"/>
      <c r="B167" s="697"/>
      <c r="C167" s="697"/>
      <c r="D167" s="697"/>
      <c r="E167" s="697"/>
      <c r="F167" s="697"/>
      <c r="G167" s="697"/>
      <c r="H167" s="697"/>
      <c r="I167" s="697"/>
      <c r="J167" s="697"/>
      <c r="K167" s="697"/>
      <c r="L167" s="697"/>
      <c r="M167" s="697"/>
      <c r="N167" s="697"/>
      <c r="O167" s="697"/>
      <c r="P167" s="697"/>
      <c r="Q167" s="697"/>
      <c r="R167" s="697"/>
      <c r="S167" s="697"/>
      <c r="T167" s="697"/>
      <c r="U167" s="697"/>
      <c r="V167" s="697"/>
      <c r="W167" s="697"/>
      <c r="X167" s="697"/>
      <c r="Y167" s="697"/>
      <c r="Z167" s="697"/>
      <c r="AA167" s="697"/>
      <c r="AB167" s="697"/>
      <c r="AC167" s="697"/>
      <c r="AD167" s="697"/>
      <c r="AE167" s="697"/>
      <c r="AF167" s="697"/>
      <c r="AG167" s="697"/>
      <c r="AH167" s="697"/>
      <c r="AI167" s="697"/>
      <c r="AJ167" s="700" t="s">
        <v>14</v>
      </c>
      <c r="AK167" s="700"/>
      <c r="AL167" s="701"/>
      <c r="AM167" s="701"/>
      <c r="AN167" s="701"/>
      <c r="AO167" s="701"/>
      <c r="AP167" s="11">
        <f>+AP166</f>
        <v>8.99</v>
      </c>
    </row>
    <row r="168" spans="1:42" ht="15.6" hidden="1" x14ac:dyDescent="0.3">
      <c r="A168" s="693"/>
      <c r="B168" s="694"/>
      <c r="C168" s="694"/>
      <c r="D168" s="694"/>
      <c r="E168" s="694"/>
      <c r="F168" s="694"/>
      <c r="G168" s="694"/>
      <c r="H168" s="694"/>
      <c r="I168" s="694"/>
      <c r="J168" s="694"/>
      <c r="K168" s="694"/>
      <c r="L168" s="694"/>
      <c r="M168" s="694"/>
      <c r="N168" s="694"/>
      <c r="O168" s="694"/>
      <c r="P168" s="694"/>
      <c r="Q168" s="694"/>
      <c r="R168" s="694"/>
      <c r="S168" s="694"/>
      <c r="T168" s="694"/>
      <c r="U168" s="694"/>
      <c r="V168" s="694"/>
      <c r="W168" s="694"/>
      <c r="X168" s="694"/>
      <c r="Y168" s="694"/>
      <c r="Z168" s="694" t="s">
        <v>15</v>
      </c>
      <c r="AA168" s="694"/>
      <c r="AB168" s="694"/>
      <c r="AC168" s="694"/>
      <c r="AD168" s="694"/>
      <c r="AE168" s="694"/>
      <c r="AF168" s="694"/>
      <c r="AG168" s="694"/>
      <c r="AH168" s="694"/>
      <c r="AI168" s="694"/>
      <c r="AJ168" s="694"/>
      <c r="AK168" s="694"/>
      <c r="AL168" s="694"/>
      <c r="AM168" s="694"/>
      <c r="AN168" s="694"/>
      <c r="AO168" s="694"/>
      <c r="AP168" s="695"/>
    </row>
    <row r="169" spans="1:42" hidden="1" x14ac:dyDescent="0.3">
      <c r="A169" s="693"/>
      <c r="B169" s="694"/>
      <c r="C169" s="694"/>
      <c r="D169" s="694"/>
      <c r="E169" s="694"/>
      <c r="F169" s="694"/>
      <c r="G169" s="694"/>
      <c r="H169" s="694"/>
      <c r="I169" s="694"/>
      <c r="J169" s="694"/>
      <c r="K169" s="694"/>
      <c r="L169" s="694"/>
      <c r="M169" s="694"/>
      <c r="N169" s="694"/>
      <c r="O169" s="694"/>
      <c r="P169" s="694"/>
      <c r="Q169" s="694"/>
      <c r="R169" s="694"/>
      <c r="S169" s="694"/>
      <c r="T169" s="694"/>
      <c r="U169" s="694"/>
      <c r="V169" s="694"/>
      <c r="W169" s="694"/>
      <c r="X169" s="694"/>
      <c r="Y169" s="694"/>
      <c r="Z169" s="694"/>
      <c r="AA169" s="694"/>
      <c r="AB169" s="694"/>
      <c r="AC169" s="694"/>
      <c r="AD169" s="694"/>
      <c r="AE169" s="694"/>
      <c r="AF169" s="694"/>
      <c r="AG169" s="694"/>
      <c r="AH169" s="694"/>
      <c r="AI169" s="694"/>
      <c r="AJ169" s="694"/>
      <c r="AK169" s="694"/>
      <c r="AL169" s="694"/>
      <c r="AM169" s="694"/>
      <c r="AN169" s="694"/>
      <c r="AO169" s="694"/>
      <c r="AP169" s="695"/>
    </row>
    <row r="170" spans="1:42" hidden="1" x14ac:dyDescent="0.3">
      <c r="A170" s="693"/>
      <c r="B170" s="694"/>
      <c r="C170" s="694"/>
      <c r="D170" s="694"/>
      <c r="E170" s="694"/>
      <c r="F170" s="694"/>
      <c r="G170" s="694"/>
      <c r="H170" s="694"/>
      <c r="I170" s="694"/>
      <c r="J170" s="694"/>
      <c r="K170" s="694"/>
      <c r="L170" s="694"/>
      <c r="M170" s="694"/>
      <c r="N170" s="694"/>
      <c r="O170" s="694"/>
      <c r="P170" s="694"/>
      <c r="Q170" s="694"/>
      <c r="R170" s="694"/>
      <c r="S170" s="694"/>
      <c r="T170" s="694"/>
      <c r="U170" s="694"/>
      <c r="V170" s="694"/>
      <c r="W170" s="694"/>
      <c r="X170" s="694"/>
      <c r="Y170" s="694"/>
      <c r="Z170" s="694"/>
      <c r="AA170" s="694"/>
      <c r="AB170" s="694"/>
      <c r="AC170" s="694"/>
      <c r="AD170" s="694"/>
      <c r="AE170" s="694"/>
      <c r="AF170" s="694"/>
      <c r="AG170" s="694"/>
      <c r="AH170" s="694"/>
      <c r="AI170" s="694"/>
      <c r="AJ170" s="694"/>
      <c r="AK170" s="694"/>
      <c r="AL170" s="694"/>
      <c r="AM170" s="694"/>
      <c r="AN170" s="694"/>
      <c r="AO170" s="694"/>
      <c r="AP170" s="695"/>
    </row>
    <row r="171" spans="1:42" hidden="1" x14ac:dyDescent="0.3">
      <c r="A171" s="693"/>
      <c r="B171" s="694"/>
      <c r="C171" s="694"/>
      <c r="D171" s="694"/>
      <c r="E171" s="694"/>
      <c r="F171" s="694"/>
      <c r="G171" s="694"/>
      <c r="H171" s="694"/>
      <c r="I171" s="694"/>
      <c r="J171" s="694"/>
      <c r="K171" s="694"/>
      <c r="L171" s="694"/>
      <c r="M171" s="694"/>
      <c r="N171" s="694"/>
      <c r="O171" s="694"/>
      <c r="P171" s="694"/>
      <c r="Q171" s="694"/>
      <c r="R171" s="694"/>
      <c r="S171" s="694"/>
      <c r="T171" s="694"/>
      <c r="U171" s="694"/>
      <c r="V171" s="694"/>
      <c r="W171" s="694"/>
      <c r="X171" s="694"/>
      <c r="Y171" s="694"/>
      <c r="Z171" s="694"/>
      <c r="AA171" s="694"/>
      <c r="AB171" s="694"/>
      <c r="AC171" s="694"/>
      <c r="AD171" s="694"/>
      <c r="AE171" s="694"/>
      <c r="AF171" s="694"/>
      <c r="AG171" s="694"/>
      <c r="AH171" s="694"/>
      <c r="AI171" s="694"/>
      <c r="AJ171" s="694"/>
      <c r="AK171" s="694"/>
      <c r="AL171" s="694"/>
      <c r="AM171" s="694"/>
      <c r="AN171" s="694"/>
      <c r="AO171" s="694"/>
      <c r="AP171" s="695"/>
    </row>
    <row r="172" spans="1:42" ht="15.6" hidden="1" x14ac:dyDescent="0.3">
      <c r="A172" s="687"/>
      <c r="B172" s="688"/>
      <c r="C172" s="688"/>
      <c r="D172" s="688"/>
      <c r="E172" s="688"/>
      <c r="F172" s="688"/>
      <c r="G172" s="688"/>
      <c r="H172" s="688"/>
      <c r="I172" s="688"/>
      <c r="J172" s="688"/>
      <c r="K172" s="688"/>
      <c r="L172" s="688"/>
      <c r="M172" s="688"/>
      <c r="N172" s="688"/>
      <c r="O172" s="688"/>
      <c r="P172" s="688"/>
      <c r="Q172" s="688"/>
      <c r="R172" s="688"/>
      <c r="S172" s="688"/>
      <c r="T172" s="688"/>
      <c r="U172" s="688"/>
      <c r="V172" s="688"/>
      <c r="W172" s="688"/>
      <c r="X172" s="688"/>
      <c r="Y172" s="688"/>
      <c r="Z172" s="688"/>
      <c r="AA172" s="688"/>
      <c r="AB172" s="688"/>
      <c r="AC172" s="688"/>
      <c r="AD172" s="688"/>
      <c r="AE172" s="688"/>
      <c r="AF172" s="688"/>
      <c r="AG172" s="688"/>
      <c r="AH172" s="688"/>
      <c r="AI172" s="688"/>
      <c r="AJ172" s="688"/>
      <c r="AK172" s="688"/>
      <c r="AL172" s="688"/>
      <c r="AM172" s="688"/>
      <c r="AN172" s="688"/>
      <c r="AO172" s="688"/>
      <c r="AP172" s="689"/>
    </row>
    <row r="173" spans="1:42" ht="15.6" hidden="1" x14ac:dyDescent="0.3">
      <c r="A173" s="687"/>
      <c r="B173" s="688"/>
      <c r="C173" s="688"/>
      <c r="D173" s="688"/>
      <c r="E173" s="688"/>
      <c r="F173" s="688"/>
      <c r="G173" s="688"/>
      <c r="H173" s="688"/>
      <c r="I173" s="688"/>
      <c r="J173" s="688"/>
      <c r="K173" s="688"/>
      <c r="L173" s="688"/>
      <c r="M173" s="688"/>
      <c r="N173" s="688"/>
      <c r="O173" s="688"/>
      <c r="P173" s="688"/>
      <c r="Q173" s="688"/>
      <c r="R173" s="688"/>
      <c r="S173" s="688"/>
      <c r="T173" s="688"/>
      <c r="U173" s="688"/>
      <c r="V173" s="688"/>
      <c r="W173" s="688"/>
      <c r="X173" s="688"/>
      <c r="Y173" s="688"/>
      <c r="Z173" s="688"/>
      <c r="AA173" s="688"/>
      <c r="AB173" s="688"/>
      <c r="AC173" s="688"/>
      <c r="AD173" s="688"/>
      <c r="AE173" s="688"/>
      <c r="AF173" s="688"/>
      <c r="AG173" s="688"/>
      <c r="AH173" s="688"/>
      <c r="AI173" s="688"/>
      <c r="AJ173" s="688"/>
      <c r="AK173" s="688"/>
      <c r="AL173" s="688"/>
      <c r="AM173" s="688"/>
      <c r="AN173" s="688"/>
      <c r="AO173" s="688"/>
      <c r="AP173" s="689"/>
    </row>
    <row r="174" spans="1:42" ht="16.2" hidden="1" thickBot="1" x14ac:dyDescent="0.35">
      <c r="A174" s="690"/>
      <c r="B174" s="691"/>
      <c r="C174" s="691"/>
      <c r="D174" s="691"/>
      <c r="E174" s="691"/>
      <c r="F174" s="691"/>
      <c r="G174" s="691"/>
      <c r="H174" s="691"/>
      <c r="I174" s="691"/>
      <c r="J174" s="691"/>
      <c r="K174" s="691"/>
      <c r="L174" s="691"/>
      <c r="M174" s="691"/>
      <c r="N174" s="691"/>
      <c r="O174" s="691"/>
      <c r="P174" s="691"/>
      <c r="Q174" s="691"/>
      <c r="R174" s="691"/>
      <c r="S174" s="691"/>
      <c r="T174" s="691"/>
      <c r="U174" s="691"/>
      <c r="V174" s="691"/>
      <c r="W174" s="691"/>
      <c r="X174" s="691"/>
      <c r="Y174" s="691"/>
      <c r="Z174" s="691"/>
      <c r="AA174" s="691"/>
      <c r="AB174" s="691"/>
      <c r="AC174" s="691"/>
      <c r="AD174" s="691"/>
      <c r="AE174" s="691"/>
      <c r="AF174" s="691"/>
      <c r="AG174" s="691"/>
      <c r="AH174" s="691"/>
      <c r="AI174" s="691"/>
      <c r="AJ174" s="691"/>
      <c r="AK174" s="691"/>
      <c r="AL174" s="691"/>
      <c r="AM174" s="691"/>
      <c r="AN174" s="691"/>
      <c r="AO174" s="691"/>
      <c r="AP174" s="692"/>
    </row>
    <row r="175" spans="1:42" ht="14.4" hidden="1" customHeight="1" x14ac:dyDescent="0.3">
      <c r="A175" s="725" t="s">
        <v>527</v>
      </c>
      <c r="B175" s="726"/>
      <c r="C175" s="726"/>
      <c r="D175" s="726"/>
      <c r="E175" s="726"/>
      <c r="F175" s="726"/>
      <c r="G175" s="726"/>
      <c r="H175" s="726"/>
      <c r="I175" s="726"/>
      <c r="J175" s="726"/>
      <c r="K175" s="726"/>
      <c r="L175" s="726"/>
      <c r="M175" s="726"/>
      <c r="N175" s="726"/>
      <c r="O175" s="726"/>
      <c r="P175" s="726"/>
      <c r="Q175" s="726"/>
      <c r="R175" s="726"/>
      <c r="S175" s="726"/>
      <c r="T175" s="726"/>
      <c r="U175" s="726"/>
      <c r="V175" s="726"/>
      <c r="W175" s="726"/>
      <c r="X175" s="726"/>
      <c r="Y175" s="726"/>
      <c r="Z175" s="726"/>
      <c r="AA175" s="726"/>
      <c r="AB175" s="726"/>
      <c r="AC175" s="726"/>
      <c r="AD175" s="726"/>
      <c r="AE175" s="726"/>
      <c r="AF175" s="726"/>
      <c r="AG175" s="726"/>
      <c r="AH175" s="726"/>
      <c r="AI175" s="726"/>
      <c r="AJ175" s="726"/>
      <c r="AK175" s="729" t="s">
        <v>526</v>
      </c>
      <c r="AL175" s="729"/>
      <c r="AM175" s="729"/>
      <c r="AN175" s="729"/>
      <c r="AO175" s="729"/>
      <c r="AP175" s="731"/>
    </row>
    <row r="176" spans="1:42" ht="14.4" hidden="1" customHeight="1" x14ac:dyDescent="0.3">
      <c r="A176" s="727"/>
      <c r="B176" s="728"/>
      <c r="C176" s="728"/>
      <c r="D176" s="728"/>
      <c r="E176" s="728"/>
      <c r="F176" s="728"/>
      <c r="G176" s="728"/>
      <c r="H176" s="728"/>
      <c r="I176" s="728"/>
      <c r="J176" s="728"/>
      <c r="K176" s="728"/>
      <c r="L176" s="728"/>
      <c r="M176" s="728"/>
      <c r="N176" s="728"/>
      <c r="O176" s="728"/>
      <c r="P176" s="728"/>
      <c r="Q176" s="728"/>
      <c r="R176" s="728"/>
      <c r="S176" s="728"/>
      <c r="T176" s="728"/>
      <c r="U176" s="728"/>
      <c r="V176" s="728"/>
      <c r="W176" s="728"/>
      <c r="X176" s="728"/>
      <c r="Y176" s="728"/>
      <c r="Z176" s="728"/>
      <c r="AA176" s="728"/>
      <c r="AB176" s="728"/>
      <c r="AC176" s="728"/>
      <c r="AD176" s="728"/>
      <c r="AE176" s="728"/>
      <c r="AF176" s="728"/>
      <c r="AG176" s="728"/>
      <c r="AH176" s="728"/>
      <c r="AI176" s="728"/>
      <c r="AJ176" s="728"/>
      <c r="AK176" s="730"/>
      <c r="AL176" s="730"/>
      <c r="AM176" s="730"/>
      <c r="AN176" s="730"/>
      <c r="AO176" s="730"/>
      <c r="AP176" s="732"/>
    </row>
    <row r="177" spans="1:42" ht="14.4" hidden="1" customHeight="1" x14ac:dyDescent="0.3">
      <c r="A177" s="727"/>
      <c r="B177" s="728"/>
      <c r="C177" s="728"/>
      <c r="D177" s="728"/>
      <c r="E177" s="728"/>
      <c r="F177" s="728"/>
      <c r="G177" s="728"/>
      <c r="H177" s="728"/>
      <c r="I177" s="728"/>
      <c r="J177" s="728"/>
      <c r="K177" s="728"/>
      <c r="L177" s="728"/>
      <c r="M177" s="728"/>
      <c r="N177" s="728"/>
      <c r="O177" s="728"/>
      <c r="P177" s="728"/>
      <c r="Q177" s="728"/>
      <c r="R177" s="728"/>
      <c r="S177" s="728"/>
      <c r="T177" s="728"/>
      <c r="U177" s="728"/>
      <c r="V177" s="728"/>
      <c r="W177" s="728"/>
      <c r="X177" s="728"/>
      <c r="Y177" s="728"/>
      <c r="Z177" s="728"/>
      <c r="AA177" s="728"/>
      <c r="AB177" s="728"/>
      <c r="AC177" s="728"/>
      <c r="AD177" s="728"/>
      <c r="AE177" s="728"/>
      <c r="AF177" s="728"/>
      <c r="AG177" s="728"/>
      <c r="AH177" s="728"/>
      <c r="AI177" s="728"/>
      <c r="AJ177" s="728"/>
      <c r="AK177" s="730"/>
      <c r="AL177" s="730"/>
      <c r="AM177" s="730"/>
      <c r="AN177" s="730"/>
      <c r="AO177" s="730"/>
      <c r="AP177" s="732"/>
    </row>
    <row r="178" spans="1:42" ht="14.4" hidden="1" customHeight="1" x14ac:dyDescent="0.3">
      <c r="A178" s="727"/>
      <c r="B178" s="728"/>
      <c r="C178" s="728"/>
      <c r="D178" s="728"/>
      <c r="E178" s="728"/>
      <c r="F178" s="728"/>
      <c r="G178" s="728"/>
      <c r="H178" s="728"/>
      <c r="I178" s="728"/>
      <c r="J178" s="728"/>
      <c r="K178" s="728"/>
      <c r="L178" s="728"/>
      <c r="M178" s="728"/>
      <c r="N178" s="728"/>
      <c r="O178" s="728"/>
      <c r="P178" s="728"/>
      <c r="Q178" s="728"/>
      <c r="R178" s="728"/>
      <c r="S178" s="728"/>
      <c r="T178" s="728"/>
      <c r="U178" s="728"/>
      <c r="V178" s="728"/>
      <c r="W178" s="728"/>
      <c r="X178" s="728"/>
      <c r="Y178" s="728"/>
      <c r="Z178" s="728"/>
      <c r="AA178" s="728"/>
      <c r="AB178" s="728"/>
      <c r="AC178" s="728"/>
      <c r="AD178" s="728"/>
      <c r="AE178" s="728"/>
      <c r="AF178" s="728"/>
      <c r="AG178" s="728"/>
      <c r="AH178" s="728"/>
      <c r="AI178" s="728"/>
      <c r="AJ178" s="728"/>
      <c r="AK178" s="730"/>
      <c r="AL178" s="730"/>
      <c r="AM178" s="730"/>
      <c r="AN178" s="730"/>
      <c r="AO178" s="730"/>
      <c r="AP178" s="732"/>
    </row>
    <row r="179" spans="1:42" ht="14.4" hidden="1" customHeight="1" x14ac:dyDescent="0.3">
      <c r="A179" s="727"/>
      <c r="B179" s="728"/>
      <c r="C179" s="728"/>
      <c r="D179" s="728"/>
      <c r="E179" s="728"/>
      <c r="F179" s="728"/>
      <c r="G179" s="728"/>
      <c r="H179" s="728"/>
      <c r="I179" s="728"/>
      <c r="J179" s="728"/>
      <c r="K179" s="728"/>
      <c r="L179" s="728"/>
      <c r="M179" s="728"/>
      <c r="N179" s="728"/>
      <c r="O179" s="728"/>
      <c r="P179" s="728"/>
      <c r="Q179" s="728"/>
      <c r="R179" s="728"/>
      <c r="S179" s="728"/>
      <c r="T179" s="728"/>
      <c r="U179" s="728"/>
      <c r="V179" s="728"/>
      <c r="W179" s="728"/>
      <c r="X179" s="728"/>
      <c r="Y179" s="728"/>
      <c r="Z179" s="728"/>
      <c r="AA179" s="728"/>
      <c r="AB179" s="728"/>
      <c r="AC179" s="728"/>
      <c r="AD179" s="728"/>
      <c r="AE179" s="728"/>
      <c r="AF179" s="728"/>
      <c r="AG179" s="728"/>
      <c r="AH179" s="728"/>
      <c r="AI179" s="728"/>
      <c r="AJ179" s="728"/>
      <c r="AK179" s="730"/>
      <c r="AL179" s="730"/>
      <c r="AM179" s="730"/>
      <c r="AN179" s="730"/>
      <c r="AO179" s="730"/>
      <c r="AP179" s="732"/>
    </row>
    <row r="180" spans="1:42" ht="14.4" hidden="1" customHeight="1" x14ac:dyDescent="0.3">
      <c r="A180" s="727"/>
      <c r="B180" s="728"/>
      <c r="C180" s="728"/>
      <c r="D180" s="728"/>
      <c r="E180" s="728"/>
      <c r="F180" s="728"/>
      <c r="G180" s="728"/>
      <c r="H180" s="728"/>
      <c r="I180" s="728"/>
      <c r="J180" s="728"/>
      <c r="K180" s="728"/>
      <c r="L180" s="728"/>
      <c r="M180" s="728"/>
      <c r="N180" s="728"/>
      <c r="O180" s="728"/>
      <c r="P180" s="728"/>
      <c r="Q180" s="728"/>
      <c r="R180" s="728"/>
      <c r="S180" s="728"/>
      <c r="T180" s="728"/>
      <c r="U180" s="728"/>
      <c r="V180" s="728"/>
      <c r="W180" s="728"/>
      <c r="X180" s="728"/>
      <c r="Y180" s="728"/>
      <c r="Z180" s="728"/>
      <c r="AA180" s="728"/>
      <c r="AB180" s="728"/>
      <c r="AC180" s="728"/>
      <c r="AD180" s="728"/>
      <c r="AE180" s="728"/>
      <c r="AF180" s="728"/>
      <c r="AG180" s="728"/>
      <c r="AH180" s="728"/>
      <c r="AI180" s="728"/>
      <c r="AJ180" s="728"/>
      <c r="AK180" s="730"/>
      <c r="AL180" s="730"/>
      <c r="AM180" s="730"/>
      <c r="AN180" s="730"/>
      <c r="AO180" s="730"/>
      <c r="AP180" s="732"/>
    </row>
    <row r="181" spans="1:42" ht="14.4" hidden="1" customHeight="1" x14ac:dyDescent="0.3">
      <c r="A181" s="727"/>
      <c r="B181" s="728"/>
      <c r="C181" s="728"/>
      <c r="D181" s="728"/>
      <c r="E181" s="728"/>
      <c r="F181" s="728"/>
      <c r="G181" s="728"/>
      <c r="H181" s="728"/>
      <c r="I181" s="728"/>
      <c r="J181" s="728"/>
      <c r="K181" s="728"/>
      <c r="L181" s="728"/>
      <c r="M181" s="728"/>
      <c r="N181" s="728"/>
      <c r="O181" s="728"/>
      <c r="P181" s="728"/>
      <c r="Q181" s="728"/>
      <c r="R181" s="728"/>
      <c r="S181" s="728"/>
      <c r="T181" s="728"/>
      <c r="U181" s="728"/>
      <c r="V181" s="728"/>
      <c r="W181" s="728"/>
      <c r="X181" s="728"/>
      <c r="Y181" s="728"/>
      <c r="Z181" s="728"/>
      <c r="AA181" s="728"/>
      <c r="AB181" s="728"/>
      <c r="AC181" s="728"/>
      <c r="AD181" s="728"/>
      <c r="AE181" s="728"/>
      <c r="AF181" s="728"/>
      <c r="AG181" s="728"/>
      <c r="AH181" s="728"/>
      <c r="AI181" s="728"/>
      <c r="AJ181" s="728"/>
      <c r="AK181" s="730" t="s">
        <v>19</v>
      </c>
      <c r="AL181" s="730"/>
      <c r="AM181" s="730"/>
      <c r="AN181" s="730">
        <v>1</v>
      </c>
      <c r="AO181" s="730"/>
      <c r="AP181" s="732"/>
    </row>
    <row r="182" spans="1:42" ht="14.4" hidden="1" customHeight="1" x14ac:dyDescent="0.3">
      <c r="A182" s="727"/>
      <c r="B182" s="728"/>
      <c r="C182" s="728"/>
      <c r="D182" s="728"/>
      <c r="E182" s="728"/>
      <c r="F182" s="728"/>
      <c r="G182" s="728"/>
      <c r="H182" s="728"/>
      <c r="I182" s="728"/>
      <c r="J182" s="728"/>
      <c r="K182" s="728"/>
      <c r="L182" s="728"/>
      <c r="M182" s="728"/>
      <c r="N182" s="728"/>
      <c r="O182" s="728"/>
      <c r="P182" s="728"/>
      <c r="Q182" s="728"/>
      <c r="R182" s="728"/>
      <c r="S182" s="728"/>
      <c r="T182" s="728"/>
      <c r="U182" s="728"/>
      <c r="V182" s="728"/>
      <c r="W182" s="728"/>
      <c r="X182" s="728"/>
      <c r="Y182" s="728"/>
      <c r="Z182" s="728"/>
      <c r="AA182" s="728"/>
      <c r="AB182" s="728"/>
      <c r="AC182" s="728"/>
      <c r="AD182" s="728"/>
      <c r="AE182" s="728"/>
      <c r="AF182" s="728"/>
      <c r="AG182" s="728"/>
      <c r="AH182" s="728"/>
      <c r="AI182" s="728"/>
      <c r="AJ182" s="728"/>
      <c r="AK182" s="730"/>
      <c r="AL182" s="730"/>
      <c r="AM182" s="730"/>
      <c r="AN182" s="730"/>
      <c r="AO182" s="730"/>
      <c r="AP182" s="732"/>
    </row>
    <row r="183" spans="1:42" ht="14.4" hidden="1" customHeight="1" x14ac:dyDescent="0.3">
      <c r="A183" s="721" t="s">
        <v>1</v>
      </c>
      <c r="B183" s="722"/>
      <c r="C183" s="722"/>
      <c r="D183" s="722"/>
      <c r="E183" s="722"/>
      <c r="F183" s="722"/>
      <c r="G183" s="722"/>
      <c r="H183" s="722"/>
      <c r="I183" s="722"/>
      <c r="J183" s="722"/>
      <c r="K183" s="722"/>
      <c r="L183" s="722"/>
      <c r="M183" s="722"/>
      <c r="N183" s="722"/>
      <c r="O183" s="722"/>
      <c r="P183" s="722"/>
      <c r="Q183" s="722"/>
      <c r="R183" s="722"/>
      <c r="S183" s="722"/>
      <c r="T183" s="722"/>
      <c r="U183" s="722"/>
      <c r="V183" s="722"/>
      <c r="W183" s="722"/>
      <c r="X183" s="722"/>
      <c r="Y183" s="722"/>
      <c r="Z183" s="722"/>
      <c r="AA183" s="722"/>
      <c r="AB183" s="722"/>
      <c r="AC183" s="722"/>
      <c r="AD183" s="722"/>
      <c r="AE183" s="722"/>
      <c r="AF183" s="722"/>
      <c r="AG183" s="722"/>
      <c r="AH183" s="722"/>
      <c r="AI183" s="722"/>
      <c r="AJ183" s="722"/>
      <c r="AK183" s="722"/>
      <c r="AL183" s="722"/>
      <c r="AM183" s="722"/>
      <c r="AN183" s="722"/>
      <c r="AO183" s="722"/>
      <c r="AP183" s="723"/>
    </row>
    <row r="184" spans="1:42" ht="14.4" hidden="1" customHeight="1" x14ac:dyDescent="0.3">
      <c r="A184" s="721"/>
      <c r="B184" s="722"/>
      <c r="C184" s="722"/>
      <c r="D184" s="722"/>
      <c r="E184" s="722"/>
      <c r="F184" s="722"/>
      <c r="G184" s="722"/>
      <c r="H184" s="722"/>
      <c r="I184" s="722"/>
      <c r="J184" s="722"/>
      <c r="K184" s="722"/>
      <c r="L184" s="722"/>
      <c r="M184" s="722"/>
      <c r="N184" s="722"/>
      <c r="O184" s="722"/>
      <c r="P184" s="722"/>
      <c r="Q184" s="722"/>
      <c r="R184" s="722"/>
      <c r="S184" s="722"/>
      <c r="T184" s="722"/>
      <c r="U184" s="722"/>
      <c r="V184" s="722"/>
      <c r="W184" s="722"/>
      <c r="X184" s="722"/>
      <c r="Y184" s="722"/>
      <c r="Z184" s="722"/>
      <c r="AA184" s="722"/>
      <c r="AB184" s="722"/>
      <c r="AC184" s="722"/>
      <c r="AD184" s="722"/>
      <c r="AE184" s="722"/>
      <c r="AF184" s="722"/>
      <c r="AG184" s="722"/>
      <c r="AH184" s="722"/>
      <c r="AI184" s="722"/>
      <c r="AJ184" s="722"/>
      <c r="AK184" s="722"/>
      <c r="AL184" s="722"/>
      <c r="AM184" s="722"/>
      <c r="AN184" s="722"/>
      <c r="AO184" s="722"/>
      <c r="AP184" s="723"/>
    </row>
    <row r="185" spans="1:42" ht="14.4" hidden="1" customHeight="1" x14ac:dyDescent="0.3">
      <c r="A185" s="709" t="s">
        <v>2</v>
      </c>
      <c r="B185" s="710"/>
      <c r="C185" s="710"/>
      <c r="D185" s="710"/>
      <c r="E185" s="710"/>
      <c r="F185" s="710"/>
      <c r="G185" s="710"/>
      <c r="H185" s="710"/>
      <c r="I185" s="710"/>
      <c r="J185" s="710"/>
      <c r="K185" s="710"/>
      <c r="L185" s="710"/>
      <c r="M185" s="711" t="s">
        <v>529</v>
      </c>
      <c r="N185" s="711"/>
      <c r="O185" s="711"/>
      <c r="P185" s="711"/>
      <c r="Q185" s="711"/>
      <c r="R185" s="711"/>
      <c r="S185" s="711"/>
      <c r="T185" s="711"/>
      <c r="U185" s="711"/>
      <c r="V185" s="711"/>
      <c r="W185" s="711"/>
      <c r="X185" s="711"/>
      <c r="Y185" s="711"/>
      <c r="Z185" s="711"/>
      <c r="AA185" s="711"/>
      <c r="AB185" s="711"/>
      <c r="AC185" s="711"/>
      <c r="AD185" s="711"/>
      <c r="AE185" s="711"/>
      <c r="AF185" s="711"/>
      <c r="AG185" s="711"/>
      <c r="AH185" s="711"/>
      <c r="AI185" s="711"/>
      <c r="AJ185" s="711"/>
      <c r="AK185" s="711"/>
      <c r="AL185" s="711"/>
      <c r="AM185" s="711"/>
      <c r="AN185" s="711"/>
      <c r="AO185" s="711"/>
      <c r="AP185" s="724"/>
    </row>
    <row r="186" spans="1:42" hidden="1" x14ac:dyDescent="0.3">
      <c r="A186" s="715" t="s">
        <v>46</v>
      </c>
      <c r="B186" s="712"/>
      <c r="C186" s="712"/>
      <c r="D186" s="712"/>
      <c r="E186" s="712"/>
      <c r="F186" s="712"/>
      <c r="G186" s="712"/>
      <c r="H186" s="712"/>
      <c r="I186" s="712"/>
      <c r="J186" s="712"/>
      <c r="K186" s="712"/>
      <c r="L186" s="712"/>
      <c r="M186" s="705" t="s">
        <v>528</v>
      </c>
      <c r="N186" s="705"/>
      <c r="O186" s="705"/>
      <c r="P186" s="705"/>
      <c r="Q186" s="705"/>
      <c r="R186" s="705"/>
      <c r="S186" s="705"/>
      <c r="T186" s="705"/>
      <c r="U186" s="705"/>
      <c r="V186" s="705"/>
      <c r="W186" s="705"/>
      <c r="X186" s="705"/>
      <c r="Y186" s="705"/>
      <c r="Z186" s="705"/>
      <c r="AA186" s="705"/>
      <c r="AB186" s="705"/>
      <c r="AC186" s="705"/>
      <c r="AD186" s="705"/>
      <c r="AE186" s="705"/>
      <c r="AF186" s="705"/>
      <c r="AG186" s="705"/>
      <c r="AH186" s="705"/>
      <c r="AI186" s="705"/>
      <c r="AJ186" s="705"/>
      <c r="AK186" s="705"/>
      <c r="AL186" s="712" t="s">
        <v>3</v>
      </c>
      <c r="AM186" s="712"/>
      <c r="AN186" s="702" t="s">
        <v>47</v>
      </c>
      <c r="AO186" s="702"/>
      <c r="AP186" s="703"/>
    </row>
    <row r="187" spans="1:42" hidden="1" x14ac:dyDescent="0.3">
      <c r="A187" s="715" t="s">
        <v>4</v>
      </c>
      <c r="B187" s="712"/>
      <c r="C187" s="712"/>
      <c r="D187" s="712"/>
      <c r="E187" s="712"/>
      <c r="F187" s="712"/>
      <c r="G187" s="712"/>
      <c r="H187" s="712"/>
      <c r="I187" s="712"/>
      <c r="J187" s="712"/>
      <c r="K187" s="712"/>
      <c r="L187" s="712"/>
      <c r="M187" s="705" t="s">
        <v>530</v>
      </c>
      <c r="N187" s="705"/>
      <c r="O187" s="705"/>
      <c r="P187" s="705"/>
      <c r="Q187" s="705"/>
      <c r="R187" s="705"/>
      <c r="S187" s="705"/>
      <c r="T187" s="705"/>
      <c r="U187" s="705"/>
      <c r="V187" s="705"/>
      <c r="W187" s="705"/>
      <c r="X187" s="705"/>
      <c r="Y187" s="705"/>
      <c r="Z187" s="705"/>
      <c r="AA187" s="705"/>
      <c r="AB187" s="705"/>
      <c r="AC187" s="705"/>
      <c r="AD187" s="705"/>
      <c r="AE187" s="705"/>
      <c r="AF187" s="705"/>
      <c r="AG187" s="705"/>
      <c r="AH187" s="705"/>
      <c r="AI187" s="705"/>
      <c r="AJ187" s="705"/>
      <c r="AK187" s="705"/>
      <c r="AL187" s="712" t="s">
        <v>5</v>
      </c>
      <c r="AM187" s="712"/>
      <c r="AN187" s="716" t="s">
        <v>531</v>
      </c>
      <c r="AO187" s="716"/>
      <c r="AP187" s="717"/>
    </row>
    <row r="188" spans="1:42" hidden="1" x14ac:dyDescent="0.3">
      <c r="A188" s="718"/>
      <c r="B188" s="719"/>
      <c r="C188" s="719"/>
      <c r="D188" s="719"/>
      <c r="E188" s="719"/>
      <c r="F188" s="719"/>
      <c r="G188" s="719"/>
      <c r="H188" s="719"/>
      <c r="I188" s="719"/>
      <c r="J188" s="719"/>
      <c r="K188" s="719"/>
      <c r="L188" s="719"/>
      <c r="M188" s="719"/>
      <c r="N188" s="719"/>
      <c r="O188" s="719"/>
      <c r="P188" s="719"/>
      <c r="Q188" s="719"/>
      <c r="R188" s="719"/>
      <c r="S188" s="719"/>
      <c r="T188" s="719"/>
      <c r="U188" s="719"/>
      <c r="V188" s="719"/>
      <c r="W188" s="719"/>
      <c r="X188" s="719"/>
      <c r="Y188" s="719"/>
      <c r="Z188" s="719"/>
      <c r="AA188" s="719"/>
      <c r="AB188" s="719"/>
      <c r="AC188" s="719"/>
      <c r="AD188" s="719"/>
      <c r="AE188" s="719"/>
      <c r="AF188" s="719"/>
      <c r="AG188" s="719"/>
      <c r="AH188" s="719"/>
      <c r="AI188" s="719"/>
      <c r="AJ188" s="719"/>
      <c r="AK188" s="719"/>
      <c r="AL188" s="719"/>
      <c r="AM188" s="719"/>
      <c r="AN188" s="719"/>
      <c r="AO188" s="719"/>
      <c r="AP188" s="720"/>
    </row>
    <row r="189" spans="1:42" ht="14.4" hidden="1" customHeight="1" x14ac:dyDescent="0.3">
      <c r="A189" s="709" t="s">
        <v>6</v>
      </c>
      <c r="B189" s="710"/>
      <c r="C189" s="710"/>
      <c r="D189" s="710"/>
      <c r="E189" s="710"/>
      <c r="F189" s="710"/>
      <c r="G189" s="710"/>
      <c r="H189" s="16">
        <v>6</v>
      </c>
      <c r="I189" s="711" t="str">
        <f>IFERROR(VLOOKUP(H189,'PPTO CANAL DE AGUAS LLUVIAS'!B:G,2,FALSE),"")</f>
        <v/>
      </c>
      <c r="J189" s="711"/>
      <c r="K189" s="711"/>
      <c r="L189" s="711"/>
      <c r="M189" s="711"/>
      <c r="N189" s="711"/>
      <c r="O189" s="711"/>
      <c r="P189" s="711"/>
      <c r="Q189" s="711"/>
      <c r="R189" s="711"/>
      <c r="S189" s="711"/>
      <c r="T189" s="711"/>
      <c r="U189" s="712" t="s">
        <v>0</v>
      </c>
      <c r="V189" s="712"/>
      <c r="W189" s="712"/>
      <c r="X189" s="712"/>
      <c r="Y189" s="712"/>
      <c r="Z189" s="712"/>
      <c r="AA189" s="712"/>
      <c r="AB189" s="712"/>
      <c r="AC189" s="712"/>
      <c r="AD189" s="712"/>
      <c r="AE189" s="713">
        <v>6.04</v>
      </c>
      <c r="AF189" s="713"/>
      <c r="AG189" s="714" t="str">
        <f>IFERROR(VLOOKUP(AE189,'PPTO CANAL DE AGUAS LLUVIAS'!B:G,2,FALSE),"")</f>
        <v/>
      </c>
      <c r="AH189" s="714"/>
      <c r="AI189" s="714"/>
      <c r="AJ189" s="714"/>
      <c r="AK189" s="714"/>
      <c r="AL189" s="3" t="s">
        <v>7</v>
      </c>
      <c r="AM189" s="12" t="str">
        <f>IFERROR(VLOOKUP(AE189,'PPTO CANAL DE AGUAS LLUVIAS'!B:G,3,FALSE),"")</f>
        <v/>
      </c>
      <c r="AN189" s="3" t="s">
        <v>8</v>
      </c>
      <c r="AO189" s="702" t="s">
        <v>48</v>
      </c>
      <c r="AP189" s="703"/>
    </row>
    <row r="190" spans="1:42" hidden="1" x14ac:dyDescent="0.3">
      <c r="A190" s="704"/>
      <c r="B190" s="705"/>
      <c r="C190" s="705"/>
      <c r="D190" s="705"/>
      <c r="E190" s="705"/>
      <c r="F190" s="705"/>
      <c r="G190" s="705"/>
      <c r="H190" s="705"/>
      <c r="I190" s="705"/>
      <c r="J190" s="705"/>
      <c r="K190" s="705"/>
      <c r="L190" s="705"/>
      <c r="M190" s="705"/>
      <c r="N190" s="705"/>
      <c r="O190" s="705"/>
      <c r="P190" s="705"/>
      <c r="Q190" s="705"/>
      <c r="R190" s="705"/>
      <c r="S190" s="705"/>
      <c r="T190" s="705"/>
      <c r="U190" s="705"/>
      <c r="V190" s="705"/>
      <c r="W190" s="705"/>
      <c r="X190" s="705"/>
      <c r="Y190" s="705"/>
      <c r="Z190" s="705"/>
      <c r="AA190" s="705"/>
      <c r="AB190" s="705"/>
      <c r="AC190" s="705"/>
      <c r="AD190" s="705"/>
      <c r="AE190" s="705"/>
      <c r="AF190" s="705"/>
      <c r="AG190" s="705"/>
      <c r="AH190" s="705"/>
      <c r="AI190" s="705"/>
      <c r="AJ190" s="706" t="s">
        <v>9</v>
      </c>
      <c r="AK190" s="706" t="s">
        <v>38</v>
      </c>
      <c r="AL190" s="706"/>
      <c r="AM190" s="706"/>
      <c r="AN190" s="706"/>
      <c r="AO190" s="706" t="s">
        <v>10</v>
      </c>
      <c r="AP190" s="707" t="s">
        <v>11</v>
      </c>
    </row>
    <row r="191" spans="1:42" hidden="1" x14ac:dyDescent="0.3">
      <c r="A191" s="704"/>
      <c r="B191" s="705"/>
      <c r="C191" s="705"/>
      <c r="D191" s="705"/>
      <c r="E191" s="705"/>
      <c r="F191" s="705"/>
      <c r="G191" s="705"/>
      <c r="H191" s="705"/>
      <c r="I191" s="705"/>
      <c r="J191" s="705"/>
      <c r="K191" s="705"/>
      <c r="L191" s="705"/>
      <c r="M191" s="705"/>
      <c r="N191" s="705"/>
      <c r="O191" s="705"/>
      <c r="P191" s="705"/>
      <c r="Q191" s="705"/>
      <c r="R191" s="705"/>
      <c r="S191" s="705"/>
      <c r="T191" s="705"/>
      <c r="U191" s="705"/>
      <c r="V191" s="705"/>
      <c r="W191" s="705"/>
      <c r="X191" s="705"/>
      <c r="Y191" s="705"/>
      <c r="Z191" s="705"/>
      <c r="AA191" s="705"/>
      <c r="AB191" s="705"/>
      <c r="AC191" s="705"/>
      <c r="AD191" s="705"/>
      <c r="AE191" s="705"/>
      <c r="AF191" s="705"/>
      <c r="AG191" s="705"/>
      <c r="AH191" s="705"/>
      <c r="AI191" s="705"/>
      <c r="AJ191" s="706"/>
      <c r="AK191" s="2" t="s">
        <v>37</v>
      </c>
      <c r="AL191" s="3" t="s">
        <v>12</v>
      </c>
      <c r="AM191" s="3" t="s">
        <v>16</v>
      </c>
      <c r="AN191" s="3" t="s">
        <v>17</v>
      </c>
      <c r="AO191" s="706"/>
      <c r="AP191" s="707"/>
    </row>
    <row r="192" spans="1:42" hidden="1" x14ac:dyDescent="0.3">
      <c r="A192" s="704"/>
      <c r="B192" s="705"/>
      <c r="C192" s="705"/>
      <c r="D192" s="705"/>
      <c r="E192" s="705"/>
      <c r="F192" s="705"/>
      <c r="G192" s="705"/>
      <c r="H192" s="705"/>
      <c r="I192" s="705"/>
      <c r="J192" s="705"/>
      <c r="K192" s="705"/>
      <c r="L192" s="705"/>
      <c r="M192" s="705"/>
      <c r="N192" s="705"/>
      <c r="O192" s="705"/>
      <c r="P192" s="705"/>
      <c r="Q192" s="705"/>
      <c r="R192" s="705"/>
      <c r="S192" s="705"/>
      <c r="T192" s="705"/>
      <c r="U192" s="705"/>
      <c r="V192" s="705"/>
      <c r="W192" s="705"/>
      <c r="X192" s="705"/>
      <c r="Y192" s="705"/>
      <c r="Z192" s="705"/>
      <c r="AA192" s="705"/>
      <c r="AB192" s="705"/>
      <c r="AC192" s="705"/>
      <c r="AD192" s="705"/>
      <c r="AE192" s="705"/>
      <c r="AF192" s="705"/>
      <c r="AG192" s="705"/>
      <c r="AH192" s="705"/>
      <c r="AI192" s="705"/>
      <c r="AJ192" s="4" t="s">
        <v>56</v>
      </c>
      <c r="AK192" s="6">
        <f>AL192*AM192</f>
        <v>2.85</v>
      </c>
      <c r="AL192" s="6">
        <v>1.95</v>
      </c>
      <c r="AM192" s="6">
        <v>1.46</v>
      </c>
      <c r="AN192" s="6"/>
      <c r="AO192" s="6">
        <v>1</v>
      </c>
      <c r="AP192" s="7">
        <f>AK192*AO192</f>
        <v>2.85</v>
      </c>
    </row>
    <row r="193" spans="1:42" hidden="1" x14ac:dyDescent="0.3">
      <c r="A193" s="704"/>
      <c r="B193" s="705"/>
      <c r="C193" s="705"/>
      <c r="D193" s="705"/>
      <c r="E193" s="705"/>
      <c r="F193" s="705"/>
      <c r="G193" s="705"/>
      <c r="H193" s="705"/>
      <c r="I193" s="705"/>
      <c r="J193" s="705"/>
      <c r="K193" s="705"/>
      <c r="L193" s="705"/>
      <c r="M193" s="705"/>
      <c r="N193" s="705"/>
      <c r="O193" s="705"/>
      <c r="P193" s="705"/>
      <c r="Q193" s="705"/>
      <c r="R193" s="705"/>
      <c r="S193" s="705"/>
      <c r="T193" s="705"/>
      <c r="U193" s="705"/>
      <c r="V193" s="705"/>
      <c r="W193" s="705"/>
      <c r="X193" s="705"/>
      <c r="Y193" s="705"/>
      <c r="Z193" s="705"/>
      <c r="AA193" s="705"/>
      <c r="AB193" s="705"/>
      <c r="AC193" s="705"/>
      <c r="AD193" s="705"/>
      <c r="AE193" s="705"/>
      <c r="AF193" s="705"/>
      <c r="AG193" s="705"/>
      <c r="AH193" s="705"/>
      <c r="AI193" s="705"/>
      <c r="AJ193" s="13"/>
      <c r="AK193" s="9"/>
      <c r="AL193" s="9"/>
      <c r="AM193" s="9"/>
      <c r="AN193" s="9"/>
      <c r="AO193" s="9"/>
      <c r="AP193" s="10"/>
    </row>
    <row r="194" spans="1:42" hidden="1" x14ac:dyDescent="0.3">
      <c r="A194" s="704"/>
      <c r="B194" s="705"/>
      <c r="C194" s="705"/>
      <c r="D194" s="705"/>
      <c r="E194" s="705"/>
      <c r="F194" s="705"/>
      <c r="G194" s="705"/>
      <c r="H194" s="705"/>
      <c r="I194" s="705"/>
      <c r="J194" s="705"/>
      <c r="K194" s="705"/>
      <c r="L194" s="705"/>
      <c r="M194" s="705"/>
      <c r="N194" s="705"/>
      <c r="O194" s="705"/>
      <c r="P194" s="705"/>
      <c r="Q194" s="705"/>
      <c r="R194" s="705"/>
      <c r="S194" s="705"/>
      <c r="T194" s="705"/>
      <c r="U194" s="705"/>
      <c r="V194" s="705"/>
      <c r="W194" s="705"/>
      <c r="X194" s="705"/>
      <c r="Y194" s="705"/>
      <c r="Z194" s="705"/>
      <c r="AA194" s="705"/>
      <c r="AB194" s="705"/>
      <c r="AC194" s="705"/>
      <c r="AD194" s="705"/>
      <c r="AE194" s="705"/>
      <c r="AF194" s="705"/>
      <c r="AG194" s="705"/>
      <c r="AH194" s="705"/>
      <c r="AI194" s="705"/>
      <c r="AJ194" s="12"/>
      <c r="AK194" s="6"/>
      <c r="AL194" s="6"/>
      <c r="AM194" s="6"/>
      <c r="AN194" s="6"/>
      <c r="AO194" s="6"/>
      <c r="AP194" s="7"/>
    </row>
    <row r="195" spans="1:42" hidden="1" x14ac:dyDescent="0.3">
      <c r="A195" s="704"/>
      <c r="B195" s="705"/>
      <c r="C195" s="705"/>
      <c r="D195" s="705"/>
      <c r="E195" s="705"/>
      <c r="F195" s="705"/>
      <c r="G195" s="705"/>
      <c r="H195" s="705"/>
      <c r="I195" s="705"/>
      <c r="J195" s="705"/>
      <c r="K195" s="705"/>
      <c r="L195" s="705"/>
      <c r="M195" s="705"/>
      <c r="N195" s="705"/>
      <c r="O195" s="705"/>
      <c r="P195" s="705"/>
      <c r="Q195" s="705"/>
      <c r="R195" s="705"/>
      <c r="S195" s="705"/>
      <c r="T195" s="705"/>
      <c r="U195" s="705"/>
      <c r="V195" s="705"/>
      <c r="W195" s="705"/>
      <c r="X195" s="705"/>
      <c r="Y195" s="705"/>
      <c r="Z195" s="705"/>
      <c r="AA195" s="705"/>
      <c r="AB195" s="705"/>
      <c r="AC195" s="705"/>
      <c r="AD195" s="705"/>
      <c r="AE195" s="705"/>
      <c r="AF195" s="705"/>
      <c r="AG195" s="705"/>
      <c r="AH195" s="705"/>
      <c r="AI195" s="705"/>
      <c r="AJ195" s="12"/>
      <c r="AK195" s="6"/>
      <c r="AL195" s="6"/>
      <c r="AM195" s="6"/>
      <c r="AN195" s="6"/>
      <c r="AO195" s="6"/>
      <c r="AP195" s="7"/>
    </row>
    <row r="196" spans="1:42" hidden="1" x14ac:dyDescent="0.3">
      <c r="A196" s="704"/>
      <c r="B196" s="705"/>
      <c r="C196" s="705"/>
      <c r="D196" s="705"/>
      <c r="E196" s="705"/>
      <c r="F196" s="705"/>
      <c r="G196" s="705"/>
      <c r="H196" s="705"/>
      <c r="I196" s="705"/>
      <c r="J196" s="705"/>
      <c r="K196" s="705"/>
      <c r="L196" s="705"/>
      <c r="M196" s="705"/>
      <c r="N196" s="705"/>
      <c r="O196" s="705"/>
      <c r="P196" s="705"/>
      <c r="Q196" s="705"/>
      <c r="R196" s="705"/>
      <c r="S196" s="705"/>
      <c r="T196" s="705"/>
      <c r="U196" s="705"/>
      <c r="V196" s="705"/>
      <c r="W196" s="705"/>
      <c r="X196" s="705"/>
      <c r="Y196" s="705"/>
      <c r="Z196" s="705"/>
      <c r="AA196" s="705"/>
      <c r="AB196" s="705"/>
      <c r="AC196" s="705"/>
      <c r="AD196" s="705"/>
      <c r="AE196" s="705"/>
      <c r="AF196" s="705"/>
      <c r="AG196" s="705"/>
      <c r="AH196" s="705"/>
      <c r="AI196" s="705"/>
      <c r="AJ196" s="12"/>
      <c r="AK196" s="6"/>
      <c r="AL196" s="6"/>
      <c r="AM196" s="6"/>
      <c r="AN196" s="6"/>
      <c r="AO196" s="6"/>
      <c r="AP196" s="7"/>
    </row>
    <row r="197" spans="1:42" hidden="1" x14ac:dyDescent="0.3">
      <c r="A197" s="704"/>
      <c r="B197" s="705"/>
      <c r="C197" s="705"/>
      <c r="D197" s="705"/>
      <c r="E197" s="705"/>
      <c r="F197" s="705"/>
      <c r="G197" s="705"/>
      <c r="H197" s="705"/>
      <c r="I197" s="705"/>
      <c r="J197" s="705"/>
      <c r="K197" s="705"/>
      <c r="L197" s="705"/>
      <c r="M197" s="705"/>
      <c r="N197" s="705"/>
      <c r="O197" s="705"/>
      <c r="P197" s="705"/>
      <c r="Q197" s="705"/>
      <c r="R197" s="705"/>
      <c r="S197" s="705"/>
      <c r="T197" s="705"/>
      <c r="U197" s="705"/>
      <c r="V197" s="705"/>
      <c r="W197" s="705"/>
      <c r="X197" s="705"/>
      <c r="Y197" s="705"/>
      <c r="Z197" s="705"/>
      <c r="AA197" s="705"/>
      <c r="AB197" s="705"/>
      <c r="AC197" s="705"/>
      <c r="AD197" s="705"/>
      <c r="AE197" s="705"/>
      <c r="AF197" s="705"/>
      <c r="AG197" s="705"/>
      <c r="AH197" s="705"/>
      <c r="AI197" s="705"/>
      <c r="AJ197" s="12"/>
      <c r="AK197" s="5"/>
      <c r="AL197" s="5"/>
      <c r="AM197" s="5"/>
      <c r="AN197" s="6"/>
      <c r="AO197" s="6"/>
      <c r="AP197" s="7"/>
    </row>
    <row r="198" spans="1:42" hidden="1" x14ac:dyDescent="0.3">
      <c r="A198" s="704"/>
      <c r="B198" s="705"/>
      <c r="C198" s="705"/>
      <c r="D198" s="705"/>
      <c r="E198" s="705"/>
      <c r="F198" s="705"/>
      <c r="G198" s="705"/>
      <c r="H198" s="705"/>
      <c r="I198" s="705"/>
      <c r="J198" s="705"/>
      <c r="K198" s="705"/>
      <c r="L198" s="705"/>
      <c r="M198" s="705"/>
      <c r="N198" s="705"/>
      <c r="O198" s="705"/>
      <c r="P198" s="705"/>
      <c r="Q198" s="705"/>
      <c r="R198" s="705"/>
      <c r="S198" s="705"/>
      <c r="T198" s="705"/>
      <c r="U198" s="705"/>
      <c r="V198" s="705"/>
      <c r="W198" s="705"/>
      <c r="X198" s="705"/>
      <c r="Y198" s="705"/>
      <c r="Z198" s="705"/>
      <c r="AA198" s="705"/>
      <c r="AB198" s="705"/>
      <c r="AC198" s="705"/>
      <c r="AD198" s="705"/>
      <c r="AE198" s="705"/>
      <c r="AF198" s="705"/>
      <c r="AG198" s="705"/>
      <c r="AH198" s="705"/>
      <c r="AI198" s="705"/>
      <c r="AJ198" s="12"/>
      <c r="AK198" s="5"/>
      <c r="AL198" s="5"/>
      <c r="AM198" s="5"/>
      <c r="AN198" s="6"/>
      <c r="AO198" s="6"/>
      <c r="AP198" s="7"/>
    </row>
    <row r="199" spans="1:42" hidden="1" x14ac:dyDescent="0.3">
      <c r="A199" s="704"/>
      <c r="B199" s="705"/>
      <c r="C199" s="705"/>
      <c r="D199" s="705"/>
      <c r="E199" s="705"/>
      <c r="F199" s="705"/>
      <c r="G199" s="705"/>
      <c r="H199" s="705"/>
      <c r="I199" s="705"/>
      <c r="J199" s="705"/>
      <c r="K199" s="705"/>
      <c r="L199" s="705"/>
      <c r="M199" s="705"/>
      <c r="N199" s="705"/>
      <c r="O199" s="705"/>
      <c r="P199" s="705"/>
      <c r="Q199" s="705"/>
      <c r="R199" s="705"/>
      <c r="S199" s="705"/>
      <c r="T199" s="705"/>
      <c r="U199" s="705"/>
      <c r="V199" s="705"/>
      <c r="W199" s="705"/>
      <c r="X199" s="705"/>
      <c r="Y199" s="705"/>
      <c r="Z199" s="705"/>
      <c r="AA199" s="705"/>
      <c r="AB199" s="705"/>
      <c r="AC199" s="705"/>
      <c r="AD199" s="705"/>
      <c r="AE199" s="705"/>
      <c r="AF199" s="705"/>
      <c r="AG199" s="705"/>
      <c r="AH199" s="705"/>
      <c r="AI199" s="705"/>
      <c r="AJ199" s="12"/>
      <c r="AK199" s="12"/>
      <c r="AL199" s="6"/>
      <c r="AM199" s="6"/>
      <c r="AN199" s="6"/>
      <c r="AO199" s="6"/>
      <c r="AP199" s="7"/>
    </row>
    <row r="200" spans="1:42" hidden="1" x14ac:dyDescent="0.3">
      <c r="A200" s="704"/>
      <c r="B200" s="705"/>
      <c r="C200" s="705"/>
      <c r="D200" s="705"/>
      <c r="E200" s="705"/>
      <c r="F200" s="705"/>
      <c r="G200" s="705"/>
      <c r="H200" s="705"/>
      <c r="I200" s="705"/>
      <c r="J200" s="705"/>
      <c r="K200" s="705"/>
      <c r="L200" s="705"/>
      <c r="M200" s="705"/>
      <c r="N200" s="705"/>
      <c r="O200" s="705"/>
      <c r="P200" s="705"/>
      <c r="Q200" s="705"/>
      <c r="R200" s="705"/>
      <c r="S200" s="705"/>
      <c r="T200" s="705"/>
      <c r="U200" s="705"/>
      <c r="V200" s="705"/>
      <c r="W200" s="705"/>
      <c r="X200" s="705"/>
      <c r="Y200" s="705"/>
      <c r="Z200" s="705"/>
      <c r="AA200" s="705"/>
      <c r="AB200" s="705"/>
      <c r="AC200" s="705"/>
      <c r="AD200" s="705"/>
      <c r="AE200" s="705"/>
      <c r="AF200" s="705"/>
      <c r="AG200" s="705"/>
      <c r="AH200" s="705"/>
      <c r="AI200" s="705"/>
      <c r="AJ200" s="12"/>
      <c r="AK200" s="12"/>
      <c r="AL200" s="6"/>
      <c r="AM200" s="6"/>
      <c r="AN200" s="6"/>
      <c r="AO200" s="6"/>
      <c r="AP200" s="7"/>
    </row>
    <row r="201" spans="1:42" hidden="1" x14ac:dyDescent="0.3">
      <c r="A201" s="704"/>
      <c r="B201" s="705"/>
      <c r="C201" s="705"/>
      <c r="D201" s="705"/>
      <c r="E201" s="705"/>
      <c r="F201" s="705"/>
      <c r="G201" s="705"/>
      <c r="H201" s="705"/>
      <c r="I201" s="705"/>
      <c r="J201" s="705"/>
      <c r="K201" s="705"/>
      <c r="L201" s="705"/>
      <c r="M201" s="705"/>
      <c r="N201" s="705"/>
      <c r="O201" s="705"/>
      <c r="P201" s="705"/>
      <c r="Q201" s="705"/>
      <c r="R201" s="705"/>
      <c r="S201" s="705"/>
      <c r="T201" s="705"/>
      <c r="U201" s="705"/>
      <c r="V201" s="705"/>
      <c r="W201" s="705"/>
      <c r="X201" s="705"/>
      <c r="Y201" s="705"/>
      <c r="Z201" s="705"/>
      <c r="AA201" s="705"/>
      <c r="AB201" s="705"/>
      <c r="AC201" s="705"/>
      <c r="AD201" s="705"/>
      <c r="AE201" s="705"/>
      <c r="AF201" s="705"/>
      <c r="AG201" s="705"/>
      <c r="AH201" s="705"/>
      <c r="AI201" s="705"/>
      <c r="AJ201" s="12"/>
      <c r="AK201" s="12"/>
      <c r="AL201" s="6"/>
      <c r="AM201" s="6"/>
      <c r="AN201" s="6"/>
      <c r="AO201" s="6"/>
      <c r="AP201" s="7"/>
    </row>
    <row r="202" spans="1:42" hidden="1" x14ac:dyDescent="0.3">
      <c r="A202" s="704"/>
      <c r="B202" s="705"/>
      <c r="C202" s="705"/>
      <c r="D202" s="705"/>
      <c r="E202" s="705"/>
      <c r="F202" s="705"/>
      <c r="G202" s="705"/>
      <c r="H202" s="705"/>
      <c r="I202" s="705"/>
      <c r="J202" s="705"/>
      <c r="K202" s="705"/>
      <c r="L202" s="705"/>
      <c r="M202" s="705"/>
      <c r="N202" s="705"/>
      <c r="O202" s="705"/>
      <c r="P202" s="705"/>
      <c r="Q202" s="705"/>
      <c r="R202" s="705"/>
      <c r="S202" s="705"/>
      <c r="T202" s="705"/>
      <c r="U202" s="705"/>
      <c r="V202" s="705"/>
      <c r="W202" s="705"/>
      <c r="X202" s="705"/>
      <c r="Y202" s="705"/>
      <c r="Z202" s="705"/>
      <c r="AA202" s="705"/>
      <c r="AB202" s="705"/>
      <c r="AC202" s="705"/>
      <c r="AD202" s="705"/>
      <c r="AE202" s="705"/>
      <c r="AF202" s="705"/>
      <c r="AG202" s="705"/>
      <c r="AH202" s="705"/>
      <c r="AI202" s="705"/>
      <c r="AJ202" s="12"/>
      <c r="AK202" s="12"/>
      <c r="AL202" s="6"/>
      <c r="AM202" s="6"/>
      <c r="AN202" s="6"/>
      <c r="AO202" s="6"/>
      <c r="AP202" s="7"/>
    </row>
    <row r="203" spans="1:42" hidden="1" x14ac:dyDescent="0.3">
      <c r="A203" s="704"/>
      <c r="B203" s="705"/>
      <c r="C203" s="705"/>
      <c r="D203" s="705"/>
      <c r="E203" s="705"/>
      <c r="F203" s="705"/>
      <c r="G203" s="705"/>
      <c r="H203" s="705"/>
      <c r="I203" s="705"/>
      <c r="J203" s="705"/>
      <c r="K203" s="705"/>
      <c r="L203" s="705"/>
      <c r="M203" s="705"/>
      <c r="N203" s="705"/>
      <c r="O203" s="705"/>
      <c r="P203" s="705"/>
      <c r="Q203" s="705"/>
      <c r="R203" s="705"/>
      <c r="S203" s="705"/>
      <c r="T203" s="705"/>
      <c r="U203" s="705"/>
      <c r="V203" s="705"/>
      <c r="W203" s="705"/>
      <c r="X203" s="705"/>
      <c r="Y203" s="705"/>
      <c r="Z203" s="705"/>
      <c r="AA203" s="705"/>
      <c r="AB203" s="705"/>
      <c r="AC203" s="705"/>
      <c r="AD203" s="705"/>
      <c r="AE203" s="705"/>
      <c r="AF203" s="705"/>
      <c r="AG203" s="705"/>
      <c r="AH203" s="705"/>
      <c r="AI203" s="705"/>
      <c r="AJ203" s="12"/>
      <c r="AK203" s="12"/>
      <c r="AL203" s="6"/>
      <c r="AM203" s="6"/>
      <c r="AN203" s="6"/>
      <c r="AO203" s="6"/>
      <c r="AP203" s="7"/>
    </row>
    <row r="204" spans="1:42" hidden="1" x14ac:dyDescent="0.3">
      <c r="A204" s="704"/>
      <c r="B204" s="705"/>
      <c r="C204" s="705"/>
      <c r="D204" s="705"/>
      <c r="E204" s="705"/>
      <c r="F204" s="705"/>
      <c r="G204" s="705"/>
      <c r="H204" s="705"/>
      <c r="I204" s="705"/>
      <c r="J204" s="705"/>
      <c r="K204" s="705"/>
      <c r="L204" s="705"/>
      <c r="M204" s="705"/>
      <c r="N204" s="705"/>
      <c r="O204" s="705"/>
      <c r="P204" s="705"/>
      <c r="Q204" s="705"/>
      <c r="R204" s="705"/>
      <c r="S204" s="705"/>
      <c r="T204" s="705"/>
      <c r="U204" s="705"/>
      <c r="V204" s="705"/>
      <c r="W204" s="705"/>
      <c r="X204" s="705"/>
      <c r="Y204" s="705"/>
      <c r="Z204" s="705"/>
      <c r="AA204" s="705"/>
      <c r="AB204" s="705"/>
      <c r="AC204" s="705"/>
      <c r="AD204" s="705"/>
      <c r="AE204" s="705"/>
      <c r="AF204" s="705"/>
      <c r="AG204" s="705"/>
      <c r="AH204" s="705"/>
      <c r="AI204" s="705"/>
      <c r="AJ204" s="12"/>
      <c r="AK204" s="12"/>
      <c r="AL204" s="6"/>
      <c r="AM204" s="6"/>
      <c r="AN204" s="6"/>
      <c r="AO204" s="6"/>
      <c r="AP204" s="7"/>
    </row>
    <row r="205" spans="1:42" hidden="1" x14ac:dyDescent="0.3">
      <c r="A205" s="704"/>
      <c r="B205" s="705"/>
      <c r="C205" s="705"/>
      <c r="D205" s="705"/>
      <c r="E205" s="705"/>
      <c r="F205" s="705"/>
      <c r="G205" s="705"/>
      <c r="H205" s="705"/>
      <c r="I205" s="705"/>
      <c r="J205" s="705"/>
      <c r="K205" s="705"/>
      <c r="L205" s="705"/>
      <c r="M205" s="705"/>
      <c r="N205" s="705"/>
      <c r="O205" s="705"/>
      <c r="P205" s="705"/>
      <c r="Q205" s="705"/>
      <c r="R205" s="705"/>
      <c r="S205" s="705"/>
      <c r="T205" s="705"/>
      <c r="U205" s="705"/>
      <c r="V205" s="705"/>
      <c r="W205" s="705"/>
      <c r="X205" s="705"/>
      <c r="Y205" s="705"/>
      <c r="Z205" s="705"/>
      <c r="AA205" s="705"/>
      <c r="AB205" s="705"/>
      <c r="AC205" s="705"/>
      <c r="AD205" s="705"/>
      <c r="AE205" s="705"/>
      <c r="AF205" s="705"/>
      <c r="AG205" s="705"/>
      <c r="AH205" s="705"/>
      <c r="AI205" s="705"/>
      <c r="AJ205" s="12"/>
      <c r="AK205" s="12"/>
      <c r="AL205" s="6"/>
      <c r="AM205" s="6"/>
      <c r="AN205" s="6"/>
      <c r="AO205" s="6"/>
      <c r="AP205" s="7"/>
    </row>
    <row r="206" spans="1:42" hidden="1" x14ac:dyDescent="0.3">
      <c r="A206" s="704"/>
      <c r="B206" s="705"/>
      <c r="C206" s="705"/>
      <c r="D206" s="705"/>
      <c r="E206" s="705"/>
      <c r="F206" s="705"/>
      <c r="G206" s="705"/>
      <c r="H206" s="705"/>
      <c r="I206" s="705"/>
      <c r="J206" s="705"/>
      <c r="K206" s="705"/>
      <c r="L206" s="705"/>
      <c r="M206" s="705"/>
      <c r="N206" s="705"/>
      <c r="O206" s="705"/>
      <c r="P206" s="705"/>
      <c r="Q206" s="705"/>
      <c r="R206" s="705"/>
      <c r="S206" s="705"/>
      <c r="T206" s="705"/>
      <c r="U206" s="705"/>
      <c r="V206" s="705"/>
      <c r="W206" s="705"/>
      <c r="X206" s="705"/>
      <c r="Y206" s="705"/>
      <c r="Z206" s="705"/>
      <c r="AA206" s="705"/>
      <c r="AB206" s="705"/>
      <c r="AC206" s="705"/>
      <c r="AD206" s="705"/>
      <c r="AE206" s="705"/>
      <c r="AF206" s="705"/>
      <c r="AG206" s="705"/>
      <c r="AH206" s="705"/>
      <c r="AI206" s="705"/>
      <c r="AJ206" s="12"/>
      <c r="AK206" s="12"/>
      <c r="AL206" s="6"/>
      <c r="AM206" s="6"/>
      <c r="AN206" s="6"/>
      <c r="AO206" s="6"/>
      <c r="AP206" s="7"/>
    </row>
    <row r="207" spans="1:42" hidden="1" x14ac:dyDescent="0.3">
      <c r="A207" s="704"/>
      <c r="B207" s="705"/>
      <c r="C207" s="705"/>
      <c r="D207" s="705"/>
      <c r="E207" s="705"/>
      <c r="F207" s="705"/>
      <c r="G207" s="705"/>
      <c r="H207" s="705"/>
      <c r="I207" s="705"/>
      <c r="J207" s="705"/>
      <c r="K207" s="705"/>
      <c r="L207" s="705"/>
      <c r="M207" s="705"/>
      <c r="N207" s="705"/>
      <c r="O207" s="705"/>
      <c r="P207" s="705"/>
      <c r="Q207" s="705"/>
      <c r="R207" s="705"/>
      <c r="S207" s="705"/>
      <c r="T207" s="705"/>
      <c r="U207" s="705"/>
      <c r="V207" s="705"/>
      <c r="W207" s="705"/>
      <c r="X207" s="705"/>
      <c r="Y207" s="705"/>
      <c r="Z207" s="705"/>
      <c r="AA207" s="705"/>
      <c r="AB207" s="705"/>
      <c r="AC207" s="705"/>
      <c r="AD207" s="705"/>
      <c r="AE207" s="705"/>
      <c r="AF207" s="705"/>
      <c r="AG207" s="705"/>
      <c r="AH207" s="705"/>
      <c r="AI207" s="705"/>
      <c r="AJ207" s="12"/>
      <c r="AK207" s="12"/>
      <c r="AL207" s="6"/>
      <c r="AM207" s="6"/>
      <c r="AN207" s="6"/>
      <c r="AO207" s="6"/>
      <c r="AP207" s="7"/>
    </row>
    <row r="208" spans="1:42" hidden="1" x14ac:dyDescent="0.3">
      <c r="A208" s="704"/>
      <c r="B208" s="705"/>
      <c r="C208" s="705"/>
      <c r="D208" s="705"/>
      <c r="E208" s="705"/>
      <c r="F208" s="705"/>
      <c r="G208" s="705"/>
      <c r="H208" s="705"/>
      <c r="I208" s="705"/>
      <c r="J208" s="705"/>
      <c r="K208" s="705"/>
      <c r="L208" s="705"/>
      <c r="M208" s="705"/>
      <c r="N208" s="705"/>
      <c r="O208" s="705"/>
      <c r="P208" s="705"/>
      <c r="Q208" s="705"/>
      <c r="R208" s="705"/>
      <c r="S208" s="705"/>
      <c r="T208" s="705"/>
      <c r="U208" s="705"/>
      <c r="V208" s="705"/>
      <c r="W208" s="705"/>
      <c r="X208" s="705"/>
      <c r="Y208" s="705"/>
      <c r="Z208" s="705"/>
      <c r="AA208" s="705"/>
      <c r="AB208" s="705"/>
      <c r="AC208" s="705"/>
      <c r="AD208" s="705"/>
      <c r="AE208" s="705"/>
      <c r="AF208" s="705"/>
      <c r="AG208" s="705"/>
      <c r="AH208" s="705"/>
      <c r="AI208" s="705"/>
      <c r="AJ208" s="12"/>
      <c r="AK208" s="12"/>
      <c r="AL208" s="6"/>
      <c r="AM208" s="6"/>
      <c r="AN208" s="6"/>
      <c r="AO208" s="6"/>
      <c r="AP208" s="7"/>
    </row>
    <row r="209" spans="1:42" hidden="1" x14ac:dyDescent="0.3">
      <c r="A209" s="704"/>
      <c r="B209" s="705"/>
      <c r="C209" s="705"/>
      <c r="D209" s="705"/>
      <c r="E209" s="705"/>
      <c r="F209" s="705"/>
      <c r="G209" s="705"/>
      <c r="H209" s="705"/>
      <c r="I209" s="705"/>
      <c r="J209" s="705"/>
      <c r="K209" s="705"/>
      <c r="L209" s="705"/>
      <c r="M209" s="705"/>
      <c r="N209" s="705"/>
      <c r="O209" s="705"/>
      <c r="P209" s="705"/>
      <c r="Q209" s="705"/>
      <c r="R209" s="705"/>
      <c r="S209" s="705"/>
      <c r="T209" s="705"/>
      <c r="U209" s="705"/>
      <c r="V209" s="705"/>
      <c r="W209" s="705"/>
      <c r="X209" s="705"/>
      <c r="Y209" s="705"/>
      <c r="Z209" s="705"/>
      <c r="AA209" s="705"/>
      <c r="AB209" s="705"/>
      <c r="AC209" s="705"/>
      <c r="AD209" s="705"/>
      <c r="AE209" s="705"/>
      <c r="AF209" s="705"/>
      <c r="AG209" s="705"/>
      <c r="AH209" s="705"/>
      <c r="AI209" s="705"/>
      <c r="AJ209" s="12"/>
      <c r="AK209" s="12"/>
      <c r="AL209" s="6"/>
      <c r="AM209" s="6"/>
      <c r="AN209" s="6"/>
      <c r="AO209" s="6"/>
      <c r="AP209" s="7"/>
    </row>
    <row r="210" spans="1:42" hidden="1" x14ac:dyDescent="0.3">
      <c r="A210" s="704"/>
      <c r="B210" s="705"/>
      <c r="C210" s="705"/>
      <c r="D210" s="705"/>
      <c r="E210" s="705"/>
      <c r="F210" s="705"/>
      <c r="G210" s="705"/>
      <c r="H210" s="705"/>
      <c r="I210" s="705"/>
      <c r="J210" s="705"/>
      <c r="K210" s="705"/>
      <c r="L210" s="705"/>
      <c r="M210" s="705"/>
      <c r="N210" s="705"/>
      <c r="O210" s="705"/>
      <c r="P210" s="705"/>
      <c r="Q210" s="705"/>
      <c r="R210" s="705"/>
      <c r="S210" s="705"/>
      <c r="T210" s="705"/>
      <c r="U210" s="705"/>
      <c r="V210" s="705"/>
      <c r="W210" s="705"/>
      <c r="X210" s="705"/>
      <c r="Y210" s="705"/>
      <c r="Z210" s="705"/>
      <c r="AA210" s="705"/>
      <c r="AB210" s="705"/>
      <c r="AC210" s="705"/>
      <c r="AD210" s="705"/>
      <c r="AE210" s="705"/>
      <c r="AF210" s="705"/>
      <c r="AG210" s="705"/>
      <c r="AH210" s="705"/>
      <c r="AI210" s="705"/>
      <c r="AJ210" s="12"/>
      <c r="AK210" s="12"/>
      <c r="AL210" s="6"/>
      <c r="AM210" s="6"/>
      <c r="AN210" s="6"/>
      <c r="AO210" s="6"/>
      <c r="AP210" s="7"/>
    </row>
    <row r="211" spans="1:42" hidden="1" x14ac:dyDescent="0.3">
      <c r="A211" s="704"/>
      <c r="B211" s="705"/>
      <c r="C211" s="705"/>
      <c r="D211" s="705"/>
      <c r="E211" s="705"/>
      <c r="F211" s="705"/>
      <c r="G211" s="705"/>
      <c r="H211" s="705"/>
      <c r="I211" s="705"/>
      <c r="J211" s="705"/>
      <c r="K211" s="705"/>
      <c r="L211" s="705"/>
      <c r="M211" s="705"/>
      <c r="N211" s="705"/>
      <c r="O211" s="705"/>
      <c r="P211" s="705"/>
      <c r="Q211" s="705"/>
      <c r="R211" s="705"/>
      <c r="S211" s="705"/>
      <c r="T211" s="705"/>
      <c r="U211" s="705"/>
      <c r="V211" s="705"/>
      <c r="W211" s="705"/>
      <c r="X211" s="705"/>
      <c r="Y211" s="705"/>
      <c r="Z211" s="705"/>
      <c r="AA211" s="705"/>
      <c r="AB211" s="705"/>
      <c r="AC211" s="705"/>
      <c r="AD211" s="705"/>
      <c r="AE211" s="705"/>
      <c r="AF211" s="705"/>
      <c r="AG211" s="705"/>
      <c r="AH211" s="705"/>
      <c r="AI211" s="705"/>
      <c r="AJ211" s="12"/>
      <c r="AK211" s="12"/>
      <c r="AL211" s="6"/>
      <c r="AM211" s="6"/>
      <c r="AN211" s="6"/>
      <c r="AO211" s="6"/>
      <c r="AP211" s="7"/>
    </row>
    <row r="212" spans="1:42" hidden="1" x14ac:dyDescent="0.3">
      <c r="A212" s="704"/>
      <c r="B212" s="705"/>
      <c r="C212" s="705"/>
      <c r="D212" s="705"/>
      <c r="E212" s="705"/>
      <c r="F212" s="705"/>
      <c r="G212" s="705"/>
      <c r="H212" s="705"/>
      <c r="I212" s="705"/>
      <c r="J212" s="705"/>
      <c r="K212" s="705"/>
      <c r="L212" s="705"/>
      <c r="M212" s="705"/>
      <c r="N212" s="705"/>
      <c r="O212" s="705"/>
      <c r="P212" s="705"/>
      <c r="Q212" s="705"/>
      <c r="R212" s="705"/>
      <c r="S212" s="705"/>
      <c r="T212" s="705"/>
      <c r="U212" s="705"/>
      <c r="V212" s="705"/>
      <c r="W212" s="705"/>
      <c r="X212" s="705"/>
      <c r="Y212" s="705"/>
      <c r="Z212" s="705"/>
      <c r="AA212" s="705"/>
      <c r="AB212" s="705"/>
      <c r="AC212" s="705"/>
      <c r="AD212" s="705"/>
      <c r="AE212" s="705"/>
      <c r="AF212" s="705"/>
      <c r="AG212" s="705"/>
      <c r="AH212" s="705"/>
      <c r="AI212" s="705"/>
      <c r="AJ212" s="12"/>
      <c r="AK212" s="12"/>
      <c r="AL212" s="6"/>
      <c r="AM212" s="6"/>
      <c r="AN212" s="6"/>
      <c r="AO212" s="6"/>
      <c r="AP212" s="7"/>
    </row>
    <row r="213" spans="1:42" hidden="1" x14ac:dyDescent="0.3">
      <c r="A213" s="704"/>
      <c r="B213" s="705"/>
      <c r="C213" s="705"/>
      <c r="D213" s="705"/>
      <c r="E213" s="705"/>
      <c r="F213" s="705"/>
      <c r="G213" s="705"/>
      <c r="H213" s="705"/>
      <c r="I213" s="705"/>
      <c r="J213" s="705"/>
      <c r="K213" s="705"/>
      <c r="L213" s="705"/>
      <c r="M213" s="705"/>
      <c r="N213" s="705"/>
      <c r="O213" s="705"/>
      <c r="P213" s="705"/>
      <c r="Q213" s="705"/>
      <c r="R213" s="705"/>
      <c r="S213" s="705"/>
      <c r="T213" s="705"/>
      <c r="U213" s="705"/>
      <c r="V213" s="705"/>
      <c r="W213" s="705"/>
      <c r="X213" s="705"/>
      <c r="Y213" s="705"/>
      <c r="Z213" s="705"/>
      <c r="AA213" s="705"/>
      <c r="AB213" s="705"/>
      <c r="AC213" s="705"/>
      <c r="AD213" s="705"/>
      <c r="AE213" s="705"/>
      <c r="AF213" s="705"/>
      <c r="AG213" s="705"/>
      <c r="AH213" s="705"/>
      <c r="AI213" s="705"/>
      <c r="AJ213" s="12"/>
      <c r="AK213" s="12"/>
      <c r="AL213" s="6"/>
      <c r="AM213" s="6"/>
      <c r="AN213" s="6"/>
      <c r="AO213" s="6"/>
      <c r="AP213" s="7"/>
    </row>
    <row r="214" spans="1:42" hidden="1" x14ac:dyDescent="0.3">
      <c r="A214" s="704"/>
      <c r="B214" s="705"/>
      <c r="C214" s="705"/>
      <c r="D214" s="705"/>
      <c r="E214" s="705"/>
      <c r="F214" s="705"/>
      <c r="G214" s="705"/>
      <c r="H214" s="705"/>
      <c r="I214" s="705"/>
      <c r="J214" s="705"/>
      <c r="K214" s="705"/>
      <c r="L214" s="705"/>
      <c r="M214" s="705"/>
      <c r="N214" s="705"/>
      <c r="O214" s="705"/>
      <c r="P214" s="705"/>
      <c r="Q214" s="705"/>
      <c r="R214" s="705"/>
      <c r="S214" s="705"/>
      <c r="T214" s="705"/>
      <c r="U214" s="705"/>
      <c r="V214" s="705"/>
      <c r="W214" s="705"/>
      <c r="X214" s="705"/>
      <c r="Y214" s="705"/>
      <c r="Z214" s="705"/>
      <c r="AA214" s="705"/>
      <c r="AB214" s="705"/>
      <c r="AC214" s="705"/>
      <c r="AD214" s="705"/>
      <c r="AE214" s="705"/>
      <c r="AF214" s="705"/>
      <c r="AG214" s="705"/>
      <c r="AH214" s="705"/>
      <c r="AI214" s="705"/>
      <c r="AJ214" s="14"/>
      <c r="AK214" s="14"/>
      <c r="AL214" s="6"/>
      <c r="AM214" s="6"/>
      <c r="AN214" s="6"/>
      <c r="AO214" s="6"/>
      <c r="AP214" s="7"/>
    </row>
    <row r="215" spans="1:42" hidden="1" x14ac:dyDescent="0.3">
      <c r="A215" s="704"/>
      <c r="B215" s="705"/>
      <c r="C215" s="705"/>
      <c r="D215" s="705"/>
      <c r="E215" s="705"/>
      <c r="F215" s="705"/>
      <c r="G215" s="705"/>
      <c r="H215" s="705"/>
      <c r="I215" s="705"/>
      <c r="J215" s="705"/>
      <c r="K215" s="705"/>
      <c r="L215" s="705"/>
      <c r="M215" s="705"/>
      <c r="N215" s="705"/>
      <c r="O215" s="705"/>
      <c r="P215" s="705"/>
      <c r="Q215" s="705"/>
      <c r="R215" s="705"/>
      <c r="S215" s="705"/>
      <c r="T215" s="705"/>
      <c r="U215" s="705"/>
      <c r="V215" s="705"/>
      <c r="W215" s="705"/>
      <c r="X215" s="705"/>
      <c r="Y215" s="705"/>
      <c r="Z215" s="705"/>
      <c r="AA215" s="705"/>
      <c r="AB215" s="705"/>
      <c r="AC215" s="705"/>
      <c r="AD215" s="705"/>
      <c r="AE215" s="705"/>
      <c r="AF215" s="705"/>
      <c r="AG215" s="705"/>
      <c r="AH215" s="705"/>
      <c r="AI215" s="705"/>
      <c r="AJ215" s="14"/>
      <c r="AK215" s="14"/>
      <c r="AL215" s="6"/>
      <c r="AM215" s="6"/>
      <c r="AN215" s="6"/>
      <c r="AO215" s="6"/>
      <c r="AP215" s="7"/>
    </row>
    <row r="216" spans="1:42" hidden="1" x14ac:dyDescent="0.3">
      <c r="A216" s="704"/>
      <c r="B216" s="705"/>
      <c r="C216" s="705"/>
      <c r="D216" s="705"/>
      <c r="E216" s="705"/>
      <c r="F216" s="705"/>
      <c r="G216" s="705"/>
      <c r="H216" s="705"/>
      <c r="I216" s="705"/>
      <c r="J216" s="705"/>
      <c r="K216" s="705"/>
      <c r="L216" s="705"/>
      <c r="M216" s="705"/>
      <c r="N216" s="705"/>
      <c r="O216" s="705"/>
      <c r="P216" s="705"/>
      <c r="Q216" s="705"/>
      <c r="R216" s="705"/>
      <c r="S216" s="705"/>
      <c r="T216" s="705"/>
      <c r="U216" s="705"/>
      <c r="V216" s="705"/>
      <c r="W216" s="705"/>
      <c r="X216" s="705"/>
      <c r="Y216" s="705"/>
      <c r="Z216" s="705"/>
      <c r="AA216" s="705"/>
      <c r="AB216" s="705"/>
      <c r="AC216" s="705"/>
      <c r="AD216" s="705"/>
      <c r="AE216" s="705"/>
      <c r="AF216" s="705"/>
      <c r="AG216" s="705"/>
      <c r="AH216" s="705"/>
      <c r="AI216" s="705"/>
      <c r="AJ216" s="12"/>
      <c r="AK216" s="12"/>
      <c r="AL216" s="6"/>
      <c r="AM216" s="6"/>
      <c r="AN216" s="6"/>
      <c r="AO216" s="6"/>
      <c r="AP216" s="7"/>
    </row>
    <row r="217" spans="1:42" hidden="1" x14ac:dyDescent="0.3">
      <c r="A217" s="704"/>
      <c r="B217" s="705"/>
      <c r="C217" s="705"/>
      <c r="D217" s="705"/>
      <c r="E217" s="705"/>
      <c r="F217" s="705"/>
      <c r="G217" s="705"/>
      <c r="H217" s="705"/>
      <c r="I217" s="705"/>
      <c r="J217" s="705"/>
      <c r="K217" s="705"/>
      <c r="L217" s="705"/>
      <c r="M217" s="705"/>
      <c r="N217" s="705"/>
      <c r="O217" s="705"/>
      <c r="P217" s="705"/>
      <c r="Q217" s="705"/>
      <c r="R217" s="705"/>
      <c r="S217" s="705"/>
      <c r="T217" s="705"/>
      <c r="U217" s="705"/>
      <c r="V217" s="705"/>
      <c r="W217" s="705"/>
      <c r="X217" s="705"/>
      <c r="Y217" s="705"/>
      <c r="Z217" s="705"/>
      <c r="AA217" s="705"/>
      <c r="AB217" s="705"/>
      <c r="AC217" s="705"/>
      <c r="AD217" s="705"/>
      <c r="AE217" s="705"/>
      <c r="AF217" s="705"/>
      <c r="AG217" s="705"/>
      <c r="AH217" s="705"/>
      <c r="AI217" s="705"/>
      <c r="AJ217" s="12"/>
      <c r="AK217" s="12"/>
      <c r="AL217" s="6"/>
      <c r="AM217" s="6"/>
      <c r="AN217" s="6"/>
      <c r="AO217" s="6"/>
      <c r="AP217" s="7"/>
    </row>
    <row r="218" spans="1:42" hidden="1" x14ac:dyDescent="0.3">
      <c r="A218" s="704"/>
      <c r="B218" s="705"/>
      <c r="C218" s="705"/>
      <c r="D218" s="705"/>
      <c r="E218" s="705"/>
      <c r="F218" s="705"/>
      <c r="G218" s="705"/>
      <c r="H218" s="705"/>
      <c r="I218" s="705"/>
      <c r="J218" s="705"/>
      <c r="K218" s="705"/>
      <c r="L218" s="705"/>
      <c r="M218" s="705"/>
      <c r="N218" s="705"/>
      <c r="O218" s="705"/>
      <c r="P218" s="705"/>
      <c r="Q218" s="705"/>
      <c r="R218" s="705"/>
      <c r="S218" s="705"/>
      <c r="T218" s="705"/>
      <c r="U218" s="705"/>
      <c r="V218" s="705"/>
      <c r="W218" s="705"/>
      <c r="X218" s="705"/>
      <c r="Y218" s="705"/>
      <c r="Z218" s="705"/>
      <c r="AA218" s="705"/>
      <c r="AB218" s="705"/>
      <c r="AC218" s="705"/>
      <c r="AD218" s="705"/>
      <c r="AE218" s="705"/>
      <c r="AF218" s="705"/>
      <c r="AG218" s="705"/>
      <c r="AH218" s="705"/>
      <c r="AI218" s="705"/>
      <c r="AJ218" s="12"/>
      <c r="AK218" s="12"/>
      <c r="AL218" s="6"/>
      <c r="AM218" s="6"/>
      <c r="AN218" s="6"/>
      <c r="AO218" s="6"/>
      <c r="AP218" s="7"/>
    </row>
    <row r="219" spans="1:42" hidden="1" x14ac:dyDescent="0.3">
      <c r="A219" s="704"/>
      <c r="B219" s="705"/>
      <c r="C219" s="705"/>
      <c r="D219" s="705"/>
      <c r="E219" s="705"/>
      <c r="F219" s="705"/>
      <c r="G219" s="705"/>
      <c r="H219" s="705"/>
      <c r="I219" s="705"/>
      <c r="J219" s="705"/>
      <c r="K219" s="705"/>
      <c r="L219" s="705"/>
      <c r="M219" s="705"/>
      <c r="N219" s="705"/>
      <c r="O219" s="705"/>
      <c r="P219" s="705"/>
      <c r="Q219" s="705"/>
      <c r="R219" s="705"/>
      <c r="S219" s="705"/>
      <c r="T219" s="705"/>
      <c r="U219" s="705"/>
      <c r="V219" s="705"/>
      <c r="W219" s="705"/>
      <c r="X219" s="705"/>
      <c r="Y219" s="705"/>
      <c r="Z219" s="705"/>
      <c r="AA219" s="705"/>
      <c r="AB219" s="705"/>
      <c r="AC219" s="705"/>
      <c r="AD219" s="705"/>
      <c r="AE219" s="705"/>
      <c r="AF219" s="705"/>
      <c r="AG219" s="705"/>
      <c r="AH219" s="705"/>
      <c r="AI219" s="705"/>
      <c r="AJ219" s="12"/>
      <c r="AK219" s="12"/>
      <c r="AL219" s="6"/>
      <c r="AM219" s="6"/>
      <c r="AN219" s="6"/>
      <c r="AO219" s="6"/>
      <c r="AP219" s="7"/>
    </row>
    <row r="220" spans="1:42" hidden="1" x14ac:dyDescent="0.3">
      <c r="A220" s="704"/>
      <c r="B220" s="705"/>
      <c r="C220" s="705"/>
      <c r="D220" s="705"/>
      <c r="E220" s="705"/>
      <c r="F220" s="705"/>
      <c r="G220" s="705"/>
      <c r="H220" s="705"/>
      <c r="I220" s="705"/>
      <c r="J220" s="705"/>
      <c r="K220" s="705"/>
      <c r="L220" s="705"/>
      <c r="M220" s="705"/>
      <c r="N220" s="705"/>
      <c r="O220" s="705"/>
      <c r="P220" s="705"/>
      <c r="Q220" s="705"/>
      <c r="R220" s="705"/>
      <c r="S220" s="705"/>
      <c r="T220" s="705"/>
      <c r="U220" s="705"/>
      <c r="V220" s="705"/>
      <c r="W220" s="705"/>
      <c r="X220" s="705"/>
      <c r="Y220" s="705"/>
      <c r="Z220" s="705"/>
      <c r="AA220" s="705"/>
      <c r="AB220" s="705"/>
      <c r="AC220" s="705"/>
      <c r="AD220" s="705"/>
      <c r="AE220" s="705"/>
      <c r="AF220" s="705"/>
      <c r="AG220" s="705"/>
      <c r="AH220" s="705"/>
      <c r="AI220" s="705"/>
      <c r="AJ220" s="12"/>
      <c r="AK220" s="12"/>
      <c r="AL220" s="6"/>
      <c r="AM220" s="6"/>
      <c r="AN220" s="6"/>
      <c r="AO220" s="6"/>
      <c r="AP220" s="7"/>
    </row>
    <row r="221" spans="1:42" hidden="1" x14ac:dyDescent="0.3">
      <c r="A221" s="704"/>
      <c r="B221" s="705"/>
      <c r="C221" s="705"/>
      <c r="D221" s="705"/>
      <c r="E221" s="705"/>
      <c r="F221" s="705"/>
      <c r="G221" s="705"/>
      <c r="H221" s="705"/>
      <c r="I221" s="705"/>
      <c r="J221" s="705"/>
      <c r="K221" s="705"/>
      <c r="L221" s="705"/>
      <c r="M221" s="705"/>
      <c r="N221" s="705"/>
      <c r="O221" s="705"/>
      <c r="P221" s="705"/>
      <c r="Q221" s="705"/>
      <c r="R221" s="705"/>
      <c r="S221" s="705"/>
      <c r="T221" s="705"/>
      <c r="U221" s="705"/>
      <c r="V221" s="705"/>
      <c r="W221" s="705"/>
      <c r="X221" s="705"/>
      <c r="Y221" s="705"/>
      <c r="Z221" s="705"/>
      <c r="AA221" s="705"/>
      <c r="AB221" s="705"/>
      <c r="AC221" s="705"/>
      <c r="AD221" s="705"/>
      <c r="AE221" s="705"/>
      <c r="AF221" s="705"/>
      <c r="AG221" s="705"/>
      <c r="AH221" s="705"/>
      <c r="AI221" s="705"/>
      <c r="AJ221" s="12"/>
      <c r="AK221" s="12"/>
      <c r="AL221" s="6"/>
      <c r="AM221" s="6"/>
      <c r="AN221" s="6"/>
      <c r="AO221" s="6"/>
      <c r="AP221" s="7"/>
    </row>
    <row r="222" spans="1:42" hidden="1" x14ac:dyDescent="0.3">
      <c r="A222" s="704"/>
      <c r="B222" s="705"/>
      <c r="C222" s="705"/>
      <c r="D222" s="705"/>
      <c r="E222" s="705"/>
      <c r="F222" s="705"/>
      <c r="G222" s="705"/>
      <c r="H222" s="705"/>
      <c r="I222" s="705"/>
      <c r="J222" s="705"/>
      <c r="K222" s="705"/>
      <c r="L222" s="705"/>
      <c r="M222" s="705"/>
      <c r="N222" s="705"/>
      <c r="O222" s="705"/>
      <c r="P222" s="705"/>
      <c r="Q222" s="705"/>
      <c r="R222" s="705"/>
      <c r="S222" s="705"/>
      <c r="T222" s="705"/>
      <c r="U222" s="705"/>
      <c r="V222" s="705"/>
      <c r="W222" s="705"/>
      <c r="X222" s="705"/>
      <c r="Y222" s="705"/>
      <c r="Z222" s="705"/>
      <c r="AA222" s="705"/>
      <c r="AB222" s="705"/>
      <c r="AC222" s="705"/>
      <c r="AD222" s="705"/>
      <c r="AE222" s="705"/>
      <c r="AF222" s="705"/>
      <c r="AG222" s="705"/>
      <c r="AH222" s="705"/>
      <c r="AI222" s="705"/>
      <c r="AJ222" s="12"/>
      <c r="AK222" s="12"/>
      <c r="AL222" s="6"/>
      <c r="AM222" s="6"/>
      <c r="AN222" s="6"/>
      <c r="AO222" s="6"/>
      <c r="AP222" s="7"/>
    </row>
    <row r="223" spans="1:42" hidden="1" x14ac:dyDescent="0.3">
      <c r="A223" s="704"/>
      <c r="B223" s="705"/>
      <c r="C223" s="705"/>
      <c r="D223" s="705"/>
      <c r="E223" s="705"/>
      <c r="F223" s="705"/>
      <c r="G223" s="705"/>
      <c r="H223" s="705"/>
      <c r="I223" s="705"/>
      <c r="J223" s="705"/>
      <c r="K223" s="705"/>
      <c r="L223" s="705"/>
      <c r="M223" s="705"/>
      <c r="N223" s="705"/>
      <c r="O223" s="705"/>
      <c r="P223" s="705"/>
      <c r="Q223" s="705"/>
      <c r="R223" s="705"/>
      <c r="S223" s="705"/>
      <c r="T223" s="705"/>
      <c r="U223" s="705"/>
      <c r="V223" s="705"/>
      <c r="W223" s="705"/>
      <c r="X223" s="705"/>
      <c r="Y223" s="705"/>
      <c r="Z223" s="705"/>
      <c r="AA223" s="705"/>
      <c r="AB223" s="705"/>
      <c r="AC223" s="705"/>
      <c r="AD223" s="705"/>
      <c r="AE223" s="705"/>
      <c r="AF223" s="705"/>
      <c r="AG223" s="705"/>
      <c r="AH223" s="705"/>
      <c r="AI223" s="705"/>
      <c r="AJ223" s="708"/>
      <c r="AK223" s="708"/>
      <c r="AL223" s="708"/>
      <c r="AM223" s="708"/>
      <c r="AN223" s="708"/>
      <c r="AO223" s="708"/>
      <c r="AP223" s="15"/>
    </row>
    <row r="224" spans="1:42" hidden="1" x14ac:dyDescent="0.3">
      <c r="A224" s="696" t="s">
        <v>42</v>
      </c>
      <c r="B224" s="697"/>
      <c r="C224" s="697"/>
      <c r="D224" s="697"/>
      <c r="E224" s="697"/>
      <c r="F224" s="697"/>
      <c r="G224" s="697"/>
      <c r="H224" s="697"/>
      <c r="I224" s="697"/>
      <c r="J224" s="697"/>
      <c r="K224" s="697"/>
      <c r="L224" s="697"/>
      <c r="M224" s="697"/>
      <c r="N224" s="697"/>
      <c r="O224" s="697"/>
      <c r="P224" s="697"/>
      <c r="Q224" s="697"/>
      <c r="R224" s="697"/>
      <c r="S224" s="697"/>
      <c r="T224" s="697"/>
      <c r="U224" s="697"/>
      <c r="V224" s="697"/>
      <c r="W224" s="697"/>
      <c r="X224" s="697"/>
      <c r="Y224" s="697"/>
      <c r="Z224" s="697"/>
      <c r="AA224" s="697"/>
      <c r="AB224" s="697"/>
      <c r="AC224" s="697"/>
      <c r="AD224" s="697"/>
      <c r="AE224" s="697"/>
      <c r="AF224" s="697"/>
      <c r="AG224" s="697"/>
      <c r="AH224" s="697"/>
      <c r="AI224" s="697"/>
      <c r="AJ224" s="698" t="s">
        <v>13</v>
      </c>
      <c r="AK224" s="698"/>
      <c r="AL224" s="699"/>
      <c r="AM224" s="699"/>
      <c r="AN224" s="699"/>
      <c r="AO224" s="699"/>
      <c r="AP224" s="7">
        <f>ROUND(SUM(AP192:AP223),2)</f>
        <v>2.85</v>
      </c>
    </row>
    <row r="225" spans="1:42" ht="15.6" hidden="1" x14ac:dyDescent="0.3">
      <c r="A225" s="696"/>
      <c r="B225" s="697"/>
      <c r="C225" s="697"/>
      <c r="D225" s="697"/>
      <c r="E225" s="697"/>
      <c r="F225" s="697"/>
      <c r="G225" s="697"/>
      <c r="H225" s="697"/>
      <c r="I225" s="697"/>
      <c r="J225" s="697"/>
      <c r="K225" s="697"/>
      <c r="L225" s="697"/>
      <c r="M225" s="697"/>
      <c r="N225" s="697"/>
      <c r="O225" s="697"/>
      <c r="P225" s="697"/>
      <c r="Q225" s="697"/>
      <c r="R225" s="697"/>
      <c r="S225" s="697"/>
      <c r="T225" s="697"/>
      <c r="U225" s="697"/>
      <c r="V225" s="697"/>
      <c r="W225" s="697"/>
      <c r="X225" s="697"/>
      <c r="Y225" s="697"/>
      <c r="Z225" s="697"/>
      <c r="AA225" s="697"/>
      <c r="AB225" s="697"/>
      <c r="AC225" s="697"/>
      <c r="AD225" s="697"/>
      <c r="AE225" s="697"/>
      <c r="AF225" s="697"/>
      <c r="AG225" s="697"/>
      <c r="AH225" s="697"/>
      <c r="AI225" s="697"/>
      <c r="AJ225" s="700" t="s">
        <v>14</v>
      </c>
      <c r="AK225" s="700"/>
      <c r="AL225" s="701"/>
      <c r="AM225" s="701"/>
      <c r="AN225" s="701"/>
      <c r="AO225" s="701"/>
      <c r="AP225" s="11">
        <f>+AP224</f>
        <v>2.85</v>
      </c>
    </row>
    <row r="226" spans="1:42" ht="15.6" hidden="1" x14ac:dyDescent="0.3">
      <c r="A226" s="693"/>
      <c r="B226" s="694"/>
      <c r="C226" s="694"/>
      <c r="D226" s="694"/>
      <c r="E226" s="694"/>
      <c r="F226" s="694"/>
      <c r="G226" s="694"/>
      <c r="H226" s="694"/>
      <c r="I226" s="694"/>
      <c r="J226" s="694"/>
      <c r="K226" s="694"/>
      <c r="L226" s="694"/>
      <c r="M226" s="694"/>
      <c r="N226" s="694"/>
      <c r="O226" s="694"/>
      <c r="P226" s="694"/>
      <c r="Q226" s="694"/>
      <c r="R226" s="694"/>
      <c r="S226" s="694"/>
      <c r="T226" s="694"/>
      <c r="U226" s="694"/>
      <c r="V226" s="694"/>
      <c r="W226" s="694"/>
      <c r="X226" s="694"/>
      <c r="Y226" s="694"/>
      <c r="Z226" s="694" t="s">
        <v>15</v>
      </c>
      <c r="AA226" s="694"/>
      <c r="AB226" s="694"/>
      <c r="AC226" s="694"/>
      <c r="AD226" s="694"/>
      <c r="AE226" s="694"/>
      <c r="AF226" s="694"/>
      <c r="AG226" s="694"/>
      <c r="AH226" s="694"/>
      <c r="AI226" s="694"/>
      <c r="AJ226" s="694"/>
      <c r="AK226" s="694"/>
      <c r="AL226" s="694"/>
      <c r="AM226" s="694"/>
      <c r="AN226" s="694"/>
      <c r="AO226" s="694"/>
      <c r="AP226" s="695"/>
    </row>
    <row r="227" spans="1:42" hidden="1" x14ac:dyDescent="0.3">
      <c r="A227" s="693"/>
      <c r="B227" s="694"/>
      <c r="C227" s="694"/>
      <c r="D227" s="694"/>
      <c r="E227" s="694"/>
      <c r="F227" s="694"/>
      <c r="G227" s="694"/>
      <c r="H227" s="694"/>
      <c r="I227" s="694"/>
      <c r="J227" s="694"/>
      <c r="K227" s="694"/>
      <c r="L227" s="694"/>
      <c r="M227" s="694"/>
      <c r="N227" s="694"/>
      <c r="O227" s="694"/>
      <c r="P227" s="694"/>
      <c r="Q227" s="694"/>
      <c r="R227" s="694"/>
      <c r="S227" s="694"/>
      <c r="T227" s="694"/>
      <c r="U227" s="694"/>
      <c r="V227" s="694"/>
      <c r="W227" s="694"/>
      <c r="X227" s="694"/>
      <c r="Y227" s="694"/>
      <c r="Z227" s="694"/>
      <c r="AA227" s="694"/>
      <c r="AB227" s="694"/>
      <c r="AC227" s="694"/>
      <c r="AD227" s="694"/>
      <c r="AE227" s="694"/>
      <c r="AF227" s="694"/>
      <c r="AG227" s="694"/>
      <c r="AH227" s="694"/>
      <c r="AI227" s="694"/>
      <c r="AJ227" s="694"/>
      <c r="AK227" s="694"/>
      <c r="AL227" s="694"/>
      <c r="AM227" s="694"/>
      <c r="AN227" s="694"/>
      <c r="AO227" s="694"/>
      <c r="AP227" s="695"/>
    </row>
    <row r="228" spans="1:42" hidden="1" x14ac:dyDescent="0.3">
      <c r="A228" s="693"/>
      <c r="B228" s="694"/>
      <c r="C228" s="694"/>
      <c r="D228" s="694"/>
      <c r="E228" s="694"/>
      <c r="F228" s="694"/>
      <c r="G228" s="694"/>
      <c r="H228" s="694"/>
      <c r="I228" s="694"/>
      <c r="J228" s="694"/>
      <c r="K228" s="694"/>
      <c r="L228" s="694"/>
      <c r="M228" s="694"/>
      <c r="N228" s="694"/>
      <c r="O228" s="694"/>
      <c r="P228" s="694"/>
      <c r="Q228" s="694"/>
      <c r="R228" s="694"/>
      <c r="S228" s="694"/>
      <c r="T228" s="694"/>
      <c r="U228" s="694"/>
      <c r="V228" s="694"/>
      <c r="W228" s="694"/>
      <c r="X228" s="694"/>
      <c r="Y228" s="694"/>
      <c r="Z228" s="694"/>
      <c r="AA228" s="694"/>
      <c r="AB228" s="694"/>
      <c r="AC228" s="694"/>
      <c r="AD228" s="694"/>
      <c r="AE228" s="694"/>
      <c r="AF228" s="694"/>
      <c r="AG228" s="694"/>
      <c r="AH228" s="694"/>
      <c r="AI228" s="694"/>
      <c r="AJ228" s="694"/>
      <c r="AK228" s="694"/>
      <c r="AL228" s="694"/>
      <c r="AM228" s="694"/>
      <c r="AN228" s="694"/>
      <c r="AO228" s="694"/>
      <c r="AP228" s="695"/>
    </row>
    <row r="229" spans="1:42" hidden="1" x14ac:dyDescent="0.3">
      <c r="A229" s="693"/>
      <c r="B229" s="694"/>
      <c r="C229" s="694"/>
      <c r="D229" s="694"/>
      <c r="E229" s="694"/>
      <c r="F229" s="694"/>
      <c r="G229" s="694"/>
      <c r="H229" s="694"/>
      <c r="I229" s="694"/>
      <c r="J229" s="694"/>
      <c r="K229" s="694"/>
      <c r="L229" s="694"/>
      <c r="M229" s="694"/>
      <c r="N229" s="694"/>
      <c r="O229" s="694"/>
      <c r="P229" s="694"/>
      <c r="Q229" s="694"/>
      <c r="R229" s="694"/>
      <c r="S229" s="694"/>
      <c r="T229" s="694"/>
      <c r="U229" s="694"/>
      <c r="V229" s="694"/>
      <c r="W229" s="694"/>
      <c r="X229" s="694"/>
      <c r="Y229" s="694"/>
      <c r="Z229" s="694"/>
      <c r="AA229" s="694"/>
      <c r="AB229" s="694"/>
      <c r="AC229" s="694"/>
      <c r="AD229" s="694"/>
      <c r="AE229" s="694"/>
      <c r="AF229" s="694"/>
      <c r="AG229" s="694"/>
      <c r="AH229" s="694"/>
      <c r="AI229" s="694"/>
      <c r="AJ229" s="694"/>
      <c r="AK229" s="694"/>
      <c r="AL229" s="694"/>
      <c r="AM229" s="694"/>
      <c r="AN229" s="694"/>
      <c r="AO229" s="694"/>
      <c r="AP229" s="695"/>
    </row>
    <row r="230" spans="1:42" ht="15.6" hidden="1" x14ac:dyDescent="0.3">
      <c r="A230" s="687"/>
      <c r="B230" s="688"/>
      <c r="C230" s="688"/>
      <c r="D230" s="688"/>
      <c r="E230" s="688"/>
      <c r="F230" s="688"/>
      <c r="G230" s="688"/>
      <c r="H230" s="688"/>
      <c r="I230" s="688"/>
      <c r="J230" s="688"/>
      <c r="K230" s="688"/>
      <c r="L230" s="688"/>
      <c r="M230" s="688"/>
      <c r="N230" s="688"/>
      <c r="O230" s="688"/>
      <c r="P230" s="688"/>
      <c r="Q230" s="688"/>
      <c r="R230" s="688"/>
      <c r="S230" s="688"/>
      <c r="T230" s="688"/>
      <c r="U230" s="688"/>
      <c r="V230" s="688"/>
      <c r="W230" s="688"/>
      <c r="X230" s="688"/>
      <c r="Y230" s="688"/>
      <c r="Z230" s="688"/>
      <c r="AA230" s="688"/>
      <c r="AB230" s="688"/>
      <c r="AC230" s="688"/>
      <c r="AD230" s="688"/>
      <c r="AE230" s="688"/>
      <c r="AF230" s="688"/>
      <c r="AG230" s="688"/>
      <c r="AH230" s="688"/>
      <c r="AI230" s="688"/>
      <c r="AJ230" s="688"/>
      <c r="AK230" s="688"/>
      <c r="AL230" s="688"/>
      <c r="AM230" s="688"/>
      <c r="AN230" s="688"/>
      <c r="AO230" s="688"/>
      <c r="AP230" s="689"/>
    </row>
    <row r="231" spans="1:42" ht="15.6" hidden="1" x14ac:dyDescent="0.3">
      <c r="A231" s="687"/>
      <c r="B231" s="688"/>
      <c r="C231" s="688"/>
      <c r="D231" s="688"/>
      <c r="E231" s="688"/>
      <c r="F231" s="688"/>
      <c r="G231" s="688"/>
      <c r="H231" s="688"/>
      <c r="I231" s="688"/>
      <c r="J231" s="688"/>
      <c r="K231" s="688"/>
      <c r="L231" s="688"/>
      <c r="M231" s="688"/>
      <c r="N231" s="688"/>
      <c r="O231" s="688"/>
      <c r="P231" s="688"/>
      <c r="Q231" s="688"/>
      <c r="R231" s="688"/>
      <c r="S231" s="688"/>
      <c r="T231" s="688"/>
      <c r="U231" s="688"/>
      <c r="V231" s="688"/>
      <c r="W231" s="688"/>
      <c r="X231" s="688"/>
      <c r="Y231" s="688"/>
      <c r="Z231" s="688"/>
      <c r="AA231" s="688"/>
      <c r="AB231" s="688"/>
      <c r="AC231" s="688"/>
      <c r="AD231" s="688"/>
      <c r="AE231" s="688"/>
      <c r="AF231" s="688"/>
      <c r="AG231" s="688"/>
      <c r="AH231" s="688"/>
      <c r="AI231" s="688"/>
      <c r="AJ231" s="688"/>
      <c r="AK231" s="688"/>
      <c r="AL231" s="688"/>
      <c r="AM231" s="688"/>
      <c r="AN231" s="688"/>
      <c r="AO231" s="688"/>
      <c r="AP231" s="689"/>
    </row>
    <row r="232" spans="1:42" ht="16.2" hidden="1" thickBot="1" x14ac:dyDescent="0.35">
      <c r="A232" s="690"/>
      <c r="B232" s="691"/>
      <c r="C232" s="691"/>
      <c r="D232" s="691"/>
      <c r="E232" s="691"/>
      <c r="F232" s="691"/>
      <c r="G232" s="691"/>
      <c r="H232" s="691"/>
      <c r="I232" s="691"/>
      <c r="J232" s="691"/>
      <c r="K232" s="691"/>
      <c r="L232" s="691"/>
      <c r="M232" s="691"/>
      <c r="N232" s="691"/>
      <c r="O232" s="691"/>
      <c r="P232" s="691"/>
      <c r="Q232" s="691"/>
      <c r="R232" s="691"/>
      <c r="S232" s="691"/>
      <c r="T232" s="691"/>
      <c r="U232" s="691"/>
      <c r="V232" s="691"/>
      <c r="W232" s="691"/>
      <c r="X232" s="691"/>
      <c r="Y232" s="691"/>
      <c r="Z232" s="691"/>
      <c r="AA232" s="691"/>
      <c r="AB232" s="691"/>
      <c r="AC232" s="691"/>
      <c r="AD232" s="691"/>
      <c r="AE232" s="691"/>
      <c r="AF232" s="691"/>
      <c r="AG232" s="691"/>
      <c r="AH232" s="691"/>
      <c r="AI232" s="691"/>
      <c r="AJ232" s="691"/>
      <c r="AK232" s="691"/>
      <c r="AL232" s="691"/>
      <c r="AM232" s="691"/>
      <c r="AN232" s="691"/>
      <c r="AO232" s="691"/>
      <c r="AP232" s="692"/>
    </row>
    <row r="233" spans="1:42" ht="14.4" hidden="1" customHeight="1" x14ac:dyDescent="0.3">
      <c r="A233" s="725" t="s">
        <v>527</v>
      </c>
      <c r="B233" s="726"/>
      <c r="C233" s="726"/>
      <c r="D233" s="726"/>
      <c r="E233" s="726"/>
      <c r="F233" s="726"/>
      <c r="G233" s="726"/>
      <c r="H233" s="726"/>
      <c r="I233" s="726"/>
      <c r="J233" s="726"/>
      <c r="K233" s="726"/>
      <c r="L233" s="726"/>
      <c r="M233" s="726"/>
      <c r="N233" s="726"/>
      <c r="O233" s="726"/>
      <c r="P233" s="726"/>
      <c r="Q233" s="726"/>
      <c r="R233" s="726"/>
      <c r="S233" s="726"/>
      <c r="T233" s="726"/>
      <c r="U233" s="726"/>
      <c r="V233" s="726"/>
      <c r="W233" s="726"/>
      <c r="X233" s="726"/>
      <c r="Y233" s="726"/>
      <c r="Z233" s="726"/>
      <c r="AA233" s="726"/>
      <c r="AB233" s="726"/>
      <c r="AC233" s="726"/>
      <c r="AD233" s="726"/>
      <c r="AE233" s="726"/>
      <c r="AF233" s="726"/>
      <c r="AG233" s="726"/>
      <c r="AH233" s="726"/>
      <c r="AI233" s="726"/>
      <c r="AJ233" s="726"/>
      <c r="AK233" s="729" t="s">
        <v>526</v>
      </c>
      <c r="AL233" s="729"/>
      <c r="AM233" s="729"/>
      <c r="AN233" s="729"/>
      <c r="AO233" s="729"/>
      <c r="AP233" s="731"/>
    </row>
    <row r="234" spans="1:42" ht="14.4" hidden="1" customHeight="1" x14ac:dyDescent="0.3">
      <c r="A234" s="727"/>
      <c r="B234" s="728"/>
      <c r="C234" s="728"/>
      <c r="D234" s="728"/>
      <c r="E234" s="728"/>
      <c r="F234" s="728"/>
      <c r="G234" s="728"/>
      <c r="H234" s="728"/>
      <c r="I234" s="728"/>
      <c r="J234" s="728"/>
      <c r="K234" s="728"/>
      <c r="L234" s="728"/>
      <c r="M234" s="728"/>
      <c r="N234" s="728"/>
      <c r="O234" s="728"/>
      <c r="P234" s="728"/>
      <c r="Q234" s="728"/>
      <c r="R234" s="728"/>
      <c r="S234" s="728"/>
      <c r="T234" s="728"/>
      <c r="U234" s="728"/>
      <c r="V234" s="728"/>
      <c r="W234" s="728"/>
      <c r="X234" s="728"/>
      <c r="Y234" s="728"/>
      <c r="Z234" s="728"/>
      <c r="AA234" s="728"/>
      <c r="AB234" s="728"/>
      <c r="AC234" s="728"/>
      <c r="AD234" s="728"/>
      <c r="AE234" s="728"/>
      <c r="AF234" s="728"/>
      <c r="AG234" s="728"/>
      <c r="AH234" s="728"/>
      <c r="AI234" s="728"/>
      <c r="AJ234" s="728"/>
      <c r="AK234" s="730"/>
      <c r="AL234" s="730"/>
      <c r="AM234" s="730"/>
      <c r="AN234" s="730"/>
      <c r="AO234" s="730"/>
      <c r="AP234" s="732"/>
    </row>
    <row r="235" spans="1:42" ht="14.4" hidden="1" customHeight="1" x14ac:dyDescent="0.3">
      <c r="A235" s="727"/>
      <c r="B235" s="728"/>
      <c r="C235" s="728"/>
      <c r="D235" s="728"/>
      <c r="E235" s="728"/>
      <c r="F235" s="728"/>
      <c r="G235" s="728"/>
      <c r="H235" s="728"/>
      <c r="I235" s="728"/>
      <c r="J235" s="728"/>
      <c r="K235" s="728"/>
      <c r="L235" s="728"/>
      <c r="M235" s="728"/>
      <c r="N235" s="728"/>
      <c r="O235" s="728"/>
      <c r="P235" s="728"/>
      <c r="Q235" s="728"/>
      <c r="R235" s="728"/>
      <c r="S235" s="728"/>
      <c r="T235" s="728"/>
      <c r="U235" s="728"/>
      <c r="V235" s="728"/>
      <c r="W235" s="728"/>
      <c r="X235" s="728"/>
      <c r="Y235" s="728"/>
      <c r="Z235" s="728"/>
      <c r="AA235" s="728"/>
      <c r="AB235" s="728"/>
      <c r="AC235" s="728"/>
      <c r="AD235" s="728"/>
      <c r="AE235" s="728"/>
      <c r="AF235" s="728"/>
      <c r="AG235" s="728"/>
      <c r="AH235" s="728"/>
      <c r="AI235" s="728"/>
      <c r="AJ235" s="728"/>
      <c r="AK235" s="730"/>
      <c r="AL235" s="730"/>
      <c r="AM235" s="730"/>
      <c r="AN235" s="730"/>
      <c r="AO235" s="730"/>
      <c r="AP235" s="732"/>
    </row>
    <row r="236" spans="1:42" ht="14.4" hidden="1" customHeight="1" x14ac:dyDescent="0.3">
      <c r="A236" s="727"/>
      <c r="B236" s="728"/>
      <c r="C236" s="728"/>
      <c r="D236" s="728"/>
      <c r="E236" s="728"/>
      <c r="F236" s="728"/>
      <c r="G236" s="728"/>
      <c r="H236" s="728"/>
      <c r="I236" s="728"/>
      <c r="J236" s="728"/>
      <c r="K236" s="728"/>
      <c r="L236" s="728"/>
      <c r="M236" s="728"/>
      <c r="N236" s="728"/>
      <c r="O236" s="728"/>
      <c r="P236" s="728"/>
      <c r="Q236" s="728"/>
      <c r="R236" s="728"/>
      <c r="S236" s="728"/>
      <c r="T236" s="728"/>
      <c r="U236" s="728"/>
      <c r="V236" s="728"/>
      <c r="W236" s="728"/>
      <c r="X236" s="728"/>
      <c r="Y236" s="728"/>
      <c r="Z236" s="728"/>
      <c r="AA236" s="728"/>
      <c r="AB236" s="728"/>
      <c r="AC236" s="728"/>
      <c r="AD236" s="728"/>
      <c r="AE236" s="728"/>
      <c r="AF236" s="728"/>
      <c r="AG236" s="728"/>
      <c r="AH236" s="728"/>
      <c r="AI236" s="728"/>
      <c r="AJ236" s="728"/>
      <c r="AK236" s="730"/>
      <c r="AL236" s="730"/>
      <c r="AM236" s="730"/>
      <c r="AN236" s="730"/>
      <c r="AO236" s="730"/>
      <c r="AP236" s="732"/>
    </row>
    <row r="237" spans="1:42" ht="14.4" hidden="1" customHeight="1" x14ac:dyDescent="0.3">
      <c r="A237" s="727"/>
      <c r="B237" s="728"/>
      <c r="C237" s="728"/>
      <c r="D237" s="728"/>
      <c r="E237" s="728"/>
      <c r="F237" s="728"/>
      <c r="G237" s="728"/>
      <c r="H237" s="728"/>
      <c r="I237" s="728"/>
      <c r="J237" s="728"/>
      <c r="K237" s="728"/>
      <c r="L237" s="728"/>
      <c r="M237" s="728"/>
      <c r="N237" s="728"/>
      <c r="O237" s="728"/>
      <c r="P237" s="728"/>
      <c r="Q237" s="728"/>
      <c r="R237" s="728"/>
      <c r="S237" s="728"/>
      <c r="T237" s="728"/>
      <c r="U237" s="728"/>
      <c r="V237" s="728"/>
      <c r="W237" s="728"/>
      <c r="X237" s="728"/>
      <c r="Y237" s="728"/>
      <c r="Z237" s="728"/>
      <c r="AA237" s="728"/>
      <c r="AB237" s="728"/>
      <c r="AC237" s="728"/>
      <c r="AD237" s="728"/>
      <c r="AE237" s="728"/>
      <c r="AF237" s="728"/>
      <c r="AG237" s="728"/>
      <c r="AH237" s="728"/>
      <c r="AI237" s="728"/>
      <c r="AJ237" s="728"/>
      <c r="AK237" s="730"/>
      <c r="AL237" s="730"/>
      <c r="AM237" s="730"/>
      <c r="AN237" s="730"/>
      <c r="AO237" s="730"/>
      <c r="AP237" s="732"/>
    </row>
    <row r="238" spans="1:42" ht="14.4" hidden="1" customHeight="1" x14ac:dyDescent="0.3">
      <c r="A238" s="727"/>
      <c r="B238" s="728"/>
      <c r="C238" s="728"/>
      <c r="D238" s="728"/>
      <c r="E238" s="728"/>
      <c r="F238" s="728"/>
      <c r="G238" s="728"/>
      <c r="H238" s="728"/>
      <c r="I238" s="728"/>
      <c r="J238" s="728"/>
      <c r="K238" s="728"/>
      <c r="L238" s="728"/>
      <c r="M238" s="728"/>
      <c r="N238" s="728"/>
      <c r="O238" s="728"/>
      <c r="P238" s="728"/>
      <c r="Q238" s="728"/>
      <c r="R238" s="728"/>
      <c r="S238" s="728"/>
      <c r="T238" s="728"/>
      <c r="U238" s="728"/>
      <c r="V238" s="728"/>
      <c r="W238" s="728"/>
      <c r="X238" s="728"/>
      <c r="Y238" s="728"/>
      <c r="Z238" s="728"/>
      <c r="AA238" s="728"/>
      <c r="AB238" s="728"/>
      <c r="AC238" s="728"/>
      <c r="AD238" s="728"/>
      <c r="AE238" s="728"/>
      <c r="AF238" s="728"/>
      <c r="AG238" s="728"/>
      <c r="AH238" s="728"/>
      <c r="AI238" s="728"/>
      <c r="AJ238" s="728"/>
      <c r="AK238" s="730"/>
      <c r="AL238" s="730"/>
      <c r="AM238" s="730"/>
      <c r="AN238" s="730"/>
      <c r="AO238" s="730"/>
      <c r="AP238" s="732"/>
    </row>
    <row r="239" spans="1:42" ht="14.4" hidden="1" customHeight="1" x14ac:dyDescent="0.3">
      <c r="A239" s="727"/>
      <c r="B239" s="728"/>
      <c r="C239" s="728"/>
      <c r="D239" s="728"/>
      <c r="E239" s="728"/>
      <c r="F239" s="728"/>
      <c r="G239" s="728"/>
      <c r="H239" s="728"/>
      <c r="I239" s="728"/>
      <c r="J239" s="728"/>
      <c r="K239" s="728"/>
      <c r="L239" s="728"/>
      <c r="M239" s="728"/>
      <c r="N239" s="728"/>
      <c r="O239" s="728"/>
      <c r="P239" s="728"/>
      <c r="Q239" s="728"/>
      <c r="R239" s="728"/>
      <c r="S239" s="728"/>
      <c r="T239" s="728"/>
      <c r="U239" s="728"/>
      <c r="V239" s="728"/>
      <c r="W239" s="728"/>
      <c r="X239" s="728"/>
      <c r="Y239" s="728"/>
      <c r="Z239" s="728"/>
      <c r="AA239" s="728"/>
      <c r="AB239" s="728"/>
      <c r="AC239" s="728"/>
      <c r="AD239" s="728"/>
      <c r="AE239" s="728"/>
      <c r="AF239" s="728"/>
      <c r="AG239" s="728"/>
      <c r="AH239" s="728"/>
      <c r="AI239" s="728"/>
      <c r="AJ239" s="728"/>
      <c r="AK239" s="730" t="s">
        <v>19</v>
      </c>
      <c r="AL239" s="730"/>
      <c r="AM239" s="730"/>
      <c r="AN239" s="730">
        <v>1</v>
      </c>
      <c r="AO239" s="730"/>
      <c r="AP239" s="732"/>
    </row>
    <row r="240" spans="1:42" ht="14.4" hidden="1" customHeight="1" x14ac:dyDescent="0.3">
      <c r="A240" s="727"/>
      <c r="B240" s="728"/>
      <c r="C240" s="728"/>
      <c r="D240" s="728"/>
      <c r="E240" s="728"/>
      <c r="F240" s="728"/>
      <c r="G240" s="728"/>
      <c r="H240" s="728"/>
      <c r="I240" s="728"/>
      <c r="J240" s="728"/>
      <c r="K240" s="728"/>
      <c r="L240" s="728"/>
      <c r="M240" s="728"/>
      <c r="N240" s="728"/>
      <c r="O240" s="728"/>
      <c r="P240" s="728"/>
      <c r="Q240" s="728"/>
      <c r="R240" s="728"/>
      <c r="S240" s="728"/>
      <c r="T240" s="728"/>
      <c r="U240" s="728"/>
      <c r="V240" s="728"/>
      <c r="W240" s="728"/>
      <c r="X240" s="728"/>
      <c r="Y240" s="728"/>
      <c r="Z240" s="728"/>
      <c r="AA240" s="728"/>
      <c r="AB240" s="728"/>
      <c r="AC240" s="728"/>
      <c r="AD240" s="728"/>
      <c r="AE240" s="728"/>
      <c r="AF240" s="728"/>
      <c r="AG240" s="728"/>
      <c r="AH240" s="728"/>
      <c r="AI240" s="728"/>
      <c r="AJ240" s="728"/>
      <c r="AK240" s="730"/>
      <c r="AL240" s="730"/>
      <c r="AM240" s="730"/>
      <c r="AN240" s="730"/>
      <c r="AO240" s="730"/>
      <c r="AP240" s="732"/>
    </row>
    <row r="241" spans="1:42" ht="14.4" hidden="1" customHeight="1" x14ac:dyDescent="0.3">
      <c r="A241" s="721" t="s">
        <v>1</v>
      </c>
      <c r="B241" s="722"/>
      <c r="C241" s="722"/>
      <c r="D241" s="722"/>
      <c r="E241" s="722"/>
      <c r="F241" s="722"/>
      <c r="G241" s="722"/>
      <c r="H241" s="722"/>
      <c r="I241" s="722"/>
      <c r="J241" s="722"/>
      <c r="K241" s="722"/>
      <c r="L241" s="722"/>
      <c r="M241" s="722"/>
      <c r="N241" s="722"/>
      <c r="O241" s="722"/>
      <c r="P241" s="722"/>
      <c r="Q241" s="722"/>
      <c r="R241" s="722"/>
      <c r="S241" s="722"/>
      <c r="T241" s="722"/>
      <c r="U241" s="722"/>
      <c r="V241" s="722"/>
      <c r="W241" s="722"/>
      <c r="X241" s="722"/>
      <c r="Y241" s="722"/>
      <c r="Z241" s="722"/>
      <c r="AA241" s="722"/>
      <c r="AB241" s="722"/>
      <c r="AC241" s="722"/>
      <c r="AD241" s="722"/>
      <c r="AE241" s="722"/>
      <c r="AF241" s="722"/>
      <c r="AG241" s="722"/>
      <c r="AH241" s="722"/>
      <c r="AI241" s="722"/>
      <c r="AJ241" s="722"/>
      <c r="AK241" s="722"/>
      <c r="AL241" s="722"/>
      <c r="AM241" s="722"/>
      <c r="AN241" s="722"/>
      <c r="AO241" s="722"/>
      <c r="AP241" s="723"/>
    </row>
    <row r="242" spans="1:42" ht="14.4" hidden="1" customHeight="1" x14ac:dyDescent="0.3">
      <c r="A242" s="721"/>
      <c r="B242" s="722"/>
      <c r="C242" s="722"/>
      <c r="D242" s="722"/>
      <c r="E242" s="722"/>
      <c r="F242" s="722"/>
      <c r="G242" s="722"/>
      <c r="H242" s="722"/>
      <c r="I242" s="722"/>
      <c r="J242" s="722"/>
      <c r="K242" s="722"/>
      <c r="L242" s="722"/>
      <c r="M242" s="722"/>
      <c r="N242" s="722"/>
      <c r="O242" s="722"/>
      <c r="P242" s="722"/>
      <c r="Q242" s="722"/>
      <c r="R242" s="722"/>
      <c r="S242" s="722"/>
      <c r="T242" s="722"/>
      <c r="U242" s="722"/>
      <c r="V242" s="722"/>
      <c r="W242" s="722"/>
      <c r="X242" s="722"/>
      <c r="Y242" s="722"/>
      <c r="Z242" s="722"/>
      <c r="AA242" s="722"/>
      <c r="AB242" s="722"/>
      <c r="AC242" s="722"/>
      <c r="AD242" s="722"/>
      <c r="AE242" s="722"/>
      <c r="AF242" s="722"/>
      <c r="AG242" s="722"/>
      <c r="AH242" s="722"/>
      <c r="AI242" s="722"/>
      <c r="AJ242" s="722"/>
      <c r="AK242" s="722"/>
      <c r="AL242" s="722"/>
      <c r="AM242" s="722"/>
      <c r="AN242" s="722"/>
      <c r="AO242" s="722"/>
      <c r="AP242" s="723"/>
    </row>
    <row r="243" spans="1:42" ht="14.4" hidden="1" customHeight="1" x14ac:dyDescent="0.3">
      <c r="A243" s="709" t="s">
        <v>2</v>
      </c>
      <c r="B243" s="710"/>
      <c r="C243" s="710"/>
      <c r="D243" s="710"/>
      <c r="E243" s="710"/>
      <c r="F243" s="710"/>
      <c r="G243" s="710"/>
      <c r="H243" s="710"/>
      <c r="I243" s="710"/>
      <c r="J243" s="710"/>
      <c r="K243" s="710"/>
      <c r="L243" s="710"/>
      <c r="M243" s="711" t="s">
        <v>529</v>
      </c>
      <c r="N243" s="711"/>
      <c r="O243" s="711"/>
      <c r="P243" s="711"/>
      <c r="Q243" s="711"/>
      <c r="R243" s="711"/>
      <c r="S243" s="711"/>
      <c r="T243" s="711"/>
      <c r="U243" s="711"/>
      <c r="V243" s="711"/>
      <c r="W243" s="711"/>
      <c r="X243" s="711"/>
      <c r="Y243" s="711"/>
      <c r="Z243" s="711"/>
      <c r="AA243" s="711"/>
      <c r="AB243" s="711"/>
      <c r="AC243" s="711"/>
      <c r="AD243" s="711"/>
      <c r="AE243" s="711"/>
      <c r="AF243" s="711"/>
      <c r="AG243" s="711"/>
      <c r="AH243" s="711"/>
      <c r="AI243" s="711"/>
      <c r="AJ243" s="711"/>
      <c r="AK243" s="711"/>
      <c r="AL243" s="711"/>
      <c r="AM243" s="711"/>
      <c r="AN243" s="711"/>
      <c r="AO243" s="711"/>
      <c r="AP243" s="724"/>
    </row>
    <row r="244" spans="1:42" hidden="1" x14ac:dyDescent="0.3">
      <c r="A244" s="715" t="s">
        <v>46</v>
      </c>
      <c r="B244" s="712"/>
      <c r="C244" s="712"/>
      <c r="D244" s="712"/>
      <c r="E244" s="712"/>
      <c r="F244" s="712"/>
      <c r="G244" s="712"/>
      <c r="H244" s="712"/>
      <c r="I244" s="712"/>
      <c r="J244" s="712"/>
      <c r="K244" s="712"/>
      <c r="L244" s="712"/>
      <c r="M244" s="705" t="s">
        <v>528</v>
      </c>
      <c r="N244" s="705"/>
      <c r="O244" s="705"/>
      <c r="P244" s="705"/>
      <c r="Q244" s="705"/>
      <c r="R244" s="705"/>
      <c r="S244" s="705"/>
      <c r="T244" s="705"/>
      <c r="U244" s="705"/>
      <c r="V244" s="705"/>
      <c r="W244" s="705"/>
      <c r="X244" s="705"/>
      <c r="Y244" s="705"/>
      <c r="Z244" s="705"/>
      <c r="AA244" s="705"/>
      <c r="AB244" s="705"/>
      <c r="AC244" s="705"/>
      <c r="AD244" s="705"/>
      <c r="AE244" s="705"/>
      <c r="AF244" s="705"/>
      <c r="AG244" s="705"/>
      <c r="AH244" s="705"/>
      <c r="AI244" s="705"/>
      <c r="AJ244" s="705"/>
      <c r="AK244" s="705"/>
      <c r="AL244" s="712" t="s">
        <v>3</v>
      </c>
      <c r="AM244" s="712"/>
      <c r="AN244" s="702" t="s">
        <v>47</v>
      </c>
      <c r="AO244" s="702"/>
      <c r="AP244" s="703"/>
    </row>
    <row r="245" spans="1:42" hidden="1" x14ac:dyDescent="0.3">
      <c r="A245" s="715" t="s">
        <v>4</v>
      </c>
      <c r="B245" s="712"/>
      <c r="C245" s="712"/>
      <c r="D245" s="712"/>
      <c r="E245" s="712"/>
      <c r="F245" s="712"/>
      <c r="G245" s="712"/>
      <c r="H245" s="712"/>
      <c r="I245" s="712"/>
      <c r="J245" s="712"/>
      <c r="K245" s="712"/>
      <c r="L245" s="712"/>
      <c r="M245" s="705" t="s">
        <v>530</v>
      </c>
      <c r="N245" s="705"/>
      <c r="O245" s="705"/>
      <c r="P245" s="705"/>
      <c r="Q245" s="705"/>
      <c r="R245" s="705"/>
      <c r="S245" s="705"/>
      <c r="T245" s="705"/>
      <c r="U245" s="705"/>
      <c r="V245" s="705"/>
      <c r="W245" s="705"/>
      <c r="X245" s="705"/>
      <c r="Y245" s="705"/>
      <c r="Z245" s="705"/>
      <c r="AA245" s="705"/>
      <c r="AB245" s="705"/>
      <c r="AC245" s="705"/>
      <c r="AD245" s="705"/>
      <c r="AE245" s="705"/>
      <c r="AF245" s="705"/>
      <c r="AG245" s="705"/>
      <c r="AH245" s="705"/>
      <c r="AI245" s="705"/>
      <c r="AJ245" s="705"/>
      <c r="AK245" s="705"/>
      <c r="AL245" s="712" t="s">
        <v>5</v>
      </c>
      <c r="AM245" s="712"/>
      <c r="AN245" s="716" t="s">
        <v>531</v>
      </c>
      <c r="AO245" s="716"/>
      <c r="AP245" s="717"/>
    </row>
    <row r="246" spans="1:42" hidden="1" x14ac:dyDescent="0.3">
      <c r="A246" s="718"/>
      <c r="B246" s="719"/>
      <c r="C246" s="719"/>
      <c r="D246" s="719"/>
      <c r="E246" s="719"/>
      <c r="F246" s="719"/>
      <c r="G246" s="719"/>
      <c r="H246" s="719"/>
      <c r="I246" s="719"/>
      <c r="J246" s="719"/>
      <c r="K246" s="719"/>
      <c r="L246" s="719"/>
      <c r="M246" s="719"/>
      <c r="N246" s="719"/>
      <c r="O246" s="719"/>
      <c r="P246" s="719"/>
      <c r="Q246" s="719"/>
      <c r="R246" s="719"/>
      <c r="S246" s="719"/>
      <c r="T246" s="719"/>
      <c r="U246" s="719"/>
      <c r="V246" s="719"/>
      <c r="W246" s="719"/>
      <c r="X246" s="719"/>
      <c r="Y246" s="719"/>
      <c r="Z246" s="719"/>
      <c r="AA246" s="719"/>
      <c r="AB246" s="719"/>
      <c r="AC246" s="719"/>
      <c r="AD246" s="719"/>
      <c r="AE246" s="719"/>
      <c r="AF246" s="719"/>
      <c r="AG246" s="719"/>
      <c r="AH246" s="719"/>
      <c r="AI246" s="719"/>
      <c r="AJ246" s="719"/>
      <c r="AK246" s="719"/>
      <c r="AL246" s="719"/>
      <c r="AM246" s="719"/>
      <c r="AN246" s="719"/>
      <c r="AO246" s="719"/>
      <c r="AP246" s="720"/>
    </row>
    <row r="247" spans="1:42" ht="14.4" hidden="1" customHeight="1" x14ac:dyDescent="0.3">
      <c r="A247" s="709" t="s">
        <v>6</v>
      </c>
      <c r="B247" s="710"/>
      <c r="C247" s="710"/>
      <c r="D247" s="710"/>
      <c r="E247" s="710"/>
      <c r="F247" s="710"/>
      <c r="G247" s="710"/>
      <c r="H247" s="16">
        <v>6</v>
      </c>
      <c r="I247" s="711" t="str">
        <f>IFERROR(VLOOKUP(H247,'PPTO CANAL DE AGUAS LLUVIAS'!B:G,2,FALSE),"")</f>
        <v/>
      </c>
      <c r="J247" s="711"/>
      <c r="K247" s="711"/>
      <c r="L247" s="711"/>
      <c r="M247" s="711"/>
      <c r="N247" s="711"/>
      <c r="O247" s="711"/>
      <c r="P247" s="711"/>
      <c r="Q247" s="711"/>
      <c r="R247" s="711"/>
      <c r="S247" s="711"/>
      <c r="T247" s="711"/>
      <c r="U247" s="712" t="s">
        <v>0</v>
      </c>
      <c r="V247" s="712"/>
      <c r="W247" s="712"/>
      <c r="X247" s="712"/>
      <c r="Y247" s="712"/>
      <c r="Z247" s="712"/>
      <c r="AA247" s="712"/>
      <c r="AB247" s="712"/>
      <c r="AC247" s="712"/>
      <c r="AD247" s="712"/>
      <c r="AE247" s="713">
        <v>6.05</v>
      </c>
      <c r="AF247" s="713"/>
      <c r="AG247" s="714" t="str">
        <f>IFERROR(VLOOKUP(AE247,'PPTO CANAL DE AGUAS LLUVIAS'!B:G,2,FALSE),"")</f>
        <v/>
      </c>
      <c r="AH247" s="714"/>
      <c r="AI247" s="714"/>
      <c r="AJ247" s="714"/>
      <c r="AK247" s="714"/>
      <c r="AL247" s="3" t="s">
        <v>7</v>
      </c>
      <c r="AM247" s="12" t="str">
        <f>IFERROR(VLOOKUP(AE247,'PPTO CANAL DE AGUAS LLUVIAS'!B:G,3,FALSE),"")</f>
        <v/>
      </c>
      <c r="AN247" s="3" t="s">
        <v>8</v>
      </c>
      <c r="AO247" s="702" t="s">
        <v>48</v>
      </c>
      <c r="AP247" s="703"/>
    </row>
    <row r="248" spans="1:42" hidden="1" x14ac:dyDescent="0.3">
      <c r="A248" s="704"/>
      <c r="B248" s="705"/>
      <c r="C248" s="705"/>
      <c r="D248" s="705"/>
      <c r="E248" s="705"/>
      <c r="F248" s="705"/>
      <c r="G248" s="705"/>
      <c r="H248" s="705"/>
      <c r="I248" s="705"/>
      <c r="J248" s="705"/>
      <c r="K248" s="705"/>
      <c r="L248" s="705"/>
      <c r="M248" s="705"/>
      <c r="N248" s="705"/>
      <c r="O248" s="705"/>
      <c r="P248" s="705"/>
      <c r="Q248" s="705"/>
      <c r="R248" s="705"/>
      <c r="S248" s="705"/>
      <c r="T248" s="705"/>
      <c r="U248" s="705"/>
      <c r="V248" s="705"/>
      <c r="W248" s="705"/>
      <c r="X248" s="705"/>
      <c r="Y248" s="705"/>
      <c r="Z248" s="705"/>
      <c r="AA248" s="705"/>
      <c r="AB248" s="705"/>
      <c r="AC248" s="705"/>
      <c r="AD248" s="705"/>
      <c r="AE248" s="705"/>
      <c r="AF248" s="705"/>
      <c r="AG248" s="705"/>
      <c r="AH248" s="705"/>
      <c r="AI248" s="705"/>
      <c r="AJ248" s="706" t="s">
        <v>9</v>
      </c>
      <c r="AK248" s="706" t="s">
        <v>38</v>
      </c>
      <c r="AL248" s="706"/>
      <c r="AM248" s="706"/>
      <c r="AN248" s="706"/>
      <c r="AO248" s="706" t="s">
        <v>10</v>
      </c>
      <c r="AP248" s="707" t="s">
        <v>11</v>
      </c>
    </row>
    <row r="249" spans="1:42" hidden="1" x14ac:dyDescent="0.3">
      <c r="A249" s="704"/>
      <c r="B249" s="705"/>
      <c r="C249" s="705"/>
      <c r="D249" s="705"/>
      <c r="E249" s="705"/>
      <c r="F249" s="705"/>
      <c r="G249" s="705"/>
      <c r="H249" s="705"/>
      <c r="I249" s="705"/>
      <c r="J249" s="705"/>
      <c r="K249" s="705"/>
      <c r="L249" s="705"/>
      <c r="M249" s="705"/>
      <c r="N249" s="705"/>
      <c r="O249" s="705"/>
      <c r="P249" s="705"/>
      <c r="Q249" s="705"/>
      <c r="R249" s="705"/>
      <c r="S249" s="705"/>
      <c r="T249" s="705"/>
      <c r="U249" s="705"/>
      <c r="V249" s="705"/>
      <c r="W249" s="705"/>
      <c r="X249" s="705"/>
      <c r="Y249" s="705"/>
      <c r="Z249" s="705"/>
      <c r="AA249" s="705"/>
      <c r="AB249" s="705"/>
      <c r="AC249" s="705"/>
      <c r="AD249" s="705"/>
      <c r="AE249" s="705"/>
      <c r="AF249" s="705"/>
      <c r="AG249" s="705"/>
      <c r="AH249" s="705"/>
      <c r="AI249" s="705"/>
      <c r="AJ249" s="706"/>
      <c r="AK249" s="2" t="s">
        <v>37</v>
      </c>
      <c r="AL249" s="3" t="s">
        <v>12</v>
      </c>
      <c r="AM249" s="3" t="s">
        <v>16</v>
      </c>
      <c r="AN249" s="3" t="s">
        <v>17</v>
      </c>
      <c r="AO249" s="706"/>
      <c r="AP249" s="707"/>
    </row>
    <row r="250" spans="1:42" hidden="1" x14ac:dyDescent="0.3">
      <c r="A250" s="704"/>
      <c r="B250" s="705"/>
      <c r="C250" s="705"/>
      <c r="D250" s="705"/>
      <c r="E250" s="705"/>
      <c r="F250" s="705"/>
      <c r="G250" s="705"/>
      <c r="H250" s="705"/>
      <c r="I250" s="705"/>
      <c r="J250" s="705"/>
      <c r="K250" s="705"/>
      <c r="L250" s="705"/>
      <c r="M250" s="705"/>
      <c r="N250" s="705"/>
      <c r="O250" s="705"/>
      <c r="P250" s="705"/>
      <c r="Q250" s="705"/>
      <c r="R250" s="705"/>
      <c r="S250" s="705"/>
      <c r="T250" s="705"/>
      <c r="U250" s="705"/>
      <c r="V250" s="705"/>
      <c r="W250" s="705"/>
      <c r="X250" s="705"/>
      <c r="Y250" s="705"/>
      <c r="Z250" s="705"/>
      <c r="AA250" s="705"/>
      <c r="AB250" s="705"/>
      <c r="AC250" s="705"/>
      <c r="AD250" s="705"/>
      <c r="AE250" s="705"/>
      <c r="AF250" s="705"/>
      <c r="AG250" s="705"/>
      <c r="AH250" s="705"/>
      <c r="AI250" s="705"/>
      <c r="AJ250" s="4" t="s">
        <v>54</v>
      </c>
      <c r="AK250" s="6">
        <f t="shared" ref="AK250:AK251" si="2">AL250*AM250</f>
        <v>4.2</v>
      </c>
      <c r="AL250" s="6">
        <v>14</v>
      </c>
      <c r="AM250" s="6">
        <v>0.3</v>
      </c>
      <c r="AN250" s="6"/>
      <c r="AO250" s="6">
        <v>1</v>
      </c>
      <c r="AP250" s="7">
        <f t="shared" ref="AP250:AP251" si="3">AK250*AO250</f>
        <v>4.2</v>
      </c>
    </row>
    <row r="251" spans="1:42" hidden="1" x14ac:dyDescent="0.3">
      <c r="A251" s="704"/>
      <c r="B251" s="705"/>
      <c r="C251" s="705"/>
      <c r="D251" s="705"/>
      <c r="E251" s="705"/>
      <c r="F251" s="705"/>
      <c r="G251" s="705"/>
      <c r="H251" s="705"/>
      <c r="I251" s="705"/>
      <c r="J251" s="705"/>
      <c r="K251" s="705"/>
      <c r="L251" s="705"/>
      <c r="M251" s="705"/>
      <c r="N251" s="705"/>
      <c r="O251" s="705"/>
      <c r="P251" s="705"/>
      <c r="Q251" s="705"/>
      <c r="R251" s="705"/>
      <c r="S251" s="705"/>
      <c r="T251" s="705"/>
      <c r="U251" s="705"/>
      <c r="V251" s="705"/>
      <c r="W251" s="705"/>
      <c r="X251" s="705"/>
      <c r="Y251" s="705"/>
      <c r="Z251" s="705"/>
      <c r="AA251" s="705"/>
      <c r="AB251" s="705"/>
      <c r="AC251" s="705"/>
      <c r="AD251" s="705"/>
      <c r="AE251" s="705"/>
      <c r="AF251" s="705"/>
      <c r="AG251" s="705"/>
      <c r="AH251" s="705"/>
      <c r="AI251" s="705"/>
      <c r="AJ251" s="4" t="s">
        <v>55</v>
      </c>
      <c r="AK251" s="6">
        <f t="shared" si="2"/>
        <v>1.94</v>
      </c>
      <c r="AL251" s="6">
        <v>6.45</v>
      </c>
      <c r="AM251" s="6">
        <v>0.3</v>
      </c>
      <c r="AN251" s="6"/>
      <c r="AO251" s="6">
        <v>1</v>
      </c>
      <c r="AP251" s="7">
        <f t="shared" si="3"/>
        <v>1.94</v>
      </c>
    </row>
    <row r="252" spans="1:42" hidden="1" x14ac:dyDescent="0.3">
      <c r="A252" s="704"/>
      <c r="B252" s="705"/>
      <c r="C252" s="705"/>
      <c r="D252" s="705"/>
      <c r="E252" s="705"/>
      <c r="F252" s="705"/>
      <c r="G252" s="705"/>
      <c r="H252" s="705"/>
      <c r="I252" s="705"/>
      <c r="J252" s="705"/>
      <c r="K252" s="705"/>
      <c r="L252" s="705"/>
      <c r="M252" s="705"/>
      <c r="N252" s="705"/>
      <c r="O252" s="705"/>
      <c r="P252" s="705"/>
      <c r="Q252" s="705"/>
      <c r="R252" s="705"/>
      <c r="S252" s="705"/>
      <c r="T252" s="705"/>
      <c r="U252" s="705"/>
      <c r="V252" s="705"/>
      <c r="W252" s="705"/>
      <c r="X252" s="705"/>
      <c r="Y252" s="705"/>
      <c r="Z252" s="705"/>
      <c r="AA252" s="705"/>
      <c r="AB252" s="705"/>
      <c r="AC252" s="705"/>
      <c r="AD252" s="705"/>
      <c r="AE252" s="705"/>
      <c r="AF252" s="705"/>
      <c r="AG252" s="705"/>
      <c r="AH252" s="705"/>
      <c r="AI252" s="705"/>
      <c r="AJ252" s="12"/>
      <c r="AK252" s="6"/>
      <c r="AL252" s="6"/>
      <c r="AM252" s="6"/>
      <c r="AN252" s="6"/>
      <c r="AO252" s="6"/>
      <c r="AP252" s="7"/>
    </row>
    <row r="253" spans="1:42" hidden="1" x14ac:dyDescent="0.3">
      <c r="A253" s="704"/>
      <c r="B253" s="705"/>
      <c r="C253" s="705"/>
      <c r="D253" s="705"/>
      <c r="E253" s="705"/>
      <c r="F253" s="705"/>
      <c r="G253" s="705"/>
      <c r="H253" s="705"/>
      <c r="I253" s="705"/>
      <c r="J253" s="705"/>
      <c r="K253" s="705"/>
      <c r="L253" s="705"/>
      <c r="M253" s="705"/>
      <c r="N253" s="705"/>
      <c r="O253" s="705"/>
      <c r="P253" s="705"/>
      <c r="Q253" s="705"/>
      <c r="R253" s="705"/>
      <c r="S253" s="705"/>
      <c r="T253" s="705"/>
      <c r="U253" s="705"/>
      <c r="V253" s="705"/>
      <c r="W253" s="705"/>
      <c r="X253" s="705"/>
      <c r="Y253" s="705"/>
      <c r="Z253" s="705"/>
      <c r="AA253" s="705"/>
      <c r="AB253" s="705"/>
      <c r="AC253" s="705"/>
      <c r="AD253" s="705"/>
      <c r="AE253" s="705"/>
      <c r="AF253" s="705"/>
      <c r="AG253" s="705"/>
      <c r="AH253" s="705"/>
      <c r="AI253" s="705"/>
      <c r="AJ253" s="12"/>
      <c r="AK253" s="6"/>
      <c r="AL253" s="6"/>
      <c r="AM253" s="6"/>
      <c r="AN253" s="6"/>
      <c r="AO253" s="6"/>
      <c r="AP253" s="7"/>
    </row>
    <row r="254" spans="1:42" hidden="1" x14ac:dyDescent="0.3">
      <c r="A254" s="704"/>
      <c r="B254" s="705"/>
      <c r="C254" s="705"/>
      <c r="D254" s="705"/>
      <c r="E254" s="705"/>
      <c r="F254" s="705"/>
      <c r="G254" s="705"/>
      <c r="H254" s="705"/>
      <c r="I254" s="705"/>
      <c r="J254" s="705"/>
      <c r="K254" s="705"/>
      <c r="L254" s="705"/>
      <c r="M254" s="705"/>
      <c r="N254" s="705"/>
      <c r="O254" s="705"/>
      <c r="P254" s="705"/>
      <c r="Q254" s="705"/>
      <c r="R254" s="705"/>
      <c r="S254" s="705"/>
      <c r="T254" s="705"/>
      <c r="U254" s="705"/>
      <c r="V254" s="705"/>
      <c r="W254" s="705"/>
      <c r="X254" s="705"/>
      <c r="Y254" s="705"/>
      <c r="Z254" s="705"/>
      <c r="AA254" s="705"/>
      <c r="AB254" s="705"/>
      <c r="AC254" s="705"/>
      <c r="AD254" s="705"/>
      <c r="AE254" s="705"/>
      <c r="AF254" s="705"/>
      <c r="AG254" s="705"/>
      <c r="AH254" s="705"/>
      <c r="AI254" s="705"/>
      <c r="AJ254" s="12"/>
      <c r="AK254" s="6"/>
      <c r="AL254" s="6"/>
      <c r="AM254" s="6"/>
      <c r="AN254" s="6"/>
      <c r="AO254" s="6"/>
      <c r="AP254" s="7"/>
    </row>
    <row r="255" spans="1:42" hidden="1" x14ac:dyDescent="0.3">
      <c r="A255" s="704"/>
      <c r="B255" s="705"/>
      <c r="C255" s="705"/>
      <c r="D255" s="705"/>
      <c r="E255" s="705"/>
      <c r="F255" s="705"/>
      <c r="G255" s="705"/>
      <c r="H255" s="705"/>
      <c r="I255" s="705"/>
      <c r="J255" s="705"/>
      <c r="K255" s="705"/>
      <c r="L255" s="705"/>
      <c r="M255" s="705"/>
      <c r="N255" s="705"/>
      <c r="O255" s="705"/>
      <c r="P255" s="705"/>
      <c r="Q255" s="705"/>
      <c r="R255" s="705"/>
      <c r="S255" s="705"/>
      <c r="T255" s="705"/>
      <c r="U255" s="705"/>
      <c r="V255" s="705"/>
      <c r="W255" s="705"/>
      <c r="X255" s="705"/>
      <c r="Y255" s="705"/>
      <c r="Z255" s="705"/>
      <c r="AA255" s="705"/>
      <c r="AB255" s="705"/>
      <c r="AC255" s="705"/>
      <c r="AD255" s="705"/>
      <c r="AE255" s="705"/>
      <c r="AF255" s="705"/>
      <c r="AG255" s="705"/>
      <c r="AH255" s="705"/>
      <c r="AI255" s="705"/>
      <c r="AJ255" s="12"/>
      <c r="AK255" s="5"/>
      <c r="AL255" s="5"/>
      <c r="AM255" s="5"/>
      <c r="AN255" s="6"/>
      <c r="AO255" s="6"/>
      <c r="AP255" s="7"/>
    </row>
    <row r="256" spans="1:42" hidden="1" x14ac:dyDescent="0.3">
      <c r="A256" s="704"/>
      <c r="B256" s="705"/>
      <c r="C256" s="705"/>
      <c r="D256" s="705"/>
      <c r="E256" s="705"/>
      <c r="F256" s="705"/>
      <c r="G256" s="705"/>
      <c r="H256" s="705"/>
      <c r="I256" s="705"/>
      <c r="J256" s="705"/>
      <c r="K256" s="705"/>
      <c r="L256" s="705"/>
      <c r="M256" s="705"/>
      <c r="N256" s="705"/>
      <c r="O256" s="705"/>
      <c r="P256" s="705"/>
      <c r="Q256" s="705"/>
      <c r="R256" s="705"/>
      <c r="S256" s="705"/>
      <c r="T256" s="705"/>
      <c r="U256" s="705"/>
      <c r="V256" s="705"/>
      <c r="W256" s="705"/>
      <c r="X256" s="705"/>
      <c r="Y256" s="705"/>
      <c r="Z256" s="705"/>
      <c r="AA256" s="705"/>
      <c r="AB256" s="705"/>
      <c r="AC256" s="705"/>
      <c r="AD256" s="705"/>
      <c r="AE256" s="705"/>
      <c r="AF256" s="705"/>
      <c r="AG256" s="705"/>
      <c r="AH256" s="705"/>
      <c r="AI256" s="705"/>
      <c r="AJ256" s="12"/>
      <c r="AK256" s="5"/>
      <c r="AL256" s="5"/>
      <c r="AM256" s="5"/>
      <c r="AN256" s="6"/>
      <c r="AO256" s="6"/>
      <c r="AP256" s="7"/>
    </row>
    <row r="257" spans="1:42" hidden="1" x14ac:dyDescent="0.3">
      <c r="A257" s="704"/>
      <c r="B257" s="705"/>
      <c r="C257" s="705"/>
      <c r="D257" s="705"/>
      <c r="E257" s="705"/>
      <c r="F257" s="705"/>
      <c r="G257" s="705"/>
      <c r="H257" s="705"/>
      <c r="I257" s="705"/>
      <c r="J257" s="705"/>
      <c r="K257" s="705"/>
      <c r="L257" s="705"/>
      <c r="M257" s="705"/>
      <c r="N257" s="705"/>
      <c r="O257" s="705"/>
      <c r="P257" s="705"/>
      <c r="Q257" s="705"/>
      <c r="R257" s="705"/>
      <c r="S257" s="705"/>
      <c r="T257" s="705"/>
      <c r="U257" s="705"/>
      <c r="V257" s="705"/>
      <c r="W257" s="705"/>
      <c r="X257" s="705"/>
      <c r="Y257" s="705"/>
      <c r="Z257" s="705"/>
      <c r="AA257" s="705"/>
      <c r="AB257" s="705"/>
      <c r="AC257" s="705"/>
      <c r="AD257" s="705"/>
      <c r="AE257" s="705"/>
      <c r="AF257" s="705"/>
      <c r="AG257" s="705"/>
      <c r="AH257" s="705"/>
      <c r="AI257" s="705"/>
      <c r="AJ257" s="12"/>
      <c r="AK257" s="12"/>
      <c r="AL257" s="6"/>
      <c r="AM257" s="6"/>
      <c r="AN257" s="6"/>
      <c r="AO257" s="6"/>
      <c r="AP257" s="7"/>
    </row>
    <row r="258" spans="1:42" hidden="1" x14ac:dyDescent="0.3">
      <c r="A258" s="704"/>
      <c r="B258" s="705"/>
      <c r="C258" s="705"/>
      <c r="D258" s="705"/>
      <c r="E258" s="705"/>
      <c r="F258" s="705"/>
      <c r="G258" s="705"/>
      <c r="H258" s="705"/>
      <c r="I258" s="705"/>
      <c r="J258" s="705"/>
      <c r="K258" s="705"/>
      <c r="L258" s="705"/>
      <c r="M258" s="705"/>
      <c r="N258" s="705"/>
      <c r="O258" s="705"/>
      <c r="P258" s="705"/>
      <c r="Q258" s="705"/>
      <c r="R258" s="705"/>
      <c r="S258" s="705"/>
      <c r="T258" s="705"/>
      <c r="U258" s="705"/>
      <c r="V258" s="705"/>
      <c r="W258" s="705"/>
      <c r="X258" s="705"/>
      <c r="Y258" s="705"/>
      <c r="Z258" s="705"/>
      <c r="AA258" s="705"/>
      <c r="AB258" s="705"/>
      <c r="AC258" s="705"/>
      <c r="AD258" s="705"/>
      <c r="AE258" s="705"/>
      <c r="AF258" s="705"/>
      <c r="AG258" s="705"/>
      <c r="AH258" s="705"/>
      <c r="AI258" s="705"/>
      <c r="AJ258" s="12"/>
      <c r="AK258" s="12"/>
      <c r="AL258" s="6"/>
      <c r="AM258" s="6"/>
      <c r="AN258" s="6"/>
      <c r="AO258" s="6"/>
      <c r="AP258" s="7"/>
    </row>
    <row r="259" spans="1:42" hidden="1" x14ac:dyDescent="0.3">
      <c r="A259" s="704"/>
      <c r="B259" s="705"/>
      <c r="C259" s="705"/>
      <c r="D259" s="705"/>
      <c r="E259" s="705"/>
      <c r="F259" s="705"/>
      <c r="G259" s="705"/>
      <c r="H259" s="705"/>
      <c r="I259" s="705"/>
      <c r="J259" s="705"/>
      <c r="K259" s="705"/>
      <c r="L259" s="705"/>
      <c r="M259" s="705"/>
      <c r="N259" s="705"/>
      <c r="O259" s="705"/>
      <c r="P259" s="705"/>
      <c r="Q259" s="705"/>
      <c r="R259" s="705"/>
      <c r="S259" s="705"/>
      <c r="T259" s="705"/>
      <c r="U259" s="705"/>
      <c r="V259" s="705"/>
      <c r="W259" s="705"/>
      <c r="X259" s="705"/>
      <c r="Y259" s="705"/>
      <c r="Z259" s="705"/>
      <c r="AA259" s="705"/>
      <c r="AB259" s="705"/>
      <c r="AC259" s="705"/>
      <c r="AD259" s="705"/>
      <c r="AE259" s="705"/>
      <c r="AF259" s="705"/>
      <c r="AG259" s="705"/>
      <c r="AH259" s="705"/>
      <c r="AI259" s="705"/>
      <c r="AJ259" s="12"/>
      <c r="AK259" s="12"/>
      <c r="AL259" s="6"/>
      <c r="AM259" s="6"/>
      <c r="AN259" s="6"/>
      <c r="AO259" s="6"/>
      <c r="AP259" s="7"/>
    </row>
    <row r="260" spans="1:42" hidden="1" x14ac:dyDescent="0.3">
      <c r="A260" s="704"/>
      <c r="B260" s="705"/>
      <c r="C260" s="705"/>
      <c r="D260" s="705"/>
      <c r="E260" s="705"/>
      <c r="F260" s="705"/>
      <c r="G260" s="705"/>
      <c r="H260" s="705"/>
      <c r="I260" s="705"/>
      <c r="J260" s="705"/>
      <c r="K260" s="705"/>
      <c r="L260" s="705"/>
      <c r="M260" s="705"/>
      <c r="N260" s="705"/>
      <c r="O260" s="705"/>
      <c r="P260" s="705"/>
      <c r="Q260" s="705"/>
      <c r="R260" s="705"/>
      <c r="S260" s="705"/>
      <c r="T260" s="705"/>
      <c r="U260" s="705"/>
      <c r="V260" s="705"/>
      <c r="W260" s="705"/>
      <c r="X260" s="705"/>
      <c r="Y260" s="705"/>
      <c r="Z260" s="705"/>
      <c r="AA260" s="705"/>
      <c r="AB260" s="705"/>
      <c r="AC260" s="705"/>
      <c r="AD260" s="705"/>
      <c r="AE260" s="705"/>
      <c r="AF260" s="705"/>
      <c r="AG260" s="705"/>
      <c r="AH260" s="705"/>
      <c r="AI260" s="705"/>
      <c r="AJ260" s="12"/>
      <c r="AK260" s="12"/>
      <c r="AL260" s="6"/>
      <c r="AM260" s="6"/>
      <c r="AN260" s="6"/>
      <c r="AO260" s="6"/>
      <c r="AP260" s="7"/>
    </row>
    <row r="261" spans="1:42" hidden="1" x14ac:dyDescent="0.3">
      <c r="A261" s="704"/>
      <c r="B261" s="705"/>
      <c r="C261" s="705"/>
      <c r="D261" s="705"/>
      <c r="E261" s="705"/>
      <c r="F261" s="705"/>
      <c r="G261" s="705"/>
      <c r="H261" s="705"/>
      <c r="I261" s="705"/>
      <c r="J261" s="705"/>
      <c r="K261" s="705"/>
      <c r="L261" s="705"/>
      <c r="M261" s="705"/>
      <c r="N261" s="705"/>
      <c r="O261" s="705"/>
      <c r="P261" s="705"/>
      <c r="Q261" s="705"/>
      <c r="R261" s="705"/>
      <c r="S261" s="705"/>
      <c r="T261" s="705"/>
      <c r="U261" s="705"/>
      <c r="V261" s="705"/>
      <c r="W261" s="705"/>
      <c r="X261" s="705"/>
      <c r="Y261" s="705"/>
      <c r="Z261" s="705"/>
      <c r="AA261" s="705"/>
      <c r="AB261" s="705"/>
      <c r="AC261" s="705"/>
      <c r="AD261" s="705"/>
      <c r="AE261" s="705"/>
      <c r="AF261" s="705"/>
      <c r="AG261" s="705"/>
      <c r="AH261" s="705"/>
      <c r="AI261" s="705"/>
      <c r="AJ261" s="12"/>
      <c r="AK261" s="12"/>
      <c r="AL261" s="6"/>
      <c r="AM261" s="6"/>
      <c r="AN261" s="6"/>
      <c r="AO261" s="6"/>
      <c r="AP261" s="7"/>
    </row>
    <row r="262" spans="1:42" hidden="1" x14ac:dyDescent="0.3">
      <c r="A262" s="704"/>
      <c r="B262" s="705"/>
      <c r="C262" s="705"/>
      <c r="D262" s="705"/>
      <c r="E262" s="705"/>
      <c r="F262" s="705"/>
      <c r="G262" s="705"/>
      <c r="H262" s="705"/>
      <c r="I262" s="705"/>
      <c r="J262" s="705"/>
      <c r="K262" s="705"/>
      <c r="L262" s="705"/>
      <c r="M262" s="705"/>
      <c r="N262" s="705"/>
      <c r="O262" s="705"/>
      <c r="P262" s="705"/>
      <c r="Q262" s="705"/>
      <c r="R262" s="705"/>
      <c r="S262" s="705"/>
      <c r="T262" s="705"/>
      <c r="U262" s="705"/>
      <c r="V262" s="705"/>
      <c r="W262" s="705"/>
      <c r="X262" s="705"/>
      <c r="Y262" s="705"/>
      <c r="Z262" s="705"/>
      <c r="AA262" s="705"/>
      <c r="AB262" s="705"/>
      <c r="AC262" s="705"/>
      <c r="AD262" s="705"/>
      <c r="AE262" s="705"/>
      <c r="AF262" s="705"/>
      <c r="AG262" s="705"/>
      <c r="AH262" s="705"/>
      <c r="AI262" s="705"/>
      <c r="AJ262" s="12"/>
      <c r="AK262" s="12"/>
      <c r="AL262" s="6"/>
      <c r="AM262" s="6"/>
      <c r="AN262" s="6"/>
      <c r="AO262" s="6"/>
      <c r="AP262" s="7"/>
    </row>
    <row r="263" spans="1:42" hidden="1" x14ac:dyDescent="0.3">
      <c r="A263" s="704"/>
      <c r="B263" s="705"/>
      <c r="C263" s="705"/>
      <c r="D263" s="705"/>
      <c r="E263" s="705"/>
      <c r="F263" s="705"/>
      <c r="G263" s="705"/>
      <c r="H263" s="705"/>
      <c r="I263" s="705"/>
      <c r="J263" s="705"/>
      <c r="K263" s="705"/>
      <c r="L263" s="705"/>
      <c r="M263" s="705"/>
      <c r="N263" s="705"/>
      <c r="O263" s="705"/>
      <c r="P263" s="705"/>
      <c r="Q263" s="705"/>
      <c r="R263" s="705"/>
      <c r="S263" s="705"/>
      <c r="T263" s="705"/>
      <c r="U263" s="705"/>
      <c r="V263" s="705"/>
      <c r="W263" s="705"/>
      <c r="X263" s="705"/>
      <c r="Y263" s="705"/>
      <c r="Z263" s="705"/>
      <c r="AA263" s="705"/>
      <c r="AB263" s="705"/>
      <c r="AC263" s="705"/>
      <c r="AD263" s="705"/>
      <c r="AE263" s="705"/>
      <c r="AF263" s="705"/>
      <c r="AG263" s="705"/>
      <c r="AH263" s="705"/>
      <c r="AI263" s="705"/>
      <c r="AJ263" s="12"/>
      <c r="AK263" s="12"/>
      <c r="AL263" s="6"/>
      <c r="AM263" s="6"/>
      <c r="AN263" s="6"/>
      <c r="AO263" s="6"/>
      <c r="AP263" s="7"/>
    </row>
    <row r="264" spans="1:42" hidden="1" x14ac:dyDescent="0.3">
      <c r="A264" s="704"/>
      <c r="B264" s="705"/>
      <c r="C264" s="705"/>
      <c r="D264" s="705"/>
      <c r="E264" s="705"/>
      <c r="F264" s="705"/>
      <c r="G264" s="705"/>
      <c r="H264" s="705"/>
      <c r="I264" s="705"/>
      <c r="J264" s="705"/>
      <c r="K264" s="705"/>
      <c r="L264" s="705"/>
      <c r="M264" s="705"/>
      <c r="N264" s="705"/>
      <c r="O264" s="705"/>
      <c r="P264" s="705"/>
      <c r="Q264" s="705"/>
      <c r="R264" s="705"/>
      <c r="S264" s="705"/>
      <c r="T264" s="705"/>
      <c r="U264" s="705"/>
      <c r="V264" s="705"/>
      <c r="W264" s="705"/>
      <c r="X264" s="705"/>
      <c r="Y264" s="705"/>
      <c r="Z264" s="705"/>
      <c r="AA264" s="705"/>
      <c r="AB264" s="705"/>
      <c r="AC264" s="705"/>
      <c r="AD264" s="705"/>
      <c r="AE264" s="705"/>
      <c r="AF264" s="705"/>
      <c r="AG264" s="705"/>
      <c r="AH264" s="705"/>
      <c r="AI264" s="705"/>
      <c r="AJ264" s="12"/>
      <c r="AK264" s="12"/>
      <c r="AL264" s="6"/>
      <c r="AM264" s="6"/>
      <c r="AN264" s="6"/>
      <c r="AO264" s="6"/>
      <c r="AP264" s="7"/>
    </row>
    <row r="265" spans="1:42" hidden="1" x14ac:dyDescent="0.3">
      <c r="A265" s="704"/>
      <c r="B265" s="705"/>
      <c r="C265" s="705"/>
      <c r="D265" s="705"/>
      <c r="E265" s="705"/>
      <c r="F265" s="705"/>
      <c r="G265" s="705"/>
      <c r="H265" s="705"/>
      <c r="I265" s="705"/>
      <c r="J265" s="705"/>
      <c r="K265" s="705"/>
      <c r="L265" s="705"/>
      <c r="M265" s="705"/>
      <c r="N265" s="705"/>
      <c r="O265" s="705"/>
      <c r="P265" s="705"/>
      <c r="Q265" s="705"/>
      <c r="R265" s="705"/>
      <c r="S265" s="705"/>
      <c r="T265" s="705"/>
      <c r="U265" s="705"/>
      <c r="V265" s="705"/>
      <c r="W265" s="705"/>
      <c r="X265" s="705"/>
      <c r="Y265" s="705"/>
      <c r="Z265" s="705"/>
      <c r="AA265" s="705"/>
      <c r="AB265" s="705"/>
      <c r="AC265" s="705"/>
      <c r="AD265" s="705"/>
      <c r="AE265" s="705"/>
      <c r="AF265" s="705"/>
      <c r="AG265" s="705"/>
      <c r="AH265" s="705"/>
      <c r="AI265" s="705"/>
      <c r="AJ265" s="12"/>
      <c r="AK265" s="12"/>
      <c r="AL265" s="6"/>
      <c r="AM265" s="6"/>
      <c r="AN265" s="6"/>
      <c r="AO265" s="6"/>
      <c r="AP265" s="7"/>
    </row>
    <row r="266" spans="1:42" hidden="1" x14ac:dyDescent="0.3">
      <c r="A266" s="704"/>
      <c r="B266" s="705"/>
      <c r="C266" s="705"/>
      <c r="D266" s="705"/>
      <c r="E266" s="705"/>
      <c r="F266" s="705"/>
      <c r="G266" s="705"/>
      <c r="H266" s="705"/>
      <c r="I266" s="705"/>
      <c r="J266" s="705"/>
      <c r="K266" s="705"/>
      <c r="L266" s="705"/>
      <c r="M266" s="705"/>
      <c r="N266" s="705"/>
      <c r="O266" s="705"/>
      <c r="P266" s="705"/>
      <c r="Q266" s="705"/>
      <c r="R266" s="705"/>
      <c r="S266" s="705"/>
      <c r="T266" s="705"/>
      <c r="U266" s="705"/>
      <c r="V266" s="705"/>
      <c r="W266" s="705"/>
      <c r="X266" s="705"/>
      <c r="Y266" s="705"/>
      <c r="Z266" s="705"/>
      <c r="AA266" s="705"/>
      <c r="AB266" s="705"/>
      <c r="AC266" s="705"/>
      <c r="AD266" s="705"/>
      <c r="AE266" s="705"/>
      <c r="AF266" s="705"/>
      <c r="AG266" s="705"/>
      <c r="AH266" s="705"/>
      <c r="AI266" s="705"/>
      <c r="AJ266" s="12"/>
      <c r="AK266" s="12"/>
      <c r="AL266" s="6"/>
      <c r="AM266" s="6"/>
      <c r="AN266" s="6"/>
      <c r="AO266" s="6"/>
      <c r="AP266" s="7"/>
    </row>
    <row r="267" spans="1:42" hidden="1" x14ac:dyDescent="0.3">
      <c r="A267" s="704"/>
      <c r="B267" s="705"/>
      <c r="C267" s="705"/>
      <c r="D267" s="705"/>
      <c r="E267" s="705"/>
      <c r="F267" s="705"/>
      <c r="G267" s="705"/>
      <c r="H267" s="705"/>
      <c r="I267" s="705"/>
      <c r="J267" s="705"/>
      <c r="K267" s="705"/>
      <c r="L267" s="705"/>
      <c r="M267" s="705"/>
      <c r="N267" s="705"/>
      <c r="O267" s="705"/>
      <c r="P267" s="705"/>
      <c r="Q267" s="705"/>
      <c r="R267" s="705"/>
      <c r="S267" s="705"/>
      <c r="T267" s="705"/>
      <c r="U267" s="705"/>
      <c r="V267" s="705"/>
      <c r="W267" s="705"/>
      <c r="X267" s="705"/>
      <c r="Y267" s="705"/>
      <c r="Z267" s="705"/>
      <c r="AA267" s="705"/>
      <c r="AB267" s="705"/>
      <c r="AC267" s="705"/>
      <c r="AD267" s="705"/>
      <c r="AE267" s="705"/>
      <c r="AF267" s="705"/>
      <c r="AG267" s="705"/>
      <c r="AH267" s="705"/>
      <c r="AI267" s="705"/>
      <c r="AJ267" s="12"/>
      <c r="AK267" s="12"/>
      <c r="AL267" s="6"/>
      <c r="AM267" s="6"/>
      <c r="AN267" s="6"/>
      <c r="AO267" s="6"/>
      <c r="AP267" s="7"/>
    </row>
    <row r="268" spans="1:42" hidden="1" x14ac:dyDescent="0.3">
      <c r="A268" s="704"/>
      <c r="B268" s="705"/>
      <c r="C268" s="705"/>
      <c r="D268" s="705"/>
      <c r="E268" s="705"/>
      <c r="F268" s="705"/>
      <c r="G268" s="705"/>
      <c r="H268" s="705"/>
      <c r="I268" s="705"/>
      <c r="J268" s="705"/>
      <c r="K268" s="705"/>
      <c r="L268" s="705"/>
      <c r="M268" s="705"/>
      <c r="N268" s="705"/>
      <c r="O268" s="705"/>
      <c r="P268" s="705"/>
      <c r="Q268" s="705"/>
      <c r="R268" s="705"/>
      <c r="S268" s="705"/>
      <c r="T268" s="705"/>
      <c r="U268" s="705"/>
      <c r="V268" s="705"/>
      <c r="W268" s="705"/>
      <c r="X268" s="705"/>
      <c r="Y268" s="705"/>
      <c r="Z268" s="705"/>
      <c r="AA268" s="705"/>
      <c r="AB268" s="705"/>
      <c r="AC268" s="705"/>
      <c r="AD268" s="705"/>
      <c r="AE268" s="705"/>
      <c r="AF268" s="705"/>
      <c r="AG268" s="705"/>
      <c r="AH268" s="705"/>
      <c r="AI268" s="705"/>
      <c r="AJ268" s="12"/>
      <c r="AK268" s="12"/>
      <c r="AL268" s="6"/>
      <c r="AM268" s="6"/>
      <c r="AN268" s="6"/>
      <c r="AO268" s="6"/>
      <c r="AP268" s="7"/>
    </row>
    <row r="269" spans="1:42" hidden="1" x14ac:dyDescent="0.3">
      <c r="A269" s="704"/>
      <c r="B269" s="705"/>
      <c r="C269" s="705"/>
      <c r="D269" s="705"/>
      <c r="E269" s="705"/>
      <c r="F269" s="705"/>
      <c r="G269" s="705"/>
      <c r="H269" s="705"/>
      <c r="I269" s="705"/>
      <c r="J269" s="705"/>
      <c r="K269" s="705"/>
      <c r="L269" s="705"/>
      <c r="M269" s="705"/>
      <c r="N269" s="705"/>
      <c r="O269" s="705"/>
      <c r="P269" s="705"/>
      <c r="Q269" s="705"/>
      <c r="R269" s="705"/>
      <c r="S269" s="705"/>
      <c r="T269" s="705"/>
      <c r="U269" s="705"/>
      <c r="V269" s="705"/>
      <c r="W269" s="705"/>
      <c r="X269" s="705"/>
      <c r="Y269" s="705"/>
      <c r="Z269" s="705"/>
      <c r="AA269" s="705"/>
      <c r="AB269" s="705"/>
      <c r="AC269" s="705"/>
      <c r="AD269" s="705"/>
      <c r="AE269" s="705"/>
      <c r="AF269" s="705"/>
      <c r="AG269" s="705"/>
      <c r="AH269" s="705"/>
      <c r="AI269" s="705"/>
      <c r="AJ269" s="12"/>
      <c r="AK269" s="12"/>
      <c r="AL269" s="6"/>
      <c r="AM269" s="6"/>
      <c r="AN269" s="6"/>
      <c r="AO269" s="6"/>
      <c r="AP269" s="7"/>
    </row>
    <row r="270" spans="1:42" hidden="1" x14ac:dyDescent="0.3">
      <c r="A270" s="704"/>
      <c r="B270" s="705"/>
      <c r="C270" s="705"/>
      <c r="D270" s="705"/>
      <c r="E270" s="705"/>
      <c r="F270" s="705"/>
      <c r="G270" s="705"/>
      <c r="H270" s="705"/>
      <c r="I270" s="705"/>
      <c r="J270" s="705"/>
      <c r="K270" s="705"/>
      <c r="L270" s="705"/>
      <c r="M270" s="705"/>
      <c r="N270" s="705"/>
      <c r="O270" s="705"/>
      <c r="P270" s="705"/>
      <c r="Q270" s="705"/>
      <c r="R270" s="705"/>
      <c r="S270" s="705"/>
      <c r="T270" s="705"/>
      <c r="U270" s="705"/>
      <c r="V270" s="705"/>
      <c r="W270" s="705"/>
      <c r="X270" s="705"/>
      <c r="Y270" s="705"/>
      <c r="Z270" s="705"/>
      <c r="AA270" s="705"/>
      <c r="AB270" s="705"/>
      <c r="AC270" s="705"/>
      <c r="AD270" s="705"/>
      <c r="AE270" s="705"/>
      <c r="AF270" s="705"/>
      <c r="AG270" s="705"/>
      <c r="AH270" s="705"/>
      <c r="AI270" s="705"/>
      <c r="AJ270" s="12"/>
      <c r="AK270" s="12"/>
      <c r="AL270" s="6"/>
      <c r="AM270" s="6"/>
      <c r="AN270" s="6"/>
      <c r="AO270" s="6"/>
      <c r="AP270" s="7"/>
    </row>
    <row r="271" spans="1:42" hidden="1" x14ac:dyDescent="0.3">
      <c r="A271" s="704"/>
      <c r="B271" s="705"/>
      <c r="C271" s="705"/>
      <c r="D271" s="705"/>
      <c r="E271" s="705"/>
      <c r="F271" s="705"/>
      <c r="G271" s="705"/>
      <c r="H271" s="705"/>
      <c r="I271" s="705"/>
      <c r="J271" s="705"/>
      <c r="K271" s="705"/>
      <c r="L271" s="705"/>
      <c r="M271" s="705"/>
      <c r="N271" s="705"/>
      <c r="O271" s="705"/>
      <c r="P271" s="705"/>
      <c r="Q271" s="705"/>
      <c r="R271" s="705"/>
      <c r="S271" s="705"/>
      <c r="T271" s="705"/>
      <c r="U271" s="705"/>
      <c r="V271" s="705"/>
      <c r="W271" s="705"/>
      <c r="X271" s="705"/>
      <c r="Y271" s="705"/>
      <c r="Z271" s="705"/>
      <c r="AA271" s="705"/>
      <c r="AB271" s="705"/>
      <c r="AC271" s="705"/>
      <c r="AD271" s="705"/>
      <c r="AE271" s="705"/>
      <c r="AF271" s="705"/>
      <c r="AG271" s="705"/>
      <c r="AH271" s="705"/>
      <c r="AI271" s="705"/>
      <c r="AJ271" s="12"/>
      <c r="AK271" s="12"/>
      <c r="AL271" s="6"/>
      <c r="AM271" s="6"/>
      <c r="AN271" s="6"/>
      <c r="AO271" s="6"/>
      <c r="AP271" s="7"/>
    </row>
    <row r="272" spans="1:42" hidden="1" x14ac:dyDescent="0.3">
      <c r="A272" s="704"/>
      <c r="B272" s="705"/>
      <c r="C272" s="705"/>
      <c r="D272" s="705"/>
      <c r="E272" s="705"/>
      <c r="F272" s="705"/>
      <c r="G272" s="705"/>
      <c r="H272" s="705"/>
      <c r="I272" s="705"/>
      <c r="J272" s="705"/>
      <c r="K272" s="705"/>
      <c r="L272" s="705"/>
      <c r="M272" s="705"/>
      <c r="N272" s="705"/>
      <c r="O272" s="705"/>
      <c r="P272" s="705"/>
      <c r="Q272" s="705"/>
      <c r="R272" s="705"/>
      <c r="S272" s="705"/>
      <c r="T272" s="705"/>
      <c r="U272" s="705"/>
      <c r="V272" s="705"/>
      <c r="W272" s="705"/>
      <c r="X272" s="705"/>
      <c r="Y272" s="705"/>
      <c r="Z272" s="705"/>
      <c r="AA272" s="705"/>
      <c r="AB272" s="705"/>
      <c r="AC272" s="705"/>
      <c r="AD272" s="705"/>
      <c r="AE272" s="705"/>
      <c r="AF272" s="705"/>
      <c r="AG272" s="705"/>
      <c r="AH272" s="705"/>
      <c r="AI272" s="705"/>
      <c r="AJ272" s="14"/>
      <c r="AK272" s="14"/>
      <c r="AL272" s="6"/>
      <c r="AM272" s="6"/>
      <c r="AN272" s="6"/>
      <c r="AO272" s="6"/>
      <c r="AP272" s="7"/>
    </row>
    <row r="273" spans="1:42" hidden="1" x14ac:dyDescent="0.3">
      <c r="A273" s="704"/>
      <c r="B273" s="705"/>
      <c r="C273" s="705"/>
      <c r="D273" s="705"/>
      <c r="E273" s="705"/>
      <c r="F273" s="705"/>
      <c r="G273" s="705"/>
      <c r="H273" s="705"/>
      <c r="I273" s="705"/>
      <c r="J273" s="705"/>
      <c r="K273" s="705"/>
      <c r="L273" s="705"/>
      <c r="M273" s="705"/>
      <c r="N273" s="705"/>
      <c r="O273" s="705"/>
      <c r="P273" s="705"/>
      <c r="Q273" s="705"/>
      <c r="R273" s="705"/>
      <c r="S273" s="705"/>
      <c r="T273" s="705"/>
      <c r="U273" s="705"/>
      <c r="V273" s="705"/>
      <c r="W273" s="705"/>
      <c r="X273" s="705"/>
      <c r="Y273" s="705"/>
      <c r="Z273" s="705"/>
      <c r="AA273" s="705"/>
      <c r="AB273" s="705"/>
      <c r="AC273" s="705"/>
      <c r="AD273" s="705"/>
      <c r="AE273" s="705"/>
      <c r="AF273" s="705"/>
      <c r="AG273" s="705"/>
      <c r="AH273" s="705"/>
      <c r="AI273" s="705"/>
      <c r="AJ273" s="14"/>
      <c r="AK273" s="14"/>
      <c r="AL273" s="6"/>
      <c r="AM273" s="6"/>
      <c r="AN273" s="6"/>
      <c r="AO273" s="6"/>
      <c r="AP273" s="7"/>
    </row>
    <row r="274" spans="1:42" hidden="1" x14ac:dyDescent="0.3">
      <c r="A274" s="704"/>
      <c r="B274" s="705"/>
      <c r="C274" s="705"/>
      <c r="D274" s="705"/>
      <c r="E274" s="705"/>
      <c r="F274" s="705"/>
      <c r="G274" s="705"/>
      <c r="H274" s="705"/>
      <c r="I274" s="705"/>
      <c r="J274" s="705"/>
      <c r="K274" s="705"/>
      <c r="L274" s="705"/>
      <c r="M274" s="705"/>
      <c r="N274" s="705"/>
      <c r="O274" s="705"/>
      <c r="P274" s="705"/>
      <c r="Q274" s="705"/>
      <c r="R274" s="705"/>
      <c r="S274" s="705"/>
      <c r="T274" s="705"/>
      <c r="U274" s="705"/>
      <c r="V274" s="705"/>
      <c r="W274" s="705"/>
      <c r="X274" s="705"/>
      <c r="Y274" s="705"/>
      <c r="Z274" s="705"/>
      <c r="AA274" s="705"/>
      <c r="AB274" s="705"/>
      <c r="AC274" s="705"/>
      <c r="AD274" s="705"/>
      <c r="AE274" s="705"/>
      <c r="AF274" s="705"/>
      <c r="AG274" s="705"/>
      <c r="AH274" s="705"/>
      <c r="AI274" s="705"/>
      <c r="AJ274" s="12"/>
      <c r="AK274" s="12"/>
      <c r="AL274" s="6"/>
      <c r="AM274" s="6"/>
      <c r="AN274" s="6"/>
      <c r="AO274" s="6"/>
      <c r="AP274" s="7"/>
    </row>
    <row r="275" spans="1:42" hidden="1" x14ac:dyDescent="0.3">
      <c r="A275" s="704"/>
      <c r="B275" s="705"/>
      <c r="C275" s="705"/>
      <c r="D275" s="705"/>
      <c r="E275" s="705"/>
      <c r="F275" s="705"/>
      <c r="G275" s="705"/>
      <c r="H275" s="705"/>
      <c r="I275" s="705"/>
      <c r="J275" s="705"/>
      <c r="K275" s="705"/>
      <c r="L275" s="705"/>
      <c r="M275" s="705"/>
      <c r="N275" s="705"/>
      <c r="O275" s="705"/>
      <c r="P275" s="705"/>
      <c r="Q275" s="705"/>
      <c r="R275" s="705"/>
      <c r="S275" s="705"/>
      <c r="T275" s="705"/>
      <c r="U275" s="705"/>
      <c r="V275" s="705"/>
      <c r="W275" s="705"/>
      <c r="X275" s="705"/>
      <c r="Y275" s="705"/>
      <c r="Z275" s="705"/>
      <c r="AA275" s="705"/>
      <c r="AB275" s="705"/>
      <c r="AC275" s="705"/>
      <c r="AD275" s="705"/>
      <c r="AE275" s="705"/>
      <c r="AF275" s="705"/>
      <c r="AG275" s="705"/>
      <c r="AH275" s="705"/>
      <c r="AI275" s="705"/>
      <c r="AJ275" s="12"/>
      <c r="AK275" s="12"/>
      <c r="AL275" s="6"/>
      <c r="AM275" s="6"/>
      <c r="AN275" s="6"/>
      <c r="AO275" s="6"/>
      <c r="AP275" s="7"/>
    </row>
    <row r="276" spans="1:42" hidden="1" x14ac:dyDescent="0.3">
      <c r="A276" s="704"/>
      <c r="B276" s="705"/>
      <c r="C276" s="705"/>
      <c r="D276" s="705"/>
      <c r="E276" s="705"/>
      <c r="F276" s="705"/>
      <c r="G276" s="705"/>
      <c r="H276" s="705"/>
      <c r="I276" s="705"/>
      <c r="J276" s="705"/>
      <c r="K276" s="705"/>
      <c r="L276" s="705"/>
      <c r="M276" s="705"/>
      <c r="N276" s="705"/>
      <c r="O276" s="705"/>
      <c r="P276" s="705"/>
      <c r="Q276" s="705"/>
      <c r="R276" s="705"/>
      <c r="S276" s="705"/>
      <c r="T276" s="705"/>
      <c r="U276" s="705"/>
      <c r="V276" s="705"/>
      <c r="W276" s="705"/>
      <c r="X276" s="705"/>
      <c r="Y276" s="705"/>
      <c r="Z276" s="705"/>
      <c r="AA276" s="705"/>
      <c r="AB276" s="705"/>
      <c r="AC276" s="705"/>
      <c r="AD276" s="705"/>
      <c r="AE276" s="705"/>
      <c r="AF276" s="705"/>
      <c r="AG276" s="705"/>
      <c r="AH276" s="705"/>
      <c r="AI276" s="705"/>
      <c r="AJ276" s="12"/>
      <c r="AK276" s="12"/>
      <c r="AL276" s="6"/>
      <c r="AM276" s="6"/>
      <c r="AN276" s="6"/>
      <c r="AO276" s="6"/>
      <c r="AP276" s="7"/>
    </row>
    <row r="277" spans="1:42" hidden="1" x14ac:dyDescent="0.3">
      <c r="A277" s="704"/>
      <c r="B277" s="705"/>
      <c r="C277" s="705"/>
      <c r="D277" s="705"/>
      <c r="E277" s="705"/>
      <c r="F277" s="705"/>
      <c r="G277" s="705"/>
      <c r="H277" s="705"/>
      <c r="I277" s="705"/>
      <c r="J277" s="705"/>
      <c r="K277" s="705"/>
      <c r="L277" s="705"/>
      <c r="M277" s="705"/>
      <c r="N277" s="705"/>
      <c r="O277" s="705"/>
      <c r="P277" s="705"/>
      <c r="Q277" s="705"/>
      <c r="R277" s="705"/>
      <c r="S277" s="705"/>
      <c r="T277" s="705"/>
      <c r="U277" s="705"/>
      <c r="V277" s="705"/>
      <c r="W277" s="705"/>
      <c r="X277" s="705"/>
      <c r="Y277" s="705"/>
      <c r="Z277" s="705"/>
      <c r="AA277" s="705"/>
      <c r="AB277" s="705"/>
      <c r="AC277" s="705"/>
      <c r="AD277" s="705"/>
      <c r="AE277" s="705"/>
      <c r="AF277" s="705"/>
      <c r="AG277" s="705"/>
      <c r="AH277" s="705"/>
      <c r="AI277" s="705"/>
      <c r="AJ277" s="12"/>
      <c r="AK277" s="12"/>
      <c r="AL277" s="6"/>
      <c r="AM277" s="6"/>
      <c r="AN277" s="6"/>
      <c r="AO277" s="6"/>
      <c r="AP277" s="7"/>
    </row>
    <row r="278" spans="1:42" hidden="1" x14ac:dyDescent="0.3">
      <c r="A278" s="704"/>
      <c r="B278" s="705"/>
      <c r="C278" s="705"/>
      <c r="D278" s="705"/>
      <c r="E278" s="705"/>
      <c r="F278" s="705"/>
      <c r="G278" s="705"/>
      <c r="H278" s="705"/>
      <c r="I278" s="705"/>
      <c r="J278" s="705"/>
      <c r="K278" s="705"/>
      <c r="L278" s="705"/>
      <c r="M278" s="705"/>
      <c r="N278" s="705"/>
      <c r="O278" s="705"/>
      <c r="P278" s="705"/>
      <c r="Q278" s="705"/>
      <c r="R278" s="705"/>
      <c r="S278" s="705"/>
      <c r="T278" s="705"/>
      <c r="U278" s="705"/>
      <c r="V278" s="705"/>
      <c r="W278" s="705"/>
      <c r="X278" s="705"/>
      <c r="Y278" s="705"/>
      <c r="Z278" s="705"/>
      <c r="AA278" s="705"/>
      <c r="AB278" s="705"/>
      <c r="AC278" s="705"/>
      <c r="AD278" s="705"/>
      <c r="AE278" s="705"/>
      <c r="AF278" s="705"/>
      <c r="AG278" s="705"/>
      <c r="AH278" s="705"/>
      <c r="AI278" s="705"/>
      <c r="AJ278" s="12"/>
      <c r="AK278" s="12"/>
      <c r="AL278" s="6"/>
      <c r="AM278" s="6"/>
      <c r="AN278" s="6"/>
      <c r="AO278" s="6"/>
      <c r="AP278" s="7"/>
    </row>
    <row r="279" spans="1:42" hidden="1" x14ac:dyDescent="0.3">
      <c r="A279" s="704"/>
      <c r="B279" s="705"/>
      <c r="C279" s="705"/>
      <c r="D279" s="705"/>
      <c r="E279" s="705"/>
      <c r="F279" s="705"/>
      <c r="G279" s="705"/>
      <c r="H279" s="705"/>
      <c r="I279" s="705"/>
      <c r="J279" s="705"/>
      <c r="K279" s="705"/>
      <c r="L279" s="705"/>
      <c r="M279" s="705"/>
      <c r="N279" s="705"/>
      <c r="O279" s="705"/>
      <c r="P279" s="705"/>
      <c r="Q279" s="705"/>
      <c r="R279" s="705"/>
      <c r="S279" s="705"/>
      <c r="T279" s="705"/>
      <c r="U279" s="705"/>
      <c r="V279" s="705"/>
      <c r="W279" s="705"/>
      <c r="X279" s="705"/>
      <c r="Y279" s="705"/>
      <c r="Z279" s="705"/>
      <c r="AA279" s="705"/>
      <c r="AB279" s="705"/>
      <c r="AC279" s="705"/>
      <c r="AD279" s="705"/>
      <c r="AE279" s="705"/>
      <c r="AF279" s="705"/>
      <c r="AG279" s="705"/>
      <c r="AH279" s="705"/>
      <c r="AI279" s="705"/>
      <c r="AJ279" s="12"/>
      <c r="AK279" s="12"/>
      <c r="AL279" s="6"/>
      <c r="AM279" s="6"/>
      <c r="AN279" s="6"/>
      <c r="AO279" s="6"/>
      <c r="AP279" s="7"/>
    </row>
    <row r="280" spans="1:42" hidden="1" x14ac:dyDescent="0.3">
      <c r="A280" s="704"/>
      <c r="B280" s="705"/>
      <c r="C280" s="705"/>
      <c r="D280" s="705"/>
      <c r="E280" s="705"/>
      <c r="F280" s="705"/>
      <c r="G280" s="705"/>
      <c r="H280" s="705"/>
      <c r="I280" s="705"/>
      <c r="J280" s="705"/>
      <c r="K280" s="705"/>
      <c r="L280" s="705"/>
      <c r="M280" s="705"/>
      <c r="N280" s="705"/>
      <c r="O280" s="705"/>
      <c r="P280" s="705"/>
      <c r="Q280" s="705"/>
      <c r="R280" s="705"/>
      <c r="S280" s="705"/>
      <c r="T280" s="705"/>
      <c r="U280" s="705"/>
      <c r="V280" s="705"/>
      <c r="W280" s="705"/>
      <c r="X280" s="705"/>
      <c r="Y280" s="705"/>
      <c r="Z280" s="705"/>
      <c r="AA280" s="705"/>
      <c r="AB280" s="705"/>
      <c r="AC280" s="705"/>
      <c r="AD280" s="705"/>
      <c r="AE280" s="705"/>
      <c r="AF280" s="705"/>
      <c r="AG280" s="705"/>
      <c r="AH280" s="705"/>
      <c r="AI280" s="705"/>
      <c r="AJ280" s="12"/>
      <c r="AK280" s="12"/>
      <c r="AL280" s="6"/>
      <c r="AM280" s="6"/>
      <c r="AN280" s="6"/>
      <c r="AO280" s="6"/>
      <c r="AP280" s="7"/>
    </row>
    <row r="281" spans="1:42" hidden="1" x14ac:dyDescent="0.3">
      <c r="A281" s="704"/>
      <c r="B281" s="705"/>
      <c r="C281" s="705"/>
      <c r="D281" s="705"/>
      <c r="E281" s="705"/>
      <c r="F281" s="705"/>
      <c r="G281" s="705"/>
      <c r="H281" s="705"/>
      <c r="I281" s="705"/>
      <c r="J281" s="705"/>
      <c r="K281" s="705"/>
      <c r="L281" s="705"/>
      <c r="M281" s="705"/>
      <c r="N281" s="705"/>
      <c r="O281" s="705"/>
      <c r="P281" s="705"/>
      <c r="Q281" s="705"/>
      <c r="R281" s="705"/>
      <c r="S281" s="705"/>
      <c r="T281" s="705"/>
      <c r="U281" s="705"/>
      <c r="V281" s="705"/>
      <c r="W281" s="705"/>
      <c r="X281" s="705"/>
      <c r="Y281" s="705"/>
      <c r="Z281" s="705"/>
      <c r="AA281" s="705"/>
      <c r="AB281" s="705"/>
      <c r="AC281" s="705"/>
      <c r="AD281" s="705"/>
      <c r="AE281" s="705"/>
      <c r="AF281" s="705"/>
      <c r="AG281" s="705"/>
      <c r="AH281" s="705"/>
      <c r="AI281" s="705"/>
      <c r="AJ281" s="708"/>
      <c r="AK281" s="708"/>
      <c r="AL281" s="708"/>
      <c r="AM281" s="708"/>
      <c r="AN281" s="708"/>
      <c r="AO281" s="708"/>
      <c r="AP281" s="15"/>
    </row>
    <row r="282" spans="1:42" hidden="1" x14ac:dyDescent="0.3">
      <c r="A282" s="696" t="s">
        <v>42</v>
      </c>
      <c r="B282" s="697"/>
      <c r="C282" s="697"/>
      <c r="D282" s="697"/>
      <c r="E282" s="697"/>
      <c r="F282" s="697"/>
      <c r="G282" s="697"/>
      <c r="H282" s="697"/>
      <c r="I282" s="697"/>
      <c r="J282" s="697"/>
      <c r="K282" s="697"/>
      <c r="L282" s="697"/>
      <c r="M282" s="697"/>
      <c r="N282" s="697"/>
      <c r="O282" s="697"/>
      <c r="P282" s="697"/>
      <c r="Q282" s="697"/>
      <c r="R282" s="697"/>
      <c r="S282" s="697"/>
      <c r="T282" s="697"/>
      <c r="U282" s="697"/>
      <c r="V282" s="697"/>
      <c r="W282" s="697"/>
      <c r="X282" s="697"/>
      <c r="Y282" s="697"/>
      <c r="Z282" s="697"/>
      <c r="AA282" s="697"/>
      <c r="AB282" s="697"/>
      <c r="AC282" s="697"/>
      <c r="AD282" s="697"/>
      <c r="AE282" s="697"/>
      <c r="AF282" s="697"/>
      <c r="AG282" s="697"/>
      <c r="AH282" s="697"/>
      <c r="AI282" s="697"/>
      <c r="AJ282" s="698" t="s">
        <v>13</v>
      </c>
      <c r="AK282" s="698"/>
      <c r="AL282" s="699"/>
      <c r="AM282" s="699"/>
      <c r="AN282" s="699"/>
      <c r="AO282" s="699"/>
      <c r="AP282" s="7">
        <f>ROUND(SUM(AP250:AP281),2)</f>
        <v>6.14</v>
      </c>
    </row>
    <row r="283" spans="1:42" ht="15.6" hidden="1" x14ac:dyDescent="0.3">
      <c r="A283" s="696"/>
      <c r="B283" s="697"/>
      <c r="C283" s="697"/>
      <c r="D283" s="697"/>
      <c r="E283" s="697"/>
      <c r="F283" s="697"/>
      <c r="G283" s="697"/>
      <c r="H283" s="697"/>
      <c r="I283" s="697"/>
      <c r="J283" s="697"/>
      <c r="K283" s="697"/>
      <c r="L283" s="697"/>
      <c r="M283" s="697"/>
      <c r="N283" s="697"/>
      <c r="O283" s="697"/>
      <c r="P283" s="697"/>
      <c r="Q283" s="697"/>
      <c r="R283" s="697"/>
      <c r="S283" s="697"/>
      <c r="T283" s="697"/>
      <c r="U283" s="697"/>
      <c r="V283" s="697"/>
      <c r="W283" s="697"/>
      <c r="X283" s="697"/>
      <c r="Y283" s="697"/>
      <c r="Z283" s="697"/>
      <c r="AA283" s="697"/>
      <c r="AB283" s="697"/>
      <c r="AC283" s="697"/>
      <c r="AD283" s="697"/>
      <c r="AE283" s="697"/>
      <c r="AF283" s="697"/>
      <c r="AG283" s="697"/>
      <c r="AH283" s="697"/>
      <c r="AI283" s="697"/>
      <c r="AJ283" s="700" t="s">
        <v>14</v>
      </c>
      <c r="AK283" s="700"/>
      <c r="AL283" s="701"/>
      <c r="AM283" s="701"/>
      <c r="AN283" s="701"/>
      <c r="AO283" s="701"/>
      <c r="AP283" s="11">
        <f>+AP282</f>
        <v>6.14</v>
      </c>
    </row>
    <row r="284" spans="1:42" ht="15.6" hidden="1" x14ac:dyDescent="0.3">
      <c r="A284" s="693"/>
      <c r="B284" s="694"/>
      <c r="C284" s="694"/>
      <c r="D284" s="694"/>
      <c r="E284" s="694"/>
      <c r="F284" s="694"/>
      <c r="G284" s="694"/>
      <c r="H284" s="694"/>
      <c r="I284" s="694"/>
      <c r="J284" s="694"/>
      <c r="K284" s="694"/>
      <c r="L284" s="694"/>
      <c r="M284" s="694"/>
      <c r="N284" s="694"/>
      <c r="O284" s="694"/>
      <c r="P284" s="694"/>
      <c r="Q284" s="694"/>
      <c r="R284" s="694"/>
      <c r="S284" s="694"/>
      <c r="T284" s="694"/>
      <c r="U284" s="694"/>
      <c r="V284" s="694"/>
      <c r="W284" s="694"/>
      <c r="X284" s="694"/>
      <c r="Y284" s="694"/>
      <c r="Z284" s="694" t="s">
        <v>15</v>
      </c>
      <c r="AA284" s="694"/>
      <c r="AB284" s="694"/>
      <c r="AC284" s="694"/>
      <c r="AD284" s="694"/>
      <c r="AE284" s="694"/>
      <c r="AF284" s="694"/>
      <c r="AG284" s="694"/>
      <c r="AH284" s="694"/>
      <c r="AI284" s="694"/>
      <c r="AJ284" s="694"/>
      <c r="AK284" s="694"/>
      <c r="AL284" s="694"/>
      <c r="AM284" s="694"/>
      <c r="AN284" s="694"/>
      <c r="AO284" s="694"/>
      <c r="AP284" s="695"/>
    </row>
    <row r="285" spans="1:42" hidden="1" x14ac:dyDescent="0.3">
      <c r="A285" s="693"/>
      <c r="B285" s="694"/>
      <c r="C285" s="694"/>
      <c r="D285" s="694"/>
      <c r="E285" s="694"/>
      <c r="F285" s="694"/>
      <c r="G285" s="694"/>
      <c r="H285" s="694"/>
      <c r="I285" s="694"/>
      <c r="J285" s="694"/>
      <c r="K285" s="694"/>
      <c r="L285" s="694"/>
      <c r="M285" s="694"/>
      <c r="N285" s="694"/>
      <c r="O285" s="694"/>
      <c r="P285" s="694"/>
      <c r="Q285" s="694"/>
      <c r="R285" s="694"/>
      <c r="S285" s="694"/>
      <c r="T285" s="694"/>
      <c r="U285" s="694"/>
      <c r="V285" s="694"/>
      <c r="W285" s="694"/>
      <c r="X285" s="694"/>
      <c r="Y285" s="694"/>
      <c r="Z285" s="694"/>
      <c r="AA285" s="694"/>
      <c r="AB285" s="694"/>
      <c r="AC285" s="694"/>
      <c r="AD285" s="694"/>
      <c r="AE285" s="694"/>
      <c r="AF285" s="694"/>
      <c r="AG285" s="694"/>
      <c r="AH285" s="694"/>
      <c r="AI285" s="694"/>
      <c r="AJ285" s="694"/>
      <c r="AK285" s="694"/>
      <c r="AL285" s="694"/>
      <c r="AM285" s="694"/>
      <c r="AN285" s="694"/>
      <c r="AO285" s="694"/>
      <c r="AP285" s="695"/>
    </row>
    <row r="286" spans="1:42" hidden="1" x14ac:dyDescent="0.3">
      <c r="A286" s="693"/>
      <c r="B286" s="694"/>
      <c r="C286" s="694"/>
      <c r="D286" s="694"/>
      <c r="E286" s="694"/>
      <c r="F286" s="694"/>
      <c r="G286" s="694"/>
      <c r="H286" s="694"/>
      <c r="I286" s="694"/>
      <c r="J286" s="694"/>
      <c r="K286" s="694"/>
      <c r="L286" s="694"/>
      <c r="M286" s="694"/>
      <c r="N286" s="694"/>
      <c r="O286" s="694"/>
      <c r="P286" s="694"/>
      <c r="Q286" s="694"/>
      <c r="R286" s="694"/>
      <c r="S286" s="694"/>
      <c r="T286" s="694"/>
      <c r="U286" s="694"/>
      <c r="V286" s="694"/>
      <c r="W286" s="694"/>
      <c r="X286" s="694"/>
      <c r="Y286" s="694"/>
      <c r="Z286" s="694"/>
      <c r="AA286" s="694"/>
      <c r="AB286" s="694"/>
      <c r="AC286" s="694"/>
      <c r="AD286" s="694"/>
      <c r="AE286" s="694"/>
      <c r="AF286" s="694"/>
      <c r="AG286" s="694"/>
      <c r="AH286" s="694"/>
      <c r="AI286" s="694"/>
      <c r="AJ286" s="694"/>
      <c r="AK286" s="694"/>
      <c r="AL286" s="694"/>
      <c r="AM286" s="694"/>
      <c r="AN286" s="694"/>
      <c r="AO286" s="694"/>
      <c r="AP286" s="695"/>
    </row>
    <row r="287" spans="1:42" hidden="1" x14ac:dyDescent="0.3">
      <c r="A287" s="693"/>
      <c r="B287" s="694"/>
      <c r="C287" s="694"/>
      <c r="D287" s="694"/>
      <c r="E287" s="694"/>
      <c r="F287" s="694"/>
      <c r="G287" s="694"/>
      <c r="H287" s="694"/>
      <c r="I287" s="694"/>
      <c r="J287" s="694"/>
      <c r="K287" s="694"/>
      <c r="L287" s="694"/>
      <c r="M287" s="694"/>
      <c r="N287" s="694"/>
      <c r="O287" s="694"/>
      <c r="P287" s="694"/>
      <c r="Q287" s="694"/>
      <c r="R287" s="694"/>
      <c r="S287" s="694"/>
      <c r="T287" s="694"/>
      <c r="U287" s="694"/>
      <c r="V287" s="694"/>
      <c r="W287" s="694"/>
      <c r="X287" s="694"/>
      <c r="Y287" s="694"/>
      <c r="Z287" s="694"/>
      <c r="AA287" s="694"/>
      <c r="AB287" s="694"/>
      <c r="AC287" s="694"/>
      <c r="AD287" s="694"/>
      <c r="AE287" s="694"/>
      <c r="AF287" s="694"/>
      <c r="AG287" s="694"/>
      <c r="AH287" s="694"/>
      <c r="AI287" s="694"/>
      <c r="AJ287" s="694"/>
      <c r="AK287" s="694"/>
      <c r="AL287" s="694"/>
      <c r="AM287" s="694"/>
      <c r="AN287" s="694"/>
      <c r="AO287" s="694"/>
      <c r="AP287" s="695"/>
    </row>
    <row r="288" spans="1:42" ht="15.6" hidden="1" x14ac:dyDescent="0.3">
      <c r="A288" s="687"/>
      <c r="B288" s="688"/>
      <c r="C288" s="688"/>
      <c r="D288" s="688"/>
      <c r="E288" s="688"/>
      <c r="F288" s="688"/>
      <c r="G288" s="688"/>
      <c r="H288" s="688"/>
      <c r="I288" s="688"/>
      <c r="J288" s="688"/>
      <c r="K288" s="688"/>
      <c r="L288" s="688"/>
      <c r="M288" s="688"/>
      <c r="N288" s="688"/>
      <c r="O288" s="688"/>
      <c r="P288" s="688"/>
      <c r="Q288" s="688"/>
      <c r="R288" s="688"/>
      <c r="S288" s="688"/>
      <c r="T288" s="688"/>
      <c r="U288" s="688"/>
      <c r="V288" s="688"/>
      <c r="W288" s="688"/>
      <c r="X288" s="688"/>
      <c r="Y288" s="688"/>
      <c r="Z288" s="688"/>
      <c r="AA288" s="688"/>
      <c r="AB288" s="688"/>
      <c r="AC288" s="688"/>
      <c r="AD288" s="688"/>
      <c r="AE288" s="688"/>
      <c r="AF288" s="688"/>
      <c r="AG288" s="688"/>
      <c r="AH288" s="688"/>
      <c r="AI288" s="688"/>
      <c r="AJ288" s="688"/>
      <c r="AK288" s="688"/>
      <c r="AL288" s="688"/>
      <c r="AM288" s="688"/>
      <c r="AN288" s="688"/>
      <c r="AO288" s="688"/>
      <c r="AP288" s="689"/>
    </row>
    <row r="289" spans="1:42" ht="15.6" hidden="1" x14ac:dyDescent="0.3">
      <c r="A289" s="687"/>
      <c r="B289" s="688"/>
      <c r="C289" s="688"/>
      <c r="D289" s="688"/>
      <c r="E289" s="688"/>
      <c r="F289" s="688"/>
      <c r="G289" s="688"/>
      <c r="H289" s="688"/>
      <c r="I289" s="688"/>
      <c r="J289" s="688"/>
      <c r="K289" s="688"/>
      <c r="L289" s="688"/>
      <c r="M289" s="688"/>
      <c r="N289" s="688"/>
      <c r="O289" s="688"/>
      <c r="P289" s="688"/>
      <c r="Q289" s="688"/>
      <c r="R289" s="688"/>
      <c r="S289" s="688"/>
      <c r="T289" s="688"/>
      <c r="U289" s="688"/>
      <c r="V289" s="688"/>
      <c r="W289" s="688"/>
      <c r="X289" s="688"/>
      <c r="Y289" s="688"/>
      <c r="Z289" s="688"/>
      <c r="AA289" s="688"/>
      <c r="AB289" s="688"/>
      <c r="AC289" s="688"/>
      <c r="AD289" s="688"/>
      <c r="AE289" s="688"/>
      <c r="AF289" s="688"/>
      <c r="AG289" s="688"/>
      <c r="AH289" s="688"/>
      <c r="AI289" s="688"/>
      <c r="AJ289" s="688"/>
      <c r="AK289" s="688"/>
      <c r="AL289" s="688"/>
      <c r="AM289" s="688"/>
      <c r="AN289" s="688"/>
      <c r="AO289" s="688"/>
      <c r="AP289" s="689"/>
    </row>
    <row r="290" spans="1:42" ht="16.2" hidden="1" thickBot="1" x14ac:dyDescent="0.35">
      <c r="A290" s="690"/>
      <c r="B290" s="691"/>
      <c r="C290" s="691"/>
      <c r="D290" s="691"/>
      <c r="E290" s="691"/>
      <c r="F290" s="691"/>
      <c r="G290" s="691"/>
      <c r="H290" s="691"/>
      <c r="I290" s="691"/>
      <c r="J290" s="691"/>
      <c r="K290" s="691"/>
      <c r="L290" s="691"/>
      <c r="M290" s="691"/>
      <c r="N290" s="691"/>
      <c r="O290" s="691"/>
      <c r="P290" s="691"/>
      <c r="Q290" s="691"/>
      <c r="R290" s="691"/>
      <c r="S290" s="691"/>
      <c r="T290" s="691"/>
      <c r="U290" s="691"/>
      <c r="V290" s="691"/>
      <c r="W290" s="691"/>
      <c r="X290" s="691"/>
      <c r="Y290" s="691"/>
      <c r="Z290" s="691"/>
      <c r="AA290" s="691"/>
      <c r="AB290" s="691"/>
      <c r="AC290" s="691"/>
      <c r="AD290" s="691"/>
      <c r="AE290" s="691"/>
      <c r="AF290" s="691"/>
      <c r="AG290" s="691"/>
      <c r="AH290" s="691"/>
      <c r="AI290" s="691"/>
      <c r="AJ290" s="691"/>
      <c r="AK290" s="691"/>
      <c r="AL290" s="691"/>
      <c r="AM290" s="691"/>
      <c r="AN290" s="691"/>
      <c r="AO290" s="691"/>
      <c r="AP290" s="692"/>
    </row>
  </sheetData>
  <mergeCells count="235">
    <mergeCell ref="A11:L11"/>
    <mergeCell ref="M11:AP11"/>
    <mergeCell ref="A12:L12"/>
    <mergeCell ref="AL12:AM12"/>
    <mergeCell ref="AN12:AP12"/>
    <mergeCell ref="M12:AK12"/>
    <mergeCell ref="A9:AP10"/>
    <mergeCell ref="A1:AJ8"/>
    <mergeCell ref="AO1:AP8"/>
    <mergeCell ref="AN7:AN8"/>
    <mergeCell ref="AK1:AN6"/>
    <mergeCell ref="AK7:AM8"/>
    <mergeCell ref="A50:AI51"/>
    <mergeCell ref="AJ50:AO50"/>
    <mergeCell ref="AJ51:AO51"/>
    <mergeCell ref="AJ16:AJ17"/>
    <mergeCell ref="AO16:AO17"/>
    <mergeCell ref="AP16:AP17"/>
    <mergeCell ref="AO15:AP15"/>
    <mergeCell ref="A13:L13"/>
    <mergeCell ref="AL13:AM13"/>
    <mergeCell ref="AN13:AP13"/>
    <mergeCell ref="A15:G15"/>
    <mergeCell ref="I15:T15"/>
    <mergeCell ref="U15:AD15"/>
    <mergeCell ref="AE15:AF15"/>
    <mergeCell ref="A14:AQ14"/>
    <mergeCell ref="M13:AK13"/>
    <mergeCell ref="AG15:AK15"/>
    <mergeCell ref="AK16:AN16"/>
    <mergeCell ref="A16:AI49"/>
    <mergeCell ref="AJ49:AO49"/>
    <mergeCell ref="A53:Y55"/>
    <mergeCell ref="A56:Y56"/>
    <mergeCell ref="Z52:AJ52"/>
    <mergeCell ref="AK52:AP52"/>
    <mergeCell ref="Z53:AJ55"/>
    <mergeCell ref="AK53:AP55"/>
    <mergeCell ref="Z56:AJ56"/>
    <mergeCell ref="AK56:AP56"/>
    <mergeCell ref="A52:Y52"/>
    <mergeCell ref="A59:AJ66"/>
    <mergeCell ref="AK59:AN64"/>
    <mergeCell ref="AO59:AP66"/>
    <mergeCell ref="AK65:AM66"/>
    <mergeCell ref="AN65:AN66"/>
    <mergeCell ref="A57:Y57"/>
    <mergeCell ref="A58:Y58"/>
    <mergeCell ref="Z58:AJ58"/>
    <mergeCell ref="Z57:AJ57"/>
    <mergeCell ref="AK57:AP57"/>
    <mergeCell ref="AK58:AP58"/>
    <mergeCell ref="A71:L71"/>
    <mergeCell ref="M71:AK71"/>
    <mergeCell ref="AL71:AM71"/>
    <mergeCell ref="AN71:AP71"/>
    <mergeCell ref="A72:AQ72"/>
    <mergeCell ref="A67:AP68"/>
    <mergeCell ref="A69:L69"/>
    <mergeCell ref="M69:AP69"/>
    <mergeCell ref="A70:L70"/>
    <mergeCell ref="M70:AK70"/>
    <mergeCell ref="AL70:AM70"/>
    <mergeCell ref="AN70:AP70"/>
    <mergeCell ref="AO73:AP73"/>
    <mergeCell ref="A74:AI107"/>
    <mergeCell ref="AJ74:AJ75"/>
    <mergeCell ref="AK74:AN74"/>
    <mergeCell ref="AO74:AO75"/>
    <mergeCell ref="AP74:AP75"/>
    <mergeCell ref="AJ107:AO107"/>
    <mergeCell ref="A73:G73"/>
    <mergeCell ref="I73:T73"/>
    <mergeCell ref="U73:AD73"/>
    <mergeCell ref="AE73:AF73"/>
    <mergeCell ref="AG73:AK73"/>
    <mergeCell ref="A111:Y113"/>
    <mergeCell ref="Z111:AJ113"/>
    <mergeCell ref="AK111:AP113"/>
    <mergeCell ref="A114:Y114"/>
    <mergeCell ref="Z114:AJ114"/>
    <mergeCell ref="AK114:AP114"/>
    <mergeCell ref="A108:AI109"/>
    <mergeCell ref="AJ108:AO108"/>
    <mergeCell ref="AJ109:AO109"/>
    <mergeCell ref="A110:Y110"/>
    <mergeCell ref="Z110:AJ110"/>
    <mergeCell ref="AK110:AP110"/>
    <mergeCell ref="A117:AJ124"/>
    <mergeCell ref="AK117:AN122"/>
    <mergeCell ref="AO117:AP124"/>
    <mergeCell ref="AK123:AM124"/>
    <mergeCell ref="AN123:AN124"/>
    <mergeCell ref="A115:Y115"/>
    <mergeCell ref="Z115:AJ115"/>
    <mergeCell ref="AK115:AP115"/>
    <mergeCell ref="A116:Y116"/>
    <mergeCell ref="Z116:AJ116"/>
    <mergeCell ref="AK116:AP116"/>
    <mergeCell ref="A129:L129"/>
    <mergeCell ref="M129:AK129"/>
    <mergeCell ref="AL129:AM129"/>
    <mergeCell ref="AN129:AP129"/>
    <mergeCell ref="A130:AP130"/>
    <mergeCell ref="A125:AP126"/>
    <mergeCell ref="A127:L127"/>
    <mergeCell ref="M127:AP127"/>
    <mergeCell ref="A128:L128"/>
    <mergeCell ref="M128:AK128"/>
    <mergeCell ref="AL128:AM128"/>
    <mergeCell ref="AN128:AP128"/>
    <mergeCell ref="AO131:AP131"/>
    <mergeCell ref="A132:AI165"/>
    <mergeCell ref="AJ132:AJ133"/>
    <mergeCell ref="AK132:AN132"/>
    <mergeCell ref="AO132:AO133"/>
    <mergeCell ref="AP132:AP133"/>
    <mergeCell ref="AJ165:AO165"/>
    <mergeCell ref="A131:G131"/>
    <mergeCell ref="I131:T131"/>
    <mergeCell ref="U131:AD131"/>
    <mergeCell ref="AE131:AF131"/>
    <mergeCell ref="AG131:AK131"/>
    <mergeCell ref="A169:Y171"/>
    <mergeCell ref="Z169:AJ171"/>
    <mergeCell ref="AK169:AP171"/>
    <mergeCell ref="A172:Y172"/>
    <mergeCell ref="Z172:AJ172"/>
    <mergeCell ref="AK172:AP172"/>
    <mergeCell ref="A166:AI167"/>
    <mergeCell ref="AJ166:AO166"/>
    <mergeCell ref="AJ167:AO167"/>
    <mergeCell ref="A168:Y168"/>
    <mergeCell ref="Z168:AJ168"/>
    <mergeCell ref="AK168:AP168"/>
    <mergeCell ref="A175:AJ182"/>
    <mergeCell ref="AK175:AN180"/>
    <mergeCell ref="AO175:AP182"/>
    <mergeCell ref="AK181:AM182"/>
    <mergeCell ref="AN181:AN182"/>
    <mergeCell ref="A173:Y173"/>
    <mergeCell ref="Z173:AJ173"/>
    <mergeCell ref="AK173:AP173"/>
    <mergeCell ref="A174:Y174"/>
    <mergeCell ref="Z174:AJ174"/>
    <mergeCell ref="AK174:AP174"/>
    <mergeCell ref="A187:L187"/>
    <mergeCell ref="M187:AK187"/>
    <mergeCell ref="AL187:AM187"/>
    <mergeCell ref="AN187:AP187"/>
    <mergeCell ref="A188:AP188"/>
    <mergeCell ref="A183:AP184"/>
    <mergeCell ref="A185:L185"/>
    <mergeCell ref="M185:AP185"/>
    <mergeCell ref="A186:L186"/>
    <mergeCell ref="M186:AK186"/>
    <mergeCell ref="AL186:AM186"/>
    <mergeCell ref="AN186:AP186"/>
    <mergeCell ref="AO189:AP189"/>
    <mergeCell ref="A190:AI223"/>
    <mergeCell ref="AJ190:AJ191"/>
    <mergeCell ref="AK190:AN190"/>
    <mergeCell ref="AO190:AO191"/>
    <mergeCell ref="AP190:AP191"/>
    <mergeCell ref="AJ223:AO223"/>
    <mergeCell ref="A189:G189"/>
    <mergeCell ref="I189:T189"/>
    <mergeCell ref="U189:AD189"/>
    <mergeCell ref="AE189:AF189"/>
    <mergeCell ref="AG189:AK189"/>
    <mergeCell ref="A227:Y229"/>
    <mergeCell ref="Z227:AJ229"/>
    <mergeCell ref="AK227:AP229"/>
    <mergeCell ref="A230:Y230"/>
    <mergeCell ref="Z230:AJ230"/>
    <mergeCell ref="AK230:AP230"/>
    <mergeCell ref="A224:AI225"/>
    <mergeCell ref="AJ224:AO224"/>
    <mergeCell ref="AJ225:AO225"/>
    <mergeCell ref="A226:Y226"/>
    <mergeCell ref="Z226:AJ226"/>
    <mergeCell ref="AK226:AP226"/>
    <mergeCell ref="A233:AJ240"/>
    <mergeCell ref="AK233:AN238"/>
    <mergeCell ref="AO233:AP240"/>
    <mergeCell ref="AK239:AM240"/>
    <mergeCell ref="AN239:AN240"/>
    <mergeCell ref="A231:Y231"/>
    <mergeCell ref="Z231:AJ231"/>
    <mergeCell ref="AK231:AP231"/>
    <mergeCell ref="A232:Y232"/>
    <mergeCell ref="Z232:AJ232"/>
    <mergeCell ref="AK232:AP232"/>
    <mergeCell ref="A245:L245"/>
    <mergeCell ref="M245:AK245"/>
    <mergeCell ref="AL245:AM245"/>
    <mergeCell ref="AN245:AP245"/>
    <mergeCell ref="A246:AP246"/>
    <mergeCell ref="A241:AP242"/>
    <mergeCell ref="A243:L243"/>
    <mergeCell ref="M243:AP243"/>
    <mergeCell ref="A244:L244"/>
    <mergeCell ref="M244:AK244"/>
    <mergeCell ref="AL244:AM244"/>
    <mergeCell ref="AN244:AP244"/>
    <mergeCell ref="A282:AI283"/>
    <mergeCell ref="AJ282:AO282"/>
    <mergeCell ref="AJ283:AO283"/>
    <mergeCell ref="A284:Y284"/>
    <mergeCell ref="Z284:AJ284"/>
    <mergeCell ref="AK284:AP284"/>
    <mergeCell ref="AO247:AP247"/>
    <mergeCell ref="A248:AI281"/>
    <mergeCell ref="AJ248:AJ249"/>
    <mergeCell ref="AK248:AN248"/>
    <mergeCell ref="AO248:AO249"/>
    <mergeCell ref="AP248:AP249"/>
    <mergeCell ref="AJ281:AO281"/>
    <mergeCell ref="A247:G247"/>
    <mergeCell ref="I247:T247"/>
    <mergeCell ref="U247:AD247"/>
    <mergeCell ref="AE247:AF247"/>
    <mergeCell ref="AG247:AK247"/>
    <mergeCell ref="A289:Y289"/>
    <mergeCell ref="Z289:AJ289"/>
    <mergeCell ref="AK289:AP289"/>
    <mergeCell ref="A290:Y290"/>
    <mergeCell ref="Z290:AJ290"/>
    <mergeCell ref="AK290:AP290"/>
    <mergeCell ref="A285:Y287"/>
    <mergeCell ref="Z285:AJ287"/>
    <mergeCell ref="AK285:AP287"/>
    <mergeCell ref="A288:Y288"/>
    <mergeCell ref="Z288:AJ288"/>
    <mergeCell ref="AK288:AP288"/>
  </mergeCells>
  <pageMargins left="0.70866141732283472" right="0.70866141732283472" top="0.74803149606299213" bottom="0.74803149606299213" header="0.31496062992125984" footer="0.31496062992125984"/>
  <pageSetup scale="52" fitToHeight="0" orientation="landscape" horizontalDpi="4294967293" verticalDpi="4294967293" r:id="rId1"/>
  <rowBreaks count="1" manualBreakCount="1">
    <brk id="58" max="41"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AQ116"/>
  <sheetViews>
    <sheetView showGridLines="0" view="pageBreakPreview" topLeftCell="A7" zoomScale="85" zoomScaleNormal="80" zoomScaleSheetLayoutView="85" workbookViewId="0">
      <selection activeCell="M12" sqref="M12:AK12"/>
    </sheetView>
  </sheetViews>
  <sheetFormatPr baseColWidth="10" defaultColWidth="11.44140625" defaultRowHeight="14.4" x14ac:dyDescent="0.3"/>
  <cols>
    <col min="1" max="7" width="2.6640625" customWidth="1"/>
    <col min="8" max="8" width="6.6640625" customWidth="1"/>
    <col min="9" max="20" width="3.33203125" customWidth="1"/>
    <col min="21" max="30" width="2.6640625" customWidth="1"/>
    <col min="31" max="32" width="3.6640625" customWidth="1"/>
    <col min="33" max="35" width="2.6640625" customWidth="1"/>
    <col min="36" max="36" width="52" style="1" customWidth="1"/>
    <col min="37" max="37" width="11" style="1" customWidth="1"/>
    <col min="38" max="39" width="11" customWidth="1"/>
    <col min="40" max="40" width="12.6640625" customWidth="1"/>
    <col min="41" max="41" width="11" customWidth="1"/>
    <col min="42" max="42" width="15.6640625" customWidth="1"/>
  </cols>
  <sheetData>
    <row r="1" spans="1:43" ht="15" customHeight="1" x14ac:dyDescent="0.3">
      <c r="A1" s="725" t="s">
        <v>527</v>
      </c>
      <c r="B1" s="726"/>
      <c r="C1" s="726"/>
      <c r="D1" s="726"/>
      <c r="E1" s="726"/>
      <c r="F1" s="726"/>
      <c r="G1" s="726"/>
      <c r="H1" s="726"/>
      <c r="I1" s="726"/>
      <c r="J1" s="726"/>
      <c r="K1" s="726"/>
      <c r="L1" s="726"/>
      <c r="M1" s="726"/>
      <c r="N1" s="726"/>
      <c r="O1" s="726"/>
      <c r="P1" s="726"/>
      <c r="Q1" s="726"/>
      <c r="R1" s="726"/>
      <c r="S1" s="726"/>
      <c r="T1" s="726"/>
      <c r="U1" s="726"/>
      <c r="V1" s="726"/>
      <c r="W1" s="726"/>
      <c r="X1" s="726"/>
      <c r="Y1" s="726"/>
      <c r="Z1" s="726"/>
      <c r="AA1" s="726"/>
      <c r="AB1" s="726"/>
      <c r="AC1" s="726"/>
      <c r="AD1" s="726"/>
      <c r="AE1" s="726"/>
      <c r="AF1" s="726"/>
      <c r="AG1" s="726"/>
      <c r="AH1" s="726"/>
      <c r="AI1" s="726"/>
      <c r="AJ1" s="726"/>
      <c r="AK1" s="729" t="s">
        <v>526</v>
      </c>
      <c r="AL1" s="729"/>
      <c r="AM1" s="729"/>
      <c r="AN1" s="729"/>
      <c r="AO1" s="729"/>
      <c r="AP1" s="731"/>
    </row>
    <row r="2" spans="1:43" ht="15" customHeight="1" x14ac:dyDescent="0.3">
      <c r="A2" s="727"/>
      <c r="B2" s="728"/>
      <c r="C2" s="728"/>
      <c r="D2" s="728"/>
      <c r="E2" s="728"/>
      <c r="F2" s="728"/>
      <c r="G2" s="728"/>
      <c r="H2" s="728"/>
      <c r="I2" s="728"/>
      <c r="J2" s="728"/>
      <c r="K2" s="728"/>
      <c r="L2" s="728"/>
      <c r="M2" s="728"/>
      <c r="N2" s="728"/>
      <c r="O2" s="728"/>
      <c r="P2" s="728"/>
      <c r="Q2" s="728"/>
      <c r="R2" s="728"/>
      <c r="S2" s="728"/>
      <c r="T2" s="728"/>
      <c r="U2" s="728"/>
      <c r="V2" s="728"/>
      <c r="W2" s="728"/>
      <c r="X2" s="728"/>
      <c r="Y2" s="728"/>
      <c r="Z2" s="728"/>
      <c r="AA2" s="728"/>
      <c r="AB2" s="728"/>
      <c r="AC2" s="728"/>
      <c r="AD2" s="728"/>
      <c r="AE2" s="728"/>
      <c r="AF2" s="728"/>
      <c r="AG2" s="728"/>
      <c r="AH2" s="728"/>
      <c r="AI2" s="728"/>
      <c r="AJ2" s="728"/>
      <c r="AK2" s="730"/>
      <c r="AL2" s="730"/>
      <c r="AM2" s="730"/>
      <c r="AN2" s="730"/>
      <c r="AO2" s="730"/>
      <c r="AP2" s="732"/>
    </row>
    <row r="3" spans="1:43" ht="15" customHeight="1" x14ac:dyDescent="0.3">
      <c r="A3" s="727"/>
      <c r="B3" s="728"/>
      <c r="C3" s="728"/>
      <c r="D3" s="728"/>
      <c r="E3" s="728"/>
      <c r="F3" s="728"/>
      <c r="G3" s="728"/>
      <c r="H3" s="728"/>
      <c r="I3" s="728"/>
      <c r="J3" s="728"/>
      <c r="K3" s="728"/>
      <c r="L3" s="728"/>
      <c r="M3" s="728"/>
      <c r="N3" s="728"/>
      <c r="O3" s="728"/>
      <c r="P3" s="728"/>
      <c r="Q3" s="728"/>
      <c r="R3" s="728"/>
      <c r="S3" s="728"/>
      <c r="T3" s="728"/>
      <c r="U3" s="728"/>
      <c r="V3" s="728"/>
      <c r="W3" s="728"/>
      <c r="X3" s="728"/>
      <c r="Y3" s="728"/>
      <c r="Z3" s="728"/>
      <c r="AA3" s="728"/>
      <c r="AB3" s="728"/>
      <c r="AC3" s="728"/>
      <c r="AD3" s="728"/>
      <c r="AE3" s="728"/>
      <c r="AF3" s="728"/>
      <c r="AG3" s="728"/>
      <c r="AH3" s="728"/>
      <c r="AI3" s="728"/>
      <c r="AJ3" s="728"/>
      <c r="AK3" s="730"/>
      <c r="AL3" s="730"/>
      <c r="AM3" s="730"/>
      <c r="AN3" s="730"/>
      <c r="AO3" s="730"/>
      <c r="AP3" s="732"/>
    </row>
    <row r="4" spans="1:43" ht="15" customHeight="1" x14ac:dyDescent="0.3">
      <c r="A4" s="727"/>
      <c r="B4" s="728"/>
      <c r="C4" s="728"/>
      <c r="D4" s="728"/>
      <c r="E4" s="728"/>
      <c r="F4" s="728"/>
      <c r="G4" s="728"/>
      <c r="H4" s="728"/>
      <c r="I4" s="728"/>
      <c r="J4" s="728"/>
      <c r="K4" s="728"/>
      <c r="L4" s="728"/>
      <c r="M4" s="728"/>
      <c r="N4" s="728"/>
      <c r="O4" s="728"/>
      <c r="P4" s="728"/>
      <c r="Q4" s="728"/>
      <c r="R4" s="728"/>
      <c r="S4" s="728"/>
      <c r="T4" s="728"/>
      <c r="U4" s="728"/>
      <c r="V4" s="728"/>
      <c r="W4" s="728"/>
      <c r="X4" s="728"/>
      <c r="Y4" s="728"/>
      <c r="Z4" s="728"/>
      <c r="AA4" s="728"/>
      <c r="AB4" s="728"/>
      <c r="AC4" s="728"/>
      <c r="AD4" s="728"/>
      <c r="AE4" s="728"/>
      <c r="AF4" s="728"/>
      <c r="AG4" s="728"/>
      <c r="AH4" s="728"/>
      <c r="AI4" s="728"/>
      <c r="AJ4" s="728"/>
      <c r="AK4" s="730"/>
      <c r="AL4" s="730"/>
      <c r="AM4" s="730"/>
      <c r="AN4" s="730"/>
      <c r="AO4" s="730"/>
      <c r="AP4" s="732"/>
    </row>
    <row r="5" spans="1:43" ht="15" customHeight="1" x14ac:dyDescent="0.3">
      <c r="A5" s="727"/>
      <c r="B5" s="728"/>
      <c r="C5" s="728"/>
      <c r="D5" s="728"/>
      <c r="E5" s="728"/>
      <c r="F5" s="728"/>
      <c r="G5" s="728"/>
      <c r="H5" s="728"/>
      <c r="I5" s="728"/>
      <c r="J5" s="728"/>
      <c r="K5" s="728"/>
      <c r="L5" s="728"/>
      <c r="M5" s="728"/>
      <c r="N5" s="728"/>
      <c r="O5" s="728"/>
      <c r="P5" s="728"/>
      <c r="Q5" s="728"/>
      <c r="R5" s="728"/>
      <c r="S5" s="728"/>
      <c r="T5" s="728"/>
      <c r="U5" s="728"/>
      <c r="V5" s="728"/>
      <c r="W5" s="728"/>
      <c r="X5" s="728"/>
      <c r="Y5" s="728"/>
      <c r="Z5" s="728"/>
      <c r="AA5" s="728"/>
      <c r="AB5" s="728"/>
      <c r="AC5" s="728"/>
      <c r="AD5" s="728"/>
      <c r="AE5" s="728"/>
      <c r="AF5" s="728"/>
      <c r="AG5" s="728"/>
      <c r="AH5" s="728"/>
      <c r="AI5" s="728"/>
      <c r="AJ5" s="728"/>
      <c r="AK5" s="730"/>
      <c r="AL5" s="730"/>
      <c r="AM5" s="730"/>
      <c r="AN5" s="730"/>
      <c r="AO5" s="730"/>
      <c r="AP5" s="732"/>
    </row>
    <row r="6" spans="1:43" ht="15" customHeight="1" x14ac:dyDescent="0.3">
      <c r="A6" s="727"/>
      <c r="B6" s="728"/>
      <c r="C6" s="728"/>
      <c r="D6" s="728"/>
      <c r="E6" s="728"/>
      <c r="F6" s="728"/>
      <c r="G6" s="728"/>
      <c r="H6" s="728"/>
      <c r="I6" s="728"/>
      <c r="J6" s="728"/>
      <c r="K6" s="728"/>
      <c r="L6" s="728"/>
      <c r="M6" s="728"/>
      <c r="N6" s="728"/>
      <c r="O6" s="728"/>
      <c r="P6" s="728"/>
      <c r="Q6" s="728"/>
      <c r="R6" s="728"/>
      <c r="S6" s="728"/>
      <c r="T6" s="728"/>
      <c r="U6" s="728"/>
      <c r="V6" s="728"/>
      <c r="W6" s="728"/>
      <c r="X6" s="728"/>
      <c r="Y6" s="728"/>
      <c r="Z6" s="728"/>
      <c r="AA6" s="728"/>
      <c r="AB6" s="728"/>
      <c r="AC6" s="728"/>
      <c r="AD6" s="728"/>
      <c r="AE6" s="728"/>
      <c r="AF6" s="728"/>
      <c r="AG6" s="728"/>
      <c r="AH6" s="728"/>
      <c r="AI6" s="728"/>
      <c r="AJ6" s="728"/>
      <c r="AK6" s="730"/>
      <c r="AL6" s="730"/>
      <c r="AM6" s="730"/>
      <c r="AN6" s="730"/>
      <c r="AO6" s="730"/>
      <c r="AP6" s="732"/>
    </row>
    <row r="7" spans="1:43" ht="15" customHeight="1" x14ac:dyDescent="0.3">
      <c r="A7" s="727"/>
      <c r="B7" s="728"/>
      <c r="C7" s="728"/>
      <c r="D7" s="728"/>
      <c r="E7" s="728"/>
      <c r="F7" s="728"/>
      <c r="G7" s="728"/>
      <c r="H7" s="728"/>
      <c r="I7" s="728"/>
      <c r="J7" s="728"/>
      <c r="K7" s="728"/>
      <c r="L7" s="728"/>
      <c r="M7" s="728"/>
      <c r="N7" s="728"/>
      <c r="O7" s="728"/>
      <c r="P7" s="728"/>
      <c r="Q7" s="728"/>
      <c r="R7" s="728"/>
      <c r="S7" s="728"/>
      <c r="T7" s="728"/>
      <c r="U7" s="728"/>
      <c r="V7" s="728"/>
      <c r="W7" s="728"/>
      <c r="X7" s="728"/>
      <c r="Y7" s="728"/>
      <c r="Z7" s="728"/>
      <c r="AA7" s="728"/>
      <c r="AB7" s="728"/>
      <c r="AC7" s="728"/>
      <c r="AD7" s="728"/>
      <c r="AE7" s="728"/>
      <c r="AF7" s="728"/>
      <c r="AG7" s="728"/>
      <c r="AH7" s="728"/>
      <c r="AI7" s="728"/>
      <c r="AJ7" s="728"/>
      <c r="AK7" s="730" t="s">
        <v>19</v>
      </c>
      <c r="AL7" s="730"/>
      <c r="AM7" s="730"/>
      <c r="AN7" s="730">
        <v>1</v>
      </c>
      <c r="AO7" s="730"/>
      <c r="AP7" s="732"/>
    </row>
    <row r="8" spans="1:43" ht="15" customHeight="1" x14ac:dyDescent="0.3">
      <c r="A8" s="727"/>
      <c r="B8" s="728"/>
      <c r="C8" s="728"/>
      <c r="D8" s="728"/>
      <c r="E8" s="728"/>
      <c r="F8" s="728"/>
      <c r="G8" s="728"/>
      <c r="H8" s="728"/>
      <c r="I8" s="728"/>
      <c r="J8" s="728"/>
      <c r="K8" s="728"/>
      <c r="L8" s="728"/>
      <c r="M8" s="728"/>
      <c r="N8" s="728"/>
      <c r="O8" s="728"/>
      <c r="P8" s="728"/>
      <c r="Q8" s="728"/>
      <c r="R8" s="728"/>
      <c r="S8" s="728"/>
      <c r="T8" s="728"/>
      <c r="U8" s="728"/>
      <c r="V8" s="728"/>
      <c r="W8" s="728"/>
      <c r="X8" s="728"/>
      <c r="Y8" s="728"/>
      <c r="Z8" s="728"/>
      <c r="AA8" s="728"/>
      <c r="AB8" s="728"/>
      <c r="AC8" s="728"/>
      <c r="AD8" s="728"/>
      <c r="AE8" s="728"/>
      <c r="AF8" s="728"/>
      <c r="AG8" s="728"/>
      <c r="AH8" s="728"/>
      <c r="AI8" s="728"/>
      <c r="AJ8" s="728"/>
      <c r="AK8" s="730"/>
      <c r="AL8" s="730"/>
      <c r="AM8" s="730"/>
      <c r="AN8" s="730"/>
      <c r="AO8" s="730"/>
      <c r="AP8" s="732"/>
    </row>
    <row r="9" spans="1:43" ht="13.95" customHeight="1" x14ac:dyDescent="0.3">
      <c r="A9" s="721" t="s">
        <v>1</v>
      </c>
      <c r="B9" s="722"/>
      <c r="C9" s="722"/>
      <c r="D9" s="722"/>
      <c r="E9" s="722"/>
      <c r="F9" s="722"/>
      <c r="G9" s="722"/>
      <c r="H9" s="722"/>
      <c r="I9" s="722"/>
      <c r="J9" s="722"/>
      <c r="K9" s="722"/>
      <c r="L9" s="722"/>
      <c r="M9" s="722"/>
      <c r="N9" s="722"/>
      <c r="O9" s="722"/>
      <c r="P9" s="722"/>
      <c r="Q9" s="722"/>
      <c r="R9" s="722"/>
      <c r="S9" s="722"/>
      <c r="T9" s="722"/>
      <c r="U9" s="722"/>
      <c r="V9" s="722"/>
      <c r="W9" s="722"/>
      <c r="X9" s="722"/>
      <c r="Y9" s="722"/>
      <c r="Z9" s="722"/>
      <c r="AA9" s="722"/>
      <c r="AB9" s="722"/>
      <c r="AC9" s="722"/>
      <c r="AD9" s="722"/>
      <c r="AE9" s="722"/>
      <c r="AF9" s="722"/>
      <c r="AG9" s="722"/>
      <c r="AH9" s="722"/>
      <c r="AI9" s="722"/>
      <c r="AJ9" s="722"/>
      <c r="AK9" s="722"/>
      <c r="AL9" s="722"/>
      <c r="AM9" s="722"/>
      <c r="AN9" s="722"/>
      <c r="AO9" s="722"/>
      <c r="AP9" s="723"/>
    </row>
    <row r="10" spans="1:43" ht="13.95" customHeight="1" x14ac:dyDescent="0.3">
      <c r="A10" s="721"/>
      <c r="B10" s="722"/>
      <c r="C10" s="722"/>
      <c r="D10" s="722"/>
      <c r="E10" s="722"/>
      <c r="F10" s="722"/>
      <c r="G10" s="722"/>
      <c r="H10" s="722"/>
      <c r="I10" s="722"/>
      <c r="J10" s="722"/>
      <c r="K10" s="722"/>
      <c r="L10" s="722"/>
      <c r="M10" s="722"/>
      <c r="N10" s="722"/>
      <c r="O10" s="722"/>
      <c r="P10" s="722"/>
      <c r="Q10" s="722"/>
      <c r="R10" s="722"/>
      <c r="S10" s="722"/>
      <c r="T10" s="722"/>
      <c r="U10" s="722"/>
      <c r="V10" s="722"/>
      <c r="W10" s="722"/>
      <c r="X10" s="722"/>
      <c r="Y10" s="722"/>
      <c r="Z10" s="722"/>
      <c r="AA10" s="722"/>
      <c r="AB10" s="722"/>
      <c r="AC10" s="722"/>
      <c r="AD10" s="722"/>
      <c r="AE10" s="722"/>
      <c r="AF10" s="722"/>
      <c r="AG10" s="722"/>
      <c r="AH10" s="722"/>
      <c r="AI10" s="722"/>
      <c r="AJ10" s="722"/>
      <c r="AK10" s="722"/>
      <c r="AL10" s="722"/>
      <c r="AM10" s="722"/>
      <c r="AN10" s="722"/>
      <c r="AO10" s="722"/>
      <c r="AP10" s="723"/>
    </row>
    <row r="11" spans="1:43" ht="30" customHeight="1" x14ac:dyDescent="0.3">
      <c r="A11" s="709" t="s">
        <v>2</v>
      </c>
      <c r="B11" s="710"/>
      <c r="C11" s="710"/>
      <c r="D11" s="710"/>
      <c r="E11" s="710"/>
      <c r="F11" s="710"/>
      <c r="G11" s="710"/>
      <c r="H11" s="710"/>
      <c r="I11" s="710"/>
      <c r="J11" s="710"/>
      <c r="K11" s="710"/>
      <c r="L11" s="710"/>
      <c r="M11" s="711" t="s">
        <v>529</v>
      </c>
      <c r="N11" s="711"/>
      <c r="O11" s="711"/>
      <c r="P11" s="711"/>
      <c r="Q11" s="711"/>
      <c r="R11" s="711"/>
      <c r="S11" s="711"/>
      <c r="T11" s="711"/>
      <c r="U11" s="711"/>
      <c r="V11" s="711"/>
      <c r="W11" s="711"/>
      <c r="X11" s="711"/>
      <c r="Y11" s="711"/>
      <c r="Z11" s="711"/>
      <c r="AA11" s="711"/>
      <c r="AB11" s="711"/>
      <c r="AC11" s="711"/>
      <c r="AD11" s="711"/>
      <c r="AE11" s="711"/>
      <c r="AF11" s="711"/>
      <c r="AG11" s="711"/>
      <c r="AH11" s="711"/>
      <c r="AI11" s="711"/>
      <c r="AJ11" s="711"/>
      <c r="AK11" s="711"/>
      <c r="AL11" s="711"/>
      <c r="AM11" s="711"/>
      <c r="AN11" s="711"/>
      <c r="AO11" s="711"/>
      <c r="AP11" s="724"/>
    </row>
    <row r="12" spans="1:43" ht="30" customHeight="1" x14ac:dyDescent="0.3">
      <c r="A12" s="715" t="s">
        <v>46</v>
      </c>
      <c r="B12" s="712"/>
      <c r="C12" s="712"/>
      <c r="D12" s="712"/>
      <c r="E12" s="712"/>
      <c r="F12" s="712"/>
      <c r="G12" s="712"/>
      <c r="H12" s="712"/>
      <c r="I12" s="712"/>
      <c r="J12" s="712"/>
      <c r="K12" s="712"/>
      <c r="L12" s="712"/>
      <c r="M12" s="705" t="s">
        <v>528</v>
      </c>
      <c r="N12" s="705"/>
      <c r="O12" s="705"/>
      <c r="P12" s="705"/>
      <c r="Q12" s="705"/>
      <c r="R12" s="705"/>
      <c r="S12" s="705"/>
      <c r="T12" s="705"/>
      <c r="U12" s="705"/>
      <c r="V12" s="705"/>
      <c r="W12" s="705"/>
      <c r="X12" s="705"/>
      <c r="Y12" s="705"/>
      <c r="Z12" s="705"/>
      <c r="AA12" s="705"/>
      <c r="AB12" s="705"/>
      <c r="AC12" s="705"/>
      <c r="AD12" s="705"/>
      <c r="AE12" s="705"/>
      <c r="AF12" s="705"/>
      <c r="AG12" s="705"/>
      <c r="AH12" s="705"/>
      <c r="AI12" s="705"/>
      <c r="AJ12" s="705"/>
      <c r="AK12" s="705"/>
      <c r="AL12" s="712" t="s">
        <v>3</v>
      </c>
      <c r="AM12" s="712"/>
      <c r="AN12" s="702" t="s">
        <v>47</v>
      </c>
      <c r="AO12" s="702"/>
      <c r="AP12" s="703"/>
    </row>
    <row r="13" spans="1:43" ht="30" customHeight="1" x14ac:dyDescent="0.3">
      <c r="A13" s="715" t="s">
        <v>4</v>
      </c>
      <c r="B13" s="712"/>
      <c r="C13" s="712"/>
      <c r="D13" s="712"/>
      <c r="E13" s="712"/>
      <c r="F13" s="712"/>
      <c r="G13" s="712"/>
      <c r="H13" s="712"/>
      <c r="I13" s="712"/>
      <c r="J13" s="712"/>
      <c r="K13" s="712"/>
      <c r="L13" s="712"/>
      <c r="M13" s="705" t="s">
        <v>530</v>
      </c>
      <c r="N13" s="705"/>
      <c r="O13" s="705"/>
      <c r="P13" s="705"/>
      <c r="Q13" s="705"/>
      <c r="R13" s="705"/>
      <c r="S13" s="705"/>
      <c r="T13" s="705"/>
      <c r="U13" s="705"/>
      <c r="V13" s="705"/>
      <c r="W13" s="705"/>
      <c r="X13" s="705"/>
      <c r="Y13" s="705"/>
      <c r="Z13" s="705"/>
      <c r="AA13" s="705"/>
      <c r="AB13" s="705"/>
      <c r="AC13" s="705"/>
      <c r="AD13" s="705"/>
      <c r="AE13" s="705"/>
      <c r="AF13" s="705"/>
      <c r="AG13" s="705"/>
      <c r="AH13" s="705"/>
      <c r="AI13" s="705"/>
      <c r="AJ13" s="705"/>
      <c r="AK13" s="705"/>
      <c r="AL13" s="712" t="s">
        <v>5</v>
      </c>
      <c r="AM13" s="712"/>
      <c r="AN13" s="716" t="s">
        <v>531</v>
      </c>
      <c r="AO13" s="716"/>
      <c r="AP13" s="717"/>
    </row>
    <row r="14" spans="1:43" ht="13.95" customHeight="1" x14ac:dyDescent="0.3">
      <c r="A14" s="718"/>
      <c r="B14" s="719"/>
      <c r="C14" s="719"/>
      <c r="D14" s="719"/>
      <c r="E14" s="719"/>
      <c r="F14" s="719"/>
      <c r="G14" s="719"/>
      <c r="H14" s="719"/>
      <c r="I14" s="719"/>
      <c r="J14" s="719"/>
      <c r="K14" s="719"/>
      <c r="L14" s="719"/>
      <c r="M14" s="719"/>
      <c r="N14" s="719"/>
      <c r="O14" s="719"/>
      <c r="P14" s="719"/>
      <c r="Q14" s="719"/>
      <c r="R14" s="719"/>
      <c r="S14" s="719"/>
      <c r="T14" s="719"/>
      <c r="U14" s="719"/>
      <c r="V14" s="719"/>
      <c r="W14" s="719"/>
      <c r="X14" s="719"/>
      <c r="Y14" s="719"/>
      <c r="Z14" s="719"/>
      <c r="AA14" s="719"/>
      <c r="AB14" s="719"/>
      <c r="AC14" s="719"/>
      <c r="AD14" s="719"/>
      <c r="AE14" s="719"/>
      <c r="AF14" s="719"/>
      <c r="AG14" s="719"/>
      <c r="AH14" s="719"/>
      <c r="AI14" s="719"/>
      <c r="AJ14" s="719"/>
      <c r="AK14" s="719"/>
      <c r="AL14" s="719"/>
      <c r="AM14" s="719"/>
      <c r="AN14" s="719"/>
      <c r="AO14" s="719"/>
      <c r="AP14" s="720"/>
      <c r="AQ14" s="736"/>
    </row>
    <row r="15" spans="1:43" ht="30.6" customHeight="1" x14ac:dyDescent="0.3">
      <c r="A15" s="709" t="s">
        <v>6</v>
      </c>
      <c r="B15" s="710"/>
      <c r="C15" s="710"/>
      <c r="D15" s="710"/>
      <c r="E15" s="710"/>
      <c r="F15" s="710"/>
      <c r="G15" s="710"/>
      <c r="H15" s="16">
        <v>7</v>
      </c>
      <c r="I15" s="711" t="str">
        <f>IFERROR(VLOOKUP(H15,'PPTO CANAL DE AGUAS LLUVIAS'!B:G,2,FALSE),"")</f>
        <v/>
      </c>
      <c r="J15" s="711"/>
      <c r="K15" s="711"/>
      <c r="L15" s="711"/>
      <c r="M15" s="711"/>
      <c r="N15" s="711"/>
      <c r="O15" s="711"/>
      <c r="P15" s="711"/>
      <c r="Q15" s="711"/>
      <c r="R15" s="711"/>
      <c r="S15" s="711"/>
      <c r="T15" s="711"/>
      <c r="U15" s="712" t="s">
        <v>0</v>
      </c>
      <c r="V15" s="712"/>
      <c r="W15" s="712"/>
      <c r="X15" s="712"/>
      <c r="Y15" s="712"/>
      <c r="Z15" s="712"/>
      <c r="AA15" s="712"/>
      <c r="AB15" s="712"/>
      <c r="AC15" s="712"/>
      <c r="AD15" s="712"/>
      <c r="AE15" s="713">
        <v>7.01</v>
      </c>
      <c r="AF15" s="713"/>
      <c r="AG15" s="714" t="str">
        <f>IFERROR(VLOOKUP(AE15,'PPTO CANAL DE AGUAS LLUVIAS'!B:G,2,FALSE),"")</f>
        <v/>
      </c>
      <c r="AH15" s="714"/>
      <c r="AI15" s="714"/>
      <c r="AJ15" s="714"/>
      <c r="AK15" s="714"/>
      <c r="AL15" s="3" t="s">
        <v>7</v>
      </c>
      <c r="AM15" s="12" t="str">
        <f>IFERROR(VLOOKUP(AE15,'PPTO CANAL DE AGUAS LLUVIAS'!B:G,3,FALSE),"")</f>
        <v/>
      </c>
      <c r="AN15" s="3" t="s">
        <v>8</v>
      </c>
      <c r="AO15" s="702" t="s">
        <v>48</v>
      </c>
      <c r="AP15" s="703"/>
    </row>
    <row r="16" spans="1:43" ht="15" customHeight="1" x14ac:dyDescent="0.3">
      <c r="A16" s="704"/>
      <c r="B16" s="705"/>
      <c r="C16" s="705"/>
      <c r="D16" s="705"/>
      <c r="E16" s="705"/>
      <c r="F16" s="705"/>
      <c r="G16" s="705"/>
      <c r="H16" s="705"/>
      <c r="I16" s="705"/>
      <c r="J16" s="705"/>
      <c r="K16" s="705"/>
      <c r="L16" s="705"/>
      <c r="M16" s="705"/>
      <c r="N16" s="705"/>
      <c r="O16" s="705"/>
      <c r="P16" s="705"/>
      <c r="Q16" s="705"/>
      <c r="R16" s="705"/>
      <c r="S16" s="705"/>
      <c r="T16" s="705"/>
      <c r="U16" s="705"/>
      <c r="V16" s="705"/>
      <c r="W16" s="705"/>
      <c r="X16" s="705"/>
      <c r="Y16" s="705"/>
      <c r="Z16" s="705"/>
      <c r="AA16" s="705"/>
      <c r="AB16" s="705"/>
      <c r="AC16" s="705"/>
      <c r="AD16" s="705"/>
      <c r="AE16" s="705"/>
      <c r="AF16" s="705"/>
      <c r="AG16" s="705"/>
      <c r="AH16" s="705"/>
      <c r="AI16" s="705"/>
      <c r="AJ16" s="706" t="s">
        <v>9</v>
      </c>
      <c r="AK16" s="706" t="s">
        <v>38</v>
      </c>
      <c r="AL16" s="706"/>
      <c r="AM16" s="706"/>
      <c r="AN16" s="706"/>
      <c r="AO16" s="706" t="s">
        <v>10</v>
      </c>
      <c r="AP16" s="707" t="s">
        <v>11</v>
      </c>
    </row>
    <row r="17" spans="1:42" ht="15" customHeight="1" x14ac:dyDescent="0.3">
      <c r="A17" s="704"/>
      <c r="B17" s="705"/>
      <c r="C17" s="705"/>
      <c r="D17" s="705"/>
      <c r="E17" s="705"/>
      <c r="F17" s="705"/>
      <c r="G17" s="705"/>
      <c r="H17" s="705"/>
      <c r="I17" s="705"/>
      <c r="J17" s="705"/>
      <c r="K17" s="705"/>
      <c r="L17" s="705"/>
      <c r="M17" s="705"/>
      <c r="N17" s="705"/>
      <c r="O17" s="705"/>
      <c r="P17" s="705"/>
      <c r="Q17" s="705"/>
      <c r="R17" s="705"/>
      <c r="S17" s="705"/>
      <c r="T17" s="705"/>
      <c r="U17" s="705"/>
      <c r="V17" s="705"/>
      <c r="W17" s="705"/>
      <c r="X17" s="705"/>
      <c r="Y17" s="705"/>
      <c r="Z17" s="705"/>
      <c r="AA17" s="705"/>
      <c r="AB17" s="705"/>
      <c r="AC17" s="705"/>
      <c r="AD17" s="705"/>
      <c r="AE17" s="705"/>
      <c r="AF17" s="705"/>
      <c r="AG17" s="705"/>
      <c r="AH17" s="705"/>
      <c r="AI17" s="705"/>
      <c r="AJ17" s="706"/>
      <c r="AK17" s="2" t="s">
        <v>37</v>
      </c>
      <c r="AL17" s="3" t="s">
        <v>12</v>
      </c>
      <c r="AM17" s="3" t="s">
        <v>16</v>
      </c>
      <c r="AN17" s="3" t="s">
        <v>17</v>
      </c>
      <c r="AO17" s="706"/>
      <c r="AP17" s="707"/>
    </row>
    <row r="18" spans="1:42" ht="15" customHeight="1" x14ac:dyDescent="0.3">
      <c r="A18" s="704"/>
      <c r="B18" s="705"/>
      <c r="C18" s="705"/>
      <c r="D18" s="705"/>
      <c r="E18" s="705"/>
      <c r="F18" s="705"/>
      <c r="G18" s="705"/>
      <c r="H18" s="705"/>
      <c r="I18" s="705"/>
      <c r="J18" s="705"/>
      <c r="K18" s="705"/>
      <c r="L18" s="705"/>
      <c r="M18" s="705"/>
      <c r="N18" s="705"/>
      <c r="O18" s="705"/>
      <c r="P18" s="705"/>
      <c r="Q18" s="705"/>
      <c r="R18" s="705"/>
      <c r="S18" s="705"/>
      <c r="T18" s="705"/>
      <c r="U18" s="705"/>
      <c r="V18" s="705"/>
      <c r="W18" s="705"/>
      <c r="X18" s="705"/>
      <c r="Y18" s="705"/>
      <c r="Z18" s="705"/>
      <c r="AA18" s="705"/>
      <c r="AB18" s="705"/>
      <c r="AC18" s="705"/>
      <c r="AD18" s="705"/>
      <c r="AE18" s="705"/>
      <c r="AF18" s="705"/>
      <c r="AG18" s="705"/>
      <c r="AH18" s="705"/>
      <c r="AI18" s="705"/>
      <c r="AJ18" s="4" t="s">
        <v>57</v>
      </c>
      <c r="AK18" s="6"/>
      <c r="AL18" s="6"/>
      <c r="AM18" s="6"/>
      <c r="AN18" s="6"/>
      <c r="AO18" s="6">
        <v>1</v>
      </c>
      <c r="AP18" s="7">
        <f>AO18</f>
        <v>1</v>
      </c>
    </row>
    <row r="19" spans="1:42" ht="15" customHeight="1" x14ac:dyDescent="0.3">
      <c r="A19" s="704"/>
      <c r="B19" s="705"/>
      <c r="C19" s="705"/>
      <c r="D19" s="705"/>
      <c r="E19" s="705"/>
      <c r="F19" s="705"/>
      <c r="G19" s="705"/>
      <c r="H19" s="705"/>
      <c r="I19" s="705"/>
      <c r="J19" s="705"/>
      <c r="K19" s="705"/>
      <c r="L19" s="705"/>
      <c r="M19" s="705"/>
      <c r="N19" s="705"/>
      <c r="O19" s="705"/>
      <c r="P19" s="705"/>
      <c r="Q19" s="705"/>
      <c r="R19" s="705"/>
      <c r="S19" s="705"/>
      <c r="T19" s="705"/>
      <c r="U19" s="705"/>
      <c r="V19" s="705"/>
      <c r="W19" s="705"/>
      <c r="X19" s="705"/>
      <c r="Y19" s="705"/>
      <c r="Z19" s="705"/>
      <c r="AA19" s="705"/>
      <c r="AB19" s="705"/>
      <c r="AC19" s="705"/>
      <c r="AD19" s="705"/>
      <c r="AE19" s="705"/>
      <c r="AF19" s="705"/>
      <c r="AG19" s="705"/>
      <c r="AH19" s="705"/>
      <c r="AI19" s="705"/>
      <c r="AJ19" s="13"/>
      <c r="AK19" s="9"/>
      <c r="AL19" s="9"/>
      <c r="AM19" s="9"/>
      <c r="AN19" s="9"/>
      <c r="AO19" s="9"/>
      <c r="AP19" s="10"/>
    </row>
    <row r="20" spans="1:42" ht="15" customHeight="1" x14ac:dyDescent="0.3">
      <c r="A20" s="704"/>
      <c r="B20" s="705"/>
      <c r="C20" s="705"/>
      <c r="D20" s="705"/>
      <c r="E20" s="705"/>
      <c r="F20" s="705"/>
      <c r="G20" s="705"/>
      <c r="H20" s="705"/>
      <c r="I20" s="705"/>
      <c r="J20" s="705"/>
      <c r="K20" s="705"/>
      <c r="L20" s="705"/>
      <c r="M20" s="705"/>
      <c r="N20" s="705"/>
      <c r="O20" s="705"/>
      <c r="P20" s="705"/>
      <c r="Q20" s="705"/>
      <c r="R20" s="705"/>
      <c r="S20" s="705"/>
      <c r="T20" s="705"/>
      <c r="U20" s="705"/>
      <c r="V20" s="705"/>
      <c r="W20" s="705"/>
      <c r="X20" s="705"/>
      <c r="Y20" s="705"/>
      <c r="Z20" s="705"/>
      <c r="AA20" s="705"/>
      <c r="AB20" s="705"/>
      <c r="AC20" s="705"/>
      <c r="AD20" s="705"/>
      <c r="AE20" s="705"/>
      <c r="AF20" s="705"/>
      <c r="AG20" s="705"/>
      <c r="AH20" s="705"/>
      <c r="AI20" s="705"/>
      <c r="AJ20" s="12"/>
      <c r="AK20" s="6"/>
      <c r="AL20" s="6"/>
      <c r="AM20" s="6"/>
      <c r="AN20" s="6"/>
      <c r="AO20" s="6"/>
      <c r="AP20" s="7"/>
    </row>
    <row r="21" spans="1:42" ht="15" customHeight="1" x14ac:dyDescent="0.3">
      <c r="A21" s="704"/>
      <c r="B21" s="705"/>
      <c r="C21" s="705"/>
      <c r="D21" s="705"/>
      <c r="E21" s="705"/>
      <c r="F21" s="705"/>
      <c r="G21" s="705"/>
      <c r="H21" s="705"/>
      <c r="I21" s="705"/>
      <c r="J21" s="705"/>
      <c r="K21" s="705"/>
      <c r="L21" s="705"/>
      <c r="M21" s="705"/>
      <c r="N21" s="705"/>
      <c r="O21" s="705"/>
      <c r="P21" s="705"/>
      <c r="Q21" s="705"/>
      <c r="R21" s="705"/>
      <c r="S21" s="705"/>
      <c r="T21" s="705"/>
      <c r="U21" s="705"/>
      <c r="V21" s="705"/>
      <c r="W21" s="705"/>
      <c r="X21" s="705"/>
      <c r="Y21" s="705"/>
      <c r="Z21" s="705"/>
      <c r="AA21" s="705"/>
      <c r="AB21" s="705"/>
      <c r="AC21" s="705"/>
      <c r="AD21" s="705"/>
      <c r="AE21" s="705"/>
      <c r="AF21" s="705"/>
      <c r="AG21" s="705"/>
      <c r="AH21" s="705"/>
      <c r="AI21" s="705"/>
      <c r="AJ21" s="12"/>
      <c r="AK21" s="6"/>
      <c r="AL21" s="6"/>
      <c r="AM21" s="6"/>
      <c r="AN21" s="6"/>
      <c r="AO21" s="6"/>
      <c r="AP21" s="7"/>
    </row>
    <row r="22" spans="1:42" ht="15" customHeight="1" x14ac:dyDescent="0.3">
      <c r="A22" s="704"/>
      <c r="B22" s="705"/>
      <c r="C22" s="705"/>
      <c r="D22" s="705"/>
      <c r="E22" s="705"/>
      <c r="F22" s="705"/>
      <c r="G22" s="705"/>
      <c r="H22" s="705"/>
      <c r="I22" s="705"/>
      <c r="J22" s="705"/>
      <c r="K22" s="705"/>
      <c r="L22" s="705"/>
      <c r="M22" s="705"/>
      <c r="N22" s="705"/>
      <c r="O22" s="705"/>
      <c r="P22" s="705"/>
      <c r="Q22" s="705"/>
      <c r="R22" s="705"/>
      <c r="S22" s="705"/>
      <c r="T22" s="705"/>
      <c r="U22" s="705"/>
      <c r="V22" s="705"/>
      <c r="W22" s="705"/>
      <c r="X22" s="705"/>
      <c r="Y22" s="705"/>
      <c r="Z22" s="705"/>
      <c r="AA22" s="705"/>
      <c r="AB22" s="705"/>
      <c r="AC22" s="705"/>
      <c r="AD22" s="705"/>
      <c r="AE22" s="705"/>
      <c r="AF22" s="705"/>
      <c r="AG22" s="705"/>
      <c r="AH22" s="705"/>
      <c r="AI22" s="705"/>
      <c r="AJ22" s="12"/>
      <c r="AK22" s="6"/>
      <c r="AL22" s="6"/>
      <c r="AM22" s="6"/>
      <c r="AN22" s="6"/>
      <c r="AO22" s="6"/>
      <c r="AP22" s="7"/>
    </row>
    <row r="23" spans="1:42" ht="15" customHeight="1" x14ac:dyDescent="0.3">
      <c r="A23" s="704"/>
      <c r="B23" s="705"/>
      <c r="C23" s="705"/>
      <c r="D23" s="705"/>
      <c r="E23" s="705"/>
      <c r="F23" s="705"/>
      <c r="G23" s="705"/>
      <c r="H23" s="705"/>
      <c r="I23" s="705"/>
      <c r="J23" s="705"/>
      <c r="K23" s="705"/>
      <c r="L23" s="705"/>
      <c r="M23" s="705"/>
      <c r="N23" s="705"/>
      <c r="O23" s="705"/>
      <c r="P23" s="705"/>
      <c r="Q23" s="705"/>
      <c r="R23" s="705"/>
      <c r="S23" s="705"/>
      <c r="T23" s="705"/>
      <c r="U23" s="705"/>
      <c r="V23" s="705"/>
      <c r="W23" s="705"/>
      <c r="X23" s="705"/>
      <c r="Y23" s="705"/>
      <c r="Z23" s="705"/>
      <c r="AA23" s="705"/>
      <c r="AB23" s="705"/>
      <c r="AC23" s="705"/>
      <c r="AD23" s="705"/>
      <c r="AE23" s="705"/>
      <c r="AF23" s="705"/>
      <c r="AG23" s="705"/>
      <c r="AH23" s="705"/>
      <c r="AI23" s="705"/>
      <c r="AJ23" s="12"/>
      <c r="AK23" s="5"/>
      <c r="AL23" s="5"/>
      <c r="AM23" s="5"/>
      <c r="AN23" s="6"/>
      <c r="AO23" s="6"/>
      <c r="AP23" s="7"/>
    </row>
    <row r="24" spans="1:42" ht="15" customHeight="1" x14ac:dyDescent="0.3">
      <c r="A24" s="704"/>
      <c r="B24" s="705"/>
      <c r="C24" s="705"/>
      <c r="D24" s="705"/>
      <c r="E24" s="705"/>
      <c r="F24" s="705"/>
      <c r="G24" s="705"/>
      <c r="H24" s="705"/>
      <c r="I24" s="705"/>
      <c r="J24" s="705"/>
      <c r="K24" s="705"/>
      <c r="L24" s="705"/>
      <c r="M24" s="705"/>
      <c r="N24" s="705"/>
      <c r="O24" s="705"/>
      <c r="P24" s="705"/>
      <c r="Q24" s="705"/>
      <c r="R24" s="705"/>
      <c r="S24" s="705"/>
      <c r="T24" s="705"/>
      <c r="U24" s="705"/>
      <c r="V24" s="705"/>
      <c r="W24" s="705"/>
      <c r="X24" s="705"/>
      <c r="Y24" s="705"/>
      <c r="Z24" s="705"/>
      <c r="AA24" s="705"/>
      <c r="AB24" s="705"/>
      <c r="AC24" s="705"/>
      <c r="AD24" s="705"/>
      <c r="AE24" s="705"/>
      <c r="AF24" s="705"/>
      <c r="AG24" s="705"/>
      <c r="AH24" s="705"/>
      <c r="AI24" s="705"/>
      <c r="AJ24" s="12"/>
      <c r="AK24" s="5"/>
      <c r="AL24" s="5"/>
      <c r="AM24" s="5"/>
      <c r="AN24" s="6"/>
      <c r="AO24" s="6"/>
      <c r="AP24" s="7"/>
    </row>
    <row r="25" spans="1:42" ht="15" customHeight="1" x14ac:dyDescent="0.3">
      <c r="A25" s="704"/>
      <c r="B25" s="705"/>
      <c r="C25" s="705"/>
      <c r="D25" s="705"/>
      <c r="E25" s="705"/>
      <c r="F25" s="705"/>
      <c r="G25" s="705"/>
      <c r="H25" s="705"/>
      <c r="I25" s="705"/>
      <c r="J25" s="705"/>
      <c r="K25" s="705"/>
      <c r="L25" s="705"/>
      <c r="M25" s="705"/>
      <c r="N25" s="705"/>
      <c r="O25" s="705"/>
      <c r="P25" s="705"/>
      <c r="Q25" s="705"/>
      <c r="R25" s="705"/>
      <c r="S25" s="705"/>
      <c r="T25" s="705"/>
      <c r="U25" s="705"/>
      <c r="V25" s="705"/>
      <c r="W25" s="705"/>
      <c r="X25" s="705"/>
      <c r="Y25" s="705"/>
      <c r="Z25" s="705"/>
      <c r="AA25" s="705"/>
      <c r="AB25" s="705"/>
      <c r="AC25" s="705"/>
      <c r="AD25" s="705"/>
      <c r="AE25" s="705"/>
      <c r="AF25" s="705"/>
      <c r="AG25" s="705"/>
      <c r="AH25" s="705"/>
      <c r="AI25" s="705"/>
      <c r="AJ25" s="12"/>
      <c r="AK25" s="12"/>
      <c r="AL25" s="6"/>
      <c r="AM25" s="6"/>
      <c r="AN25" s="6"/>
      <c r="AO25" s="6"/>
      <c r="AP25" s="7"/>
    </row>
    <row r="26" spans="1:42" ht="15" customHeight="1" x14ac:dyDescent="0.3">
      <c r="A26" s="704"/>
      <c r="B26" s="705"/>
      <c r="C26" s="705"/>
      <c r="D26" s="705"/>
      <c r="E26" s="705"/>
      <c r="F26" s="705"/>
      <c r="G26" s="705"/>
      <c r="H26" s="705"/>
      <c r="I26" s="705"/>
      <c r="J26" s="705"/>
      <c r="K26" s="705"/>
      <c r="L26" s="705"/>
      <c r="M26" s="705"/>
      <c r="N26" s="705"/>
      <c r="O26" s="705"/>
      <c r="P26" s="705"/>
      <c r="Q26" s="705"/>
      <c r="R26" s="705"/>
      <c r="S26" s="705"/>
      <c r="T26" s="705"/>
      <c r="U26" s="705"/>
      <c r="V26" s="705"/>
      <c r="W26" s="705"/>
      <c r="X26" s="705"/>
      <c r="Y26" s="705"/>
      <c r="Z26" s="705"/>
      <c r="AA26" s="705"/>
      <c r="AB26" s="705"/>
      <c r="AC26" s="705"/>
      <c r="AD26" s="705"/>
      <c r="AE26" s="705"/>
      <c r="AF26" s="705"/>
      <c r="AG26" s="705"/>
      <c r="AH26" s="705"/>
      <c r="AI26" s="705"/>
      <c r="AJ26" s="12"/>
      <c r="AK26" s="12"/>
      <c r="AL26" s="6"/>
      <c r="AM26" s="6"/>
      <c r="AN26" s="6"/>
      <c r="AO26" s="6"/>
      <c r="AP26" s="7"/>
    </row>
    <row r="27" spans="1:42" ht="15" customHeight="1" x14ac:dyDescent="0.3">
      <c r="A27" s="704"/>
      <c r="B27" s="705"/>
      <c r="C27" s="705"/>
      <c r="D27" s="705"/>
      <c r="E27" s="705"/>
      <c r="F27" s="705"/>
      <c r="G27" s="705"/>
      <c r="H27" s="705"/>
      <c r="I27" s="705"/>
      <c r="J27" s="705"/>
      <c r="K27" s="705"/>
      <c r="L27" s="705"/>
      <c r="M27" s="705"/>
      <c r="N27" s="705"/>
      <c r="O27" s="705"/>
      <c r="P27" s="705"/>
      <c r="Q27" s="705"/>
      <c r="R27" s="705"/>
      <c r="S27" s="705"/>
      <c r="T27" s="705"/>
      <c r="U27" s="705"/>
      <c r="V27" s="705"/>
      <c r="W27" s="705"/>
      <c r="X27" s="705"/>
      <c r="Y27" s="705"/>
      <c r="Z27" s="705"/>
      <c r="AA27" s="705"/>
      <c r="AB27" s="705"/>
      <c r="AC27" s="705"/>
      <c r="AD27" s="705"/>
      <c r="AE27" s="705"/>
      <c r="AF27" s="705"/>
      <c r="AG27" s="705"/>
      <c r="AH27" s="705"/>
      <c r="AI27" s="705"/>
      <c r="AJ27" s="12"/>
      <c r="AK27" s="12"/>
      <c r="AL27" s="6"/>
      <c r="AM27" s="6"/>
      <c r="AN27" s="6"/>
      <c r="AO27" s="6"/>
      <c r="AP27" s="7"/>
    </row>
    <row r="28" spans="1:42" ht="15" customHeight="1" x14ac:dyDescent="0.3">
      <c r="A28" s="704"/>
      <c r="B28" s="705"/>
      <c r="C28" s="705"/>
      <c r="D28" s="705"/>
      <c r="E28" s="705"/>
      <c r="F28" s="705"/>
      <c r="G28" s="705"/>
      <c r="H28" s="705"/>
      <c r="I28" s="705"/>
      <c r="J28" s="705"/>
      <c r="K28" s="705"/>
      <c r="L28" s="705"/>
      <c r="M28" s="705"/>
      <c r="N28" s="705"/>
      <c r="O28" s="705"/>
      <c r="P28" s="705"/>
      <c r="Q28" s="705"/>
      <c r="R28" s="705"/>
      <c r="S28" s="705"/>
      <c r="T28" s="705"/>
      <c r="U28" s="705"/>
      <c r="V28" s="705"/>
      <c r="W28" s="705"/>
      <c r="X28" s="705"/>
      <c r="Y28" s="705"/>
      <c r="Z28" s="705"/>
      <c r="AA28" s="705"/>
      <c r="AB28" s="705"/>
      <c r="AC28" s="705"/>
      <c r="AD28" s="705"/>
      <c r="AE28" s="705"/>
      <c r="AF28" s="705"/>
      <c r="AG28" s="705"/>
      <c r="AH28" s="705"/>
      <c r="AI28" s="705"/>
      <c r="AJ28" s="12"/>
      <c r="AK28" s="12"/>
      <c r="AL28" s="6"/>
      <c r="AM28" s="6"/>
      <c r="AN28" s="6"/>
      <c r="AO28" s="6"/>
      <c r="AP28" s="7"/>
    </row>
    <row r="29" spans="1:42" ht="15" customHeight="1" x14ac:dyDescent="0.3">
      <c r="A29" s="704"/>
      <c r="B29" s="705"/>
      <c r="C29" s="705"/>
      <c r="D29" s="705"/>
      <c r="E29" s="705"/>
      <c r="F29" s="705"/>
      <c r="G29" s="705"/>
      <c r="H29" s="705"/>
      <c r="I29" s="705"/>
      <c r="J29" s="705"/>
      <c r="K29" s="705"/>
      <c r="L29" s="705"/>
      <c r="M29" s="705"/>
      <c r="N29" s="705"/>
      <c r="O29" s="705"/>
      <c r="P29" s="705"/>
      <c r="Q29" s="705"/>
      <c r="R29" s="705"/>
      <c r="S29" s="705"/>
      <c r="T29" s="705"/>
      <c r="U29" s="705"/>
      <c r="V29" s="705"/>
      <c r="W29" s="705"/>
      <c r="X29" s="705"/>
      <c r="Y29" s="705"/>
      <c r="Z29" s="705"/>
      <c r="AA29" s="705"/>
      <c r="AB29" s="705"/>
      <c r="AC29" s="705"/>
      <c r="AD29" s="705"/>
      <c r="AE29" s="705"/>
      <c r="AF29" s="705"/>
      <c r="AG29" s="705"/>
      <c r="AH29" s="705"/>
      <c r="AI29" s="705"/>
      <c r="AJ29" s="12"/>
      <c r="AK29" s="12"/>
      <c r="AL29" s="6"/>
      <c r="AM29" s="6"/>
      <c r="AN29" s="6"/>
      <c r="AO29" s="6"/>
      <c r="AP29" s="7"/>
    </row>
    <row r="30" spans="1:42" ht="15" customHeight="1" x14ac:dyDescent="0.3">
      <c r="A30" s="704"/>
      <c r="B30" s="705"/>
      <c r="C30" s="705"/>
      <c r="D30" s="705"/>
      <c r="E30" s="705"/>
      <c r="F30" s="705"/>
      <c r="G30" s="705"/>
      <c r="H30" s="705"/>
      <c r="I30" s="705"/>
      <c r="J30" s="705"/>
      <c r="K30" s="705"/>
      <c r="L30" s="705"/>
      <c r="M30" s="705"/>
      <c r="N30" s="705"/>
      <c r="O30" s="705"/>
      <c r="P30" s="705"/>
      <c r="Q30" s="705"/>
      <c r="R30" s="705"/>
      <c r="S30" s="705"/>
      <c r="T30" s="705"/>
      <c r="U30" s="705"/>
      <c r="V30" s="705"/>
      <c r="W30" s="705"/>
      <c r="X30" s="705"/>
      <c r="Y30" s="705"/>
      <c r="Z30" s="705"/>
      <c r="AA30" s="705"/>
      <c r="AB30" s="705"/>
      <c r="AC30" s="705"/>
      <c r="AD30" s="705"/>
      <c r="AE30" s="705"/>
      <c r="AF30" s="705"/>
      <c r="AG30" s="705"/>
      <c r="AH30" s="705"/>
      <c r="AI30" s="705"/>
      <c r="AJ30" s="12"/>
      <c r="AK30" s="12"/>
      <c r="AL30" s="6"/>
      <c r="AM30" s="6"/>
      <c r="AN30" s="6"/>
      <c r="AO30" s="6"/>
      <c r="AP30" s="7"/>
    </row>
    <row r="31" spans="1:42" ht="15" customHeight="1" x14ac:dyDescent="0.3">
      <c r="A31" s="704"/>
      <c r="B31" s="705"/>
      <c r="C31" s="705"/>
      <c r="D31" s="705"/>
      <c r="E31" s="705"/>
      <c r="F31" s="705"/>
      <c r="G31" s="705"/>
      <c r="H31" s="705"/>
      <c r="I31" s="705"/>
      <c r="J31" s="705"/>
      <c r="K31" s="705"/>
      <c r="L31" s="705"/>
      <c r="M31" s="705"/>
      <c r="N31" s="705"/>
      <c r="O31" s="705"/>
      <c r="P31" s="705"/>
      <c r="Q31" s="705"/>
      <c r="R31" s="705"/>
      <c r="S31" s="705"/>
      <c r="T31" s="705"/>
      <c r="U31" s="705"/>
      <c r="V31" s="705"/>
      <c r="W31" s="705"/>
      <c r="X31" s="705"/>
      <c r="Y31" s="705"/>
      <c r="Z31" s="705"/>
      <c r="AA31" s="705"/>
      <c r="AB31" s="705"/>
      <c r="AC31" s="705"/>
      <c r="AD31" s="705"/>
      <c r="AE31" s="705"/>
      <c r="AF31" s="705"/>
      <c r="AG31" s="705"/>
      <c r="AH31" s="705"/>
      <c r="AI31" s="705"/>
      <c r="AJ31" s="12"/>
      <c r="AK31" s="12"/>
      <c r="AL31" s="6"/>
      <c r="AM31" s="6"/>
      <c r="AN31" s="6"/>
      <c r="AO31" s="6"/>
      <c r="AP31" s="7"/>
    </row>
    <row r="32" spans="1:42" ht="15" customHeight="1" x14ac:dyDescent="0.3">
      <c r="A32" s="704"/>
      <c r="B32" s="705"/>
      <c r="C32" s="705"/>
      <c r="D32" s="705"/>
      <c r="E32" s="705"/>
      <c r="F32" s="705"/>
      <c r="G32" s="705"/>
      <c r="H32" s="705"/>
      <c r="I32" s="705"/>
      <c r="J32" s="705"/>
      <c r="K32" s="705"/>
      <c r="L32" s="705"/>
      <c r="M32" s="705"/>
      <c r="N32" s="705"/>
      <c r="O32" s="705"/>
      <c r="P32" s="705"/>
      <c r="Q32" s="705"/>
      <c r="R32" s="705"/>
      <c r="S32" s="705"/>
      <c r="T32" s="705"/>
      <c r="U32" s="705"/>
      <c r="V32" s="705"/>
      <c r="W32" s="705"/>
      <c r="X32" s="705"/>
      <c r="Y32" s="705"/>
      <c r="Z32" s="705"/>
      <c r="AA32" s="705"/>
      <c r="AB32" s="705"/>
      <c r="AC32" s="705"/>
      <c r="AD32" s="705"/>
      <c r="AE32" s="705"/>
      <c r="AF32" s="705"/>
      <c r="AG32" s="705"/>
      <c r="AH32" s="705"/>
      <c r="AI32" s="705"/>
      <c r="AJ32" s="12"/>
      <c r="AK32" s="12"/>
      <c r="AL32" s="6"/>
      <c r="AM32" s="6"/>
      <c r="AN32" s="6"/>
      <c r="AO32" s="6"/>
      <c r="AP32" s="7"/>
    </row>
    <row r="33" spans="1:42" ht="15" customHeight="1" x14ac:dyDescent="0.3">
      <c r="A33" s="704"/>
      <c r="B33" s="705"/>
      <c r="C33" s="705"/>
      <c r="D33" s="705"/>
      <c r="E33" s="705"/>
      <c r="F33" s="705"/>
      <c r="G33" s="705"/>
      <c r="H33" s="705"/>
      <c r="I33" s="705"/>
      <c r="J33" s="705"/>
      <c r="K33" s="705"/>
      <c r="L33" s="705"/>
      <c r="M33" s="705"/>
      <c r="N33" s="705"/>
      <c r="O33" s="705"/>
      <c r="P33" s="705"/>
      <c r="Q33" s="705"/>
      <c r="R33" s="705"/>
      <c r="S33" s="705"/>
      <c r="T33" s="705"/>
      <c r="U33" s="705"/>
      <c r="V33" s="705"/>
      <c r="W33" s="705"/>
      <c r="X33" s="705"/>
      <c r="Y33" s="705"/>
      <c r="Z33" s="705"/>
      <c r="AA33" s="705"/>
      <c r="AB33" s="705"/>
      <c r="AC33" s="705"/>
      <c r="AD33" s="705"/>
      <c r="AE33" s="705"/>
      <c r="AF33" s="705"/>
      <c r="AG33" s="705"/>
      <c r="AH33" s="705"/>
      <c r="AI33" s="705"/>
      <c r="AJ33" s="12"/>
      <c r="AK33" s="12"/>
      <c r="AL33" s="6"/>
      <c r="AM33" s="6"/>
      <c r="AN33" s="6"/>
      <c r="AO33" s="6"/>
      <c r="AP33" s="7"/>
    </row>
    <row r="34" spans="1:42" ht="15" customHeight="1" x14ac:dyDescent="0.3">
      <c r="A34" s="704"/>
      <c r="B34" s="705"/>
      <c r="C34" s="705"/>
      <c r="D34" s="705"/>
      <c r="E34" s="705"/>
      <c r="F34" s="705"/>
      <c r="G34" s="705"/>
      <c r="H34" s="705"/>
      <c r="I34" s="705"/>
      <c r="J34" s="705"/>
      <c r="K34" s="705"/>
      <c r="L34" s="705"/>
      <c r="M34" s="705"/>
      <c r="N34" s="705"/>
      <c r="O34" s="705"/>
      <c r="P34" s="705"/>
      <c r="Q34" s="705"/>
      <c r="R34" s="705"/>
      <c r="S34" s="705"/>
      <c r="T34" s="705"/>
      <c r="U34" s="705"/>
      <c r="V34" s="705"/>
      <c r="W34" s="705"/>
      <c r="X34" s="705"/>
      <c r="Y34" s="705"/>
      <c r="Z34" s="705"/>
      <c r="AA34" s="705"/>
      <c r="AB34" s="705"/>
      <c r="AC34" s="705"/>
      <c r="AD34" s="705"/>
      <c r="AE34" s="705"/>
      <c r="AF34" s="705"/>
      <c r="AG34" s="705"/>
      <c r="AH34" s="705"/>
      <c r="AI34" s="705"/>
      <c r="AJ34" s="12"/>
      <c r="AK34" s="12"/>
      <c r="AL34" s="6"/>
      <c r="AM34" s="6"/>
      <c r="AN34" s="6"/>
      <c r="AO34" s="6"/>
      <c r="AP34" s="7"/>
    </row>
    <row r="35" spans="1:42" ht="15" customHeight="1" x14ac:dyDescent="0.3">
      <c r="A35" s="704"/>
      <c r="B35" s="705"/>
      <c r="C35" s="705"/>
      <c r="D35" s="705"/>
      <c r="E35" s="705"/>
      <c r="F35" s="705"/>
      <c r="G35" s="705"/>
      <c r="H35" s="705"/>
      <c r="I35" s="705"/>
      <c r="J35" s="705"/>
      <c r="K35" s="705"/>
      <c r="L35" s="705"/>
      <c r="M35" s="705"/>
      <c r="N35" s="705"/>
      <c r="O35" s="705"/>
      <c r="P35" s="705"/>
      <c r="Q35" s="705"/>
      <c r="R35" s="705"/>
      <c r="S35" s="705"/>
      <c r="T35" s="705"/>
      <c r="U35" s="705"/>
      <c r="V35" s="705"/>
      <c r="W35" s="705"/>
      <c r="X35" s="705"/>
      <c r="Y35" s="705"/>
      <c r="Z35" s="705"/>
      <c r="AA35" s="705"/>
      <c r="AB35" s="705"/>
      <c r="AC35" s="705"/>
      <c r="AD35" s="705"/>
      <c r="AE35" s="705"/>
      <c r="AF35" s="705"/>
      <c r="AG35" s="705"/>
      <c r="AH35" s="705"/>
      <c r="AI35" s="705"/>
      <c r="AJ35" s="12"/>
      <c r="AK35" s="12"/>
      <c r="AL35" s="6"/>
      <c r="AM35" s="6"/>
      <c r="AN35" s="6"/>
      <c r="AO35" s="6"/>
      <c r="AP35" s="7"/>
    </row>
    <row r="36" spans="1:42" ht="15" customHeight="1" x14ac:dyDescent="0.3">
      <c r="A36" s="704"/>
      <c r="B36" s="705"/>
      <c r="C36" s="705"/>
      <c r="D36" s="705"/>
      <c r="E36" s="705"/>
      <c r="F36" s="705"/>
      <c r="G36" s="705"/>
      <c r="H36" s="705"/>
      <c r="I36" s="705"/>
      <c r="J36" s="705"/>
      <c r="K36" s="705"/>
      <c r="L36" s="705"/>
      <c r="M36" s="705"/>
      <c r="N36" s="705"/>
      <c r="O36" s="705"/>
      <c r="P36" s="705"/>
      <c r="Q36" s="705"/>
      <c r="R36" s="705"/>
      <c r="S36" s="705"/>
      <c r="T36" s="705"/>
      <c r="U36" s="705"/>
      <c r="V36" s="705"/>
      <c r="W36" s="705"/>
      <c r="X36" s="705"/>
      <c r="Y36" s="705"/>
      <c r="Z36" s="705"/>
      <c r="AA36" s="705"/>
      <c r="AB36" s="705"/>
      <c r="AC36" s="705"/>
      <c r="AD36" s="705"/>
      <c r="AE36" s="705"/>
      <c r="AF36" s="705"/>
      <c r="AG36" s="705"/>
      <c r="AH36" s="705"/>
      <c r="AI36" s="705"/>
      <c r="AJ36" s="12"/>
      <c r="AK36" s="12"/>
      <c r="AL36" s="6"/>
      <c r="AM36" s="6"/>
      <c r="AN36" s="6"/>
      <c r="AO36" s="6"/>
      <c r="AP36" s="7"/>
    </row>
    <row r="37" spans="1:42" ht="15" customHeight="1" x14ac:dyDescent="0.3">
      <c r="A37" s="704"/>
      <c r="B37" s="705"/>
      <c r="C37" s="705"/>
      <c r="D37" s="705"/>
      <c r="E37" s="705"/>
      <c r="F37" s="705"/>
      <c r="G37" s="705"/>
      <c r="H37" s="705"/>
      <c r="I37" s="705"/>
      <c r="J37" s="705"/>
      <c r="K37" s="705"/>
      <c r="L37" s="705"/>
      <c r="M37" s="705"/>
      <c r="N37" s="705"/>
      <c r="O37" s="705"/>
      <c r="P37" s="705"/>
      <c r="Q37" s="705"/>
      <c r="R37" s="705"/>
      <c r="S37" s="705"/>
      <c r="T37" s="705"/>
      <c r="U37" s="705"/>
      <c r="V37" s="705"/>
      <c r="W37" s="705"/>
      <c r="X37" s="705"/>
      <c r="Y37" s="705"/>
      <c r="Z37" s="705"/>
      <c r="AA37" s="705"/>
      <c r="AB37" s="705"/>
      <c r="AC37" s="705"/>
      <c r="AD37" s="705"/>
      <c r="AE37" s="705"/>
      <c r="AF37" s="705"/>
      <c r="AG37" s="705"/>
      <c r="AH37" s="705"/>
      <c r="AI37" s="705"/>
      <c r="AJ37" s="12"/>
      <c r="AK37" s="12"/>
      <c r="AL37" s="6"/>
      <c r="AM37" s="6"/>
      <c r="AN37" s="6"/>
      <c r="AO37" s="6"/>
      <c r="AP37" s="7"/>
    </row>
    <row r="38" spans="1:42" ht="15" customHeight="1" x14ac:dyDescent="0.3">
      <c r="A38" s="704"/>
      <c r="B38" s="705"/>
      <c r="C38" s="705"/>
      <c r="D38" s="705"/>
      <c r="E38" s="705"/>
      <c r="F38" s="705"/>
      <c r="G38" s="705"/>
      <c r="H38" s="705"/>
      <c r="I38" s="705"/>
      <c r="J38" s="705"/>
      <c r="K38" s="705"/>
      <c r="L38" s="705"/>
      <c r="M38" s="705"/>
      <c r="N38" s="705"/>
      <c r="O38" s="705"/>
      <c r="P38" s="705"/>
      <c r="Q38" s="705"/>
      <c r="R38" s="705"/>
      <c r="S38" s="705"/>
      <c r="T38" s="705"/>
      <c r="U38" s="705"/>
      <c r="V38" s="705"/>
      <c r="W38" s="705"/>
      <c r="X38" s="705"/>
      <c r="Y38" s="705"/>
      <c r="Z38" s="705"/>
      <c r="AA38" s="705"/>
      <c r="AB38" s="705"/>
      <c r="AC38" s="705"/>
      <c r="AD38" s="705"/>
      <c r="AE38" s="705"/>
      <c r="AF38" s="705"/>
      <c r="AG38" s="705"/>
      <c r="AH38" s="705"/>
      <c r="AI38" s="705"/>
      <c r="AJ38" s="12"/>
      <c r="AK38" s="12"/>
      <c r="AL38" s="6"/>
      <c r="AM38" s="6"/>
      <c r="AN38" s="6"/>
      <c r="AO38" s="6"/>
      <c r="AP38" s="7"/>
    </row>
    <row r="39" spans="1:42" ht="15" customHeight="1" x14ac:dyDescent="0.3">
      <c r="A39" s="704"/>
      <c r="B39" s="705"/>
      <c r="C39" s="705"/>
      <c r="D39" s="705"/>
      <c r="E39" s="705"/>
      <c r="F39" s="705"/>
      <c r="G39" s="705"/>
      <c r="H39" s="705"/>
      <c r="I39" s="705"/>
      <c r="J39" s="705"/>
      <c r="K39" s="705"/>
      <c r="L39" s="705"/>
      <c r="M39" s="705"/>
      <c r="N39" s="705"/>
      <c r="O39" s="705"/>
      <c r="P39" s="705"/>
      <c r="Q39" s="705"/>
      <c r="R39" s="705"/>
      <c r="S39" s="705"/>
      <c r="T39" s="705"/>
      <c r="U39" s="705"/>
      <c r="V39" s="705"/>
      <c r="W39" s="705"/>
      <c r="X39" s="705"/>
      <c r="Y39" s="705"/>
      <c r="Z39" s="705"/>
      <c r="AA39" s="705"/>
      <c r="AB39" s="705"/>
      <c r="AC39" s="705"/>
      <c r="AD39" s="705"/>
      <c r="AE39" s="705"/>
      <c r="AF39" s="705"/>
      <c r="AG39" s="705"/>
      <c r="AH39" s="705"/>
      <c r="AI39" s="705"/>
      <c r="AJ39" s="12"/>
      <c r="AK39" s="12"/>
      <c r="AL39" s="6"/>
      <c r="AM39" s="6"/>
      <c r="AN39" s="6"/>
      <c r="AO39" s="6"/>
      <c r="AP39" s="7"/>
    </row>
    <row r="40" spans="1:42" ht="15" customHeight="1" x14ac:dyDescent="0.3">
      <c r="A40" s="704"/>
      <c r="B40" s="705"/>
      <c r="C40" s="705"/>
      <c r="D40" s="705"/>
      <c r="E40" s="705"/>
      <c r="F40" s="705"/>
      <c r="G40" s="705"/>
      <c r="H40" s="705"/>
      <c r="I40" s="705"/>
      <c r="J40" s="705"/>
      <c r="K40" s="705"/>
      <c r="L40" s="705"/>
      <c r="M40" s="705"/>
      <c r="N40" s="705"/>
      <c r="O40" s="705"/>
      <c r="P40" s="705"/>
      <c r="Q40" s="705"/>
      <c r="R40" s="705"/>
      <c r="S40" s="705"/>
      <c r="T40" s="705"/>
      <c r="U40" s="705"/>
      <c r="V40" s="705"/>
      <c r="W40" s="705"/>
      <c r="X40" s="705"/>
      <c r="Y40" s="705"/>
      <c r="Z40" s="705"/>
      <c r="AA40" s="705"/>
      <c r="AB40" s="705"/>
      <c r="AC40" s="705"/>
      <c r="AD40" s="705"/>
      <c r="AE40" s="705"/>
      <c r="AF40" s="705"/>
      <c r="AG40" s="705"/>
      <c r="AH40" s="705"/>
      <c r="AI40" s="705"/>
      <c r="AJ40" s="14"/>
      <c r="AK40" s="14"/>
      <c r="AL40" s="6"/>
      <c r="AM40" s="6"/>
      <c r="AN40" s="6"/>
      <c r="AO40" s="6"/>
      <c r="AP40" s="7"/>
    </row>
    <row r="41" spans="1:42" ht="15" customHeight="1" x14ac:dyDescent="0.3">
      <c r="A41" s="704"/>
      <c r="B41" s="705"/>
      <c r="C41" s="705"/>
      <c r="D41" s="705"/>
      <c r="E41" s="705"/>
      <c r="F41" s="705"/>
      <c r="G41" s="705"/>
      <c r="H41" s="705"/>
      <c r="I41" s="705"/>
      <c r="J41" s="705"/>
      <c r="K41" s="705"/>
      <c r="L41" s="705"/>
      <c r="M41" s="705"/>
      <c r="N41" s="705"/>
      <c r="O41" s="705"/>
      <c r="P41" s="705"/>
      <c r="Q41" s="705"/>
      <c r="R41" s="705"/>
      <c r="S41" s="705"/>
      <c r="T41" s="705"/>
      <c r="U41" s="705"/>
      <c r="V41" s="705"/>
      <c r="W41" s="705"/>
      <c r="X41" s="705"/>
      <c r="Y41" s="705"/>
      <c r="Z41" s="705"/>
      <c r="AA41" s="705"/>
      <c r="AB41" s="705"/>
      <c r="AC41" s="705"/>
      <c r="AD41" s="705"/>
      <c r="AE41" s="705"/>
      <c r="AF41" s="705"/>
      <c r="AG41" s="705"/>
      <c r="AH41" s="705"/>
      <c r="AI41" s="705"/>
      <c r="AJ41" s="14"/>
      <c r="AK41" s="14"/>
      <c r="AL41" s="6"/>
      <c r="AM41" s="6"/>
      <c r="AN41" s="6"/>
      <c r="AO41" s="6"/>
      <c r="AP41" s="7"/>
    </row>
    <row r="42" spans="1:42" ht="15" customHeight="1" x14ac:dyDescent="0.3">
      <c r="A42" s="704"/>
      <c r="B42" s="705"/>
      <c r="C42" s="705"/>
      <c r="D42" s="705"/>
      <c r="E42" s="705"/>
      <c r="F42" s="705"/>
      <c r="G42" s="705"/>
      <c r="H42" s="705"/>
      <c r="I42" s="705"/>
      <c r="J42" s="705"/>
      <c r="K42" s="705"/>
      <c r="L42" s="705"/>
      <c r="M42" s="705"/>
      <c r="N42" s="705"/>
      <c r="O42" s="705"/>
      <c r="P42" s="705"/>
      <c r="Q42" s="705"/>
      <c r="R42" s="705"/>
      <c r="S42" s="705"/>
      <c r="T42" s="705"/>
      <c r="U42" s="705"/>
      <c r="V42" s="705"/>
      <c r="W42" s="705"/>
      <c r="X42" s="705"/>
      <c r="Y42" s="705"/>
      <c r="Z42" s="705"/>
      <c r="AA42" s="705"/>
      <c r="AB42" s="705"/>
      <c r="AC42" s="705"/>
      <c r="AD42" s="705"/>
      <c r="AE42" s="705"/>
      <c r="AF42" s="705"/>
      <c r="AG42" s="705"/>
      <c r="AH42" s="705"/>
      <c r="AI42" s="705"/>
      <c r="AJ42" s="12"/>
      <c r="AK42" s="12"/>
      <c r="AL42" s="6"/>
      <c r="AM42" s="6"/>
      <c r="AN42" s="6"/>
      <c r="AO42" s="6"/>
      <c r="AP42" s="7"/>
    </row>
    <row r="43" spans="1:42" ht="15" customHeight="1" x14ac:dyDescent="0.3">
      <c r="A43" s="704"/>
      <c r="B43" s="705"/>
      <c r="C43" s="705"/>
      <c r="D43" s="705"/>
      <c r="E43" s="705"/>
      <c r="F43" s="705"/>
      <c r="G43" s="705"/>
      <c r="H43" s="705"/>
      <c r="I43" s="705"/>
      <c r="J43" s="705"/>
      <c r="K43" s="705"/>
      <c r="L43" s="705"/>
      <c r="M43" s="705"/>
      <c r="N43" s="705"/>
      <c r="O43" s="705"/>
      <c r="P43" s="705"/>
      <c r="Q43" s="705"/>
      <c r="R43" s="705"/>
      <c r="S43" s="705"/>
      <c r="T43" s="705"/>
      <c r="U43" s="705"/>
      <c r="V43" s="705"/>
      <c r="W43" s="705"/>
      <c r="X43" s="705"/>
      <c r="Y43" s="705"/>
      <c r="Z43" s="705"/>
      <c r="AA43" s="705"/>
      <c r="AB43" s="705"/>
      <c r="AC43" s="705"/>
      <c r="AD43" s="705"/>
      <c r="AE43" s="705"/>
      <c r="AF43" s="705"/>
      <c r="AG43" s="705"/>
      <c r="AH43" s="705"/>
      <c r="AI43" s="705"/>
      <c r="AJ43" s="12"/>
      <c r="AK43" s="12"/>
      <c r="AL43" s="6"/>
      <c r="AM43" s="6"/>
      <c r="AN43" s="6"/>
      <c r="AO43" s="6"/>
      <c r="AP43" s="7"/>
    </row>
    <row r="44" spans="1:42" ht="15" customHeight="1" x14ac:dyDescent="0.3">
      <c r="A44" s="704"/>
      <c r="B44" s="705"/>
      <c r="C44" s="705"/>
      <c r="D44" s="705"/>
      <c r="E44" s="705"/>
      <c r="F44" s="705"/>
      <c r="G44" s="705"/>
      <c r="H44" s="705"/>
      <c r="I44" s="705"/>
      <c r="J44" s="705"/>
      <c r="K44" s="705"/>
      <c r="L44" s="705"/>
      <c r="M44" s="705"/>
      <c r="N44" s="705"/>
      <c r="O44" s="705"/>
      <c r="P44" s="705"/>
      <c r="Q44" s="705"/>
      <c r="R44" s="705"/>
      <c r="S44" s="705"/>
      <c r="T44" s="705"/>
      <c r="U44" s="705"/>
      <c r="V44" s="705"/>
      <c r="W44" s="705"/>
      <c r="X44" s="705"/>
      <c r="Y44" s="705"/>
      <c r="Z44" s="705"/>
      <c r="AA44" s="705"/>
      <c r="AB44" s="705"/>
      <c r="AC44" s="705"/>
      <c r="AD44" s="705"/>
      <c r="AE44" s="705"/>
      <c r="AF44" s="705"/>
      <c r="AG44" s="705"/>
      <c r="AH44" s="705"/>
      <c r="AI44" s="705"/>
      <c r="AJ44" s="12"/>
      <c r="AK44" s="12"/>
      <c r="AL44" s="6"/>
      <c r="AM44" s="6"/>
      <c r="AN44" s="6"/>
      <c r="AO44" s="6"/>
      <c r="AP44" s="7"/>
    </row>
    <row r="45" spans="1:42" ht="15" customHeight="1" x14ac:dyDescent="0.3">
      <c r="A45" s="704"/>
      <c r="B45" s="705"/>
      <c r="C45" s="705"/>
      <c r="D45" s="705"/>
      <c r="E45" s="705"/>
      <c r="F45" s="705"/>
      <c r="G45" s="705"/>
      <c r="H45" s="705"/>
      <c r="I45" s="705"/>
      <c r="J45" s="705"/>
      <c r="K45" s="705"/>
      <c r="L45" s="705"/>
      <c r="M45" s="705"/>
      <c r="N45" s="705"/>
      <c r="O45" s="705"/>
      <c r="P45" s="705"/>
      <c r="Q45" s="705"/>
      <c r="R45" s="705"/>
      <c r="S45" s="705"/>
      <c r="T45" s="705"/>
      <c r="U45" s="705"/>
      <c r="V45" s="705"/>
      <c r="W45" s="705"/>
      <c r="X45" s="705"/>
      <c r="Y45" s="705"/>
      <c r="Z45" s="705"/>
      <c r="AA45" s="705"/>
      <c r="AB45" s="705"/>
      <c r="AC45" s="705"/>
      <c r="AD45" s="705"/>
      <c r="AE45" s="705"/>
      <c r="AF45" s="705"/>
      <c r="AG45" s="705"/>
      <c r="AH45" s="705"/>
      <c r="AI45" s="705"/>
      <c r="AJ45" s="12"/>
      <c r="AK45" s="12"/>
      <c r="AL45" s="6"/>
      <c r="AM45" s="6"/>
      <c r="AN45" s="6"/>
      <c r="AO45" s="6"/>
      <c r="AP45" s="7"/>
    </row>
    <row r="46" spans="1:42" ht="15" customHeight="1" x14ac:dyDescent="0.3">
      <c r="A46" s="704"/>
      <c r="B46" s="705"/>
      <c r="C46" s="705"/>
      <c r="D46" s="705"/>
      <c r="E46" s="705"/>
      <c r="F46" s="705"/>
      <c r="G46" s="705"/>
      <c r="H46" s="705"/>
      <c r="I46" s="705"/>
      <c r="J46" s="705"/>
      <c r="K46" s="705"/>
      <c r="L46" s="705"/>
      <c r="M46" s="705"/>
      <c r="N46" s="705"/>
      <c r="O46" s="705"/>
      <c r="P46" s="705"/>
      <c r="Q46" s="705"/>
      <c r="R46" s="705"/>
      <c r="S46" s="705"/>
      <c r="T46" s="705"/>
      <c r="U46" s="705"/>
      <c r="V46" s="705"/>
      <c r="W46" s="705"/>
      <c r="X46" s="705"/>
      <c r="Y46" s="705"/>
      <c r="Z46" s="705"/>
      <c r="AA46" s="705"/>
      <c r="AB46" s="705"/>
      <c r="AC46" s="705"/>
      <c r="AD46" s="705"/>
      <c r="AE46" s="705"/>
      <c r="AF46" s="705"/>
      <c r="AG46" s="705"/>
      <c r="AH46" s="705"/>
      <c r="AI46" s="705"/>
      <c r="AJ46" s="12"/>
      <c r="AK46" s="12"/>
      <c r="AL46" s="6"/>
      <c r="AM46" s="6"/>
      <c r="AN46" s="6"/>
      <c r="AO46" s="6"/>
      <c r="AP46" s="7"/>
    </row>
    <row r="47" spans="1:42" ht="15" customHeight="1" x14ac:dyDescent="0.3">
      <c r="A47" s="704"/>
      <c r="B47" s="705"/>
      <c r="C47" s="705"/>
      <c r="D47" s="705"/>
      <c r="E47" s="705"/>
      <c r="F47" s="705"/>
      <c r="G47" s="705"/>
      <c r="H47" s="705"/>
      <c r="I47" s="705"/>
      <c r="J47" s="705"/>
      <c r="K47" s="705"/>
      <c r="L47" s="705"/>
      <c r="M47" s="705"/>
      <c r="N47" s="705"/>
      <c r="O47" s="705"/>
      <c r="P47" s="705"/>
      <c r="Q47" s="705"/>
      <c r="R47" s="705"/>
      <c r="S47" s="705"/>
      <c r="T47" s="705"/>
      <c r="U47" s="705"/>
      <c r="V47" s="705"/>
      <c r="W47" s="705"/>
      <c r="X47" s="705"/>
      <c r="Y47" s="705"/>
      <c r="Z47" s="705"/>
      <c r="AA47" s="705"/>
      <c r="AB47" s="705"/>
      <c r="AC47" s="705"/>
      <c r="AD47" s="705"/>
      <c r="AE47" s="705"/>
      <c r="AF47" s="705"/>
      <c r="AG47" s="705"/>
      <c r="AH47" s="705"/>
      <c r="AI47" s="705"/>
      <c r="AJ47" s="12"/>
      <c r="AK47" s="12"/>
      <c r="AL47" s="6"/>
      <c r="AM47" s="6"/>
      <c r="AN47" s="6"/>
      <c r="AO47" s="6"/>
      <c r="AP47" s="7"/>
    </row>
    <row r="48" spans="1:42" ht="15" customHeight="1" x14ac:dyDescent="0.3">
      <c r="A48" s="704"/>
      <c r="B48" s="705"/>
      <c r="C48" s="705"/>
      <c r="D48" s="705"/>
      <c r="E48" s="705"/>
      <c r="F48" s="705"/>
      <c r="G48" s="705"/>
      <c r="H48" s="705"/>
      <c r="I48" s="705"/>
      <c r="J48" s="705"/>
      <c r="K48" s="705"/>
      <c r="L48" s="705"/>
      <c r="M48" s="705"/>
      <c r="N48" s="705"/>
      <c r="O48" s="705"/>
      <c r="P48" s="705"/>
      <c r="Q48" s="705"/>
      <c r="R48" s="705"/>
      <c r="S48" s="705"/>
      <c r="T48" s="705"/>
      <c r="U48" s="705"/>
      <c r="V48" s="705"/>
      <c r="W48" s="705"/>
      <c r="X48" s="705"/>
      <c r="Y48" s="705"/>
      <c r="Z48" s="705"/>
      <c r="AA48" s="705"/>
      <c r="AB48" s="705"/>
      <c r="AC48" s="705"/>
      <c r="AD48" s="705"/>
      <c r="AE48" s="705"/>
      <c r="AF48" s="705"/>
      <c r="AG48" s="705"/>
      <c r="AH48" s="705"/>
      <c r="AI48" s="705"/>
      <c r="AJ48" s="12"/>
      <c r="AK48" s="12"/>
      <c r="AL48" s="6"/>
      <c r="AM48" s="6"/>
      <c r="AN48" s="6"/>
      <c r="AO48" s="6"/>
      <c r="AP48" s="7"/>
    </row>
    <row r="49" spans="1:42" ht="15" customHeight="1" x14ac:dyDescent="0.3">
      <c r="A49" s="704"/>
      <c r="B49" s="705"/>
      <c r="C49" s="705"/>
      <c r="D49" s="705"/>
      <c r="E49" s="705"/>
      <c r="F49" s="705"/>
      <c r="G49" s="705"/>
      <c r="H49" s="705"/>
      <c r="I49" s="705"/>
      <c r="J49" s="705"/>
      <c r="K49" s="705"/>
      <c r="L49" s="705"/>
      <c r="M49" s="705"/>
      <c r="N49" s="705"/>
      <c r="O49" s="705"/>
      <c r="P49" s="705"/>
      <c r="Q49" s="705"/>
      <c r="R49" s="705"/>
      <c r="S49" s="705"/>
      <c r="T49" s="705"/>
      <c r="U49" s="705"/>
      <c r="V49" s="705"/>
      <c r="W49" s="705"/>
      <c r="X49" s="705"/>
      <c r="Y49" s="705"/>
      <c r="Z49" s="705"/>
      <c r="AA49" s="705"/>
      <c r="AB49" s="705"/>
      <c r="AC49" s="705"/>
      <c r="AD49" s="705"/>
      <c r="AE49" s="705"/>
      <c r="AF49" s="705"/>
      <c r="AG49" s="705"/>
      <c r="AH49" s="705"/>
      <c r="AI49" s="705"/>
      <c r="AJ49" s="708"/>
      <c r="AK49" s="708"/>
      <c r="AL49" s="708"/>
      <c r="AM49" s="708"/>
      <c r="AN49" s="708"/>
      <c r="AO49" s="708"/>
      <c r="AP49" s="15"/>
    </row>
    <row r="50" spans="1:42" ht="15" customHeight="1" x14ac:dyDescent="0.3">
      <c r="A50" s="696" t="s">
        <v>42</v>
      </c>
      <c r="B50" s="697"/>
      <c r="C50" s="697"/>
      <c r="D50" s="697"/>
      <c r="E50" s="697"/>
      <c r="F50" s="697"/>
      <c r="G50" s="697"/>
      <c r="H50" s="697"/>
      <c r="I50" s="697"/>
      <c r="J50" s="697"/>
      <c r="K50" s="697"/>
      <c r="L50" s="697"/>
      <c r="M50" s="697"/>
      <c r="N50" s="697"/>
      <c r="O50" s="697"/>
      <c r="P50" s="697"/>
      <c r="Q50" s="697"/>
      <c r="R50" s="697"/>
      <c r="S50" s="697"/>
      <c r="T50" s="697"/>
      <c r="U50" s="697"/>
      <c r="V50" s="697"/>
      <c r="W50" s="697"/>
      <c r="X50" s="697"/>
      <c r="Y50" s="697"/>
      <c r="Z50" s="697"/>
      <c r="AA50" s="697"/>
      <c r="AB50" s="697"/>
      <c r="AC50" s="697"/>
      <c r="AD50" s="697"/>
      <c r="AE50" s="697"/>
      <c r="AF50" s="697"/>
      <c r="AG50" s="697"/>
      <c r="AH50" s="697"/>
      <c r="AI50" s="697"/>
      <c r="AJ50" s="698" t="s">
        <v>13</v>
      </c>
      <c r="AK50" s="698"/>
      <c r="AL50" s="699"/>
      <c r="AM50" s="699"/>
      <c r="AN50" s="699"/>
      <c r="AO50" s="699"/>
      <c r="AP50" s="7">
        <f>ROUND(SUM(AP18:AP49),2)</f>
        <v>1</v>
      </c>
    </row>
    <row r="51" spans="1:42" ht="16.2" customHeight="1" x14ac:dyDescent="0.3">
      <c r="A51" s="696"/>
      <c r="B51" s="697"/>
      <c r="C51" s="697"/>
      <c r="D51" s="697"/>
      <c r="E51" s="697"/>
      <c r="F51" s="697"/>
      <c r="G51" s="697"/>
      <c r="H51" s="697"/>
      <c r="I51" s="697"/>
      <c r="J51" s="697"/>
      <c r="K51" s="697"/>
      <c r="L51" s="697"/>
      <c r="M51" s="697"/>
      <c r="N51" s="697"/>
      <c r="O51" s="697"/>
      <c r="P51" s="697"/>
      <c r="Q51" s="697"/>
      <c r="R51" s="697"/>
      <c r="S51" s="697"/>
      <c r="T51" s="697"/>
      <c r="U51" s="697"/>
      <c r="V51" s="697"/>
      <c r="W51" s="697"/>
      <c r="X51" s="697"/>
      <c r="Y51" s="697"/>
      <c r="Z51" s="697"/>
      <c r="AA51" s="697"/>
      <c r="AB51" s="697"/>
      <c r="AC51" s="697"/>
      <c r="AD51" s="697"/>
      <c r="AE51" s="697"/>
      <c r="AF51" s="697"/>
      <c r="AG51" s="697"/>
      <c r="AH51" s="697"/>
      <c r="AI51" s="697"/>
      <c r="AJ51" s="700" t="s">
        <v>14</v>
      </c>
      <c r="AK51" s="700"/>
      <c r="AL51" s="701"/>
      <c r="AM51" s="701"/>
      <c r="AN51" s="701"/>
      <c r="AO51" s="701"/>
      <c r="AP51" s="11">
        <f>+AP50</f>
        <v>1</v>
      </c>
    </row>
    <row r="52" spans="1:42" ht="15" customHeight="1" x14ac:dyDescent="0.3">
      <c r="A52" s="693"/>
      <c r="B52" s="694"/>
      <c r="C52" s="694"/>
      <c r="D52" s="694"/>
      <c r="E52" s="694"/>
      <c r="F52" s="694"/>
      <c r="G52" s="694"/>
      <c r="H52" s="694"/>
      <c r="I52" s="694"/>
      <c r="J52" s="694"/>
      <c r="K52" s="694"/>
      <c r="L52" s="694"/>
      <c r="M52" s="694"/>
      <c r="N52" s="694"/>
      <c r="O52" s="694"/>
      <c r="P52" s="694"/>
      <c r="Q52" s="694"/>
      <c r="R52" s="694"/>
      <c r="S52" s="694"/>
      <c r="T52" s="694"/>
      <c r="U52" s="694"/>
      <c r="V52" s="694"/>
      <c r="W52" s="694"/>
      <c r="X52" s="694"/>
      <c r="Y52" s="694"/>
      <c r="Z52" s="694" t="s">
        <v>15</v>
      </c>
      <c r="AA52" s="694"/>
      <c r="AB52" s="694"/>
      <c r="AC52" s="694"/>
      <c r="AD52" s="694"/>
      <c r="AE52" s="694"/>
      <c r="AF52" s="694"/>
      <c r="AG52" s="694"/>
      <c r="AH52" s="694"/>
      <c r="AI52" s="694"/>
      <c r="AJ52" s="694"/>
      <c r="AK52" s="694"/>
      <c r="AL52" s="694"/>
      <c r="AM52" s="694"/>
      <c r="AN52" s="694"/>
      <c r="AO52" s="694"/>
      <c r="AP52" s="695"/>
    </row>
    <row r="53" spans="1:42" ht="15" customHeight="1" x14ac:dyDescent="0.3">
      <c r="A53" s="693"/>
      <c r="B53" s="694"/>
      <c r="C53" s="694"/>
      <c r="D53" s="694"/>
      <c r="E53" s="694"/>
      <c r="F53" s="694"/>
      <c r="G53" s="694"/>
      <c r="H53" s="694"/>
      <c r="I53" s="694"/>
      <c r="J53" s="694"/>
      <c r="K53" s="694"/>
      <c r="L53" s="694"/>
      <c r="M53" s="694"/>
      <c r="N53" s="694"/>
      <c r="O53" s="694"/>
      <c r="P53" s="694"/>
      <c r="Q53" s="694"/>
      <c r="R53" s="694"/>
      <c r="S53" s="694"/>
      <c r="T53" s="694"/>
      <c r="U53" s="694"/>
      <c r="V53" s="694"/>
      <c r="W53" s="694"/>
      <c r="X53" s="694"/>
      <c r="Y53" s="694"/>
      <c r="Z53" s="694"/>
      <c r="AA53" s="694"/>
      <c r="AB53" s="694"/>
      <c r="AC53" s="694"/>
      <c r="AD53" s="694"/>
      <c r="AE53" s="694"/>
      <c r="AF53" s="694"/>
      <c r="AG53" s="694"/>
      <c r="AH53" s="694"/>
      <c r="AI53" s="694"/>
      <c r="AJ53" s="694"/>
      <c r="AK53" s="694"/>
      <c r="AL53" s="694"/>
      <c r="AM53" s="694"/>
      <c r="AN53" s="694"/>
      <c r="AO53" s="694"/>
      <c r="AP53" s="695"/>
    </row>
    <row r="54" spans="1:42" ht="15" customHeight="1" x14ac:dyDescent="0.3">
      <c r="A54" s="693"/>
      <c r="B54" s="694"/>
      <c r="C54" s="694"/>
      <c r="D54" s="694"/>
      <c r="E54" s="694"/>
      <c r="F54" s="694"/>
      <c r="G54" s="694"/>
      <c r="H54" s="694"/>
      <c r="I54" s="694"/>
      <c r="J54" s="694"/>
      <c r="K54" s="694"/>
      <c r="L54" s="694"/>
      <c r="M54" s="694"/>
      <c r="N54" s="694"/>
      <c r="O54" s="694"/>
      <c r="P54" s="694"/>
      <c r="Q54" s="694"/>
      <c r="R54" s="694"/>
      <c r="S54" s="694"/>
      <c r="T54" s="694"/>
      <c r="U54" s="694"/>
      <c r="V54" s="694"/>
      <c r="W54" s="694"/>
      <c r="X54" s="694"/>
      <c r="Y54" s="694"/>
      <c r="Z54" s="694"/>
      <c r="AA54" s="694"/>
      <c r="AB54" s="694"/>
      <c r="AC54" s="694"/>
      <c r="AD54" s="694"/>
      <c r="AE54" s="694"/>
      <c r="AF54" s="694"/>
      <c r="AG54" s="694"/>
      <c r="AH54" s="694"/>
      <c r="AI54" s="694"/>
      <c r="AJ54" s="694"/>
      <c r="AK54" s="694"/>
      <c r="AL54" s="694"/>
      <c r="AM54" s="694"/>
      <c r="AN54" s="694"/>
      <c r="AO54" s="694"/>
      <c r="AP54" s="695"/>
    </row>
    <row r="55" spans="1:42" ht="15" customHeight="1" x14ac:dyDescent="0.3">
      <c r="A55" s="693"/>
      <c r="B55" s="694"/>
      <c r="C55" s="694"/>
      <c r="D55" s="694"/>
      <c r="E55" s="694"/>
      <c r="F55" s="694"/>
      <c r="G55" s="694"/>
      <c r="H55" s="694"/>
      <c r="I55" s="694"/>
      <c r="J55" s="694"/>
      <c r="K55" s="694"/>
      <c r="L55" s="694"/>
      <c r="M55" s="694"/>
      <c r="N55" s="694"/>
      <c r="O55" s="694"/>
      <c r="P55" s="694"/>
      <c r="Q55" s="694"/>
      <c r="R55" s="694"/>
      <c r="S55" s="694"/>
      <c r="T55" s="694"/>
      <c r="U55" s="694"/>
      <c r="V55" s="694"/>
      <c r="W55" s="694"/>
      <c r="X55" s="694"/>
      <c r="Y55" s="694"/>
      <c r="Z55" s="694"/>
      <c r="AA55" s="694"/>
      <c r="AB55" s="694"/>
      <c r="AC55" s="694"/>
      <c r="AD55" s="694"/>
      <c r="AE55" s="694"/>
      <c r="AF55" s="694"/>
      <c r="AG55" s="694"/>
      <c r="AH55" s="694"/>
      <c r="AI55" s="694"/>
      <c r="AJ55" s="694"/>
      <c r="AK55" s="694"/>
      <c r="AL55" s="694"/>
      <c r="AM55" s="694"/>
      <c r="AN55" s="694"/>
      <c r="AO55" s="694"/>
      <c r="AP55" s="695"/>
    </row>
    <row r="56" spans="1:42" ht="15" customHeight="1" x14ac:dyDescent="0.3">
      <c r="A56" s="687"/>
      <c r="B56" s="688"/>
      <c r="C56" s="688"/>
      <c r="D56" s="688"/>
      <c r="E56" s="688"/>
      <c r="F56" s="688"/>
      <c r="G56" s="688"/>
      <c r="H56" s="688"/>
      <c r="I56" s="688"/>
      <c r="J56" s="688"/>
      <c r="K56" s="688"/>
      <c r="L56" s="688"/>
      <c r="M56" s="688"/>
      <c r="N56" s="688"/>
      <c r="O56" s="688"/>
      <c r="P56" s="688"/>
      <c r="Q56" s="688"/>
      <c r="R56" s="688"/>
      <c r="S56" s="688"/>
      <c r="T56" s="688"/>
      <c r="U56" s="688"/>
      <c r="V56" s="688"/>
      <c r="W56" s="688"/>
      <c r="X56" s="688"/>
      <c r="Y56" s="688"/>
      <c r="Z56" s="688"/>
      <c r="AA56" s="688"/>
      <c r="AB56" s="688"/>
      <c r="AC56" s="688"/>
      <c r="AD56" s="688"/>
      <c r="AE56" s="688"/>
      <c r="AF56" s="688"/>
      <c r="AG56" s="688"/>
      <c r="AH56" s="688"/>
      <c r="AI56" s="688"/>
      <c r="AJ56" s="688"/>
      <c r="AK56" s="688"/>
      <c r="AL56" s="688"/>
      <c r="AM56" s="688"/>
      <c r="AN56" s="688"/>
      <c r="AO56" s="688"/>
      <c r="AP56" s="689"/>
    </row>
    <row r="57" spans="1:42" ht="15" customHeight="1" x14ac:dyDescent="0.3">
      <c r="A57" s="687"/>
      <c r="B57" s="688"/>
      <c r="C57" s="688"/>
      <c r="D57" s="688"/>
      <c r="E57" s="688"/>
      <c r="F57" s="688"/>
      <c r="G57" s="688"/>
      <c r="H57" s="688"/>
      <c r="I57" s="688"/>
      <c r="J57" s="688"/>
      <c r="K57" s="688"/>
      <c r="L57" s="688"/>
      <c r="M57" s="688"/>
      <c r="N57" s="688"/>
      <c r="O57" s="688"/>
      <c r="P57" s="688"/>
      <c r="Q57" s="688"/>
      <c r="R57" s="688"/>
      <c r="S57" s="688"/>
      <c r="T57" s="688"/>
      <c r="U57" s="688"/>
      <c r="V57" s="688"/>
      <c r="W57" s="688"/>
      <c r="X57" s="688"/>
      <c r="Y57" s="688"/>
      <c r="Z57" s="688"/>
      <c r="AA57" s="688"/>
      <c r="AB57" s="688"/>
      <c r="AC57" s="688"/>
      <c r="AD57" s="688"/>
      <c r="AE57" s="688"/>
      <c r="AF57" s="688"/>
      <c r="AG57" s="688"/>
      <c r="AH57" s="688"/>
      <c r="AI57" s="688"/>
      <c r="AJ57" s="688"/>
      <c r="AK57" s="688"/>
      <c r="AL57" s="688"/>
      <c r="AM57" s="688"/>
      <c r="AN57" s="688"/>
      <c r="AO57" s="688"/>
      <c r="AP57" s="689"/>
    </row>
    <row r="58" spans="1:42" ht="15" customHeight="1" thickBot="1" x14ac:dyDescent="0.35">
      <c r="A58" s="690"/>
      <c r="B58" s="691"/>
      <c r="C58" s="691"/>
      <c r="D58" s="691"/>
      <c r="E58" s="691"/>
      <c r="F58" s="691"/>
      <c r="G58" s="691"/>
      <c r="H58" s="691"/>
      <c r="I58" s="691"/>
      <c r="J58" s="691"/>
      <c r="K58" s="691"/>
      <c r="L58" s="691"/>
      <c r="M58" s="691"/>
      <c r="N58" s="691"/>
      <c r="O58" s="691"/>
      <c r="P58" s="691"/>
      <c r="Q58" s="691"/>
      <c r="R58" s="691"/>
      <c r="S58" s="691"/>
      <c r="T58" s="691"/>
      <c r="U58" s="691"/>
      <c r="V58" s="691"/>
      <c r="W58" s="691"/>
      <c r="X58" s="691"/>
      <c r="Y58" s="691"/>
      <c r="Z58" s="691"/>
      <c r="AA58" s="691"/>
      <c r="AB58" s="691"/>
      <c r="AC58" s="691"/>
      <c r="AD58" s="691"/>
      <c r="AE58" s="691"/>
      <c r="AF58" s="691"/>
      <c r="AG58" s="691"/>
      <c r="AH58" s="691"/>
      <c r="AI58" s="691"/>
      <c r="AJ58" s="691"/>
      <c r="AK58" s="691"/>
      <c r="AL58" s="691"/>
      <c r="AM58" s="691"/>
      <c r="AN58" s="691"/>
      <c r="AO58" s="691"/>
      <c r="AP58" s="692"/>
    </row>
    <row r="59" spans="1:42" ht="14.4" customHeight="1" x14ac:dyDescent="0.3">
      <c r="A59" s="725" t="s">
        <v>527</v>
      </c>
      <c r="B59" s="726"/>
      <c r="C59" s="726"/>
      <c r="D59" s="726"/>
      <c r="E59" s="726"/>
      <c r="F59" s="726"/>
      <c r="G59" s="726"/>
      <c r="H59" s="726"/>
      <c r="I59" s="726"/>
      <c r="J59" s="726"/>
      <c r="K59" s="726"/>
      <c r="L59" s="726"/>
      <c r="M59" s="726"/>
      <c r="N59" s="726"/>
      <c r="O59" s="726"/>
      <c r="P59" s="726"/>
      <c r="Q59" s="726"/>
      <c r="R59" s="726"/>
      <c r="S59" s="726"/>
      <c r="T59" s="726"/>
      <c r="U59" s="726"/>
      <c r="V59" s="726"/>
      <c r="W59" s="726"/>
      <c r="X59" s="726"/>
      <c r="Y59" s="726"/>
      <c r="Z59" s="726"/>
      <c r="AA59" s="726"/>
      <c r="AB59" s="726"/>
      <c r="AC59" s="726"/>
      <c r="AD59" s="726"/>
      <c r="AE59" s="726"/>
      <c r="AF59" s="726"/>
      <c r="AG59" s="726"/>
      <c r="AH59" s="726"/>
      <c r="AI59" s="726"/>
      <c r="AJ59" s="726"/>
      <c r="AK59" s="729" t="s">
        <v>526</v>
      </c>
      <c r="AL59" s="729"/>
      <c r="AM59" s="729"/>
      <c r="AN59" s="729"/>
      <c r="AO59" s="729"/>
      <c r="AP59" s="731"/>
    </row>
    <row r="60" spans="1:42" ht="14.4" customHeight="1" x14ac:dyDescent="0.3">
      <c r="A60" s="727"/>
      <c r="B60" s="728"/>
      <c r="C60" s="728"/>
      <c r="D60" s="728"/>
      <c r="E60" s="728"/>
      <c r="F60" s="728"/>
      <c r="G60" s="728"/>
      <c r="H60" s="728"/>
      <c r="I60" s="728"/>
      <c r="J60" s="728"/>
      <c r="K60" s="728"/>
      <c r="L60" s="728"/>
      <c r="M60" s="728"/>
      <c r="N60" s="728"/>
      <c r="O60" s="728"/>
      <c r="P60" s="728"/>
      <c r="Q60" s="728"/>
      <c r="R60" s="728"/>
      <c r="S60" s="728"/>
      <c r="T60" s="728"/>
      <c r="U60" s="728"/>
      <c r="V60" s="728"/>
      <c r="W60" s="728"/>
      <c r="X60" s="728"/>
      <c r="Y60" s="728"/>
      <c r="Z60" s="728"/>
      <c r="AA60" s="728"/>
      <c r="AB60" s="728"/>
      <c r="AC60" s="728"/>
      <c r="AD60" s="728"/>
      <c r="AE60" s="728"/>
      <c r="AF60" s="728"/>
      <c r="AG60" s="728"/>
      <c r="AH60" s="728"/>
      <c r="AI60" s="728"/>
      <c r="AJ60" s="728"/>
      <c r="AK60" s="730"/>
      <c r="AL60" s="730"/>
      <c r="AM60" s="730"/>
      <c r="AN60" s="730"/>
      <c r="AO60" s="730"/>
      <c r="AP60" s="732"/>
    </row>
    <row r="61" spans="1:42" ht="14.4" customHeight="1" x14ac:dyDescent="0.3">
      <c r="A61" s="727"/>
      <c r="B61" s="728"/>
      <c r="C61" s="728"/>
      <c r="D61" s="728"/>
      <c r="E61" s="728"/>
      <c r="F61" s="728"/>
      <c r="G61" s="728"/>
      <c r="H61" s="728"/>
      <c r="I61" s="728"/>
      <c r="J61" s="728"/>
      <c r="K61" s="728"/>
      <c r="L61" s="728"/>
      <c r="M61" s="728"/>
      <c r="N61" s="728"/>
      <c r="O61" s="728"/>
      <c r="P61" s="728"/>
      <c r="Q61" s="728"/>
      <c r="R61" s="728"/>
      <c r="S61" s="728"/>
      <c r="T61" s="728"/>
      <c r="U61" s="728"/>
      <c r="V61" s="728"/>
      <c r="W61" s="728"/>
      <c r="X61" s="728"/>
      <c r="Y61" s="728"/>
      <c r="Z61" s="728"/>
      <c r="AA61" s="728"/>
      <c r="AB61" s="728"/>
      <c r="AC61" s="728"/>
      <c r="AD61" s="728"/>
      <c r="AE61" s="728"/>
      <c r="AF61" s="728"/>
      <c r="AG61" s="728"/>
      <c r="AH61" s="728"/>
      <c r="AI61" s="728"/>
      <c r="AJ61" s="728"/>
      <c r="AK61" s="730"/>
      <c r="AL61" s="730"/>
      <c r="AM61" s="730"/>
      <c r="AN61" s="730"/>
      <c r="AO61" s="730"/>
      <c r="AP61" s="732"/>
    </row>
    <row r="62" spans="1:42" ht="14.4" customHeight="1" x14ac:dyDescent="0.3">
      <c r="A62" s="727"/>
      <c r="B62" s="728"/>
      <c r="C62" s="728"/>
      <c r="D62" s="728"/>
      <c r="E62" s="728"/>
      <c r="F62" s="728"/>
      <c r="G62" s="728"/>
      <c r="H62" s="728"/>
      <c r="I62" s="728"/>
      <c r="J62" s="728"/>
      <c r="K62" s="728"/>
      <c r="L62" s="728"/>
      <c r="M62" s="728"/>
      <c r="N62" s="728"/>
      <c r="O62" s="728"/>
      <c r="P62" s="728"/>
      <c r="Q62" s="728"/>
      <c r="R62" s="728"/>
      <c r="S62" s="728"/>
      <c r="T62" s="728"/>
      <c r="U62" s="728"/>
      <c r="V62" s="728"/>
      <c r="W62" s="728"/>
      <c r="X62" s="728"/>
      <c r="Y62" s="728"/>
      <c r="Z62" s="728"/>
      <c r="AA62" s="728"/>
      <c r="AB62" s="728"/>
      <c r="AC62" s="728"/>
      <c r="AD62" s="728"/>
      <c r="AE62" s="728"/>
      <c r="AF62" s="728"/>
      <c r="AG62" s="728"/>
      <c r="AH62" s="728"/>
      <c r="AI62" s="728"/>
      <c r="AJ62" s="728"/>
      <c r="AK62" s="730"/>
      <c r="AL62" s="730"/>
      <c r="AM62" s="730"/>
      <c r="AN62" s="730"/>
      <c r="AO62" s="730"/>
      <c r="AP62" s="732"/>
    </row>
    <row r="63" spans="1:42" ht="14.4" customHeight="1" x14ac:dyDescent="0.3">
      <c r="A63" s="727"/>
      <c r="B63" s="728"/>
      <c r="C63" s="728"/>
      <c r="D63" s="728"/>
      <c r="E63" s="728"/>
      <c r="F63" s="728"/>
      <c r="G63" s="728"/>
      <c r="H63" s="728"/>
      <c r="I63" s="728"/>
      <c r="J63" s="728"/>
      <c r="K63" s="728"/>
      <c r="L63" s="728"/>
      <c r="M63" s="728"/>
      <c r="N63" s="728"/>
      <c r="O63" s="728"/>
      <c r="P63" s="728"/>
      <c r="Q63" s="728"/>
      <c r="R63" s="728"/>
      <c r="S63" s="728"/>
      <c r="T63" s="728"/>
      <c r="U63" s="728"/>
      <c r="V63" s="728"/>
      <c r="W63" s="728"/>
      <c r="X63" s="728"/>
      <c r="Y63" s="728"/>
      <c r="Z63" s="728"/>
      <c r="AA63" s="728"/>
      <c r="AB63" s="728"/>
      <c r="AC63" s="728"/>
      <c r="AD63" s="728"/>
      <c r="AE63" s="728"/>
      <c r="AF63" s="728"/>
      <c r="AG63" s="728"/>
      <c r="AH63" s="728"/>
      <c r="AI63" s="728"/>
      <c r="AJ63" s="728"/>
      <c r="AK63" s="730"/>
      <c r="AL63" s="730"/>
      <c r="AM63" s="730"/>
      <c r="AN63" s="730"/>
      <c r="AO63" s="730"/>
      <c r="AP63" s="732"/>
    </row>
    <row r="64" spans="1:42" ht="14.4" customHeight="1" x14ac:dyDescent="0.3">
      <c r="A64" s="727"/>
      <c r="B64" s="728"/>
      <c r="C64" s="728"/>
      <c r="D64" s="728"/>
      <c r="E64" s="728"/>
      <c r="F64" s="728"/>
      <c r="G64" s="728"/>
      <c r="H64" s="728"/>
      <c r="I64" s="728"/>
      <c r="J64" s="728"/>
      <c r="K64" s="728"/>
      <c r="L64" s="728"/>
      <c r="M64" s="728"/>
      <c r="N64" s="728"/>
      <c r="O64" s="728"/>
      <c r="P64" s="728"/>
      <c r="Q64" s="728"/>
      <c r="R64" s="728"/>
      <c r="S64" s="728"/>
      <c r="T64" s="728"/>
      <c r="U64" s="728"/>
      <c r="V64" s="728"/>
      <c r="W64" s="728"/>
      <c r="X64" s="728"/>
      <c r="Y64" s="728"/>
      <c r="Z64" s="728"/>
      <c r="AA64" s="728"/>
      <c r="AB64" s="728"/>
      <c r="AC64" s="728"/>
      <c r="AD64" s="728"/>
      <c r="AE64" s="728"/>
      <c r="AF64" s="728"/>
      <c r="AG64" s="728"/>
      <c r="AH64" s="728"/>
      <c r="AI64" s="728"/>
      <c r="AJ64" s="728"/>
      <c r="AK64" s="730"/>
      <c r="AL64" s="730"/>
      <c r="AM64" s="730"/>
      <c r="AN64" s="730"/>
      <c r="AO64" s="730"/>
      <c r="AP64" s="732"/>
    </row>
    <row r="65" spans="1:43" ht="14.4" customHeight="1" x14ac:dyDescent="0.3">
      <c r="A65" s="727"/>
      <c r="B65" s="728"/>
      <c r="C65" s="728"/>
      <c r="D65" s="728"/>
      <c r="E65" s="728"/>
      <c r="F65" s="728"/>
      <c r="G65" s="728"/>
      <c r="H65" s="728"/>
      <c r="I65" s="728"/>
      <c r="J65" s="728"/>
      <c r="K65" s="728"/>
      <c r="L65" s="728"/>
      <c r="M65" s="728"/>
      <c r="N65" s="728"/>
      <c r="O65" s="728"/>
      <c r="P65" s="728"/>
      <c r="Q65" s="728"/>
      <c r="R65" s="728"/>
      <c r="S65" s="728"/>
      <c r="T65" s="728"/>
      <c r="U65" s="728"/>
      <c r="V65" s="728"/>
      <c r="W65" s="728"/>
      <c r="X65" s="728"/>
      <c r="Y65" s="728"/>
      <c r="Z65" s="728"/>
      <c r="AA65" s="728"/>
      <c r="AB65" s="728"/>
      <c r="AC65" s="728"/>
      <c r="AD65" s="728"/>
      <c r="AE65" s="728"/>
      <c r="AF65" s="728"/>
      <c r="AG65" s="728"/>
      <c r="AH65" s="728"/>
      <c r="AI65" s="728"/>
      <c r="AJ65" s="728"/>
      <c r="AK65" s="730" t="s">
        <v>19</v>
      </c>
      <c r="AL65" s="730"/>
      <c r="AM65" s="730"/>
      <c r="AN65" s="730">
        <v>1</v>
      </c>
      <c r="AO65" s="730"/>
      <c r="AP65" s="732"/>
    </row>
    <row r="66" spans="1:43" ht="14.4" customHeight="1" x14ac:dyDescent="0.3">
      <c r="A66" s="727"/>
      <c r="B66" s="728"/>
      <c r="C66" s="728"/>
      <c r="D66" s="728"/>
      <c r="E66" s="728"/>
      <c r="F66" s="728"/>
      <c r="G66" s="728"/>
      <c r="H66" s="728"/>
      <c r="I66" s="728"/>
      <c r="J66" s="728"/>
      <c r="K66" s="728"/>
      <c r="L66" s="728"/>
      <c r="M66" s="728"/>
      <c r="N66" s="728"/>
      <c r="O66" s="728"/>
      <c r="P66" s="728"/>
      <c r="Q66" s="728"/>
      <c r="R66" s="728"/>
      <c r="S66" s="728"/>
      <c r="T66" s="728"/>
      <c r="U66" s="728"/>
      <c r="V66" s="728"/>
      <c r="W66" s="728"/>
      <c r="X66" s="728"/>
      <c r="Y66" s="728"/>
      <c r="Z66" s="728"/>
      <c r="AA66" s="728"/>
      <c r="AB66" s="728"/>
      <c r="AC66" s="728"/>
      <c r="AD66" s="728"/>
      <c r="AE66" s="728"/>
      <c r="AF66" s="728"/>
      <c r="AG66" s="728"/>
      <c r="AH66" s="728"/>
      <c r="AI66" s="728"/>
      <c r="AJ66" s="728"/>
      <c r="AK66" s="730"/>
      <c r="AL66" s="730"/>
      <c r="AM66" s="730"/>
      <c r="AN66" s="730"/>
      <c r="AO66" s="730"/>
      <c r="AP66" s="732"/>
    </row>
    <row r="67" spans="1:43" ht="14.4" customHeight="1" x14ac:dyDescent="0.3">
      <c r="A67" s="721" t="s">
        <v>1</v>
      </c>
      <c r="B67" s="722"/>
      <c r="C67" s="722"/>
      <c r="D67" s="722"/>
      <c r="E67" s="722"/>
      <c r="F67" s="722"/>
      <c r="G67" s="722"/>
      <c r="H67" s="722"/>
      <c r="I67" s="722"/>
      <c r="J67" s="722"/>
      <c r="K67" s="722"/>
      <c r="L67" s="722"/>
      <c r="M67" s="722"/>
      <c r="N67" s="722"/>
      <c r="O67" s="722"/>
      <c r="P67" s="722"/>
      <c r="Q67" s="722"/>
      <c r="R67" s="722"/>
      <c r="S67" s="722"/>
      <c r="T67" s="722"/>
      <c r="U67" s="722"/>
      <c r="V67" s="722"/>
      <c r="W67" s="722"/>
      <c r="X67" s="722"/>
      <c r="Y67" s="722"/>
      <c r="Z67" s="722"/>
      <c r="AA67" s="722"/>
      <c r="AB67" s="722"/>
      <c r="AC67" s="722"/>
      <c r="AD67" s="722"/>
      <c r="AE67" s="722"/>
      <c r="AF67" s="722"/>
      <c r="AG67" s="722"/>
      <c r="AH67" s="722"/>
      <c r="AI67" s="722"/>
      <c r="AJ67" s="722"/>
      <c r="AK67" s="722"/>
      <c r="AL67" s="722"/>
      <c r="AM67" s="722"/>
      <c r="AN67" s="722"/>
      <c r="AO67" s="722"/>
      <c r="AP67" s="723"/>
    </row>
    <row r="68" spans="1:43" ht="14.4" customHeight="1" x14ac:dyDescent="0.3">
      <c r="A68" s="721"/>
      <c r="B68" s="722"/>
      <c r="C68" s="722"/>
      <c r="D68" s="722"/>
      <c r="E68" s="722"/>
      <c r="F68" s="722"/>
      <c r="G68" s="722"/>
      <c r="H68" s="722"/>
      <c r="I68" s="722"/>
      <c r="J68" s="722"/>
      <c r="K68" s="722"/>
      <c r="L68" s="722"/>
      <c r="M68" s="722"/>
      <c r="N68" s="722"/>
      <c r="O68" s="722"/>
      <c r="P68" s="722"/>
      <c r="Q68" s="722"/>
      <c r="R68" s="722"/>
      <c r="S68" s="722"/>
      <c r="T68" s="722"/>
      <c r="U68" s="722"/>
      <c r="V68" s="722"/>
      <c r="W68" s="722"/>
      <c r="X68" s="722"/>
      <c r="Y68" s="722"/>
      <c r="Z68" s="722"/>
      <c r="AA68" s="722"/>
      <c r="AB68" s="722"/>
      <c r="AC68" s="722"/>
      <c r="AD68" s="722"/>
      <c r="AE68" s="722"/>
      <c r="AF68" s="722"/>
      <c r="AG68" s="722"/>
      <c r="AH68" s="722"/>
      <c r="AI68" s="722"/>
      <c r="AJ68" s="722"/>
      <c r="AK68" s="722"/>
      <c r="AL68" s="722"/>
      <c r="AM68" s="722"/>
      <c r="AN68" s="722"/>
      <c r="AO68" s="722"/>
      <c r="AP68" s="723"/>
    </row>
    <row r="69" spans="1:43" ht="14.4" customHeight="1" x14ac:dyDescent="0.3">
      <c r="A69" s="709" t="s">
        <v>2</v>
      </c>
      <c r="B69" s="710"/>
      <c r="C69" s="710"/>
      <c r="D69" s="710"/>
      <c r="E69" s="710"/>
      <c r="F69" s="710"/>
      <c r="G69" s="710"/>
      <c r="H69" s="710"/>
      <c r="I69" s="710"/>
      <c r="J69" s="710"/>
      <c r="K69" s="710"/>
      <c r="L69" s="710"/>
      <c r="M69" s="711" t="s">
        <v>529</v>
      </c>
      <c r="N69" s="711"/>
      <c r="O69" s="711"/>
      <c r="P69" s="711"/>
      <c r="Q69" s="711"/>
      <c r="R69" s="711"/>
      <c r="S69" s="711"/>
      <c r="T69" s="711"/>
      <c r="U69" s="711"/>
      <c r="V69" s="711"/>
      <c r="W69" s="711"/>
      <c r="X69" s="711"/>
      <c r="Y69" s="711"/>
      <c r="Z69" s="711"/>
      <c r="AA69" s="711"/>
      <c r="AB69" s="711"/>
      <c r="AC69" s="711"/>
      <c r="AD69" s="711"/>
      <c r="AE69" s="711"/>
      <c r="AF69" s="711"/>
      <c r="AG69" s="711"/>
      <c r="AH69" s="711"/>
      <c r="AI69" s="711"/>
      <c r="AJ69" s="711"/>
      <c r="AK69" s="711"/>
      <c r="AL69" s="711"/>
      <c r="AM69" s="711"/>
      <c r="AN69" s="711"/>
      <c r="AO69" s="711"/>
      <c r="AP69" s="724"/>
    </row>
    <row r="70" spans="1:43" x14ac:dyDescent="0.3">
      <c r="A70" s="715" t="s">
        <v>46</v>
      </c>
      <c r="B70" s="712"/>
      <c r="C70" s="712"/>
      <c r="D70" s="712"/>
      <c r="E70" s="712"/>
      <c r="F70" s="712"/>
      <c r="G70" s="712"/>
      <c r="H70" s="712"/>
      <c r="I70" s="712"/>
      <c r="J70" s="712"/>
      <c r="K70" s="712"/>
      <c r="L70" s="712"/>
      <c r="M70" s="705" t="s">
        <v>528</v>
      </c>
      <c r="N70" s="705"/>
      <c r="O70" s="705"/>
      <c r="P70" s="705"/>
      <c r="Q70" s="705"/>
      <c r="R70" s="705"/>
      <c r="S70" s="705"/>
      <c r="T70" s="705"/>
      <c r="U70" s="705"/>
      <c r="V70" s="705"/>
      <c r="W70" s="705"/>
      <c r="X70" s="705"/>
      <c r="Y70" s="705"/>
      <c r="Z70" s="705"/>
      <c r="AA70" s="705"/>
      <c r="AB70" s="705"/>
      <c r="AC70" s="705"/>
      <c r="AD70" s="705"/>
      <c r="AE70" s="705"/>
      <c r="AF70" s="705"/>
      <c r="AG70" s="705"/>
      <c r="AH70" s="705"/>
      <c r="AI70" s="705"/>
      <c r="AJ70" s="705"/>
      <c r="AK70" s="705"/>
      <c r="AL70" s="712" t="s">
        <v>3</v>
      </c>
      <c r="AM70" s="712"/>
      <c r="AN70" s="702" t="s">
        <v>47</v>
      </c>
      <c r="AO70" s="702"/>
      <c r="AP70" s="703"/>
    </row>
    <row r="71" spans="1:43" x14ac:dyDescent="0.3">
      <c r="A71" s="715" t="s">
        <v>4</v>
      </c>
      <c r="B71" s="712"/>
      <c r="C71" s="712"/>
      <c r="D71" s="712"/>
      <c r="E71" s="712"/>
      <c r="F71" s="712"/>
      <c r="G71" s="712"/>
      <c r="H71" s="712"/>
      <c r="I71" s="712"/>
      <c r="J71" s="712"/>
      <c r="K71" s="712"/>
      <c r="L71" s="712"/>
      <c r="M71" s="705" t="s">
        <v>530</v>
      </c>
      <c r="N71" s="705"/>
      <c r="O71" s="705"/>
      <c r="P71" s="705"/>
      <c r="Q71" s="705"/>
      <c r="R71" s="705"/>
      <c r="S71" s="705"/>
      <c r="T71" s="705"/>
      <c r="U71" s="705"/>
      <c r="V71" s="705"/>
      <c r="W71" s="705"/>
      <c r="X71" s="705"/>
      <c r="Y71" s="705"/>
      <c r="Z71" s="705"/>
      <c r="AA71" s="705"/>
      <c r="AB71" s="705"/>
      <c r="AC71" s="705"/>
      <c r="AD71" s="705"/>
      <c r="AE71" s="705"/>
      <c r="AF71" s="705"/>
      <c r="AG71" s="705"/>
      <c r="AH71" s="705"/>
      <c r="AI71" s="705"/>
      <c r="AJ71" s="705"/>
      <c r="AK71" s="705"/>
      <c r="AL71" s="712" t="s">
        <v>5</v>
      </c>
      <c r="AM71" s="712"/>
      <c r="AN71" s="716" t="s">
        <v>531</v>
      </c>
      <c r="AO71" s="716"/>
      <c r="AP71" s="717"/>
    </row>
    <row r="72" spans="1:43" x14ac:dyDescent="0.3">
      <c r="A72" s="718"/>
      <c r="B72" s="719"/>
      <c r="C72" s="719"/>
      <c r="D72" s="719"/>
      <c r="E72" s="719"/>
      <c r="F72" s="719"/>
      <c r="G72" s="719"/>
      <c r="H72" s="719"/>
      <c r="I72" s="719"/>
      <c r="J72" s="719"/>
      <c r="K72" s="719"/>
      <c r="L72" s="719"/>
      <c r="M72" s="719"/>
      <c r="N72" s="719"/>
      <c r="O72" s="719"/>
      <c r="P72" s="719"/>
      <c r="Q72" s="719"/>
      <c r="R72" s="719"/>
      <c r="S72" s="719"/>
      <c r="T72" s="719"/>
      <c r="U72" s="719"/>
      <c r="V72" s="719"/>
      <c r="W72" s="719"/>
      <c r="X72" s="719"/>
      <c r="Y72" s="719"/>
      <c r="Z72" s="719"/>
      <c r="AA72" s="719"/>
      <c r="AB72" s="719"/>
      <c r="AC72" s="719"/>
      <c r="AD72" s="719"/>
      <c r="AE72" s="719"/>
      <c r="AF72" s="719"/>
      <c r="AG72" s="719"/>
      <c r="AH72" s="719"/>
      <c r="AI72" s="719"/>
      <c r="AJ72" s="719"/>
      <c r="AK72" s="719"/>
      <c r="AL72" s="719"/>
      <c r="AM72" s="719"/>
      <c r="AN72" s="719"/>
      <c r="AO72" s="719"/>
      <c r="AP72" s="720"/>
      <c r="AQ72" s="736"/>
    </row>
    <row r="73" spans="1:43" ht="14.4" customHeight="1" x14ac:dyDescent="0.3">
      <c r="A73" s="709" t="s">
        <v>6</v>
      </c>
      <c r="B73" s="710"/>
      <c r="C73" s="710"/>
      <c r="D73" s="710"/>
      <c r="E73" s="710"/>
      <c r="F73" s="710"/>
      <c r="G73" s="710"/>
      <c r="H73" s="16">
        <v>7</v>
      </c>
      <c r="I73" s="711" t="str">
        <f>IFERROR(VLOOKUP(H73,'PPTO CANAL DE AGUAS LLUVIAS'!B:G,2,FALSE),"")</f>
        <v/>
      </c>
      <c r="J73" s="711"/>
      <c r="K73" s="711"/>
      <c r="L73" s="711"/>
      <c r="M73" s="711"/>
      <c r="N73" s="711"/>
      <c r="O73" s="711"/>
      <c r="P73" s="711"/>
      <c r="Q73" s="711"/>
      <c r="R73" s="711"/>
      <c r="S73" s="711"/>
      <c r="T73" s="711"/>
      <c r="U73" s="712" t="s">
        <v>0</v>
      </c>
      <c r="V73" s="712"/>
      <c r="W73" s="712"/>
      <c r="X73" s="712"/>
      <c r="Y73" s="712"/>
      <c r="Z73" s="712"/>
      <c r="AA73" s="712"/>
      <c r="AB73" s="712"/>
      <c r="AC73" s="712"/>
      <c r="AD73" s="712"/>
      <c r="AE73" s="713">
        <v>7.02</v>
      </c>
      <c r="AF73" s="713"/>
      <c r="AG73" s="714" t="str">
        <f>IFERROR(VLOOKUP(AE73,'PPTO CANAL DE AGUAS LLUVIAS'!B:G,2,FALSE),"")</f>
        <v/>
      </c>
      <c r="AH73" s="714"/>
      <c r="AI73" s="714"/>
      <c r="AJ73" s="714"/>
      <c r="AK73" s="714"/>
      <c r="AL73" s="3" t="s">
        <v>7</v>
      </c>
      <c r="AM73" s="12" t="str">
        <f>IFERROR(VLOOKUP(AE73,'PPTO CANAL DE AGUAS LLUVIAS'!B:G,3,FALSE),"")</f>
        <v/>
      </c>
      <c r="AN73" s="3" t="s">
        <v>8</v>
      </c>
      <c r="AO73" s="702" t="s">
        <v>48</v>
      </c>
      <c r="AP73" s="703"/>
    </row>
    <row r="74" spans="1:43" x14ac:dyDescent="0.3">
      <c r="A74" s="704"/>
      <c r="B74" s="705"/>
      <c r="C74" s="705"/>
      <c r="D74" s="705"/>
      <c r="E74" s="705"/>
      <c r="F74" s="705"/>
      <c r="G74" s="705"/>
      <c r="H74" s="705"/>
      <c r="I74" s="705"/>
      <c r="J74" s="705"/>
      <c r="K74" s="705"/>
      <c r="L74" s="705"/>
      <c r="M74" s="705"/>
      <c r="N74" s="705"/>
      <c r="O74" s="705"/>
      <c r="P74" s="705"/>
      <c r="Q74" s="705"/>
      <c r="R74" s="705"/>
      <c r="S74" s="705"/>
      <c r="T74" s="705"/>
      <c r="U74" s="705"/>
      <c r="V74" s="705"/>
      <c r="W74" s="705"/>
      <c r="X74" s="705"/>
      <c r="Y74" s="705"/>
      <c r="Z74" s="705"/>
      <c r="AA74" s="705"/>
      <c r="AB74" s="705"/>
      <c r="AC74" s="705"/>
      <c r="AD74" s="705"/>
      <c r="AE74" s="705"/>
      <c r="AF74" s="705"/>
      <c r="AG74" s="705"/>
      <c r="AH74" s="705"/>
      <c r="AI74" s="705"/>
      <c r="AJ74" s="706" t="s">
        <v>9</v>
      </c>
      <c r="AK74" s="706" t="s">
        <v>38</v>
      </c>
      <c r="AL74" s="706"/>
      <c r="AM74" s="706"/>
      <c r="AN74" s="706"/>
      <c r="AO74" s="706" t="s">
        <v>10</v>
      </c>
      <c r="AP74" s="707" t="s">
        <v>11</v>
      </c>
    </row>
    <row r="75" spans="1:43" x14ac:dyDescent="0.3">
      <c r="A75" s="704"/>
      <c r="B75" s="705"/>
      <c r="C75" s="705"/>
      <c r="D75" s="705"/>
      <c r="E75" s="705"/>
      <c r="F75" s="705"/>
      <c r="G75" s="705"/>
      <c r="H75" s="705"/>
      <c r="I75" s="705"/>
      <c r="J75" s="705"/>
      <c r="K75" s="705"/>
      <c r="L75" s="705"/>
      <c r="M75" s="705"/>
      <c r="N75" s="705"/>
      <c r="O75" s="705"/>
      <c r="P75" s="705"/>
      <c r="Q75" s="705"/>
      <c r="R75" s="705"/>
      <c r="S75" s="705"/>
      <c r="T75" s="705"/>
      <c r="U75" s="705"/>
      <c r="V75" s="705"/>
      <c r="W75" s="705"/>
      <c r="X75" s="705"/>
      <c r="Y75" s="705"/>
      <c r="Z75" s="705"/>
      <c r="AA75" s="705"/>
      <c r="AB75" s="705"/>
      <c r="AC75" s="705"/>
      <c r="AD75" s="705"/>
      <c r="AE75" s="705"/>
      <c r="AF75" s="705"/>
      <c r="AG75" s="705"/>
      <c r="AH75" s="705"/>
      <c r="AI75" s="705"/>
      <c r="AJ75" s="706"/>
      <c r="AK75" s="2" t="s">
        <v>37</v>
      </c>
      <c r="AL75" s="3" t="s">
        <v>12</v>
      </c>
      <c r="AM75" s="3" t="s">
        <v>16</v>
      </c>
      <c r="AN75" s="3" t="s">
        <v>17</v>
      </c>
      <c r="AO75" s="706"/>
      <c r="AP75" s="707"/>
    </row>
    <row r="76" spans="1:43" x14ac:dyDescent="0.3">
      <c r="A76" s="704"/>
      <c r="B76" s="705"/>
      <c r="C76" s="705"/>
      <c r="D76" s="705"/>
      <c r="E76" s="705"/>
      <c r="F76" s="705"/>
      <c r="G76" s="705"/>
      <c r="H76" s="705"/>
      <c r="I76" s="705"/>
      <c r="J76" s="705"/>
      <c r="K76" s="705"/>
      <c r="L76" s="705"/>
      <c r="M76" s="705"/>
      <c r="N76" s="705"/>
      <c r="O76" s="705"/>
      <c r="P76" s="705"/>
      <c r="Q76" s="705"/>
      <c r="R76" s="705"/>
      <c r="S76" s="705"/>
      <c r="T76" s="705"/>
      <c r="U76" s="705"/>
      <c r="V76" s="705"/>
      <c r="W76" s="705"/>
      <c r="X76" s="705"/>
      <c r="Y76" s="705"/>
      <c r="Z76" s="705"/>
      <c r="AA76" s="705"/>
      <c r="AB76" s="705"/>
      <c r="AC76" s="705"/>
      <c r="AD76" s="705"/>
      <c r="AE76" s="705"/>
      <c r="AF76" s="705"/>
      <c r="AG76" s="705"/>
      <c r="AH76" s="705"/>
      <c r="AI76" s="705"/>
      <c r="AJ76" s="4" t="s">
        <v>58</v>
      </c>
      <c r="AK76" s="6"/>
      <c r="AL76" s="6"/>
      <c r="AM76" s="6"/>
      <c r="AN76" s="6"/>
      <c r="AO76" s="6">
        <v>1</v>
      </c>
      <c r="AP76" s="7">
        <f>AO76</f>
        <v>1</v>
      </c>
    </row>
    <row r="77" spans="1:43" x14ac:dyDescent="0.3">
      <c r="A77" s="704"/>
      <c r="B77" s="705"/>
      <c r="C77" s="705"/>
      <c r="D77" s="705"/>
      <c r="E77" s="705"/>
      <c r="F77" s="705"/>
      <c r="G77" s="705"/>
      <c r="H77" s="705"/>
      <c r="I77" s="705"/>
      <c r="J77" s="705"/>
      <c r="K77" s="705"/>
      <c r="L77" s="705"/>
      <c r="M77" s="705"/>
      <c r="N77" s="705"/>
      <c r="O77" s="705"/>
      <c r="P77" s="705"/>
      <c r="Q77" s="705"/>
      <c r="R77" s="705"/>
      <c r="S77" s="705"/>
      <c r="T77" s="705"/>
      <c r="U77" s="705"/>
      <c r="V77" s="705"/>
      <c r="W77" s="705"/>
      <c r="X77" s="705"/>
      <c r="Y77" s="705"/>
      <c r="Z77" s="705"/>
      <c r="AA77" s="705"/>
      <c r="AB77" s="705"/>
      <c r="AC77" s="705"/>
      <c r="AD77" s="705"/>
      <c r="AE77" s="705"/>
      <c r="AF77" s="705"/>
      <c r="AG77" s="705"/>
      <c r="AH77" s="705"/>
      <c r="AI77" s="705"/>
      <c r="AJ77" s="13"/>
      <c r="AK77" s="9"/>
      <c r="AL77" s="9"/>
      <c r="AM77" s="9"/>
      <c r="AN77" s="9"/>
      <c r="AO77" s="9"/>
      <c r="AP77" s="10"/>
    </row>
    <row r="78" spans="1:43" x14ac:dyDescent="0.3">
      <c r="A78" s="704"/>
      <c r="B78" s="705"/>
      <c r="C78" s="705"/>
      <c r="D78" s="705"/>
      <c r="E78" s="705"/>
      <c r="F78" s="705"/>
      <c r="G78" s="705"/>
      <c r="H78" s="705"/>
      <c r="I78" s="705"/>
      <c r="J78" s="705"/>
      <c r="K78" s="705"/>
      <c r="L78" s="705"/>
      <c r="M78" s="705"/>
      <c r="N78" s="705"/>
      <c r="O78" s="705"/>
      <c r="P78" s="705"/>
      <c r="Q78" s="705"/>
      <c r="R78" s="705"/>
      <c r="S78" s="705"/>
      <c r="T78" s="705"/>
      <c r="U78" s="705"/>
      <c r="V78" s="705"/>
      <c r="W78" s="705"/>
      <c r="X78" s="705"/>
      <c r="Y78" s="705"/>
      <c r="Z78" s="705"/>
      <c r="AA78" s="705"/>
      <c r="AB78" s="705"/>
      <c r="AC78" s="705"/>
      <c r="AD78" s="705"/>
      <c r="AE78" s="705"/>
      <c r="AF78" s="705"/>
      <c r="AG78" s="705"/>
      <c r="AH78" s="705"/>
      <c r="AI78" s="705"/>
      <c r="AJ78" s="12"/>
      <c r="AK78" s="6"/>
      <c r="AL78" s="6"/>
      <c r="AM78" s="6"/>
      <c r="AN78" s="6"/>
      <c r="AO78" s="6"/>
      <c r="AP78" s="7"/>
    </row>
    <row r="79" spans="1:43" x14ac:dyDescent="0.3">
      <c r="A79" s="704"/>
      <c r="B79" s="705"/>
      <c r="C79" s="705"/>
      <c r="D79" s="705"/>
      <c r="E79" s="705"/>
      <c r="F79" s="705"/>
      <c r="G79" s="705"/>
      <c r="H79" s="705"/>
      <c r="I79" s="705"/>
      <c r="J79" s="705"/>
      <c r="K79" s="705"/>
      <c r="L79" s="705"/>
      <c r="M79" s="705"/>
      <c r="N79" s="705"/>
      <c r="O79" s="705"/>
      <c r="P79" s="705"/>
      <c r="Q79" s="705"/>
      <c r="R79" s="705"/>
      <c r="S79" s="705"/>
      <c r="T79" s="705"/>
      <c r="U79" s="705"/>
      <c r="V79" s="705"/>
      <c r="W79" s="705"/>
      <c r="X79" s="705"/>
      <c r="Y79" s="705"/>
      <c r="Z79" s="705"/>
      <c r="AA79" s="705"/>
      <c r="AB79" s="705"/>
      <c r="AC79" s="705"/>
      <c r="AD79" s="705"/>
      <c r="AE79" s="705"/>
      <c r="AF79" s="705"/>
      <c r="AG79" s="705"/>
      <c r="AH79" s="705"/>
      <c r="AI79" s="705"/>
      <c r="AJ79" s="12"/>
      <c r="AK79" s="6"/>
      <c r="AL79" s="6"/>
      <c r="AM79" s="6"/>
      <c r="AN79" s="6"/>
      <c r="AO79" s="6"/>
      <c r="AP79" s="7"/>
    </row>
    <row r="80" spans="1:43" x14ac:dyDescent="0.3">
      <c r="A80" s="704"/>
      <c r="B80" s="705"/>
      <c r="C80" s="705"/>
      <c r="D80" s="705"/>
      <c r="E80" s="705"/>
      <c r="F80" s="705"/>
      <c r="G80" s="705"/>
      <c r="H80" s="705"/>
      <c r="I80" s="705"/>
      <c r="J80" s="705"/>
      <c r="K80" s="705"/>
      <c r="L80" s="705"/>
      <c r="M80" s="705"/>
      <c r="N80" s="705"/>
      <c r="O80" s="705"/>
      <c r="P80" s="705"/>
      <c r="Q80" s="705"/>
      <c r="R80" s="705"/>
      <c r="S80" s="705"/>
      <c r="T80" s="705"/>
      <c r="U80" s="705"/>
      <c r="V80" s="705"/>
      <c r="W80" s="705"/>
      <c r="X80" s="705"/>
      <c r="Y80" s="705"/>
      <c r="Z80" s="705"/>
      <c r="AA80" s="705"/>
      <c r="AB80" s="705"/>
      <c r="AC80" s="705"/>
      <c r="AD80" s="705"/>
      <c r="AE80" s="705"/>
      <c r="AF80" s="705"/>
      <c r="AG80" s="705"/>
      <c r="AH80" s="705"/>
      <c r="AI80" s="705"/>
      <c r="AJ80" s="12"/>
      <c r="AK80" s="6"/>
      <c r="AL80" s="6"/>
      <c r="AM80" s="6"/>
      <c r="AN80" s="6"/>
      <c r="AO80" s="6"/>
      <c r="AP80" s="7"/>
    </row>
    <row r="81" spans="1:42" x14ac:dyDescent="0.3">
      <c r="A81" s="704"/>
      <c r="B81" s="705"/>
      <c r="C81" s="705"/>
      <c r="D81" s="705"/>
      <c r="E81" s="705"/>
      <c r="F81" s="705"/>
      <c r="G81" s="705"/>
      <c r="H81" s="705"/>
      <c r="I81" s="705"/>
      <c r="J81" s="705"/>
      <c r="K81" s="705"/>
      <c r="L81" s="705"/>
      <c r="M81" s="705"/>
      <c r="N81" s="705"/>
      <c r="O81" s="705"/>
      <c r="P81" s="705"/>
      <c r="Q81" s="705"/>
      <c r="R81" s="705"/>
      <c r="S81" s="705"/>
      <c r="T81" s="705"/>
      <c r="U81" s="705"/>
      <c r="V81" s="705"/>
      <c r="W81" s="705"/>
      <c r="X81" s="705"/>
      <c r="Y81" s="705"/>
      <c r="Z81" s="705"/>
      <c r="AA81" s="705"/>
      <c r="AB81" s="705"/>
      <c r="AC81" s="705"/>
      <c r="AD81" s="705"/>
      <c r="AE81" s="705"/>
      <c r="AF81" s="705"/>
      <c r="AG81" s="705"/>
      <c r="AH81" s="705"/>
      <c r="AI81" s="705"/>
      <c r="AJ81" s="12"/>
      <c r="AK81" s="5"/>
      <c r="AL81" s="5"/>
      <c r="AM81" s="5"/>
      <c r="AN81" s="6"/>
      <c r="AO81" s="6"/>
      <c r="AP81" s="7"/>
    </row>
    <row r="82" spans="1:42" x14ac:dyDescent="0.3">
      <c r="A82" s="704"/>
      <c r="B82" s="705"/>
      <c r="C82" s="705"/>
      <c r="D82" s="705"/>
      <c r="E82" s="705"/>
      <c r="F82" s="705"/>
      <c r="G82" s="705"/>
      <c r="H82" s="705"/>
      <c r="I82" s="705"/>
      <c r="J82" s="705"/>
      <c r="K82" s="705"/>
      <c r="L82" s="705"/>
      <c r="M82" s="705"/>
      <c r="N82" s="705"/>
      <c r="O82" s="705"/>
      <c r="P82" s="705"/>
      <c r="Q82" s="705"/>
      <c r="R82" s="705"/>
      <c r="S82" s="705"/>
      <c r="T82" s="705"/>
      <c r="U82" s="705"/>
      <c r="V82" s="705"/>
      <c r="W82" s="705"/>
      <c r="X82" s="705"/>
      <c r="Y82" s="705"/>
      <c r="Z82" s="705"/>
      <c r="AA82" s="705"/>
      <c r="AB82" s="705"/>
      <c r="AC82" s="705"/>
      <c r="AD82" s="705"/>
      <c r="AE82" s="705"/>
      <c r="AF82" s="705"/>
      <c r="AG82" s="705"/>
      <c r="AH82" s="705"/>
      <c r="AI82" s="705"/>
      <c r="AJ82" s="12"/>
      <c r="AK82" s="5"/>
      <c r="AL82" s="5"/>
      <c r="AM82" s="5"/>
      <c r="AN82" s="6"/>
      <c r="AO82" s="6"/>
      <c r="AP82" s="7"/>
    </row>
    <row r="83" spans="1:42" x14ac:dyDescent="0.3">
      <c r="A83" s="704"/>
      <c r="B83" s="705"/>
      <c r="C83" s="705"/>
      <c r="D83" s="705"/>
      <c r="E83" s="705"/>
      <c r="F83" s="705"/>
      <c r="G83" s="705"/>
      <c r="H83" s="705"/>
      <c r="I83" s="705"/>
      <c r="J83" s="705"/>
      <c r="K83" s="705"/>
      <c r="L83" s="705"/>
      <c r="M83" s="705"/>
      <c r="N83" s="705"/>
      <c r="O83" s="705"/>
      <c r="P83" s="705"/>
      <c r="Q83" s="705"/>
      <c r="R83" s="705"/>
      <c r="S83" s="705"/>
      <c r="T83" s="705"/>
      <c r="U83" s="705"/>
      <c r="V83" s="705"/>
      <c r="W83" s="705"/>
      <c r="X83" s="705"/>
      <c r="Y83" s="705"/>
      <c r="Z83" s="705"/>
      <c r="AA83" s="705"/>
      <c r="AB83" s="705"/>
      <c r="AC83" s="705"/>
      <c r="AD83" s="705"/>
      <c r="AE83" s="705"/>
      <c r="AF83" s="705"/>
      <c r="AG83" s="705"/>
      <c r="AH83" s="705"/>
      <c r="AI83" s="705"/>
      <c r="AJ83" s="12"/>
      <c r="AK83" s="12"/>
      <c r="AL83" s="6"/>
      <c r="AM83" s="6"/>
      <c r="AN83" s="6"/>
      <c r="AO83" s="6"/>
      <c r="AP83" s="7"/>
    </row>
    <row r="84" spans="1:42" x14ac:dyDescent="0.3">
      <c r="A84" s="704"/>
      <c r="B84" s="705"/>
      <c r="C84" s="705"/>
      <c r="D84" s="705"/>
      <c r="E84" s="705"/>
      <c r="F84" s="705"/>
      <c r="G84" s="705"/>
      <c r="H84" s="705"/>
      <c r="I84" s="705"/>
      <c r="J84" s="705"/>
      <c r="K84" s="705"/>
      <c r="L84" s="705"/>
      <c r="M84" s="705"/>
      <c r="N84" s="705"/>
      <c r="O84" s="705"/>
      <c r="P84" s="705"/>
      <c r="Q84" s="705"/>
      <c r="R84" s="705"/>
      <c r="S84" s="705"/>
      <c r="T84" s="705"/>
      <c r="U84" s="705"/>
      <c r="V84" s="705"/>
      <c r="W84" s="705"/>
      <c r="X84" s="705"/>
      <c r="Y84" s="705"/>
      <c r="Z84" s="705"/>
      <c r="AA84" s="705"/>
      <c r="AB84" s="705"/>
      <c r="AC84" s="705"/>
      <c r="AD84" s="705"/>
      <c r="AE84" s="705"/>
      <c r="AF84" s="705"/>
      <c r="AG84" s="705"/>
      <c r="AH84" s="705"/>
      <c r="AI84" s="705"/>
      <c r="AJ84" s="12"/>
      <c r="AK84" s="12"/>
      <c r="AL84" s="6"/>
      <c r="AM84" s="6"/>
      <c r="AN84" s="6"/>
      <c r="AO84" s="6"/>
      <c r="AP84" s="7"/>
    </row>
    <row r="85" spans="1:42" x14ac:dyDescent="0.3">
      <c r="A85" s="704"/>
      <c r="B85" s="705"/>
      <c r="C85" s="705"/>
      <c r="D85" s="705"/>
      <c r="E85" s="705"/>
      <c r="F85" s="705"/>
      <c r="G85" s="705"/>
      <c r="H85" s="705"/>
      <c r="I85" s="705"/>
      <c r="J85" s="705"/>
      <c r="K85" s="705"/>
      <c r="L85" s="705"/>
      <c r="M85" s="705"/>
      <c r="N85" s="705"/>
      <c r="O85" s="705"/>
      <c r="P85" s="705"/>
      <c r="Q85" s="705"/>
      <c r="R85" s="705"/>
      <c r="S85" s="705"/>
      <c r="T85" s="705"/>
      <c r="U85" s="705"/>
      <c r="V85" s="705"/>
      <c r="W85" s="705"/>
      <c r="X85" s="705"/>
      <c r="Y85" s="705"/>
      <c r="Z85" s="705"/>
      <c r="AA85" s="705"/>
      <c r="AB85" s="705"/>
      <c r="AC85" s="705"/>
      <c r="AD85" s="705"/>
      <c r="AE85" s="705"/>
      <c r="AF85" s="705"/>
      <c r="AG85" s="705"/>
      <c r="AH85" s="705"/>
      <c r="AI85" s="705"/>
      <c r="AJ85" s="12"/>
      <c r="AK85" s="12"/>
      <c r="AL85" s="6"/>
      <c r="AM85" s="6"/>
      <c r="AN85" s="6"/>
      <c r="AO85" s="6"/>
      <c r="AP85" s="7"/>
    </row>
    <row r="86" spans="1:42" x14ac:dyDescent="0.3">
      <c r="A86" s="704"/>
      <c r="B86" s="705"/>
      <c r="C86" s="705"/>
      <c r="D86" s="705"/>
      <c r="E86" s="705"/>
      <c r="F86" s="705"/>
      <c r="G86" s="705"/>
      <c r="H86" s="705"/>
      <c r="I86" s="705"/>
      <c r="J86" s="705"/>
      <c r="K86" s="705"/>
      <c r="L86" s="705"/>
      <c r="M86" s="705"/>
      <c r="N86" s="705"/>
      <c r="O86" s="705"/>
      <c r="P86" s="705"/>
      <c r="Q86" s="705"/>
      <c r="R86" s="705"/>
      <c r="S86" s="705"/>
      <c r="T86" s="705"/>
      <c r="U86" s="705"/>
      <c r="V86" s="705"/>
      <c r="W86" s="705"/>
      <c r="X86" s="705"/>
      <c r="Y86" s="705"/>
      <c r="Z86" s="705"/>
      <c r="AA86" s="705"/>
      <c r="AB86" s="705"/>
      <c r="AC86" s="705"/>
      <c r="AD86" s="705"/>
      <c r="AE86" s="705"/>
      <c r="AF86" s="705"/>
      <c r="AG86" s="705"/>
      <c r="AH86" s="705"/>
      <c r="AI86" s="705"/>
      <c r="AJ86" s="12"/>
      <c r="AK86" s="12"/>
      <c r="AL86" s="6"/>
      <c r="AM86" s="6"/>
      <c r="AN86" s="6"/>
      <c r="AO86" s="6"/>
      <c r="AP86" s="7"/>
    </row>
    <row r="87" spans="1:42" x14ac:dyDescent="0.3">
      <c r="A87" s="704"/>
      <c r="B87" s="705"/>
      <c r="C87" s="705"/>
      <c r="D87" s="705"/>
      <c r="E87" s="705"/>
      <c r="F87" s="705"/>
      <c r="G87" s="705"/>
      <c r="H87" s="705"/>
      <c r="I87" s="705"/>
      <c r="J87" s="705"/>
      <c r="K87" s="705"/>
      <c r="L87" s="705"/>
      <c r="M87" s="705"/>
      <c r="N87" s="705"/>
      <c r="O87" s="705"/>
      <c r="P87" s="705"/>
      <c r="Q87" s="705"/>
      <c r="R87" s="705"/>
      <c r="S87" s="705"/>
      <c r="T87" s="705"/>
      <c r="U87" s="705"/>
      <c r="V87" s="705"/>
      <c r="W87" s="705"/>
      <c r="X87" s="705"/>
      <c r="Y87" s="705"/>
      <c r="Z87" s="705"/>
      <c r="AA87" s="705"/>
      <c r="AB87" s="705"/>
      <c r="AC87" s="705"/>
      <c r="AD87" s="705"/>
      <c r="AE87" s="705"/>
      <c r="AF87" s="705"/>
      <c r="AG87" s="705"/>
      <c r="AH87" s="705"/>
      <c r="AI87" s="705"/>
      <c r="AJ87" s="12"/>
      <c r="AK87" s="12"/>
      <c r="AL87" s="6"/>
      <c r="AM87" s="6"/>
      <c r="AN87" s="6"/>
      <c r="AO87" s="6"/>
      <c r="AP87" s="7"/>
    </row>
    <row r="88" spans="1:42" x14ac:dyDescent="0.3">
      <c r="A88" s="704"/>
      <c r="B88" s="705"/>
      <c r="C88" s="705"/>
      <c r="D88" s="705"/>
      <c r="E88" s="705"/>
      <c r="F88" s="705"/>
      <c r="G88" s="705"/>
      <c r="H88" s="705"/>
      <c r="I88" s="705"/>
      <c r="J88" s="705"/>
      <c r="K88" s="705"/>
      <c r="L88" s="705"/>
      <c r="M88" s="705"/>
      <c r="N88" s="705"/>
      <c r="O88" s="705"/>
      <c r="P88" s="705"/>
      <c r="Q88" s="705"/>
      <c r="R88" s="705"/>
      <c r="S88" s="705"/>
      <c r="T88" s="705"/>
      <c r="U88" s="705"/>
      <c r="V88" s="705"/>
      <c r="W88" s="705"/>
      <c r="X88" s="705"/>
      <c r="Y88" s="705"/>
      <c r="Z88" s="705"/>
      <c r="AA88" s="705"/>
      <c r="AB88" s="705"/>
      <c r="AC88" s="705"/>
      <c r="AD88" s="705"/>
      <c r="AE88" s="705"/>
      <c r="AF88" s="705"/>
      <c r="AG88" s="705"/>
      <c r="AH88" s="705"/>
      <c r="AI88" s="705"/>
      <c r="AJ88" s="12"/>
      <c r="AK88" s="12"/>
      <c r="AL88" s="6"/>
      <c r="AM88" s="6"/>
      <c r="AN88" s="6"/>
      <c r="AO88" s="6"/>
      <c r="AP88" s="7"/>
    </row>
    <row r="89" spans="1:42" x14ac:dyDescent="0.3">
      <c r="A89" s="704"/>
      <c r="B89" s="705"/>
      <c r="C89" s="705"/>
      <c r="D89" s="705"/>
      <c r="E89" s="705"/>
      <c r="F89" s="705"/>
      <c r="G89" s="705"/>
      <c r="H89" s="705"/>
      <c r="I89" s="705"/>
      <c r="J89" s="705"/>
      <c r="K89" s="705"/>
      <c r="L89" s="705"/>
      <c r="M89" s="705"/>
      <c r="N89" s="705"/>
      <c r="O89" s="705"/>
      <c r="P89" s="705"/>
      <c r="Q89" s="705"/>
      <c r="R89" s="705"/>
      <c r="S89" s="705"/>
      <c r="T89" s="705"/>
      <c r="U89" s="705"/>
      <c r="V89" s="705"/>
      <c r="W89" s="705"/>
      <c r="X89" s="705"/>
      <c r="Y89" s="705"/>
      <c r="Z89" s="705"/>
      <c r="AA89" s="705"/>
      <c r="AB89" s="705"/>
      <c r="AC89" s="705"/>
      <c r="AD89" s="705"/>
      <c r="AE89" s="705"/>
      <c r="AF89" s="705"/>
      <c r="AG89" s="705"/>
      <c r="AH89" s="705"/>
      <c r="AI89" s="705"/>
      <c r="AJ89" s="12"/>
      <c r="AK89" s="12"/>
      <c r="AL89" s="6"/>
      <c r="AM89" s="6"/>
      <c r="AN89" s="6"/>
      <c r="AO89" s="6"/>
      <c r="AP89" s="7"/>
    </row>
    <row r="90" spans="1:42" x14ac:dyDescent="0.3">
      <c r="A90" s="704"/>
      <c r="B90" s="705"/>
      <c r="C90" s="705"/>
      <c r="D90" s="705"/>
      <c r="E90" s="705"/>
      <c r="F90" s="705"/>
      <c r="G90" s="705"/>
      <c r="H90" s="705"/>
      <c r="I90" s="705"/>
      <c r="J90" s="705"/>
      <c r="K90" s="705"/>
      <c r="L90" s="705"/>
      <c r="M90" s="705"/>
      <c r="N90" s="705"/>
      <c r="O90" s="705"/>
      <c r="P90" s="705"/>
      <c r="Q90" s="705"/>
      <c r="R90" s="705"/>
      <c r="S90" s="705"/>
      <c r="T90" s="705"/>
      <c r="U90" s="705"/>
      <c r="V90" s="705"/>
      <c r="W90" s="705"/>
      <c r="X90" s="705"/>
      <c r="Y90" s="705"/>
      <c r="Z90" s="705"/>
      <c r="AA90" s="705"/>
      <c r="AB90" s="705"/>
      <c r="AC90" s="705"/>
      <c r="AD90" s="705"/>
      <c r="AE90" s="705"/>
      <c r="AF90" s="705"/>
      <c r="AG90" s="705"/>
      <c r="AH90" s="705"/>
      <c r="AI90" s="705"/>
      <c r="AJ90" s="12"/>
      <c r="AK90" s="12"/>
      <c r="AL90" s="6"/>
      <c r="AM90" s="6"/>
      <c r="AN90" s="6"/>
      <c r="AO90" s="6"/>
      <c r="AP90" s="7"/>
    </row>
    <row r="91" spans="1:42" x14ac:dyDescent="0.3">
      <c r="A91" s="704"/>
      <c r="B91" s="705"/>
      <c r="C91" s="705"/>
      <c r="D91" s="705"/>
      <c r="E91" s="705"/>
      <c r="F91" s="705"/>
      <c r="G91" s="705"/>
      <c r="H91" s="705"/>
      <c r="I91" s="705"/>
      <c r="J91" s="705"/>
      <c r="K91" s="705"/>
      <c r="L91" s="705"/>
      <c r="M91" s="705"/>
      <c r="N91" s="705"/>
      <c r="O91" s="705"/>
      <c r="P91" s="705"/>
      <c r="Q91" s="705"/>
      <c r="R91" s="705"/>
      <c r="S91" s="705"/>
      <c r="T91" s="705"/>
      <c r="U91" s="705"/>
      <c r="V91" s="705"/>
      <c r="W91" s="705"/>
      <c r="X91" s="705"/>
      <c r="Y91" s="705"/>
      <c r="Z91" s="705"/>
      <c r="AA91" s="705"/>
      <c r="AB91" s="705"/>
      <c r="AC91" s="705"/>
      <c r="AD91" s="705"/>
      <c r="AE91" s="705"/>
      <c r="AF91" s="705"/>
      <c r="AG91" s="705"/>
      <c r="AH91" s="705"/>
      <c r="AI91" s="705"/>
      <c r="AJ91" s="12"/>
      <c r="AK91" s="12"/>
      <c r="AL91" s="6"/>
      <c r="AM91" s="6"/>
      <c r="AN91" s="6"/>
      <c r="AO91" s="6"/>
      <c r="AP91" s="7"/>
    </row>
    <row r="92" spans="1:42" x14ac:dyDescent="0.3">
      <c r="A92" s="704"/>
      <c r="B92" s="705"/>
      <c r="C92" s="705"/>
      <c r="D92" s="705"/>
      <c r="E92" s="705"/>
      <c r="F92" s="705"/>
      <c r="G92" s="705"/>
      <c r="H92" s="705"/>
      <c r="I92" s="705"/>
      <c r="J92" s="705"/>
      <c r="K92" s="705"/>
      <c r="L92" s="705"/>
      <c r="M92" s="705"/>
      <c r="N92" s="705"/>
      <c r="O92" s="705"/>
      <c r="P92" s="705"/>
      <c r="Q92" s="705"/>
      <c r="R92" s="705"/>
      <c r="S92" s="705"/>
      <c r="T92" s="705"/>
      <c r="U92" s="705"/>
      <c r="V92" s="705"/>
      <c r="W92" s="705"/>
      <c r="X92" s="705"/>
      <c r="Y92" s="705"/>
      <c r="Z92" s="705"/>
      <c r="AA92" s="705"/>
      <c r="AB92" s="705"/>
      <c r="AC92" s="705"/>
      <c r="AD92" s="705"/>
      <c r="AE92" s="705"/>
      <c r="AF92" s="705"/>
      <c r="AG92" s="705"/>
      <c r="AH92" s="705"/>
      <c r="AI92" s="705"/>
      <c r="AJ92" s="12"/>
      <c r="AK92" s="12"/>
      <c r="AL92" s="6"/>
      <c r="AM92" s="6"/>
      <c r="AN92" s="6"/>
      <c r="AO92" s="6"/>
      <c r="AP92" s="7"/>
    </row>
    <row r="93" spans="1:42" x14ac:dyDescent="0.3">
      <c r="A93" s="704"/>
      <c r="B93" s="705"/>
      <c r="C93" s="705"/>
      <c r="D93" s="705"/>
      <c r="E93" s="705"/>
      <c r="F93" s="705"/>
      <c r="G93" s="705"/>
      <c r="H93" s="705"/>
      <c r="I93" s="705"/>
      <c r="J93" s="705"/>
      <c r="K93" s="705"/>
      <c r="L93" s="705"/>
      <c r="M93" s="705"/>
      <c r="N93" s="705"/>
      <c r="O93" s="705"/>
      <c r="P93" s="705"/>
      <c r="Q93" s="705"/>
      <c r="R93" s="705"/>
      <c r="S93" s="705"/>
      <c r="T93" s="705"/>
      <c r="U93" s="705"/>
      <c r="V93" s="705"/>
      <c r="W93" s="705"/>
      <c r="X93" s="705"/>
      <c r="Y93" s="705"/>
      <c r="Z93" s="705"/>
      <c r="AA93" s="705"/>
      <c r="AB93" s="705"/>
      <c r="AC93" s="705"/>
      <c r="AD93" s="705"/>
      <c r="AE93" s="705"/>
      <c r="AF93" s="705"/>
      <c r="AG93" s="705"/>
      <c r="AH93" s="705"/>
      <c r="AI93" s="705"/>
      <c r="AJ93" s="12"/>
      <c r="AK93" s="12"/>
      <c r="AL93" s="6"/>
      <c r="AM93" s="6"/>
      <c r="AN93" s="6"/>
      <c r="AO93" s="6"/>
      <c r="AP93" s="7"/>
    </row>
    <row r="94" spans="1:42" x14ac:dyDescent="0.3">
      <c r="A94" s="704"/>
      <c r="B94" s="705"/>
      <c r="C94" s="705"/>
      <c r="D94" s="705"/>
      <c r="E94" s="705"/>
      <c r="F94" s="705"/>
      <c r="G94" s="705"/>
      <c r="H94" s="705"/>
      <c r="I94" s="705"/>
      <c r="J94" s="705"/>
      <c r="K94" s="705"/>
      <c r="L94" s="705"/>
      <c r="M94" s="705"/>
      <c r="N94" s="705"/>
      <c r="O94" s="705"/>
      <c r="P94" s="705"/>
      <c r="Q94" s="705"/>
      <c r="R94" s="705"/>
      <c r="S94" s="705"/>
      <c r="T94" s="705"/>
      <c r="U94" s="705"/>
      <c r="V94" s="705"/>
      <c r="W94" s="705"/>
      <c r="X94" s="705"/>
      <c r="Y94" s="705"/>
      <c r="Z94" s="705"/>
      <c r="AA94" s="705"/>
      <c r="AB94" s="705"/>
      <c r="AC94" s="705"/>
      <c r="AD94" s="705"/>
      <c r="AE94" s="705"/>
      <c r="AF94" s="705"/>
      <c r="AG94" s="705"/>
      <c r="AH94" s="705"/>
      <c r="AI94" s="705"/>
      <c r="AJ94" s="12"/>
      <c r="AK94" s="12"/>
      <c r="AL94" s="6"/>
      <c r="AM94" s="6"/>
      <c r="AN94" s="6"/>
      <c r="AO94" s="6"/>
      <c r="AP94" s="7"/>
    </row>
    <row r="95" spans="1:42" x14ac:dyDescent="0.3">
      <c r="A95" s="704"/>
      <c r="B95" s="705"/>
      <c r="C95" s="705"/>
      <c r="D95" s="705"/>
      <c r="E95" s="705"/>
      <c r="F95" s="705"/>
      <c r="G95" s="705"/>
      <c r="H95" s="705"/>
      <c r="I95" s="705"/>
      <c r="J95" s="705"/>
      <c r="K95" s="705"/>
      <c r="L95" s="705"/>
      <c r="M95" s="705"/>
      <c r="N95" s="705"/>
      <c r="O95" s="705"/>
      <c r="P95" s="705"/>
      <c r="Q95" s="705"/>
      <c r="R95" s="705"/>
      <c r="S95" s="705"/>
      <c r="T95" s="705"/>
      <c r="U95" s="705"/>
      <c r="V95" s="705"/>
      <c r="W95" s="705"/>
      <c r="X95" s="705"/>
      <c r="Y95" s="705"/>
      <c r="Z95" s="705"/>
      <c r="AA95" s="705"/>
      <c r="AB95" s="705"/>
      <c r="AC95" s="705"/>
      <c r="AD95" s="705"/>
      <c r="AE95" s="705"/>
      <c r="AF95" s="705"/>
      <c r="AG95" s="705"/>
      <c r="AH95" s="705"/>
      <c r="AI95" s="705"/>
      <c r="AJ95" s="12"/>
      <c r="AK95" s="12"/>
      <c r="AL95" s="6"/>
      <c r="AM95" s="6"/>
      <c r="AN95" s="6"/>
      <c r="AO95" s="6"/>
      <c r="AP95" s="7"/>
    </row>
    <row r="96" spans="1:42" x14ac:dyDescent="0.3">
      <c r="A96" s="704"/>
      <c r="B96" s="705"/>
      <c r="C96" s="705"/>
      <c r="D96" s="705"/>
      <c r="E96" s="705"/>
      <c r="F96" s="705"/>
      <c r="G96" s="705"/>
      <c r="H96" s="705"/>
      <c r="I96" s="705"/>
      <c r="J96" s="705"/>
      <c r="K96" s="705"/>
      <c r="L96" s="705"/>
      <c r="M96" s="705"/>
      <c r="N96" s="705"/>
      <c r="O96" s="705"/>
      <c r="P96" s="705"/>
      <c r="Q96" s="705"/>
      <c r="R96" s="705"/>
      <c r="S96" s="705"/>
      <c r="T96" s="705"/>
      <c r="U96" s="705"/>
      <c r="V96" s="705"/>
      <c r="W96" s="705"/>
      <c r="X96" s="705"/>
      <c r="Y96" s="705"/>
      <c r="Z96" s="705"/>
      <c r="AA96" s="705"/>
      <c r="AB96" s="705"/>
      <c r="AC96" s="705"/>
      <c r="AD96" s="705"/>
      <c r="AE96" s="705"/>
      <c r="AF96" s="705"/>
      <c r="AG96" s="705"/>
      <c r="AH96" s="705"/>
      <c r="AI96" s="705"/>
      <c r="AJ96" s="12"/>
      <c r="AK96" s="12"/>
      <c r="AL96" s="6"/>
      <c r="AM96" s="6"/>
      <c r="AN96" s="6"/>
      <c r="AO96" s="6"/>
      <c r="AP96" s="7"/>
    </row>
    <row r="97" spans="1:42" x14ac:dyDescent="0.3">
      <c r="A97" s="704"/>
      <c r="B97" s="705"/>
      <c r="C97" s="705"/>
      <c r="D97" s="705"/>
      <c r="E97" s="705"/>
      <c r="F97" s="705"/>
      <c r="G97" s="705"/>
      <c r="H97" s="705"/>
      <c r="I97" s="705"/>
      <c r="J97" s="705"/>
      <c r="K97" s="705"/>
      <c r="L97" s="705"/>
      <c r="M97" s="705"/>
      <c r="N97" s="705"/>
      <c r="O97" s="705"/>
      <c r="P97" s="705"/>
      <c r="Q97" s="705"/>
      <c r="R97" s="705"/>
      <c r="S97" s="705"/>
      <c r="T97" s="705"/>
      <c r="U97" s="705"/>
      <c r="V97" s="705"/>
      <c r="W97" s="705"/>
      <c r="X97" s="705"/>
      <c r="Y97" s="705"/>
      <c r="Z97" s="705"/>
      <c r="AA97" s="705"/>
      <c r="AB97" s="705"/>
      <c r="AC97" s="705"/>
      <c r="AD97" s="705"/>
      <c r="AE97" s="705"/>
      <c r="AF97" s="705"/>
      <c r="AG97" s="705"/>
      <c r="AH97" s="705"/>
      <c r="AI97" s="705"/>
      <c r="AJ97" s="12"/>
      <c r="AK97" s="12"/>
      <c r="AL97" s="6"/>
      <c r="AM97" s="6"/>
      <c r="AN97" s="6"/>
      <c r="AO97" s="6"/>
      <c r="AP97" s="7"/>
    </row>
    <row r="98" spans="1:42" x14ac:dyDescent="0.3">
      <c r="A98" s="704"/>
      <c r="B98" s="705"/>
      <c r="C98" s="705"/>
      <c r="D98" s="705"/>
      <c r="E98" s="705"/>
      <c r="F98" s="705"/>
      <c r="G98" s="705"/>
      <c r="H98" s="705"/>
      <c r="I98" s="705"/>
      <c r="J98" s="705"/>
      <c r="K98" s="705"/>
      <c r="L98" s="705"/>
      <c r="M98" s="705"/>
      <c r="N98" s="705"/>
      <c r="O98" s="705"/>
      <c r="P98" s="705"/>
      <c r="Q98" s="705"/>
      <c r="R98" s="705"/>
      <c r="S98" s="705"/>
      <c r="T98" s="705"/>
      <c r="U98" s="705"/>
      <c r="V98" s="705"/>
      <c r="W98" s="705"/>
      <c r="X98" s="705"/>
      <c r="Y98" s="705"/>
      <c r="Z98" s="705"/>
      <c r="AA98" s="705"/>
      <c r="AB98" s="705"/>
      <c r="AC98" s="705"/>
      <c r="AD98" s="705"/>
      <c r="AE98" s="705"/>
      <c r="AF98" s="705"/>
      <c r="AG98" s="705"/>
      <c r="AH98" s="705"/>
      <c r="AI98" s="705"/>
      <c r="AJ98" s="14"/>
      <c r="AK98" s="14"/>
      <c r="AL98" s="6"/>
      <c r="AM98" s="6"/>
      <c r="AN98" s="6"/>
      <c r="AO98" s="6"/>
      <c r="AP98" s="7"/>
    </row>
    <row r="99" spans="1:42" x14ac:dyDescent="0.3">
      <c r="A99" s="704"/>
      <c r="B99" s="705"/>
      <c r="C99" s="705"/>
      <c r="D99" s="705"/>
      <c r="E99" s="705"/>
      <c r="F99" s="705"/>
      <c r="G99" s="705"/>
      <c r="H99" s="705"/>
      <c r="I99" s="705"/>
      <c r="J99" s="705"/>
      <c r="K99" s="705"/>
      <c r="L99" s="705"/>
      <c r="M99" s="705"/>
      <c r="N99" s="705"/>
      <c r="O99" s="705"/>
      <c r="P99" s="705"/>
      <c r="Q99" s="705"/>
      <c r="R99" s="705"/>
      <c r="S99" s="705"/>
      <c r="T99" s="705"/>
      <c r="U99" s="705"/>
      <c r="V99" s="705"/>
      <c r="W99" s="705"/>
      <c r="X99" s="705"/>
      <c r="Y99" s="705"/>
      <c r="Z99" s="705"/>
      <c r="AA99" s="705"/>
      <c r="AB99" s="705"/>
      <c r="AC99" s="705"/>
      <c r="AD99" s="705"/>
      <c r="AE99" s="705"/>
      <c r="AF99" s="705"/>
      <c r="AG99" s="705"/>
      <c r="AH99" s="705"/>
      <c r="AI99" s="705"/>
      <c r="AJ99" s="14"/>
      <c r="AK99" s="14"/>
      <c r="AL99" s="6"/>
      <c r="AM99" s="6"/>
      <c r="AN99" s="6"/>
      <c r="AO99" s="6"/>
      <c r="AP99" s="7"/>
    </row>
    <row r="100" spans="1:42" x14ac:dyDescent="0.3">
      <c r="A100" s="704"/>
      <c r="B100" s="705"/>
      <c r="C100" s="705"/>
      <c r="D100" s="705"/>
      <c r="E100" s="705"/>
      <c r="F100" s="705"/>
      <c r="G100" s="705"/>
      <c r="H100" s="705"/>
      <c r="I100" s="705"/>
      <c r="J100" s="705"/>
      <c r="K100" s="705"/>
      <c r="L100" s="705"/>
      <c r="M100" s="705"/>
      <c r="N100" s="705"/>
      <c r="O100" s="705"/>
      <c r="P100" s="705"/>
      <c r="Q100" s="705"/>
      <c r="R100" s="705"/>
      <c r="S100" s="705"/>
      <c r="T100" s="705"/>
      <c r="U100" s="705"/>
      <c r="V100" s="705"/>
      <c r="W100" s="705"/>
      <c r="X100" s="705"/>
      <c r="Y100" s="705"/>
      <c r="Z100" s="705"/>
      <c r="AA100" s="705"/>
      <c r="AB100" s="705"/>
      <c r="AC100" s="705"/>
      <c r="AD100" s="705"/>
      <c r="AE100" s="705"/>
      <c r="AF100" s="705"/>
      <c r="AG100" s="705"/>
      <c r="AH100" s="705"/>
      <c r="AI100" s="705"/>
      <c r="AJ100" s="12"/>
      <c r="AK100" s="12"/>
      <c r="AL100" s="6"/>
      <c r="AM100" s="6"/>
      <c r="AN100" s="6"/>
      <c r="AO100" s="6"/>
      <c r="AP100" s="7"/>
    </row>
    <row r="101" spans="1:42" x14ac:dyDescent="0.3">
      <c r="A101" s="704"/>
      <c r="B101" s="705"/>
      <c r="C101" s="705"/>
      <c r="D101" s="705"/>
      <c r="E101" s="705"/>
      <c r="F101" s="705"/>
      <c r="G101" s="705"/>
      <c r="H101" s="705"/>
      <c r="I101" s="705"/>
      <c r="J101" s="705"/>
      <c r="K101" s="705"/>
      <c r="L101" s="705"/>
      <c r="M101" s="705"/>
      <c r="N101" s="705"/>
      <c r="O101" s="705"/>
      <c r="P101" s="705"/>
      <c r="Q101" s="705"/>
      <c r="R101" s="705"/>
      <c r="S101" s="705"/>
      <c r="T101" s="705"/>
      <c r="U101" s="705"/>
      <c r="V101" s="705"/>
      <c r="W101" s="705"/>
      <c r="X101" s="705"/>
      <c r="Y101" s="705"/>
      <c r="Z101" s="705"/>
      <c r="AA101" s="705"/>
      <c r="AB101" s="705"/>
      <c r="AC101" s="705"/>
      <c r="AD101" s="705"/>
      <c r="AE101" s="705"/>
      <c r="AF101" s="705"/>
      <c r="AG101" s="705"/>
      <c r="AH101" s="705"/>
      <c r="AI101" s="705"/>
      <c r="AJ101" s="12"/>
      <c r="AK101" s="12"/>
      <c r="AL101" s="6"/>
      <c r="AM101" s="6"/>
      <c r="AN101" s="6"/>
      <c r="AO101" s="6"/>
      <c r="AP101" s="7"/>
    </row>
    <row r="102" spans="1:42" x14ac:dyDescent="0.3">
      <c r="A102" s="704"/>
      <c r="B102" s="705"/>
      <c r="C102" s="705"/>
      <c r="D102" s="705"/>
      <c r="E102" s="705"/>
      <c r="F102" s="705"/>
      <c r="G102" s="705"/>
      <c r="H102" s="705"/>
      <c r="I102" s="705"/>
      <c r="J102" s="705"/>
      <c r="K102" s="705"/>
      <c r="L102" s="705"/>
      <c r="M102" s="705"/>
      <c r="N102" s="705"/>
      <c r="O102" s="705"/>
      <c r="P102" s="705"/>
      <c r="Q102" s="705"/>
      <c r="R102" s="705"/>
      <c r="S102" s="705"/>
      <c r="T102" s="705"/>
      <c r="U102" s="705"/>
      <c r="V102" s="705"/>
      <c r="W102" s="705"/>
      <c r="X102" s="705"/>
      <c r="Y102" s="705"/>
      <c r="Z102" s="705"/>
      <c r="AA102" s="705"/>
      <c r="AB102" s="705"/>
      <c r="AC102" s="705"/>
      <c r="AD102" s="705"/>
      <c r="AE102" s="705"/>
      <c r="AF102" s="705"/>
      <c r="AG102" s="705"/>
      <c r="AH102" s="705"/>
      <c r="AI102" s="705"/>
      <c r="AJ102" s="12"/>
      <c r="AK102" s="12"/>
      <c r="AL102" s="6"/>
      <c r="AM102" s="6"/>
      <c r="AN102" s="6"/>
      <c r="AO102" s="6"/>
      <c r="AP102" s="7"/>
    </row>
    <row r="103" spans="1:42" x14ac:dyDescent="0.3">
      <c r="A103" s="704"/>
      <c r="B103" s="705"/>
      <c r="C103" s="705"/>
      <c r="D103" s="705"/>
      <c r="E103" s="705"/>
      <c r="F103" s="705"/>
      <c r="G103" s="705"/>
      <c r="H103" s="705"/>
      <c r="I103" s="705"/>
      <c r="J103" s="705"/>
      <c r="K103" s="705"/>
      <c r="L103" s="705"/>
      <c r="M103" s="705"/>
      <c r="N103" s="705"/>
      <c r="O103" s="705"/>
      <c r="P103" s="705"/>
      <c r="Q103" s="705"/>
      <c r="R103" s="705"/>
      <c r="S103" s="705"/>
      <c r="T103" s="705"/>
      <c r="U103" s="705"/>
      <c r="V103" s="705"/>
      <c r="W103" s="705"/>
      <c r="X103" s="705"/>
      <c r="Y103" s="705"/>
      <c r="Z103" s="705"/>
      <c r="AA103" s="705"/>
      <c r="AB103" s="705"/>
      <c r="AC103" s="705"/>
      <c r="AD103" s="705"/>
      <c r="AE103" s="705"/>
      <c r="AF103" s="705"/>
      <c r="AG103" s="705"/>
      <c r="AH103" s="705"/>
      <c r="AI103" s="705"/>
      <c r="AJ103" s="12"/>
      <c r="AK103" s="12"/>
      <c r="AL103" s="6"/>
      <c r="AM103" s="6"/>
      <c r="AN103" s="6"/>
      <c r="AO103" s="6"/>
      <c r="AP103" s="7"/>
    </row>
    <row r="104" spans="1:42" x14ac:dyDescent="0.3">
      <c r="A104" s="704"/>
      <c r="B104" s="705"/>
      <c r="C104" s="705"/>
      <c r="D104" s="705"/>
      <c r="E104" s="705"/>
      <c r="F104" s="705"/>
      <c r="G104" s="705"/>
      <c r="H104" s="705"/>
      <c r="I104" s="705"/>
      <c r="J104" s="705"/>
      <c r="K104" s="705"/>
      <c r="L104" s="705"/>
      <c r="M104" s="705"/>
      <c r="N104" s="705"/>
      <c r="O104" s="705"/>
      <c r="P104" s="705"/>
      <c r="Q104" s="705"/>
      <c r="R104" s="705"/>
      <c r="S104" s="705"/>
      <c r="T104" s="705"/>
      <c r="U104" s="705"/>
      <c r="V104" s="705"/>
      <c r="W104" s="705"/>
      <c r="X104" s="705"/>
      <c r="Y104" s="705"/>
      <c r="Z104" s="705"/>
      <c r="AA104" s="705"/>
      <c r="AB104" s="705"/>
      <c r="AC104" s="705"/>
      <c r="AD104" s="705"/>
      <c r="AE104" s="705"/>
      <c r="AF104" s="705"/>
      <c r="AG104" s="705"/>
      <c r="AH104" s="705"/>
      <c r="AI104" s="705"/>
      <c r="AJ104" s="12"/>
      <c r="AK104" s="12"/>
      <c r="AL104" s="6"/>
      <c r="AM104" s="6"/>
      <c r="AN104" s="6"/>
      <c r="AO104" s="6"/>
      <c r="AP104" s="7"/>
    </row>
    <row r="105" spans="1:42" x14ac:dyDescent="0.3">
      <c r="A105" s="704"/>
      <c r="B105" s="705"/>
      <c r="C105" s="705"/>
      <c r="D105" s="705"/>
      <c r="E105" s="705"/>
      <c r="F105" s="705"/>
      <c r="G105" s="705"/>
      <c r="H105" s="705"/>
      <c r="I105" s="705"/>
      <c r="J105" s="705"/>
      <c r="K105" s="705"/>
      <c r="L105" s="705"/>
      <c r="M105" s="705"/>
      <c r="N105" s="705"/>
      <c r="O105" s="705"/>
      <c r="P105" s="705"/>
      <c r="Q105" s="705"/>
      <c r="R105" s="705"/>
      <c r="S105" s="705"/>
      <c r="T105" s="705"/>
      <c r="U105" s="705"/>
      <c r="V105" s="705"/>
      <c r="W105" s="705"/>
      <c r="X105" s="705"/>
      <c r="Y105" s="705"/>
      <c r="Z105" s="705"/>
      <c r="AA105" s="705"/>
      <c r="AB105" s="705"/>
      <c r="AC105" s="705"/>
      <c r="AD105" s="705"/>
      <c r="AE105" s="705"/>
      <c r="AF105" s="705"/>
      <c r="AG105" s="705"/>
      <c r="AH105" s="705"/>
      <c r="AI105" s="705"/>
      <c r="AJ105" s="12"/>
      <c r="AK105" s="12"/>
      <c r="AL105" s="6"/>
      <c r="AM105" s="6"/>
      <c r="AN105" s="6"/>
      <c r="AO105" s="6"/>
      <c r="AP105" s="7"/>
    </row>
    <row r="106" spans="1:42" x14ac:dyDescent="0.3">
      <c r="A106" s="704"/>
      <c r="B106" s="705"/>
      <c r="C106" s="705"/>
      <c r="D106" s="705"/>
      <c r="E106" s="705"/>
      <c r="F106" s="705"/>
      <c r="G106" s="705"/>
      <c r="H106" s="705"/>
      <c r="I106" s="705"/>
      <c r="J106" s="705"/>
      <c r="K106" s="705"/>
      <c r="L106" s="705"/>
      <c r="M106" s="705"/>
      <c r="N106" s="705"/>
      <c r="O106" s="705"/>
      <c r="P106" s="705"/>
      <c r="Q106" s="705"/>
      <c r="R106" s="705"/>
      <c r="S106" s="705"/>
      <c r="T106" s="705"/>
      <c r="U106" s="705"/>
      <c r="V106" s="705"/>
      <c r="W106" s="705"/>
      <c r="X106" s="705"/>
      <c r="Y106" s="705"/>
      <c r="Z106" s="705"/>
      <c r="AA106" s="705"/>
      <c r="AB106" s="705"/>
      <c r="AC106" s="705"/>
      <c r="AD106" s="705"/>
      <c r="AE106" s="705"/>
      <c r="AF106" s="705"/>
      <c r="AG106" s="705"/>
      <c r="AH106" s="705"/>
      <c r="AI106" s="705"/>
      <c r="AJ106" s="12"/>
      <c r="AK106" s="12"/>
      <c r="AL106" s="6"/>
      <c r="AM106" s="6"/>
      <c r="AN106" s="6"/>
      <c r="AO106" s="6"/>
      <c r="AP106" s="7"/>
    </row>
    <row r="107" spans="1:42" x14ac:dyDescent="0.3">
      <c r="A107" s="704"/>
      <c r="B107" s="705"/>
      <c r="C107" s="705"/>
      <c r="D107" s="705"/>
      <c r="E107" s="705"/>
      <c r="F107" s="705"/>
      <c r="G107" s="705"/>
      <c r="H107" s="705"/>
      <c r="I107" s="705"/>
      <c r="J107" s="705"/>
      <c r="K107" s="705"/>
      <c r="L107" s="705"/>
      <c r="M107" s="705"/>
      <c r="N107" s="705"/>
      <c r="O107" s="705"/>
      <c r="P107" s="705"/>
      <c r="Q107" s="705"/>
      <c r="R107" s="705"/>
      <c r="S107" s="705"/>
      <c r="T107" s="705"/>
      <c r="U107" s="705"/>
      <c r="V107" s="705"/>
      <c r="W107" s="705"/>
      <c r="X107" s="705"/>
      <c r="Y107" s="705"/>
      <c r="Z107" s="705"/>
      <c r="AA107" s="705"/>
      <c r="AB107" s="705"/>
      <c r="AC107" s="705"/>
      <c r="AD107" s="705"/>
      <c r="AE107" s="705"/>
      <c r="AF107" s="705"/>
      <c r="AG107" s="705"/>
      <c r="AH107" s="705"/>
      <c r="AI107" s="705"/>
      <c r="AJ107" s="708"/>
      <c r="AK107" s="708"/>
      <c r="AL107" s="708"/>
      <c r="AM107" s="708"/>
      <c r="AN107" s="708"/>
      <c r="AO107" s="708"/>
      <c r="AP107" s="15"/>
    </row>
    <row r="108" spans="1:42" x14ac:dyDescent="0.3">
      <c r="A108" s="696" t="s">
        <v>42</v>
      </c>
      <c r="B108" s="697"/>
      <c r="C108" s="697"/>
      <c r="D108" s="697"/>
      <c r="E108" s="697"/>
      <c r="F108" s="697"/>
      <c r="G108" s="697"/>
      <c r="H108" s="697"/>
      <c r="I108" s="697"/>
      <c r="J108" s="697"/>
      <c r="K108" s="697"/>
      <c r="L108" s="697"/>
      <c r="M108" s="697"/>
      <c r="N108" s="697"/>
      <c r="O108" s="697"/>
      <c r="P108" s="697"/>
      <c r="Q108" s="697"/>
      <c r="R108" s="697"/>
      <c r="S108" s="697"/>
      <c r="T108" s="697"/>
      <c r="U108" s="697"/>
      <c r="V108" s="697"/>
      <c r="W108" s="697"/>
      <c r="X108" s="697"/>
      <c r="Y108" s="697"/>
      <c r="Z108" s="697"/>
      <c r="AA108" s="697"/>
      <c r="AB108" s="697"/>
      <c r="AC108" s="697"/>
      <c r="AD108" s="697"/>
      <c r="AE108" s="697"/>
      <c r="AF108" s="697"/>
      <c r="AG108" s="697"/>
      <c r="AH108" s="697"/>
      <c r="AI108" s="697"/>
      <c r="AJ108" s="698" t="s">
        <v>13</v>
      </c>
      <c r="AK108" s="698"/>
      <c r="AL108" s="699"/>
      <c r="AM108" s="699"/>
      <c r="AN108" s="699"/>
      <c r="AO108" s="699"/>
      <c r="AP108" s="7">
        <f>ROUND(SUM(AP76:AP107),2)</f>
        <v>1</v>
      </c>
    </row>
    <row r="109" spans="1:42" ht="15.6" x14ac:dyDescent="0.3">
      <c r="A109" s="696"/>
      <c r="B109" s="697"/>
      <c r="C109" s="697"/>
      <c r="D109" s="697"/>
      <c r="E109" s="697"/>
      <c r="F109" s="697"/>
      <c r="G109" s="697"/>
      <c r="H109" s="697"/>
      <c r="I109" s="697"/>
      <c r="J109" s="697"/>
      <c r="K109" s="697"/>
      <c r="L109" s="697"/>
      <c r="M109" s="697"/>
      <c r="N109" s="697"/>
      <c r="O109" s="697"/>
      <c r="P109" s="697"/>
      <c r="Q109" s="697"/>
      <c r="R109" s="697"/>
      <c r="S109" s="697"/>
      <c r="T109" s="697"/>
      <c r="U109" s="697"/>
      <c r="V109" s="697"/>
      <c r="W109" s="697"/>
      <c r="X109" s="697"/>
      <c r="Y109" s="697"/>
      <c r="Z109" s="697"/>
      <c r="AA109" s="697"/>
      <c r="AB109" s="697"/>
      <c r="AC109" s="697"/>
      <c r="AD109" s="697"/>
      <c r="AE109" s="697"/>
      <c r="AF109" s="697"/>
      <c r="AG109" s="697"/>
      <c r="AH109" s="697"/>
      <c r="AI109" s="697"/>
      <c r="AJ109" s="700" t="s">
        <v>14</v>
      </c>
      <c r="AK109" s="700"/>
      <c r="AL109" s="701"/>
      <c r="AM109" s="701"/>
      <c r="AN109" s="701"/>
      <c r="AO109" s="701"/>
      <c r="AP109" s="11">
        <f>+AP108</f>
        <v>1</v>
      </c>
    </row>
    <row r="110" spans="1:42" ht="15.6" x14ac:dyDescent="0.3">
      <c r="A110" s="693"/>
      <c r="B110" s="694"/>
      <c r="C110" s="694"/>
      <c r="D110" s="694"/>
      <c r="E110" s="694"/>
      <c r="F110" s="694"/>
      <c r="G110" s="694"/>
      <c r="H110" s="694"/>
      <c r="I110" s="694"/>
      <c r="J110" s="694"/>
      <c r="K110" s="694"/>
      <c r="L110" s="694"/>
      <c r="M110" s="694"/>
      <c r="N110" s="694"/>
      <c r="O110" s="694"/>
      <c r="P110" s="694"/>
      <c r="Q110" s="694"/>
      <c r="R110" s="694"/>
      <c r="S110" s="694"/>
      <c r="T110" s="694"/>
      <c r="U110" s="694"/>
      <c r="V110" s="694"/>
      <c r="W110" s="694"/>
      <c r="X110" s="694"/>
      <c r="Y110" s="694"/>
      <c r="Z110" s="694" t="s">
        <v>15</v>
      </c>
      <c r="AA110" s="694"/>
      <c r="AB110" s="694"/>
      <c r="AC110" s="694"/>
      <c r="AD110" s="694"/>
      <c r="AE110" s="694"/>
      <c r="AF110" s="694"/>
      <c r="AG110" s="694"/>
      <c r="AH110" s="694"/>
      <c r="AI110" s="694"/>
      <c r="AJ110" s="694"/>
      <c r="AK110" s="694"/>
      <c r="AL110" s="694"/>
      <c r="AM110" s="694"/>
      <c r="AN110" s="694"/>
      <c r="AO110" s="694"/>
      <c r="AP110" s="695"/>
    </row>
    <row r="111" spans="1:42" x14ac:dyDescent="0.3">
      <c r="A111" s="693"/>
      <c r="B111" s="694"/>
      <c r="C111" s="694"/>
      <c r="D111" s="694"/>
      <c r="E111" s="694"/>
      <c r="F111" s="694"/>
      <c r="G111" s="694"/>
      <c r="H111" s="694"/>
      <c r="I111" s="694"/>
      <c r="J111" s="694"/>
      <c r="K111" s="694"/>
      <c r="L111" s="694"/>
      <c r="M111" s="694"/>
      <c r="N111" s="694"/>
      <c r="O111" s="694"/>
      <c r="P111" s="694"/>
      <c r="Q111" s="694"/>
      <c r="R111" s="694"/>
      <c r="S111" s="694"/>
      <c r="T111" s="694"/>
      <c r="U111" s="694"/>
      <c r="V111" s="694"/>
      <c r="W111" s="694"/>
      <c r="X111" s="694"/>
      <c r="Y111" s="694"/>
      <c r="Z111" s="694"/>
      <c r="AA111" s="694"/>
      <c r="AB111" s="694"/>
      <c r="AC111" s="694"/>
      <c r="AD111" s="694"/>
      <c r="AE111" s="694"/>
      <c r="AF111" s="694"/>
      <c r="AG111" s="694"/>
      <c r="AH111" s="694"/>
      <c r="AI111" s="694"/>
      <c r="AJ111" s="694"/>
      <c r="AK111" s="694"/>
      <c r="AL111" s="694"/>
      <c r="AM111" s="694"/>
      <c r="AN111" s="694"/>
      <c r="AO111" s="694"/>
      <c r="AP111" s="695"/>
    </row>
    <row r="112" spans="1:42" x14ac:dyDescent="0.3">
      <c r="A112" s="693"/>
      <c r="B112" s="694"/>
      <c r="C112" s="694"/>
      <c r="D112" s="694"/>
      <c r="E112" s="694"/>
      <c r="F112" s="694"/>
      <c r="G112" s="694"/>
      <c r="H112" s="694"/>
      <c r="I112" s="694"/>
      <c r="J112" s="694"/>
      <c r="K112" s="694"/>
      <c r="L112" s="694"/>
      <c r="M112" s="694"/>
      <c r="N112" s="694"/>
      <c r="O112" s="694"/>
      <c r="P112" s="694"/>
      <c r="Q112" s="694"/>
      <c r="R112" s="694"/>
      <c r="S112" s="694"/>
      <c r="T112" s="694"/>
      <c r="U112" s="694"/>
      <c r="V112" s="694"/>
      <c r="W112" s="694"/>
      <c r="X112" s="694"/>
      <c r="Y112" s="694"/>
      <c r="Z112" s="694"/>
      <c r="AA112" s="694"/>
      <c r="AB112" s="694"/>
      <c r="AC112" s="694"/>
      <c r="AD112" s="694"/>
      <c r="AE112" s="694"/>
      <c r="AF112" s="694"/>
      <c r="AG112" s="694"/>
      <c r="AH112" s="694"/>
      <c r="AI112" s="694"/>
      <c r="AJ112" s="694"/>
      <c r="AK112" s="694"/>
      <c r="AL112" s="694"/>
      <c r="AM112" s="694"/>
      <c r="AN112" s="694"/>
      <c r="AO112" s="694"/>
      <c r="AP112" s="695"/>
    </row>
    <row r="113" spans="1:42" x14ac:dyDescent="0.3">
      <c r="A113" s="693"/>
      <c r="B113" s="694"/>
      <c r="C113" s="694"/>
      <c r="D113" s="694"/>
      <c r="E113" s="694"/>
      <c r="F113" s="694"/>
      <c r="G113" s="694"/>
      <c r="H113" s="694"/>
      <c r="I113" s="694"/>
      <c r="J113" s="694"/>
      <c r="K113" s="694"/>
      <c r="L113" s="694"/>
      <c r="M113" s="694"/>
      <c r="N113" s="694"/>
      <c r="O113" s="694"/>
      <c r="P113" s="694"/>
      <c r="Q113" s="694"/>
      <c r="R113" s="694"/>
      <c r="S113" s="694"/>
      <c r="T113" s="694"/>
      <c r="U113" s="694"/>
      <c r="V113" s="694"/>
      <c r="W113" s="694"/>
      <c r="X113" s="694"/>
      <c r="Y113" s="694"/>
      <c r="Z113" s="694"/>
      <c r="AA113" s="694"/>
      <c r="AB113" s="694"/>
      <c r="AC113" s="694"/>
      <c r="AD113" s="694"/>
      <c r="AE113" s="694"/>
      <c r="AF113" s="694"/>
      <c r="AG113" s="694"/>
      <c r="AH113" s="694"/>
      <c r="AI113" s="694"/>
      <c r="AJ113" s="694"/>
      <c r="AK113" s="694"/>
      <c r="AL113" s="694"/>
      <c r="AM113" s="694"/>
      <c r="AN113" s="694"/>
      <c r="AO113" s="694"/>
      <c r="AP113" s="695"/>
    </row>
    <row r="114" spans="1:42" ht="15.6" x14ac:dyDescent="0.3">
      <c r="A114" s="687"/>
      <c r="B114" s="688"/>
      <c r="C114" s="688"/>
      <c r="D114" s="688"/>
      <c r="E114" s="688"/>
      <c r="F114" s="688"/>
      <c r="G114" s="688"/>
      <c r="H114" s="688"/>
      <c r="I114" s="688"/>
      <c r="J114" s="688"/>
      <c r="K114" s="688"/>
      <c r="L114" s="688"/>
      <c r="M114" s="688"/>
      <c r="N114" s="688"/>
      <c r="O114" s="688"/>
      <c r="P114" s="688"/>
      <c r="Q114" s="688"/>
      <c r="R114" s="688"/>
      <c r="S114" s="688"/>
      <c r="T114" s="688"/>
      <c r="U114" s="688"/>
      <c r="V114" s="688"/>
      <c r="W114" s="688"/>
      <c r="X114" s="688"/>
      <c r="Y114" s="688"/>
      <c r="Z114" s="688"/>
      <c r="AA114" s="688"/>
      <c r="AB114" s="688"/>
      <c r="AC114" s="688"/>
      <c r="AD114" s="688"/>
      <c r="AE114" s="688"/>
      <c r="AF114" s="688"/>
      <c r="AG114" s="688"/>
      <c r="AH114" s="688"/>
      <c r="AI114" s="688"/>
      <c r="AJ114" s="688"/>
      <c r="AK114" s="688"/>
      <c r="AL114" s="688"/>
      <c r="AM114" s="688"/>
      <c r="AN114" s="688"/>
      <c r="AO114" s="688"/>
      <c r="AP114" s="689"/>
    </row>
    <row r="115" spans="1:42" ht="15.6" x14ac:dyDescent="0.3">
      <c r="A115" s="687"/>
      <c r="B115" s="688"/>
      <c r="C115" s="688"/>
      <c r="D115" s="688"/>
      <c r="E115" s="688"/>
      <c r="F115" s="688"/>
      <c r="G115" s="688"/>
      <c r="H115" s="688"/>
      <c r="I115" s="688"/>
      <c r="J115" s="688"/>
      <c r="K115" s="688"/>
      <c r="L115" s="688"/>
      <c r="M115" s="688"/>
      <c r="N115" s="688"/>
      <c r="O115" s="688"/>
      <c r="P115" s="688"/>
      <c r="Q115" s="688"/>
      <c r="R115" s="688"/>
      <c r="S115" s="688"/>
      <c r="T115" s="688"/>
      <c r="U115" s="688"/>
      <c r="V115" s="688"/>
      <c r="W115" s="688"/>
      <c r="X115" s="688"/>
      <c r="Y115" s="688"/>
      <c r="Z115" s="688"/>
      <c r="AA115" s="688"/>
      <c r="AB115" s="688"/>
      <c r="AC115" s="688"/>
      <c r="AD115" s="688"/>
      <c r="AE115" s="688"/>
      <c r="AF115" s="688"/>
      <c r="AG115" s="688"/>
      <c r="AH115" s="688"/>
      <c r="AI115" s="688"/>
      <c r="AJ115" s="688"/>
      <c r="AK115" s="688"/>
      <c r="AL115" s="688"/>
      <c r="AM115" s="688"/>
      <c r="AN115" s="688"/>
      <c r="AO115" s="688"/>
      <c r="AP115" s="689"/>
    </row>
    <row r="116" spans="1:42" ht="16.2" thickBot="1" x14ac:dyDescent="0.35">
      <c r="A116" s="690"/>
      <c r="B116" s="691"/>
      <c r="C116" s="691"/>
      <c r="D116" s="691"/>
      <c r="E116" s="691"/>
      <c r="F116" s="691"/>
      <c r="G116" s="691"/>
      <c r="H116" s="691"/>
      <c r="I116" s="691"/>
      <c r="J116" s="691"/>
      <c r="K116" s="691"/>
      <c r="L116" s="691"/>
      <c r="M116" s="691"/>
      <c r="N116" s="691"/>
      <c r="O116" s="691"/>
      <c r="P116" s="691"/>
      <c r="Q116" s="691"/>
      <c r="R116" s="691"/>
      <c r="S116" s="691"/>
      <c r="T116" s="691"/>
      <c r="U116" s="691"/>
      <c r="V116" s="691"/>
      <c r="W116" s="691"/>
      <c r="X116" s="691"/>
      <c r="Y116" s="691"/>
      <c r="Z116" s="691"/>
      <c r="AA116" s="691"/>
      <c r="AB116" s="691"/>
      <c r="AC116" s="691"/>
      <c r="AD116" s="691"/>
      <c r="AE116" s="691"/>
      <c r="AF116" s="691"/>
      <c r="AG116" s="691"/>
      <c r="AH116" s="691"/>
      <c r="AI116" s="691"/>
      <c r="AJ116" s="691"/>
      <c r="AK116" s="691"/>
      <c r="AL116" s="691"/>
      <c r="AM116" s="691"/>
      <c r="AN116" s="691"/>
      <c r="AO116" s="691"/>
      <c r="AP116" s="692"/>
    </row>
  </sheetData>
  <mergeCells count="94">
    <mergeCell ref="A9:AP10"/>
    <mergeCell ref="A1:AJ8"/>
    <mergeCell ref="AO1:AP8"/>
    <mergeCell ref="AN7:AN8"/>
    <mergeCell ref="AK1:AN6"/>
    <mergeCell ref="AK7:AM8"/>
    <mergeCell ref="A11:L11"/>
    <mergeCell ref="M11:AP11"/>
    <mergeCell ref="A12:L12"/>
    <mergeCell ref="AL12:AM12"/>
    <mergeCell ref="AN12:AP12"/>
    <mergeCell ref="M12:AK12"/>
    <mergeCell ref="AP16:AP17"/>
    <mergeCell ref="AJ49:AO49"/>
    <mergeCell ref="AK16:AN16"/>
    <mergeCell ref="AO15:AP15"/>
    <mergeCell ref="A13:L13"/>
    <mergeCell ref="AL13:AM13"/>
    <mergeCell ref="AN13:AP13"/>
    <mergeCell ref="A15:G15"/>
    <mergeCell ref="I15:T15"/>
    <mergeCell ref="U15:AD15"/>
    <mergeCell ref="AE15:AF15"/>
    <mergeCell ref="A14:AQ14"/>
    <mergeCell ref="M13:AK13"/>
    <mergeCell ref="AG15:AK15"/>
    <mergeCell ref="A50:AI51"/>
    <mergeCell ref="AJ50:AO50"/>
    <mergeCell ref="AJ51:AO51"/>
    <mergeCell ref="A16:AI49"/>
    <mergeCell ref="AJ16:AJ17"/>
    <mergeCell ref="AO16:AO17"/>
    <mergeCell ref="A53:Y55"/>
    <mergeCell ref="A56:Y56"/>
    <mergeCell ref="Z52:AJ52"/>
    <mergeCell ref="AK52:AP52"/>
    <mergeCell ref="Z53:AJ55"/>
    <mergeCell ref="AK53:AP55"/>
    <mergeCell ref="Z56:AJ56"/>
    <mergeCell ref="AK56:AP56"/>
    <mergeCell ref="A52:Y52"/>
    <mergeCell ref="A57:Y57"/>
    <mergeCell ref="A58:Y58"/>
    <mergeCell ref="Z58:AJ58"/>
    <mergeCell ref="Z57:AJ57"/>
    <mergeCell ref="AK57:AP57"/>
    <mergeCell ref="AK58:AP58"/>
    <mergeCell ref="A59:AJ66"/>
    <mergeCell ref="AK59:AN64"/>
    <mergeCell ref="AO59:AP66"/>
    <mergeCell ref="AK65:AM66"/>
    <mergeCell ref="AN65:AN66"/>
    <mergeCell ref="A67:AP68"/>
    <mergeCell ref="A69:L69"/>
    <mergeCell ref="M69:AP69"/>
    <mergeCell ref="A70:L70"/>
    <mergeCell ref="M70:AK70"/>
    <mergeCell ref="AL70:AM70"/>
    <mergeCell ref="AN70:AP70"/>
    <mergeCell ref="A71:L71"/>
    <mergeCell ref="M71:AK71"/>
    <mergeCell ref="AL71:AM71"/>
    <mergeCell ref="AN71:AP71"/>
    <mergeCell ref="A72:AQ72"/>
    <mergeCell ref="AO73:AP73"/>
    <mergeCell ref="A74:AI107"/>
    <mergeCell ref="AJ74:AJ75"/>
    <mergeCell ref="AK74:AN74"/>
    <mergeCell ref="AO74:AO75"/>
    <mergeCell ref="AP74:AP75"/>
    <mergeCell ref="AJ107:AO107"/>
    <mergeCell ref="A73:G73"/>
    <mergeCell ref="I73:T73"/>
    <mergeCell ref="U73:AD73"/>
    <mergeCell ref="AE73:AF73"/>
    <mergeCell ref="AG73:AK73"/>
    <mergeCell ref="A108:AI109"/>
    <mergeCell ref="AJ108:AO108"/>
    <mergeCell ref="AJ109:AO109"/>
    <mergeCell ref="A110:Y110"/>
    <mergeCell ref="Z110:AJ110"/>
    <mergeCell ref="AK110:AP110"/>
    <mergeCell ref="A111:Y113"/>
    <mergeCell ref="Z111:AJ113"/>
    <mergeCell ref="AK111:AP113"/>
    <mergeCell ref="A114:Y114"/>
    <mergeCell ref="Z114:AJ114"/>
    <mergeCell ref="AK114:AP114"/>
    <mergeCell ref="A115:Y115"/>
    <mergeCell ref="Z115:AJ115"/>
    <mergeCell ref="AK115:AP115"/>
    <mergeCell ref="A116:Y116"/>
    <mergeCell ref="Z116:AJ116"/>
    <mergeCell ref="AK116:AP116"/>
  </mergeCells>
  <pageMargins left="0.70866141732283472" right="0.70866141732283472" top="0.74803149606299213" bottom="0.74803149606299213" header="0.31496062992125984" footer="0.31496062992125984"/>
  <pageSetup scale="52" fitToHeight="0" orientation="landscape" horizontalDpi="4294967293" verticalDpi="4294967293"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AQ118"/>
  <sheetViews>
    <sheetView showGridLines="0" view="pageBreakPreview" zoomScale="85" zoomScaleNormal="80" zoomScaleSheetLayoutView="85" workbookViewId="0">
      <selection sqref="A1:AJ8"/>
    </sheetView>
  </sheetViews>
  <sheetFormatPr baseColWidth="10" defaultColWidth="11.44140625" defaultRowHeight="14.4" x14ac:dyDescent="0.3"/>
  <cols>
    <col min="1" max="7" width="2.6640625" customWidth="1"/>
    <col min="8" max="8" width="6.6640625" customWidth="1"/>
    <col min="9" max="20" width="3.33203125" customWidth="1"/>
    <col min="21" max="30" width="2.6640625" customWidth="1"/>
    <col min="31" max="32" width="3.6640625" customWidth="1"/>
    <col min="33" max="35" width="2.6640625" customWidth="1"/>
    <col min="36" max="36" width="52" style="1" customWidth="1"/>
    <col min="37" max="37" width="11" style="1" customWidth="1"/>
    <col min="38" max="39" width="11" customWidth="1"/>
    <col min="40" max="40" width="12.6640625" customWidth="1"/>
    <col min="41" max="41" width="11" customWidth="1"/>
    <col min="42" max="42" width="15.6640625" customWidth="1"/>
  </cols>
  <sheetData>
    <row r="1" spans="1:43" ht="15" customHeight="1" x14ac:dyDescent="0.3">
      <c r="A1" s="725" t="s">
        <v>231</v>
      </c>
      <c r="B1" s="726"/>
      <c r="C1" s="726"/>
      <c r="D1" s="726"/>
      <c r="E1" s="726"/>
      <c r="F1" s="726"/>
      <c r="G1" s="726"/>
      <c r="H1" s="726"/>
      <c r="I1" s="726"/>
      <c r="J1" s="726"/>
      <c r="K1" s="726"/>
      <c r="L1" s="726"/>
      <c r="M1" s="726"/>
      <c r="N1" s="726"/>
      <c r="O1" s="726"/>
      <c r="P1" s="726"/>
      <c r="Q1" s="726"/>
      <c r="R1" s="726"/>
      <c r="S1" s="726"/>
      <c r="T1" s="726"/>
      <c r="U1" s="726"/>
      <c r="V1" s="726"/>
      <c r="W1" s="726"/>
      <c r="X1" s="726"/>
      <c r="Y1" s="726"/>
      <c r="Z1" s="726"/>
      <c r="AA1" s="726"/>
      <c r="AB1" s="726"/>
      <c r="AC1" s="726"/>
      <c r="AD1" s="726"/>
      <c r="AE1" s="726"/>
      <c r="AF1" s="726"/>
      <c r="AG1" s="726"/>
      <c r="AH1" s="726"/>
      <c r="AI1" s="726"/>
      <c r="AJ1" s="726"/>
      <c r="AK1" s="729" t="s">
        <v>232</v>
      </c>
      <c r="AL1" s="729"/>
      <c r="AM1" s="729"/>
      <c r="AN1" s="729"/>
      <c r="AO1" s="729"/>
      <c r="AP1" s="731"/>
    </row>
    <row r="2" spans="1:43" ht="15" customHeight="1" x14ac:dyDescent="0.3">
      <c r="A2" s="727"/>
      <c r="B2" s="728"/>
      <c r="C2" s="728"/>
      <c r="D2" s="728"/>
      <c r="E2" s="728"/>
      <c r="F2" s="728"/>
      <c r="G2" s="728"/>
      <c r="H2" s="728"/>
      <c r="I2" s="728"/>
      <c r="J2" s="728"/>
      <c r="K2" s="728"/>
      <c r="L2" s="728"/>
      <c r="M2" s="728"/>
      <c r="N2" s="728"/>
      <c r="O2" s="728"/>
      <c r="P2" s="728"/>
      <c r="Q2" s="728"/>
      <c r="R2" s="728"/>
      <c r="S2" s="728"/>
      <c r="T2" s="728"/>
      <c r="U2" s="728"/>
      <c r="V2" s="728"/>
      <c r="W2" s="728"/>
      <c r="X2" s="728"/>
      <c r="Y2" s="728"/>
      <c r="Z2" s="728"/>
      <c r="AA2" s="728"/>
      <c r="AB2" s="728"/>
      <c r="AC2" s="728"/>
      <c r="AD2" s="728"/>
      <c r="AE2" s="728"/>
      <c r="AF2" s="728"/>
      <c r="AG2" s="728"/>
      <c r="AH2" s="728"/>
      <c r="AI2" s="728"/>
      <c r="AJ2" s="728"/>
      <c r="AK2" s="730"/>
      <c r="AL2" s="730"/>
      <c r="AM2" s="730"/>
      <c r="AN2" s="730"/>
      <c r="AO2" s="730"/>
      <c r="AP2" s="732"/>
    </row>
    <row r="3" spans="1:43" ht="15" customHeight="1" x14ac:dyDescent="0.3">
      <c r="A3" s="727"/>
      <c r="B3" s="728"/>
      <c r="C3" s="728"/>
      <c r="D3" s="728"/>
      <c r="E3" s="728"/>
      <c r="F3" s="728"/>
      <c r="G3" s="728"/>
      <c r="H3" s="728"/>
      <c r="I3" s="728"/>
      <c r="J3" s="728"/>
      <c r="K3" s="728"/>
      <c r="L3" s="728"/>
      <c r="M3" s="728"/>
      <c r="N3" s="728"/>
      <c r="O3" s="728"/>
      <c r="P3" s="728"/>
      <c r="Q3" s="728"/>
      <c r="R3" s="728"/>
      <c r="S3" s="728"/>
      <c r="T3" s="728"/>
      <c r="U3" s="728"/>
      <c r="V3" s="728"/>
      <c r="W3" s="728"/>
      <c r="X3" s="728"/>
      <c r="Y3" s="728"/>
      <c r="Z3" s="728"/>
      <c r="AA3" s="728"/>
      <c r="AB3" s="728"/>
      <c r="AC3" s="728"/>
      <c r="AD3" s="728"/>
      <c r="AE3" s="728"/>
      <c r="AF3" s="728"/>
      <c r="AG3" s="728"/>
      <c r="AH3" s="728"/>
      <c r="AI3" s="728"/>
      <c r="AJ3" s="728"/>
      <c r="AK3" s="730"/>
      <c r="AL3" s="730"/>
      <c r="AM3" s="730"/>
      <c r="AN3" s="730"/>
      <c r="AO3" s="730"/>
      <c r="AP3" s="732"/>
    </row>
    <row r="4" spans="1:43" ht="15" customHeight="1" x14ac:dyDescent="0.3">
      <c r="A4" s="727"/>
      <c r="B4" s="728"/>
      <c r="C4" s="728"/>
      <c r="D4" s="728"/>
      <c r="E4" s="728"/>
      <c r="F4" s="728"/>
      <c r="G4" s="728"/>
      <c r="H4" s="728"/>
      <c r="I4" s="728"/>
      <c r="J4" s="728"/>
      <c r="K4" s="728"/>
      <c r="L4" s="728"/>
      <c r="M4" s="728"/>
      <c r="N4" s="728"/>
      <c r="O4" s="728"/>
      <c r="P4" s="728"/>
      <c r="Q4" s="728"/>
      <c r="R4" s="728"/>
      <c r="S4" s="728"/>
      <c r="T4" s="728"/>
      <c r="U4" s="728"/>
      <c r="V4" s="728"/>
      <c r="W4" s="728"/>
      <c r="X4" s="728"/>
      <c r="Y4" s="728"/>
      <c r="Z4" s="728"/>
      <c r="AA4" s="728"/>
      <c r="AB4" s="728"/>
      <c r="AC4" s="728"/>
      <c r="AD4" s="728"/>
      <c r="AE4" s="728"/>
      <c r="AF4" s="728"/>
      <c r="AG4" s="728"/>
      <c r="AH4" s="728"/>
      <c r="AI4" s="728"/>
      <c r="AJ4" s="728"/>
      <c r="AK4" s="730"/>
      <c r="AL4" s="730"/>
      <c r="AM4" s="730"/>
      <c r="AN4" s="730"/>
      <c r="AO4" s="730"/>
      <c r="AP4" s="732"/>
    </row>
    <row r="5" spans="1:43" ht="15" customHeight="1" x14ac:dyDescent="0.3">
      <c r="A5" s="727"/>
      <c r="B5" s="728"/>
      <c r="C5" s="728"/>
      <c r="D5" s="728"/>
      <c r="E5" s="728"/>
      <c r="F5" s="728"/>
      <c r="G5" s="728"/>
      <c r="H5" s="728"/>
      <c r="I5" s="728"/>
      <c r="J5" s="728"/>
      <c r="K5" s="728"/>
      <c r="L5" s="728"/>
      <c r="M5" s="728"/>
      <c r="N5" s="728"/>
      <c r="O5" s="728"/>
      <c r="P5" s="728"/>
      <c r="Q5" s="728"/>
      <c r="R5" s="728"/>
      <c r="S5" s="728"/>
      <c r="T5" s="728"/>
      <c r="U5" s="728"/>
      <c r="V5" s="728"/>
      <c r="W5" s="728"/>
      <c r="X5" s="728"/>
      <c r="Y5" s="728"/>
      <c r="Z5" s="728"/>
      <c r="AA5" s="728"/>
      <c r="AB5" s="728"/>
      <c r="AC5" s="728"/>
      <c r="AD5" s="728"/>
      <c r="AE5" s="728"/>
      <c r="AF5" s="728"/>
      <c r="AG5" s="728"/>
      <c r="AH5" s="728"/>
      <c r="AI5" s="728"/>
      <c r="AJ5" s="728"/>
      <c r="AK5" s="730"/>
      <c r="AL5" s="730"/>
      <c r="AM5" s="730"/>
      <c r="AN5" s="730"/>
      <c r="AO5" s="730"/>
      <c r="AP5" s="732"/>
    </row>
    <row r="6" spans="1:43" ht="15" customHeight="1" x14ac:dyDescent="0.3">
      <c r="A6" s="727"/>
      <c r="B6" s="728"/>
      <c r="C6" s="728"/>
      <c r="D6" s="728"/>
      <c r="E6" s="728"/>
      <c r="F6" s="728"/>
      <c r="G6" s="728"/>
      <c r="H6" s="728"/>
      <c r="I6" s="728"/>
      <c r="J6" s="728"/>
      <c r="K6" s="728"/>
      <c r="L6" s="728"/>
      <c r="M6" s="728"/>
      <c r="N6" s="728"/>
      <c r="O6" s="728"/>
      <c r="P6" s="728"/>
      <c r="Q6" s="728"/>
      <c r="R6" s="728"/>
      <c r="S6" s="728"/>
      <c r="T6" s="728"/>
      <c r="U6" s="728"/>
      <c r="V6" s="728"/>
      <c r="W6" s="728"/>
      <c r="X6" s="728"/>
      <c r="Y6" s="728"/>
      <c r="Z6" s="728"/>
      <c r="AA6" s="728"/>
      <c r="AB6" s="728"/>
      <c r="AC6" s="728"/>
      <c r="AD6" s="728"/>
      <c r="AE6" s="728"/>
      <c r="AF6" s="728"/>
      <c r="AG6" s="728"/>
      <c r="AH6" s="728"/>
      <c r="AI6" s="728"/>
      <c r="AJ6" s="728"/>
      <c r="AK6" s="730"/>
      <c r="AL6" s="730"/>
      <c r="AM6" s="730"/>
      <c r="AN6" s="730"/>
      <c r="AO6" s="730"/>
      <c r="AP6" s="732"/>
    </row>
    <row r="7" spans="1:43" ht="15" customHeight="1" x14ac:dyDescent="0.3">
      <c r="A7" s="727"/>
      <c r="B7" s="728"/>
      <c r="C7" s="728"/>
      <c r="D7" s="728"/>
      <c r="E7" s="728"/>
      <c r="F7" s="728"/>
      <c r="G7" s="728"/>
      <c r="H7" s="728"/>
      <c r="I7" s="728"/>
      <c r="J7" s="728"/>
      <c r="K7" s="728"/>
      <c r="L7" s="728"/>
      <c r="M7" s="728"/>
      <c r="N7" s="728"/>
      <c r="O7" s="728"/>
      <c r="P7" s="728"/>
      <c r="Q7" s="728"/>
      <c r="R7" s="728"/>
      <c r="S7" s="728"/>
      <c r="T7" s="728"/>
      <c r="U7" s="728"/>
      <c r="V7" s="728"/>
      <c r="W7" s="728"/>
      <c r="X7" s="728"/>
      <c r="Y7" s="728"/>
      <c r="Z7" s="728"/>
      <c r="AA7" s="728"/>
      <c r="AB7" s="728"/>
      <c r="AC7" s="728"/>
      <c r="AD7" s="728"/>
      <c r="AE7" s="728"/>
      <c r="AF7" s="728"/>
      <c r="AG7" s="728"/>
      <c r="AH7" s="728"/>
      <c r="AI7" s="728"/>
      <c r="AJ7" s="728"/>
      <c r="AK7" s="730" t="s">
        <v>19</v>
      </c>
      <c r="AL7" s="730"/>
      <c r="AM7" s="730"/>
      <c r="AN7" s="730">
        <v>1</v>
      </c>
      <c r="AO7" s="730"/>
      <c r="AP7" s="732"/>
    </row>
    <row r="8" spans="1:43" ht="15" customHeight="1" x14ac:dyDescent="0.3">
      <c r="A8" s="727"/>
      <c r="B8" s="728"/>
      <c r="C8" s="728"/>
      <c r="D8" s="728"/>
      <c r="E8" s="728"/>
      <c r="F8" s="728"/>
      <c r="G8" s="728"/>
      <c r="H8" s="728"/>
      <c r="I8" s="728"/>
      <c r="J8" s="728"/>
      <c r="K8" s="728"/>
      <c r="L8" s="728"/>
      <c r="M8" s="728"/>
      <c r="N8" s="728"/>
      <c r="O8" s="728"/>
      <c r="P8" s="728"/>
      <c r="Q8" s="728"/>
      <c r="R8" s="728"/>
      <c r="S8" s="728"/>
      <c r="T8" s="728"/>
      <c r="U8" s="728"/>
      <c r="V8" s="728"/>
      <c r="W8" s="728"/>
      <c r="X8" s="728"/>
      <c r="Y8" s="728"/>
      <c r="Z8" s="728"/>
      <c r="AA8" s="728"/>
      <c r="AB8" s="728"/>
      <c r="AC8" s="728"/>
      <c r="AD8" s="728"/>
      <c r="AE8" s="728"/>
      <c r="AF8" s="728"/>
      <c r="AG8" s="728"/>
      <c r="AH8" s="728"/>
      <c r="AI8" s="728"/>
      <c r="AJ8" s="728"/>
      <c r="AK8" s="730"/>
      <c r="AL8" s="730"/>
      <c r="AM8" s="730"/>
      <c r="AN8" s="730"/>
      <c r="AO8" s="730"/>
      <c r="AP8" s="732"/>
    </row>
    <row r="9" spans="1:43" ht="13.95" customHeight="1" x14ac:dyDescent="0.3">
      <c r="A9" s="721" t="s">
        <v>1</v>
      </c>
      <c r="B9" s="722"/>
      <c r="C9" s="722"/>
      <c r="D9" s="722"/>
      <c r="E9" s="722"/>
      <c r="F9" s="722"/>
      <c r="G9" s="722"/>
      <c r="H9" s="722"/>
      <c r="I9" s="722"/>
      <c r="J9" s="722"/>
      <c r="K9" s="722"/>
      <c r="L9" s="722"/>
      <c r="M9" s="722"/>
      <c r="N9" s="722"/>
      <c r="O9" s="722"/>
      <c r="P9" s="722"/>
      <c r="Q9" s="722"/>
      <c r="R9" s="722"/>
      <c r="S9" s="722"/>
      <c r="T9" s="722"/>
      <c r="U9" s="722"/>
      <c r="V9" s="722"/>
      <c r="W9" s="722"/>
      <c r="X9" s="722"/>
      <c r="Y9" s="722"/>
      <c r="Z9" s="722"/>
      <c r="AA9" s="722"/>
      <c r="AB9" s="722"/>
      <c r="AC9" s="722"/>
      <c r="AD9" s="722"/>
      <c r="AE9" s="722"/>
      <c r="AF9" s="722"/>
      <c r="AG9" s="722"/>
      <c r="AH9" s="722"/>
      <c r="AI9" s="722"/>
      <c r="AJ9" s="722"/>
      <c r="AK9" s="722"/>
      <c r="AL9" s="722"/>
      <c r="AM9" s="722"/>
      <c r="AN9" s="722"/>
      <c r="AO9" s="722"/>
      <c r="AP9" s="723"/>
    </row>
    <row r="10" spans="1:43" ht="13.95" customHeight="1" x14ac:dyDescent="0.3">
      <c r="A10" s="721"/>
      <c r="B10" s="722"/>
      <c r="C10" s="722"/>
      <c r="D10" s="722"/>
      <c r="E10" s="722"/>
      <c r="F10" s="722"/>
      <c r="G10" s="722"/>
      <c r="H10" s="722"/>
      <c r="I10" s="722"/>
      <c r="J10" s="722"/>
      <c r="K10" s="722"/>
      <c r="L10" s="722"/>
      <c r="M10" s="722"/>
      <c r="N10" s="722"/>
      <c r="O10" s="722"/>
      <c r="P10" s="722"/>
      <c r="Q10" s="722"/>
      <c r="R10" s="722"/>
      <c r="S10" s="722"/>
      <c r="T10" s="722"/>
      <c r="U10" s="722"/>
      <c r="V10" s="722"/>
      <c r="W10" s="722"/>
      <c r="X10" s="722"/>
      <c r="Y10" s="722"/>
      <c r="Z10" s="722"/>
      <c r="AA10" s="722"/>
      <c r="AB10" s="722"/>
      <c r="AC10" s="722"/>
      <c r="AD10" s="722"/>
      <c r="AE10" s="722"/>
      <c r="AF10" s="722"/>
      <c r="AG10" s="722"/>
      <c r="AH10" s="722"/>
      <c r="AI10" s="722"/>
      <c r="AJ10" s="722"/>
      <c r="AK10" s="722"/>
      <c r="AL10" s="722"/>
      <c r="AM10" s="722"/>
      <c r="AN10" s="722"/>
      <c r="AO10" s="722"/>
      <c r="AP10" s="723"/>
    </row>
    <row r="11" spans="1:43" ht="30" customHeight="1" x14ac:dyDescent="0.3">
      <c r="A11" s="709" t="s">
        <v>2</v>
      </c>
      <c r="B11" s="710"/>
      <c r="C11" s="710"/>
      <c r="D11" s="710"/>
      <c r="E11" s="710"/>
      <c r="F11" s="710"/>
      <c r="G11" s="710"/>
      <c r="H11" s="710"/>
      <c r="I11" s="710"/>
      <c r="J11" s="710"/>
      <c r="K11" s="710"/>
      <c r="L11" s="710"/>
      <c r="M11" s="711" t="s">
        <v>233</v>
      </c>
      <c r="N11" s="711"/>
      <c r="O11" s="711"/>
      <c r="P11" s="711"/>
      <c r="Q11" s="711"/>
      <c r="R11" s="711"/>
      <c r="S11" s="711"/>
      <c r="T11" s="711"/>
      <c r="U11" s="711"/>
      <c r="V11" s="711"/>
      <c r="W11" s="711"/>
      <c r="X11" s="711"/>
      <c r="Y11" s="711"/>
      <c r="Z11" s="711"/>
      <c r="AA11" s="711"/>
      <c r="AB11" s="711"/>
      <c r="AC11" s="711"/>
      <c r="AD11" s="711"/>
      <c r="AE11" s="711"/>
      <c r="AF11" s="711"/>
      <c r="AG11" s="711"/>
      <c r="AH11" s="711"/>
      <c r="AI11" s="711"/>
      <c r="AJ11" s="711"/>
      <c r="AK11" s="711"/>
      <c r="AL11" s="711"/>
      <c r="AM11" s="711"/>
      <c r="AN11" s="711"/>
      <c r="AO11" s="711"/>
      <c r="AP11" s="724"/>
    </row>
    <row r="12" spans="1:43" ht="30" customHeight="1" x14ac:dyDescent="0.3">
      <c r="A12" s="715" t="s">
        <v>46</v>
      </c>
      <c r="B12" s="712"/>
      <c r="C12" s="712"/>
      <c r="D12" s="712"/>
      <c r="E12" s="712"/>
      <c r="F12" s="712"/>
      <c r="G12" s="712"/>
      <c r="H12" s="712"/>
      <c r="I12" s="712"/>
      <c r="J12" s="712"/>
      <c r="K12" s="712"/>
      <c r="L12" s="712"/>
      <c r="M12" s="705" t="s">
        <v>47</v>
      </c>
      <c r="N12" s="705"/>
      <c r="O12" s="705"/>
      <c r="P12" s="705"/>
      <c r="Q12" s="705"/>
      <c r="R12" s="705"/>
      <c r="S12" s="705"/>
      <c r="T12" s="705"/>
      <c r="U12" s="705"/>
      <c r="V12" s="705"/>
      <c r="W12" s="705"/>
      <c r="X12" s="705"/>
      <c r="Y12" s="705"/>
      <c r="Z12" s="705"/>
      <c r="AA12" s="705"/>
      <c r="AB12" s="705"/>
      <c r="AC12" s="705"/>
      <c r="AD12" s="705"/>
      <c r="AE12" s="705"/>
      <c r="AF12" s="705"/>
      <c r="AG12" s="705"/>
      <c r="AH12" s="705"/>
      <c r="AI12" s="705"/>
      <c r="AJ12" s="705"/>
      <c r="AK12" s="705"/>
      <c r="AL12" s="712" t="s">
        <v>3</v>
      </c>
      <c r="AM12" s="712"/>
      <c r="AN12" s="702" t="s">
        <v>47</v>
      </c>
      <c r="AO12" s="702"/>
      <c r="AP12" s="703"/>
    </row>
    <row r="13" spans="1:43" ht="30" customHeight="1" x14ac:dyDescent="0.3">
      <c r="A13" s="715" t="s">
        <v>4</v>
      </c>
      <c r="B13" s="712"/>
      <c r="C13" s="712"/>
      <c r="D13" s="712"/>
      <c r="E13" s="712"/>
      <c r="F13" s="712"/>
      <c r="G13" s="712"/>
      <c r="H13" s="712"/>
      <c r="I13" s="712"/>
      <c r="J13" s="712"/>
      <c r="K13" s="712"/>
      <c r="L13" s="712"/>
      <c r="M13" s="705" t="s">
        <v>47</v>
      </c>
      <c r="N13" s="705"/>
      <c r="O13" s="705"/>
      <c r="P13" s="705"/>
      <c r="Q13" s="705"/>
      <c r="R13" s="705"/>
      <c r="S13" s="705"/>
      <c r="T13" s="705"/>
      <c r="U13" s="705"/>
      <c r="V13" s="705"/>
      <c r="W13" s="705"/>
      <c r="X13" s="705"/>
      <c r="Y13" s="705"/>
      <c r="Z13" s="705"/>
      <c r="AA13" s="705"/>
      <c r="AB13" s="705"/>
      <c r="AC13" s="705"/>
      <c r="AD13" s="705"/>
      <c r="AE13" s="705"/>
      <c r="AF13" s="705"/>
      <c r="AG13" s="705"/>
      <c r="AH13" s="705"/>
      <c r="AI13" s="705"/>
      <c r="AJ13" s="705"/>
      <c r="AK13" s="705"/>
      <c r="AL13" s="712" t="s">
        <v>5</v>
      </c>
      <c r="AM13" s="712"/>
      <c r="AN13" s="716" t="s">
        <v>234</v>
      </c>
      <c r="AO13" s="716"/>
      <c r="AP13" s="717"/>
    </row>
    <row r="14" spans="1:43" ht="13.95" customHeight="1" x14ac:dyDescent="0.3">
      <c r="A14" s="718"/>
      <c r="B14" s="719"/>
      <c r="C14" s="719"/>
      <c r="D14" s="719"/>
      <c r="E14" s="719"/>
      <c r="F14" s="719"/>
      <c r="G14" s="719"/>
      <c r="H14" s="719"/>
      <c r="I14" s="719"/>
      <c r="J14" s="719"/>
      <c r="K14" s="719"/>
      <c r="L14" s="719"/>
      <c r="M14" s="719"/>
      <c r="N14" s="719"/>
      <c r="O14" s="719"/>
      <c r="P14" s="719"/>
      <c r="Q14" s="719"/>
      <c r="R14" s="719"/>
      <c r="S14" s="719"/>
      <c r="T14" s="719"/>
      <c r="U14" s="719"/>
      <c r="V14" s="719"/>
      <c r="W14" s="719"/>
      <c r="X14" s="719"/>
      <c r="Y14" s="719"/>
      <c r="Z14" s="719"/>
      <c r="AA14" s="719"/>
      <c r="AB14" s="719"/>
      <c r="AC14" s="719"/>
      <c r="AD14" s="719"/>
      <c r="AE14" s="719"/>
      <c r="AF14" s="719"/>
      <c r="AG14" s="719"/>
      <c r="AH14" s="719"/>
      <c r="AI14" s="719"/>
      <c r="AJ14" s="719"/>
      <c r="AK14" s="719"/>
      <c r="AL14" s="719"/>
      <c r="AM14" s="719"/>
      <c r="AN14" s="719"/>
      <c r="AO14" s="719"/>
      <c r="AP14" s="720"/>
      <c r="AQ14" s="736"/>
    </row>
    <row r="15" spans="1:43" ht="43.95" customHeight="1" x14ac:dyDescent="0.3">
      <c r="A15" s="709" t="s">
        <v>6</v>
      </c>
      <c r="B15" s="710"/>
      <c r="C15" s="710"/>
      <c r="D15" s="710"/>
      <c r="E15" s="710"/>
      <c r="F15" s="710"/>
      <c r="G15" s="710"/>
      <c r="H15" s="16">
        <v>8</v>
      </c>
      <c r="I15" s="711" t="str">
        <f>IFERROR(VLOOKUP(H15,'PPTO CANAL DE AGUAS LLUVIAS'!B:G,2,FALSE),"")</f>
        <v/>
      </c>
      <c r="J15" s="711"/>
      <c r="K15" s="711"/>
      <c r="L15" s="711"/>
      <c r="M15" s="711"/>
      <c r="N15" s="711"/>
      <c r="O15" s="711"/>
      <c r="P15" s="711"/>
      <c r="Q15" s="711"/>
      <c r="R15" s="711"/>
      <c r="S15" s="711"/>
      <c r="T15" s="711"/>
      <c r="U15" s="712" t="s">
        <v>0</v>
      </c>
      <c r="V15" s="712"/>
      <c r="W15" s="712"/>
      <c r="X15" s="712"/>
      <c r="Y15" s="712"/>
      <c r="Z15" s="712"/>
      <c r="AA15" s="712"/>
      <c r="AB15" s="712"/>
      <c r="AC15" s="712"/>
      <c r="AD15" s="712"/>
      <c r="AE15" s="713">
        <v>8.01</v>
      </c>
      <c r="AF15" s="713"/>
      <c r="AG15" s="714" t="str">
        <f>IFERROR(VLOOKUP(AE15,'PPTO CANAL DE AGUAS LLUVIAS'!B:G,2,FALSE),"")</f>
        <v/>
      </c>
      <c r="AH15" s="714"/>
      <c r="AI15" s="714"/>
      <c r="AJ15" s="714"/>
      <c r="AK15" s="714"/>
      <c r="AL15" s="3" t="s">
        <v>7</v>
      </c>
      <c r="AM15" s="12" t="str">
        <f>IFERROR(VLOOKUP(AE15,'PPTO CANAL DE AGUAS LLUVIAS'!B:G,3,FALSE),"")</f>
        <v/>
      </c>
      <c r="AN15" s="3" t="s">
        <v>8</v>
      </c>
      <c r="AO15" s="702" t="s">
        <v>48</v>
      </c>
      <c r="AP15" s="703"/>
    </row>
    <row r="16" spans="1:43" ht="15" customHeight="1" x14ac:dyDescent="0.3">
      <c r="A16" s="704"/>
      <c r="B16" s="705"/>
      <c r="C16" s="705"/>
      <c r="D16" s="705"/>
      <c r="E16" s="705"/>
      <c r="F16" s="705"/>
      <c r="G16" s="705"/>
      <c r="H16" s="705"/>
      <c r="I16" s="705"/>
      <c r="J16" s="705"/>
      <c r="K16" s="705"/>
      <c r="L16" s="705"/>
      <c r="M16" s="705"/>
      <c r="N16" s="705"/>
      <c r="O16" s="705"/>
      <c r="P16" s="705"/>
      <c r="Q16" s="705"/>
      <c r="R16" s="705"/>
      <c r="S16" s="705"/>
      <c r="T16" s="705"/>
      <c r="U16" s="705"/>
      <c r="V16" s="705"/>
      <c r="W16" s="705"/>
      <c r="X16" s="705"/>
      <c r="Y16" s="705"/>
      <c r="Z16" s="705"/>
      <c r="AA16" s="705"/>
      <c r="AB16" s="705"/>
      <c r="AC16" s="705"/>
      <c r="AD16" s="705"/>
      <c r="AE16" s="705"/>
      <c r="AF16" s="705"/>
      <c r="AG16" s="705"/>
      <c r="AH16" s="705"/>
      <c r="AI16" s="705"/>
      <c r="AJ16" s="706" t="s">
        <v>9</v>
      </c>
      <c r="AK16" s="706" t="s">
        <v>38</v>
      </c>
      <c r="AL16" s="706"/>
      <c r="AM16" s="706"/>
      <c r="AN16" s="706"/>
      <c r="AO16" s="706" t="s">
        <v>10</v>
      </c>
      <c r="AP16" s="707" t="s">
        <v>11</v>
      </c>
    </row>
    <row r="17" spans="1:42" ht="15" customHeight="1" x14ac:dyDescent="0.3">
      <c r="A17" s="704"/>
      <c r="B17" s="705"/>
      <c r="C17" s="705"/>
      <c r="D17" s="705"/>
      <c r="E17" s="705"/>
      <c r="F17" s="705"/>
      <c r="G17" s="705"/>
      <c r="H17" s="705"/>
      <c r="I17" s="705"/>
      <c r="J17" s="705"/>
      <c r="K17" s="705"/>
      <c r="L17" s="705"/>
      <c r="M17" s="705"/>
      <c r="N17" s="705"/>
      <c r="O17" s="705"/>
      <c r="P17" s="705"/>
      <c r="Q17" s="705"/>
      <c r="R17" s="705"/>
      <c r="S17" s="705"/>
      <c r="T17" s="705"/>
      <c r="U17" s="705"/>
      <c r="V17" s="705"/>
      <c r="W17" s="705"/>
      <c r="X17" s="705"/>
      <c r="Y17" s="705"/>
      <c r="Z17" s="705"/>
      <c r="AA17" s="705"/>
      <c r="AB17" s="705"/>
      <c r="AC17" s="705"/>
      <c r="AD17" s="705"/>
      <c r="AE17" s="705"/>
      <c r="AF17" s="705"/>
      <c r="AG17" s="705"/>
      <c r="AH17" s="705"/>
      <c r="AI17" s="705"/>
      <c r="AJ17" s="706"/>
      <c r="AK17" s="2" t="s">
        <v>37</v>
      </c>
      <c r="AL17" s="3" t="s">
        <v>12</v>
      </c>
      <c r="AM17" s="3" t="s">
        <v>16</v>
      </c>
      <c r="AN17" s="3" t="s">
        <v>17</v>
      </c>
      <c r="AO17" s="706"/>
      <c r="AP17" s="707"/>
    </row>
    <row r="18" spans="1:42" ht="15" customHeight="1" x14ac:dyDescent="0.3">
      <c r="A18" s="704"/>
      <c r="B18" s="705"/>
      <c r="C18" s="705"/>
      <c r="D18" s="705"/>
      <c r="E18" s="705"/>
      <c r="F18" s="705"/>
      <c r="G18" s="705"/>
      <c r="H18" s="705"/>
      <c r="I18" s="705"/>
      <c r="J18" s="705"/>
      <c r="K18" s="705"/>
      <c r="L18" s="705"/>
      <c r="M18" s="705"/>
      <c r="N18" s="705"/>
      <c r="O18" s="705"/>
      <c r="P18" s="705"/>
      <c r="Q18" s="705"/>
      <c r="R18" s="705"/>
      <c r="S18" s="705"/>
      <c r="T18" s="705"/>
      <c r="U18" s="705"/>
      <c r="V18" s="705"/>
      <c r="W18" s="705"/>
      <c r="X18" s="705"/>
      <c r="Y18" s="705"/>
      <c r="Z18" s="705"/>
      <c r="AA18" s="705"/>
      <c r="AB18" s="705"/>
      <c r="AC18" s="705"/>
      <c r="AD18" s="705"/>
      <c r="AE18" s="705"/>
      <c r="AF18" s="705"/>
      <c r="AG18" s="705"/>
      <c r="AH18" s="705"/>
      <c r="AI18" s="705"/>
      <c r="AJ18" s="4"/>
      <c r="AK18" s="5">
        <f>(AL18*AM18)</f>
        <v>138</v>
      </c>
      <c r="AL18" s="6">
        <v>12</v>
      </c>
      <c r="AM18" s="6">
        <v>11.5</v>
      </c>
      <c r="AN18" s="6"/>
      <c r="AO18" s="6">
        <v>1</v>
      </c>
      <c r="AP18" s="7">
        <f>AL18*AM18*AO18</f>
        <v>138</v>
      </c>
    </row>
    <row r="19" spans="1:42" ht="15" customHeight="1" x14ac:dyDescent="0.3">
      <c r="A19" s="704"/>
      <c r="B19" s="705"/>
      <c r="C19" s="705"/>
      <c r="D19" s="705"/>
      <c r="E19" s="705"/>
      <c r="F19" s="705"/>
      <c r="G19" s="705"/>
      <c r="H19" s="705"/>
      <c r="I19" s="705"/>
      <c r="J19" s="705"/>
      <c r="K19" s="705"/>
      <c r="L19" s="705"/>
      <c r="M19" s="705"/>
      <c r="N19" s="705"/>
      <c r="O19" s="705"/>
      <c r="P19" s="705"/>
      <c r="Q19" s="705"/>
      <c r="R19" s="705"/>
      <c r="S19" s="705"/>
      <c r="T19" s="705"/>
      <c r="U19" s="705"/>
      <c r="V19" s="705"/>
      <c r="W19" s="705"/>
      <c r="X19" s="705"/>
      <c r="Y19" s="705"/>
      <c r="Z19" s="705"/>
      <c r="AA19" s="705"/>
      <c r="AB19" s="705"/>
      <c r="AC19" s="705"/>
      <c r="AD19" s="705"/>
      <c r="AE19" s="705"/>
      <c r="AF19" s="705"/>
      <c r="AG19" s="705"/>
      <c r="AH19" s="705"/>
      <c r="AI19" s="705"/>
      <c r="AJ19" s="13"/>
      <c r="AK19" s="9"/>
      <c r="AL19" s="9"/>
      <c r="AM19" s="9"/>
      <c r="AN19" s="9"/>
      <c r="AO19" s="9"/>
      <c r="AP19" s="10"/>
    </row>
    <row r="20" spans="1:42" ht="15" customHeight="1" x14ac:dyDescent="0.3">
      <c r="A20" s="704"/>
      <c r="B20" s="705"/>
      <c r="C20" s="705"/>
      <c r="D20" s="705"/>
      <c r="E20" s="705"/>
      <c r="F20" s="705"/>
      <c r="G20" s="705"/>
      <c r="H20" s="705"/>
      <c r="I20" s="705"/>
      <c r="J20" s="705"/>
      <c r="K20" s="705"/>
      <c r="L20" s="705"/>
      <c r="M20" s="705"/>
      <c r="N20" s="705"/>
      <c r="O20" s="705"/>
      <c r="P20" s="705"/>
      <c r="Q20" s="705"/>
      <c r="R20" s="705"/>
      <c r="S20" s="705"/>
      <c r="T20" s="705"/>
      <c r="U20" s="705"/>
      <c r="V20" s="705"/>
      <c r="W20" s="705"/>
      <c r="X20" s="705"/>
      <c r="Y20" s="705"/>
      <c r="Z20" s="705"/>
      <c r="AA20" s="705"/>
      <c r="AB20" s="705"/>
      <c r="AC20" s="705"/>
      <c r="AD20" s="705"/>
      <c r="AE20" s="705"/>
      <c r="AF20" s="705"/>
      <c r="AG20" s="705"/>
      <c r="AH20" s="705"/>
      <c r="AI20" s="705"/>
      <c r="AJ20" s="12"/>
      <c r="AK20" s="6"/>
      <c r="AL20" s="6"/>
      <c r="AM20" s="6"/>
      <c r="AN20" s="6"/>
      <c r="AO20" s="6"/>
      <c r="AP20" s="7"/>
    </row>
    <row r="21" spans="1:42" ht="15" customHeight="1" x14ac:dyDescent="0.3">
      <c r="A21" s="704"/>
      <c r="B21" s="705"/>
      <c r="C21" s="705"/>
      <c r="D21" s="705"/>
      <c r="E21" s="705"/>
      <c r="F21" s="705"/>
      <c r="G21" s="705"/>
      <c r="H21" s="705"/>
      <c r="I21" s="705"/>
      <c r="J21" s="705"/>
      <c r="K21" s="705"/>
      <c r="L21" s="705"/>
      <c r="M21" s="705"/>
      <c r="N21" s="705"/>
      <c r="O21" s="705"/>
      <c r="P21" s="705"/>
      <c r="Q21" s="705"/>
      <c r="R21" s="705"/>
      <c r="S21" s="705"/>
      <c r="T21" s="705"/>
      <c r="U21" s="705"/>
      <c r="V21" s="705"/>
      <c r="W21" s="705"/>
      <c r="X21" s="705"/>
      <c r="Y21" s="705"/>
      <c r="Z21" s="705"/>
      <c r="AA21" s="705"/>
      <c r="AB21" s="705"/>
      <c r="AC21" s="705"/>
      <c r="AD21" s="705"/>
      <c r="AE21" s="705"/>
      <c r="AF21" s="705"/>
      <c r="AG21" s="705"/>
      <c r="AH21" s="705"/>
      <c r="AI21" s="705"/>
      <c r="AJ21" s="12"/>
      <c r="AK21" s="6"/>
      <c r="AL21" s="6"/>
      <c r="AM21" s="6"/>
      <c r="AN21" s="6"/>
      <c r="AO21" s="6"/>
      <c r="AP21" s="7"/>
    </row>
    <row r="22" spans="1:42" ht="15" customHeight="1" x14ac:dyDescent="0.3">
      <c r="A22" s="704"/>
      <c r="B22" s="705"/>
      <c r="C22" s="705"/>
      <c r="D22" s="705"/>
      <c r="E22" s="705"/>
      <c r="F22" s="705"/>
      <c r="G22" s="705"/>
      <c r="H22" s="705"/>
      <c r="I22" s="705"/>
      <c r="J22" s="705"/>
      <c r="K22" s="705"/>
      <c r="L22" s="705"/>
      <c r="M22" s="705"/>
      <c r="N22" s="705"/>
      <c r="O22" s="705"/>
      <c r="P22" s="705"/>
      <c r="Q22" s="705"/>
      <c r="R22" s="705"/>
      <c r="S22" s="705"/>
      <c r="T22" s="705"/>
      <c r="U22" s="705"/>
      <c r="V22" s="705"/>
      <c r="W22" s="705"/>
      <c r="X22" s="705"/>
      <c r="Y22" s="705"/>
      <c r="Z22" s="705"/>
      <c r="AA22" s="705"/>
      <c r="AB22" s="705"/>
      <c r="AC22" s="705"/>
      <c r="AD22" s="705"/>
      <c r="AE22" s="705"/>
      <c r="AF22" s="705"/>
      <c r="AG22" s="705"/>
      <c r="AH22" s="705"/>
      <c r="AI22" s="705"/>
      <c r="AJ22" s="12"/>
      <c r="AK22" s="6"/>
      <c r="AL22" s="6"/>
      <c r="AM22" s="6"/>
      <c r="AN22" s="6"/>
      <c r="AO22" s="6"/>
      <c r="AP22" s="7"/>
    </row>
    <row r="23" spans="1:42" ht="15" customHeight="1" x14ac:dyDescent="0.3">
      <c r="A23" s="704"/>
      <c r="B23" s="705"/>
      <c r="C23" s="705"/>
      <c r="D23" s="705"/>
      <c r="E23" s="705"/>
      <c r="F23" s="705"/>
      <c r="G23" s="705"/>
      <c r="H23" s="705"/>
      <c r="I23" s="705"/>
      <c r="J23" s="705"/>
      <c r="K23" s="705"/>
      <c r="L23" s="705"/>
      <c r="M23" s="705"/>
      <c r="N23" s="705"/>
      <c r="O23" s="705"/>
      <c r="P23" s="705"/>
      <c r="Q23" s="705"/>
      <c r="R23" s="705"/>
      <c r="S23" s="705"/>
      <c r="T23" s="705"/>
      <c r="U23" s="705"/>
      <c r="V23" s="705"/>
      <c r="W23" s="705"/>
      <c r="X23" s="705"/>
      <c r="Y23" s="705"/>
      <c r="Z23" s="705"/>
      <c r="AA23" s="705"/>
      <c r="AB23" s="705"/>
      <c r="AC23" s="705"/>
      <c r="AD23" s="705"/>
      <c r="AE23" s="705"/>
      <c r="AF23" s="705"/>
      <c r="AG23" s="705"/>
      <c r="AH23" s="705"/>
      <c r="AI23" s="705"/>
      <c r="AJ23" s="12"/>
      <c r="AK23" s="5"/>
      <c r="AL23" s="5"/>
      <c r="AM23" s="5"/>
      <c r="AN23" s="6"/>
      <c r="AO23" s="6"/>
      <c r="AP23" s="7"/>
    </row>
    <row r="24" spans="1:42" ht="15" customHeight="1" x14ac:dyDescent="0.3">
      <c r="A24" s="704"/>
      <c r="B24" s="705"/>
      <c r="C24" s="705"/>
      <c r="D24" s="705"/>
      <c r="E24" s="705"/>
      <c r="F24" s="705"/>
      <c r="G24" s="705"/>
      <c r="H24" s="705"/>
      <c r="I24" s="705"/>
      <c r="J24" s="705"/>
      <c r="K24" s="705"/>
      <c r="L24" s="705"/>
      <c r="M24" s="705"/>
      <c r="N24" s="705"/>
      <c r="O24" s="705"/>
      <c r="P24" s="705"/>
      <c r="Q24" s="705"/>
      <c r="R24" s="705"/>
      <c r="S24" s="705"/>
      <c r="T24" s="705"/>
      <c r="U24" s="705"/>
      <c r="V24" s="705"/>
      <c r="W24" s="705"/>
      <c r="X24" s="705"/>
      <c r="Y24" s="705"/>
      <c r="Z24" s="705"/>
      <c r="AA24" s="705"/>
      <c r="AB24" s="705"/>
      <c r="AC24" s="705"/>
      <c r="AD24" s="705"/>
      <c r="AE24" s="705"/>
      <c r="AF24" s="705"/>
      <c r="AG24" s="705"/>
      <c r="AH24" s="705"/>
      <c r="AI24" s="705"/>
      <c r="AJ24" s="12"/>
      <c r="AK24" s="5"/>
      <c r="AL24" s="5"/>
      <c r="AM24" s="5"/>
      <c r="AN24" s="6"/>
      <c r="AO24" s="6"/>
      <c r="AP24" s="7"/>
    </row>
    <row r="25" spans="1:42" ht="15" customHeight="1" x14ac:dyDescent="0.3">
      <c r="A25" s="704"/>
      <c r="B25" s="705"/>
      <c r="C25" s="705"/>
      <c r="D25" s="705"/>
      <c r="E25" s="705"/>
      <c r="F25" s="705"/>
      <c r="G25" s="705"/>
      <c r="H25" s="705"/>
      <c r="I25" s="705"/>
      <c r="J25" s="705"/>
      <c r="K25" s="705"/>
      <c r="L25" s="705"/>
      <c r="M25" s="705"/>
      <c r="N25" s="705"/>
      <c r="O25" s="705"/>
      <c r="P25" s="705"/>
      <c r="Q25" s="705"/>
      <c r="R25" s="705"/>
      <c r="S25" s="705"/>
      <c r="T25" s="705"/>
      <c r="U25" s="705"/>
      <c r="V25" s="705"/>
      <c r="W25" s="705"/>
      <c r="X25" s="705"/>
      <c r="Y25" s="705"/>
      <c r="Z25" s="705"/>
      <c r="AA25" s="705"/>
      <c r="AB25" s="705"/>
      <c r="AC25" s="705"/>
      <c r="AD25" s="705"/>
      <c r="AE25" s="705"/>
      <c r="AF25" s="705"/>
      <c r="AG25" s="705"/>
      <c r="AH25" s="705"/>
      <c r="AI25" s="705"/>
      <c r="AJ25" s="12"/>
      <c r="AK25" s="12"/>
      <c r="AL25" s="6"/>
      <c r="AM25" s="6"/>
      <c r="AN25" s="6"/>
      <c r="AO25" s="6"/>
      <c r="AP25" s="7"/>
    </row>
    <row r="26" spans="1:42" ht="15" customHeight="1" x14ac:dyDescent="0.3">
      <c r="A26" s="704"/>
      <c r="B26" s="705"/>
      <c r="C26" s="705"/>
      <c r="D26" s="705"/>
      <c r="E26" s="705"/>
      <c r="F26" s="705"/>
      <c r="G26" s="705"/>
      <c r="H26" s="705"/>
      <c r="I26" s="705"/>
      <c r="J26" s="705"/>
      <c r="K26" s="705"/>
      <c r="L26" s="705"/>
      <c r="M26" s="705"/>
      <c r="N26" s="705"/>
      <c r="O26" s="705"/>
      <c r="P26" s="705"/>
      <c r="Q26" s="705"/>
      <c r="R26" s="705"/>
      <c r="S26" s="705"/>
      <c r="T26" s="705"/>
      <c r="U26" s="705"/>
      <c r="V26" s="705"/>
      <c r="W26" s="705"/>
      <c r="X26" s="705"/>
      <c r="Y26" s="705"/>
      <c r="Z26" s="705"/>
      <c r="AA26" s="705"/>
      <c r="AB26" s="705"/>
      <c r="AC26" s="705"/>
      <c r="AD26" s="705"/>
      <c r="AE26" s="705"/>
      <c r="AF26" s="705"/>
      <c r="AG26" s="705"/>
      <c r="AH26" s="705"/>
      <c r="AI26" s="705"/>
      <c r="AJ26" s="12"/>
      <c r="AK26" s="12"/>
      <c r="AL26" s="6"/>
      <c r="AM26" s="6"/>
      <c r="AN26" s="6"/>
      <c r="AO26" s="6"/>
      <c r="AP26" s="7"/>
    </row>
    <row r="27" spans="1:42" ht="15" customHeight="1" x14ac:dyDescent="0.3">
      <c r="A27" s="704"/>
      <c r="B27" s="705"/>
      <c r="C27" s="705"/>
      <c r="D27" s="705"/>
      <c r="E27" s="705"/>
      <c r="F27" s="705"/>
      <c r="G27" s="705"/>
      <c r="H27" s="705"/>
      <c r="I27" s="705"/>
      <c r="J27" s="705"/>
      <c r="K27" s="705"/>
      <c r="L27" s="705"/>
      <c r="M27" s="705"/>
      <c r="N27" s="705"/>
      <c r="O27" s="705"/>
      <c r="P27" s="705"/>
      <c r="Q27" s="705"/>
      <c r="R27" s="705"/>
      <c r="S27" s="705"/>
      <c r="T27" s="705"/>
      <c r="U27" s="705"/>
      <c r="V27" s="705"/>
      <c r="W27" s="705"/>
      <c r="X27" s="705"/>
      <c r="Y27" s="705"/>
      <c r="Z27" s="705"/>
      <c r="AA27" s="705"/>
      <c r="AB27" s="705"/>
      <c r="AC27" s="705"/>
      <c r="AD27" s="705"/>
      <c r="AE27" s="705"/>
      <c r="AF27" s="705"/>
      <c r="AG27" s="705"/>
      <c r="AH27" s="705"/>
      <c r="AI27" s="705"/>
      <c r="AJ27" s="12"/>
      <c r="AK27" s="12"/>
      <c r="AL27" s="6"/>
      <c r="AM27" s="6"/>
      <c r="AN27" s="6"/>
      <c r="AO27" s="6"/>
      <c r="AP27" s="7"/>
    </row>
    <row r="28" spans="1:42" ht="15" customHeight="1" x14ac:dyDescent="0.3">
      <c r="A28" s="704"/>
      <c r="B28" s="705"/>
      <c r="C28" s="705"/>
      <c r="D28" s="705"/>
      <c r="E28" s="705"/>
      <c r="F28" s="705"/>
      <c r="G28" s="705"/>
      <c r="H28" s="705"/>
      <c r="I28" s="705"/>
      <c r="J28" s="705"/>
      <c r="K28" s="705"/>
      <c r="L28" s="705"/>
      <c r="M28" s="705"/>
      <c r="N28" s="705"/>
      <c r="O28" s="705"/>
      <c r="P28" s="705"/>
      <c r="Q28" s="705"/>
      <c r="R28" s="705"/>
      <c r="S28" s="705"/>
      <c r="T28" s="705"/>
      <c r="U28" s="705"/>
      <c r="V28" s="705"/>
      <c r="W28" s="705"/>
      <c r="X28" s="705"/>
      <c r="Y28" s="705"/>
      <c r="Z28" s="705"/>
      <c r="AA28" s="705"/>
      <c r="AB28" s="705"/>
      <c r="AC28" s="705"/>
      <c r="AD28" s="705"/>
      <c r="AE28" s="705"/>
      <c r="AF28" s="705"/>
      <c r="AG28" s="705"/>
      <c r="AH28" s="705"/>
      <c r="AI28" s="705"/>
      <c r="AJ28" s="12"/>
      <c r="AK28" s="12"/>
      <c r="AL28" s="6"/>
      <c r="AM28" s="6"/>
      <c r="AN28" s="6"/>
      <c r="AO28" s="6"/>
      <c r="AP28" s="7"/>
    </row>
    <row r="29" spans="1:42" ht="15" customHeight="1" x14ac:dyDescent="0.3">
      <c r="A29" s="704"/>
      <c r="B29" s="705"/>
      <c r="C29" s="705"/>
      <c r="D29" s="705"/>
      <c r="E29" s="705"/>
      <c r="F29" s="705"/>
      <c r="G29" s="705"/>
      <c r="H29" s="705"/>
      <c r="I29" s="705"/>
      <c r="J29" s="705"/>
      <c r="K29" s="705"/>
      <c r="L29" s="705"/>
      <c r="M29" s="705"/>
      <c r="N29" s="705"/>
      <c r="O29" s="705"/>
      <c r="P29" s="705"/>
      <c r="Q29" s="705"/>
      <c r="R29" s="705"/>
      <c r="S29" s="705"/>
      <c r="T29" s="705"/>
      <c r="U29" s="705"/>
      <c r="V29" s="705"/>
      <c r="W29" s="705"/>
      <c r="X29" s="705"/>
      <c r="Y29" s="705"/>
      <c r="Z29" s="705"/>
      <c r="AA29" s="705"/>
      <c r="AB29" s="705"/>
      <c r="AC29" s="705"/>
      <c r="AD29" s="705"/>
      <c r="AE29" s="705"/>
      <c r="AF29" s="705"/>
      <c r="AG29" s="705"/>
      <c r="AH29" s="705"/>
      <c r="AI29" s="705"/>
      <c r="AJ29" s="12"/>
      <c r="AK29" s="12"/>
      <c r="AL29" s="6"/>
      <c r="AM29" s="6"/>
      <c r="AN29" s="6"/>
      <c r="AO29" s="6"/>
      <c r="AP29" s="7"/>
    </row>
    <row r="30" spans="1:42" ht="15" customHeight="1" x14ac:dyDescent="0.3">
      <c r="A30" s="704"/>
      <c r="B30" s="705"/>
      <c r="C30" s="705"/>
      <c r="D30" s="705"/>
      <c r="E30" s="705"/>
      <c r="F30" s="705"/>
      <c r="G30" s="705"/>
      <c r="H30" s="705"/>
      <c r="I30" s="705"/>
      <c r="J30" s="705"/>
      <c r="K30" s="705"/>
      <c r="L30" s="705"/>
      <c r="M30" s="705"/>
      <c r="N30" s="705"/>
      <c r="O30" s="705"/>
      <c r="P30" s="705"/>
      <c r="Q30" s="705"/>
      <c r="R30" s="705"/>
      <c r="S30" s="705"/>
      <c r="T30" s="705"/>
      <c r="U30" s="705"/>
      <c r="V30" s="705"/>
      <c r="W30" s="705"/>
      <c r="X30" s="705"/>
      <c r="Y30" s="705"/>
      <c r="Z30" s="705"/>
      <c r="AA30" s="705"/>
      <c r="AB30" s="705"/>
      <c r="AC30" s="705"/>
      <c r="AD30" s="705"/>
      <c r="AE30" s="705"/>
      <c r="AF30" s="705"/>
      <c r="AG30" s="705"/>
      <c r="AH30" s="705"/>
      <c r="AI30" s="705"/>
      <c r="AJ30" s="12"/>
      <c r="AK30" s="12"/>
      <c r="AL30" s="6"/>
      <c r="AM30" s="6"/>
      <c r="AN30" s="6"/>
      <c r="AO30" s="6"/>
      <c r="AP30" s="7"/>
    </row>
    <row r="31" spans="1:42" ht="15" customHeight="1" x14ac:dyDescent="0.3">
      <c r="A31" s="704"/>
      <c r="B31" s="705"/>
      <c r="C31" s="705"/>
      <c r="D31" s="705"/>
      <c r="E31" s="705"/>
      <c r="F31" s="705"/>
      <c r="G31" s="705"/>
      <c r="H31" s="705"/>
      <c r="I31" s="705"/>
      <c r="J31" s="705"/>
      <c r="K31" s="705"/>
      <c r="L31" s="705"/>
      <c r="M31" s="705"/>
      <c r="N31" s="705"/>
      <c r="O31" s="705"/>
      <c r="P31" s="705"/>
      <c r="Q31" s="705"/>
      <c r="R31" s="705"/>
      <c r="S31" s="705"/>
      <c r="T31" s="705"/>
      <c r="U31" s="705"/>
      <c r="V31" s="705"/>
      <c r="W31" s="705"/>
      <c r="X31" s="705"/>
      <c r="Y31" s="705"/>
      <c r="Z31" s="705"/>
      <c r="AA31" s="705"/>
      <c r="AB31" s="705"/>
      <c r="AC31" s="705"/>
      <c r="AD31" s="705"/>
      <c r="AE31" s="705"/>
      <c r="AF31" s="705"/>
      <c r="AG31" s="705"/>
      <c r="AH31" s="705"/>
      <c r="AI31" s="705"/>
      <c r="AJ31" s="12"/>
      <c r="AK31" s="12"/>
      <c r="AL31" s="6"/>
      <c r="AM31" s="6"/>
      <c r="AN31" s="6"/>
      <c r="AO31" s="6"/>
      <c r="AP31" s="7"/>
    </row>
    <row r="32" spans="1:42" ht="15" customHeight="1" x14ac:dyDescent="0.3">
      <c r="A32" s="704"/>
      <c r="B32" s="705"/>
      <c r="C32" s="705"/>
      <c r="D32" s="705"/>
      <c r="E32" s="705"/>
      <c r="F32" s="705"/>
      <c r="G32" s="705"/>
      <c r="H32" s="705"/>
      <c r="I32" s="705"/>
      <c r="J32" s="705"/>
      <c r="K32" s="705"/>
      <c r="L32" s="705"/>
      <c r="M32" s="705"/>
      <c r="N32" s="705"/>
      <c r="O32" s="705"/>
      <c r="P32" s="705"/>
      <c r="Q32" s="705"/>
      <c r="R32" s="705"/>
      <c r="S32" s="705"/>
      <c r="T32" s="705"/>
      <c r="U32" s="705"/>
      <c r="V32" s="705"/>
      <c r="W32" s="705"/>
      <c r="X32" s="705"/>
      <c r="Y32" s="705"/>
      <c r="Z32" s="705"/>
      <c r="AA32" s="705"/>
      <c r="AB32" s="705"/>
      <c r="AC32" s="705"/>
      <c r="AD32" s="705"/>
      <c r="AE32" s="705"/>
      <c r="AF32" s="705"/>
      <c r="AG32" s="705"/>
      <c r="AH32" s="705"/>
      <c r="AI32" s="705"/>
      <c r="AJ32" s="12"/>
      <c r="AK32" s="12"/>
      <c r="AL32" s="6"/>
      <c r="AM32" s="6"/>
      <c r="AN32" s="6"/>
      <c r="AO32" s="6"/>
      <c r="AP32" s="7"/>
    </row>
    <row r="33" spans="1:42" ht="15" customHeight="1" x14ac:dyDescent="0.3">
      <c r="A33" s="704"/>
      <c r="B33" s="705"/>
      <c r="C33" s="705"/>
      <c r="D33" s="705"/>
      <c r="E33" s="705"/>
      <c r="F33" s="705"/>
      <c r="G33" s="705"/>
      <c r="H33" s="705"/>
      <c r="I33" s="705"/>
      <c r="J33" s="705"/>
      <c r="K33" s="705"/>
      <c r="L33" s="705"/>
      <c r="M33" s="705"/>
      <c r="N33" s="705"/>
      <c r="O33" s="705"/>
      <c r="P33" s="705"/>
      <c r="Q33" s="705"/>
      <c r="R33" s="705"/>
      <c r="S33" s="705"/>
      <c r="T33" s="705"/>
      <c r="U33" s="705"/>
      <c r="V33" s="705"/>
      <c r="W33" s="705"/>
      <c r="X33" s="705"/>
      <c r="Y33" s="705"/>
      <c r="Z33" s="705"/>
      <c r="AA33" s="705"/>
      <c r="AB33" s="705"/>
      <c r="AC33" s="705"/>
      <c r="AD33" s="705"/>
      <c r="AE33" s="705"/>
      <c r="AF33" s="705"/>
      <c r="AG33" s="705"/>
      <c r="AH33" s="705"/>
      <c r="AI33" s="705"/>
      <c r="AJ33" s="12"/>
      <c r="AK33" s="12"/>
      <c r="AL33" s="6"/>
      <c r="AM33" s="6"/>
      <c r="AN33" s="6"/>
      <c r="AO33" s="6"/>
      <c r="AP33" s="7"/>
    </row>
    <row r="34" spans="1:42" ht="15" customHeight="1" x14ac:dyDescent="0.3">
      <c r="A34" s="704"/>
      <c r="B34" s="705"/>
      <c r="C34" s="705"/>
      <c r="D34" s="705"/>
      <c r="E34" s="705"/>
      <c r="F34" s="705"/>
      <c r="G34" s="705"/>
      <c r="H34" s="705"/>
      <c r="I34" s="705"/>
      <c r="J34" s="705"/>
      <c r="K34" s="705"/>
      <c r="L34" s="705"/>
      <c r="M34" s="705"/>
      <c r="N34" s="705"/>
      <c r="O34" s="705"/>
      <c r="P34" s="705"/>
      <c r="Q34" s="705"/>
      <c r="R34" s="705"/>
      <c r="S34" s="705"/>
      <c r="T34" s="705"/>
      <c r="U34" s="705"/>
      <c r="V34" s="705"/>
      <c r="W34" s="705"/>
      <c r="X34" s="705"/>
      <c r="Y34" s="705"/>
      <c r="Z34" s="705"/>
      <c r="AA34" s="705"/>
      <c r="AB34" s="705"/>
      <c r="AC34" s="705"/>
      <c r="AD34" s="705"/>
      <c r="AE34" s="705"/>
      <c r="AF34" s="705"/>
      <c r="AG34" s="705"/>
      <c r="AH34" s="705"/>
      <c r="AI34" s="705"/>
      <c r="AJ34" s="12"/>
      <c r="AK34" s="12"/>
      <c r="AL34" s="6"/>
      <c r="AM34" s="6"/>
      <c r="AN34" s="6"/>
      <c r="AO34" s="6"/>
      <c r="AP34" s="7"/>
    </row>
    <row r="35" spans="1:42" ht="15" customHeight="1" x14ac:dyDescent="0.3">
      <c r="A35" s="704"/>
      <c r="B35" s="705"/>
      <c r="C35" s="705"/>
      <c r="D35" s="705"/>
      <c r="E35" s="705"/>
      <c r="F35" s="705"/>
      <c r="G35" s="705"/>
      <c r="H35" s="705"/>
      <c r="I35" s="705"/>
      <c r="J35" s="705"/>
      <c r="K35" s="705"/>
      <c r="L35" s="705"/>
      <c r="M35" s="705"/>
      <c r="N35" s="705"/>
      <c r="O35" s="705"/>
      <c r="P35" s="705"/>
      <c r="Q35" s="705"/>
      <c r="R35" s="705"/>
      <c r="S35" s="705"/>
      <c r="T35" s="705"/>
      <c r="U35" s="705"/>
      <c r="V35" s="705"/>
      <c r="W35" s="705"/>
      <c r="X35" s="705"/>
      <c r="Y35" s="705"/>
      <c r="Z35" s="705"/>
      <c r="AA35" s="705"/>
      <c r="AB35" s="705"/>
      <c r="AC35" s="705"/>
      <c r="AD35" s="705"/>
      <c r="AE35" s="705"/>
      <c r="AF35" s="705"/>
      <c r="AG35" s="705"/>
      <c r="AH35" s="705"/>
      <c r="AI35" s="705"/>
      <c r="AJ35" s="12"/>
      <c r="AK35" s="12"/>
      <c r="AL35" s="6"/>
      <c r="AM35" s="6"/>
      <c r="AN35" s="6"/>
      <c r="AO35" s="6"/>
      <c r="AP35" s="7"/>
    </row>
    <row r="36" spans="1:42" ht="15" customHeight="1" x14ac:dyDescent="0.3">
      <c r="A36" s="704"/>
      <c r="B36" s="705"/>
      <c r="C36" s="705"/>
      <c r="D36" s="705"/>
      <c r="E36" s="705"/>
      <c r="F36" s="705"/>
      <c r="G36" s="705"/>
      <c r="H36" s="705"/>
      <c r="I36" s="705"/>
      <c r="J36" s="705"/>
      <c r="K36" s="705"/>
      <c r="L36" s="705"/>
      <c r="M36" s="705"/>
      <c r="N36" s="705"/>
      <c r="O36" s="705"/>
      <c r="P36" s="705"/>
      <c r="Q36" s="705"/>
      <c r="R36" s="705"/>
      <c r="S36" s="705"/>
      <c r="T36" s="705"/>
      <c r="U36" s="705"/>
      <c r="V36" s="705"/>
      <c r="W36" s="705"/>
      <c r="X36" s="705"/>
      <c r="Y36" s="705"/>
      <c r="Z36" s="705"/>
      <c r="AA36" s="705"/>
      <c r="AB36" s="705"/>
      <c r="AC36" s="705"/>
      <c r="AD36" s="705"/>
      <c r="AE36" s="705"/>
      <c r="AF36" s="705"/>
      <c r="AG36" s="705"/>
      <c r="AH36" s="705"/>
      <c r="AI36" s="705"/>
      <c r="AJ36" s="12"/>
      <c r="AK36" s="12"/>
      <c r="AL36" s="6"/>
      <c r="AM36" s="6"/>
      <c r="AN36" s="6"/>
      <c r="AO36" s="6"/>
      <c r="AP36" s="7"/>
    </row>
    <row r="37" spans="1:42" ht="15" customHeight="1" x14ac:dyDescent="0.3">
      <c r="A37" s="704"/>
      <c r="B37" s="705"/>
      <c r="C37" s="705"/>
      <c r="D37" s="705"/>
      <c r="E37" s="705"/>
      <c r="F37" s="705"/>
      <c r="G37" s="705"/>
      <c r="H37" s="705"/>
      <c r="I37" s="705"/>
      <c r="J37" s="705"/>
      <c r="K37" s="705"/>
      <c r="L37" s="705"/>
      <c r="M37" s="705"/>
      <c r="N37" s="705"/>
      <c r="O37" s="705"/>
      <c r="P37" s="705"/>
      <c r="Q37" s="705"/>
      <c r="R37" s="705"/>
      <c r="S37" s="705"/>
      <c r="T37" s="705"/>
      <c r="U37" s="705"/>
      <c r="V37" s="705"/>
      <c r="W37" s="705"/>
      <c r="X37" s="705"/>
      <c r="Y37" s="705"/>
      <c r="Z37" s="705"/>
      <c r="AA37" s="705"/>
      <c r="AB37" s="705"/>
      <c r="AC37" s="705"/>
      <c r="AD37" s="705"/>
      <c r="AE37" s="705"/>
      <c r="AF37" s="705"/>
      <c r="AG37" s="705"/>
      <c r="AH37" s="705"/>
      <c r="AI37" s="705"/>
      <c r="AJ37" s="12"/>
      <c r="AK37" s="12"/>
      <c r="AL37" s="6"/>
      <c r="AM37" s="6"/>
      <c r="AN37" s="6"/>
      <c r="AO37" s="6"/>
      <c r="AP37" s="7"/>
    </row>
    <row r="38" spans="1:42" ht="15" customHeight="1" x14ac:dyDescent="0.3">
      <c r="A38" s="704"/>
      <c r="B38" s="705"/>
      <c r="C38" s="705"/>
      <c r="D38" s="705"/>
      <c r="E38" s="705"/>
      <c r="F38" s="705"/>
      <c r="G38" s="705"/>
      <c r="H38" s="705"/>
      <c r="I38" s="705"/>
      <c r="J38" s="705"/>
      <c r="K38" s="705"/>
      <c r="L38" s="705"/>
      <c r="M38" s="705"/>
      <c r="N38" s="705"/>
      <c r="O38" s="705"/>
      <c r="P38" s="705"/>
      <c r="Q38" s="705"/>
      <c r="R38" s="705"/>
      <c r="S38" s="705"/>
      <c r="T38" s="705"/>
      <c r="U38" s="705"/>
      <c r="V38" s="705"/>
      <c r="W38" s="705"/>
      <c r="X38" s="705"/>
      <c r="Y38" s="705"/>
      <c r="Z38" s="705"/>
      <c r="AA38" s="705"/>
      <c r="AB38" s="705"/>
      <c r="AC38" s="705"/>
      <c r="AD38" s="705"/>
      <c r="AE38" s="705"/>
      <c r="AF38" s="705"/>
      <c r="AG38" s="705"/>
      <c r="AH38" s="705"/>
      <c r="AI38" s="705"/>
      <c r="AJ38" s="12"/>
      <c r="AK38" s="12"/>
      <c r="AL38" s="6"/>
      <c r="AM38" s="6"/>
      <c r="AN38" s="6"/>
      <c r="AO38" s="6"/>
      <c r="AP38" s="7"/>
    </row>
    <row r="39" spans="1:42" ht="15" customHeight="1" x14ac:dyDescent="0.3">
      <c r="A39" s="704"/>
      <c r="B39" s="705"/>
      <c r="C39" s="705"/>
      <c r="D39" s="705"/>
      <c r="E39" s="705"/>
      <c r="F39" s="705"/>
      <c r="G39" s="705"/>
      <c r="H39" s="705"/>
      <c r="I39" s="705"/>
      <c r="J39" s="705"/>
      <c r="K39" s="705"/>
      <c r="L39" s="705"/>
      <c r="M39" s="705"/>
      <c r="N39" s="705"/>
      <c r="O39" s="705"/>
      <c r="P39" s="705"/>
      <c r="Q39" s="705"/>
      <c r="R39" s="705"/>
      <c r="S39" s="705"/>
      <c r="T39" s="705"/>
      <c r="U39" s="705"/>
      <c r="V39" s="705"/>
      <c r="W39" s="705"/>
      <c r="X39" s="705"/>
      <c r="Y39" s="705"/>
      <c r="Z39" s="705"/>
      <c r="AA39" s="705"/>
      <c r="AB39" s="705"/>
      <c r="AC39" s="705"/>
      <c r="AD39" s="705"/>
      <c r="AE39" s="705"/>
      <c r="AF39" s="705"/>
      <c r="AG39" s="705"/>
      <c r="AH39" s="705"/>
      <c r="AI39" s="705"/>
      <c r="AJ39" s="12"/>
      <c r="AK39" s="12"/>
      <c r="AL39" s="6"/>
      <c r="AM39" s="6"/>
      <c r="AN39" s="6"/>
      <c r="AO39" s="6"/>
      <c r="AP39" s="7"/>
    </row>
    <row r="40" spans="1:42" ht="15" customHeight="1" x14ac:dyDescent="0.3">
      <c r="A40" s="704"/>
      <c r="B40" s="705"/>
      <c r="C40" s="705"/>
      <c r="D40" s="705"/>
      <c r="E40" s="705"/>
      <c r="F40" s="705"/>
      <c r="G40" s="705"/>
      <c r="H40" s="705"/>
      <c r="I40" s="705"/>
      <c r="J40" s="705"/>
      <c r="K40" s="705"/>
      <c r="L40" s="705"/>
      <c r="M40" s="705"/>
      <c r="N40" s="705"/>
      <c r="O40" s="705"/>
      <c r="P40" s="705"/>
      <c r="Q40" s="705"/>
      <c r="R40" s="705"/>
      <c r="S40" s="705"/>
      <c r="T40" s="705"/>
      <c r="U40" s="705"/>
      <c r="V40" s="705"/>
      <c r="W40" s="705"/>
      <c r="X40" s="705"/>
      <c r="Y40" s="705"/>
      <c r="Z40" s="705"/>
      <c r="AA40" s="705"/>
      <c r="AB40" s="705"/>
      <c r="AC40" s="705"/>
      <c r="AD40" s="705"/>
      <c r="AE40" s="705"/>
      <c r="AF40" s="705"/>
      <c r="AG40" s="705"/>
      <c r="AH40" s="705"/>
      <c r="AI40" s="705"/>
      <c r="AJ40" s="14"/>
      <c r="AK40" s="14"/>
      <c r="AL40" s="6"/>
      <c r="AM40" s="6"/>
      <c r="AN40" s="6"/>
      <c r="AO40" s="6"/>
      <c r="AP40" s="7"/>
    </row>
    <row r="41" spans="1:42" ht="15" customHeight="1" x14ac:dyDescent="0.3">
      <c r="A41" s="704"/>
      <c r="B41" s="705"/>
      <c r="C41" s="705"/>
      <c r="D41" s="705"/>
      <c r="E41" s="705"/>
      <c r="F41" s="705"/>
      <c r="G41" s="705"/>
      <c r="H41" s="705"/>
      <c r="I41" s="705"/>
      <c r="J41" s="705"/>
      <c r="K41" s="705"/>
      <c r="L41" s="705"/>
      <c r="M41" s="705"/>
      <c r="N41" s="705"/>
      <c r="O41" s="705"/>
      <c r="P41" s="705"/>
      <c r="Q41" s="705"/>
      <c r="R41" s="705"/>
      <c r="S41" s="705"/>
      <c r="T41" s="705"/>
      <c r="U41" s="705"/>
      <c r="V41" s="705"/>
      <c r="W41" s="705"/>
      <c r="X41" s="705"/>
      <c r="Y41" s="705"/>
      <c r="Z41" s="705"/>
      <c r="AA41" s="705"/>
      <c r="AB41" s="705"/>
      <c r="AC41" s="705"/>
      <c r="AD41" s="705"/>
      <c r="AE41" s="705"/>
      <c r="AF41" s="705"/>
      <c r="AG41" s="705"/>
      <c r="AH41" s="705"/>
      <c r="AI41" s="705"/>
      <c r="AJ41" s="14"/>
      <c r="AK41" s="14"/>
      <c r="AL41" s="6"/>
      <c r="AM41" s="6"/>
      <c r="AN41" s="6"/>
      <c r="AO41" s="6"/>
      <c r="AP41" s="7"/>
    </row>
    <row r="42" spans="1:42" ht="15" customHeight="1" x14ac:dyDescent="0.3">
      <c r="A42" s="704"/>
      <c r="B42" s="705"/>
      <c r="C42" s="705"/>
      <c r="D42" s="705"/>
      <c r="E42" s="705"/>
      <c r="F42" s="705"/>
      <c r="G42" s="705"/>
      <c r="H42" s="705"/>
      <c r="I42" s="705"/>
      <c r="J42" s="705"/>
      <c r="K42" s="705"/>
      <c r="L42" s="705"/>
      <c r="M42" s="705"/>
      <c r="N42" s="705"/>
      <c r="O42" s="705"/>
      <c r="P42" s="705"/>
      <c r="Q42" s="705"/>
      <c r="R42" s="705"/>
      <c r="S42" s="705"/>
      <c r="T42" s="705"/>
      <c r="U42" s="705"/>
      <c r="V42" s="705"/>
      <c r="W42" s="705"/>
      <c r="X42" s="705"/>
      <c r="Y42" s="705"/>
      <c r="Z42" s="705"/>
      <c r="AA42" s="705"/>
      <c r="AB42" s="705"/>
      <c r="AC42" s="705"/>
      <c r="AD42" s="705"/>
      <c r="AE42" s="705"/>
      <c r="AF42" s="705"/>
      <c r="AG42" s="705"/>
      <c r="AH42" s="705"/>
      <c r="AI42" s="705"/>
      <c r="AJ42" s="12"/>
      <c r="AK42" s="12"/>
      <c r="AL42" s="6"/>
      <c r="AM42" s="6"/>
      <c r="AN42" s="6"/>
      <c r="AO42" s="6"/>
      <c r="AP42" s="7"/>
    </row>
    <row r="43" spans="1:42" ht="15" customHeight="1" x14ac:dyDescent="0.3">
      <c r="A43" s="704"/>
      <c r="B43" s="705"/>
      <c r="C43" s="705"/>
      <c r="D43" s="705"/>
      <c r="E43" s="705"/>
      <c r="F43" s="705"/>
      <c r="G43" s="705"/>
      <c r="H43" s="705"/>
      <c r="I43" s="705"/>
      <c r="J43" s="705"/>
      <c r="K43" s="705"/>
      <c r="L43" s="705"/>
      <c r="M43" s="705"/>
      <c r="N43" s="705"/>
      <c r="O43" s="705"/>
      <c r="P43" s="705"/>
      <c r="Q43" s="705"/>
      <c r="R43" s="705"/>
      <c r="S43" s="705"/>
      <c r="T43" s="705"/>
      <c r="U43" s="705"/>
      <c r="V43" s="705"/>
      <c r="W43" s="705"/>
      <c r="X43" s="705"/>
      <c r="Y43" s="705"/>
      <c r="Z43" s="705"/>
      <c r="AA43" s="705"/>
      <c r="AB43" s="705"/>
      <c r="AC43" s="705"/>
      <c r="AD43" s="705"/>
      <c r="AE43" s="705"/>
      <c r="AF43" s="705"/>
      <c r="AG43" s="705"/>
      <c r="AH43" s="705"/>
      <c r="AI43" s="705"/>
      <c r="AJ43" s="12"/>
      <c r="AK43" s="12"/>
      <c r="AL43" s="6"/>
      <c r="AM43" s="6"/>
      <c r="AN43" s="6"/>
      <c r="AO43" s="6"/>
      <c r="AP43" s="7"/>
    </row>
    <row r="44" spans="1:42" ht="15" customHeight="1" x14ac:dyDescent="0.3">
      <c r="A44" s="704"/>
      <c r="B44" s="705"/>
      <c r="C44" s="705"/>
      <c r="D44" s="705"/>
      <c r="E44" s="705"/>
      <c r="F44" s="705"/>
      <c r="G44" s="705"/>
      <c r="H44" s="705"/>
      <c r="I44" s="705"/>
      <c r="J44" s="705"/>
      <c r="K44" s="705"/>
      <c r="L44" s="705"/>
      <c r="M44" s="705"/>
      <c r="N44" s="705"/>
      <c r="O44" s="705"/>
      <c r="P44" s="705"/>
      <c r="Q44" s="705"/>
      <c r="R44" s="705"/>
      <c r="S44" s="705"/>
      <c r="T44" s="705"/>
      <c r="U44" s="705"/>
      <c r="V44" s="705"/>
      <c r="W44" s="705"/>
      <c r="X44" s="705"/>
      <c r="Y44" s="705"/>
      <c r="Z44" s="705"/>
      <c r="AA44" s="705"/>
      <c r="AB44" s="705"/>
      <c r="AC44" s="705"/>
      <c r="AD44" s="705"/>
      <c r="AE44" s="705"/>
      <c r="AF44" s="705"/>
      <c r="AG44" s="705"/>
      <c r="AH44" s="705"/>
      <c r="AI44" s="705"/>
      <c r="AJ44" s="12"/>
      <c r="AK44" s="12"/>
      <c r="AL44" s="6"/>
      <c r="AM44" s="6"/>
      <c r="AN44" s="6"/>
      <c r="AO44" s="6"/>
      <c r="AP44" s="7"/>
    </row>
    <row r="45" spans="1:42" ht="15" customHeight="1" x14ac:dyDescent="0.3">
      <c r="A45" s="704"/>
      <c r="B45" s="705"/>
      <c r="C45" s="705"/>
      <c r="D45" s="705"/>
      <c r="E45" s="705"/>
      <c r="F45" s="705"/>
      <c r="G45" s="705"/>
      <c r="H45" s="705"/>
      <c r="I45" s="705"/>
      <c r="J45" s="705"/>
      <c r="K45" s="705"/>
      <c r="L45" s="705"/>
      <c r="M45" s="705"/>
      <c r="N45" s="705"/>
      <c r="O45" s="705"/>
      <c r="P45" s="705"/>
      <c r="Q45" s="705"/>
      <c r="R45" s="705"/>
      <c r="S45" s="705"/>
      <c r="T45" s="705"/>
      <c r="U45" s="705"/>
      <c r="V45" s="705"/>
      <c r="W45" s="705"/>
      <c r="X45" s="705"/>
      <c r="Y45" s="705"/>
      <c r="Z45" s="705"/>
      <c r="AA45" s="705"/>
      <c r="AB45" s="705"/>
      <c r="AC45" s="705"/>
      <c r="AD45" s="705"/>
      <c r="AE45" s="705"/>
      <c r="AF45" s="705"/>
      <c r="AG45" s="705"/>
      <c r="AH45" s="705"/>
      <c r="AI45" s="705"/>
      <c r="AJ45" s="12"/>
      <c r="AK45" s="12"/>
      <c r="AL45" s="6"/>
      <c r="AM45" s="6"/>
      <c r="AN45" s="6"/>
      <c r="AO45" s="6"/>
      <c r="AP45" s="7"/>
    </row>
    <row r="46" spans="1:42" ht="15" customHeight="1" x14ac:dyDescent="0.3">
      <c r="A46" s="704"/>
      <c r="B46" s="705"/>
      <c r="C46" s="705"/>
      <c r="D46" s="705"/>
      <c r="E46" s="705"/>
      <c r="F46" s="705"/>
      <c r="G46" s="705"/>
      <c r="H46" s="705"/>
      <c r="I46" s="705"/>
      <c r="J46" s="705"/>
      <c r="K46" s="705"/>
      <c r="L46" s="705"/>
      <c r="M46" s="705"/>
      <c r="N46" s="705"/>
      <c r="O46" s="705"/>
      <c r="P46" s="705"/>
      <c r="Q46" s="705"/>
      <c r="R46" s="705"/>
      <c r="S46" s="705"/>
      <c r="T46" s="705"/>
      <c r="U46" s="705"/>
      <c r="V46" s="705"/>
      <c r="W46" s="705"/>
      <c r="X46" s="705"/>
      <c r="Y46" s="705"/>
      <c r="Z46" s="705"/>
      <c r="AA46" s="705"/>
      <c r="AB46" s="705"/>
      <c r="AC46" s="705"/>
      <c r="AD46" s="705"/>
      <c r="AE46" s="705"/>
      <c r="AF46" s="705"/>
      <c r="AG46" s="705"/>
      <c r="AH46" s="705"/>
      <c r="AI46" s="705"/>
      <c r="AJ46" s="12"/>
      <c r="AK46" s="12"/>
      <c r="AL46" s="6"/>
      <c r="AM46" s="6"/>
      <c r="AN46" s="6"/>
      <c r="AO46" s="6"/>
      <c r="AP46" s="7"/>
    </row>
    <row r="47" spans="1:42" ht="15" customHeight="1" x14ac:dyDescent="0.3">
      <c r="A47" s="704"/>
      <c r="B47" s="705"/>
      <c r="C47" s="705"/>
      <c r="D47" s="705"/>
      <c r="E47" s="705"/>
      <c r="F47" s="705"/>
      <c r="G47" s="705"/>
      <c r="H47" s="705"/>
      <c r="I47" s="705"/>
      <c r="J47" s="705"/>
      <c r="K47" s="705"/>
      <c r="L47" s="705"/>
      <c r="M47" s="705"/>
      <c r="N47" s="705"/>
      <c r="O47" s="705"/>
      <c r="P47" s="705"/>
      <c r="Q47" s="705"/>
      <c r="R47" s="705"/>
      <c r="S47" s="705"/>
      <c r="T47" s="705"/>
      <c r="U47" s="705"/>
      <c r="V47" s="705"/>
      <c r="W47" s="705"/>
      <c r="X47" s="705"/>
      <c r="Y47" s="705"/>
      <c r="Z47" s="705"/>
      <c r="AA47" s="705"/>
      <c r="AB47" s="705"/>
      <c r="AC47" s="705"/>
      <c r="AD47" s="705"/>
      <c r="AE47" s="705"/>
      <c r="AF47" s="705"/>
      <c r="AG47" s="705"/>
      <c r="AH47" s="705"/>
      <c r="AI47" s="705"/>
      <c r="AJ47" s="12"/>
      <c r="AK47" s="12"/>
      <c r="AL47" s="6"/>
      <c r="AM47" s="6"/>
      <c r="AN47" s="6"/>
      <c r="AO47" s="6"/>
      <c r="AP47" s="7"/>
    </row>
    <row r="48" spans="1:42" ht="15" customHeight="1" x14ac:dyDescent="0.3">
      <c r="A48" s="704"/>
      <c r="B48" s="705"/>
      <c r="C48" s="705"/>
      <c r="D48" s="705"/>
      <c r="E48" s="705"/>
      <c r="F48" s="705"/>
      <c r="G48" s="705"/>
      <c r="H48" s="705"/>
      <c r="I48" s="705"/>
      <c r="J48" s="705"/>
      <c r="K48" s="705"/>
      <c r="L48" s="705"/>
      <c r="M48" s="705"/>
      <c r="N48" s="705"/>
      <c r="O48" s="705"/>
      <c r="P48" s="705"/>
      <c r="Q48" s="705"/>
      <c r="R48" s="705"/>
      <c r="S48" s="705"/>
      <c r="T48" s="705"/>
      <c r="U48" s="705"/>
      <c r="V48" s="705"/>
      <c r="W48" s="705"/>
      <c r="X48" s="705"/>
      <c r="Y48" s="705"/>
      <c r="Z48" s="705"/>
      <c r="AA48" s="705"/>
      <c r="AB48" s="705"/>
      <c r="AC48" s="705"/>
      <c r="AD48" s="705"/>
      <c r="AE48" s="705"/>
      <c r="AF48" s="705"/>
      <c r="AG48" s="705"/>
      <c r="AH48" s="705"/>
      <c r="AI48" s="705"/>
      <c r="AJ48" s="12"/>
      <c r="AK48" s="12"/>
      <c r="AL48" s="6"/>
      <c r="AM48" s="6"/>
      <c r="AN48" s="6"/>
      <c r="AO48" s="6"/>
      <c r="AP48" s="7"/>
    </row>
    <row r="49" spans="1:42" ht="15" customHeight="1" x14ac:dyDescent="0.3">
      <c r="A49" s="704"/>
      <c r="B49" s="705"/>
      <c r="C49" s="705"/>
      <c r="D49" s="705"/>
      <c r="E49" s="705"/>
      <c r="F49" s="705"/>
      <c r="G49" s="705"/>
      <c r="H49" s="705"/>
      <c r="I49" s="705"/>
      <c r="J49" s="705"/>
      <c r="K49" s="705"/>
      <c r="L49" s="705"/>
      <c r="M49" s="705"/>
      <c r="N49" s="705"/>
      <c r="O49" s="705"/>
      <c r="P49" s="705"/>
      <c r="Q49" s="705"/>
      <c r="R49" s="705"/>
      <c r="S49" s="705"/>
      <c r="T49" s="705"/>
      <c r="U49" s="705"/>
      <c r="V49" s="705"/>
      <c r="W49" s="705"/>
      <c r="X49" s="705"/>
      <c r="Y49" s="705"/>
      <c r="Z49" s="705"/>
      <c r="AA49" s="705"/>
      <c r="AB49" s="705"/>
      <c r="AC49" s="705"/>
      <c r="AD49" s="705"/>
      <c r="AE49" s="705"/>
      <c r="AF49" s="705"/>
      <c r="AG49" s="705"/>
      <c r="AH49" s="705"/>
      <c r="AI49" s="705"/>
      <c r="AJ49" s="708"/>
      <c r="AK49" s="708"/>
      <c r="AL49" s="708"/>
      <c r="AM49" s="708"/>
      <c r="AN49" s="708"/>
      <c r="AO49" s="708"/>
      <c r="AP49" s="15"/>
    </row>
    <row r="50" spans="1:42" ht="15" customHeight="1" x14ac:dyDescent="0.3">
      <c r="A50" s="696" t="s">
        <v>42</v>
      </c>
      <c r="B50" s="697"/>
      <c r="C50" s="697"/>
      <c r="D50" s="697"/>
      <c r="E50" s="697"/>
      <c r="F50" s="697"/>
      <c r="G50" s="697"/>
      <c r="H50" s="697"/>
      <c r="I50" s="697"/>
      <c r="J50" s="697"/>
      <c r="K50" s="697"/>
      <c r="L50" s="697"/>
      <c r="M50" s="697"/>
      <c r="N50" s="697"/>
      <c r="O50" s="697"/>
      <c r="P50" s="697"/>
      <c r="Q50" s="697"/>
      <c r="R50" s="697"/>
      <c r="S50" s="697"/>
      <c r="T50" s="697"/>
      <c r="U50" s="697"/>
      <c r="V50" s="697"/>
      <c r="W50" s="697"/>
      <c r="X50" s="697"/>
      <c r="Y50" s="697"/>
      <c r="Z50" s="697"/>
      <c r="AA50" s="697"/>
      <c r="AB50" s="697"/>
      <c r="AC50" s="697"/>
      <c r="AD50" s="697"/>
      <c r="AE50" s="697"/>
      <c r="AF50" s="697"/>
      <c r="AG50" s="697"/>
      <c r="AH50" s="697"/>
      <c r="AI50" s="697"/>
      <c r="AJ50" s="698" t="s">
        <v>13</v>
      </c>
      <c r="AK50" s="698"/>
      <c r="AL50" s="699"/>
      <c r="AM50" s="699"/>
      <c r="AN50" s="699"/>
      <c r="AO50" s="699"/>
      <c r="AP50" s="7">
        <f>ROUND(SUM(AP18:AP49),2)</f>
        <v>138</v>
      </c>
    </row>
    <row r="51" spans="1:42" ht="16.2" customHeight="1" x14ac:dyDescent="0.3">
      <c r="A51" s="696"/>
      <c r="B51" s="697"/>
      <c r="C51" s="697"/>
      <c r="D51" s="697"/>
      <c r="E51" s="697"/>
      <c r="F51" s="697"/>
      <c r="G51" s="697"/>
      <c r="H51" s="697"/>
      <c r="I51" s="697"/>
      <c r="J51" s="697"/>
      <c r="K51" s="697"/>
      <c r="L51" s="697"/>
      <c r="M51" s="697"/>
      <c r="N51" s="697"/>
      <c r="O51" s="697"/>
      <c r="P51" s="697"/>
      <c r="Q51" s="697"/>
      <c r="R51" s="697"/>
      <c r="S51" s="697"/>
      <c r="T51" s="697"/>
      <c r="U51" s="697"/>
      <c r="V51" s="697"/>
      <c r="W51" s="697"/>
      <c r="X51" s="697"/>
      <c r="Y51" s="697"/>
      <c r="Z51" s="697"/>
      <c r="AA51" s="697"/>
      <c r="AB51" s="697"/>
      <c r="AC51" s="697"/>
      <c r="AD51" s="697"/>
      <c r="AE51" s="697"/>
      <c r="AF51" s="697"/>
      <c r="AG51" s="697"/>
      <c r="AH51" s="697"/>
      <c r="AI51" s="697"/>
      <c r="AJ51" s="700" t="s">
        <v>14</v>
      </c>
      <c r="AK51" s="700"/>
      <c r="AL51" s="701"/>
      <c r="AM51" s="701"/>
      <c r="AN51" s="701"/>
      <c r="AO51" s="701"/>
      <c r="AP51" s="11">
        <f>+AP50</f>
        <v>138</v>
      </c>
    </row>
    <row r="52" spans="1:42" ht="15" customHeight="1" x14ac:dyDescent="0.3">
      <c r="A52" s="693"/>
      <c r="B52" s="694"/>
      <c r="C52" s="694"/>
      <c r="D52" s="694"/>
      <c r="E52" s="694"/>
      <c r="F52" s="694"/>
      <c r="G52" s="694"/>
      <c r="H52" s="694"/>
      <c r="I52" s="694"/>
      <c r="J52" s="694"/>
      <c r="K52" s="694"/>
      <c r="L52" s="694"/>
      <c r="M52" s="694"/>
      <c r="N52" s="694"/>
      <c r="O52" s="694"/>
      <c r="P52" s="694"/>
      <c r="Q52" s="694"/>
      <c r="R52" s="694"/>
      <c r="S52" s="694"/>
      <c r="T52" s="694"/>
      <c r="U52" s="694"/>
      <c r="V52" s="694"/>
      <c r="W52" s="694"/>
      <c r="X52" s="694"/>
      <c r="Y52" s="694"/>
      <c r="Z52" s="694" t="s">
        <v>15</v>
      </c>
      <c r="AA52" s="694"/>
      <c r="AB52" s="694"/>
      <c r="AC52" s="694"/>
      <c r="AD52" s="694"/>
      <c r="AE52" s="694"/>
      <c r="AF52" s="694"/>
      <c r="AG52" s="694"/>
      <c r="AH52" s="694"/>
      <c r="AI52" s="694"/>
      <c r="AJ52" s="694"/>
      <c r="AK52" s="694"/>
      <c r="AL52" s="694"/>
      <c r="AM52" s="694"/>
      <c r="AN52" s="694"/>
      <c r="AO52" s="694"/>
      <c r="AP52" s="695"/>
    </row>
    <row r="53" spans="1:42" ht="15" customHeight="1" x14ac:dyDescent="0.3">
      <c r="A53" s="693"/>
      <c r="B53" s="694"/>
      <c r="C53" s="694"/>
      <c r="D53" s="694"/>
      <c r="E53" s="694"/>
      <c r="F53" s="694"/>
      <c r="G53" s="694"/>
      <c r="H53" s="694"/>
      <c r="I53" s="694"/>
      <c r="J53" s="694"/>
      <c r="K53" s="694"/>
      <c r="L53" s="694"/>
      <c r="M53" s="694"/>
      <c r="N53" s="694"/>
      <c r="O53" s="694"/>
      <c r="P53" s="694"/>
      <c r="Q53" s="694"/>
      <c r="R53" s="694"/>
      <c r="S53" s="694"/>
      <c r="T53" s="694"/>
      <c r="U53" s="694"/>
      <c r="V53" s="694"/>
      <c r="W53" s="694"/>
      <c r="X53" s="694"/>
      <c r="Y53" s="694"/>
      <c r="Z53" s="694"/>
      <c r="AA53" s="694"/>
      <c r="AB53" s="694"/>
      <c r="AC53" s="694"/>
      <c r="AD53" s="694"/>
      <c r="AE53" s="694"/>
      <c r="AF53" s="694"/>
      <c r="AG53" s="694"/>
      <c r="AH53" s="694"/>
      <c r="AI53" s="694"/>
      <c r="AJ53" s="694"/>
      <c r="AK53" s="694"/>
      <c r="AL53" s="694"/>
      <c r="AM53" s="694"/>
      <c r="AN53" s="694"/>
      <c r="AO53" s="694"/>
      <c r="AP53" s="695"/>
    </row>
    <row r="54" spans="1:42" ht="15" customHeight="1" x14ac:dyDescent="0.3">
      <c r="A54" s="693"/>
      <c r="B54" s="694"/>
      <c r="C54" s="694"/>
      <c r="D54" s="694"/>
      <c r="E54" s="694"/>
      <c r="F54" s="694"/>
      <c r="G54" s="694"/>
      <c r="H54" s="694"/>
      <c r="I54" s="694"/>
      <c r="J54" s="694"/>
      <c r="K54" s="694"/>
      <c r="L54" s="694"/>
      <c r="M54" s="694"/>
      <c r="N54" s="694"/>
      <c r="O54" s="694"/>
      <c r="P54" s="694"/>
      <c r="Q54" s="694"/>
      <c r="R54" s="694"/>
      <c r="S54" s="694"/>
      <c r="T54" s="694"/>
      <c r="U54" s="694"/>
      <c r="V54" s="694"/>
      <c r="W54" s="694"/>
      <c r="X54" s="694"/>
      <c r="Y54" s="694"/>
      <c r="Z54" s="694"/>
      <c r="AA54" s="694"/>
      <c r="AB54" s="694"/>
      <c r="AC54" s="694"/>
      <c r="AD54" s="694"/>
      <c r="AE54" s="694"/>
      <c r="AF54" s="694"/>
      <c r="AG54" s="694"/>
      <c r="AH54" s="694"/>
      <c r="AI54" s="694"/>
      <c r="AJ54" s="694"/>
      <c r="AK54" s="694"/>
      <c r="AL54" s="694"/>
      <c r="AM54" s="694"/>
      <c r="AN54" s="694"/>
      <c r="AO54" s="694"/>
      <c r="AP54" s="695"/>
    </row>
    <row r="55" spans="1:42" ht="15" customHeight="1" x14ac:dyDescent="0.3">
      <c r="A55" s="693"/>
      <c r="B55" s="694"/>
      <c r="C55" s="694"/>
      <c r="D55" s="694"/>
      <c r="E55" s="694"/>
      <c r="F55" s="694"/>
      <c r="G55" s="694"/>
      <c r="H55" s="694"/>
      <c r="I55" s="694"/>
      <c r="J55" s="694"/>
      <c r="K55" s="694"/>
      <c r="L55" s="694"/>
      <c r="M55" s="694"/>
      <c r="N55" s="694"/>
      <c r="O55" s="694"/>
      <c r="P55" s="694"/>
      <c r="Q55" s="694"/>
      <c r="R55" s="694"/>
      <c r="S55" s="694"/>
      <c r="T55" s="694"/>
      <c r="U55" s="694"/>
      <c r="V55" s="694"/>
      <c r="W55" s="694"/>
      <c r="X55" s="694"/>
      <c r="Y55" s="694"/>
      <c r="Z55" s="694"/>
      <c r="AA55" s="694"/>
      <c r="AB55" s="694"/>
      <c r="AC55" s="694"/>
      <c r="AD55" s="694"/>
      <c r="AE55" s="694"/>
      <c r="AF55" s="694"/>
      <c r="AG55" s="694"/>
      <c r="AH55" s="694"/>
      <c r="AI55" s="694"/>
      <c r="AJ55" s="694"/>
      <c r="AK55" s="694"/>
      <c r="AL55" s="694"/>
      <c r="AM55" s="694"/>
      <c r="AN55" s="694"/>
      <c r="AO55" s="694"/>
      <c r="AP55" s="695"/>
    </row>
    <row r="56" spans="1:42" ht="15" customHeight="1" x14ac:dyDescent="0.3">
      <c r="A56" s="687"/>
      <c r="B56" s="688"/>
      <c r="C56" s="688"/>
      <c r="D56" s="688"/>
      <c r="E56" s="688"/>
      <c r="F56" s="688"/>
      <c r="G56" s="688"/>
      <c r="H56" s="688"/>
      <c r="I56" s="688"/>
      <c r="J56" s="688"/>
      <c r="K56" s="688"/>
      <c r="L56" s="688"/>
      <c r="M56" s="688"/>
      <c r="N56" s="688"/>
      <c r="O56" s="688"/>
      <c r="P56" s="688"/>
      <c r="Q56" s="688"/>
      <c r="R56" s="688"/>
      <c r="S56" s="688"/>
      <c r="T56" s="688"/>
      <c r="U56" s="688"/>
      <c r="V56" s="688"/>
      <c r="W56" s="688"/>
      <c r="X56" s="688"/>
      <c r="Y56" s="688"/>
      <c r="Z56" s="688"/>
      <c r="AA56" s="688"/>
      <c r="AB56" s="688"/>
      <c r="AC56" s="688"/>
      <c r="AD56" s="688"/>
      <c r="AE56" s="688"/>
      <c r="AF56" s="688"/>
      <c r="AG56" s="688"/>
      <c r="AH56" s="688"/>
      <c r="AI56" s="688"/>
      <c r="AJ56" s="688"/>
      <c r="AK56" s="688"/>
      <c r="AL56" s="688"/>
      <c r="AM56" s="688"/>
      <c r="AN56" s="688"/>
      <c r="AO56" s="688"/>
      <c r="AP56" s="689"/>
    </row>
    <row r="57" spans="1:42" ht="15" customHeight="1" x14ac:dyDescent="0.3">
      <c r="A57" s="687"/>
      <c r="B57" s="688"/>
      <c r="C57" s="688"/>
      <c r="D57" s="688"/>
      <c r="E57" s="688"/>
      <c r="F57" s="688"/>
      <c r="G57" s="688"/>
      <c r="H57" s="688"/>
      <c r="I57" s="688"/>
      <c r="J57" s="688"/>
      <c r="K57" s="688"/>
      <c r="L57" s="688"/>
      <c r="M57" s="688"/>
      <c r="N57" s="688"/>
      <c r="O57" s="688"/>
      <c r="P57" s="688"/>
      <c r="Q57" s="688"/>
      <c r="R57" s="688"/>
      <c r="S57" s="688"/>
      <c r="T57" s="688"/>
      <c r="U57" s="688"/>
      <c r="V57" s="688"/>
      <c r="W57" s="688"/>
      <c r="X57" s="688"/>
      <c r="Y57" s="688"/>
      <c r="Z57" s="688"/>
      <c r="AA57" s="688"/>
      <c r="AB57" s="688"/>
      <c r="AC57" s="688"/>
      <c r="AD57" s="688"/>
      <c r="AE57" s="688"/>
      <c r="AF57" s="688"/>
      <c r="AG57" s="688"/>
      <c r="AH57" s="688"/>
      <c r="AI57" s="688"/>
      <c r="AJ57" s="688"/>
      <c r="AK57" s="688"/>
      <c r="AL57" s="688"/>
      <c r="AM57" s="688"/>
      <c r="AN57" s="688"/>
      <c r="AO57" s="688"/>
      <c r="AP57" s="689"/>
    </row>
    <row r="58" spans="1:42" ht="15" customHeight="1" thickBot="1" x14ac:dyDescent="0.35">
      <c r="A58" s="690"/>
      <c r="B58" s="691"/>
      <c r="C58" s="691"/>
      <c r="D58" s="691"/>
      <c r="E58" s="691"/>
      <c r="F58" s="691"/>
      <c r="G58" s="691"/>
      <c r="H58" s="691"/>
      <c r="I58" s="691"/>
      <c r="J58" s="691"/>
      <c r="K58" s="691"/>
      <c r="L58" s="691"/>
      <c r="M58" s="691"/>
      <c r="N58" s="691"/>
      <c r="O58" s="691"/>
      <c r="P58" s="691"/>
      <c r="Q58" s="691"/>
      <c r="R58" s="691"/>
      <c r="S58" s="691"/>
      <c r="T58" s="691"/>
      <c r="U58" s="691"/>
      <c r="V58" s="691"/>
      <c r="W58" s="691"/>
      <c r="X58" s="691"/>
      <c r="Y58" s="691"/>
      <c r="Z58" s="691"/>
      <c r="AA58" s="691"/>
      <c r="AB58" s="691"/>
      <c r="AC58" s="691"/>
      <c r="AD58" s="691"/>
      <c r="AE58" s="691"/>
      <c r="AF58" s="691"/>
      <c r="AG58" s="691"/>
      <c r="AH58" s="691"/>
      <c r="AI58" s="691"/>
      <c r="AJ58" s="691"/>
      <c r="AK58" s="691"/>
      <c r="AL58" s="691"/>
      <c r="AM58" s="691"/>
      <c r="AN58" s="691"/>
      <c r="AO58" s="691"/>
      <c r="AP58" s="692"/>
    </row>
    <row r="60" spans="1:42" ht="15" thickBot="1" x14ac:dyDescent="0.35"/>
    <row r="61" spans="1:42" ht="14.4" customHeight="1" x14ac:dyDescent="0.3">
      <c r="A61" s="725" t="s">
        <v>231</v>
      </c>
      <c r="B61" s="726"/>
      <c r="C61" s="726"/>
      <c r="D61" s="726"/>
      <c r="E61" s="726"/>
      <c r="F61" s="726"/>
      <c r="G61" s="726"/>
      <c r="H61" s="726"/>
      <c r="I61" s="726"/>
      <c r="J61" s="726"/>
      <c r="K61" s="726"/>
      <c r="L61" s="726"/>
      <c r="M61" s="726"/>
      <c r="N61" s="726"/>
      <c r="O61" s="726"/>
      <c r="P61" s="726"/>
      <c r="Q61" s="726"/>
      <c r="R61" s="726"/>
      <c r="S61" s="726"/>
      <c r="T61" s="726"/>
      <c r="U61" s="726"/>
      <c r="V61" s="726"/>
      <c r="W61" s="726"/>
      <c r="X61" s="726"/>
      <c r="Y61" s="726"/>
      <c r="Z61" s="726"/>
      <c r="AA61" s="726"/>
      <c r="AB61" s="726"/>
      <c r="AC61" s="726"/>
      <c r="AD61" s="726"/>
      <c r="AE61" s="726"/>
      <c r="AF61" s="726"/>
      <c r="AG61" s="726"/>
      <c r="AH61" s="726"/>
      <c r="AI61" s="726"/>
      <c r="AJ61" s="726"/>
      <c r="AK61" s="729" t="s">
        <v>232</v>
      </c>
      <c r="AL61" s="729"/>
      <c r="AM61" s="729"/>
      <c r="AN61" s="729"/>
      <c r="AO61" s="729"/>
      <c r="AP61" s="731"/>
    </row>
    <row r="62" spans="1:42" ht="14.4" customHeight="1" x14ac:dyDescent="0.3">
      <c r="A62" s="727"/>
      <c r="B62" s="728"/>
      <c r="C62" s="728"/>
      <c r="D62" s="728"/>
      <c r="E62" s="728"/>
      <c r="F62" s="728"/>
      <c r="G62" s="728"/>
      <c r="H62" s="728"/>
      <c r="I62" s="728"/>
      <c r="J62" s="728"/>
      <c r="K62" s="728"/>
      <c r="L62" s="728"/>
      <c r="M62" s="728"/>
      <c r="N62" s="728"/>
      <c r="O62" s="728"/>
      <c r="P62" s="728"/>
      <c r="Q62" s="728"/>
      <c r="R62" s="728"/>
      <c r="S62" s="728"/>
      <c r="T62" s="728"/>
      <c r="U62" s="728"/>
      <c r="V62" s="728"/>
      <c r="W62" s="728"/>
      <c r="X62" s="728"/>
      <c r="Y62" s="728"/>
      <c r="Z62" s="728"/>
      <c r="AA62" s="728"/>
      <c r="AB62" s="728"/>
      <c r="AC62" s="728"/>
      <c r="AD62" s="728"/>
      <c r="AE62" s="728"/>
      <c r="AF62" s="728"/>
      <c r="AG62" s="728"/>
      <c r="AH62" s="728"/>
      <c r="AI62" s="728"/>
      <c r="AJ62" s="728"/>
      <c r="AK62" s="730"/>
      <c r="AL62" s="730"/>
      <c r="AM62" s="730"/>
      <c r="AN62" s="730"/>
      <c r="AO62" s="730"/>
      <c r="AP62" s="732"/>
    </row>
    <row r="63" spans="1:42" ht="14.4" customHeight="1" x14ac:dyDescent="0.3">
      <c r="A63" s="727"/>
      <c r="B63" s="728"/>
      <c r="C63" s="728"/>
      <c r="D63" s="728"/>
      <c r="E63" s="728"/>
      <c r="F63" s="728"/>
      <c r="G63" s="728"/>
      <c r="H63" s="728"/>
      <c r="I63" s="728"/>
      <c r="J63" s="728"/>
      <c r="K63" s="728"/>
      <c r="L63" s="728"/>
      <c r="M63" s="728"/>
      <c r="N63" s="728"/>
      <c r="O63" s="728"/>
      <c r="P63" s="728"/>
      <c r="Q63" s="728"/>
      <c r="R63" s="728"/>
      <c r="S63" s="728"/>
      <c r="T63" s="728"/>
      <c r="U63" s="728"/>
      <c r="V63" s="728"/>
      <c r="W63" s="728"/>
      <c r="X63" s="728"/>
      <c r="Y63" s="728"/>
      <c r="Z63" s="728"/>
      <c r="AA63" s="728"/>
      <c r="AB63" s="728"/>
      <c r="AC63" s="728"/>
      <c r="AD63" s="728"/>
      <c r="AE63" s="728"/>
      <c r="AF63" s="728"/>
      <c r="AG63" s="728"/>
      <c r="AH63" s="728"/>
      <c r="AI63" s="728"/>
      <c r="AJ63" s="728"/>
      <c r="AK63" s="730"/>
      <c r="AL63" s="730"/>
      <c r="AM63" s="730"/>
      <c r="AN63" s="730"/>
      <c r="AO63" s="730"/>
      <c r="AP63" s="732"/>
    </row>
    <row r="64" spans="1:42" ht="14.4" customHeight="1" x14ac:dyDescent="0.3">
      <c r="A64" s="727"/>
      <c r="B64" s="728"/>
      <c r="C64" s="728"/>
      <c r="D64" s="728"/>
      <c r="E64" s="728"/>
      <c r="F64" s="728"/>
      <c r="G64" s="728"/>
      <c r="H64" s="728"/>
      <c r="I64" s="728"/>
      <c r="J64" s="728"/>
      <c r="K64" s="728"/>
      <c r="L64" s="728"/>
      <c r="M64" s="728"/>
      <c r="N64" s="728"/>
      <c r="O64" s="728"/>
      <c r="P64" s="728"/>
      <c r="Q64" s="728"/>
      <c r="R64" s="728"/>
      <c r="S64" s="728"/>
      <c r="T64" s="728"/>
      <c r="U64" s="728"/>
      <c r="V64" s="728"/>
      <c r="W64" s="728"/>
      <c r="X64" s="728"/>
      <c r="Y64" s="728"/>
      <c r="Z64" s="728"/>
      <c r="AA64" s="728"/>
      <c r="AB64" s="728"/>
      <c r="AC64" s="728"/>
      <c r="AD64" s="728"/>
      <c r="AE64" s="728"/>
      <c r="AF64" s="728"/>
      <c r="AG64" s="728"/>
      <c r="AH64" s="728"/>
      <c r="AI64" s="728"/>
      <c r="AJ64" s="728"/>
      <c r="AK64" s="730"/>
      <c r="AL64" s="730"/>
      <c r="AM64" s="730"/>
      <c r="AN64" s="730"/>
      <c r="AO64" s="730"/>
      <c r="AP64" s="732"/>
    </row>
    <row r="65" spans="1:43" ht="14.4" customHeight="1" x14ac:dyDescent="0.3">
      <c r="A65" s="727"/>
      <c r="B65" s="728"/>
      <c r="C65" s="728"/>
      <c r="D65" s="728"/>
      <c r="E65" s="728"/>
      <c r="F65" s="728"/>
      <c r="G65" s="728"/>
      <c r="H65" s="728"/>
      <c r="I65" s="728"/>
      <c r="J65" s="728"/>
      <c r="K65" s="728"/>
      <c r="L65" s="728"/>
      <c r="M65" s="728"/>
      <c r="N65" s="728"/>
      <c r="O65" s="728"/>
      <c r="P65" s="728"/>
      <c r="Q65" s="728"/>
      <c r="R65" s="728"/>
      <c r="S65" s="728"/>
      <c r="T65" s="728"/>
      <c r="U65" s="728"/>
      <c r="V65" s="728"/>
      <c r="W65" s="728"/>
      <c r="X65" s="728"/>
      <c r="Y65" s="728"/>
      <c r="Z65" s="728"/>
      <c r="AA65" s="728"/>
      <c r="AB65" s="728"/>
      <c r="AC65" s="728"/>
      <c r="AD65" s="728"/>
      <c r="AE65" s="728"/>
      <c r="AF65" s="728"/>
      <c r="AG65" s="728"/>
      <c r="AH65" s="728"/>
      <c r="AI65" s="728"/>
      <c r="AJ65" s="728"/>
      <c r="AK65" s="730"/>
      <c r="AL65" s="730"/>
      <c r="AM65" s="730"/>
      <c r="AN65" s="730"/>
      <c r="AO65" s="730"/>
      <c r="AP65" s="732"/>
    </row>
    <row r="66" spans="1:43" ht="14.4" customHeight="1" x14ac:dyDescent="0.3">
      <c r="A66" s="727"/>
      <c r="B66" s="728"/>
      <c r="C66" s="728"/>
      <c r="D66" s="728"/>
      <c r="E66" s="728"/>
      <c r="F66" s="728"/>
      <c r="G66" s="728"/>
      <c r="H66" s="728"/>
      <c r="I66" s="728"/>
      <c r="J66" s="728"/>
      <c r="K66" s="728"/>
      <c r="L66" s="728"/>
      <c r="M66" s="728"/>
      <c r="N66" s="728"/>
      <c r="O66" s="728"/>
      <c r="P66" s="728"/>
      <c r="Q66" s="728"/>
      <c r="R66" s="728"/>
      <c r="S66" s="728"/>
      <c r="T66" s="728"/>
      <c r="U66" s="728"/>
      <c r="V66" s="728"/>
      <c r="W66" s="728"/>
      <c r="X66" s="728"/>
      <c r="Y66" s="728"/>
      <c r="Z66" s="728"/>
      <c r="AA66" s="728"/>
      <c r="AB66" s="728"/>
      <c r="AC66" s="728"/>
      <c r="AD66" s="728"/>
      <c r="AE66" s="728"/>
      <c r="AF66" s="728"/>
      <c r="AG66" s="728"/>
      <c r="AH66" s="728"/>
      <c r="AI66" s="728"/>
      <c r="AJ66" s="728"/>
      <c r="AK66" s="730"/>
      <c r="AL66" s="730"/>
      <c r="AM66" s="730"/>
      <c r="AN66" s="730"/>
      <c r="AO66" s="730"/>
      <c r="AP66" s="732"/>
    </row>
    <row r="67" spans="1:43" ht="14.4" customHeight="1" x14ac:dyDescent="0.3">
      <c r="A67" s="727"/>
      <c r="B67" s="728"/>
      <c r="C67" s="728"/>
      <c r="D67" s="728"/>
      <c r="E67" s="728"/>
      <c r="F67" s="728"/>
      <c r="G67" s="728"/>
      <c r="H67" s="728"/>
      <c r="I67" s="728"/>
      <c r="J67" s="728"/>
      <c r="K67" s="728"/>
      <c r="L67" s="728"/>
      <c r="M67" s="728"/>
      <c r="N67" s="728"/>
      <c r="O67" s="728"/>
      <c r="P67" s="728"/>
      <c r="Q67" s="728"/>
      <c r="R67" s="728"/>
      <c r="S67" s="728"/>
      <c r="T67" s="728"/>
      <c r="U67" s="728"/>
      <c r="V67" s="728"/>
      <c r="W67" s="728"/>
      <c r="X67" s="728"/>
      <c r="Y67" s="728"/>
      <c r="Z67" s="728"/>
      <c r="AA67" s="728"/>
      <c r="AB67" s="728"/>
      <c r="AC67" s="728"/>
      <c r="AD67" s="728"/>
      <c r="AE67" s="728"/>
      <c r="AF67" s="728"/>
      <c r="AG67" s="728"/>
      <c r="AH67" s="728"/>
      <c r="AI67" s="728"/>
      <c r="AJ67" s="728"/>
      <c r="AK67" s="730" t="s">
        <v>19</v>
      </c>
      <c r="AL67" s="730"/>
      <c r="AM67" s="730"/>
      <c r="AN67" s="730">
        <v>1</v>
      </c>
      <c r="AO67" s="730"/>
      <c r="AP67" s="732"/>
    </row>
    <row r="68" spans="1:43" ht="14.4" customHeight="1" x14ac:dyDescent="0.3">
      <c r="A68" s="727"/>
      <c r="B68" s="728"/>
      <c r="C68" s="728"/>
      <c r="D68" s="728"/>
      <c r="E68" s="728"/>
      <c r="F68" s="728"/>
      <c r="G68" s="728"/>
      <c r="H68" s="728"/>
      <c r="I68" s="728"/>
      <c r="J68" s="728"/>
      <c r="K68" s="728"/>
      <c r="L68" s="728"/>
      <c r="M68" s="728"/>
      <c r="N68" s="728"/>
      <c r="O68" s="728"/>
      <c r="P68" s="728"/>
      <c r="Q68" s="728"/>
      <c r="R68" s="728"/>
      <c r="S68" s="728"/>
      <c r="T68" s="728"/>
      <c r="U68" s="728"/>
      <c r="V68" s="728"/>
      <c r="W68" s="728"/>
      <c r="X68" s="728"/>
      <c r="Y68" s="728"/>
      <c r="Z68" s="728"/>
      <c r="AA68" s="728"/>
      <c r="AB68" s="728"/>
      <c r="AC68" s="728"/>
      <c r="AD68" s="728"/>
      <c r="AE68" s="728"/>
      <c r="AF68" s="728"/>
      <c r="AG68" s="728"/>
      <c r="AH68" s="728"/>
      <c r="AI68" s="728"/>
      <c r="AJ68" s="728"/>
      <c r="AK68" s="730"/>
      <c r="AL68" s="730"/>
      <c r="AM68" s="730"/>
      <c r="AN68" s="730"/>
      <c r="AO68" s="730"/>
      <c r="AP68" s="732"/>
    </row>
    <row r="69" spans="1:43" ht="14.4" customHeight="1" x14ac:dyDescent="0.3">
      <c r="A69" s="721" t="s">
        <v>1</v>
      </c>
      <c r="B69" s="722"/>
      <c r="C69" s="722"/>
      <c r="D69" s="722"/>
      <c r="E69" s="722"/>
      <c r="F69" s="722"/>
      <c r="G69" s="722"/>
      <c r="H69" s="722"/>
      <c r="I69" s="722"/>
      <c r="J69" s="722"/>
      <c r="K69" s="722"/>
      <c r="L69" s="722"/>
      <c r="M69" s="722"/>
      <c r="N69" s="722"/>
      <c r="O69" s="722"/>
      <c r="P69" s="722"/>
      <c r="Q69" s="722"/>
      <c r="R69" s="722"/>
      <c r="S69" s="722"/>
      <c r="T69" s="722"/>
      <c r="U69" s="722"/>
      <c r="V69" s="722"/>
      <c r="W69" s="722"/>
      <c r="X69" s="722"/>
      <c r="Y69" s="722"/>
      <c r="Z69" s="722"/>
      <c r="AA69" s="722"/>
      <c r="AB69" s="722"/>
      <c r="AC69" s="722"/>
      <c r="AD69" s="722"/>
      <c r="AE69" s="722"/>
      <c r="AF69" s="722"/>
      <c r="AG69" s="722"/>
      <c r="AH69" s="722"/>
      <c r="AI69" s="722"/>
      <c r="AJ69" s="722"/>
      <c r="AK69" s="722"/>
      <c r="AL69" s="722"/>
      <c r="AM69" s="722"/>
      <c r="AN69" s="722"/>
      <c r="AO69" s="722"/>
      <c r="AP69" s="723"/>
    </row>
    <row r="70" spans="1:43" ht="14.4" customHeight="1" x14ac:dyDescent="0.3">
      <c r="A70" s="721"/>
      <c r="B70" s="722"/>
      <c r="C70" s="722"/>
      <c r="D70" s="722"/>
      <c r="E70" s="722"/>
      <c r="F70" s="722"/>
      <c r="G70" s="722"/>
      <c r="H70" s="722"/>
      <c r="I70" s="722"/>
      <c r="J70" s="722"/>
      <c r="K70" s="722"/>
      <c r="L70" s="722"/>
      <c r="M70" s="722"/>
      <c r="N70" s="722"/>
      <c r="O70" s="722"/>
      <c r="P70" s="722"/>
      <c r="Q70" s="722"/>
      <c r="R70" s="722"/>
      <c r="S70" s="722"/>
      <c r="T70" s="722"/>
      <c r="U70" s="722"/>
      <c r="V70" s="722"/>
      <c r="W70" s="722"/>
      <c r="X70" s="722"/>
      <c r="Y70" s="722"/>
      <c r="Z70" s="722"/>
      <c r="AA70" s="722"/>
      <c r="AB70" s="722"/>
      <c r="AC70" s="722"/>
      <c r="AD70" s="722"/>
      <c r="AE70" s="722"/>
      <c r="AF70" s="722"/>
      <c r="AG70" s="722"/>
      <c r="AH70" s="722"/>
      <c r="AI70" s="722"/>
      <c r="AJ70" s="722"/>
      <c r="AK70" s="722"/>
      <c r="AL70" s="722"/>
      <c r="AM70" s="722"/>
      <c r="AN70" s="722"/>
      <c r="AO70" s="722"/>
      <c r="AP70" s="723"/>
    </row>
    <row r="71" spans="1:43" ht="14.4" customHeight="1" x14ac:dyDescent="0.3">
      <c r="A71" s="709" t="s">
        <v>2</v>
      </c>
      <c r="B71" s="710"/>
      <c r="C71" s="710"/>
      <c r="D71" s="710"/>
      <c r="E71" s="710"/>
      <c r="F71" s="710"/>
      <c r="G71" s="710"/>
      <c r="H71" s="710"/>
      <c r="I71" s="710"/>
      <c r="J71" s="710"/>
      <c r="K71" s="710"/>
      <c r="L71" s="710"/>
      <c r="M71" s="711" t="s">
        <v>233</v>
      </c>
      <c r="N71" s="711"/>
      <c r="O71" s="711"/>
      <c r="P71" s="711"/>
      <c r="Q71" s="711"/>
      <c r="R71" s="711"/>
      <c r="S71" s="711"/>
      <c r="T71" s="711"/>
      <c r="U71" s="711"/>
      <c r="V71" s="711"/>
      <c r="W71" s="711"/>
      <c r="X71" s="711"/>
      <c r="Y71" s="711"/>
      <c r="Z71" s="711"/>
      <c r="AA71" s="711"/>
      <c r="AB71" s="711"/>
      <c r="AC71" s="711"/>
      <c r="AD71" s="711"/>
      <c r="AE71" s="711"/>
      <c r="AF71" s="711"/>
      <c r="AG71" s="711"/>
      <c r="AH71" s="711"/>
      <c r="AI71" s="711"/>
      <c r="AJ71" s="711"/>
      <c r="AK71" s="711"/>
      <c r="AL71" s="711"/>
      <c r="AM71" s="711"/>
      <c r="AN71" s="711"/>
      <c r="AO71" s="711"/>
      <c r="AP71" s="724"/>
    </row>
    <row r="72" spans="1:43" x14ac:dyDescent="0.3">
      <c r="A72" s="715" t="s">
        <v>46</v>
      </c>
      <c r="B72" s="712"/>
      <c r="C72" s="712"/>
      <c r="D72" s="712"/>
      <c r="E72" s="712"/>
      <c r="F72" s="712"/>
      <c r="G72" s="712"/>
      <c r="H72" s="712"/>
      <c r="I72" s="712"/>
      <c r="J72" s="712"/>
      <c r="K72" s="712"/>
      <c r="L72" s="712"/>
      <c r="M72" s="705" t="s">
        <v>47</v>
      </c>
      <c r="N72" s="705"/>
      <c r="O72" s="705"/>
      <c r="P72" s="705"/>
      <c r="Q72" s="705"/>
      <c r="R72" s="705"/>
      <c r="S72" s="705"/>
      <c r="T72" s="705"/>
      <c r="U72" s="705"/>
      <c r="V72" s="705"/>
      <c r="W72" s="705"/>
      <c r="X72" s="705"/>
      <c r="Y72" s="705"/>
      <c r="Z72" s="705"/>
      <c r="AA72" s="705"/>
      <c r="AB72" s="705"/>
      <c r="AC72" s="705"/>
      <c r="AD72" s="705"/>
      <c r="AE72" s="705"/>
      <c r="AF72" s="705"/>
      <c r="AG72" s="705"/>
      <c r="AH72" s="705"/>
      <c r="AI72" s="705"/>
      <c r="AJ72" s="705"/>
      <c r="AK72" s="705"/>
      <c r="AL72" s="712" t="s">
        <v>3</v>
      </c>
      <c r="AM72" s="712"/>
      <c r="AN72" s="702" t="s">
        <v>47</v>
      </c>
      <c r="AO72" s="702"/>
      <c r="AP72" s="703"/>
    </row>
    <row r="73" spans="1:43" x14ac:dyDescent="0.3">
      <c r="A73" s="715" t="s">
        <v>4</v>
      </c>
      <c r="B73" s="712"/>
      <c r="C73" s="712"/>
      <c r="D73" s="712"/>
      <c r="E73" s="712"/>
      <c r="F73" s="712"/>
      <c r="G73" s="712"/>
      <c r="H73" s="712"/>
      <c r="I73" s="712"/>
      <c r="J73" s="712"/>
      <c r="K73" s="712"/>
      <c r="L73" s="712"/>
      <c r="M73" s="705" t="s">
        <v>47</v>
      </c>
      <c r="N73" s="705"/>
      <c r="O73" s="705"/>
      <c r="P73" s="705"/>
      <c r="Q73" s="705"/>
      <c r="R73" s="705"/>
      <c r="S73" s="705"/>
      <c r="T73" s="705"/>
      <c r="U73" s="705"/>
      <c r="V73" s="705"/>
      <c r="W73" s="705"/>
      <c r="X73" s="705"/>
      <c r="Y73" s="705"/>
      <c r="Z73" s="705"/>
      <c r="AA73" s="705"/>
      <c r="AB73" s="705"/>
      <c r="AC73" s="705"/>
      <c r="AD73" s="705"/>
      <c r="AE73" s="705"/>
      <c r="AF73" s="705"/>
      <c r="AG73" s="705"/>
      <c r="AH73" s="705"/>
      <c r="AI73" s="705"/>
      <c r="AJ73" s="705"/>
      <c r="AK73" s="705"/>
      <c r="AL73" s="712" t="s">
        <v>5</v>
      </c>
      <c r="AM73" s="712"/>
      <c r="AN73" s="716" t="s">
        <v>234</v>
      </c>
      <c r="AO73" s="716"/>
      <c r="AP73" s="717"/>
    </row>
    <row r="74" spans="1:43" x14ac:dyDescent="0.3">
      <c r="A74" s="718"/>
      <c r="B74" s="719"/>
      <c r="C74" s="719"/>
      <c r="D74" s="719"/>
      <c r="E74" s="719"/>
      <c r="F74" s="719"/>
      <c r="G74" s="719"/>
      <c r="H74" s="719"/>
      <c r="I74" s="719"/>
      <c r="J74" s="719"/>
      <c r="K74" s="719"/>
      <c r="L74" s="719"/>
      <c r="M74" s="719"/>
      <c r="N74" s="719"/>
      <c r="O74" s="719"/>
      <c r="P74" s="719"/>
      <c r="Q74" s="719"/>
      <c r="R74" s="719"/>
      <c r="S74" s="719"/>
      <c r="T74" s="719"/>
      <c r="U74" s="719"/>
      <c r="V74" s="719"/>
      <c r="W74" s="719"/>
      <c r="X74" s="719"/>
      <c r="Y74" s="719"/>
      <c r="Z74" s="719"/>
      <c r="AA74" s="719"/>
      <c r="AB74" s="719"/>
      <c r="AC74" s="719"/>
      <c r="AD74" s="719"/>
      <c r="AE74" s="719"/>
      <c r="AF74" s="719"/>
      <c r="AG74" s="719"/>
      <c r="AH74" s="719"/>
      <c r="AI74" s="719"/>
      <c r="AJ74" s="719"/>
      <c r="AK74" s="719"/>
      <c r="AL74" s="719"/>
      <c r="AM74" s="719"/>
      <c r="AN74" s="719"/>
      <c r="AO74" s="719"/>
      <c r="AP74" s="720"/>
      <c r="AQ74" s="736"/>
    </row>
    <row r="75" spans="1:43" ht="14.4" customHeight="1" x14ac:dyDescent="0.3">
      <c r="A75" s="709" t="s">
        <v>6</v>
      </c>
      <c r="B75" s="710"/>
      <c r="C75" s="710"/>
      <c r="D75" s="710"/>
      <c r="E75" s="710"/>
      <c r="F75" s="710"/>
      <c r="G75" s="710"/>
      <c r="H75" s="16">
        <v>8</v>
      </c>
      <c r="I75" s="711" t="str">
        <f>IFERROR(VLOOKUP(H75,'PPTO CANAL DE AGUAS LLUVIAS'!B:G,2,FALSE),"")</f>
        <v/>
      </c>
      <c r="J75" s="711"/>
      <c r="K75" s="711"/>
      <c r="L75" s="711"/>
      <c r="M75" s="711"/>
      <c r="N75" s="711"/>
      <c r="O75" s="711"/>
      <c r="P75" s="711"/>
      <c r="Q75" s="711"/>
      <c r="R75" s="711"/>
      <c r="S75" s="711"/>
      <c r="T75" s="711"/>
      <c r="U75" s="712" t="s">
        <v>0</v>
      </c>
      <c r="V75" s="712"/>
      <c r="W75" s="712"/>
      <c r="X75" s="712"/>
      <c r="Y75" s="712"/>
      <c r="Z75" s="712"/>
      <c r="AA75" s="712"/>
      <c r="AB75" s="712"/>
      <c r="AC75" s="712"/>
      <c r="AD75" s="712"/>
      <c r="AE75" s="713">
        <v>8.02</v>
      </c>
      <c r="AF75" s="713"/>
      <c r="AG75" s="714" t="str">
        <f>IFERROR(VLOOKUP(AE75,'PPTO CANAL DE AGUAS LLUVIAS'!B:G,2,FALSE),"")</f>
        <v/>
      </c>
      <c r="AH75" s="714"/>
      <c r="AI75" s="714"/>
      <c r="AJ75" s="714"/>
      <c r="AK75" s="714"/>
      <c r="AL75" s="3" t="s">
        <v>7</v>
      </c>
      <c r="AM75" s="12" t="str">
        <f>IFERROR(VLOOKUP(AE75,'PPTO CANAL DE AGUAS LLUVIAS'!B:G,3,FALSE),"")</f>
        <v/>
      </c>
      <c r="AN75" s="3" t="s">
        <v>8</v>
      </c>
      <c r="AO75" s="702" t="s">
        <v>48</v>
      </c>
      <c r="AP75" s="703"/>
    </row>
    <row r="76" spans="1:43" x14ac:dyDescent="0.3">
      <c r="A76" s="704"/>
      <c r="B76" s="705"/>
      <c r="C76" s="705"/>
      <c r="D76" s="705"/>
      <c r="E76" s="705"/>
      <c r="F76" s="705"/>
      <c r="G76" s="705"/>
      <c r="H76" s="705"/>
      <c r="I76" s="705"/>
      <c r="J76" s="705"/>
      <c r="K76" s="705"/>
      <c r="L76" s="705"/>
      <c r="M76" s="705"/>
      <c r="N76" s="705"/>
      <c r="O76" s="705"/>
      <c r="P76" s="705"/>
      <c r="Q76" s="705"/>
      <c r="R76" s="705"/>
      <c r="S76" s="705"/>
      <c r="T76" s="705"/>
      <c r="U76" s="705"/>
      <c r="V76" s="705"/>
      <c r="W76" s="705"/>
      <c r="X76" s="705"/>
      <c r="Y76" s="705"/>
      <c r="Z76" s="705"/>
      <c r="AA76" s="705"/>
      <c r="AB76" s="705"/>
      <c r="AC76" s="705"/>
      <c r="AD76" s="705"/>
      <c r="AE76" s="705"/>
      <c r="AF76" s="705"/>
      <c r="AG76" s="705"/>
      <c r="AH76" s="705"/>
      <c r="AI76" s="705"/>
      <c r="AJ76" s="706" t="s">
        <v>9</v>
      </c>
      <c r="AK76" s="706" t="s">
        <v>38</v>
      </c>
      <c r="AL76" s="706"/>
      <c r="AM76" s="706"/>
      <c r="AN76" s="706"/>
      <c r="AO76" s="706" t="s">
        <v>10</v>
      </c>
      <c r="AP76" s="707" t="s">
        <v>11</v>
      </c>
    </row>
    <row r="77" spans="1:43" x14ac:dyDescent="0.3">
      <c r="A77" s="704"/>
      <c r="B77" s="705"/>
      <c r="C77" s="705"/>
      <c r="D77" s="705"/>
      <c r="E77" s="705"/>
      <c r="F77" s="705"/>
      <c r="G77" s="705"/>
      <c r="H77" s="705"/>
      <c r="I77" s="705"/>
      <c r="J77" s="705"/>
      <c r="K77" s="705"/>
      <c r="L77" s="705"/>
      <c r="M77" s="705"/>
      <c r="N77" s="705"/>
      <c r="O77" s="705"/>
      <c r="P77" s="705"/>
      <c r="Q77" s="705"/>
      <c r="R77" s="705"/>
      <c r="S77" s="705"/>
      <c r="T77" s="705"/>
      <c r="U77" s="705"/>
      <c r="V77" s="705"/>
      <c r="W77" s="705"/>
      <c r="X77" s="705"/>
      <c r="Y77" s="705"/>
      <c r="Z77" s="705"/>
      <c r="AA77" s="705"/>
      <c r="AB77" s="705"/>
      <c r="AC77" s="705"/>
      <c r="AD77" s="705"/>
      <c r="AE77" s="705"/>
      <c r="AF77" s="705"/>
      <c r="AG77" s="705"/>
      <c r="AH77" s="705"/>
      <c r="AI77" s="705"/>
      <c r="AJ77" s="706"/>
      <c r="AK77" s="2" t="s">
        <v>37</v>
      </c>
      <c r="AL77" s="3" t="s">
        <v>12</v>
      </c>
      <c r="AM77" s="3" t="s">
        <v>16</v>
      </c>
      <c r="AN77" s="3" t="s">
        <v>17</v>
      </c>
      <c r="AO77" s="706"/>
      <c r="AP77" s="707"/>
    </row>
    <row r="78" spans="1:43" x14ac:dyDescent="0.3">
      <c r="A78" s="704"/>
      <c r="B78" s="705"/>
      <c r="C78" s="705"/>
      <c r="D78" s="705"/>
      <c r="E78" s="705"/>
      <c r="F78" s="705"/>
      <c r="G78" s="705"/>
      <c r="H78" s="705"/>
      <c r="I78" s="705"/>
      <c r="J78" s="705"/>
      <c r="K78" s="705"/>
      <c r="L78" s="705"/>
      <c r="M78" s="705"/>
      <c r="N78" s="705"/>
      <c r="O78" s="705"/>
      <c r="P78" s="705"/>
      <c r="Q78" s="705"/>
      <c r="R78" s="705"/>
      <c r="S78" s="705"/>
      <c r="T78" s="705"/>
      <c r="U78" s="705"/>
      <c r="V78" s="705"/>
      <c r="W78" s="705"/>
      <c r="X78" s="705"/>
      <c r="Y78" s="705"/>
      <c r="Z78" s="705"/>
      <c r="AA78" s="705"/>
      <c r="AB78" s="705"/>
      <c r="AC78" s="705"/>
      <c r="AD78" s="705"/>
      <c r="AE78" s="705"/>
      <c r="AF78" s="705"/>
      <c r="AG78" s="705"/>
      <c r="AH78" s="705"/>
      <c r="AI78" s="705"/>
      <c r="AJ78" s="4"/>
      <c r="AK78" s="5"/>
      <c r="AL78" s="6"/>
      <c r="AM78" s="6"/>
      <c r="AN78" s="6"/>
      <c r="AO78" s="6">
        <v>1</v>
      </c>
      <c r="AP78" s="7">
        <f>AO78</f>
        <v>1</v>
      </c>
    </row>
    <row r="79" spans="1:43" x14ac:dyDescent="0.3">
      <c r="A79" s="704"/>
      <c r="B79" s="705"/>
      <c r="C79" s="705"/>
      <c r="D79" s="705"/>
      <c r="E79" s="705"/>
      <c r="F79" s="705"/>
      <c r="G79" s="705"/>
      <c r="H79" s="705"/>
      <c r="I79" s="705"/>
      <c r="J79" s="705"/>
      <c r="K79" s="705"/>
      <c r="L79" s="705"/>
      <c r="M79" s="705"/>
      <c r="N79" s="705"/>
      <c r="O79" s="705"/>
      <c r="P79" s="705"/>
      <c r="Q79" s="705"/>
      <c r="R79" s="705"/>
      <c r="S79" s="705"/>
      <c r="T79" s="705"/>
      <c r="U79" s="705"/>
      <c r="V79" s="705"/>
      <c r="W79" s="705"/>
      <c r="X79" s="705"/>
      <c r="Y79" s="705"/>
      <c r="Z79" s="705"/>
      <c r="AA79" s="705"/>
      <c r="AB79" s="705"/>
      <c r="AC79" s="705"/>
      <c r="AD79" s="705"/>
      <c r="AE79" s="705"/>
      <c r="AF79" s="705"/>
      <c r="AG79" s="705"/>
      <c r="AH79" s="705"/>
      <c r="AI79" s="705"/>
      <c r="AJ79" s="13"/>
      <c r="AK79" s="9"/>
      <c r="AL79" s="9"/>
      <c r="AM79" s="9"/>
      <c r="AN79" s="9"/>
      <c r="AO79" s="9"/>
      <c r="AP79" s="10"/>
    </row>
    <row r="80" spans="1:43" x14ac:dyDescent="0.3">
      <c r="A80" s="704"/>
      <c r="B80" s="705"/>
      <c r="C80" s="705"/>
      <c r="D80" s="705"/>
      <c r="E80" s="705"/>
      <c r="F80" s="705"/>
      <c r="G80" s="705"/>
      <c r="H80" s="705"/>
      <c r="I80" s="705"/>
      <c r="J80" s="705"/>
      <c r="K80" s="705"/>
      <c r="L80" s="705"/>
      <c r="M80" s="705"/>
      <c r="N80" s="705"/>
      <c r="O80" s="705"/>
      <c r="P80" s="705"/>
      <c r="Q80" s="705"/>
      <c r="R80" s="705"/>
      <c r="S80" s="705"/>
      <c r="T80" s="705"/>
      <c r="U80" s="705"/>
      <c r="V80" s="705"/>
      <c r="W80" s="705"/>
      <c r="X80" s="705"/>
      <c r="Y80" s="705"/>
      <c r="Z80" s="705"/>
      <c r="AA80" s="705"/>
      <c r="AB80" s="705"/>
      <c r="AC80" s="705"/>
      <c r="AD80" s="705"/>
      <c r="AE80" s="705"/>
      <c r="AF80" s="705"/>
      <c r="AG80" s="705"/>
      <c r="AH80" s="705"/>
      <c r="AI80" s="705"/>
      <c r="AJ80" s="12"/>
      <c r="AK80" s="6"/>
      <c r="AL80" s="6"/>
      <c r="AM80" s="6"/>
      <c r="AN80" s="6"/>
      <c r="AO80" s="6"/>
      <c r="AP80" s="7"/>
    </row>
    <row r="81" spans="1:42" x14ac:dyDescent="0.3">
      <c r="A81" s="704"/>
      <c r="B81" s="705"/>
      <c r="C81" s="705"/>
      <c r="D81" s="705"/>
      <c r="E81" s="705"/>
      <c r="F81" s="705"/>
      <c r="G81" s="705"/>
      <c r="H81" s="705"/>
      <c r="I81" s="705"/>
      <c r="J81" s="705"/>
      <c r="K81" s="705"/>
      <c r="L81" s="705"/>
      <c r="M81" s="705"/>
      <c r="N81" s="705"/>
      <c r="O81" s="705"/>
      <c r="P81" s="705"/>
      <c r="Q81" s="705"/>
      <c r="R81" s="705"/>
      <c r="S81" s="705"/>
      <c r="T81" s="705"/>
      <c r="U81" s="705"/>
      <c r="V81" s="705"/>
      <c r="W81" s="705"/>
      <c r="X81" s="705"/>
      <c r="Y81" s="705"/>
      <c r="Z81" s="705"/>
      <c r="AA81" s="705"/>
      <c r="AB81" s="705"/>
      <c r="AC81" s="705"/>
      <c r="AD81" s="705"/>
      <c r="AE81" s="705"/>
      <c r="AF81" s="705"/>
      <c r="AG81" s="705"/>
      <c r="AH81" s="705"/>
      <c r="AI81" s="705"/>
      <c r="AJ81" s="12"/>
      <c r="AK81" s="6"/>
      <c r="AL81" s="6"/>
      <c r="AM81" s="6"/>
      <c r="AN81" s="6"/>
      <c r="AO81" s="6"/>
      <c r="AP81" s="7"/>
    </row>
    <row r="82" spans="1:42" x14ac:dyDescent="0.3">
      <c r="A82" s="704"/>
      <c r="B82" s="705"/>
      <c r="C82" s="705"/>
      <c r="D82" s="705"/>
      <c r="E82" s="705"/>
      <c r="F82" s="705"/>
      <c r="G82" s="705"/>
      <c r="H82" s="705"/>
      <c r="I82" s="705"/>
      <c r="J82" s="705"/>
      <c r="K82" s="705"/>
      <c r="L82" s="705"/>
      <c r="M82" s="705"/>
      <c r="N82" s="705"/>
      <c r="O82" s="705"/>
      <c r="P82" s="705"/>
      <c r="Q82" s="705"/>
      <c r="R82" s="705"/>
      <c r="S82" s="705"/>
      <c r="T82" s="705"/>
      <c r="U82" s="705"/>
      <c r="V82" s="705"/>
      <c r="W82" s="705"/>
      <c r="X82" s="705"/>
      <c r="Y82" s="705"/>
      <c r="Z82" s="705"/>
      <c r="AA82" s="705"/>
      <c r="AB82" s="705"/>
      <c r="AC82" s="705"/>
      <c r="AD82" s="705"/>
      <c r="AE82" s="705"/>
      <c r="AF82" s="705"/>
      <c r="AG82" s="705"/>
      <c r="AH82" s="705"/>
      <c r="AI82" s="705"/>
      <c r="AJ82" s="12"/>
      <c r="AK82" s="6"/>
      <c r="AL82" s="6"/>
      <c r="AM82" s="6"/>
      <c r="AN82" s="6"/>
      <c r="AO82" s="6"/>
      <c r="AP82" s="7"/>
    </row>
    <row r="83" spans="1:42" x14ac:dyDescent="0.3">
      <c r="A83" s="704"/>
      <c r="B83" s="705"/>
      <c r="C83" s="705"/>
      <c r="D83" s="705"/>
      <c r="E83" s="705"/>
      <c r="F83" s="705"/>
      <c r="G83" s="705"/>
      <c r="H83" s="705"/>
      <c r="I83" s="705"/>
      <c r="J83" s="705"/>
      <c r="K83" s="705"/>
      <c r="L83" s="705"/>
      <c r="M83" s="705"/>
      <c r="N83" s="705"/>
      <c r="O83" s="705"/>
      <c r="P83" s="705"/>
      <c r="Q83" s="705"/>
      <c r="R83" s="705"/>
      <c r="S83" s="705"/>
      <c r="T83" s="705"/>
      <c r="U83" s="705"/>
      <c r="V83" s="705"/>
      <c r="W83" s="705"/>
      <c r="X83" s="705"/>
      <c r="Y83" s="705"/>
      <c r="Z83" s="705"/>
      <c r="AA83" s="705"/>
      <c r="AB83" s="705"/>
      <c r="AC83" s="705"/>
      <c r="AD83" s="705"/>
      <c r="AE83" s="705"/>
      <c r="AF83" s="705"/>
      <c r="AG83" s="705"/>
      <c r="AH83" s="705"/>
      <c r="AI83" s="705"/>
      <c r="AJ83" s="12"/>
      <c r="AK83" s="5"/>
      <c r="AL83" s="5"/>
      <c r="AM83" s="5"/>
      <c r="AN83" s="6"/>
      <c r="AO83" s="6"/>
      <c r="AP83" s="7"/>
    </row>
    <row r="84" spans="1:42" x14ac:dyDescent="0.3">
      <c r="A84" s="704"/>
      <c r="B84" s="705"/>
      <c r="C84" s="705"/>
      <c r="D84" s="705"/>
      <c r="E84" s="705"/>
      <c r="F84" s="705"/>
      <c r="G84" s="705"/>
      <c r="H84" s="705"/>
      <c r="I84" s="705"/>
      <c r="J84" s="705"/>
      <c r="K84" s="705"/>
      <c r="L84" s="705"/>
      <c r="M84" s="705"/>
      <c r="N84" s="705"/>
      <c r="O84" s="705"/>
      <c r="P84" s="705"/>
      <c r="Q84" s="705"/>
      <c r="R84" s="705"/>
      <c r="S84" s="705"/>
      <c r="T84" s="705"/>
      <c r="U84" s="705"/>
      <c r="V84" s="705"/>
      <c r="W84" s="705"/>
      <c r="X84" s="705"/>
      <c r="Y84" s="705"/>
      <c r="Z84" s="705"/>
      <c r="AA84" s="705"/>
      <c r="AB84" s="705"/>
      <c r="AC84" s="705"/>
      <c r="AD84" s="705"/>
      <c r="AE84" s="705"/>
      <c r="AF84" s="705"/>
      <c r="AG84" s="705"/>
      <c r="AH84" s="705"/>
      <c r="AI84" s="705"/>
      <c r="AJ84" s="12"/>
      <c r="AK84" s="5"/>
      <c r="AL84" s="5"/>
      <c r="AM84" s="5"/>
      <c r="AN84" s="6"/>
      <c r="AO84" s="6"/>
      <c r="AP84" s="7"/>
    </row>
    <row r="85" spans="1:42" x14ac:dyDescent="0.3">
      <c r="A85" s="704"/>
      <c r="B85" s="705"/>
      <c r="C85" s="705"/>
      <c r="D85" s="705"/>
      <c r="E85" s="705"/>
      <c r="F85" s="705"/>
      <c r="G85" s="705"/>
      <c r="H85" s="705"/>
      <c r="I85" s="705"/>
      <c r="J85" s="705"/>
      <c r="K85" s="705"/>
      <c r="L85" s="705"/>
      <c r="M85" s="705"/>
      <c r="N85" s="705"/>
      <c r="O85" s="705"/>
      <c r="P85" s="705"/>
      <c r="Q85" s="705"/>
      <c r="R85" s="705"/>
      <c r="S85" s="705"/>
      <c r="T85" s="705"/>
      <c r="U85" s="705"/>
      <c r="V85" s="705"/>
      <c r="W85" s="705"/>
      <c r="X85" s="705"/>
      <c r="Y85" s="705"/>
      <c r="Z85" s="705"/>
      <c r="AA85" s="705"/>
      <c r="AB85" s="705"/>
      <c r="AC85" s="705"/>
      <c r="AD85" s="705"/>
      <c r="AE85" s="705"/>
      <c r="AF85" s="705"/>
      <c r="AG85" s="705"/>
      <c r="AH85" s="705"/>
      <c r="AI85" s="705"/>
      <c r="AJ85" s="12"/>
      <c r="AK85" s="12"/>
      <c r="AL85" s="6"/>
      <c r="AM85" s="6"/>
      <c r="AN85" s="6"/>
      <c r="AO85" s="6"/>
      <c r="AP85" s="7"/>
    </row>
    <row r="86" spans="1:42" x14ac:dyDescent="0.3">
      <c r="A86" s="704"/>
      <c r="B86" s="705"/>
      <c r="C86" s="705"/>
      <c r="D86" s="705"/>
      <c r="E86" s="705"/>
      <c r="F86" s="705"/>
      <c r="G86" s="705"/>
      <c r="H86" s="705"/>
      <c r="I86" s="705"/>
      <c r="J86" s="705"/>
      <c r="K86" s="705"/>
      <c r="L86" s="705"/>
      <c r="M86" s="705"/>
      <c r="N86" s="705"/>
      <c r="O86" s="705"/>
      <c r="P86" s="705"/>
      <c r="Q86" s="705"/>
      <c r="R86" s="705"/>
      <c r="S86" s="705"/>
      <c r="T86" s="705"/>
      <c r="U86" s="705"/>
      <c r="V86" s="705"/>
      <c r="W86" s="705"/>
      <c r="X86" s="705"/>
      <c r="Y86" s="705"/>
      <c r="Z86" s="705"/>
      <c r="AA86" s="705"/>
      <c r="AB86" s="705"/>
      <c r="AC86" s="705"/>
      <c r="AD86" s="705"/>
      <c r="AE86" s="705"/>
      <c r="AF86" s="705"/>
      <c r="AG86" s="705"/>
      <c r="AH86" s="705"/>
      <c r="AI86" s="705"/>
      <c r="AJ86" s="12"/>
      <c r="AK86" s="12"/>
      <c r="AL86" s="6"/>
      <c r="AM86" s="6"/>
      <c r="AN86" s="6"/>
      <c r="AO86" s="6"/>
      <c r="AP86" s="7"/>
    </row>
    <row r="87" spans="1:42" x14ac:dyDescent="0.3">
      <c r="A87" s="704"/>
      <c r="B87" s="705"/>
      <c r="C87" s="705"/>
      <c r="D87" s="705"/>
      <c r="E87" s="705"/>
      <c r="F87" s="705"/>
      <c r="G87" s="705"/>
      <c r="H87" s="705"/>
      <c r="I87" s="705"/>
      <c r="J87" s="705"/>
      <c r="K87" s="705"/>
      <c r="L87" s="705"/>
      <c r="M87" s="705"/>
      <c r="N87" s="705"/>
      <c r="O87" s="705"/>
      <c r="P87" s="705"/>
      <c r="Q87" s="705"/>
      <c r="R87" s="705"/>
      <c r="S87" s="705"/>
      <c r="T87" s="705"/>
      <c r="U87" s="705"/>
      <c r="V87" s="705"/>
      <c r="W87" s="705"/>
      <c r="X87" s="705"/>
      <c r="Y87" s="705"/>
      <c r="Z87" s="705"/>
      <c r="AA87" s="705"/>
      <c r="AB87" s="705"/>
      <c r="AC87" s="705"/>
      <c r="AD87" s="705"/>
      <c r="AE87" s="705"/>
      <c r="AF87" s="705"/>
      <c r="AG87" s="705"/>
      <c r="AH87" s="705"/>
      <c r="AI87" s="705"/>
      <c r="AJ87" s="12"/>
      <c r="AK87" s="12"/>
      <c r="AL87" s="6"/>
      <c r="AM87" s="6"/>
      <c r="AN87" s="6"/>
      <c r="AO87" s="6"/>
      <c r="AP87" s="7"/>
    </row>
    <row r="88" spans="1:42" x14ac:dyDescent="0.3">
      <c r="A88" s="704"/>
      <c r="B88" s="705"/>
      <c r="C88" s="705"/>
      <c r="D88" s="705"/>
      <c r="E88" s="705"/>
      <c r="F88" s="705"/>
      <c r="G88" s="705"/>
      <c r="H88" s="705"/>
      <c r="I88" s="705"/>
      <c r="J88" s="705"/>
      <c r="K88" s="705"/>
      <c r="L88" s="705"/>
      <c r="M88" s="705"/>
      <c r="N88" s="705"/>
      <c r="O88" s="705"/>
      <c r="P88" s="705"/>
      <c r="Q88" s="705"/>
      <c r="R88" s="705"/>
      <c r="S88" s="705"/>
      <c r="T88" s="705"/>
      <c r="U88" s="705"/>
      <c r="V88" s="705"/>
      <c r="W88" s="705"/>
      <c r="X88" s="705"/>
      <c r="Y88" s="705"/>
      <c r="Z88" s="705"/>
      <c r="AA88" s="705"/>
      <c r="AB88" s="705"/>
      <c r="AC88" s="705"/>
      <c r="AD88" s="705"/>
      <c r="AE88" s="705"/>
      <c r="AF88" s="705"/>
      <c r="AG88" s="705"/>
      <c r="AH88" s="705"/>
      <c r="AI88" s="705"/>
      <c r="AJ88" s="12"/>
      <c r="AK88" s="12"/>
      <c r="AL88" s="6"/>
      <c r="AM88" s="6"/>
      <c r="AN88" s="6"/>
      <c r="AO88" s="6"/>
      <c r="AP88" s="7"/>
    </row>
    <row r="89" spans="1:42" x14ac:dyDescent="0.3">
      <c r="A89" s="704"/>
      <c r="B89" s="705"/>
      <c r="C89" s="705"/>
      <c r="D89" s="705"/>
      <c r="E89" s="705"/>
      <c r="F89" s="705"/>
      <c r="G89" s="705"/>
      <c r="H89" s="705"/>
      <c r="I89" s="705"/>
      <c r="J89" s="705"/>
      <c r="K89" s="705"/>
      <c r="L89" s="705"/>
      <c r="M89" s="705"/>
      <c r="N89" s="705"/>
      <c r="O89" s="705"/>
      <c r="P89" s="705"/>
      <c r="Q89" s="705"/>
      <c r="R89" s="705"/>
      <c r="S89" s="705"/>
      <c r="T89" s="705"/>
      <c r="U89" s="705"/>
      <c r="V89" s="705"/>
      <c r="W89" s="705"/>
      <c r="X89" s="705"/>
      <c r="Y89" s="705"/>
      <c r="Z89" s="705"/>
      <c r="AA89" s="705"/>
      <c r="AB89" s="705"/>
      <c r="AC89" s="705"/>
      <c r="AD89" s="705"/>
      <c r="AE89" s="705"/>
      <c r="AF89" s="705"/>
      <c r="AG89" s="705"/>
      <c r="AH89" s="705"/>
      <c r="AI89" s="705"/>
      <c r="AJ89" s="12"/>
      <c r="AK89" s="12"/>
      <c r="AL89" s="6"/>
      <c r="AM89" s="6"/>
      <c r="AN89" s="6"/>
      <c r="AO89" s="6"/>
      <c r="AP89" s="7"/>
    </row>
    <row r="90" spans="1:42" x14ac:dyDescent="0.3">
      <c r="A90" s="704"/>
      <c r="B90" s="705"/>
      <c r="C90" s="705"/>
      <c r="D90" s="705"/>
      <c r="E90" s="705"/>
      <c r="F90" s="705"/>
      <c r="G90" s="705"/>
      <c r="H90" s="705"/>
      <c r="I90" s="705"/>
      <c r="J90" s="705"/>
      <c r="K90" s="705"/>
      <c r="L90" s="705"/>
      <c r="M90" s="705"/>
      <c r="N90" s="705"/>
      <c r="O90" s="705"/>
      <c r="P90" s="705"/>
      <c r="Q90" s="705"/>
      <c r="R90" s="705"/>
      <c r="S90" s="705"/>
      <c r="T90" s="705"/>
      <c r="U90" s="705"/>
      <c r="V90" s="705"/>
      <c r="W90" s="705"/>
      <c r="X90" s="705"/>
      <c r="Y90" s="705"/>
      <c r="Z90" s="705"/>
      <c r="AA90" s="705"/>
      <c r="AB90" s="705"/>
      <c r="AC90" s="705"/>
      <c r="AD90" s="705"/>
      <c r="AE90" s="705"/>
      <c r="AF90" s="705"/>
      <c r="AG90" s="705"/>
      <c r="AH90" s="705"/>
      <c r="AI90" s="705"/>
      <c r="AJ90" s="12"/>
      <c r="AK90" s="12"/>
      <c r="AL90" s="6"/>
      <c r="AM90" s="6"/>
      <c r="AN90" s="6"/>
      <c r="AO90" s="6"/>
      <c r="AP90" s="7"/>
    </row>
    <row r="91" spans="1:42" x14ac:dyDescent="0.3">
      <c r="A91" s="704"/>
      <c r="B91" s="705"/>
      <c r="C91" s="705"/>
      <c r="D91" s="705"/>
      <c r="E91" s="705"/>
      <c r="F91" s="705"/>
      <c r="G91" s="705"/>
      <c r="H91" s="705"/>
      <c r="I91" s="705"/>
      <c r="J91" s="705"/>
      <c r="K91" s="705"/>
      <c r="L91" s="705"/>
      <c r="M91" s="705"/>
      <c r="N91" s="705"/>
      <c r="O91" s="705"/>
      <c r="P91" s="705"/>
      <c r="Q91" s="705"/>
      <c r="R91" s="705"/>
      <c r="S91" s="705"/>
      <c r="T91" s="705"/>
      <c r="U91" s="705"/>
      <c r="V91" s="705"/>
      <c r="W91" s="705"/>
      <c r="X91" s="705"/>
      <c r="Y91" s="705"/>
      <c r="Z91" s="705"/>
      <c r="AA91" s="705"/>
      <c r="AB91" s="705"/>
      <c r="AC91" s="705"/>
      <c r="AD91" s="705"/>
      <c r="AE91" s="705"/>
      <c r="AF91" s="705"/>
      <c r="AG91" s="705"/>
      <c r="AH91" s="705"/>
      <c r="AI91" s="705"/>
      <c r="AJ91" s="12"/>
      <c r="AK91" s="12"/>
      <c r="AL91" s="6"/>
      <c r="AM91" s="6"/>
      <c r="AN91" s="6"/>
      <c r="AO91" s="6"/>
      <c r="AP91" s="7"/>
    </row>
    <row r="92" spans="1:42" x14ac:dyDescent="0.3">
      <c r="A92" s="704"/>
      <c r="B92" s="705"/>
      <c r="C92" s="705"/>
      <c r="D92" s="705"/>
      <c r="E92" s="705"/>
      <c r="F92" s="705"/>
      <c r="G92" s="705"/>
      <c r="H92" s="705"/>
      <c r="I92" s="705"/>
      <c r="J92" s="705"/>
      <c r="K92" s="705"/>
      <c r="L92" s="705"/>
      <c r="M92" s="705"/>
      <c r="N92" s="705"/>
      <c r="O92" s="705"/>
      <c r="P92" s="705"/>
      <c r="Q92" s="705"/>
      <c r="R92" s="705"/>
      <c r="S92" s="705"/>
      <c r="T92" s="705"/>
      <c r="U92" s="705"/>
      <c r="V92" s="705"/>
      <c r="W92" s="705"/>
      <c r="X92" s="705"/>
      <c r="Y92" s="705"/>
      <c r="Z92" s="705"/>
      <c r="AA92" s="705"/>
      <c r="AB92" s="705"/>
      <c r="AC92" s="705"/>
      <c r="AD92" s="705"/>
      <c r="AE92" s="705"/>
      <c r="AF92" s="705"/>
      <c r="AG92" s="705"/>
      <c r="AH92" s="705"/>
      <c r="AI92" s="705"/>
      <c r="AJ92" s="12"/>
      <c r="AK92" s="12"/>
      <c r="AL92" s="6"/>
      <c r="AM92" s="6"/>
      <c r="AN92" s="6"/>
      <c r="AO92" s="6"/>
      <c r="AP92" s="7"/>
    </row>
    <row r="93" spans="1:42" x14ac:dyDescent="0.3">
      <c r="A93" s="704"/>
      <c r="B93" s="705"/>
      <c r="C93" s="705"/>
      <c r="D93" s="705"/>
      <c r="E93" s="705"/>
      <c r="F93" s="705"/>
      <c r="G93" s="705"/>
      <c r="H93" s="705"/>
      <c r="I93" s="705"/>
      <c r="J93" s="705"/>
      <c r="K93" s="705"/>
      <c r="L93" s="705"/>
      <c r="M93" s="705"/>
      <c r="N93" s="705"/>
      <c r="O93" s="705"/>
      <c r="P93" s="705"/>
      <c r="Q93" s="705"/>
      <c r="R93" s="705"/>
      <c r="S93" s="705"/>
      <c r="T93" s="705"/>
      <c r="U93" s="705"/>
      <c r="V93" s="705"/>
      <c r="W93" s="705"/>
      <c r="X93" s="705"/>
      <c r="Y93" s="705"/>
      <c r="Z93" s="705"/>
      <c r="AA93" s="705"/>
      <c r="AB93" s="705"/>
      <c r="AC93" s="705"/>
      <c r="AD93" s="705"/>
      <c r="AE93" s="705"/>
      <c r="AF93" s="705"/>
      <c r="AG93" s="705"/>
      <c r="AH93" s="705"/>
      <c r="AI93" s="705"/>
      <c r="AJ93" s="12"/>
      <c r="AK93" s="12"/>
      <c r="AL93" s="6"/>
      <c r="AM93" s="6"/>
      <c r="AN93" s="6"/>
      <c r="AO93" s="6"/>
      <c r="AP93" s="7"/>
    </row>
    <row r="94" spans="1:42" x14ac:dyDescent="0.3">
      <c r="A94" s="704"/>
      <c r="B94" s="705"/>
      <c r="C94" s="705"/>
      <c r="D94" s="705"/>
      <c r="E94" s="705"/>
      <c r="F94" s="705"/>
      <c r="G94" s="705"/>
      <c r="H94" s="705"/>
      <c r="I94" s="705"/>
      <c r="J94" s="705"/>
      <c r="K94" s="705"/>
      <c r="L94" s="705"/>
      <c r="M94" s="705"/>
      <c r="N94" s="705"/>
      <c r="O94" s="705"/>
      <c r="P94" s="705"/>
      <c r="Q94" s="705"/>
      <c r="R94" s="705"/>
      <c r="S94" s="705"/>
      <c r="T94" s="705"/>
      <c r="U94" s="705"/>
      <c r="V94" s="705"/>
      <c r="W94" s="705"/>
      <c r="X94" s="705"/>
      <c r="Y94" s="705"/>
      <c r="Z94" s="705"/>
      <c r="AA94" s="705"/>
      <c r="AB94" s="705"/>
      <c r="AC94" s="705"/>
      <c r="AD94" s="705"/>
      <c r="AE94" s="705"/>
      <c r="AF94" s="705"/>
      <c r="AG94" s="705"/>
      <c r="AH94" s="705"/>
      <c r="AI94" s="705"/>
      <c r="AJ94" s="12"/>
      <c r="AK94" s="12"/>
      <c r="AL94" s="6"/>
      <c r="AM94" s="6"/>
      <c r="AN94" s="6"/>
      <c r="AO94" s="6"/>
      <c r="AP94" s="7"/>
    </row>
    <row r="95" spans="1:42" x14ac:dyDescent="0.3">
      <c r="A95" s="704"/>
      <c r="B95" s="705"/>
      <c r="C95" s="705"/>
      <c r="D95" s="705"/>
      <c r="E95" s="705"/>
      <c r="F95" s="705"/>
      <c r="G95" s="705"/>
      <c r="H95" s="705"/>
      <c r="I95" s="705"/>
      <c r="J95" s="705"/>
      <c r="K95" s="705"/>
      <c r="L95" s="705"/>
      <c r="M95" s="705"/>
      <c r="N95" s="705"/>
      <c r="O95" s="705"/>
      <c r="P95" s="705"/>
      <c r="Q95" s="705"/>
      <c r="R95" s="705"/>
      <c r="S95" s="705"/>
      <c r="T95" s="705"/>
      <c r="U95" s="705"/>
      <c r="V95" s="705"/>
      <c r="W95" s="705"/>
      <c r="X95" s="705"/>
      <c r="Y95" s="705"/>
      <c r="Z95" s="705"/>
      <c r="AA95" s="705"/>
      <c r="AB95" s="705"/>
      <c r="AC95" s="705"/>
      <c r="AD95" s="705"/>
      <c r="AE95" s="705"/>
      <c r="AF95" s="705"/>
      <c r="AG95" s="705"/>
      <c r="AH95" s="705"/>
      <c r="AI95" s="705"/>
      <c r="AJ95" s="12"/>
      <c r="AK95" s="12"/>
      <c r="AL95" s="6"/>
      <c r="AM95" s="6"/>
      <c r="AN95" s="6"/>
      <c r="AO95" s="6"/>
      <c r="AP95" s="7"/>
    </row>
    <row r="96" spans="1:42" x14ac:dyDescent="0.3">
      <c r="A96" s="704"/>
      <c r="B96" s="705"/>
      <c r="C96" s="705"/>
      <c r="D96" s="705"/>
      <c r="E96" s="705"/>
      <c r="F96" s="705"/>
      <c r="G96" s="705"/>
      <c r="H96" s="705"/>
      <c r="I96" s="705"/>
      <c r="J96" s="705"/>
      <c r="K96" s="705"/>
      <c r="L96" s="705"/>
      <c r="M96" s="705"/>
      <c r="N96" s="705"/>
      <c r="O96" s="705"/>
      <c r="P96" s="705"/>
      <c r="Q96" s="705"/>
      <c r="R96" s="705"/>
      <c r="S96" s="705"/>
      <c r="T96" s="705"/>
      <c r="U96" s="705"/>
      <c r="V96" s="705"/>
      <c r="W96" s="705"/>
      <c r="X96" s="705"/>
      <c r="Y96" s="705"/>
      <c r="Z96" s="705"/>
      <c r="AA96" s="705"/>
      <c r="AB96" s="705"/>
      <c r="AC96" s="705"/>
      <c r="AD96" s="705"/>
      <c r="AE96" s="705"/>
      <c r="AF96" s="705"/>
      <c r="AG96" s="705"/>
      <c r="AH96" s="705"/>
      <c r="AI96" s="705"/>
      <c r="AJ96" s="12"/>
      <c r="AK96" s="12"/>
      <c r="AL96" s="6"/>
      <c r="AM96" s="6"/>
      <c r="AN96" s="6"/>
      <c r="AO96" s="6"/>
      <c r="AP96" s="7"/>
    </row>
    <row r="97" spans="1:42" x14ac:dyDescent="0.3">
      <c r="A97" s="704"/>
      <c r="B97" s="705"/>
      <c r="C97" s="705"/>
      <c r="D97" s="705"/>
      <c r="E97" s="705"/>
      <c r="F97" s="705"/>
      <c r="G97" s="705"/>
      <c r="H97" s="705"/>
      <c r="I97" s="705"/>
      <c r="J97" s="705"/>
      <c r="K97" s="705"/>
      <c r="L97" s="705"/>
      <c r="M97" s="705"/>
      <c r="N97" s="705"/>
      <c r="O97" s="705"/>
      <c r="P97" s="705"/>
      <c r="Q97" s="705"/>
      <c r="R97" s="705"/>
      <c r="S97" s="705"/>
      <c r="T97" s="705"/>
      <c r="U97" s="705"/>
      <c r="V97" s="705"/>
      <c r="W97" s="705"/>
      <c r="X97" s="705"/>
      <c r="Y97" s="705"/>
      <c r="Z97" s="705"/>
      <c r="AA97" s="705"/>
      <c r="AB97" s="705"/>
      <c r="AC97" s="705"/>
      <c r="AD97" s="705"/>
      <c r="AE97" s="705"/>
      <c r="AF97" s="705"/>
      <c r="AG97" s="705"/>
      <c r="AH97" s="705"/>
      <c r="AI97" s="705"/>
      <c r="AJ97" s="12"/>
      <c r="AK97" s="12"/>
      <c r="AL97" s="6"/>
      <c r="AM97" s="6"/>
      <c r="AN97" s="6"/>
      <c r="AO97" s="6"/>
      <c r="AP97" s="7"/>
    </row>
    <row r="98" spans="1:42" x14ac:dyDescent="0.3">
      <c r="A98" s="704"/>
      <c r="B98" s="705"/>
      <c r="C98" s="705"/>
      <c r="D98" s="705"/>
      <c r="E98" s="705"/>
      <c r="F98" s="705"/>
      <c r="G98" s="705"/>
      <c r="H98" s="705"/>
      <c r="I98" s="705"/>
      <c r="J98" s="705"/>
      <c r="K98" s="705"/>
      <c r="L98" s="705"/>
      <c r="M98" s="705"/>
      <c r="N98" s="705"/>
      <c r="O98" s="705"/>
      <c r="P98" s="705"/>
      <c r="Q98" s="705"/>
      <c r="R98" s="705"/>
      <c r="S98" s="705"/>
      <c r="T98" s="705"/>
      <c r="U98" s="705"/>
      <c r="V98" s="705"/>
      <c r="W98" s="705"/>
      <c r="X98" s="705"/>
      <c r="Y98" s="705"/>
      <c r="Z98" s="705"/>
      <c r="AA98" s="705"/>
      <c r="AB98" s="705"/>
      <c r="AC98" s="705"/>
      <c r="AD98" s="705"/>
      <c r="AE98" s="705"/>
      <c r="AF98" s="705"/>
      <c r="AG98" s="705"/>
      <c r="AH98" s="705"/>
      <c r="AI98" s="705"/>
      <c r="AJ98" s="12"/>
      <c r="AK98" s="12"/>
      <c r="AL98" s="6"/>
      <c r="AM98" s="6"/>
      <c r="AN98" s="6"/>
      <c r="AO98" s="6"/>
      <c r="AP98" s="7"/>
    </row>
    <row r="99" spans="1:42" x14ac:dyDescent="0.3">
      <c r="A99" s="704"/>
      <c r="B99" s="705"/>
      <c r="C99" s="705"/>
      <c r="D99" s="705"/>
      <c r="E99" s="705"/>
      <c r="F99" s="705"/>
      <c r="G99" s="705"/>
      <c r="H99" s="705"/>
      <c r="I99" s="705"/>
      <c r="J99" s="705"/>
      <c r="K99" s="705"/>
      <c r="L99" s="705"/>
      <c r="M99" s="705"/>
      <c r="N99" s="705"/>
      <c r="O99" s="705"/>
      <c r="P99" s="705"/>
      <c r="Q99" s="705"/>
      <c r="R99" s="705"/>
      <c r="S99" s="705"/>
      <c r="T99" s="705"/>
      <c r="U99" s="705"/>
      <c r="V99" s="705"/>
      <c r="W99" s="705"/>
      <c r="X99" s="705"/>
      <c r="Y99" s="705"/>
      <c r="Z99" s="705"/>
      <c r="AA99" s="705"/>
      <c r="AB99" s="705"/>
      <c r="AC99" s="705"/>
      <c r="AD99" s="705"/>
      <c r="AE99" s="705"/>
      <c r="AF99" s="705"/>
      <c r="AG99" s="705"/>
      <c r="AH99" s="705"/>
      <c r="AI99" s="705"/>
      <c r="AJ99" s="12"/>
      <c r="AK99" s="12"/>
      <c r="AL99" s="6"/>
      <c r="AM99" s="6"/>
      <c r="AN99" s="6"/>
      <c r="AO99" s="6"/>
      <c r="AP99" s="7"/>
    </row>
    <row r="100" spans="1:42" x14ac:dyDescent="0.3">
      <c r="A100" s="704"/>
      <c r="B100" s="705"/>
      <c r="C100" s="705"/>
      <c r="D100" s="705"/>
      <c r="E100" s="705"/>
      <c r="F100" s="705"/>
      <c r="G100" s="705"/>
      <c r="H100" s="705"/>
      <c r="I100" s="705"/>
      <c r="J100" s="705"/>
      <c r="K100" s="705"/>
      <c r="L100" s="705"/>
      <c r="M100" s="705"/>
      <c r="N100" s="705"/>
      <c r="O100" s="705"/>
      <c r="P100" s="705"/>
      <c r="Q100" s="705"/>
      <c r="R100" s="705"/>
      <c r="S100" s="705"/>
      <c r="T100" s="705"/>
      <c r="U100" s="705"/>
      <c r="V100" s="705"/>
      <c r="W100" s="705"/>
      <c r="X100" s="705"/>
      <c r="Y100" s="705"/>
      <c r="Z100" s="705"/>
      <c r="AA100" s="705"/>
      <c r="AB100" s="705"/>
      <c r="AC100" s="705"/>
      <c r="AD100" s="705"/>
      <c r="AE100" s="705"/>
      <c r="AF100" s="705"/>
      <c r="AG100" s="705"/>
      <c r="AH100" s="705"/>
      <c r="AI100" s="705"/>
      <c r="AJ100" s="14"/>
      <c r="AK100" s="14"/>
      <c r="AL100" s="6"/>
      <c r="AM100" s="6"/>
      <c r="AN100" s="6"/>
      <c r="AO100" s="6"/>
      <c r="AP100" s="7"/>
    </row>
    <row r="101" spans="1:42" x14ac:dyDescent="0.3">
      <c r="A101" s="704"/>
      <c r="B101" s="705"/>
      <c r="C101" s="705"/>
      <c r="D101" s="705"/>
      <c r="E101" s="705"/>
      <c r="F101" s="705"/>
      <c r="G101" s="705"/>
      <c r="H101" s="705"/>
      <c r="I101" s="705"/>
      <c r="J101" s="705"/>
      <c r="K101" s="705"/>
      <c r="L101" s="705"/>
      <c r="M101" s="705"/>
      <c r="N101" s="705"/>
      <c r="O101" s="705"/>
      <c r="P101" s="705"/>
      <c r="Q101" s="705"/>
      <c r="R101" s="705"/>
      <c r="S101" s="705"/>
      <c r="T101" s="705"/>
      <c r="U101" s="705"/>
      <c r="V101" s="705"/>
      <c r="W101" s="705"/>
      <c r="X101" s="705"/>
      <c r="Y101" s="705"/>
      <c r="Z101" s="705"/>
      <c r="AA101" s="705"/>
      <c r="AB101" s="705"/>
      <c r="AC101" s="705"/>
      <c r="AD101" s="705"/>
      <c r="AE101" s="705"/>
      <c r="AF101" s="705"/>
      <c r="AG101" s="705"/>
      <c r="AH101" s="705"/>
      <c r="AI101" s="705"/>
      <c r="AJ101" s="14"/>
      <c r="AK101" s="14"/>
      <c r="AL101" s="6"/>
      <c r="AM101" s="6"/>
      <c r="AN101" s="6"/>
      <c r="AO101" s="6"/>
      <c r="AP101" s="7"/>
    </row>
    <row r="102" spans="1:42" x14ac:dyDescent="0.3">
      <c r="A102" s="704"/>
      <c r="B102" s="705"/>
      <c r="C102" s="705"/>
      <c r="D102" s="705"/>
      <c r="E102" s="705"/>
      <c r="F102" s="705"/>
      <c r="G102" s="705"/>
      <c r="H102" s="705"/>
      <c r="I102" s="705"/>
      <c r="J102" s="705"/>
      <c r="K102" s="705"/>
      <c r="L102" s="705"/>
      <c r="M102" s="705"/>
      <c r="N102" s="705"/>
      <c r="O102" s="705"/>
      <c r="P102" s="705"/>
      <c r="Q102" s="705"/>
      <c r="R102" s="705"/>
      <c r="S102" s="705"/>
      <c r="T102" s="705"/>
      <c r="U102" s="705"/>
      <c r="V102" s="705"/>
      <c r="W102" s="705"/>
      <c r="X102" s="705"/>
      <c r="Y102" s="705"/>
      <c r="Z102" s="705"/>
      <c r="AA102" s="705"/>
      <c r="AB102" s="705"/>
      <c r="AC102" s="705"/>
      <c r="AD102" s="705"/>
      <c r="AE102" s="705"/>
      <c r="AF102" s="705"/>
      <c r="AG102" s="705"/>
      <c r="AH102" s="705"/>
      <c r="AI102" s="705"/>
      <c r="AJ102" s="12"/>
      <c r="AK102" s="12"/>
      <c r="AL102" s="6"/>
      <c r="AM102" s="6"/>
      <c r="AN102" s="6"/>
      <c r="AO102" s="6"/>
      <c r="AP102" s="7"/>
    </row>
    <row r="103" spans="1:42" x14ac:dyDescent="0.3">
      <c r="A103" s="704"/>
      <c r="B103" s="705"/>
      <c r="C103" s="705"/>
      <c r="D103" s="705"/>
      <c r="E103" s="705"/>
      <c r="F103" s="705"/>
      <c r="G103" s="705"/>
      <c r="H103" s="705"/>
      <c r="I103" s="705"/>
      <c r="J103" s="705"/>
      <c r="K103" s="705"/>
      <c r="L103" s="705"/>
      <c r="M103" s="705"/>
      <c r="N103" s="705"/>
      <c r="O103" s="705"/>
      <c r="P103" s="705"/>
      <c r="Q103" s="705"/>
      <c r="R103" s="705"/>
      <c r="S103" s="705"/>
      <c r="T103" s="705"/>
      <c r="U103" s="705"/>
      <c r="V103" s="705"/>
      <c r="W103" s="705"/>
      <c r="X103" s="705"/>
      <c r="Y103" s="705"/>
      <c r="Z103" s="705"/>
      <c r="AA103" s="705"/>
      <c r="AB103" s="705"/>
      <c r="AC103" s="705"/>
      <c r="AD103" s="705"/>
      <c r="AE103" s="705"/>
      <c r="AF103" s="705"/>
      <c r="AG103" s="705"/>
      <c r="AH103" s="705"/>
      <c r="AI103" s="705"/>
      <c r="AJ103" s="12"/>
      <c r="AK103" s="12"/>
      <c r="AL103" s="6"/>
      <c r="AM103" s="6"/>
      <c r="AN103" s="6"/>
      <c r="AO103" s="6"/>
      <c r="AP103" s="7"/>
    </row>
    <row r="104" spans="1:42" x14ac:dyDescent="0.3">
      <c r="A104" s="704"/>
      <c r="B104" s="705"/>
      <c r="C104" s="705"/>
      <c r="D104" s="705"/>
      <c r="E104" s="705"/>
      <c r="F104" s="705"/>
      <c r="G104" s="705"/>
      <c r="H104" s="705"/>
      <c r="I104" s="705"/>
      <c r="J104" s="705"/>
      <c r="K104" s="705"/>
      <c r="L104" s="705"/>
      <c r="M104" s="705"/>
      <c r="N104" s="705"/>
      <c r="O104" s="705"/>
      <c r="P104" s="705"/>
      <c r="Q104" s="705"/>
      <c r="R104" s="705"/>
      <c r="S104" s="705"/>
      <c r="T104" s="705"/>
      <c r="U104" s="705"/>
      <c r="V104" s="705"/>
      <c r="W104" s="705"/>
      <c r="X104" s="705"/>
      <c r="Y104" s="705"/>
      <c r="Z104" s="705"/>
      <c r="AA104" s="705"/>
      <c r="AB104" s="705"/>
      <c r="AC104" s="705"/>
      <c r="AD104" s="705"/>
      <c r="AE104" s="705"/>
      <c r="AF104" s="705"/>
      <c r="AG104" s="705"/>
      <c r="AH104" s="705"/>
      <c r="AI104" s="705"/>
      <c r="AJ104" s="12"/>
      <c r="AK104" s="12"/>
      <c r="AL104" s="6"/>
      <c r="AM104" s="6"/>
      <c r="AN104" s="6"/>
      <c r="AO104" s="6"/>
      <c r="AP104" s="7"/>
    </row>
    <row r="105" spans="1:42" x14ac:dyDescent="0.3">
      <c r="A105" s="704"/>
      <c r="B105" s="705"/>
      <c r="C105" s="705"/>
      <c r="D105" s="705"/>
      <c r="E105" s="705"/>
      <c r="F105" s="705"/>
      <c r="G105" s="705"/>
      <c r="H105" s="705"/>
      <c r="I105" s="705"/>
      <c r="J105" s="705"/>
      <c r="K105" s="705"/>
      <c r="L105" s="705"/>
      <c r="M105" s="705"/>
      <c r="N105" s="705"/>
      <c r="O105" s="705"/>
      <c r="P105" s="705"/>
      <c r="Q105" s="705"/>
      <c r="R105" s="705"/>
      <c r="S105" s="705"/>
      <c r="T105" s="705"/>
      <c r="U105" s="705"/>
      <c r="V105" s="705"/>
      <c r="W105" s="705"/>
      <c r="X105" s="705"/>
      <c r="Y105" s="705"/>
      <c r="Z105" s="705"/>
      <c r="AA105" s="705"/>
      <c r="AB105" s="705"/>
      <c r="AC105" s="705"/>
      <c r="AD105" s="705"/>
      <c r="AE105" s="705"/>
      <c r="AF105" s="705"/>
      <c r="AG105" s="705"/>
      <c r="AH105" s="705"/>
      <c r="AI105" s="705"/>
      <c r="AJ105" s="12"/>
      <c r="AK105" s="12"/>
      <c r="AL105" s="6"/>
      <c r="AM105" s="6"/>
      <c r="AN105" s="6"/>
      <c r="AO105" s="6"/>
      <c r="AP105" s="7"/>
    </row>
    <row r="106" spans="1:42" x14ac:dyDescent="0.3">
      <c r="A106" s="704"/>
      <c r="B106" s="705"/>
      <c r="C106" s="705"/>
      <c r="D106" s="705"/>
      <c r="E106" s="705"/>
      <c r="F106" s="705"/>
      <c r="G106" s="705"/>
      <c r="H106" s="705"/>
      <c r="I106" s="705"/>
      <c r="J106" s="705"/>
      <c r="K106" s="705"/>
      <c r="L106" s="705"/>
      <c r="M106" s="705"/>
      <c r="N106" s="705"/>
      <c r="O106" s="705"/>
      <c r="P106" s="705"/>
      <c r="Q106" s="705"/>
      <c r="R106" s="705"/>
      <c r="S106" s="705"/>
      <c r="T106" s="705"/>
      <c r="U106" s="705"/>
      <c r="V106" s="705"/>
      <c r="W106" s="705"/>
      <c r="X106" s="705"/>
      <c r="Y106" s="705"/>
      <c r="Z106" s="705"/>
      <c r="AA106" s="705"/>
      <c r="AB106" s="705"/>
      <c r="AC106" s="705"/>
      <c r="AD106" s="705"/>
      <c r="AE106" s="705"/>
      <c r="AF106" s="705"/>
      <c r="AG106" s="705"/>
      <c r="AH106" s="705"/>
      <c r="AI106" s="705"/>
      <c r="AJ106" s="12"/>
      <c r="AK106" s="12"/>
      <c r="AL106" s="6"/>
      <c r="AM106" s="6"/>
      <c r="AN106" s="6"/>
      <c r="AO106" s="6"/>
      <c r="AP106" s="7"/>
    </row>
    <row r="107" spans="1:42" x14ac:dyDescent="0.3">
      <c r="A107" s="704"/>
      <c r="B107" s="705"/>
      <c r="C107" s="705"/>
      <c r="D107" s="705"/>
      <c r="E107" s="705"/>
      <c r="F107" s="705"/>
      <c r="G107" s="705"/>
      <c r="H107" s="705"/>
      <c r="I107" s="705"/>
      <c r="J107" s="705"/>
      <c r="K107" s="705"/>
      <c r="L107" s="705"/>
      <c r="M107" s="705"/>
      <c r="N107" s="705"/>
      <c r="O107" s="705"/>
      <c r="P107" s="705"/>
      <c r="Q107" s="705"/>
      <c r="R107" s="705"/>
      <c r="S107" s="705"/>
      <c r="T107" s="705"/>
      <c r="U107" s="705"/>
      <c r="V107" s="705"/>
      <c r="W107" s="705"/>
      <c r="X107" s="705"/>
      <c r="Y107" s="705"/>
      <c r="Z107" s="705"/>
      <c r="AA107" s="705"/>
      <c r="AB107" s="705"/>
      <c r="AC107" s="705"/>
      <c r="AD107" s="705"/>
      <c r="AE107" s="705"/>
      <c r="AF107" s="705"/>
      <c r="AG107" s="705"/>
      <c r="AH107" s="705"/>
      <c r="AI107" s="705"/>
      <c r="AJ107" s="12"/>
      <c r="AK107" s="12"/>
      <c r="AL107" s="6"/>
      <c r="AM107" s="6"/>
      <c r="AN107" s="6"/>
      <c r="AO107" s="6"/>
      <c r="AP107" s="7"/>
    </row>
    <row r="108" spans="1:42" x14ac:dyDescent="0.3">
      <c r="A108" s="704"/>
      <c r="B108" s="705"/>
      <c r="C108" s="705"/>
      <c r="D108" s="705"/>
      <c r="E108" s="705"/>
      <c r="F108" s="705"/>
      <c r="G108" s="705"/>
      <c r="H108" s="705"/>
      <c r="I108" s="705"/>
      <c r="J108" s="705"/>
      <c r="K108" s="705"/>
      <c r="L108" s="705"/>
      <c r="M108" s="705"/>
      <c r="N108" s="705"/>
      <c r="O108" s="705"/>
      <c r="P108" s="705"/>
      <c r="Q108" s="705"/>
      <c r="R108" s="705"/>
      <c r="S108" s="705"/>
      <c r="T108" s="705"/>
      <c r="U108" s="705"/>
      <c r="V108" s="705"/>
      <c r="W108" s="705"/>
      <c r="X108" s="705"/>
      <c r="Y108" s="705"/>
      <c r="Z108" s="705"/>
      <c r="AA108" s="705"/>
      <c r="AB108" s="705"/>
      <c r="AC108" s="705"/>
      <c r="AD108" s="705"/>
      <c r="AE108" s="705"/>
      <c r="AF108" s="705"/>
      <c r="AG108" s="705"/>
      <c r="AH108" s="705"/>
      <c r="AI108" s="705"/>
      <c r="AJ108" s="12"/>
      <c r="AK108" s="12"/>
      <c r="AL108" s="6"/>
      <c r="AM108" s="6"/>
      <c r="AN108" s="6"/>
      <c r="AO108" s="6"/>
      <c r="AP108" s="7"/>
    </row>
    <row r="109" spans="1:42" x14ac:dyDescent="0.3">
      <c r="A109" s="704"/>
      <c r="B109" s="705"/>
      <c r="C109" s="705"/>
      <c r="D109" s="705"/>
      <c r="E109" s="705"/>
      <c r="F109" s="705"/>
      <c r="G109" s="705"/>
      <c r="H109" s="705"/>
      <c r="I109" s="705"/>
      <c r="J109" s="705"/>
      <c r="K109" s="705"/>
      <c r="L109" s="705"/>
      <c r="M109" s="705"/>
      <c r="N109" s="705"/>
      <c r="O109" s="705"/>
      <c r="P109" s="705"/>
      <c r="Q109" s="705"/>
      <c r="R109" s="705"/>
      <c r="S109" s="705"/>
      <c r="T109" s="705"/>
      <c r="U109" s="705"/>
      <c r="V109" s="705"/>
      <c r="W109" s="705"/>
      <c r="X109" s="705"/>
      <c r="Y109" s="705"/>
      <c r="Z109" s="705"/>
      <c r="AA109" s="705"/>
      <c r="AB109" s="705"/>
      <c r="AC109" s="705"/>
      <c r="AD109" s="705"/>
      <c r="AE109" s="705"/>
      <c r="AF109" s="705"/>
      <c r="AG109" s="705"/>
      <c r="AH109" s="705"/>
      <c r="AI109" s="705"/>
      <c r="AJ109" s="708"/>
      <c r="AK109" s="708"/>
      <c r="AL109" s="708"/>
      <c r="AM109" s="708"/>
      <c r="AN109" s="708"/>
      <c r="AO109" s="708"/>
      <c r="AP109" s="15"/>
    </row>
    <row r="110" spans="1:42" x14ac:dyDescent="0.3">
      <c r="A110" s="696" t="s">
        <v>42</v>
      </c>
      <c r="B110" s="697"/>
      <c r="C110" s="697"/>
      <c r="D110" s="697"/>
      <c r="E110" s="697"/>
      <c r="F110" s="697"/>
      <c r="G110" s="697"/>
      <c r="H110" s="697"/>
      <c r="I110" s="697"/>
      <c r="J110" s="697"/>
      <c r="K110" s="697"/>
      <c r="L110" s="697"/>
      <c r="M110" s="697"/>
      <c r="N110" s="697"/>
      <c r="O110" s="697"/>
      <c r="P110" s="697"/>
      <c r="Q110" s="697"/>
      <c r="R110" s="697"/>
      <c r="S110" s="697"/>
      <c r="T110" s="697"/>
      <c r="U110" s="697"/>
      <c r="V110" s="697"/>
      <c r="W110" s="697"/>
      <c r="X110" s="697"/>
      <c r="Y110" s="697"/>
      <c r="Z110" s="697"/>
      <c r="AA110" s="697"/>
      <c r="AB110" s="697"/>
      <c r="AC110" s="697"/>
      <c r="AD110" s="697"/>
      <c r="AE110" s="697"/>
      <c r="AF110" s="697"/>
      <c r="AG110" s="697"/>
      <c r="AH110" s="697"/>
      <c r="AI110" s="697"/>
      <c r="AJ110" s="698" t="s">
        <v>13</v>
      </c>
      <c r="AK110" s="698"/>
      <c r="AL110" s="699"/>
      <c r="AM110" s="699"/>
      <c r="AN110" s="699"/>
      <c r="AO110" s="699"/>
      <c r="AP110" s="7">
        <f>ROUND(SUM(AP78:AP109),2)</f>
        <v>1</v>
      </c>
    </row>
    <row r="111" spans="1:42" ht="15.6" x14ac:dyDescent="0.3">
      <c r="A111" s="696"/>
      <c r="B111" s="697"/>
      <c r="C111" s="697"/>
      <c r="D111" s="697"/>
      <c r="E111" s="697"/>
      <c r="F111" s="697"/>
      <c r="G111" s="697"/>
      <c r="H111" s="697"/>
      <c r="I111" s="697"/>
      <c r="J111" s="697"/>
      <c r="K111" s="697"/>
      <c r="L111" s="697"/>
      <c r="M111" s="697"/>
      <c r="N111" s="697"/>
      <c r="O111" s="697"/>
      <c r="P111" s="697"/>
      <c r="Q111" s="697"/>
      <c r="R111" s="697"/>
      <c r="S111" s="697"/>
      <c r="T111" s="697"/>
      <c r="U111" s="697"/>
      <c r="V111" s="697"/>
      <c r="W111" s="697"/>
      <c r="X111" s="697"/>
      <c r="Y111" s="697"/>
      <c r="Z111" s="697"/>
      <c r="AA111" s="697"/>
      <c r="AB111" s="697"/>
      <c r="AC111" s="697"/>
      <c r="AD111" s="697"/>
      <c r="AE111" s="697"/>
      <c r="AF111" s="697"/>
      <c r="AG111" s="697"/>
      <c r="AH111" s="697"/>
      <c r="AI111" s="697"/>
      <c r="AJ111" s="700" t="s">
        <v>14</v>
      </c>
      <c r="AK111" s="700"/>
      <c r="AL111" s="701"/>
      <c r="AM111" s="701"/>
      <c r="AN111" s="701"/>
      <c r="AO111" s="701"/>
      <c r="AP111" s="11">
        <f>+AP110</f>
        <v>1</v>
      </c>
    </row>
    <row r="112" spans="1:42" ht="15.6" x14ac:dyDescent="0.3">
      <c r="A112" s="693"/>
      <c r="B112" s="694"/>
      <c r="C112" s="694"/>
      <c r="D112" s="694"/>
      <c r="E112" s="694"/>
      <c r="F112" s="694"/>
      <c r="G112" s="694"/>
      <c r="H112" s="694"/>
      <c r="I112" s="694"/>
      <c r="J112" s="694"/>
      <c r="K112" s="694"/>
      <c r="L112" s="694"/>
      <c r="M112" s="694"/>
      <c r="N112" s="694"/>
      <c r="O112" s="694"/>
      <c r="P112" s="694"/>
      <c r="Q112" s="694"/>
      <c r="R112" s="694"/>
      <c r="S112" s="694"/>
      <c r="T112" s="694"/>
      <c r="U112" s="694"/>
      <c r="V112" s="694"/>
      <c r="W112" s="694"/>
      <c r="X112" s="694"/>
      <c r="Y112" s="694"/>
      <c r="Z112" s="694" t="s">
        <v>15</v>
      </c>
      <c r="AA112" s="694"/>
      <c r="AB112" s="694"/>
      <c r="AC112" s="694"/>
      <c r="AD112" s="694"/>
      <c r="AE112" s="694"/>
      <c r="AF112" s="694"/>
      <c r="AG112" s="694"/>
      <c r="AH112" s="694"/>
      <c r="AI112" s="694"/>
      <c r="AJ112" s="694"/>
      <c r="AK112" s="694"/>
      <c r="AL112" s="694"/>
      <c r="AM112" s="694"/>
      <c r="AN112" s="694"/>
      <c r="AO112" s="694"/>
      <c r="AP112" s="695"/>
    </row>
    <row r="113" spans="1:42" x14ac:dyDescent="0.3">
      <c r="A113" s="693"/>
      <c r="B113" s="694"/>
      <c r="C113" s="694"/>
      <c r="D113" s="694"/>
      <c r="E113" s="694"/>
      <c r="F113" s="694"/>
      <c r="G113" s="694"/>
      <c r="H113" s="694"/>
      <c r="I113" s="694"/>
      <c r="J113" s="694"/>
      <c r="K113" s="694"/>
      <c r="L113" s="694"/>
      <c r="M113" s="694"/>
      <c r="N113" s="694"/>
      <c r="O113" s="694"/>
      <c r="P113" s="694"/>
      <c r="Q113" s="694"/>
      <c r="R113" s="694"/>
      <c r="S113" s="694"/>
      <c r="T113" s="694"/>
      <c r="U113" s="694"/>
      <c r="V113" s="694"/>
      <c r="W113" s="694"/>
      <c r="X113" s="694"/>
      <c r="Y113" s="694"/>
      <c r="Z113" s="694"/>
      <c r="AA113" s="694"/>
      <c r="AB113" s="694"/>
      <c r="AC113" s="694"/>
      <c r="AD113" s="694"/>
      <c r="AE113" s="694"/>
      <c r="AF113" s="694"/>
      <c r="AG113" s="694"/>
      <c r="AH113" s="694"/>
      <c r="AI113" s="694"/>
      <c r="AJ113" s="694"/>
      <c r="AK113" s="694"/>
      <c r="AL113" s="694"/>
      <c r="AM113" s="694"/>
      <c r="AN113" s="694"/>
      <c r="AO113" s="694"/>
      <c r="AP113" s="695"/>
    </row>
    <row r="114" spans="1:42" x14ac:dyDescent="0.3">
      <c r="A114" s="693"/>
      <c r="B114" s="694"/>
      <c r="C114" s="694"/>
      <c r="D114" s="694"/>
      <c r="E114" s="694"/>
      <c r="F114" s="694"/>
      <c r="G114" s="694"/>
      <c r="H114" s="694"/>
      <c r="I114" s="694"/>
      <c r="J114" s="694"/>
      <c r="K114" s="694"/>
      <c r="L114" s="694"/>
      <c r="M114" s="694"/>
      <c r="N114" s="694"/>
      <c r="O114" s="694"/>
      <c r="P114" s="694"/>
      <c r="Q114" s="694"/>
      <c r="R114" s="694"/>
      <c r="S114" s="694"/>
      <c r="T114" s="694"/>
      <c r="U114" s="694"/>
      <c r="V114" s="694"/>
      <c r="W114" s="694"/>
      <c r="X114" s="694"/>
      <c r="Y114" s="694"/>
      <c r="Z114" s="694"/>
      <c r="AA114" s="694"/>
      <c r="AB114" s="694"/>
      <c r="AC114" s="694"/>
      <c r="AD114" s="694"/>
      <c r="AE114" s="694"/>
      <c r="AF114" s="694"/>
      <c r="AG114" s="694"/>
      <c r="AH114" s="694"/>
      <c r="AI114" s="694"/>
      <c r="AJ114" s="694"/>
      <c r="AK114" s="694"/>
      <c r="AL114" s="694"/>
      <c r="AM114" s="694"/>
      <c r="AN114" s="694"/>
      <c r="AO114" s="694"/>
      <c r="AP114" s="695"/>
    </row>
    <row r="115" spans="1:42" x14ac:dyDescent="0.3">
      <c r="A115" s="693"/>
      <c r="B115" s="694"/>
      <c r="C115" s="694"/>
      <c r="D115" s="694"/>
      <c r="E115" s="694"/>
      <c r="F115" s="694"/>
      <c r="G115" s="694"/>
      <c r="H115" s="694"/>
      <c r="I115" s="694"/>
      <c r="J115" s="694"/>
      <c r="K115" s="694"/>
      <c r="L115" s="694"/>
      <c r="M115" s="694"/>
      <c r="N115" s="694"/>
      <c r="O115" s="694"/>
      <c r="P115" s="694"/>
      <c r="Q115" s="694"/>
      <c r="R115" s="694"/>
      <c r="S115" s="694"/>
      <c r="T115" s="694"/>
      <c r="U115" s="694"/>
      <c r="V115" s="694"/>
      <c r="W115" s="694"/>
      <c r="X115" s="694"/>
      <c r="Y115" s="694"/>
      <c r="Z115" s="694"/>
      <c r="AA115" s="694"/>
      <c r="AB115" s="694"/>
      <c r="AC115" s="694"/>
      <c r="AD115" s="694"/>
      <c r="AE115" s="694"/>
      <c r="AF115" s="694"/>
      <c r="AG115" s="694"/>
      <c r="AH115" s="694"/>
      <c r="AI115" s="694"/>
      <c r="AJ115" s="694"/>
      <c r="AK115" s="694"/>
      <c r="AL115" s="694"/>
      <c r="AM115" s="694"/>
      <c r="AN115" s="694"/>
      <c r="AO115" s="694"/>
      <c r="AP115" s="695"/>
    </row>
    <row r="116" spans="1:42" ht="15.6" x14ac:dyDescent="0.3">
      <c r="A116" s="687"/>
      <c r="B116" s="688"/>
      <c r="C116" s="688"/>
      <c r="D116" s="688"/>
      <c r="E116" s="688"/>
      <c r="F116" s="688"/>
      <c r="G116" s="688"/>
      <c r="H116" s="688"/>
      <c r="I116" s="688"/>
      <c r="J116" s="688"/>
      <c r="K116" s="688"/>
      <c r="L116" s="688"/>
      <c r="M116" s="688"/>
      <c r="N116" s="688"/>
      <c r="O116" s="688"/>
      <c r="P116" s="688"/>
      <c r="Q116" s="688"/>
      <c r="R116" s="688"/>
      <c r="S116" s="688"/>
      <c r="T116" s="688"/>
      <c r="U116" s="688"/>
      <c r="V116" s="688"/>
      <c r="W116" s="688"/>
      <c r="X116" s="688"/>
      <c r="Y116" s="688"/>
      <c r="Z116" s="688"/>
      <c r="AA116" s="688"/>
      <c r="AB116" s="688"/>
      <c r="AC116" s="688"/>
      <c r="AD116" s="688"/>
      <c r="AE116" s="688"/>
      <c r="AF116" s="688"/>
      <c r="AG116" s="688"/>
      <c r="AH116" s="688"/>
      <c r="AI116" s="688"/>
      <c r="AJ116" s="688"/>
      <c r="AK116" s="688"/>
      <c r="AL116" s="688"/>
      <c r="AM116" s="688"/>
      <c r="AN116" s="688"/>
      <c r="AO116" s="688"/>
      <c r="AP116" s="689"/>
    </row>
    <row r="117" spans="1:42" ht="15.6" x14ac:dyDescent="0.3">
      <c r="A117" s="687"/>
      <c r="B117" s="688"/>
      <c r="C117" s="688"/>
      <c r="D117" s="688"/>
      <c r="E117" s="688"/>
      <c r="F117" s="688"/>
      <c r="G117" s="688"/>
      <c r="H117" s="688"/>
      <c r="I117" s="688"/>
      <c r="J117" s="688"/>
      <c r="K117" s="688"/>
      <c r="L117" s="688"/>
      <c r="M117" s="688"/>
      <c r="N117" s="688"/>
      <c r="O117" s="688"/>
      <c r="P117" s="688"/>
      <c r="Q117" s="688"/>
      <c r="R117" s="688"/>
      <c r="S117" s="688"/>
      <c r="T117" s="688"/>
      <c r="U117" s="688"/>
      <c r="V117" s="688"/>
      <c r="W117" s="688"/>
      <c r="X117" s="688"/>
      <c r="Y117" s="688"/>
      <c r="Z117" s="688"/>
      <c r="AA117" s="688"/>
      <c r="AB117" s="688"/>
      <c r="AC117" s="688"/>
      <c r="AD117" s="688"/>
      <c r="AE117" s="688"/>
      <c r="AF117" s="688"/>
      <c r="AG117" s="688"/>
      <c r="AH117" s="688"/>
      <c r="AI117" s="688"/>
      <c r="AJ117" s="688"/>
      <c r="AK117" s="688"/>
      <c r="AL117" s="688"/>
      <c r="AM117" s="688"/>
      <c r="AN117" s="688"/>
      <c r="AO117" s="688"/>
      <c r="AP117" s="689"/>
    </row>
    <row r="118" spans="1:42" ht="16.2" thickBot="1" x14ac:dyDescent="0.35">
      <c r="A118" s="690"/>
      <c r="B118" s="691"/>
      <c r="C118" s="691"/>
      <c r="D118" s="691"/>
      <c r="E118" s="691"/>
      <c r="F118" s="691"/>
      <c r="G118" s="691"/>
      <c r="H118" s="691"/>
      <c r="I118" s="691"/>
      <c r="J118" s="691"/>
      <c r="K118" s="691"/>
      <c r="L118" s="691"/>
      <c r="M118" s="691"/>
      <c r="N118" s="691"/>
      <c r="O118" s="691"/>
      <c r="P118" s="691"/>
      <c r="Q118" s="691"/>
      <c r="R118" s="691"/>
      <c r="S118" s="691"/>
      <c r="T118" s="691"/>
      <c r="U118" s="691"/>
      <c r="V118" s="691"/>
      <c r="W118" s="691"/>
      <c r="X118" s="691"/>
      <c r="Y118" s="691"/>
      <c r="Z118" s="691"/>
      <c r="AA118" s="691"/>
      <c r="AB118" s="691"/>
      <c r="AC118" s="691"/>
      <c r="AD118" s="691"/>
      <c r="AE118" s="691"/>
      <c r="AF118" s="691"/>
      <c r="AG118" s="691"/>
      <c r="AH118" s="691"/>
      <c r="AI118" s="691"/>
      <c r="AJ118" s="691"/>
      <c r="AK118" s="691"/>
      <c r="AL118" s="691"/>
      <c r="AM118" s="691"/>
      <c r="AN118" s="691"/>
      <c r="AO118" s="691"/>
      <c r="AP118" s="692"/>
    </row>
  </sheetData>
  <mergeCells count="94">
    <mergeCell ref="A57:Y57"/>
    <mergeCell ref="A58:Y58"/>
    <mergeCell ref="Z58:AJ58"/>
    <mergeCell ref="Z57:AJ57"/>
    <mergeCell ref="AK57:AP57"/>
    <mergeCell ref="AK58:AP58"/>
    <mergeCell ref="Z53:AJ55"/>
    <mergeCell ref="AK53:AP55"/>
    <mergeCell ref="Z56:AJ56"/>
    <mergeCell ref="AK56:AP56"/>
    <mergeCell ref="A53:Y55"/>
    <mergeCell ref="A56:Y56"/>
    <mergeCell ref="A50:AI51"/>
    <mergeCell ref="AJ50:AO50"/>
    <mergeCell ref="AJ51:AO51"/>
    <mergeCell ref="A52:Y52"/>
    <mergeCell ref="Z52:AJ52"/>
    <mergeCell ref="AK52:AP52"/>
    <mergeCell ref="A16:AI49"/>
    <mergeCell ref="AJ16:AJ17"/>
    <mergeCell ref="AO16:AO17"/>
    <mergeCell ref="AP16:AP17"/>
    <mergeCell ref="AJ49:AO49"/>
    <mergeCell ref="AK16:AN16"/>
    <mergeCell ref="AO15:AP15"/>
    <mergeCell ref="A13:L13"/>
    <mergeCell ref="AL13:AM13"/>
    <mergeCell ref="AN13:AP13"/>
    <mergeCell ref="A15:G15"/>
    <mergeCell ref="I15:T15"/>
    <mergeCell ref="U15:AD15"/>
    <mergeCell ref="AE15:AF15"/>
    <mergeCell ref="A14:AQ14"/>
    <mergeCell ref="M13:AK13"/>
    <mergeCell ref="AG15:AK15"/>
    <mergeCell ref="A11:L11"/>
    <mergeCell ref="M11:AP11"/>
    <mergeCell ref="A12:L12"/>
    <mergeCell ref="AL12:AM12"/>
    <mergeCell ref="AN12:AP12"/>
    <mergeCell ref="M12:AK12"/>
    <mergeCell ref="A9:AP10"/>
    <mergeCell ref="A1:AJ8"/>
    <mergeCell ref="AO1:AP8"/>
    <mergeCell ref="AN7:AN8"/>
    <mergeCell ref="AK1:AN6"/>
    <mergeCell ref="AK7:AM8"/>
    <mergeCell ref="A61:AJ68"/>
    <mergeCell ref="AK61:AN66"/>
    <mergeCell ref="AO61:AP68"/>
    <mergeCell ref="AK67:AM68"/>
    <mergeCell ref="AN67:AN68"/>
    <mergeCell ref="A69:AP70"/>
    <mergeCell ref="A71:L71"/>
    <mergeCell ref="M71:AP71"/>
    <mergeCell ref="A72:L72"/>
    <mergeCell ref="M72:AK72"/>
    <mergeCell ref="AL72:AM72"/>
    <mergeCell ref="AN72:AP72"/>
    <mergeCell ref="A73:L73"/>
    <mergeCell ref="M73:AK73"/>
    <mergeCell ref="AL73:AM73"/>
    <mergeCell ref="AN73:AP73"/>
    <mergeCell ref="A74:AQ74"/>
    <mergeCell ref="AO75:AP75"/>
    <mergeCell ref="A76:AI109"/>
    <mergeCell ref="AJ76:AJ77"/>
    <mergeCell ref="AK76:AN76"/>
    <mergeCell ref="AO76:AO77"/>
    <mergeCell ref="AP76:AP77"/>
    <mergeCell ref="AJ109:AO109"/>
    <mergeCell ref="A75:G75"/>
    <mergeCell ref="I75:T75"/>
    <mergeCell ref="U75:AD75"/>
    <mergeCell ref="AE75:AF75"/>
    <mergeCell ref="AG75:AK75"/>
    <mergeCell ref="A110:AI111"/>
    <mergeCell ref="AJ110:AO110"/>
    <mergeCell ref="AJ111:AO111"/>
    <mergeCell ref="A112:Y112"/>
    <mergeCell ref="Z112:AJ112"/>
    <mergeCell ref="AK112:AP112"/>
    <mergeCell ref="A113:Y115"/>
    <mergeCell ref="Z113:AJ115"/>
    <mergeCell ref="AK113:AP115"/>
    <mergeCell ref="A116:Y116"/>
    <mergeCell ref="Z116:AJ116"/>
    <mergeCell ref="AK116:AP116"/>
    <mergeCell ref="A117:Y117"/>
    <mergeCell ref="Z117:AJ117"/>
    <mergeCell ref="AK117:AP117"/>
    <mergeCell ref="A118:Y118"/>
    <mergeCell ref="Z118:AJ118"/>
    <mergeCell ref="AK118:AP118"/>
  </mergeCells>
  <pageMargins left="0.70866141732283472" right="0.70866141732283472" top="0.74803149606299213" bottom="0.74803149606299213" header="0.31496062992125984" footer="0.31496062992125984"/>
  <pageSetup scale="52" fitToHeight="0" orientation="landscape" horizontalDpi="4294967293" verticalDpi="4294967293" r:id="rId1"/>
  <rowBreaks count="1" manualBreakCount="1">
    <brk id="59" max="4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11D47-2416-4E71-8CE2-FD6372E08A86}">
  <sheetPr>
    <tabColor theme="4" tint="0.59999389629810485"/>
    <pageSetUpPr fitToPage="1"/>
  </sheetPr>
  <dimension ref="A1:AP918"/>
  <sheetViews>
    <sheetView showGridLines="0" view="pageBreakPreview" topLeftCell="A21" zoomScale="80" zoomScaleNormal="80" zoomScaleSheetLayoutView="80" workbookViewId="0">
      <selection sqref="A1:AP58"/>
    </sheetView>
  </sheetViews>
  <sheetFormatPr baseColWidth="10" defaultColWidth="11.44140625" defaultRowHeight="13.8" x14ac:dyDescent="0.25"/>
  <cols>
    <col min="1" max="7" width="2.6640625" style="230" customWidth="1"/>
    <col min="8" max="8" width="6.6640625" style="230" customWidth="1"/>
    <col min="9" max="20" width="3.33203125" style="230" customWidth="1"/>
    <col min="21" max="30" width="2.6640625" style="230" customWidth="1"/>
    <col min="31" max="32" width="3.6640625" style="230" customWidth="1"/>
    <col min="33" max="35" width="2.6640625" style="230" customWidth="1"/>
    <col min="36" max="36" width="52" style="491" customWidth="1"/>
    <col min="37" max="37" width="11" style="491" customWidth="1"/>
    <col min="38" max="39" width="11" style="230" customWidth="1"/>
    <col min="40" max="40" width="12.6640625" style="230" customWidth="1"/>
    <col min="41" max="41" width="11" style="230" customWidth="1"/>
    <col min="42" max="42" width="15.6640625" style="230" customWidth="1"/>
    <col min="43" max="16384" width="11.44140625" style="230"/>
  </cols>
  <sheetData>
    <row r="1" spans="1:42" ht="15" customHeight="1" x14ac:dyDescent="0.25">
      <c r="A1" s="636" t="str">
        <f>+'M. de C. 1 '!A1:AJ8</f>
        <v>MEMORIA DE CÁLCULO CANAL PRADOS DEL ESTE</v>
      </c>
      <c r="B1" s="637"/>
      <c r="C1" s="637"/>
      <c r="D1" s="637"/>
      <c r="E1" s="637"/>
      <c r="F1" s="637"/>
      <c r="G1" s="637"/>
      <c r="H1" s="637"/>
      <c r="I1" s="637"/>
      <c r="J1" s="637"/>
      <c r="K1" s="637"/>
      <c r="L1" s="637"/>
      <c r="M1" s="637"/>
      <c r="N1" s="637"/>
      <c r="O1" s="637"/>
      <c r="P1" s="637"/>
      <c r="Q1" s="637"/>
      <c r="R1" s="637"/>
      <c r="S1" s="637"/>
      <c r="T1" s="637"/>
      <c r="U1" s="637"/>
      <c r="V1" s="637"/>
      <c r="W1" s="637"/>
      <c r="X1" s="637"/>
      <c r="Y1" s="637"/>
      <c r="Z1" s="637"/>
      <c r="AA1" s="637"/>
      <c r="AB1" s="637"/>
      <c r="AC1" s="637"/>
      <c r="AD1" s="637"/>
      <c r="AE1" s="637"/>
      <c r="AF1" s="637"/>
      <c r="AG1" s="637"/>
      <c r="AH1" s="637"/>
      <c r="AI1" s="637"/>
      <c r="AJ1" s="637"/>
      <c r="AK1" s="640" t="str">
        <f>+'M. de C. 1 '!AK1:AN6</f>
        <v>FECHA DE EMISION:                                           JULIO 2023</v>
      </c>
      <c r="AL1" s="640"/>
      <c r="AM1" s="640"/>
      <c r="AN1" s="640"/>
      <c r="AO1" s="640"/>
      <c r="AP1" s="642"/>
    </row>
    <row r="2" spans="1:42" ht="15" customHeight="1" x14ac:dyDescent="0.25">
      <c r="A2" s="638"/>
      <c r="B2" s="639"/>
      <c r="C2" s="639"/>
      <c r="D2" s="639"/>
      <c r="E2" s="639"/>
      <c r="F2" s="639"/>
      <c r="G2" s="639"/>
      <c r="H2" s="639"/>
      <c r="I2" s="639"/>
      <c r="J2" s="639"/>
      <c r="K2" s="639"/>
      <c r="L2" s="639"/>
      <c r="M2" s="639"/>
      <c r="N2" s="639"/>
      <c r="O2" s="639"/>
      <c r="P2" s="639"/>
      <c r="Q2" s="639"/>
      <c r="R2" s="639"/>
      <c r="S2" s="639"/>
      <c r="T2" s="639"/>
      <c r="U2" s="639"/>
      <c r="V2" s="639"/>
      <c r="W2" s="639"/>
      <c r="X2" s="639"/>
      <c r="Y2" s="639"/>
      <c r="Z2" s="639"/>
      <c r="AA2" s="639"/>
      <c r="AB2" s="639"/>
      <c r="AC2" s="639"/>
      <c r="AD2" s="639"/>
      <c r="AE2" s="639"/>
      <c r="AF2" s="639"/>
      <c r="AG2" s="639"/>
      <c r="AH2" s="639"/>
      <c r="AI2" s="639"/>
      <c r="AJ2" s="639"/>
      <c r="AK2" s="641"/>
      <c r="AL2" s="641"/>
      <c r="AM2" s="641"/>
      <c r="AN2" s="641"/>
      <c r="AO2" s="641"/>
      <c r="AP2" s="643"/>
    </row>
    <row r="3" spans="1:42" ht="15" customHeight="1" x14ac:dyDescent="0.25">
      <c r="A3" s="638"/>
      <c r="B3" s="639"/>
      <c r="C3" s="639"/>
      <c r="D3" s="639"/>
      <c r="E3" s="639"/>
      <c r="F3" s="639"/>
      <c r="G3" s="639"/>
      <c r="H3" s="639"/>
      <c r="I3" s="639"/>
      <c r="J3" s="639"/>
      <c r="K3" s="639"/>
      <c r="L3" s="639"/>
      <c r="M3" s="639"/>
      <c r="N3" s="639"/>
      <c r="O3" s="639"/>
      <c r="P3" s="639"/>
      <c r="Q3" s="639"/>
      <c r="R3" s="639"/>
      <c r="S3" s="639"/>
      <c r="T3" s="639"/>
      <c r="U3" s="639"/>
      <c r="V3" s="639"/>
      <c r="W3" s="639"/>
      <c r="X3" s="639"/>
      <c r="Y3" s="639"/>
      <c r="Z3" s="639"/>
      <c r="AA3" s="639"/>
      <c r="AB3" s="639"/>
      <c r="AC3" s="639"/>
      <c r="AD3" s="639"/>
      <c r="AE3" s="639"/>
      <c r="AF3" s="639"/>
      <c r="AG3" s="639"/>
      <c r="AH3" s="639"/>
      <c r="AI3" s="639"/>
      <c r="AJ3" s="639"/>
      <c r="AK3" s="641"/>
      <c r="AL3" s="641"/>
      <c r="AM3" s="641"/>
      <c r="AN3" s="641"/>
      <c r="AO3" s="641"/>
      <c r="AP3" s="643"/>
    </row>
    <row r="4" spans="1:42" ht="15" customHeight="1" x14ac:dyDescent="0.25">
      <c r="A4" s="638"/>
      <c r="B4" s="639"/>
      <c r="C4" s="639"/>
      <c r="D4" s="639"/>
      <c r="E4" s="639"/>
      <c r="F4" s="639"/>
      <c r="G4" s="639"/>
      <c r="H4" s="639"/>
      <c r="I4" s="639"/>
      <c r="J4" s="639"/>
      <c r="K4" s="639"/>
      <c r="L4" s="639"/>
      <c r="M4" s="639"/>
      <c r="N4" s="639"/>
      <c r="O4" s="639"/>
      <c r="P4" s="639"/>
      <c r="Q4" s="639"/>
      <c r="R4" s="639"/>
      <c r="S4" s="639"/>
      <c r="T4" s="639"/>
      <c r="U4" s="639"/>
      <c r="V4" s="639"/>
      <c r="W4" s="639"/>
      <c r="X4" s="639"/>
      <c r="Y4" s="639"/>
      <c r="Z4" s="639"/>
      <c r="AA4" s="639"/>
      <c r="AB4" s="639"/>
      <c r="AC4" s="639"/>
      <c r="AD4" s="639"/>
      <c r="AE4" s="639"/>
      <c r="AF4" s="639"/>
      <c r="AG4" s="639"/>
      <c r="AH4" s="639"/>
      <c r="AI4" s="639"/>
      <c r="AJ4" s="639"/>
      <c r="AK4" s="641"/>
      <c r="AL4" s="641"/>
      <c r="AM4" s="641"/>
      <c r="AN4" s="641"/>
      <c r="AO4" s="641"/>
      <c r="AP4" s="643"/>
    </row>
    <row r="5" spans="1:42" ht="15" customHeight="1" x14ac:dyDescent="0.25">
      <c r="A5" s="638"/>
      <c r="B5" s="639"/>
      <c r="C5" s="639"/>
      <c r="D5" s="639"/>
      <c r="E5" s="639"/>
      <c r="F5" s="639"/>
      <c r="G5" s="639"/>
      <c r="H5" s="639"/>
      <c r="I5" s="639"/>
      <c r="J5" s="639"/>
      <c r="K5" s="639"/>
      <c r="L5" s="639"/>
      <c r="M5" s="639"/>
      <c r="N5" s="639"/>
      <c r="O5" s="639"/>
      <c r="P5" s="639"/>
      <c r="Q5" s="639"/>
      <c r="R5" s="639"/>
      <c r="S5" s="639"/>
      <c r="T5" s="639"/>
      <c r="U5" s="639"/>
      <c r="V5" s="639"/>
      <c r="W5" s="639"/>
      <c r="X5" s="639"/>
      <c r="Y5" s="639"/>
      <c r="Z5" s="639"/>
      <c r="AA5" s="639"/>
      <c r="AB5" s="639"/>
      <c r="AC5" s="639"/>
      <c r="AD5" s="639"/>
      <c r="AE5" s="639"/>
      <c r="AF5" s="639"/>
      <c r="AG5" s="639"/>
      <c r="AH5" s="639"/>
      <c r="AI5" s="639"/>
      <c r="AJ5" s="639"/>
      <c r="AK5" s="641"/>
      <c r="AL5" s="641"/>
      <c r="AM5" s="641"/>
      <c r="AN5" s="641"/>
      <c r="AO5" s="641"/>
      <c r="AP5" s="643"/>
    </row>
    <row r="6" spans="1:42" ht="15" customHeight="1" x14ac:dyDescent="0.25">
      <c r="A6" s="638"/>
      <c r="B6" s="639"/>
      <c r="C6" s="639"/>
      <c r="D6" s="639"/>
      <c r="E6" s="639"/>
      <c r="F6" s="639"/>
      <c r="G6" s="639"/>
      <c r="H6" s="639"/>
      <c r="I6" s="639"/>
      <c r="J6" s="639"/>
      <c r="K6" s="639"/>
      <c r="L6" s="639"/>
      <c r="M6" s="639"/>
      <c r="N6" s="639"/>
      <c r="O6" s="639"/>
      <c r="P6" s="639"/>
      <c r="Q6" s="639"/>
      <c r="R6" s="639"/>
      <c r="S6" s="639"/>
      <c r="T6" s="639"/>
      <c r="U6" s="639"/>
      <c r="V6" s="639"/>
      <c r="W6" s="639"/>
      <c r="X6" s="639"/>
      <c r="Y6" s="639"/>
      <c r="Z6" s="639"/>
      <c r="AA6" s="639"/>
      <c r="AB6" s="639"/>
      <c r="AC6" s="639"/>
      <c r="AD6" s="639"/>
      <c r="AE6" s="639"/>
      <c r="AF6" s="639"/>
      <c r="AG6" s="639"/>
      <c r="AH6" s="639"/>
      <c r="AI6" s="639"/>
      <c r="AJ6" s="639"/>
      <c r="AK6" s="641"/>
      <c r="AL6" s="641"/>
      <c r="AM6" s="641"/>
      <c r="AN6" s="641"/>
      <c r="AO6" s="641"/>
      <c r="AP6" s="643"/>
    </row>
    <row r="7" spans="1:42" ht="15" customHeight="1" x14ac:dyDescent="0.25">
      <c r="A7" s="638"/>
      <c r="B7" s="639"/>
      <c r="C7" s="639"/>
      <c r="D7" s="639"/>
      <c r="E7" s="639"/>
      <c r="F7" s="639"/>
      <c r="G7" s="639"/>
      <c r="H7" s="639"/>
      <c r="I7" s="639"/>
      <c r="J7" s="639"/>
      <c r="K7" s="639"/>
      <c r="L7" s="639"/>
      <c r="M7" s="639"/>
      <c r="N7" s="639"/>
      <c r="O7" s="639"/>
      <c r="P7" s="639"/>
      <c r="Q7" s="639"/>
      <c r="R7" s="639"/>
      <c r="S7" s="639"/>
      <c r="T7" s="639"/>
      <c r="U7" s="639"/>
      <c r="V7" s="639"/>
      <c r="W7" s="639"/>
      <c r="X7" s="639"/>
      <c r="Y7" s="639"/>
      <c r="Z7" s="639"/>
      <c r="AA7" s="639"/>
      <c r="AB7" s="639"/>
      <c r="AC7" s="639"/>
      <c r="AD7" s="639"/>
      <c r="AE7" s="639"/>
      <c r="AF7" s="639"/>
      <c r="AG7" s="639"/>
      <c r="AH7" s="639"/>
      <c r="AI7" s="639"/>
      <c r="AJ7" s="639"/>
      <c r="AK7" s="641" t="s">
        <v>19</v>
      </c>
      <c r="AL7" s="641"/>
      <c r="AM7" s="641"/>
      <c r="AN7" s="641">
        <v>1</v>
      </c>
      <c r="AO7" s="641"/>
      <c r="AP7" s="643"/>
    </row>
    <row r="8" spans="1:42" ht="15" customHeight="1" x14ac:dyDescent="0.25">
      <c r="A8" s="638"/>
      <c r="B8" s="639"/>
      <c r="C8" s="639"/>
      <c r="D8" s="639"/>
      <c r="E8" s="639"/>
      <c r="F8" s="639"/>
      <c r="G8" s="639"/>
      <c r="H8" s="639"/>
      <c r="I8" s="639"/>
      <c r="J8" s="639"/>
      <c r="K8" s="639"/>
      <c r="L8" s="639"/>
      <c r="M8" s="639"/>
      <c r="N8" s="639"/>
      <c r="O8" s="639"/>
      <c r="P8" s="639"/>
      <c r="Q8" s="639"/>
      <c r="R8" s="639"/>
      <c r="S8" s="639"/>
      <c r="T8" s="639"/>
      <c r="U8" s="639"/>
      <c r="V8" s="639"/>
      <c r="W8" s="639"/>
      <c r="X8" s="639"/>
      <c r="Y8" s="639"/>
      <c r="Z8" s="639"/>
      <c r="AA8" s="639"/>
      <c r="AB8" s="639"/>
      <c r="AC8" s="639"/>
      <c r="AD8" s="639"/>
      <c r="AE8" s="639"/>
      <c r="AF8" s="639"/>
      <c r="AG8" s="639"/>
      <c r="AH8" s="639"/>
      <c r="AI8" s="639"/>
      <c r="AJ8" s="639"/>
      <c r="AK8" s="641"/>
      <c r="AL8" s="641"/>
      <c r="AM8" s="641"/>
      <c r="AN8" s="641"/>
      <c r="AO8" s="641"/>
      <c r="AP8" s="643"/>
    </row>
    <row r="9" spans="1:42" ht="13.95" customHeight="1" x14ac:dyDescent="0.25">
      <c r="A9" s="632" t="s">
        <v>1</v>
      </c>
      <c r="B9" s="633"/>
      <c r="C9" s="633"/>
      <c r="D9" s="633"/>
      <c r="E9" s="633"/>
      <c r="F9" s="633"/>
      <c r="G9" s="633"/>
      <c r="H9" s="633"/>
      <c r="I9" s="633"/>
      <c r="J9" s="633"/>
      <c r="K9" s="633"/>
      <c r="L9" s="633"/>
      <c r="M9" s="633"/>
      <c r="N9" s="633"/>
      <c r="O9" s="633"/>
      <c r="P9" s="633"/>
      <c r="Q9" s="633"/>
      <c r="R9" s="633"/>
      <c r="S9" s="633"/>
      <c r="T9" s="633"/>
      <c r="U9" s="633"/>
      <c r="V9" s="633"/>
      <c r="W9" s="633"/>
      <c r="X9" s="633"/>
      <c r="Y9" s="633"/>
      <c r="Z9" s="633"/>
      <c r="AA9" s="633"/>
      <c r="AB9" s="633"/>
      <c r="AC9" s="633"/>
      <c r="AD9" s="633"/>
      <c r="AE9" s="633"/>
      <c r="AF9" s="633"/>
      <c r="AG9" s="633"/>
      <c r="AH9" s="633"/>
      <c r="AI9" s="633"/>
      <c r="AJ9" s="633"/>
      <c r="AK9" s="633"/>
      <c r="AL9" s="633"/>
      <c r="AM9" s="633"/>
      <c r="AN9" s="633"/>
      <c r="AO9" s="633"/>
      <c r="AP9" s="634"/>
    </row>
    <row r="10" spans="1:42" ht="13.95" customHeight="1" x14ac:dyDescent="0.25">
      <c r="A10" s="632"/>
      <c r="B10" s="633"/>
      <c r="C10" s="633"/>
      <c r="D10" s="633"/>
      <c r="E10" s="633"/>
      <c r="F10" s="633"/>
      <c r="G10" s="633"/>
      <c r="H10" s="633"/>
      <c r="I10" s="633"/>
      <c r="J10" s="633"/>
      <c r="K10" s="633"/>
      <c r="L10" s="633"/>
      <c r="M10" s="633"/>
      <c r="N10" s="633"/>
      <c r="O10" s="633"/>
      <c r="P10" s="633"/>
      <c r="Q10" s="633"/>
      <c r="R10" s="633"/>
      <c r="S10" s="633"/>
      <c r="T10" s="633"/>
      <c r="U10" s="633"/>
      <c r="V10" s="633"/>
      <c r="W10" s="633"/>
      <c r="X10" s="633"/>
      <c r="Y10" s="633"/>
      <c r="Z10" s="633"/>
      <c r="AA10" s="633"/>
      <c r="AB10" s="633"/>
      <c r="AC10" s="633"/>
      <c r="AD10" s="633"/>
      <c r="AE10" s="633"/>
      <c r="AF10" s="633"/>
      <c r="AG10" s="633"/>
      <c r="AH10" s="633"/>
      <c r="AI10" s="633"/>
      <c r="AJ10" s="633"/>
      <c r="AK10" s="633"/>
      <c r="AL10" s="633"/>
      <c r="AM10" s="633"/>
      <c r="AN10" s="633"/>
      <c r="AO10" s="633"/>
      <c r="AP10" s="634"/>
    </row>
    <row r="11" spans="1:42" ht="30" customHeight="1" x14ac:dyDescent="0.25">
      <c r="A11" s="619" t="s">
        <v>2</v>
      </c>
      <c r="B11" s="620"/>
      <c r="C11" s="620"/>
      <c r="D11" s="620"/>
      <c r="E11" s="620"/>
      <c r="F11" s="620"/>
      <c r="G11" s="620"/>
      <c r="H11" s="620"/>
      <c r="I11" s="620"/>
      <c r="J11" s="620"/>
      <c r="K11" s="620"/>
      <c r="L11" s="620"/>
      <c r="M11" s="621" t="str">
        <f>+'M. de C. 1 '!M11:AP11</f>
        <v>CANAL DE AGUAS LLUVIAS EN EL SECTOR PRADOS DEL ESTE, SAN JOSÉ DE CÚCUTA, NORTE DE SANTNADER</v>
      </c>
      <c r="N11" s="621"/>
      <c r="O11" s="621"/>
      <c r="P11" s="621"/>
      <c r="Q11" s="621"/>
      <c r="R11" s="621"/>
      <c r="S11" s="621"/>
      <c r="T11" s="621"/>
      <c r="U11" s="621"/>
      <c r="V11" s="621"/>
      <c r="W11" s="621"/>
      <c r="X11" s="621"/>
      <c r="Y11" s="621"/>
      <c r="Z11" s="621"/>
      <c r="AA11" s="621"/>
      <c r="AB11" s="621"/>
      <c r="AC11" s="621"/>
      <c r="AD11" s="621"/>
      <c r="AE11" s="621"/>
      <c r="AF11" s="621"/>
      <c r="AG11" s="621"/>
      <c r="AH11" s="621"/>
      <c r="AI11" s="621"/>
      <c r="AJ11" s="621"/>
      <c r="AK11" s="621"/>
      <c r="AL11" s="621"/>
      <c r="AM11" s="621"/>
      <c r="AN11" s="621"/>
      <c r="AO11" s="621"/>
      <c r="AP11" s="635"/>
    </row>
    <row r="12" spans="1:42" ht="30" customHeight="1" x14ac:dyDescent="0.25">
      <c r="A12" s="625" t="s">
        <v>46</v>
      </c>
      <c r="B12" s="622"/>
      <c r="C12" s="622"/>
      <c r="D12" s="622"/>
      <c r="E12" s="622"/>
      <c r="F12" s="622"/>
      <c r="G12" s="622"/>
      <c r="H12" s="622"/>
      <c r="I12" s="622"/>
      <c r="J12" s="622"/>
      <c r="K12" s="622"/>
      <c r="L12" s="622"/>
      <c r="M12" s="615" t="str">
        <f>+'M. de C. 1 '!M12:AK12</f>
        <v xml:space="preserve">GESTIÓN DE RIESGOS </v>
      </c>
      <c r="N12" s="615"/>
      <c r="O12" s="615"/>
      <c r="P12" s="615"/>
      <c r="Q12" s="615"/>
      <c r="R12" s="615"/>
      <c r="S12" s="615"/>
      <c r="T12" s="615"/>
      <c r="U12" s="615"/>
      <c r="V12" s="615"/>
      <c r="W12" s="615"/>
      <c r="X12" s="615"/>
      <c r="Y12" s="615"/>
      <c r="Z12" s="615"/>
      <c r="AA12" s="615"/>
      <c r="AB12" s="615"/>
      <c r="AC12" s="615"/>
      <c r="AD12" s="615"/>
      <c r="AE12" s="615"/>
      <c r="AF12" s="615"/>
      <c r="AG12" s="615"/>
      <c r="AH12" s="615"/>
      <c r="AI12" s="615"/>
      <c r="AJ12" s="615"/>
      <c r="AK12" s="615"/>
      <c r="AL12" s="622" t="s">
        <v>3</v>
      </c>
      <c r="AM12" s="622"/>
      <c r="AN12" s="612" t="str">
        <f>+'M. de C. 1 '!AN12:AP12</f>
        <v>-</v>
      </c>
      <c r="AO12" s="612"/>
      <c r="AP12" s="613"/>
    </row>
    <row r="13" spans="1:42" ht="30" customHeight="1" x14ac:dyDescent="0.25">
      <c r="A13" s="625" t="s">
        <v>4</v>
      </c>
      <c r="B13" s="622"/>
      <c r="C13" s="622"/>
      <c r="D13" s="622"/>
      <c r="E13" s="622"/>
      <c r="F13" s="622"/>
      <c r="G13" s="622"/>
      <c r="H13" s="622"/>
      <c r="I13" s="622"/>
      <c r="J13" s="622"/>
      <c r="K13" s="622"/>
      <c r="L13" s="622"/>
      <c r="M13" s="615" t="str">
        <f>+'M. de C. 1 '!M13:AK13</f>
        <v>INTERVENTORÍA</v>
      </c>
      <c r="N13" s="615"/>
      <c r="O13" s="615"/>
      <c r="P13" s="615"/>
      <c r="Q13" s="615"/>
      <c r="R13" s="615"/>
      <c r="S13" s="615"/>
      <c r="T13" s="615"/>
      <c r="U13" s="615"/>
      <c r="V13" s="615"/>
      <c r="W13" s="615"/>
      <c r="X13" s="615"/>
      <c r="Y13" s="615"/>
      <c r="Z13" s="615"/>
      <c r="AA13" s="615"/>
      <c r="AB13" s="615"/>
      <c r="AC13" s="615"/>
      <c r="AD13" s="615"/>
      <c r="AE13" s="615"/>
      <c r="AF13" s="615"/>
      <c r="AG13" s="615"/>
      <c r="AH13" s="615"/>
      <c r="AI13" s="615"/>
      <c r="AJ13" s="615"/>
      <c r="AK13" s="615"/>
      <c r="AL13" s="622" t="s">
        <v>5</v>
      </c>
      <c r="AM13" s="622"/>
      <c r="AN13" s="626" t="str">
        <f>+'M. de C. 1 '!AN13:AP13</f>
        <v>JULIO 2023</v>
      </c>
      <c r="AO13" s="627"/>
      <c r="AP13" s="628"/>
    </row>
    <row r="14" spans="1:42" ht="13.95" customHeight="1" x14ac:dyDescent="0.25">
      <c r="A14" s="629"/>
      <c r="B14" s="630"/>
      <c r="C14" s="630"/>
      <c r="D14" s="630"/>
      <c r="E14" s="630"/>
      <c r="F14" s="630"/>
      <c r="G14" s="630"/>
      <c r="H14" s="630"/>
      <c r="I14" s="630"/>
      <c r="J14" s="630"/>
      <c r="K14" s="630"/>
      <c r="L14" s="630"/>
      <c r="M14" s="630"/>
      <c r="N14" s="630"/>
      <c r="O14" s="630"/>
      <c r="P14" s="630"/>
      <c r="Q14" s="630"/>
      <c r="R14" s="630"/>
      <c r="S14" s="630"/>
      <c r="T14" s="630"/>
      <c r="U14" s="630"/>
      <c r="V14" s="630"/>
      <c r="W14" s="630"/>
      <c r="X14" s="630"/>
      <c r="Y14" s="630"/>
      <c r="Z14" s="630"/>
      <c r="AA14" s="630"/>
      <c r="AB14" s="630"/>
      <c r="AC14" s="630"/>
      <c r="AD14" s="630"/>
      <c r="AE14" s="630"/>
      <c r="AF14" s="630"/>
      <c r="AG14" s="630"/>
      <c r="AH14" s="630"/>
      <c r="AI14" s="630"/>
      <c r="AJ14" s="630"/>
      <c r="AK14" s="630"/>
      <c r="AL14" s="630"/>
      <c r="AM14" s="630"/>
      <c r="AN14" s="630"/>
      <c r="AO14" s="630"/>
      <c r="AP14" s="631"/>
    </row>
    <row r="15" spans="1:42" ht="30" customHeight="1" x14ac:dyDescent="0.25">
      <c r="A15" s="619" t="s">
        <v>6</v>
      </c>
      <c r="B15" s="620"/>
      <c r="C15" s="620"/>
      <c r="D15" s="620"/>
      <c r="E15" s="620"/>
      <c r="F15" s="620"/>
      <c r="G15" s="620"/>
      <c r="H15" s="474">
        <v>5</v>
      </c>
      <c r="I15" s="621" t="str">
        <f>IFERROR(VLOOKUP(H15,'PPTO CANAL DE AGUAS LLUVIAS'!B:G,2,FALSE),"")</f>
        <v xml:space="preserve">LIMPIEZA Y RETIRO DE ESCOMBROS </v>
      </c>
      <c r="J15" s="621"/>
      <c r="K15" s="621"/>
      <c r="L15" s="621"/>
      <c r="M15" s="621"/>
      <c r="N15" s="621"/>
      <c r="O15" s="621"/>
      <c r="P15" s="621"/>
      <c r="Q15" s="621"/>
      <c r="R15" s="621"/>
      <c r="S15" s="621"/>
      <c r="T15" s="621"/>
      <c r="U15" s="622" t="s">
        <v>0</v>
      </c>
      <c r="V15" s="622"/>
      <c r="W15" s="622"/>
      <c r="X15" s="622"/>
      <c r="Y15" s="622"/>
      <c r="Z15" s="622"/>
      <c r="AA15" s="622"/>
      <c r="AB15" s="622"/>
      <c r="AC15" s="622"/>
      <c r="AD15" s="622"/>
      <c r="AE15" s="623">
        <v>5.01</v>
      </c>
      <c r="AF15" s="623"/>
      <c r="AG15" s="624" t="str">
        <f>IFERROR(VLOOKUP(AE15,'PPTO CANAL DE AGUAS LLUVIAS'!B:G,2,FALSE),"")</f>
        <v xml:space="preserve">LIMPIEZA Y RETIRO DE ESCOMBROS </v>
      </c>
      <c r="AH15" s="624"/>
      <c r="AI15" s="624"/>
      <c r="AJ15" s="624"/>
      <c r="AK15" s="624"/>
      <c r="AL15" s="570" t="s">
        <v>7</v>
      </c>
      <c r="AM15" s="572" t="str">
        <f>IFERROR(VLOOKUP(AE15,'PPTO CANAL DE AGUAS LLUVIAS'!B:G,3,FALSE),"")</f>
        <v>GLB</v>
      </c>
      <c r="AN15" s="570" t="s">
        <v>8</v>
      </c>
      <c r="AO15" s="612" t="str">
        <f>+'M. de C. 1 '!AO15:AP15</f>
        <v>MUNICIPIO SAN JOSÉ DE CÚCUTA</v>
      </c>
      <c r="AP15" s="613"/>
    </row>
    <row r="16" spans="1:42" ht="15" customHeight="1" x14ac:dyDescent="0.25">
      <c r="A16" s="614"/>
      <c r="B16" s="615"/>
      <c r="C16" s="615"/>
      <c r="D16" s="615"/>
      <c r="E16" s="615"/>
      <c r="F16" s="615"/>
      <c r="G16" s="615"/>
      <c r="H16" s="615"/>
      <c r="I16" s="615"/>
      <c r="J16" s="615"/>
      <c r="K16" s="615"/>
      <c r="L16" s="615"/>
      <c r="M16" s="615"/>
      <c r="N16" s="615"/>
      <c r="O16" s="615"/>
      <c r="P16" s="615"/>
      <c r="Q16" s="615"/>
      <c r="R16" s="615"/>
      <c r="S16" s="615"/>
      <c r="T16" s="615"/>
      <c r="U16" s="615"/>
      <c r="V16" s="615"/>
      <c r="W16" s="615"/>
      <c r="X16" s="615"/>
      <c r="Y16" s="615"/>
      <c r="Z16" s="615"/>
      <c r="AA16" s="615"/>
      <c r="AB16" s="615"/>
      <c r="AC16" s="615"/>
      <c r="AD16" s="615"/>
      <c r="AE16" s="615"/>
      <c r="AF16" s="615"/>
      <c r="AG16" s="615"/>
      <c r="AH16" s="615"/>
      <c r="AI16" s="615"/>
      <c r="AJ16" s="616" t="s">
        <v>9</v>
      </c>
      <c r="AK16" s="665" t="s">
        <v>38</v>
      </c>
      <c r="AL16" s="666"/>
      <c r="AM16" s="666"/>
      <c r="AN16" s="667"/>
      <c r="AO16" s="616" t="s">
        <v>10</v>
      </c>
      <c r="AP16" s="617" t="s">
        <v>11</v>
      </c>
    </row>
    <row r="17" spans="1:42" ht="15" customHeight="1" x14ac:dyDescent="0.25">
      <c r="A17" s="614"/>
      <c r="B17" s="615"/>
      <c r="C17" s="615"/>
      <c r="D17" s="615"/>
      <c r="E17" s="615"/>
      <c r="F17" s="615"/>
      <c r="G17" s="615"/>
      <c r="H17" s="615"/>
      <c r="I17" s="615"/>
      <c r="J17" s="615"/>
      <c r="K17" s="615"/>
      <c r="L17" s="615"/>
      <c r="M17" s="615"/>
      <c r="N17" s="615"/>
      <c r="O17" s="615"/>
      <c r="P17" s="615"/>
      <c r="Q17" s="615"/>
      <c r="R17" s="615"/>
      <c r="S17" s="615"/>
      <c r="T17" s="615"/>
      <c r="U17" s="615"/>
      <c r="V17" s="615"/>
      <c r="W17" s="615"/>
      <c r="X17" s="615"/>
      <c r="Y17" s="615"/>
      <c r="Z17" s="615"/>
      <c r="AA17" s="615"/>
      <c r="AB17" s="615"/>
      <c r="AC17" s="615"/>
      <c r="AD17" s="615"/>
      <c r="AE17" s="615"/>
      <c r="AF17" s="615"/>
      <c r="AG17" s="615"/>
      <c r="AH17" s="615"/>
      <c r="AI17" s="615"/>
      <c r="AJ17" s="616"/>
      <c r="AK17" s="571" t="s">
        <v>37</v>
      </c>
      <c r="AL17" s="570" t="s">
        <v>12</v>
      </c>
      <c r="AM17" s="570" t="s">
        <v>16</v>
      </c>
      <c r="AN17" s="570" t="s">
        <v>17</v>
      </c>
      <c r="AO17" s="616"/>
      <c r="AP17" s="617"/>
    </row>
    <row r="18" spans="1:42" ht="15" customHeight="1" x14ac:dyDescent="0.25">
      <c r="A18" s="614"/>
      <c r="B18" s="615"/>
      <c r="C18" s="615"/>
      <c r="D18" s="615"/>
      <c r="E18" s="615"/>
      <c r="F18" s="615"/>
      <c r="G18" s="615"/>
      <c r="H18" s="615"/>
      <c r="I18" s="615"/>
      <c r="J18" s="615"/>
      <c r="K18" s="615"/>
      <c r="L18" s="615"/>
      <c r="M18" s="615"/>
      <c r="N18" s="615"/>
      <c r="O18" s="615"/>
      <c r="P18" s="615"/>
      <c r="Q18" s="615"/>
      <c r="R18" s="615"/>
      <c r="S18" s="615"/>
      <c r="T18" s="615"/>
      <c r="U18" s="615"/>
      <c r="V18" s="615"/>
      <c r="W18" s="615"/>
      <c r="X18" s="615"/>
      <c r="Y18" s="615"/>
      <c r="Z18" s="615"/>
      <c r="AA18" s="615"/>
      <c r="AB18" s="615"/>
      <c r="AC18" s="615"/>
      <c r="AD18" s="615"/>
      <c r="AE18" s="615"/>
      <c r="AF18" s="615"/>
      <c r="AG18" s="615"/>
      <c r="AH18" s="615"/>
      <c r="AI18" s="615"/>
      <c r="AJ18" s="477" t="s">
        <v>721</v>
      </c>
      <c r="AK18" s="478">
        <f>(AL18*AM18)</f>
        <v>1</v>
      </c>
      <c r="AL18" s="279">
        <v>1</v>
      </c>
      <c r="AM18" s="279">
        <v>1</v>
      </c>
      <c r="AN18" s="279"/>
      <c r="AO18" s="279">
        <v>2</v>
      </c>
      <c r="AP18" s="480">
        <f>AK18*AO18</f>
        <v>2</v>
      </c>
    </row>
    <row r="19" spans="1:42" ht="15" customHeight="1" x14ac:dyDescent="0.25">
      <c r="A19" s="614"/>
      <c r="B19" s="615"/>
      <c r="C19" s="615"/>
      <c r="D19" s="615"/>
      <c r="E19" s="615"/>
      <c r="F19" s="615"/>
      <c r="G19" s="615"/>
      <c r="H19" s="615"/>
      <c r="I19" s="615"/>
      <c r="J19" s="615"/>
      <c r="K19" s="615"/>
      <c r="L19" s="615"/>
      <c r="M19" s="615"/>
      <c r="N19" s="615"/>
      <c r="O19" s="615"/>
      <c r="P19" s="615"/>
      <c r="Q19" s="615"/>
      <c r="R19" s="615"/>
      <c r="S19" s="615"/>
      <c r="T19" s="615"/>
      <c r="U19" s="615"/>
      <c r="V19" s="615"/>
      <c r="W19" s="615"/>
      <c r="X19" s="615"/>
      <c r="Y19" s="615"/>
      <c r="Z19" s="615"/>
      <c r="AA19" s="615"/>
      <c r="AB19" s="615"/>
      <c r="AC19" s="615"/>
      <c r="AD19" s="615"/>
      <c r="AE19" s="615"/>
      <c r="AF19" s="615"/>
      <c r="AG19" s="615"/>
      <c r="AH19" s="615"/>
      <c r="AI19" s="615"/>
      <c r="AJ19" s="477"/>
      <c r="AK19" s="478"/>
      <c r="AL19" s="479"/>
      <c r="AM19" s="479"/>
      <c r="AN19" s="479"/>
      <c r="AO19" s="279"/>
      <c r="AP19" s="480"/>
    </row>
    <row r="20" spans="1:42" ht="15" customHeight="1" x14ac:dyDescent="0.25">
      <c r="A20" s="614"/>
      <c r="B20" s="615"/>
      <c r="C20" s="615"/>
      <c r="D20" s="615"/>
      <c r="E20" s="615"/>
      <c r="F20" s="615"/>
      <c r="G20" s="615"/>
      <c r="H20" s="615"/>
      <c r="I20" s="615"/>
      <c r="J20" s="615"/>
      <c r="K20" s="615"/>
      <c r="L20" s="615"/>
      <c r="M20" s="615"/>
      <c r="N20" s="615"/>
      <c r="O20" s="615"/>
      <c r="P20" s="615"/>
      <c r="Q20" s="615"/>
      <c r="R20" s="615"/>
      <c r="S20" s="615"/>
      <c r="T20" s="615"/>
      <c r="U20" s="615"/>
      <c r="V20" s="615"/>
      <c r="W20" s="615"/>
      <c r="X20" s="615"/>
      <c r="Y20" s="615"/>
      <c r="Z20" s="615"/>
      <c r="AA20" s="615"/>
      <c r="AB20" s="615"/>
      <c r="AC20" s="615"/>
      <c r="AD20" s="615"/>
      <c r="AE20" s="615"/>
      <c r="AF20" s="615"/>
      <c r="AG20" s="615"/>
      <c r="AH20" s="615"/>
      <c r="AI20" s="615"/>
      <c r="AJ20" s="572"/>
      <c r="AK20" s="478"/>
      <c r="AL20" s="279"/>
      <c r="AM20" s="279"/>
      <c r="AN20" s="279"/>
      <c r="AO20" s="279"/>
      <c r="AP20" s="480"/>
    </row>
    <row r="21" spans="1:42" ht="15" customHeight="1" x14ac:dyDescent="0.25">
      <c r="A21" s="614"/>
      <c r="B21" s="615"/>
      <c r="C21" s="615"/>
      <c r="D21" s="615"/>
      <c r="E21" s="615"/>
      <c r="F21" s="615"/>
      <c r="G21" s="615"/>
      <c r="H21" s="615"/>
      <c r="I21" s="615"/>
      <c r="J21" s="615"/>
      <c r="K21" s="615"/>
      <c r="L21" s="615"/>
      <c r="M21" s="615"/>
      <c r="N21" s="615"/>
      <c r="O21" s="615"/>
      <c r="P21" s="615"/>
      <c r="Q21" s="615"/>
      <c r="R21" s="615"/>
      <c r="S21" s="615"/>
      <c r="T21" s="615"/>
      <c r="U21" s="615"/>
      <c r="V21" s="615"/>
      <c r="W21" s="615"/>
      <c r="X21" s="615"/>
      <c r="Y21" s="615"/>
      <c r="Z21" s="615"/>
      <c r="AA21" s="615"/>
      <c r="AB21" s="615"/>
      <c r="AC21" s="615"/>
      <c r="AD21" s="615"/>
      <c r="AE21" s="615"/>
      <c r="AF21" s="615"/>
      <c r="AG21" s="615"/>
      <c r="AH21" s="615"/>
      <c r="AI21" s="615"/>
      <c r="AJ21" s="572"/>
      <c r="AK21" s="478"/>
      <c r="AL21" s="279"/>
      <c r="AM21" s="279"/>
      <c r="AN21" s="279"/>
      <c r="AO21" s="279"/>
      <c r="AP21" s="480"/>
    </row>
    <row r="22" spans="1:42" ht="15" customHeight="1" x14ac:dyDescent="0.25">
      <c r="A22" s="614"/>
      <c r="B22" s="615"/>
      <c r="C22" s="615"/>
      <c r="D22" s="615"/>
      <c r="E22" s="615"/>
      <c r="F22" s="615"/>
      <c r="G22" s="615"/>
      <c r="H22" s="615"/>
      <c r="I22" s="615"/>
      <c r="J22" s="615"/>
      <c r="K22" s="615"/>
      <c r="L22" s="615"/>
      <c r="M22" s="615"/>
      <c r="N22" s="615"/>
      <c r="O22" s="615"/>
      <c r="P22" s="615"/>
      <c r="Q22" s="615"/>
      <c r="R22" s="615"/>
      <c r="S22" s="615"/>
      <c r="T22" s="615"/>
      <c r="U22" s="615"/>
      <c r="V22" s="615"/>
      <c r="W22" s="615"/>
      <c r="X22" s="615"/>
      <c r="Y22" s="615"/>
      <c r="Z22" s="615"/>
      <c r="AA22" s="615"/>
      <c r="AB22" s="615"/>
      <c r="AC22" s="615"/>
      <c r="AD22" s="615"/>
      <c r="AE22" s="615"/>
      <c r="AF22" s="615"/>
      <c r="AG22" s="615"/>
      <c r="AH22" s="615"/>
      <c r="AI22" s="615"/>
      <c r="AJ22" s="572"/>
      <c r="AK22" s="478"/>
      <c r="AL22" s="279"/>
      <c r="AM22" s="279"/>
      <c r="AN22" s="279"/>
      <c r="AO22" s="279"/>
      <c r="AP22" s="480"/>
    </row>
    <row r="23" spans="1:42" ht="15" customHeight="1" x14ac:dyDescent="0.25">
      <c r="A23" s="614"/>
      <c r="B23" s="615"/>
      <c r="C23" s="615"/>
      <c r="D23" s="615"/>
      <c r="E23" s="615"/>
      <c r="F23" s="615"/>
      <c r="G23" s="615"/>
      <c r="H23" s="615"/>
      <c r="I23" s="615"/>
      <c r="J23" s="615"/>
      <c r="K23" s="615"/>
      <c r="L23" s="615"/>
      <c r="M23" s="615"/>
      <c r="N23" s="615"/>
      <c r="O23" s="615"/>
      <c r="P23" s="615"/>
      <c r="Q23" s="615"/>
      <c r="R23" s="615"/>
      <c r="S23" s="615"/>
      <c r="T23" s="615"/>
      <c r="U23" s="615"/>
      <c r="V23" s="615"/>
      <c r="W23" s="615"/>
      <c r="X23" s="615"/>
      <c r="Y23" s="615"/>
      <c r="Z23" s="615"/>
      <c r="AA23" s="615"/>
      <c r="AB23" s="615"/>
      <c r="AC23" s="615"/>
      <c r="AD23" s="615"/>
      <c r="AE23" s="615"/>
      <c r="AF23" s="615"/>
      <c r="AG23" s="615"/>
      <c r="AH23" s="615"/>
      <c r="AI23" s="615"/>
      <c r="AJ23" s="572"/>
      <c r="AK23" s="478"/>
      <c r="AL23" s="279"/>
      <c r="AM23" s="279"/>
      <c r="AN23" s="279"/>
      <c r="AO23" s="279"/>
      <c r="AP23" s="480"/>
    </row>
    <row r="24" spans="1:42" ht="15" customHeight="1" x14ac:dyDescent="0.25">
      <c r="A24" s="614"/>
      <c r="B24" s="615"/>
      <c r="C24" s="615"/>
      <c r="D24" s="615"/>
      <c r="E24" s="615"/>
      <c r="F24" s="615"/>
      <c r="G24" s="615"/>
      <c r="H24" s="615"/>
      <c r="I24" s="615"/>
      <c r="J24" s="615"/>
      <c r="K24" s="615"/>
      <c r="L24" s="615"/>
      <c r="M24" s="615"/>
      <c r="N24" s="615"/>
      <c r="O24" s="615"/>
      <c r="P24" s="615"/>
      <c r="Q24" s="615"/>
      <c r="R24" s="615"/>
      <c r="S24" s="615"/>
      <c r="T24" s="615"/>
      <c r="U24" s="615"/>
      <c r="V24" s="615"/>
      <c r="W24" s="615"/>
      <c r="X24" s="615"/>
      <c r="Y24" s="615"/>
      <c r="Z24" s="615"/>
      <c r="AA24" s="615"/>
      <c r="AB24" s="615"/>
      <c r="AC24" s="615"/>
      <c r="AD24" s="615"/>
      <c r="AE24" s="615"/>
      <c r="AF24" s="615"/>
      <c r="AG24" s="615"/>
      <c r="AH24" s="615"/>
      <c r="AI24" s="615"/>
      <c r="AJ24" s="572"/>
      <c r="AK24" s="478"/>
      <c r="AL24" s="279"/>
      <c r="AM24" s="279"/>
      <c r="AN24" s="279"/>
      <c r="AO24" s="279"/>
      <c r="AP24" s="480"/>
    </row>
    <row r="25" spans="1:42" ht="15" customHeight="1" x14ac:dyDescent="0.25">
      <c r="A25" s="614"/>
      <c r="B25" s="615"/>
      <c r="C25" s="615"/>
      <c r="D25" s="615"/>
      <c r="E25" s="615"/>
      <c r="F25" s="615"/>
      <c r="G25" s="615"/>
      <c r="H25" s="615"/>
      <c r="I25" s="615"/>
      <c r="J25" s="615"/>
      <c r="K25" s="615"/>
      <c r="L25" s="615"/>
      <c r="M25" s="615"/>
      <c r="N25" s="615"/>
      <c r="O25" s="615"/>
      <c r="P25" s="615"/>
      <c r="Q25" s="615"/>
      <c r="R25" s="615"/>
      <c r="S25" s="615"/>
      <c r="T25" s="615"/>
      <c r="U25" s="615"/>
      <c r="V25" s="615"/>
      <c r="W25" s="615"/>
      <c r="X25" s="615"/>
      <c r="Y25" s="615"/>
      <c r="Z25" s="615"/>
      <c r="AA25" s="615"/>
      <c r="AB25" s="615"/>
      <c r="AC25" s="615"/>
      <c r="AD25" s="615"/>
      <c r="AE25" s="615"/>
      <c r="AF25" s="615"/>
      <c r="AG25" s="615"/>
      <c r="AH25" s="615"/>
      <c r="AI25" s="615"/>
      <c r="AJ25" s="572"/>
      <c r="AK25" s="478"/>
      <c r="AL25" s="279"/>
      <c r="AM25" s="279"/>
      <c r="AN25" s="279"/>
      <c r="AO25" s="279"/>
      <c r="AP25" s="480"/>
    </row>
    <row r="26" spans="1:42" ht="15" customHeight="1" x14ac:dyDescent="0.25">
      <c r="A26" s="614"/>
      <c r="B26" s="615"/>
      <c r="C26" s="615"/>
      <c r="D26" s="615"/>
      <c r="E26" s="615"/>
      <c r="F26" s="615"/>
      <c r="G26" s="615"/>
      <c r="H26" s="615"/>
      <c r="I26" s="615"/>
      <c r="J26" s="615"/>
      <c r="K26" s="615"/>
      <c r="L26" s="615"/>
      <c r="M26" s="615"/>
      <c r="N26" s="615"/>
      <c r="O26" s="615"/>
      <c r="P26" s="615"/>
      <c r="Q26" s="615"/>
      <c r="R26" s="615"/>
      <c r="S26" s="615"/>
      <c r="T26" s="615"/>
      <c r="U26" s="615"/>
      <c r="V26" s="615"/>
      <c r="W26" s="615"/>
      <c r="X26" s="615"/>
      <c r="Y26" s="615"/>
      <c r="Z26" s="615"/>
      <c r="AA26" s="615"/>
      <c r="AB26" s="615"/>
      <c r="AC26" s="615"/>
      <c r="AD26" s="615"/>
      <c r="AE26" s="615"/>
      <c r="AF26" s="615"/>
      <c r="AG26" s="615"/>
      <c r="AH26" s="615"/>
      <c r="AI26" s="615"/>
      <c r="AJ26" s="572"/>
      <c r="AK26" s="478"/>
      <c r="AL26" s="279"/>
      <c r="AM26" s="279"/>
      <c r="AN26" s="279"/>
      <c r="AO26" s="279"/>
      <c r="AP26" s="480"/>
    </row>
    <row r="27" spans="1:42" ht="15" customHeight="1" x14ac:dyDescent="0.25">
      <c r="A27" s="614"/>
      <c r="B27" s="615"/>
      <c r="C27" s="615"/>
      <c r="D27" s="615"/>
      <c r="E27" s="615"/>
      <c r="F27" s="615"/>
      <c r="G27" s="615"/>
      <c r="H27" s="615"/>
      <c r="I27" s="615"/>
      <c r="J27" s="615"/>
      <c r="K27" s="615"/>
      <c r="L27" s="615"/>
      <c r="M27" s="615"/>
      <c r="N27" s="615"/>
      <c r="O27" s="615"/>
      <c r="P27" s="615"/>
      <c r="Q27" s="615"/>
      <c r="R27" s="615"/>
      <c r="S27" s="615"/>
      <c r="T27" s="615"/>
      <c r="U27" s="615"/>
      <c r="V27" s="615"/>
      <c r="W27" s="615"/>
      <c r="X27" s="615"/>
      <c r="Y27" s="615"/>
      <c r="Z27" s="615"/>
      <c r="AA27" s="615"/>
      <c r="AB27" s="615"/>
      <c r="AC27" s="615"/>
      <c r="AD27" s="615"/>
      <c r="AE27" s="615"/>
      <c r="AF27" s="615"/>
      <c r="AG27" s="615"/>
      <c r="AH27" s="615"/>
      <c r="AI27" s="615"/>
      <c r="AJ27" s="572"/>
      <c r="AK27" s="572"/>
      <c r="AL27" s="279"/>
      <c r="AM27" s="279"/>
      <c r="AN27" s="279"/>
      <c r="AO27" s="279"/>
      <c r="AP27" s="480"/>
    </row>
    <row r="28" spans="1:42" ht="15" customHeight="1" x14ac:dyDescent="0.25">
      <c r="A28" s="614"/>
      <c r="B28" s="615"/>
      <c r="C28" s="615"/>
      <c r="D28" s="615"/>
      <c r="E28" s="615"/>
      <c r="F28" s="615"/>
      <c r="G28" s="615"/>
      <c r="H28" s="615"/>
      <c r="I28" s="615"/>
      <c r="J28" s="615"/>
      <c r="K28" s="615"/>
      <c r="L28" s="615"/>
      <c r="M28" s="615"/>
      <c r="N28" s="615"/>
      <c r="O28" s="615"/>
      <c r="P28" s="615"/>
      <c r="Q28" s="615"/>
      <c r="R28" s="615"/>
      <c r="S28" s="615"/>
      <c r="T28" s="615"/>
      <c r="U28" s="615"/>
      <c r="V28" s="615"/>
      <c r="W28" s="615"/>
      <c r="X28" s="615"/>
      <c r="Y28" s="615"/>
      <c r="Z28" s="615"/>
      <c r="AA28" s="615"/>
      <c r="AB28" s="615"/>
      <c r="AC28" s="615"/>
      <c r="AD28" s="615"/>
      <c r="AE28" s="615"/>
      <c r="AF28" s="615"/>
      <c r="AG28" s="615"/>
      <c r="AH28" s="615"/>
      <c r="AI28" s="615"/>
      <c r="AJ28" s="572"/>
      <c r="AK28" s="572"/>
      <c r="AL28" s="279"/>
      <c r="AM28" s="279"/>
      <c r="AN28" s="279"/>
      <c r="AO28" s="279"/>
      <c r="AP28" s="480"/>
    </row>
    <row r="29" spans="1:42" ht="15" customHeight="1" x14ac:dyDescent="0.25">
      <c r="A29" s="614"/>
      <c r="B29" s="615"/>
      <c r="C29" s="615"/>
      <c r="D29" s="615"/>
      <c r="E29" s="615"/>
      <c r="F29" s="615"/>
      <c r="G29" s="615"/>
      <c r="H29" s="615"/>
      <c r="I29" s="615"/>
      <c r="J29" s="615"/>
      <c r="K29" s="615"/>
      <c r="L29" s="615"/>
      <c r="M29" s="615"/>
      <c r="N29" s="615"/>
      <c r="O29" s="615"/>
      <c r="P29" s="615"/>
      <c r="Q29" s="615"/>
      <c r="R29" s="615"/>
      <c r="S29" s="615"/>
      <c r="T29" s="615"/>
      <c r="U29" s="615"/>
      <c r="V29" s="615"/>
      <c r="W29" s="615"/>
      <c r="X29" s="615"/>
      <c r="Y29" s="615"/>
      <c r="Z29" s="615"/>
      <c r="AA29" s="615"/>
      <c r="AB29" s="615"/>
      <c r="AC29" s="615"/>
      <c r="AD29" s="615"/>
      <c r="AE29" s="615"/>
      <c r="AF29" s="615"/>
      <c r="AG29" s="615"/>
      <c r="AH29" s="615"/>
      <c r="AI29" s="615"/>
      <c r="AJ29" s="572"/>
      <c r="AK29" s="572"/>
      <c r="AL29" s="279"/>
      <c r="AM29" s="279"/>
      <c r="AN29" s="279"/>
      <c r="AO29" s="279"/>
      <c r="AP29" s="480"/>
    </row>
    <row r="30" spans="1:42" ht="15" customHeight="1" x14ac:dyDescent="0.25">
      <c r="A30" s="614"/>
      <c r="B30" s="615"/>
      <c r="C30" s="615"/>
      <c r="D30" s="615"/>
      <c r="E30" s="615"/>
      <c r="F30" s="615"/>
      <c r="G30" s="615"/>
      <c r="H30" s="615"/>
      <c r="I30" s="615"/>
      <c r="J30" s="615"/>
      <c r="K30" s="615"/>
      <c r="L30" s="615"/>
      <c r="M30" s="615"/>
      <c r="N30" s="615"/>
      <c r="O30" s="615"/>
      <c r="P30" s="615"/>
      <c r="Q30" s="615"/>
      <c r="R30" s="615"/>
      <c r="S30" s="615"/>
      <c r="T30" s="615"/>
      <c r="U30" s="615"/>
      <c r="V30" s="615"/>
      <c r="W30" s="615"/>
      <c r="X30" s="615"/>
      <c r="Y30" s="615"/>
      <c r="Z30" s="615"/>
      <c r="AA30" s="615"/>
      <c r="AB30" s="615"/>
      <c r="AC30" s="615"/>
      <c r="AD30" s="615"/>
      <c r="AE30" s="615"/>
      <c r="AF30" s="615"/>
      <c r="AG30" s="615"/>
      <c r="AH30" s="615"/>
      <c r="AI30" s="615"/>
      <c r="AJ30" s="572"/>
      <c r="AK30" s="572"/>
      <c r="AL30" s="279"/>
      <c r="AM30" s="279"/>
      <c r="AN30" s="279"/>
      <c r="AO30" s="279"/>
      <c r="AP30" s="480"/>
    </row>
    <row r="31" spans="1:42" ht="15" customHeight="1" x14ac:dyDescent="0.25">
      <c r="A31" s="614"/>
      <c r="B31" s="615"/>
      <c r="C31" s="615"/>
      <c r="D31" s="615"/>
      <c r="E31" s="615"/>
      <c r="F31" s="615"/>
      <c r="G31" s="615"/>
      <c r="H31" s="615"/>
      <c r="I31" s="615"/>
      <c r="J31" s="615"/>
      <c r="K31" s="615"/>
      <c r="L31" s="615"/>
      <c r="M31" s="615"/>
      <c r="N31" s="615"/>
      <c r="O31" s="615"/>
      <c r="P31" s="615"/>
      <c r="Q31" s="615"/>
      <c r="R31" s="615"/>
      <c r="S31" s="615"/>
      <c r="T31" s="615"/>
      <c r="U31" s="615"/>
      <c r="V31" s="615"/>
      <c r="W31" s="615"/>
      <c r="X31" s="615"/>
      <c r="Y31" s="615"/>
      <c r="Z31" s="615"/>
      <c r="AA31" s="615"/>
      <c r="AB31" s="615"/>
      <c r="AC31" s="615"/>
      <c r="AD31" s="615"/>
      <c r="AE31" s="615"/>
      <c r="AF31" s="615"/>
      <c r="AG31" s="615"/>
      <c r="AH31" s="615"/>
      <c r="AI31" s="615"/>
      <c r="AJ31" s="572"/>
      <c r="AK31" s="572"/>
      <c r="AL31" s="279"/>
      <c r="AM31" s="279"/>
      <c r="AN31" s="279"/>
      <c r="AO31" s="279"/>
      <c r="AP31" s="480"/>
    </row>
    <row r="32" spans="1:42" ht="15" customHeight="1" x14ac:dyDescent="0.25">
      <c r="A32" s="614"/>
      <c r="B32" s="615"/>
      <c r="C32" s="615"/>
      <c r="D32" s="615"/>
      <c r="E32" s="615"/>
      <c r="F32" s="615"/>
      <c r="G32" s="615"/>
      <c r="H32" s="615"/>
      <c r="I32" s="615"/>
      <c r="J32" s="615"/>
      <c r="K32" s="615"/>
      <c r="L32" s="615"/>
      <c r="M32" s="615"/>
      <c r="N32" s="615"/>
      <c r="O32" s="615"/>
      <c r="P32" s="615"/>
      <c r="Q32" s="615"/>
      <c r="R32" s="615"/>
      <c r="S32" s="615"/>
      <c r="T32" s="615"/>
      <c r="U32" s="615"/>
      <c r="V32" s="615"/>
      <c r="W32" s="615"/>
      <c r="X32" s="615"/>
      <c r="Y32" s="615"/>
      <c r="Z32" s="615"/>
      <c r="AA32" s="615"/>
      <c r="AB32" s="615"/>
      <c r="AC32" s="615"/>
      <c r="AD32" s="615"/>
      <c r="AE32" s="615"/>
      <c r="AF32" s="615"/>
      <c r="AG32" s="615"/>
      <c r="AH32" s="615"/>
      <c r="AI32" s="615"/>
      <c r="AJ32" s="572"/>
      <c r="AK32" s="572"/>
      <c r="AL32" s="279"/>
      <c r="AM32" s="279"/>
      <c r="AN32" s="279"/>
      <c r="AO32" s="279"/>
      <c r="AP32" s="480"/>
    </row>
    <row r="33" spans="1:42" ht="15" customHeight="1" x14ac:dyDescent="0.25">
      <c r="A33" s="614"/>
      <c r="B33" s="615"/>
      <c r="C33" s="615"/>
      <c r="D33" s="615"/>
      <c r="E33" s="615"/>
      <c r="F33" s="615"/>
      <c r="G33" s="615"/>
      <c r="H33" s="615"/>
      <c r="I33" s="615"/>
      <c r="J33" s="615"/>
      <c r="K33" s="615"/>
      <c r="L33" s="615"/>
      <c r="M33" s="615"/>
      <c r="N33" s="615"/>
      <c r="O33" s="615"/>
      <c r="P33" s="615"/>
      <c r="Q33" s="615"/>
      <c r="R33" s="615"/>
      <c r="S33" s="615"/>
      <c r="T33" s="615"/>
      <c r="U33" s="615"/>
      <c r="V33" s="615"/>
      <c r="W33" s="615"/>
      <c r="X33" s="615"/>
      <c r="Y33" s="615"/>
      <c r="Z33" s="615"/>
      <c r="AA33" s="615"/>
      <c r="AB33" s="615"/>
      <c r="AC33" s="615"/>
      <c r="AD33" s="615"/>
      <c r="AE33" s="615"/>
      <c r="AF33" s="615"/>
      <c r="AG33" s="615"/>
      <c r="AH33" s="615"/>
      <c r="AI33" s="615"/>
      <c r="AJ33" s="572"/>
      <c r="AK33" s="572"/>
      <c r="AL33" s="279"/>
      <c r="AM33" s="279"/>
      <c r="AN33" s="279"/>
      <c r="AO33" s="279"/>
      <c r="AP33" s="480"/>
    </row>
    <row r="34" spans="1:42" ht="15" customHeight="1" x14ac:dyDescent="0.25">
      <c r="A34" s="614"/>
      <c r="B34" s="615"/>
      <c r="C34" s="615"/>
      <c r="D34" s="615"/>
      <c r="E34" s="615"/>
      <c r="F34" s="615"/>
      <c r="G34" s="615"/>
      <c r="H34" s="615"/>
      <c r="I34" s="615"/>
      <c r="J34" s="615"/>
      <c r="K34" s="615"/>
      <c r="L34" s="615"/>
      <c r="M34" s="615"/>
      <c r="N34" s="615"/>
      <c r="O34" s="615"/>
      <c r="P34" s="615"/>
      <c r="Q34" s="615"/>
      <c r="R34" s="615"/>
      <c r="S34" s="615"/>
      <c r="T34" s="615"/>
      <c r="U34" s="615"/>
      <c r="V34" s="615"/>
      <c r="W34" s="615"/>
      <c r="X34" s="615"/>
      <c r="Y34" s="615"/>
      <c r="Z34" s="615"/>
      <c r="AA34" s="615"/>
      <c r="AB34" s="615"/>
      <c r="AC34" s="615"/>
      <c r="AD34" s="615"/>
      <c r="AE34" s="615"/>
      <c r="AF34" s="615"/>
      <c r="AG34" s="615"/>
      <c r="AH34" s="615"/>
      <c r="AI34" s="615"/>
      <c r="AJ34" s="572"/>
      <c r="AK34" s="572"/>
      <c r="AL34" s="279"/>
      <c r="AM34" s="279"/>
      <c r="AN34" s="279"/>
      <c r="AO34" s="279"/>
      <c r="AP34" s="480"/>
    </row>
    <row r="35" spans="1:42" ht="15" customHeight="1" x14ac:dyDescent="0.25">
      <c r="A35" s="614"/>
      <c r="B35" s="615"/>
      <c r="C35" s="615"/>
      <c r="D35" s="615"/>
      <c r="E35" s="615"/>
      <c r="F35" s="615"/>
      <c r="G35" s="615"/>
      <c r="H35" s="615"/>
      <c r="I35" s="615"/>
      <c r="J35" s="615"/>
      <c r="K35" s="615"/>
      <c r="L35" s="615"/>
      <c r="M35" s="615"/>
      <c r="N35" s="615"/>
      <c r="O35" s="615"/>
      <c r="P35" s="615"/>
      <c r="Q35" s="615"/>
      <c r="R35" s="615"/>
      <c r="S35" s="615"/>
      <c r="T35" s="615"/>
      <c r="U35" s="615"/>
      <c r="V35" s="615"/>
      <c r="W35" s="615"/>
      <c r="X35" s="615"/>
      <c r="Y35" s="615"/>
      <c r="Z35" s="615"/>
      <c r="AA35" s="615"/>
      <c r="AB35" s="615"/>
      <c r="AC35" s="615"/>
      <c r="AD35" s="615"/>
      <c r="AE35" s="615"/>
      <c r="AF35" s="615"/>
      <c r="AG35" s="615"/>
      <c r="AH35" s="615"/>
      <c r="AI35" s="615"/>
      <c r="AJ35" s="572"/>
      <c r="AK35" s="572"/>
      <c r="AL35" s="279"/>
      <c r="AM35" s="279"/>
      <c r="AN35" s="279"/>
      <c r="AO35" s="279"/>
      <c r="AP35" s="480"/>
    </row>
    <row r="36" spans="1:42" ht="15" customHeight="1" x14ac:dyDescent="0.25">
      <c r="A36" s="614"/>
      <c r="B36" s="615"/>
      <c r="C36" s="615"/>
      <c r="D36" s="615"/>
      <c r="E36" s="615"/>
      <c r="F36" s="615"/>
      <c r="G36" s="615"/>
      <c r="H36" s="615"/>
      <c r="I36" s="615"/>
      <c r="J36" s="615"/>
      <c r="K36" s="615"/>
      <c r="L36" s="615"/>
      <c r="M36" s="615"/>
      <c r="N36" s="615"/>
      <c r="O36" s="615"/>
      <c r="P36" s="615"/>
      <c r="Q36" s="615"/>
      <c r="R36" s="615"/>
      <c r="S36" s="615"/>
      <c r="T36" s="615"/>
      <c r="U36" s="615"/>
      <c r="V36" s="615"/>
      <c r="W36" s="615"/>
      <c r="X36" s="615"/>
      <c r="Y36" s="615"/>
      <c r="Z36" s="615"/>
      <c r="AA36" s="615"/>
      <c r="AB36" s="615"/>
      <c r="AC36" s="615"/>
      <c r="AD36" s="615"/>
      <c r="AE36" s="615"/>
      <c r="AF36" s="615"/>
      <c r="AG36" s="615"/>
      <c r="AH36" s="615"/>
      <c r="AI36" s="615"/>
      <c r="AJ36" s="572"/>
      <c r="AK36" s="572"/>
      <c r="AL36" s="279"/>
      <c r="AM36" s="279"/>
      <c r="AN36" s="279"/>
      <c r="AO36" s="279"/>
      <c r="AP36" s="480"/>
    </row>
    <row r="37" spans="1:42" ht="15" customHeight="1" x14ac:dyDescent="0.25">
      <c r="A37" s="614"/>
      <c r="B37" s="615"/>
      <c r="C37" s="615"/>
      <c r="D37" s="615"/>
      <c r="E37" s="615"/>
      <c r="F37" s="615"/>
      <c r="G37" s="615"/>
      <c r="H37" s="615"/>
      <c r="I37" s="615"/>
      <c r="J37" s="615"/>
      <c r="K37" s="615"/>
      <c r="L37" s="615"/>
      <c r="M37" s="615"/>
      <c r="N37" s="615"/>
      <c r="O37" s="615"/>
      <c r="P37" s="615"/>
      <c r="Q37" s="615"/>
      <c r="R37" s="615"/>
      <c r="S37" s="615"/>
      <c r="T37" s="615"/>
      <c r="U37" s="615"/>
      <c r="V37" s="615"/>
      <c r="W37" s="615"/>
      <c r="X37" s="615"/>
      <c r="Y37" s="615"/>
      <c r="Z37" s="615"/>
      <c r="AA37" s="615"/>
      <c r="AB37" s="615"/>
      <c r="AC37" s="615"/>
      <c r="AD37" s="615"/>
      <c r="AE37" s="615"/>
      <c r="AF37" s="615"/>
      <c r="AG37" s="615"/>
      <c r="AH37" s="615"/>
      <c r="AI37" s="615"/>
      <c r="AJ37" s="572"/>
      <c r="AK37" s="572"/>
      <c r="AL37" s="279"/>
      <c r="AM37" s="279"/>
      <c r="AN37" s="279"/>
      <c r="AO37" s="279"/>
      <c r="AP37" s="480"/>
    </row>
    <row r="38" spans="1:42" ht="15" customHeight="1" x14ac:dyDescent="0.25">
      <c r="A38" s="614"/>
      <c r="B38" s="615"/>
      <c r="C38" s="615"/>
      <c r="D38" s="615"/>
      <c r="E38" s="615"/>
      <c r="F38" s="615"/>
      <c r="G38" s="615"/>
      <c r="H38" s="615"/>
      <c r="I38" s="615"/>
      <c r="J38" s="615"/>
      <c r="K38" s="615"/>
      <c r="L38" s="615"/>
      <c r="M38" s="615"/>
      <c r="N38" s="615"/>
      <c r="O38" s="615"/>
      <c r="P38" s="615"/>
      <c r="Q38" s="615"/>
      <c r="R38" s="615"/>
      <c r="S38" s="615"/>
      <c r="T38" s="615"/>
      <c r="U38" s="615"/>
      <c r="V38" s="615"/>
      <c r="W38" s="615"/>
      <c r="X38" s="615"/>
      <c r="Y38" s="615"/>
      <c r="Z38" s="615"/>
      <c r="AA38" s="615"/>
      <c r="AB38" s="615"/>
      <c r="AC38" s="615"/>
      <c r="AD38" s="615"/>
      <c r="AE38" s="615"/>
      <c r="AF38" s="615"/>
      <c r="AG38" s="615"/>
      <c r="AH38" s="615"/>
      <c r="AI38" s="615"/>
      <c r="AJ38" s="572"/>
      <c r="AK38" s="572"/>
      <c r="AL38" s="279"/>
      <c r="AM38" s="279"/>
      <c r="AN38" s="279"/>
      <c r="AO38" s="279"/>
      <c r="AP38" s="480"/>
    </row>
    <row r="39" spans="1:42" ht="15" customHeight="1" x14ac:dyDescent="0.25">
      <c r="A39" s="614"/>
      <c r="B39" s="615"/>
      <c r="C39" s="615"/>
      <c r="D39" s="615"/>
      <c r="E39" s="615"/>
      <c r="F39" s="615"/>
      <c r="G39" s="615"/>
      <c r="H39" s="615"/>
      <c r="I39" s="615"/>
      <c r="J39" s="615"/>
      <c r="K39" s="615"/>
      <c r="L39" s="615"/>
      <c r="M39" s="615"/>
      <c r="N39" s="615"/>
      <c r="O39" s="615"/>
      <c r="P39" s="615"/>
      <c r="Q39" s="615"/>
      <c r="R39" s="615"/>
      <c r="S39" s="615"/>
      <c r="T39" s="615"/>
      <c r="U39" s="615"/>
      <c r="V39" s="615"/>
      <c r="W39" s="615"/>
      <c r="X39" s="615"/>
      <c r="Y39" s="615"/>
      <c r="Z39" s="615"/>
      <c r="AA39" s="615"/>
      <c r="AB39" s="615"/>
      <c r="AC39" s="615"/>
      <c r="AD39" s="615"/>
      <c r="AE39" s="615"/>
      <c r="AF39" s="615"/>
      <c r="AG39" s="615"/>
      <c r="AH39" s="615"/>
      <c r="AI39" s="615"/>
      <c r="AJ39" s="572"/>
      <c r="AK39" s="572"/>
      <c r="AL39" s="279"/>
      <c r="AM39" s="279"/>
      <c r="AN39" s="279"/>
      <c r="AO39" s="279"/>
      <c r="AP39" s="480"/>
    </row>
    <row r="40" spans="1:42" ht="15" customHeight="1" x14ac:dyDescent="0.25">
      <c r="A40" s="614"/>
      <c r="B40" s="615"/>
      <c r="C40" s="615"/>
      <c r="D40" s="615"/>
      <c r="E40" s="615"/>
      <c r="F40" s="615"/>
      <c r="G40" s="615"/>
      <c r="H40" s="615"/>
      <c r="I40" s="615"/>
      <c r="J40" s="615"/>
      <c r="K40" s="615"/>
      <c r="L40" s="615"/>
      <c r="M40" s="615"/>
      <c r="N40" s="615"/>
      <c r="O40" s="615"/>
      <c r="P40" s="615"/>
      <c r="Q40" s="615"/>
      <c r="R40" s="615"/>
      <c r="S40" s="615"/>
      <c r="T40" s="615"/>
      <c r="U40" s="615"/>
      <c r="V40" s="615"/>
      <c r="W40" s="615"/>
      <c r="X40" s="615"/>
      <c r="Y40" s="615"/>
      <c r="Z40" s="615"/>
      <c r="AA40" s="615"/>
      <c r="AB40" s="615"/>
      <c r="AC40" s="615"/>
      <c r="AD40" s="615"/>
      <c r="AE40" s="615"/>
      <c r="AF40" s="615"/>
      <c r="AG40" s="615"/>
      <c r="AH40" s="615"/>
      <c r="AI40" s="615"/>
      <c r="AJ40" s="572"/>
      <c r="AK40" s="572"/>
      <c r="AL40" s="279"/>
      <c r="AM40" s="279"/>
      <c r="AN40" s="279"/>
      <c r="AO40" s="279"/>
      <c r="AP40" s="480"/>
    </row>
    <row r="41" spans="1:42" ht="15" customHeight="1" x14ac:dyDescent="0.25">
      <c r="A41" s="614"/>
      <c r="B41" s="615"/>
      <c r="C41" s="615"/>
      <c r="D41" s="615"/>
      <c r="E41" s="615"/>
      <c r="F41" s="615"/>
      <c r="G41" s="615"/>
      <c r="H41" s="615"/>
      <c r="I41" s="615"/>
      <c r="J41" s="615"/>
      <c r="K41" s="615"/>
      <c r="L41" s="615"/>
      <c r="M41" s="615"/>
      <c r="N41" s="615"/>
      <c r="O41" s="615"/>
      <c r="P41" s="615"/>
      <c r="Q41" s="615"/>
      <c r="R41" s="615"/>
      <c r="S41" s="615"/>
      <c r="T41" s="615"/>
      <c r="U41" s="615"/>
      <c r="V41" s="615"/>
      <c r="W41" s="615"/>
      <c r="X41" s="615"/>
      <c r="Y41" s="615"/>
      <c r="Z41" s="615"/>
      <c r="AA41" s="615"/>
      <c r="AB41" s="615"/>
      <c r="AC41" s="615"/>
      <c r="AD41" s="615"/>
      <c r="AE41" s="615"/>
      <c r="AF41" s="615"/>
      <c r="AG41" s="615"/>
      <c r="AH41" s="615"/>
      <c r="AI41" s="615"/>
      <c r="AJ41" s="572"/>
      <c r="AK41" s="572"/>
      <c r="AL41" s="279"/>
      <c r="AM41" s="279"/>
      <c r="AN41" s="279"/>
      <c r="AO41" s="279"/>
      <c r="AP41" s="480"/>
    </row>
    <row r="42" spans="1:42" ht="15" customHeight="1" x14ac:dyDescent="0.25">
      <c r="A42" s="614"/>
      <c r="B42" s="615"/>
      <c r="C42" s="615"/>
      <c r="D42" s="615"/>
      <c r="E42" s="615"/>
      <c r="F42" s="615"/>
      <c r="G42" s="615"/>
      <c r="H42" s="615"/>
      <c r="I42" s="615"/>
      <c r="J42" s="615"/>
      <c r="K42" s="615"/>
      <c r="L42" s="615"/>
      <c r="M42" s="615"/>
      <c r="N42" s="615"/>
      <c r="O42" s="615"/>
      <c r="P42" s="615"/>
      <c r="Q42" s="615"/>
      <c r="R42" s="615"/>
      <c r="S42" s="615"/>
      <c r="T42" s="615"/>
      <c r="U42" s="615"/>
      <c r="V42" s="615"/>
      <c r="W42" s="615"/>
      <c r="X42" s="615"/>
      <c r="Y42" s="615"/>
      <c r="Z42" s="615"/>
      <c r="AA42" s="615"/>
      <c r="AB42" s="615"/>
      <c r="AC42" s="615"/>
      <c r="AD42" s="615"/>
      <c r="AE42" s="615"/>
      <c r="AF42" s="615"/>
      <c r="AG42" s="615"/>
      <c r="AH42" s="615"/>
      <c r="AI42" s="615"/>
      <c r="AJ42" s="572"/>
      <c r="AK42" s="572"/>
      <c r="AL42" s="279"/>
      <c r="AM42" s="279"/>
      <c r="AN42" s="279"/>
      <c r="AO42" s="279"/>
      <c r="AP42" s="480"/>
    </row>
    <row r="43" spans="1:42" ht="15" customHeight="1" x14ac:dyDescent="0.25">
      <c r="A43" s="614"/>
      <c r="B43" s="615"/>
      <c r="C43" s="615"/>
      <c r="D43" s="615"/>
      <c r="E43" s="615"/>
      <c r="F43" s="615"/>
      <c r="G43" s="615"/>
      <c r="H43" s="615"/>
      <c r="I43" s="615"/>
      <c r="J43" s="615"/>
      <c r="K43" s="615"/>
      <c r="L43" s="615"/>
      <c r="M43" s="615"/>
      <c r="N43" s="615"/>
      <c r="O43" s="615"/>
      <c r="P43" s="615"/>
      <c r="Q43" s="615"/>
      <c r="R43" s="615"/>
      <c r="S43" s="615"/>
      <c r="T43" s="615"/>
      <c r="U43" s="615"/>
      <c r="V43" s="615"/>
      <c r="W43" s="615"/>
      <c r="X43" s="615"/>
      <c r="Y43" s="615"/>
      <c r="Z43" s="615"/>
      <c r="AA43" s="615"/>
      <c r="AB43" s="615"/>
      <c r="AC43" s="615"/>
      <c r="AD43" s="615"/>
      <c r="AE43" s="615"/>
      <c r="AF43" s="615"/>
      <c r="AG43" s="615"/>
      <c r="AH43" s="615"/>
      <c r="AI43" s="615"/>
      <c r="AJ43" s="572"/>
      <c r="AK43" s="572"/>
      <c r="AL43" s="279"/>
      <c r="AM43" s="279"/>
      <c r="AN43" s="279"/>
      <c r="AO43" s="279"/>
      <c r="AP43" s="480"/>
    </row>
    <row r="44" spans="1:42" ht="15" customHeight="1" x14ac:dyDescent="0.25">
      <c r="A44" s="614"/>
      <c r="B44" s="615"/>
      <c r="C44" s="615"/>
      <c r="D44" s="615"/>
      <c r="E44" s="615"/>
      <c r="F44" s="615"/>
      <c r="G44" s="615"/>
      <c r="H44" s="615"/>
      <c r="I44" s="615"/>
      <c r="J44" s="615"/>
      <c r="K44" s="615"/>
      <c r="L44" s="615"/>
      <c r="M44" s="615"/>
      <c r="N44" s="615"/>
      <c r="O44" s="615"/>
      <c r="P44" s="615"/>
      <c r="Q44" s="615"/>
      <c r="R44" s="615"/>
      <c r="S44" s="615"/>
      <c r="T44" s="615"/>
      <c r="U44" s="615"/>
      <c r="V44" s="615"/>
      <c r="W44" s="615"/>
      <c r="X44" s="615"/>
      <c r="Y44" s="615"/>
      <c r="Z44" s="615"/>
      <c r="AA44" s="615"/>
      <c r="AB44" s="615"/>
      <c r="AC44" s="615"/>
      <c r="AD44" s="615"/>
      <c r="AE44" s="615"/>
      <c r="AF44" s="615"/>
      <c r="AG44" s="615"/>
      <c r="AH44" s="615"/>
      <c r="AI44" s="615"/>
      <c r="AJ44" s="572"/>
      <c r="AK44" s="572"/>
      <c r="AL44" s="279"/>
      <c r="AM44" s="279"/>
      <c r="AN44" s="279"/>
      <c r="AO44" s="279"/>
      <c r="AP44" s="480"/>
    </row>
    <row r="45" spans="1:42" ht="15" customHeight="1" x14ac:dyDescent="0.25">
      <c r="A45" s="614"/>
      <c r="B45" s="615"/>
      <c r="C45" s="615"/>
      <c r="D45" s="615"/>
      <c r="E45" s="615"/>
      <c r="F45" s="615"/>
      <c r="G45" s="615"/>
      <c r="H45" s="615"/>
      <c r="I45" s="615"/>
      <c r="J45" s="615"/>
      <c r="K45" s="615"/>
      <c r="L45" s="615"/>
      <c r="M45" s="615"/>
      <c r="N45" s="615"/>
      <c r="O45" s="615"/>
      <c r="P45" s="615"/>
      <c r="Q45" s="615"/>
      <c r="R45" s="615"/>
      <c r="S45" s="615"/>
      <c r="T45" s="615"/>
      <c r="U45" s="615"/>
      <c r="V45" s="615"/>
      <c r="W45" s="615"/>
      <c r="X45" s="615"/>
      <c r="Y45" s="615"/>
      <c r="Z45" s="615"/>
      <c r="AA45" s="615"/>
      <c r="AB45" s="615"/>
      <c r="AC45" s="615"/>
      <c r="AD45" s="615"/>
      <c r="AE45" s="615"/>
      <c r="AF45" s="615"/>
      <c r="AG45" s="615"/>
      <c r="AH45" s="615"/>
      <c r="AI45" s="615"/>
      <c r="AJ45" s="572"/>
      <c r="AK45" s="572"/>
      <c r="AL45" s="279"/>
      <c r="AM45" s="279"/>
      <c r="AN45" s="279"/>
      <c r="AO45" s="279"/>
      <c r="AP45" s="480"/>
    </row>
    <row r="46" spans="1:42" ht="15" customHeight="1" x14ac:dyDescent="0.25">
      <c r="A46" s="614"/>
      <c r="B46" s="615"/>
      <c r="C46" s="615"/>
      <c r="D46" s="615"/>
      <c r="E46" s="615"/>
      <c r="F46" s="615"/>
      <c r="G46" s="615"/>
      <c r="H46" s="615"/>
      <c r="I46" s="615"/>
      <c r="J46" s="615"/>
      <c r="K46" s="615"/>
      <c r="L46" s="615"/>
      <c r="M46" s="615"/>
      <c r="N46" s="615"/>
      <c r="O46" s="615"/>
      <c r="P46" s="615"/>
      <c r="Q46" s="615"/>
      <c r="R46" s="615"/>
      <c r="S46" s="615"/>
      <c r="T46" s="615"/>
      <c r="U46" s="615"/>
      <c r="V46" s="615"/>
      <c r="W46" s="615"/>
      <c r="X46" s="615"/>
      <c r="Y46" s="615"/>
      <c r="Z46" s="615"/>
      <c r="AA46" s="615"/>
      <c r="AB46" s="615"/>
      <c r="AC46" s="615"/>
      <c r="AD46" s="615"/>
      <c r="AE46" s="615"/>
      <c r="AF46" s="615"/>
      <c r="AG46" s="615"/>
      <c r="AH46" s="615"/>
      <c r="AI46" s="615"/>
      <c r="AJ46" s="572"/>
      <c r="AK46" s="572"/>
      <c r="AL46" s="279"/>
      <c r="AM46" s="279"/>
      <c r="AN46" s="279"/>
      <c r="AO46" s="279"/>
      <c r="AP46" s="480"/>
    </row>
    <row r="47" spans="1:42" ht="15" customHeight="1" x14ac:dyDescent="0.25">
      <c r="A47" s="614"/>
      <c r="B47" s="615"/>
      <c r="C47" s="615"/>
      <c r="D47" s="615"/>
      <c r="E47" s="615"/>
      <c r="F47" s="615"/>
      <c r="G47" s="615"/>
      <c r="H47" s="615"/>
      <c r="I47" s="615"/>
      <c r="J47" s="615"/>
      <c r="K47" s="615"/>
      <c r="L47" s="615"/>
      <c r="M47" s="615"/>
      <c r="N47" s="615"/>
      <c r="O47" s="615"/>
      <c r="P47" s="615"/>
      <c r="Q47" s="615"/>
      <c r="R47" s="615"/>
      <c r="S47" s="615"/>
      <c r="T47" s="615"/>
      <c r="U47" s="615"/>
      <c r="V47" s="615"/>
      <c r="W47" s="615"/>
      <c r="X47" s="615"/>
      <c r="Y47" s="615"/>
      <c r="Z47" s="615"/>
      <c r="AA47" s="615"/>
      <c r="AB47" s="615"/>
      <c r="AC47" s="615"/>
      <c r="AD47" s="615"/>
      <c r="AE47" s="615"/>
      <c r="AF47" s="615"/>
      <c r="AG47" s="615"/>
      <c r="AH47" s="615"/>
      <c r="AI47" s="615"/>
      <c r="AJ47" s="572"/>
      <c r="AK47" s="572"/>
      <c r="AL47" s="279"/>
      <c r="AM47" s="279"/>
      <c r="AN47" s="279"/>
      <c r="AO47" s="279"/>
      <c r="AP47" s="480"/>
    </row>
    <row r="48" spans="1:42" ht="15" customHeight="1" x14ac:dyDescent="0.25">
      <c r="A48" s="614"/>
      <c r="B48" s="615"/>
      <c r="C48" s="615"/>
      <c r="D48" s="615"/>
      <c r="E48" s="615"/>
      <c r="F48" s="615"/>
      <c r="G48" s="615"/>
      <c r="H48" s="615"/>
      <c r="I48" s="615"/>
      <c r="J48" s="615"/>
      <c r="K48" s="615"/>
      <c r="L48" s="615"/>
      <c r="M48" s="615"/>
      <c r="N48" s="615"/>
      <c r="O48" s="615"/>
      <c r="P48" s="615"/>
      <c r="Q48" s="615"/>
      <c r="R48" s="615"/>
      <c r="S48" s="615"/>
      <c r="T48" s="615"/>
      <c r="U48" s="615"/>
      <c r="V48" s="615"/>
      <c r="W48" s="615"/>
      <c r="X48" s="615"/>
      <c r="Y48" s="615"/>
      <c r="Z48" s="615"/>
      <c r="AA48" s="615"/>
      <c r="AB48" s="615"/>
      <c r="AC48" s="615"/>
      <c r="AD48" s="615"/>
      <c r="AE48" s="615"/>
      <c r="AF48" s="615"/>
      <c r="AG48" s="615"/>
      <c r="AH48" s="615"/>
      <c r="AI48" s="615"/>
      <c r="AJ48" s="572"/>
      <c r="AK48" s="572"/>
      <c r="AL48" s="279"/>
      <c r="AM48" s="279"/>
      <c r="AN48" s="279"/>
      <c r="AO48" s="279"/>
      <c r="AP48" s="480"/>
    </row>
    <row r="49" spans="1:42" ht="15" customHeight="1" x14ac:dyDescent="0.25">
      <c r="A49" s="614"/>
      <c r="B49" s="615"/>
      <c r="C49" s="615"/>
      <c r="D49" s="615"/>
      <c r="E49" s="615"/>
      <c r="F49" s="615"/>
      <c r="G49" s="615"/>
      <c r="H49" s="615"/>
      <c r="I49" s="615"/>
      <c r="J49" s="615"/>
      <c r="K49" s="615"/>
      <c r="L49" s="615"/>
      <c r="M49" s="615"/>
      <c r="N49" s="615"/>
      <c r="O49" s="615"/>
      <c r="P49" s="615"/>
      <c r="Q49" s="615"/>
      <c r="R49" s="615"/>
      <c r="S49" s="615"/>
      <c r="T49" s="615"/>
      <c r="U49" s="615"/>
      <c r="V49" s="615"/>
      <c r="W49" s="615"/>
      <c r="X49" s="615"/>
      <c r="Y49" s="615"/>
      <c r="Z49" s="615"/>
      <c r="AA49" s="615"/>
      <c r="AB49" s="615"/>
      <c r="AC49" s="615"/>
      <c r="AD49" s="615"/>
      <c r="AE49" s="615"/>
      <c r="AF49" s="615"/>
      <c r="AG49" s="615"/>
      <c r="AH49" s="615"/>
      <c r="AI49" s="615"/>
      <c r="AJ49" s="568"/>
      <c r="AK49" s="568"/>
      <c r="AL49" s="279"/>
      <c r="AM49" s="279"/>
      <c r="AN49" s="279"/>
      <c r="AO49" s="279"/>
      <c r="AP49" s="480"/>
    </row>
    <row r="50" spans="1:42" ht="15" customHeight="1" x14ac:dyDescent="0.25">
      <c r="A50" s="608" t="s">
        <v>717</v>
      </c>
      <c r="B50" s="609"/>
      <c r="C50" s="609"/>
      <c r="D50" s="609"/>
      <c r="E50" s="609"/>
      <c r="F50" s="609"/>
      <c r="G50" s="609"/>
      <c r="H50" s="609"/>
      <c r="I50" s="609"/>
      <c r="J50" s="609"/>
      <c r="K50" s="609"/>
      <c r="L50" s="609"/>
      <c r="M50" s="609"/>
      <c r="N50" s="609"/>
      <c r="O50" s="609"/>
      <c r="P50" s="609"/>
      <c r="Q50" s="609"/>
      <c r="R50" s="609"/>
      <c r="S50" s="609"/>
      <c r="T50" s="609"/>
      <c r="U50" s="609"/>
      <c r="V50" s="609"/>
      <c r="W50" s="609"/>
      <c r="X50" s="609"/>
      <c r="Y50" s="609"/>
      <c r="Z50" s="609"/>
      <c r="AA50" s="609"/>
      <c r="AB50" s="609"/>
      <c r="AC50" s="609"/>
      <c r="AD50" s="609"/>
      <c r="AE50" s="609"/>
      <c r="AF50" s="609"/>
      <c r="AG50" s="609"/>
      <c r="AH50" s="609"/>
      <c r="AI50" s="609"/>
      <c r="AJ50" s="610" t="s">
        <v>13</v>
      </c>
      <c r="AK50" s="610"/>
      <c r="AL50" s="663"/>
      <c r="AM50" s="663"/>
      <c r="AN50" s="663"/>
      <c r="AO50" s="663"/>
      <c r="AP50" s="480">
        <f>ROUND(SUM(AP18:AP49),1)</f>
        <v>2</v>
      </c>
    </row>
    <row r="51" spans="1:42" ht="16.2" customHeight="1" x14ac:dyDescent="0.25">
      <c r="A51" s="608"/>
      <c r="B51" s="609"/>
      <c r="C51" s="609"/>
      <c r="D51" s="609"/>
      <c r="E51" s="609"/>
      <c r="F51" s="609"/>
      <c r="G51" s="609"/>
      <c r="H51" s="609"/>
      <c r="I51" s="609"/>
      <c r="J51" s="609"/>
      <c r="K51" s="609"/>
      <c r="L51" s="609"/>
      <c r="M51" s="609"/>
      <c r="N51" s="609"/>
      <c r="O51" s="609"/>
      <c r="P51" s="609"/>
      <c r="Q51" s="609"/>
      <c r="R51" s="609"/>
      <c r="S51" s="609"/>
      <c r="T51" s="609"/>
      <c r="U51" s="609"/>
      <c r="V51" s="609"/>
      <c r="W51" s="609"/>
      <c r="X51" s="609"/>
      <c r="Y51" s="609"/>
      <c r="Z51" s="609"/>
      <c r="AA51" s="609"/>
      <c r="AB51" s="609"/>
      <c r="AC51" s="609"/>
      <c r="AD51" s="609"/>
      <c r="AE51" s="609"/>
      <c r="AF51" s="609"/>
      <c r="AG51" s="609"/>
      <c r="AH51" s="609"/>
      <c r="AI51" s="609"/>
      <c r="AJ51" s="611" t="s">
        <v>14</v>
      </c>
      <c r="AK51" s="611"/>
      <c r="AL51" s="664"/>
      <c r="AM51" s="664"/>
      <c r="AN51" s="664"/>
      <c r="AO51" s="664"/>
      <c r="AP51" s="482">
        <f>+AP50</f>
        <v>2</v>
      </c>
    </row>
    <row r="52" spans="1:42" ht="15" customHeight="1" x14ac:dyDescent="0.25">
      <c r="A52" s="605"/>
      <c r="B52" s="606"/>
      <c r="C52" s="606"/>
      <c r="D52" s="606"/>
      <c r="E52" s="606"/>
      <c r="F52" s="606"/>
      <c r="G52" s="606"/>
      <c r="H52" s="606"/>
      <c r="I52" s="606"/>
      <c r="J52" s="606"/>
      <c r="K52" s="606"/>
      <c r="L52" s="606"/>
      <c r="M52" s="606"/>
      <c r="N52" s="606"/>
      <c r="O52" s="606"/>
      <c r="P52" s="606"/>
      <c r="Q52" s="606"/>
      <c r="R52" s="606"/>
      <c r="S52" s="606"/>
      <c r="T52" s="606"/>
      <c r="U52" s="606"/>
      <c r="V52" s="606"/>
      <c r="W52" s="606"/>
      <c r="X52" s="606"/>
      <c r="Y52" s="606"/>
      <c r="Z52" s="606" t="s">
        <v>15</v>
      </c>
      <c r="AA52" s="606"/>
      <c r="AB52" s="606"/>
      <c r="AC52" s="606"/>
      <c r="AD52" s="606"/>
      <c r="AE52" s="606"/>
      <c r="AF52" s="606"/>
      <c r="AG52" s="606"/>
      <c r="AH52" s="606"/>
      <c r="AI52" s="606"/>
      <c r="AJ52" s="606"/>
      <c r="AK52" s="606"/>
      <c r="AL52" s="606"/>
      <c r="AM52" s="606"/>
      <c r="AN52" s="606"/>
      <c r="AO52" s="606"/>
      <c r="AP52" s="607"/>
    </row>
    <row r="53" spans="1:42" ht="15" customHeight="1" x14ac:dyDescent="0.25">
      <c r="A53" s="605"/>
      <c r="B53" s="606"/>
      <c r="C53" s="606"/>
      <c r="D53" s="606"/>
      <c r="E53" s="606"/>
      <c r="F53" s="606"/>
      <c r="G53" s="606"/>
      <c r="H53" s="606"/>
      <c r="I53" s="606"/>
      <c r="J53" s="606"/>
      <c r="K53" s="606"/>
      <c r="L53" s="606"/>
      <c r="M53" s="606"/>
      <c r="N53" s="606"/>
      <c r="O53" s="606"/>
      <c r="P53" s="606"/>
      <c r="Q53" s="606"/>
      <c r="R53" s="606"/>
      <c r="S53" s="606"/>
      <c r="T53" s="606"/>
      <c r="U53" s="606"/>
      <c r="V53" s="606"/>
      <c r="W53" s="606"/>
      <c r="X53" s="606"/>
      <c r="Y53" s="606"/>
      <c r="Z53" s="606"/>
      <c r="AA53" s="606"/>
      <c r="AB53" s="606"/>
      <c r="AC53" s="606"/>
      <c r="AD53" s="606"/>
      <c r="AE53" s="606"/>
      <c r="AF53" s="606"/>
      <c r="AG53" s="606"/>
      <c r="AH53" s="606"/>
      <c r="AI53" s="606"/>
      <c r="AJ53" s="606"/>
      <c r="AK53" s="606"/>
      <c r="AL53" s="606"/>
      <c r="AM53" s="606"/>
      <c r="AN53" s="606"/>
      <c r="AO53" s="606"/>
      <c r="AP53" s="607"/>
    </row>
    <row r="54" spans="1:42" ht="15" customHeight="1" x14ac:dyDescent="0.25">
      <c r="A54" s="605"/>
      <c r="B54" s="606"/>
      <c r="C54" s="606"/>
      <c r="D54" s="606"/>
      <c r="E54" s="606"/>
      <c r="F54" s="606"/>
      <c r="G54" s="606"/>
      <c r="H54" s="606"/>
      <c r="I54" s="606"/>
      <c r="J54" s="606"/>
      <c r="K54" s="606"/>
      <c r="L54" s="606"/>
      <c r="M54" s="606"/>
      <c r="N54" s="606"/>
      <c r="O54" s="606"/>
      <c r="P54" s="606"/>
      <c r="Q54" s="606"/>
      <c r="R54" s="606"/>
      <c r="S54" s="606"/>
      <c r="T54" s="606"/>
      <c r="U54" s="606"/>
      <c r="V54" s="606"/>
      <c r="W54" s="606"/>
      <c r="X54" s="606"/>
      <c r="Y54" s="606"/>
      <c r="Z54" s="606"/>
      <c r="AA54" s="606"/>
      <c r="AB54" s="606"/>
      <c r="AC54" s="606"/>
      <c r="AD54" s="606"/>
      <c r="AE54" s="606"/>
      <c r="AF54" s="606"/>
      <c r="AG54" s="606"/>
      <c r="AH54" s="606"/>
      <c r="AI54" s="606"/>
      <c r="AJ54" s="606"/>
      <c r="AK54" s="606"/>
      <c r="AL54" s="606"/>
      <c r="AM54" s="606"/>
      <c r="AN54" s="606"/>
      <c r="AO54" s="606"/>
      <c r="AP54" s="607"/>
    </row>
    <row r="55" spans="1:42" ht="15" customHeight="1" x14ac:dyDescent="0.25">
      <c r="A55" s="605"/>
      <c r="B55" s="606"/>
      <c r="C55" s="606"/>
      <c r="D55" s="606"/>
      <c r="E55" s="606"/>
      <c r="F55" s="606"/>
      <c r="G55" s="606"/>
      <c r="H55" s="606"/>
      <c r="I55" s="606"/>
      <c r="J55" s="606"/>
      <c r="K55" s="606"/>
      <c r="L55" s="606"/>
      <c r="M55" s="606"/>
      <c r="N55" s="606"/>
      <c r="O55" s="606"/>
      <c r="P55" s="606"/>
      <c r="Q55" s="606"/>
      <c r="R55" s="606"/>
      <c r="S55" s="606"/>
      <c r="T55" s="606"/>
      <c r="U55" s="606"/>
      <c r="V55" s="606"/>
      <c r="W55" s="606"/>
      <c r="X55" s="606"/>
      <c r="Y55" s="606"/>
      <c r="Z55" s="606"/>
      <c r="AA55" s="606"/>
      <c r="AB55" s="606"/>
      <c r="AC55" s="606"/>
      <c r="AD55" s="606"/>
      <c r="AE55" s="606"/>
      <c r="AF55" s="606"/>
      <c r="AG55" s="606"/>
      <c r="AH55" s="606"/>
      <c r="AI55" s="606"/>
      <c r="AJ55" s="606"/>
      <c r="AK55" s="606"/>
      <c r="AL55" s="606"/>
      <c r="AM55" s="606"/>
      <c r="AN55" s="606"/>
      <c r="AO55" s="606"/>
      <c r="AP55" s="607"/>
    </row>
    <row r="56" spans="1:42" ht="15" customHeight="1" x14ac:dyDescent="0.25">
      <c r="A56" s="599"/>
      <c r="B56" s="600"/>
      <c r="C56" s="600"/>
      <c r="D56" s="600"/>
      <c r="E56" s="600"/>
      <c r="F56" s="600"/>
      <c r="G56" s="600"/>
      <c r="H56" s="600"/>
      <c r="I56" s="600"/>
      <c r="J56" s="600"/>
      <c r="K56" s="600"/>
      <c r="L56" s="600"/>
      <c r="M56" s="600"/>
      <c r="N56" s="600"/>
      <c r="O56" s="600"/>
      <c r="P56" s="600"/>
      <c r="Q56" s="600"/>
      <c r="R56" s="600"/>
      <c r="S56" s="600"/>
      <c r="T56" s="600"/>
      <c r="U56" s="600"/>
      <c r="V56" s="600"/>
      <c r="W56" s="600"/>
      <c r="X56" s="600"/>
      <c r="Y56" s="600"/>
      <c r="Z56" s="600"/>
      <c r="AA56" s="600"/>
      <c r="AB56" s="600"/>
      <c r="AC56" s="600"/>
      <c r="AD56" s="600"/>
      <c r="AE56" s="600"/>
      <c r="AF56" s="600"/>
      <c r="AG56" s="600"/>
      <c r="AH56" s="600"/>
      <c r="AI56" s="600"/>
      <c r="AJ56" s="600"/>
      <c r="AK56" s="600"/>
      <c r="AL56" s="600"/>
      <c r="AM56" s="600"/>
      <c r="AN56" s="600"/>
      <c r="AO56" s="600"/>
      <c r="AP56" s="601"/>
    </row>
    <row r="57" spans="1:42" ht="15" customHeight="1" x14ac:dyDescent="0.25">
      <c r="A57" s="599"/>
      <c r="B57" s="600"/>
      <c r="C57" s="600"/>
      <c r="D57" s="600"/>
      <c r="E57" s="600"/>
      <c r="F57" s="600"/>
      <c r="G57" s="600"/>
      <c r="H57" s="600"/>
      <c r="I57" s="600"/>
      <c r="J57" s="600"/>
      <c r="K57" s="600"/>
      <c r="L57" s="600"/>
      <c r="M57" s="600"/>
      <c r="N57" s="600"/>
      <c r="O57" s="600"/>
      <c r="P57" s="600"/>
      <c r="Q57" s="600"/>
      <c r="R57" s="600"/>
      <c r="S57" s="600"/>
      <c r="T57" s="600"/>
      <c r="U57" s="600"/>
      <c r="V57" s="600"/>
      <c r="W57" s="600"/>
      <c r="X57" s="600"/>
      <c r="Y57" s="600"/>
      <c r="Z57" s="600"/>
      <c r="AA57" s="600"/>
      <c r="AB57" s="600"/>
      <c r="AC57" s="600"/>
      <c r="AD57" s="600"/>
      <c r="AE57" s="600"/>
      <c r="AF57" s="600"/>
      <c r="AG57" s="600"/>
      <c r="AH57" s="600"/>
      <c r="AI57" s="600"/>
      <c r="AJ57" s="600"/>
      <c r="AK57" s="600"/>
      <c r="AL57" s="600"/>
      <c r="AM57" s="600"/>
      <c r="AN57" s="600"/>
      <c r="AO57" s="600"/>
      <c r="AP57" s="601"/>
    </row>
    <row r="58" spans="1:42" ht="15" customHeight="1" thickBot="1" x14ac:dyDescent="0.3">
      <c r="A58" s="602"/>
      <c r="B58" s="603"/>
      <c r="C58" s="603"/>
      <c r="D58" s="603"/>
      <c r="E58" s="603"/>
      <c r="F58" s="603"/>
      <c r="G58" s="603"/>
      <c r="H58" s="603"/>
      <c r="I58" s="603"/>
      <c r="J58" s="603"/>
      <c r="K58" s="603"/>
      <c r="L58" s="603"/>
      <c r="M58" s="603"/>
      <c r="N58" s="603"/>
      <c r="O58" s="603"/>
      <c r="P58" s="603"/>
      <c r="Q58" s="603"/>
      <c r="R58" s="603"/>
      <c r="S58" s="603"/>
      <c r="T58" s="603"/>
      <c r="U58" s="603"/>
      <c r="V58" s="603"/>
      <c r="W58" s="603"/>
      <c r="X58" s="603"/>
      <c r="Y58" s="603"/>
      <c r="Z58" s="603"/>
      <c r="AA58" s="603"/>
      <c r="AB58" s="603"/>
      <c r="AC58" s="603"/>
      <c r="AD58" s="603"/>
      <c r="AE58" s="603"/>
      <c r="AF58" s="603"/>
      <c r="AG58" s="603"/>
      <c r="AH58" s="603"/>
      <c r="AI58" s="603"/>
      <c r="AJ58" s="603"/>
      <c r="AK58" s="603"/>
      <c r="AL58" s="603"/>
      <c r="AM58" s="603"/>
      <c r="AN58" s="603"/>
      <c r="AO58" s="603"/>
      <c r="AP58" s="604"/>
    </row>
    <row r="59" spans="1:42" ht="13.95" hidden="1" customHeight="1" x14ac:dyDescent="0.25">
      <c r="A59" s="636" t="str">
        <f>+$A$1</f>
        <v>MEMORIA DE CÁLCULO CANAL PRADOS DEL ESTE</v>
      </c>
      <c r="B59" s="637"/>
      <c r="C59" s="637"/>
      <c r="D59" s="637"/>
      <c r="E59" s="637"/>
      <c r="F59" s="637"/>
      <c r="G59" s="637"/>
      <c r="H59" s="637"/>
      <c r="I59" s="637"/>
      <c r="J59" s="637"/>
      <c r="K59" s="637"/>
      <c r="L59" s="637"/>
      <c r="M59" s="637"/>
      <c r="N59" s="637"/>
      <c r="O59" s="637"/>
      <c r="P59" s="637"/>
      <c r="Q59" s="637"/>
      <c r="R59" s="637"/>
      <c r="S59" s="637"/>
      <c r="T59" s="637"/>
      <c r="U59" s="637"/>
      <c r="V59" s="637"/>
      <c r="W59" s="637"/>
      <c r="X59" s="637"/>
      <c r="Y59" s="637"/>
      <c r="Z59" s="637"/>
      <c r="AA59" s="637"/>
      <c r="AB59" s="637"/>
      <c r="AC59" s="637"/>
      <c r="AD59" s="637"/>
      <c r="AE59" s="637"/>
      <c r="AF59" s="637"/>
      <c r="AG59" s="637"/>
      <c r="AH59" s="637"/>
      <c r="AI59" s="637"/>
      <c r="AJ59" s="637"/>
      <c r="AK59" s="640" t="str">
        <f>+$AK$1</f>
        <v>FECHA DE EMISION:                                           JULIO 2023</v>
      </c>
      <c r="AL59" s="640"/>
      <c r="AM59" s="640"/>
      <c r="AN59" s="640"/>
      <c r="AO59" s="640"/>
      <c r="AP59" s="642"/>
    </row>
    <row r="60" spans="1:42" ht="13.95" hidden="1" customHeight="1" x14ac:dyDescent="0.25">
      <c r="A60" s="638"/>
      <c r="B60" s="639"/>
      <c r="C60" s="639"/>
      <c r="D60" s="639"/>
      <c r="E60" s="639"/>
      <c r="F60" s="639"/>
      <c r="G60" s="639"/>
      <c r="H60" s="639"/>
      <c r="I60" s="639"/>
      <c r="J60" s="639"/>
      <c r="K60" s="639"/>
      <c r="L60" s="639"/>
      <c r="M60" s="639"/>
      <c r="N60" s="639"/>
      <c r="O60" s="639"/>
      <c r="P60" s="639"/>
      <c r="Q60" s="639"/>
      <c r="R60" s="639"/>
      <c r="S60" s="639"/>
      <c r="T60" s="639"/>
      <c r="U60" s="639"/>
      <c r="V60" s="639"/>
      <c r="W60" s="639"/>
      <c r="X60" s="639"/>
      <c r="Y60" s="639"/>
      <c r="Z60" s="639"/>
      <c r="AA60" s="639"/>
      <c r="AB60" s="639"/>
      <c r="AC60" s="639"/>
      <c r="AD60" s="639"/>
      <c r="AE60" s="639"/>
      <c r="AF60" s="639"/>
      <c r="AG60" s="639"/>
      <c r="AH60" s="639"/>
      <c r="AI60" s="639"/>
      <c r="AJ60" s="639"/>
      <c r="AK60" s="641"/>
      <c r="AL60" s="641"/>
      <c r="AM60" s="641"/>
      <c r="AN60" s="641"/>
      <c r="AO60" s="641"/>
      <c r="AP60" s="643"/>
    </row>
    <row r="61" spans="1:42" ht="13.95" hidden="1" customHeight="1" x14ac:dyDescent="0.25">
      <c r="A61" s="638"/>
      <c r="B61" s="639"/>
      <c r="C61" s="639"/>
      <c r="D61" s="639"/>
      <c r="E61" s="639"/>
      <c r="F61" s="639"/>
      <c r="G61" s="639"/>
      <c r="H61" s="639"/>
      <c r="I61" s="639"/>
      <c r="J61" s="639"/>
      <c r="K61" s="639"/>
      <c r="L61" s="639"/>
      <c r="M61" s="639"/>
      <c r="N61" s="639"/>
      <c r="O61" s="639"/>
      <c r="P61" s="639"/>
      <c r="Q61" s="639"/>
      <c r="R61" s="639"/>
      <c r="S61" s="639"/>
      <c r="T61" s="639"/>
      <c r="U61" s="639"/>
      <c r="V61" s="639"/>
      <c r="W61" s="639"/>
      <c r="X61" s="639"/>
      <c r="Y61" s="639"/>
      <c r="Z61" s="639"/>
      <c r="AA61" s="639"/>
      <c r="AB61" s="639"/>
      <c r="AC61" s="639"/>
      <c r="AD61" s="639"/>
      <c r="AE61" s="639"/>
      <c r="AF61" s="639"/>
      <c r="AG61" s="639"/>
      <c r="AH61" s="639"/>
      <c r="AI61" s="639"/>
      <c r="AJ61" s="639"/>
      <c r="AK61" s="641"/>
      <c r="AL61" s="641"/>
      <c r="AM61" s="641"/>
      <c r="AN61" s="641"/>
      <c r="AO61" s="641"/>
      <c r="AP61" s="643"/>
    </row>
    <row r="62" spans="1:42" ht="13.95" hidden="1" customHeight="1" x14ac:dyDescent="0.25">
      <c r="A62" s="638"/>
      <c r="B62" s="639"/>
      <c r="C62" s="639"/>
      <c r="D62" s="639"/>
      <c r="E62" s="639"/>
      <c r="F62" s="639"/>
      <c r="G62" s="639"/>
      <c r="H62" s="639"/>
      <c r="I62" s="639"/>
      <c r="J62" s="639"/>
      <c r="K62" s="639"/>
      <c r="L62" s="639"/>
      <c r="M62" s="639"/>
      <c r="N62" s="639"/>
      <c r="O62" s="639"/>
      <c r="P62" s="639"/>
      <c r="Q62" s="639"/>
      <c r="R62" s="639"/>
      <c r="S62" s="639"/>
      <c r="T62" s="639"/>
      <c r="U62" s="639"/>
      <c r="V62" s="639"/>
      <c r="W62" s="639"/>
      <c r="X62" s="639"/>
      <c r="Y62" s="639"/>
      <c r="Z62" s="639"/>
      <c r="AA62" s="639"/>
      <c r="AB62" s="639"/>
      <c r="AC62" s="639"/>
      <c r="AD62" s="639"/>
      <c r="AE62" s="639"/>
      <c r="AF62" s="639"/>
      <c r="AG62" s="639"/>
      <c r="AH62" s="639"/>
      <c r="AI62" s="639"/>
      <c r="AJ62" s="639"/>
      <c r="AK62" s="641"/>
      <c r="AL62" s="641"/>
      <c r="AM62" s="641"/>
      <c r="AN62" s="641"/>
      <c r="AO62" s="641"/>
      <c r="AP62" s="643"/>
    </row>
    <row r="63" spans="1:42" ht="13.95" hidden="1" customHeight="1" x14ac:dyDescent="0.25">
      <c r="A63" s="638"/>
      <c r="B63" s="639"/>
      <c r="C63" s="639"/>
      <c r="D63" s="639"/>
      <c r="E63" s="639"/>
      <c r="F63" s="639"/>
      <c r="G63" s="639"/>
      <c r="H63" s="639"/>
      <c r="I63" s="639"/>
      <c r="J63" s="639"/>
      <c r="K63" s="639"/>
      <c r="L63" s="639"/>
      <c r="M63" s="639"/>
      <c r="N63" s="639"/>
      <c r="O63" s="639"/>
      <c r="P63" s="639"/>
      <c r="Q63" s="639"/>
      <c r="R63" s="639"/>
      <c r="S63" s="639"/>
      <c r="T63" s="639"/>
      <c r="U63" s="639"/>
      <c r="V63" s="639"/>
      <c r="W63" s="639"/>
      <c r="X63" s="639"/>
      <c r="Y63" s="639"/>
      <c r="Z63" s="639"/>
      <c r="AA63" s="639"/>
      <c r="AB63" s="639"/>
      <c r="AC63" s="639"/>
      <c r="AD63" s="639"/>
      <c r="AE63" s="639"/>
      <c r="AF63" s="639"/>
      <c r="AG63" s="639"/>
      <c r="AH63" s="639"/>
      <c r="AI63" s="639"/>
      <c r="AJ63" s="639"/>
      <c r="AK63" s="641"/>
      <c r="AL63" s="641"/>
      <c r="AM63" s="641"/>
      <c r="AN63" s="641"/>
      <c r="AO63" s="641"/>
      <c r="AP63" s="643"/>
    </row>
    <row r="64" spans="1:42" ht="13.95" hidden="1" customHeight="1" x14ac:dyDescent="0.25">
      <c r="A64" s="638"/>
      <c r="B64" s="639"/>
      <c r="C64" s="639"/>
      <c r="D64" s="639"/>
      <c r="E64" s="639"/>
      <c r="F64" s="639"/>
      <c r="G64" s="639"/>
      <c r="H64" s="639"/>
      <c r="I64" s="639"/>
      <c r="J64" s="639"/>
      <c r="K64" s="639"/>
      <c r="L64" s="639"/>
      <c r="M64" s="639"/>
      <c r="N64" s="639"/>
      <c r="O64" s="639"/>
      <c r="P64" s="639"/>
      <c r="Q64" s="639"/>
      <c r="R64" s="639"/>
      <c r="S64" s="639"/>
      <c r="T64" s="639"/>
      <c r="U64" s="639"/>
      <c r="V64" s="639"/>
      <c r="W64" s="639"/>
      <c r="X64" s="639"/>
      <c r="Y64" s="639"/>
      <c r="Z64" s="639"/>
      <c r="AA64" s="639"/>
      <c r="AB64" s="639"/>
      <c r="AC64" s="639"/>
      <c r="AD64" s="639"/>
      <c r="AE64" s="639"/>
      <c r="AF64" s="639"/>
      <c r="AG64" s="639"/>
      <c r="AH64" s="639"/>
      <c r="AI64" s="639"/>
      <c r="AJ64" s="639"/>
      <c r="AK64" s="641"/>
      <c r="AL64" s="641"/>
      <c r="AM64" s="641"/>
      <c r="AN64" s="641"/>
      <c r="AO64" s="641"/>
      <c r="AP64" s="643"/>
    </row>
    <row r="65" spans="1:42" ht="13.95" hidden="1" customHeight="1" x14ac:dyDescent="0.25">
      <c r="A65" s="638"/>
      <c r="B65" s="639"/>
      <c r="C65" s="639"/>
      <c r="D65" s="639"/>
      <c r="E65" s="639"/>
      <c r="F65" s="639"/>
      <c r="G65" s="639"/>
      <c r="H65" s="639"/>
      <c r="I65" s="639"/>
      <c r="J65" s="639"/>
      <c r="K65" s="639"/>
      <c r="L65" s="639"/>
      <c r="M65" s="639"/>
      <c r="N65" s="639"/>
      <c r="O65" s="639"/>
      <c r="P65" s="639"/>
      <c r="Q65" s="639"/>
      <c r="R65" s="639"/>
      <c r="S65" s="639"/>
      <c r="T65" s="639"/>
      <c r="U65" s="639"/>
      <c r="V65" s="639"/>
      <c r="W65" s="639"/>
      <c r="X65" s="639"/>
      <c r="Y65" s="639"/>
      <c r="Z65" s="639"/>
      <c r="AA65" s="639"/>
      <c r="AB65" s="639"/>
      <c r="AC65" s="639"/>
      <c r="AD65" s="639"/>
      <c r="AE65" s="639"/>
      <c r="AF65" s="639"/>
      <c r="AG65" s="639"/>
      <c r="AH65" s="639"/>
      <c r="AI65" s="639"/>
      <c r="AJ65" s="639"/>
      <c r="AK65" s="641" t="s">
        <v>19</v>
      </c>
      <c r="AL65" s="641"/>
      <c r="AM65" s="641"/>
      <c r="AN65" s="641">
        <v>1</v>
      </c>
      <c r="AO65" s="641"/>
      <c r="AP65" s="643"/>
    </row>
    <row r="66" spans="1:42" ht="13.95" hidden="1" customHeight="1" x14ac:dyDescent="0.25">
      <c r="A66" s="638"/>
      <c r="B66" s="639"/>
      <c r="C66" s="639"/>
      <c r="D66" s="639"/>
      <c r="E66" s="639"/>
      <c r="F66" s="639"/>
      <c r="G66" s="639"/>
      <c r="H66" s="639"/>
      <c r="I66" s="639"/>
      <c r="J66" s="639"/>
      <c r="K66" s="639"/>
      <c r="L66" s="639"/>
      <c r="M66" s="639"/>
      <c r="N66" s="639"/>
      <c r="O66" s="639"/>
      <c r="P66" s="639"/>
      <c r="Q66" s="639"/>
      <c r="R66" s="639"/>
      <c r="S66" s="639"/>
      <c r="T66" s="639"/>
      <c r="U66" s="639"/>
      <c r="V66" s="639"/>
      <c r="W66" s="639"/>
      <c r="X66" s="639"/>
      <c r="Y66" s="639"/>
      <c r="Z66" s="639"/>
      <c r="AA66" s="639"/>
      <c r="AB66" s="639"/>
      <c r="AC66" s="639"/>
      <c r="AD66" s="639"/>
      <c r="AE66" s="639"/>
      <c r="AF66" s="639"/>
      <c r="AG66" s="639"/>
      <c r="AH66" s="639"/>
      <c r="AI66" s="639"/>
      <c r="AJ66" s="639"/>
      <c r="AK66" s="641"/>
      <c r="AL66" s="641"/>
      <c r="AM66" s="641"/>
      <c r="AN66" s="641"/>
      <c r="AO66" s="641"/>
      <c r="AP66" s="643"/>
    </row>
    <row r="67" spans="1:42" ht="13.95" hidden="1" customHeight="1" x14ac:dyDescent="0.25">
      <c r="A67" s="632" t="s">
        <v>1</v>
      </c>
      <c r="B67" s="633"/>
      <c r="C67" s="633"/>
      <c r="D67" s="633"/>
      <c r="E67" s="633"/>
      <c r="F67" s="633"/>
      <c r="G67" s="633"/>
      <c r="H67" s="633"/>
      <c r="I67" s="633"/>
      <c r="J67" s="633"/>
      <c r="K67" s="633"/>
      <c r="L67" s="633"/>
      <c r="M67" s="633"/>
      <c r="N67" s="633"/>
      <c r="O67" s="633"/>
      <c r="P67" s="633"/>
      <c r="Q67" s="633"/>
      <c r="R67" s="633"/>
      <c r="S67" s="633"/>
      <c r="T67" s="633"/>
      <c r="U67" s="633"/>
      <c r="V67" s="633"/>
      <c r="W67" s="633"/>
      <c r="X67" s="633"/>
      <c r="Y67" s="633"/>
      <c r="Z67" s="633"/>
      <c r="AA67" s="633"/>
      <c r="AB67" s="633"/>
      <c r="AC67" s="633"/>
      <c r="AD67" s="633"/>
      <c r="AE67" s="633"/>
      <c r="AF67" s="633"/>
      <c r="AG67" s="633"/>
      <c r="AH67" s="633"/>
      <c r="AI67" s="633"/>
      <c r="AJ67" s="633"/>
      <c r="AK67" s="633"/>
      <c r="AL67" s="633"/>
      <c r="AM67" s="633"/>
      <c r="AN67" s="633"/>
      <c r="AO67" s="633"/>
      <c r="AP67" s="634"/>
    </row>
    <row r="68" spans="1:42" ht="13.95" hidden="1" customHeight="1" x14ac:dyDescent="0.25">
      <c r="A68" s="632"/>
      <c r="B68" s="633"/>
      <c r="C68" s="633"/>
      <c r="D68" s="633"/>
      <c r="E68" s="633"/>
      <c r="F68" s="633"/>
      <c r="G68" s="633"/>
      <c r="H68" s="633"/>
      <c r="I68" s="633"/>
      <c r="J68" s="633"/>
      <c r="K68" s="633"/>
      <c r="L68" s="633"/>
      <c r="M68" s="633"/>
      <c r="N68" s="633"/>
      <c r="O68" s="633"/>
      <c r="P68" s="633"/>
      <c r="Q68" s="633"/>
      <c r="R68" s="633"/>
      <c r="S68" s="633"/>
      <c r="T68" s="633"/>
      <c r="U68" s="633"/>
      <c r="V68" s="633"/>
      <c r="W68" s="633"/>
      <c r="X68" s="633"/>
      <c r="Y68" s="633"/>
      <c r="Z68" s="633"/>
      <c r="AA68" s="633"/>
      <c r="AB68" s="633"/>
      <c r="AC68" s="633"/>
      <c r="AD68" s="633"/>
      <c r="AE68" s="633"/>
      <c r="AF68" s="633"/>
      <c r="AG68" s="633"/>
      <c r="AH68" s="633"/>
      <c r="AI68" s="633"/>
      <c r="AJ68" s="633"/>
      <c r="AK68" s="633"/>
      <c r="AL68" s="633"/>
      <c r="AM68" s="633"/>
      <c r="AN68" s="633"/>
      <c r="AO68" s="633"/>
      <c r="AP68" s="634"/>
    </row>
    <row r="69" spans="1:42" ht="30" hidden="1" customHeight="1" x14ac:dyDescent="0.25">
      <c r="A69" s="619" t="s">
        <v>2</v>
      </c>
      <c r="B69" s="620"/>
      <c r="C69" s="620"/>
      <c r="D69" s="620"/>
      <c r="E69" s="620"/>
      <c r="F69" s="620"/>
      <c r="G69" s="620"/>
      <c r="H69" s="620"/>
      <c r="I69" s="620"/>
      <c r="J69" s="620"/>
      <c r="K69" s="620"/>
      <c r="L69" s="620"/>
      <c r="M69" s="621" t="str">
        <f>+$M$11</f>
        <v>CANAL DE AGUAS LLUVIAS EN EL SECTOR PRADOS DEL ESTE, SAN JOSÉ DE CÚCUTA, NORTE DE SANTNADER</v>
      </c>
      <c r="N69" s="621"/>
      <c r="O69" s="621"/>
      <c r="P69" s="621"/>
      <c r="Q69" s="621"/>
      <c r="R69" s="621"/>
      <c r="S69" s="621"/>
      <c r="T69" s="621"/>
      <c r="U69" s="621"/>
      <c r="V69" s="621"/>
      <c r="W69" s="621"/>
      <c r="X69" s="621"/>
      <c r="Y69" s="621"/>
      <c r="Z69" s="621"/>
      <c r="AA69" s="621"/>
      <c r="AB69" s="621"/>
      <c r="AC69" s="621"/>
      <c r="AD69" s="621"/>
      <c r="AE69" s="621"/>
      <c r="AF69" s="621"/>
      <c r="AG69" s="621"/>
      <c r="AH69" s="621"/>
      <c r="AI69" s="621"/>
      <c r="AJ69" s="621"/>
      <c r="AK69" s="621"/>
      <c r="AL69" s="621"/>
      <c r="AM69" s="621"/>
      <c r="AN69" s="621"/>
      <c r="AO69" s="621"/>
      <c r="AP69" s="635"/>
    </row>
    <row r="70" spans="1:42" ht="30" hidden="1" customHeight="1" x14ac:dyDescent="0.25">
      <c r="A70" s="625" t="s">
        <v>46</v>
      </c>
      <c r="B70" s="622"/>
      <c r="C70" s="622"/>
      <c r="D70" s="622"/>
      <c r="E70" s="622"/>
      <c r="F70" s="622"/>
      <c r="G70" s="622"/>
      <c r="H70" s="622"/>
      <c r="I70" s="622"/>
      <c r="J70" s="622"/>
      <c r="K70" s="622"/>
      <c r="L70" s="622"/>
      <c r="M70" s="615" t="str">
        <f>+$M$12</f>
        <v xml:space="preserve">GESTIÓN DE RIESGOS </v>
      </c>
      <c r="N70" s="615"/>
      <c r="O70" s="615"/>
      <c r="P70" s="615"/>
      <c r="Q70" s="615"/>
      <c r="R70" s="615"/>
      <c r="S70" s="615"/>
      <c r="T70" s="615"/>
      <c r="U70" s="615"/>
      <c r="V70" s="615"/>
      <c r="W70" s="615"/>
      <c r="X70" s="615"/>
      <c r="Y70" s="615"/>
      <c r="Z70" s="615"/>
      <c r="AA70" s="615"/>
      <c r="AB70" s="615"/>
      <c r="AC70" s="615"/>
      <c r="AD70" s="615"/>
      <c r="AE70" s="615"/>
      <c r="AF70" s="615"/>
      <c r="AG70" s="615"/>
      <c r="AH70" s="615"/>
      <c r="AI70" s="615"/>
      <c r="AJ70" s="615"/>
      <c r="AK70" s="615"/>
      <c r="AL70" s="622" t="s">
        <v>3</v>
      </c>
      <c r="AM70" s="622"/>
      <c r="AN70" s="612" t="str">
        <f>+$AN$12</f>
        <v>-</v>
      </c>
      <c r="AO70" s="612"/>
      <c r="AP70" s="613"/>
    </row>
    <row r="71" spans="1:42" ht="30" hidden="1" customHeight="1" x14ac:dyDescent="0.25">
      <c r="A71" s="625" t="s">
        <v>4</v>
      </c>
      <c r="B71" s="622"/>
      <c r="C71" s="622"/>
      <c r="D71" s="622"/>
      <c r="E71" s="622"/>
      <c r="F71" s="622"/>
      <c r="G71" s="622"/>
      <c r="H71" s="622"/>
      <c r="I71" s="622"/>
      <c r="J71" s="622"/>
      <c r="K71" s="622"/>
      <c r="L71" s="622"/>
      <c r="M71" s="615" t="str">
        <f>+$M$13</f>
        <v>INTERVENTORÍA</v>
      </c>
      <c r="N71" s="615"/>
      <c r="O71" s="615"/>
      <c r="P71" s="615"/>
      <c r="Q71" s="615"/>
      <c r="R71" s="615"/>
      <c r="S71" s="615"/>
      <c r="T71" s="615"/>
      <c r="U71" s="615"/>
      <c r="V71" s="615"/>
      <c r="W71" s="615"/>
      <c r="X71" s="615"/>
      <c r="Y71" s="615"/>
      <c r="Z71" s="615"/>
      <c r="AA71" s="615"/>
      <c r="AB71" s="615"/>
      <c r="AC71" s="615"/>
      <c r="AD71" s="615"/>
      <c r="AE71" s="615"/>
      <c r="AF71" s="615"/>
      <c r="AG71" s="615"/>
      <c r="AH71" s="615"/>
      <c r="AI71" s="615"/>
      <c r="AJ71" s="615"/>
      <c r="AK71" s="615"/>
      <c r="AL71" s="622" t="s">
        <v>5</v>
      </c>
      <c r="AM71" s="622"/>
      <c r="AN71" s="626" t="str">
        <f>+$AN$13</f>
        <v>JULIO 2023</v>
      </c>
      <c r="AO71" s="627"/>
      <c r="AP71" s="628"/>
    </row>
    <row r="72" spans="1:42" ht="13.95" hidden="1" customHeight="1" x14ac:dyDescent="0.25">
      <c r="A72" s="629"/>
      <c r="B72" s="630"/>
      <c r="C72" s="630"/>
      <c r="D72" s="630"/>
      <c r="E72" s="630"/>
      <c r="F72" s="630"/>
      <c r="G72" s="630"/>
      <c r="H72" s="630"/>
      <c r="I72" s="630"/>
      <c r="J72" s="630"/>
      <c r="K72" s="630"/>
      <c r="L72" s="630"/>
      <c r="M72" s="630"/>
      <c r="N72" s="630"/>
      <c r="O72" s="630"/>
      <c r="P72" s="630"/>
      <c r="Q72" s="630"/>
      <c r="R72" s="630"/>
      <c r="S72" s="630"/>
      <c r="T72" s="630"/>
      <c r="U72" s="630"/>
      <c r="V72" s="630"/>
      <c r="W72" s="630"/>
      <c r="X72" s="630"/>
      <c r="Y72" s="630"/>
      <c r="Z72" s="630"/>
      <c r="AA72" s="630"/>
      <c r="AB72" s="630"/>
      <c r="AC72" s="630"/>
      <c r="AD72" s="630"/>
      <c r="AE72" s="630"/>
      <c r="AF72" s="630"/>
      <c r="AG72" s="630"/>
      <c r="AH72" s="630"/>
      <c r="AI72" s="630"/>
      <c r="AJ72" s="630"/>
      <c r="AK72" s="630"/>
      <c r="AL72" s="630"/>
      <c r="AM72" s="630"/>
      <c r="AN72" s="630"/>
      <c r="AO72" s="630"/>
      <c r="AP72" s="631"/>
    </row>
    <row r="73" spans="1:42" ht="30" hidden="1" customHeight="1" x14ac:dyDescent="0.25">
      <c r="A73" s="619" t="s">
        <v>6</v>
      </c>
      <c r="B73" s="620"/>
      <c r="C73" s="620"/>
      <c r="D73" s="620"/>
      <c r="E73" s="620"/>
      <c r="F73" s="620"/>
      <c r="G73" s="620"/>
      <c r="H73" s="474">
        <v>5</v>
      </c>
      <c r="I73" s="621" t="str">
        <f>IFERROR(VLOOKUP(H73,'PPTO CANAL DE AGUAS LLUVIAS'!B:G,2,FALSE),"")</f>
        <v xml:space="preserve">LIMPIEZA Y RETIRO DE ESCOMBROS </v>
      </c>
      <c r="J73" s="621"/>
      <c r="K73" s="621"/>
      <c r="L73" s="621"/>
      <c r="M73" s="621"/>
      <c r="N73" s="621"/>
      <c r="O73" s="621"/>
      <c r="P73" s="621"/>
      <c r="Q73" s="621"/>
      <c r="R73" s="621"/>
      <c r="S73" s="621"/>
      <c r="T73" s="621"/>
      <c r="U73" s="622" t="s">
        <v>0</v>
      </c>
      <c r="V73" s="622"/>
      <c r="W73" s="622"/>
      <c r="X73" s="622"/>
      <c r="Y73" s="622"/>
      <c r="Z73" s="622"/>
      <c r="AA73" s="622"/>
      <c r="AB73" s="622"/>
      <c r="AC73" s="622"/>
      <c r="AD73" s="622"/>
      <c r="AE73" s="623">
        <v>5.0199999999999996</v>
      </c>
      <c r="AF73" s="623"/>
      <c r="AG73" s="624" t="str">
        <f>IFERROR(VLOOKUP(AE73,'PPTO CANAL DE AGUAS LLUVIAS'!B:G,2,FALSE),"")</f>
        <v/>
      </c>
      <c r="AH73" s="624"/>
      <c r="AI73" s="624"/>
      <c r="AJ73" s="624"/>
      <c r="AK73" s="624"/>
      <c r="AL73" s="570" t="s">
        <v>7</v>
      </c>
      <c r="AM73" s="572" t="str">
        <f>IFERROR(VLOOKUP(AE73,'PPTO CANAL DE AGUAS LLUVIAS'!B:G,3,FALSE),"")</f>
        <v/>
      </c>
      <c r="AN73" s="570" t="s">
        <v>8</v>
      </c>
      <c r="AO73" s="612" t="str">
        <f>+$AO$15</f>
        <v>MUNICIPIO SAN JOSÉ DE CÚCUTA</v>
      </c>
      <c r="AP73" s="613"/>
    </row>
    <row r="74" spans="1:42" hidden="1" x14ac:dyDescent="0.25">
      <c r="A74" s="614"/>
      <c r="B74" s="615"/>
      <c r="C74" s="615"/>
      <c r="D74" s="615"/>
      <c r="E74" s="615"/>
      <c r="F74" s="615"/>
      <c r="G74" s="615"/>
      <c r="H74" s="615"/>
      <c r="I74" s="615"/>
      <c r="J74" s="615"/>
      <c r="K74" s="615"/>
      <c r="L74" s="615"/>
      <c r="M74" s="615"/>
      <c r="N74" s="615"/>
      <c r="O74" s="615"/>
      <c r="P74" s="615"/>
      <c r="Q74" s="615"/>
      <c r="R74" s="615"/>
      <c r="S74" s="615"/>
      <c r="T74" s="615"/>
      <c r="U74" s="615"/>
      <c r="V74" s="615"/>
      <c r="W74" s="615"/>
      <c r="X74" s="615"/>
      <c r="Y74" s="615"/>
      <c r="Z74" s="615"/>
      <c r="AA74" s="615"/>
      <c r="AB74" s="615"/>
      <c r="AC74" s="615"/>
      <c r="AD74" s="615"/>
      <c r="AE74" s="615"/>
      <c r="AF74" s="615"/>
      <c r="AG74" s="615"/>
      <c r="AH74" s="615"/>
      <c r="AI74" s="615"/>
      <c r="AJ74" s="616" t="s">
        <v>9</v>
      </c>
      <c r="AK74" s="665" t="s">
        <v>38</v>
      </c>
      <c r="AL74" s="666"/>
      <c r="AM74" s="666"/>
      <c r="AN74" s="667"/>
      <c r="AO74" s="616" t="s">
        <v>10</v>
      </c>
      <c r="AP74" s="617" t="s">
        <v>11</v>
      </c>
    </row>
    <row r="75" spans="1:42" hidden="1" x14ac:dyDescent="0.25">
      <c r="A75" s="614"/>
      <c r="B75" s="615"/>
      <c r="C75" s="615"/>
      <c r="D75" s="615"/>
      <c r="E75" s="615"/>
      <c r="F75" s="615"/>
      <c r="G75" s="615"/>
      <c r="H75" s="615"/>
      <c r="I75" s="615"/>
      <c r="J75" s="615"/>
      <c r="K75" s="615"/>
      <c r="L75" s="615"/>
      <c r="M75" s="615"/>
      <c r="N75" s="615"/>
      <c r="O75" s="615"/>
      <c r="P75" s="615"/>
      <c r="Q75" s="615"/>
      <c r="R75" s="615"/>
      <c r="S75" s="615"/>
      <c r="T75" s="615"/>
      <c r="U75" s="615"/>
      <c r="V75" s="615"/>
      <c r="W75" s="615"/>
      <c r="X75" s="615"/>
      <c r="Y75" s="615"/>
      <c r="Z75" s="615"/>
      <c r="AA75" s="615"/>
      <c r="AB75" s="615"/>
      <c r="AC75" s="615"/>
      <c r="AD75" s="615"/>
      <c r="AE75" s="615"/>
      <c r="AF75" s="615"/>
      <c r="AG75" s="615"/>
      <c r="AH75" s="615"/>
      <c r="AI75" s="615"/>
      <c r="AJ75" s="616"/>
      <c r="AK75" s="571" t="s">
        <v>37</v>
      </c>
      <c r="AL75" s="570" t="s">
        <v>12</v>
      </c>
      <c r="AM75" s="570" t="s">
        <v>16</v>
      </c>
      <c r="AN75" s="570" t="s">
        <v>17</v>
      </c>
      <c r="AO75" s="616"/>
      <c r="AP75" s="617"/>
    </row>
    <row r="76" spans="1:42" hidden="1" x14ac:dyDescent="0.25">
      <c r="A76" s="614"/>
      <c r="B76" s="615"/>
      <c r="C76" s="615"/>
      <c r="D76" s="615"/>
      <c r="E76" s="615"/>
      <c r="F76" s="615"/>
      <c r="G76" s="615"/>
      <c r="H76" s="615"/>
      <c r="I76" s="615"/>
      <c r="J76" s="615"/>
      <c r="K76" s="615"/>
      <c r="L76" s="615"/>
      <c r="M76" s="615"/>
      <c r="N76" s="615"/>
      <c r="O76" s="615"/>
      <c r="P76" s="615"/>
      <c r="Q76" s="615"/>
      <c r="R76" s="615"/>
      <c r="S76" s="615"/>
      <c r="T76" s="615"/>
      <c r="U76" s="615"/>
      <c r="V76" s="615"/>
      <c r="W76" s="615"/>
      <c r="X76" s="615"/>
      <c r="Y76" s="615"/>
      <c r="Z76" s="615"/>
      <c r="AA76" s="615"/>
      <c r="AB76" s="615"/>
      <c r="AC76" s="615"/>
      <c r="AD76" s="615"/>
      <c r="AE76" s="615"/>
      <c r="AF76" s="615"/>
      <c r="AG76" s="615"/>
      <c r="AH76" s="615"/>
      <c r="AI76" s="615"/>
      <c r="AJ76" s="477" t="s">
        <v>697</v>
      </c>
      <c r="AK76" s="478">
        <f>AL76*AM76</f>
        <v>0</v>
      </c>
      <c r="AL76" s="479"/>
      <c r="AM76" s="479"/>
      <c r="AN76" s="479"/>
      <c r="AO76" s="279">
        <v>2</v>
      </c>
      <c r="AP76" s="480">
        <f>AO76</f>
        <v>2</v>
      </c>
    </row>
    <row r="77" spans="1:42" hidden="1" x14ac:dyDescent="0.25">
      <c r="A77" s="614"/>
      <c r="B77" s="615"/>
      <c r="C77" s="615"/>
      <c r="D77" s="615"/>
      <c r="E77" s="615"/>
      <c r="F77" s="615"/>
      <c r="G77" s="615"/>
      <c r="H77" s="615"/>
      <c r="I77" s="615"/>
      <c r="J77" s="615"/>
      <c r="K77" s="615"/>
      <c r="L77" s="615"/>
      <c r="M77" s="615"/>
      <c r="N77" s="615"/>
      <c r="O77" s="615"/>
      <c r="P77" s="615"/>
      <c r="Q77" s="615"/>
      <c r="R77" s="615"/>
      <c r="S77" s="615"/>
      <c r="T77" s="615"/>
      <c r="U77" s="615"/>
      <c r="V77" s="615"/>
      <c r="W77" s="615"/>
      <c r="X77" s="615"/>
      <c r="Y77" s="615"/>
      <c r="Z77" s="615"/>
      <c r="AA77" s="615"/>
      <c r="AB77" s="615"/>
      <c r="AC77" s="615"/>
      <c r="AD77" s="615"/>
      <c r="AE77" s="615"/>
      <c r="AF77" s="615"/>
      <c r="AG77" s="615"/>
      <c r="AH77" s="615"/>
      <c r="AI77" s="615"/>
      <c r="AJ77" s="477"/>
      <c r="AK77" s="478"/>
      <c r="AL77" s="279"/>
      <c r="AM77" s="279"/>
      <c r="AN77" s="279"/>
      <c r="AO77" s="279"/>
      <c r="AP77" s="480"/>
    </row>
    <row r="78" spans="1:42" hidden="1" x14ac:dyDescent="0.25">
      <c r="A78" s="614"/>
      <c r="B78" s="615"/>
      <c r="C78" s="615"/>
      <c r="D78" s="615"/>
      <c r="E78" s="615"/>
      <c r="F78" s="615"/>
      <c r="G78" s="615"/>
      <c r="H78" s="615"/>
      <c r="I78" s="615"/>
      <c r="J78" s="615"/>
      <c r="K78" s="615"/>
      <c r="L78" s="615"/>
      <c r="M78" s="615"/>
      <c r="N78" s="615"/>
      <c r="O78" s="615"/>
      <c r="P78" s="615"/>
      <c r="Q78" s="615"/>
      <c r="R78" s="615"/>
      <c r="S78" s="615"/>
      <c r="T78" s="615"/>
      <c r="U78" s="615"/>
      <c r="V78" s="615"/>
      <c r="W78" s="615"/>
      <c r="X78" s="615"/>
      <c r="Y78" s="615"/>
      <c r="Z78" s="615"/>
      <c r="AA78" s="615"/>
      <c r="AB78" s="615"/>
      <c r="AC78" s="615"/>
      <c r="AD78" s="615"/>
      <c r="AE78" s="615"/>
      <c r="AF78" s="615"/>
      <c r="AG78" s="615"/>
      <c r="AH78" s="615"/>
      <c r="AI78" s="615"/>
      <c r="AJ78" s="572"/>
      <c r="AK78" s="478"/>
      <c r="AL78" s="279"/>
      <c r="AM78" s="279"/>
      <c r="AN78" s="279"/>
      <c r="AO78" s="279"/>
      <c r="AP78" s="480"/>
    </row>
    <row r="79" spans="1:42" hidden="1" x14ac:dyDescent="0.25">
      <c r="A79" s="614"/>
      <c r="B79" s="615"/>
      <c r="C79" s="615"/>
      <c r="D79" s="615"/>
      <c r="E79" s="615"/>
      <c r="F79" s="615"/>
      <c r="G79" s="615"/>
      <c r="H79" s="615"/>
      <c r="I79" s="615"/>
      <c r="J79" s="615"/>
      <c r="K79" s="615"/>
      <c r="L79" s="615"/>
      <c r="M79" s="615"/>
      <c r="N79" s="615"/>
      <c r="O79" s="615"/>
      <c r="P79" s="615"/>
      <c r="Q79" s="615"/>
      <c r="R79" s="615"/>
      <c r="S79" s="615"/>
      <c r="T79" s="615"/>
      <c r="U79" s="615"/>
      <c r="V79" s="615"/>
      <c r="W79" s="615"/>
      <c r="X79" s="615"/>
      <c r="Y79" s="615"/>
      <c r="Z79" s="615"/>
      <c r="AA79" s="615"/>
      <c r="AB79" s="615"/>
      <c r="AC79" s="615"/>
      <c r="AD79" s="615"/>
      <c r="AE79" s="615"/>
      <c r="AF79" s="615"/>
      <c r="AG79" s="615"/>
      <c r="AH79" s="615"/>
      <c r="AI79" s="615"/>
      <c r="AJ79" s="477"/>
      <c r="AK79" s="478"/>
      <c r="AL79" s="279"/>
      <c r="AM79" s="279"/>
      <c r="AN79" s="279"/>
      <c r="AO79" s="279"/>
      <c r="AP79" s="480"/>
    </row>
    <row r="80" spans="1:42" hidden="1" x14ac:dyDescent="0.25">
      <c r="A80" s="614"/>
      <c r="B80" s="615"/>
      <c r="C80" s="615"/>
      <c r="D80" s="615"/>
      <c r="E80" s="615"/>
      <c r="F80" s="615"/>
      <c r="G80" s="615"/>
      <c r="H80" s="615"/>
      <c r="I80" s="615"/>
      <c r="J80" s="615"/>
      <c r="K80" s="615"/>
      <c r="L80" s="615"/>
      <c r="M80" s="615"/>
      <c r="N80" s="615"/>
      <c r="O80" s="615"/>
      <c r="P80" s="615"/>
      <c r="Q80" s="615"/>
      <c r="R80" s="615"/>
      <c r="S80" s="615"/>
      <c r="T80" s="615"/>
      <c r="U80" s="615"/>
      <c r="V80" s="615"/>
      <c r="W80" s="615"/>
      <c r="X80" s="615"/>
      <c r="Y80" s="615"/>
      <c r="Z80" s="615"/>
      <c r="AA80" s="615"/>
      <c r="AB80" s="615"/>
      <c r="AC80" s="615"/>
      <c r="AD80" s="615"/>
      <c r="AE80" s="615"/>
      <c r="AF80" s="615"/>
      <c r="AG80" s="615"/>
      <c r="AH80" s="615"/>
      <c r="AI80" s="615"/>
      <c r="AJ80" s="477"/>
      <c r="AK80" s="478"/>
      <c r="AL80" s="279"/>
      <c r="AM80" s="279"/>
      <c r="AN80" s="279"/>
      <c r="AO80" s="279"/>
      <c r="AP80" s="480"/>
    </row>
    <row r="81" spans="1:42" hidden="1" x14ac:dyDescent="0.25">
      <c r="A81" s="614"/>
      <c r="B81" s="615"/>
      <c r="C81" s="615"/>
      <c r="D81" s="615"/>
      <c r="E81" s="615"/>
      <c r="F81" s="615"/>
      <c r="G81" s="615"/>
      <c r="H81" s="615"/>
      <c r="I81" s="615"/>
      <c r="J81" s="615"/>
      <c r="K81" s="615"/>
      <c r="L81" s="615"/>
      <c r="M81" s="615"/>
      <c r="N81" s="615"/>
      <c r="O81" s="615"/>
      <c r="P81" s="615"/>
      <c r="Q81" s="615"/>
      <c r="R81" s="615"/>
      <c r="S81" s="615"/>
      <c r="T81" s="615"/>
      <c r="U81" s="615"/>
      <c r="V81" s="615"/>
      <c r="W81" s="615"/>
      <c r="X81" s="615"/>
      <c r="Y81" s="615"/>
      <c r="Z81" s="615"/>
      <c r="AA81" s="615"/>
      <c r="AB81" s="615"/>
      <c r="AC81" s="615"/>
      <c r="AD81" s="615"/>
      <c r="AE81" s="615"/>
      <c r="AF81" s="615"/>
      <c r="AG81" s="615"/>
      <c r="AH81" s="615"/>
      <c r="AI81" s="615"/>
      <c r="AJ81" s="477"/>
      <c r="AK81" s="478"/>
      <c r="AL81" s="279"/>
      <c r="AM81" s="279"/>
      <c r="AN81" s="279"/>
      <c r="AO81" s="279"/>
      <c r="AP81" s="480"/>
    </row>
    <row r="82" spans="1:42" hidden="1" x14ac:dyDescent="0.25">
      <c r="A82" s="614"/>
      <c r="B82" s="615"/>
      <c r="C82" s="615"/>
      <c r="D82" s="615"/>
      <c r="E82" s="615"/>
      <c r="F82" s="615"/>
      <c r="G82" s="615"/>
      <c r="H82" s="615"/>
      <c r="I82" s="615"/>
      <c r="J82" s="615"/>
      <c r="K82" s="615"/>
      <c r="L82" s="615"/>
      <c r="M82" s="615"/>
      <c r="N82" s="615"/>
      <c r="O82" s="615"/>
      <c r="P82" s="615"/>
      <c r="Q82" s="615"/>
      <c r="R82" s="615"/>
      <c r="S82" s="615"/>
      <c r="T82" s="615"/>
      <c r="U82" s="615"/>
      <c r="V82" s="615"/>
      <c r="W82" s="615"/>
      <c r="X82" s="615"/>
      <c r="Y82" s="615"/>
      <c r="Z82" s="615"/>
      <c r="AA82" s="615"/>
      <c r="AB82" s="615"/>
      <c r="AC82" s="615"/>
      <c r="AD82" s="615"/>
      <c r="AE82" s="615"/>
      <c r="AF82" s="615"/>
      <c r="AG82" s="615"/>
      <c r="AH82" s="615"/>
      <c r="AI82" s="615"/>
      <c r="AJ82" s="477"/>
      <c r="AK82" s="478"/>
      <c r="AL82" s="279"/>
      <c r="AM82" s="279"/>
      <c r="AN82" s="279"/>
      <c r="AO82" s="279"/>
      <c r="AP82" s="480"/>
    </row>
    <row r="83" spans="1:42" hidden="1" x14ac:dyDescent="0.25">
      <c r="A83" s="614"/>
      <c r="B83" s="615"/>
      <c r="C83" s="615"/>
      <c r="D83" s="615"/>
      <c r="E83" s="615"/>
      <c r="F83" s="615"/>
      <c r="G83" s="615"/>
      <c r="H83" s="615"/>
      <c r="I83" s="615"/>
      <c r="J83" s="615"/>
      <c r="K83" s="615"/>
      <c r="L83" s="615"/>
      <c r="M83" s="615"/>
      <c r="N83" s="615"/>
      <c r="O83" s="615"/>
      <c r="P83" s="615"/>
      <c r="Q83" s="615"/>
      <c r="R83" s="615"/>
      <c r="S83" s="615"/>
      <c r="T83" s="615"/>
      <c r="U83" s="615"/>
      <c r="V83" s="615"/>
      <c r="W83" s="615"/>
      <c r="X83" s="615"/>
      <c r="Y83" s="615"/>
      <c r="Z83" s="615"/>
      <c r="AA83" s="615"/>
      <c r="AB83" s="615"/>
      <c r="AC83" s="615"/>
      <c r="AD83" s="615"/>
      <c r="AE83" s="615"/>
      <c r="AF83" s="615"/>
      <c r="AG83" s="615"/>
      <c r="AH83" s="615"/>
      <c r="AI83" s="615"/>
      <c r="AJ83" s="477"/>
      <c r="AK83" s="478"/>
      <c r="AL83" s="279"/>
      <c r="AM83" s="279"/>
      <c r="AN83" s="279"/>
      <c r="AO83" s="279"/>
      <c r="AP83" s="480"/>
    </row>
    <row r="84" spans="1:42" hidden="1" x14ac:dyDescent="0.25">
      <c r="A84" s="614"/>
      <c r="B84" s="615"/>
      <c r="C84" s="615"/>
      <c r="D84" s="615"/>
      <c r="E84" s="615"/>
      <c r="F84" s="615"/>
      <c r="G84" s="615"/>
      <c r="H84" s="615"/>
      <c r="I84" s="615"/>
      <c r="J84" s="615"/>
      <c r="K84" s="615"/>
      <c r="L84" s="615"/>
      <c r="M84" s="615"/>
      <c r="N84" s="615"/>
      <c r="O84" s="615"/>
      <c r="P84" s="615"/>
      <c r="Q84" s="615"/>
      <c r="R84" s="615"/>
      <c r="S84" s="615"/>
      <c r="T84" s="615"/>
      <c r="U84" s="615"/>
      <c r="V84" s="615"/>
      <c r="W84" s="615"/>
      <c r="X84" s="615"/>
      <c r="Y84" s="615"/>
      <c r="Z84" s="615"/>
      <c r="AA84" s="615"/>
      <c r="AB84" s="615"/>
      <c r="AC84" s="615"/>
      <c r="AD84" s="615"/>
      <c r="AE84" s="615"/>
      <c r="AF84" s="615"/>
      <c r="AG84" s="615"/>
      <c r="AH84" s="615"/>
      <c r="AI84" s="615"/>
      <c r="AJ84" s="477"/>
      <c r="AK84" s="478"/>
      <c r="AL84" s="279"/>
      <c r="AM84" s="279"/>
      <c r="AN84" s="279"/>
      <c r="AO84" s="279"/>
      <c r="AP84" s="480"/>
    </row>
    <row r="85" spans="1:42" hidden="1" x14ac:dyDescent="0.25">
      <c r="A85" s="614"/>
      <c r="B85" s="615"/>
      <c r="C85" s="615"/>
      <c r="D85" s="615"/>
      <c r="E85" s="615"/>
      <c r="F85" s="615"/>
      <c r="G85" s="615"/>
      <c r="H85" s="615"/>
      <c r="I85" s="615"/>
      <c r="J85" s="615"/>
      <c r="K85" s="615"/>
      <c r="L85" s="615"/>
      <c r="M85" s="615"/>
      <c r="N85" s="615"/>
      <c r="O85" s="615"/>
      <c r="P85" s="615"/>
      <c r="Q85" s="615"/>
      <c r="R85" s="615"/>
      <c r="S85" s="615"/>
      <c r="T85" s="615"/>
      <c r="U85" s="615"/>
      <c r="V85" s="615"/>
      <c r="W85" s="615"/>
      <c r="X85" s="615"/>
      <c r="Y85" s="615"/>
      <c r="Z85" s="615"/>
      <c r="AA85" s="615"/>
      <c r="AB85" s="615"/>
      <c r="AC85" s="615"/>
      <c r="AD85" s="615"/>
      <c r="AE85" s="615"/>
      <c r="AF85" s="615"/>
      <c r="AG85" s="615"/>
      <c r="AH85" s="615"/>
      <c r="AI85" s="615"/>
      <c r="AJ85" s="477"/>
      <c r="AK85" s="478"/>
      <c r="AL85" s="279"/>
      <c r="AM85" s="279"/>
      <c r="AN85" s="279"/>
      <c r="AO85" s="279"/>
      <c r="AP85" s="480"/>
    </row>
    <row r="86" spans="1:42" hidden="1" x14ac:dyDescent="0.25">
      <c r="A86" s="614"/>
      <c r="B86" s="615"/>
      <c r="C86" s="615"/>
      <c r="D86" s="615"/>
      <c r="E86" s="615"/>
      <c r="F86" s="615"/>
      <c r="G86" s="615"/>
      <c r="H86" s="615"/>
      <c r="I86" s="615"/>
      <c r="J86" s="615"/>
      <c r="K86" s="615"/>
      <c r="L86" s="615"/>
      <c r="M86" s="615"/>
      <c r="N86" s="615"/>
      <c r="O86" s="615"/>
      <c r="P86" s="615"/>
      <c r="Q86" s="615"/>
      <c r="R86" s="615"/>
      <c r="S86" s="615"/>
      <c r="T86" s="615"/>
      <c r="U86" s="615"/>
      <c r="V86" s="615"/>
      <c r="W86" s="615"/>
      <c r="X86" s="615"/>
      <c r="Y86" s="615"/>
      <c r="Z86" s="615"/>
      <c r="AA86" s="615"/>
      <c r="AB86" s="615"/>
      <c r="AC86" s="615"/>
      <c r="AD86" s="615"/>
      <c r="AE86" s="615"/>
      <c r="AF86" s="615"/>
      <c r="AG86" s="615"/>
      <c r="AH86" s="615"/>
      <c r="AI86" s="615"/>
      <c r="AJ86" s="477"/>
      <c r="AK86" s="478"/>
      <c r="AL86" s="279"/>
      <c r="AM86" s="279"/>
      <c r="AN86" s="279"/>
      <c r="AO86" s="279"/>
      <c r="AP86" s="480"/>
    </row>
    <row r="87" spans="1:42" hidden="1" x14ac:dyDescent="0.25">
      <c r="A87" s="614"/>
      <c r="B87" s="615"/>
      <c r="C87" s="615"/>
      <c r="D87" s="615"/>
      <c r="E87" s="615"/>
      <c r="F87" s="615"/>
      <c r="G87" s="615"/>
      <c r="H87" s="615"/>
      <c r="I87" s="615"/>
      <c r="J87" s="615"/>
      <c r="K87" s="615"/>
      <c r="L87" s="615"/>
      <c r="M87" s="615"/>
      <c r="N87" s="615"/>
      <c r="O87" s="615"/>
      <c r="P87" s="615"/>
      <c r="Q87" s="615"/>
      <c r="R87" s="615"/>
      <c r="S87" s="615"/>
      <c r="T87" s="615"/>
      <c r="U87" s="615"/>
      <c r="V87" s="615"/>
      <c r="W87" s="615"/>
      <c r="X87" s="615"/>
      <c r="Y87" s="615"/>
      <c r="Z87" s="615"/>
      <c r="AA87" s="615"/>
      <c r="AB87" s="615"/>
      <c r="AC87" s="615"/>
      <c r="AD87" s="615"/>
      <c r="AE87" s="615"/>
      <c r="AF87" s="615"/>
      <c r="AG87" s="615"/>
      <c r="AH87" s="615"/>
      <c r="AI87" s="615"/>
      <c r="AJ87" s="477"/>
      <c r="AK87" s="478"/>
      <c r="AL87" s="279"/>
      <c r="AM87" s="279"/>
      <c r="AN87" s="279"/>
      <c r="AO87" s="279"/>
      <c r="AP87" s="480"/>
    </row>
    <row r="88" spans="1:42" hidden="1" x14ac:dyDescent="0.25">
      <c r="A88" s="614"/>
      <c r="B88" s="615"/>
      <c r="C88" s="615"/>
      <c r="D88" s="615"/>
      <c r="E88" s="615"/>
      <c r="F88" s="615"/>
      <c r="G88" s="615"/>
      <c r="H88" s="615"/>
      <c r="I88" s="615"/>
      <c r="J88" s="615"/>
      <c r="K88" s="615"/>
      <c r="L88" s="615"/>
      <c r="M88" s="615"/>
      <c r="N88" s="615"/>
      <c r="O88" s="615"/>
      <c r="P88" s="615"/>
      <c r="Q88" s="615"/>
      <c r="R88" s="615"/>
      <c r="S88" s="615"/>
      <c r="T88" s="615"/>
      <c r="U88" s="615"/>
      <c r="V88" s="615"/>
      <c r="W88" s="615"/>
      <c r="X88" s="615"/>
      <c r="Y88" s="615"/>
      <c r="Z88" s="615"/>
      <c r="AA88" s="615"/>
      <c r="AB88" s="615"/>
      <c r="AC88" s="615"/>
      <c r="AD88" s="615"/>
      <c r="AE88" s="615"/>
      <c r="AF88" s="615"/>
      <c r="AG88" s="615"/>
      <c r="AH88" s="615"/>
      <c r="AI88" s="615"/>
      <c r="AJ88" s="477"/>
      <c r="AK88" s="478"/>
      <c r="AL88" s="279"/>
      <c r="AM88" s="279"/>
      <c r="AN88" s="279"/>
      <c r="AO88" s="279"/>
      <c r="AP88" s="480"/>
    </row>
    <row r="89" spans="1:42" hidden="1" x14ac:dyDescent="0.25">
      <c r="A89" s="614"/>
      <c r="B89" s="615"/>
      <c r="C89" s="615"/>
      <c r="D89" s="615"/>
      <c r="E89" s="615"/>
      <c r="F89" s="615"/>
      <c r="G89" s="615"/>
      <c r="H89" s="615"/>
      <c r="I89" s="615"/>
      <c r="J89" s="615"/>
      <c r="K89" s="615"/>
      <c r="L89" s="615"/>
      <c r="M89" s="615"/>
      <c r="N89" s="615"/>
      <c r="O89" s="615"/>
      <c r="P89" s="615"/>
      <c r="Q89" s="615"/>
      <c r="R89" s="615"/>
      <c r="S89" s="615"/>
      <c r="T89" s="615"/>
      <c r="U89" s="615"/>
      <c r="V89" s="615"/>
      <c r="W89" s="615"/>
      <c r="X89" s="615"/>
      <c r="Y89" s="615"/>
      <c r="Z89" s="615"/>
      <c r="AA89" s="615"/>
      <c r="AB89" s="615"/>
      <c r="AC89" s="615"/>
      <c r="AD89" s="615"/>
      <c r="AE89" s="615"/>
      <c r="AF89" s="615"/>
      <c r="AG89" s="615"/>
      <c r="AH89" s="615"/>
      <c r="AI89" s="615"/>
      <c r="AJ89" s="477"/>
      <c r="AK89" s="478"/>
      <c r="AL89" s="279"/>
      <c r="AM89" s="279"/>
      <c r="AN89" s="279"/>
      <c r="AO89" s="279"/>
      <c r="AP89" s="480"/>
    </row>
    <row r="90" spans="1:42" hidden="1" x14ac:dyDescent="0.25">
      <c r="A90" s="614"/>
      <c r="B90" s="615"/>
      <c r="C90" s="615"/>
      <c r="D90" s="615"/>
      <c r="E90" s="615"/>
      <c r="F90" s="615"/>
      <c r="G90" s="615"/>
      <c r="H90" s="615"/>
      <c r="I90" s="615"/>
      <c r="J90" s="615"/>
      <c r="K90" s="615"/>
      <c r="L90" s="615"/>
      <c r="M90" s="615"/>
      <c r="N90" s="615"/>
      <c r="O90" s="615"/>
      <c r="P90" s="615"/>
      <c r="Q90" s="615"/>
      <c r="R90" s="615"/>
      <c r="S90" s="615"/>
      <c r="T90" s="615"/>
      <c r="U90" s="615"/>
      <c r="V90" s="615"/>
      <c r="W90" s="615"/>
      <c r="X90" s="615"/>
      <c r="Y90" s="615"/>
      <c r="Z90" s="615"/>
      <c r="AA90" s="615"/>
      <c r="AB90" s="615"/>
      <c r="AC90" s="615"/>
      <c r="AD90" s="615"/>
      <c r="AE90" s="615"/>
      <c r="AF90" s="615"/>
      <c r="AG90" s="615"/>
      <c r="AH90" s="615"/>
      <c r="AI90" s="615"/>
      <c r="AJ90" s="477"/>
      <c r="AK90" s="478"/>
      <c r="AL90" s="279"/>
      <c r="AM90" s="279"/>
      <c r="AN90" s="279"/>
      <c r="AO90" s="279"/>
      <c r="AP90" s="480"/>
    </row>
    <row r="91" spans="1:42" hidden="1" x14ac:dyDescent="0.25">
      <c r="A91" s="614"/>
      <c r="B91" s="615"/>
      <c r="C91" s="615"/>
      <c r="D91" s="615"/>
      <c r="E91" s="615"/>
      <c r="F91" s="615"/>
      <c r="G91" s="615"/>
      <c r="H91" s="615"/>
      <c r="I91" s="615"/>
      <c r="J91" s="615"/>
      <c r="K91" s="615"/>
      <c r="L91" s="615"/>
      <c r="M91" s="615"/>
      <c r="N91" s="615"/>
      <c r="O91" s="615"/>
      <c r="P91" s="615"/>
      <c r="Q91" s="615"/>
      <c r="R91" s="615"/>
      <c r="S91" s="615"/>
      <c r="T91" s="615"/>
      <c r="U91" s="615"/>
      <c r="V91" s="615"/>
      <c r="W91" s="615"/>
      <c r="X91" s="615"/>
      <c r="Y91" s="615"/>
      <c r="Z91" s="615"/>
      <c r="AA91" s="615"/>
      <c r="AB91" s="615"/>
      <c r="AC91" s="615"/>
      <c r="AD91" s="615"/>
      <c r="AE91" s="615"/>
      <c r="AF91" s="615"/>
      <c r="AG91" s="615"/>
      <c r="AH91" s="615"/>
      <c r="AI91" s="615"/>
      <c r="AJ91" s="477"/>
      <c r="AK91" s="478"/>
      <c r="AL91" s="279"/>
      <c r="AM91" s="279"/>
      <c r="AN91" s="279"/>
      <c r="AO91" s="279"/>
      <c r="AP91" s="480"/>
    </row>
    <row r="92" spans="1:42" hidden="1" x14ac:dyDescent="0.25">
      <c r="A92" s="614"/>
      <c r="B92" s="615"/>
      <c r="C92" s="615"/>
      <c r="D92" s="615"/>
      <c r="E92" s="615"/>
      <c r="F92" s="615"/>
      <c r="G92" s="615"/>
      <c r="H92" s="615"/>
      <c r="I92" s="615"/>
      <c r="J92" s="615"/>
      <c r="K92" s="615"/>
      <c r="L92" s="615"/>
      <c r="M92" s="615"/>
      <c r="N92" s="615"/>
      <c r="O92" s="615"/>
      <c r="P92" s="615"/>
      <c r="Q92" s="615"/>
      <c r="R92" s="615"/>
      <c r="S92" s="615"/>
      <c r="T92" s="615"/>
      <c r="U92" s="615"/>
      <c r="V92" s="615"/>
      <c r="W92" s="615"/>
      <c r="X92" s="615"/>
      <c r="Y92" s="615"/>
      <c r="Z92" s="615"/>
      <c r="AA92" s="615"/>
      <c r="AB92" s="615"/>
      <c r="AC92" s="615"/>
      <c r="AD92" s="615"/>
      <c r="AE92" s="615"/>
      <c r="AF92" s="615"/>
      <c r="AG92" s="615"/>
      <c r="AH92" s="615"/>
      <c r="AI92" s="615"/>
      <c r="AJ92" s="477"/>
      <c r="AK92" s="478"/>
      <c r="AL92" s="279"/>
      <c r="AM92" s="279"/>
      <c r="AN92" s="279"/>
      <c r="AO92" s="279"/>
      <c r="AP92" s="480"/>
    </row>
    <row r="93" spans="1:42" hidden="1" x14ac:dyDescent="0.25">
      <c r="A93" s="614"/>
      <c r="B93" s="615"/>
      <c r="C93" s="615"/>
      <c r="D93" s="615"/>
      <c r="E93" s="615"/>
      <c r="F93" s="615"/>
      <c r="G93" s="615"/>
      <c r="H93" s="615"/>
      <c r="I93" s="615"/>
      <c r="J93" s="615"/>
      <c r="K93" s="615"/>
      <c r="L93" s="615"/>
      <c r="M93" s="615"/>
      <c r="N93" s="615"/>
      <c r="O93" s="615"/>
      <c r="P93" s="615"/>
      <c r="Q93" s="615"/>
      <c r="R93" s="615"/>
      <c r="S93" s="615"/>
      <c r="T93" s="615"/>
      <c r="U93" s="615"/>
      <c r="V93" s="615"/>
      <c r="W93" s="615"/>
      <c r="X93" s="615"/>
      <c r="Y93" s="615"/>
      <c r="Z93" s="615"/>
      <c r="AA93" s="615"/>
      <c r="AB93" s="615"/>
      <c r="AC93" s="615"/>
      <c r="AD93" s="615"/>
      <c r="AE93" s="615"/>
      <c r="AF93" s="615"/>
      <c r="AG93" s="615"/>
      <c r="AH93" s="615"/>
      <c r="AI93" s="615"/>
      <c r="AJ93" s="477"/>
      <c r="AK93" s="478"/>
      <c r="AL93" s="279"/>
      <c r="AM93" s="279"/>
      <c r="AN93" s="279"/>
      <c r="AO93" s="279"/>
      <c r="AP93" s="480"/>
    </row>
    <row r="94" spans="1:42" hidden="1" x14ac:dyDescent="0.25">
      <c r="A94" s="614"/>
      <c r="B94" s="615"/>
      <c r="C94" s="615"/>
      <c r="D94" s="615"/>
      <c r="E94" s="615"/>
      <c r="F94" s="615"/>
      <c r="G94" s="615"/>
      <c r="H94" s="615"/>
      <c r="I94" s="615"/>
      <c r="J94" s="615"/>
      <c r="K94" s="615"/>
      <c r="L94" s="615"/>
      <c r="M94" s="615"/>
      <c r="N94" s="615"/>
      <c r="O94" s="615"/>
      <c r="P94" s="615"/>
      <c r="Q94" s="615"/>
      <c r="R94" s="615"/>
      <c r="S94" s="615"/>
      <c r="T94" s="615"/>
      <c r="U94" s="615"/>
      <c r="V94" s="615"/>
      <c r="W94" s="615"/>
      <c r="X94" s="615"/>
      <c r="Y94" s="615"/>
      <c r="Z94" s="615"/>
      <c r="AA94" s="615"/>
      <c r="AB94" s="615"/>
      <c r="AC94" s="615"/>
      <c r="AD94" s="615"/>
      <c r="AE94" s="615"/>
      <c r="AF94" s="615"/>
      <c r="AG94" s="615"/>
      <c r="AH94" s="615"/>
      <c r="AI94" s="615"/>
      <c r="AJ94" s="477"/>
      <c r="AK94" s="478"/>
      <c r="AL94" s="279"/>
      <c r="AM94" s="279"/>
      <c r="AN94" s="279"/>
      <c r="AO94" s="279"/>
      <c r="AP94" s="480"/>
    </row>
    <row r="95" spans="1:42" hidden="1" x14ac:dyDescent="0.25">
      <c r="A95" s="614"/>
      <c r="B95" s="615"/>
      <c r="C95" s="615"/>
      <c r="D95" s="615"/>
      <c r="E95" s="615"/>
      <c r="F95" s="615"/>
      <c r="G95" s="615"/>
      <c r="H95" s="615"/>
      <c r="I95" s="615"/>
      <c r="J95" s="615"/>
      <c r="K95" s="615"/>
      <c r="L95" s="615"/>
      <c r="M95" s="615"/>
      <c r="N95" s="615"/>
      <c r="O95" s="615"/>
      <c r="P95" s="615"/>
      <c r="Q95" s="615"/>
      <c r="R95" s="615"/>
      <c r="S95" s="615"/>
      <c r="T95" s="615"/>
      <c r="U95" s="615"/>
      <c r="V95" s="615"/>
      <c r="W95" s="615"/>
      <c r="X95" s="615"/>
      <c r="Y95" s="615"/>
      <c r="Z95" s="615"/>
      <c r="AA95" s="615"/>
      <c r="AB95" s="615"/>
      <c r="AC95" s="615"/>
      <c r="AD95" s="615"/>
      <c r="AE95" s="615"/>
      <c r="AF95" s="615"/>
      <c r="AG95" s="615"/>
      <c r="AH95" s="615"/>
      <c r="AI95" s="615"/>
      <c r="AJ95" s="477"/>
      <c r="AK95" s="478"/>
      <c r="AL95" s="279"/>
      <c r="AM95" s="279"/>
      <c r="AN95" s="279"/>
      <c r="AO95" s="279"/>
      <c r="AP95" s="480"/>
    </row>
    <row r="96" spans="1:42" hidden="1" x14ac:dyDescent="0.25">
      <c r="A96" s="614"/>
      <c r="B96" s="615"/>
      <c r="C96" s="615"/>
      <c r="D96" s="615"/>
      <c r="E96" s="615"/>
      <c r="F96" s="615"/>
      <c r="G96" s="615"/>
      <c r="H96" s="615"/>
      <c r="I96" s="615"/>
      <c r="J96" s="615"/>
      <c r="K96" s="615"/>
      <c r="L96" s="615"/>
      <c r="M96" s="615"/>
      <c r="N96" s="615"/>
      <c r="O96" s="615"/>
      <c r="P96" s="615"/>
      <c r="Q96" s="615"/>
      <c r="R96" s="615"/>
      <c r="S96" s="615"/>
      <c r="T96" s="615"/>
      <c r="U96" s="615"/>
      <c r="V96" s="615"/>
      <c r="W96" s="615"/>
      <c r="X96" s="615"/>
      <c r="Y96" s="615"/>
      <c r="Z96" s="615"/>
      <c r="AA96" s="615"/>
      <c r="AB96" s="615"/>
      <c r="AC96" s="615"/>
      <c r="AD96" s="615"/>
      <c r="AE96" s="615"/>
      <c r="AF96" s="615"/>
      <c r="AG96" s="615"/>
      <c r="AH96" s="615"/>
      <c r="AI96" s="615"/>
      <c r="AJ96" s="477"/>
      <c r="AK96" s="478"/>
      <c r="AL96" s="279"/>
      <c r="AM96" s="279"/>
      <c r="AN96" s="279"/>
      <c r="AO96" s="279"/>
      <c r="AP96" s="480"/>
    </row>
    <row r="97" spans="1:42" hidden="1" x14ac:dyDescent="0.25">
      <c r="A97" s="614"/>
      <c r="B97" s="615"/>
      <c r="C97" s="615"/>
      <c r="D97" s="615"/>
      <c r="E97" s="615"/>
      <c r="F97" s="615"/>
      <c r="G97" s="615"/>
      <c r="H97" s="615"/>
      <c r="I97" s="615"/>
      <c r="J97" s="615"/>
      <c r="K97" s="615"/>
      <c r="L97" s="615"/>
      <c r="M97" s="615"/>
      <c r="N97" s="615"/>
      <c r="O97" s="615"/>
      <c r="P97" s="615"/>
      <c r="Q97" s="615"/>
      <c r="R97" s="615"/>
      <c r="S97" s="615"/>
      <c r="T97" s="615"/>
      <c r="U97" s="615"/>
      <c r="V97" s="615"/>
      <c r="W97" s="615"/>
      <c r="X97" s="615"/>
      <c r="Y97" s="615"/>
      <c r="Z97" s="615"/>
      <c r="AA97" s="615"/>
      <c r="AB97" s="615"/>
      <c r="AC97" s="615"/>
      <c r="AD97" s="615"/>
      <c r="AE97" s="615"/>
      <c r="AF97" s="615"/>
      <c r="AG97" s="615"/>
      <c r="AH97" s="615"/>
      <c r="AI97" s="615"/>
      <c r="AJ97" s="572"/>
      <c r="AK97" s="572"/>
      <c r="AL97" s="279"/>
      <c r="AM97" s="279"/>
      <c r="AN97" s="279"/>
      <c r="AO97" s="279"/>
      <c r="AP97" s="480"/>
    </row>
    <row r="98" spans="1:42" hidden="1" x14ac:dyDescent="0.25">
      <c r="A98" s="614"/>
      <c r="B98" s="615"/>
      <c r="C98" s="615"/>
      <c r="D98" s="615"/>
      <c r="E98" s="615"/>
      <c r="F98" s="615"/>
      <c r="G98" s="615"/>
      <c r="H98" s="615"/>
      <c r="I98" s="615"/>
      <c r="J98" s="615"/>
      <c r="K98" s="615"/>
      <c r="L98" s="615"/>
      <c r="M98" s="615"/>
      <c r="N98" s="615"/>
      <c r="O98" s="615"/>
      <c r="P98" s="615"/>
      <c r="Q98" s="615"/>
      <c r="R98" s="615"/>
      <c r="S98" s="615"/>
      <c r="T98" s="615"/>
      <c r="U98" s="615"/>
      <c r="V98" s="615"/>
      <c r="W98" s="615"/>
      <c r="X98" s="615"/>
      <c r="Y98" s="615"/>
      <c r="Z98" s="615"/>
      <c r="AA98" s="615"/>
      <c r="AB98" s="615"/>
      <c r="AC98" s="615"/>
      <c r="AD98" s="615"/>
      <c r="AE98" s="615"/>
      <c r="AF98" s="615"/>
      <c r="AG98" s="615"/>
      <c r="AH98" s="615"/>
      <c r="AI98" s="615"/>
      <c r="AJ98" s="572"/>
      <c r="AK98" s="572"/>
      <c r="AL98" s="279"/>
      <c r="AM98" s="279"/>
      <c r="AN98" s="279"/>
      <c r="AO98" s="279"/>
      <c r="AP98" s="480"/>
    </row>
    <row r="99" spans="1:42" hidden="1" x14ac:dyDescent="0.25">
      <c r="A99" s="614"/>
      <c r="B99" s="615"/>
      <c r="C99" s="615"/>
      <c r="D99" s="615"/>
      <c r="E99" s="615"/>
      <c r="F99" s="615"/>
      <c r="G99" s="615"/>
      <c r="H99" s="615"/>
      <c r="I99" s="615"/>
      <c r="J99" s="615"/>
      <c r="K99" s="615"/>
      <c r="L99" s="615"/>
      <c r="M99" s="615"/>
      <c r="N99" s="615"/>
      <c r="O99" s="615"/>
      <c r="P99" s="615"/>
      <c r="Q99" s="615"/>
      <c r="R99" s="615"/>
      <c r="S99" s="615"/>
      <c r="T99" s="615"/>
      <c r="U99" s="615"/>
      <c r="V99" s="615"/>
      <c r="W99" s="615"/>
      <c r="X99" s="615"/>
      <c r="Y99" s="615"/>
      <c r="Z99" s="615"/>
      <c r="AA99" s="615"/>
      <c r="AB99" s="615"/>
      <c r="AC99" s="615"/>
      <c r="AD99" s="615"/>
      <c r="AE99" s="615"/>
      <c r="AF99" s="615"/>
      <c r="AG99" s="615"/>
      <c r="AH99" s="615"/>
      <c r="AI99" s="615"/>
      <c r="AJ99" s="572"/>
      <c r="AK99" s="572"/>
      <c r="AL99" s="279"/>
      <c r="AM99" s="279"/>
      <c r="AN99" s="279"/>
      <c r="AO99" s="279"/>
      <c r="AP99" s="480"/>
    </row>
    <row r="100" spans="1:42" hidden="1" x14ac:dyDescent="0.25">
      <c r="A100" s="614"/>
      <c r="B100" s="615"/>
      <c r="C100" s="615"/>
      <c r="D100" s="615"/>
      <c r="E100" s="615"/>
      <c r="F100" s="615"/>
      <c r="G100" s="615"/>
      <c r="H100" s="615"/>
      <c r="I100" s="615"/>
      <c r="J100" s="615"/>
      <c r="K100" s="615"/>
      <c r="L100" s="615"/>
      <c r="M100" s="615"/>
      <c r="N100" s="615"/>
      <c r="O100" s="615"/>
      <c r="P100" s="615"/>
      <c r="Q100" s="615"/>
      <c r="R100" s="615"/>
      <c r="S100" s="615"/>
      <c r="T100" s="615"/>
      <c r="U100" s="615"/>
      <c r="V100" s="615"/>
      <c r="W100" s="615"/>
      <c r="X100" s="615"/>
      <c r="Y100" s="615"/>
      <c r="Z100" s="615"/>
      <c r="AA100" s="615"/>
      <c r="AB100" s="615"/>
      <c r="AC100" s="615"/>
      <c r="AD100" s="615"/>
      <c r="AE100" s="615"/>
      <c r="AF100" s="615"/>
      <c r="AG100" s="615"/>
      <c r="AH100" s="615"/>
      <c r="AI100" s="615"/>
      <c r="AJ100" s="572"/>
      <c r="AK100" s="572"/>
      <c r="AL100" s="279"/>
      <c r="AM100" s="279"/>
      <c r="AN100" s="279"/>
      <c r="AO100" s="279"/>
      <c r="AP100" s="480"/>
    </row>
    <row r="101" spans="1:42" hidden="1" x14ac:dyDescent="0.25">
      <c r="A101" s="614"/>
      <c r="B101" s="615"/>
      <c r="C101" s="615"/>
      <c r="D101" s="615"/>
      <c r="E101" s="615"/>
      <c r="F101" s="615"/>
      <c r="G101" s="615"/>
      <c r="H101" s="615"/>
      <c r="I101" s="615"/>
      <c r="J101" s="615"/>
      <c r="K101" s="615"/>
      <c r="L101" s="615"/>
      <c r="M101" s="615"/>
      <c r="N101" s="615"/>
      <c r="O101" s="615"/>
      <c r="P101" s="615"/>
      <c r="Q101" s="615"/>
      <c r="R101" s="615"/>
      <c r="S101" s="615"/>
      <c r="T101" s="615"/>
      <c r="U101" s="615"/>
      <c r="V101" s="615"/>
      <c r="W101" s="615"/>
      <c r="X101" s="615"/>
      <c r="Y101" s="615"/>
      <c r="Z101" s="615"/>
      <c r="AA101" s="615"/>
      <c r="AB101" s="615"/>
      <c r="AC101" s="615"/>
      <c r="AD101" s="615"/>
      <c r="AE101" s="615"/>
      <c r="AF101" s="615"/>
      <c r="AG101" s="615"/>
      <c r="AH101" s="615"/>
      <c r="AI101" s="615"/>
      <c r="AJ101" s="572"/>
      <c r="AK101" s="572"/>
      <c r="AL101" s="279"/>
      <c r="AM101" s="279"/>
      <c r="AN101" s="279"/>
      <c r="AO101" s="279"/>
      <c r="AP101" s="480"/>
    </row>
    <row r="102" spans="1:42" hidden="1" x14ac:dyDescent="0.25">
      <c r="A102" s="614"/>
      <c r="B102" s="615"/>
      <c r="C102" s="615"/>
      <c r="D102" s="615"/>
      <c r="E102" s="615"/>
      <c r="F102" s="615"/>
      <c r="G102" s="615"/>
      <c r="H102" s="615"/>
      <c r="I102" s="615"/>
      <c r="J102" s="615"/>
      <c r="K102" s="615"/>
      <c r="L102" s="615"/>
      <c r="M102" s="615"/>
      <c r="N102" s="615"/>
      <c r="O102" s="615"/>
      <c r="P102" s="615"/>
      <c r="Q102" s="615"/>
      <c r="R102" s="615"/>
      <c r="S102" s="615"/>
      <c r="T102" s="615"/>
      <c r="U102" s="615"/>
      <c r="V102" s="615"/>
      <c r="W102" s="615"/>
      <c r="X102" s="615"/>
      <c r="Y102" s="615"/>
      <c r="Z102" s="615"/>
      <c r="AA102" s="615"/>
      <c r="AB102" s="615"/>
      <c r="AC102" s="615"/>
      <c r="AD102" s="615"/>
      <c r="AE102" s="615"/>
      <c r="AF102" s="615"/>
      <c r="AG102" s="615"/>
      <c r="AH102" s="615"/>
      <c r="AI102" s="615"/>
      <c r="AJ102" s="572"/>
      <c r="AK102" s="572"/>
      <c r="AL102" s="279"/>
      <c r="AM102" s="279"/>
      <c r="AN102" s="279"/>
      <c r="AO102" s="279"/>
      <c r="AP102" s="480"/>
    </row>
    <row r="103" spans="1:42" hidden="1" x14ac:dyDescent="0.25">
      <c r="A103" s="614"/>
      <c r="B103" s="615"/>
      <c r="C103" s="615"/>
      <c r="D103" s="615"/>
      <c r="E103" s="615"/>
      <c r="F103" s="615"/>
      <c r="G103" s="615"/>
      <c r="H103" s="615"/>
      <c r="I103" s="615"/>
      <c r="J103" s="615"/>
      <c r="K103" s="615"/>
      <c r="L103" s="615"/>
      <c r="M103" s="615"/>
      <c r="N103" s="615"/>
      <c r="O103" s="615"/>
      <c r="P103" s="615"/>
      <c r="Q103" s="615"/>
      <c r="R103" s="615"/>
      <c r="S103" s="615"/>
      <c r="T103" s="615"/>
      <c r="U103" s="615"/>
      <c r="V103" s="615"/>
      <c r="W103" s="615"/>
      <c r="X103" s="615"/>
      <c r="Y103" s="615"/>
      <c r="Z103" s="615"/>
      <c r="AA103" s="615"/>
      <c r="AB103" s="615"/>
      <c r="AC103" s="615"/>
      <c r="AD103" s="615"/>
      <c r="AE103" s="615"/>
      <c r="AF103" s="615"/>
      <c r="AG103" s="615"/>
      <c r="AH103" s="615"/>
      <c r="AI103" s="615"/>
      <c r="AJ103" s="572"/>
      <c r="AK103" s="572"/>
      <c r="AL103" s="279"/>
      <c r="AM103" s="279"/>
      <c r="AN103" s="279"/>
      <c r="AO103" s="279"/>
      <c r="AP103" s="480"/>
    </row>
    <row r="104" spans="1:42" hidden="1" x14ac:dyDescent="0.25">
      <c r="A104" s="614"/>
      <c r="B104" s="615"/>
      <c r="C104" s="615"/>
      <c r="D104" s="615"/>
      <c r="E104" s="615"/>
      <c r="F104" s="615"/>
      <c r="G104" s="615"/>
      <c r="H104" s="615"/>
      <c r="I104" s="615"/>
      <c r="J104" s="615"/>
      <c r="K104" s="615"/>
      <c r="L104" s="615"/>
      <c r="M104" s="615"/>
      <c r="N104" s="615"/>
      <c r="O104" s="615"/>
      <c r="P104" s="615"/>
      <c r="Q104" s="615"/>
      <c r="R104" s="615"/>
      <c r="S104" s="615"/>
      <c r="T104" s="615"/>
      <c r="U104" s="615"/>
      <c r="V104" s="615"/>
      <c r="W104" s="615"/>
      <c r="X104" s="615"/>
      <c r="Y104" s="615"/>
      <c r="Z104" s="615"/>
      <c r="AA104" s="615"/>
      <c r="AB104" s="615"/>
      <c r="AC104" s="615"/>
      <c r="AD104" s="615"/>
      <c r="AE104" s="615"/>
      <c r="AF104" s="615"/>
      <c r="AG104" s="615"/>
      <c r="AH104" s="615"/>
      <c r="AI104" s="615"/>
      <c r="AJ104" s="572"/>
      <c r="AK104" s="572"/>
      <c r="AL104" s="279"/>
      <c r="AM104" s="279"/>
      <c r="AN104" s="279"/>
      <c r="AO104" s="279"/>
      <c r="AP104" s="480"/>
    </row>
    <row r="105" spans="1:42" hidden="1" x14ac:dyDescent="0.25">
      <c r="A105" s="614"/>
      <c r="B105" s="615"/>
      <c r="C105" s="615"/>
      <c r="D105" s="615"/>
      <c r="E105" s="615"/>
      <c r="F105" s="615"/>
      <c r="G105" s="615"/>
      <c r="H105" s="615"/>
      <c r="I105" s="615"/>
      <c r="J105" s="615"/>
      <c r="K105" s="615"/>
      <c r="L105" s="615"/>
      <c r="M105" s="615"/>
      <c r="N105" s="615"/>
      <c r="O105" s="615"/>
      <c r="P105" s="615"/>
      <c r="Q105" s="615"/>
      <c r="R105" s="615"/>
      <c r="S105" s="615"/>
      <c r="T105" s="615"/>
      <c r="U105" s="615"/>
      <c r="V105" s="615"/>
      <c r="W105" s="615"/>
      <c r="X105" s="615"/>
      <c r="Y105" s="615"/>
      <c r="Z105" s="615"/>
      <c r="AA105" s="615"/>
      <c r="AB105" s="615"/>
      <c r="AC105" s="615"/>
      <c r="AD105" s="615"/>
      <c r="AE105" s="615"/>
      <c r="AF105" s="615"/>
      <c r="AG105" s="615"/>
      <c r="AH105" s="615"/>
      <c r="AI105" s="615"/>
      <c r="AJ105" s="572"/>
      <c r="AK105" s="572"/>
      <c r="AL105" s="279"/>
      <c r="AM105" s="279"/>
      <c r="AN105" s="279"/>
      <c r="AO105" s="279"/>
      <c r="AP105" s="480"/>
    </row>
    <row r="106" spans="1:42" hidden="1" x14ac:dyDescent="0.25">
      <c r="A106" s="614"/>
      <c r="B106" s="615"/>
      <c r="C106" s="615"/>
      <c r="D106" s="615"/>
      <c r="E106" s="615"/>
      <c r="F106" s="615"/>
      <c r="G106" s="615"/>
      <c r="H106" s="615"/>
      <c r="I106" s="615"/>
      <c r="J106" s="615"/>
      <c r="K106" s="615"/>
      <c r="L106" s="615"/>
      <c r="M106" s="615"/>
      <c r="N106" s="615"/>
      <c r="O106" s="615"/>
      <c r="P106" s="615"/>
      <c r="Q106" s="615"/>
      <c r="R106" s="615"/>
      <c r="S106" s="615"/>
      <c r="T106" s="615"/>
      <c r="U106" s="615"/>
      <c r="V106" s="615"/>
      <c r="W106" s="615"/>
      <c r="X106" s="615"/>
      <c r="Y106" s="615"/>
      <c r="Z106" s="615"/>
      <c r="AA106" s="615"/>
      <c r="AB106" s="615"/>
      <c r="AC106" s="615"/>
      <c r="AD106" s="615"/>
      <c r="AE106" s="615"/>
      <c r="AF106" s="615"/>
      <c r="AG106" s="615"/>
      <c r="AH106" s="615"/>
      <c r="AI106" s="615"/>
      <c r="AJ106" s="572"/>
      <c r="AK106" s="572"/>
      <c r="AL106" s="279"/>
      <c r="AM106" s="279"/>
      <c r="AN106" s="279"/>
      <c r="AO106" s="279"/>
      <c r="AP106" s="483"/>
    </row>
    <row r="107" spans="1:42" hidden="1" x14ac:dyDescent="0.25">
      <c r="A107" s="614"/>
      <c r="B107" s="615"/>
      <c r="C107" s="615"/>
      <c r="D107" s="615"/>
      <c r="E107" s="615"/>
      <c r="F107" s="615"/>
      <c r="G107" s="615"/>
      <c r="H107" s="615"/>
      <c r="I107" s="615"/>
      <c r="J107" s="615"/>
      <c r="K107" s="615"/>
      <c r="L107" s="615"/>
      <c r="M107" s="615"/>
      <c r="N107" s="615"/>
      <c r="O107" s="615"/>
      <c r="P107" s="615"/>
      <c r="Q107" s="615"/>
      <c r="R107" s="615"/>
      <c r="S107" s="615"/>
      <c r="T107" s="615"/>
      <c r="U107" s="615"/>
      <c r="V107" s="615"/>
      <c r="W107" s="615"/>
      <c r="X107" s="615"/>
      <c r="Y107" s="615"/>
      <c r="Z107" s="615"/>
      <c r="AA107" s="615"/>
      <c r="AB107" s="615"/>
      <c r="AC107" s="615"/>
      <c r="AD107" s="615"/>
      <c r="AE107" s="615"/>
      <c r="AF107" s="615"/>
      <c r="AG107" s="615"/>
      <c r="AH107" s="615"/>
      <c r="AI107" s="615"/>
      <c r="AJ107" s="573"/>
      <c r="AK107" s="573"/>
      <c r="AL107" s="573"/>
      <c r="AM107" s="573"/>
      <c r="AN107" s="573"/>
      <c r="AO107" s="573"/>
      <c r="AP107" s="483"/>
    </row>
    <row r="108" spans="1:42" hidden="1" x14ac:dyDescent="0.25">
      <c r="A108" s="608" t="s">
        <v>717</v>
      </c>
      <c r="B108" s="609"/>
      <c r="C108" s="609"/>
      <c r="D108" s="609"/>
      <c r="E108" s="609"/>
      <c r="F108" s="609"/>
      <c r="G108" s="609"/>
      <c r="H108" s="609"/>
      <c r="I108" s="609"/>
      <c r="J108" s="609"/>
      <c r="K108" s="609"/>
      <c r="L108" s="609"/>
      <c r="M108" s="609"/>
      <c r="N108" s="609"/>
      <c r="O108" s="609"/>
      <c r="P108" s="609"/>
      <c r="Q108" s="609"/>
      <c r="R108" s="609"/>
      <c r="S108" s="609"/>
      <c r="T108" s="609"/>
      <c r="U108" s="609"/>
      <c r="V108" s="609"/>
      <c r="W108" s="609"/>
      <c r="X108" s="609"/>
      <c r="Y108" s="609"/>
      <c r="Z108" s="609"/>
      <c r="AA108" s="609"/>
      <c r="AB108" s="609"/>
      <c r="AC108" s="609"/>
      <c r="AD108" s="609"/>
      <c r="AE108" s="609"/>
      <c r="AF108" s="609"/>
      <c r="AG108" s="609"/>
      <c r="AH108" s="609"/>
      <c r="AI108" s="609"/>
      <c r="AJ108" s="610" t="s">
        <v>13</v>
      </c>
      <c r="AK108" s="610"/>
      <c r="AL108" s="610"/>
      <c r="AM108" s="610"/>
      <c r="AN108" s="610"/>
      <c r="AO108" s="610"/>
      <c r="AP108" s="480">
        <f>ROUND(SUM(AP76:AP106),2)</f>
        <v>2</v>
      </c>
    </row>
    <row r="109" spans="1:42" ht="15" hidden="1" x14ac:dyDescent="0.25">
      <c r="A109" s="608"/>
      <c r="B109" s="609"/>
      <c r="C109" s="609"/>
      <c r="D109" s="609"/>
      <c r="E109" s="609"/>
      <c r="F109" s="609"/>
      <c r="G109" s="609"/>
      <c r="H109" s="609"/>
      <c r="I109" s="609"/>
      <c r="J109" s="609"/>
      <c r="K109" s="609"/>
      <c r="L109" s="609"/>
      <c r="M109" s="609"/>
      <c r="N109" s="609"/>
      <c r="O109" s="609"/>
      <c r="P109" s="609"/>
      <c r="Q109" s="609"/>
      <c r="R109" s="609"/>
      <c r="S109" s="609"/>
      <c r="T109" s="609"/>
      <c r="U109" s="609"/>
      <c r="V109" s="609"/>
      <c r="W109" s="609"/>
      <c r="X109" s="609"/>
      <c r="Y109" s="609"/>
      <c r="Z109" s="609"/>
      <c r="AA109" s="609"/>
      <c r="AB109" s="609"/>
      <c r="AC109" s="609"/>
      <c r="AD109" s="609"/>
      <c r="AE109" s="609"/>
      <c r="AF109" s="609"/>
      <c r="AG109" s="609"/>
      <c r="AH109" s="609"/>
      <c r="AI109" s="609"/>
      <c r="AJ109" s="611" t="s">
        <v>14</v>
      </c>
      <c r="AK109" s="611"/>
      <c r="AL109" s="611"/>
      <c r="AM109" s="611"/>
      <c r="AN109" s="611"/>
      <c r="AO109" s="611"/>
      <c r="AP109" s="482">
        <f>+AP108</f>
        <v>2</v>
      </c>
    </row>
    <row r="110" spans="1:42" ht="15" hidden="1" x14ac:dyDescent="0.25">
      <c r="A110" s="605"/>
      <c r="B110" s="606"/>
      <c r="C110" s="606"/>
      <c r="D110" s="606"/>
      <c r="E110" s="606"/>
      <c r="F110" s="606"/>
      <c r="G110" s="606"/>
      <c r="H110" s="606"/>
      <c r="I110" s="606"/>
      <c r="J110" s="606"/>
      <c r="K110" s="606"/>
      <c r="L110" s="606"/>
      <c r="M110" s="606"/>
      <c r="N110" s="606"/>
      <c r="O110" s="606"/>
      <c r="P110" s="606"/>
      <c r="Q110" s="606"/>
      <c r="R110" s="606"/>
      <c r="S110" s="606"/>
      <c r="T110" s="606"/>
      <c r="U110" s="606"/>
      <c r="V110" s="606"/>
      <c r="W110" s="606"/>
      <c r="X110" s="606"/>
      <c r="Y110" s="606"/>
      <c r="Z110" s="606" t="s">
        <v>15</v>
      </c>
      <c r="AA110" s="606"/>
      <c r="AB110" s="606"/>
      <c r="AC110" s="606"/>
      <c r="AD110" s="606"/>
      <c r="AE110" s="606"/>
      <c r="AF110" s="606"/>
      <c r="AG110" s="606"/>
      <c r="AH110" s="606"/>
      <c r="AI110" s="606"/>
      <c r="AJ110" s="686"/>
      <c r="AK110" s="606"/>
      <c r="AL110" s="606"/>
      <c r="AM110" s="606"/>
      <c r="AN110" s="606"/>
      <c r="AO110" s="606"/>
      <c r="AP110" s="607"/>
    </row>
    <row r="111" spans="1:42" hidden="1" x14ac:dyDescent="0.25">
      <c r="A111" s="605"/>
      <c r="B111" s="606"/>
      <c r="C111" s="606"/>
      <c r="D111" s="606"/>
      <c r="E111" s="606"/>
      <c r="F111" s="606"/>
      <c r="G111" s="606"/>
      <c r="H111" s="606"/>
      <c r="I111" s="606"/>
      <c r="J111" s="606"/>
      <c r="K111" s="606"/>
      <c r="L111" s="606"/>
      <c r="M111" s="606"/>
      <c r="N111" s="606"/>
      <c r="O111" s="606"/>
      <c r="P111" s="606"/>
      <c r="Q111" s="606"/>
      <c r="R111" s="606"/>
      <c r="S111" s="606"/>
      <c r="T111" s="606"/>
      <c r="U111" s="606"/>
      <c r="V111" s="606"/>
      <c r="W111" s="606"/>
      <c r="X111" s="606"/>
      <c r="Y111" s="606"/>
      <c r="Z111" s="606"/>
      <c r="AA111" s="606"/>
      <c r="AB111" s="606"/>
      <c r="AC111" s="606"/>
      <c r="AD111" s="606"/>
      <c r="AE111" s="606"/>
      <c r="AF111" s="606"/>
      <c r="AG111" s="606"/>
      <c r="AH111" s="606"/>
      <c r="AI111" s="606"/>
      <c r="AJ111" s="686"/>
      <c r="AK111" s="606"/>
      <c r="AL111" s="606"/>
      <c r="AM111" s="606"/>
      <c r="AN111" s="606"/>
      <c r="AO111" s="606"/>
      <c r="AP111" s="607"/>
    </row>
    <row r="112" spans="1:42" hidden="1" x14ac:dyDescent="0.25">
      <c r="A112" s="605"/>
      <c r="B112" s="606"/>
      <c r="C112" s="606"/>
      <c r="D112" s="606"/>
      <c r="E112" s="606"/>
      <c r="F112" s="606"/>
      <c r="G112" s="606"/>
      <c r="H112" s="606"/>
      <c r="I112" s="606"/>
      <c r="J112" s="606"/>
      <c r="K112" s="606"/>
      <c r="L112" s="606"/>
      <c r="M112" s="606"/>
      <c r="N112" s="606"/>
      <c r="O112" s="606"/>
      <c r="P112" s="606"/>
      <c r="Q112" s="606"/>
      <c r="R112" s="606"/>
      <c r="S112" s="606"/>
      <c r="T112" s="606"/>
      <c r="U112" s="606"/>
      <c r="V112" s="606"/>
      <c r="W112" s="606"/>
      <c r="X112" s="606"/>
      <c r="Y112" s="606"/>
      <c r="Z112" s="606"/>
      <c r="AA112" s="606"/>
      <c r="AB112" s="606"/>
      <c r="AC112" s="606"/>
      <c r="AD112" s="606"/>
      <c r="AE112" s="606"/>
      <c r="AF112" s="606"/>
      <c r="AG112" s="606"/>
      <c r="AH112" s="606"/>
      <c r="AI112" s="606"/>
      <c r="AJ112" s="686"/>
      <c r="AK112" s="606"/>
      <c r="AL112" s="606"/>
      <c r="AM112" s="606"/>
      <c r="AN112" s="606"/>
      <c r="AO112" s="606"/>
      <c r="AP112" s="607"/>
    </row>
    <row r="113" spans="1:42" hidden="1" x14ac:dyDescent="0.25">
      <c r="A113" s="605"/>
      <c r="B113" s="606"/>
      <c r="C113" s="606"/>
      <c r="D113" s="606"/>
      <c r="E113" s="606"/>
      <c r="F113" s="606"/>
      <c r="G113" s="606"/>
      <c r="H113" s="606"/>
      <c r="I113" s="606"/>
      <c r="J113" s="606"/>
      <c r="K113" s="606"/>
      <c r="L113" s="606"/>
      <c r="M113" s="606"/>
      <c r="N113" s="606"/>
      <c r="O113" s="606"/>
      <c r="P113" s="606"/>
      <c r="Q113" s="606"/>
      <c r="R113" s="606"/>
      <c r="S113" s="606"/>
      <c r="T113" s="606"/>
      <c r="U113" s="606"/>
      <c r="V113" s="606"/>
      <c r="W113" s="606"/>
      <c r="X113" s="606"/>
      <c r="Y113" s="606"/>
      <c r="Z113" s="606"/>
      <c r="AA113" s="606"/>
      <c r="AB113" s="606"/>
      <c r="AC113" s="606"/>
      <c r="AD113" s="606"/>
      <c r="AE113" s="606"/>
      <c r="AF113" s="606"/>
      <c r="AG113" s="606"/>
      <c r="AH113" s="606"/>
      <c r="AI113" s="606"/>
      <c r="AJ113" s="686"/>
      <c r="AK113" s="606"/>
      <c r="AL113" s="606"/>
      <c r="AM113" s="606"/>
      <c r="AN113" s="606"/>
      <c r="AO113" s="606"/>
      <c r="AP113" s="607"/>
    </row>
    <row r="114" spans="1:42" ht="15" hidden="1" x14ac:dyDescent="0.25">
      <c r="A114" s="599"/>
      <c r="B114" s="600"/>
      <c r="C114" s="600"/>
      <c r="D114" s="600"/>
      <c r="E114" s="600"/>
      <c r="F114" s="600"/>
      <c r="G114" s="600"/>
      <c r="H114" s="600"/>
      <c r="I114" s="600"/>
      <c r="J114" s="600"/>
      <c r="K114" s="600"/>
      <c r="L114" s="600"/>
      <c r="M114" s="600"/>
      <c r="N114" s="600"/>
      <c r="O114" s="600"/>
      <c r="P114" s="600"/>
      <c r="Q114" s="600"/>
      <c r="R114" s="600"/>
      <c r="S114" s="600"/>
      <c r="T114" s="600"/>
      <c r="U114" s="600"/>
      <c r="V114" s="600"/>
      <c r="W114" s="600"/>
      <c r="X114" s="600"/>
      <c r="Y114" s="600"/>
      <c r="Z114" s="600"/>
      <c r="AA114" s="600"/>
      <c r="AB114" s="600"/>
      <c r="AC114" s="600"/>
      <c r="AD114" s="600"/>
      <c r="AE114" s="600"/>
      <c r="AF114" s="600"/>
      <c r="AG114" s="600"/>
      <c r="AH114" s="600"/>
      <c r="AI114" s="600"/>
      <c r="AJ114" s="685"/>
      <c r="AK114" s="600"/>
      <c r="AL114" s="600"/>
      <c r="AM114" s="600"/>
      <c r="AN114" s="600"/>
      <c r="AO114" s="600"/>
      <c r="AP114" s="601"/>
    </row>
    <row r="115" spans="1:42" ht="15" hidden="1" x14ac:dyDescent="0.25">
      <c r="A115" s="599"/>
      <c r="B115" s="600"/>
      <c r="C115" s="600"/>
      <c r="D115" s="600"/>
      <c r="E115" s="600"/>
      <c r="F115" s="600"/>
      <c r="G115" s="600"/>
      <c r="H115" s="600"/>
      <c r="I115" s="600"/>
      <c r="J115" s="600"/>
      <c r="K115" s="600"/>
      <c r="L115" s="600"/>
      <c r="M115" s="600"/>
      <c r="N115" s="600"/>
      <c r="O115" s="600"/>
      <c r="P115" s="600"/>
      <c r="Q115" s="600"/>
      <c r="R115" s="600"/>
      <c r="S115" s="600"/>
      <c r="T115" s="600"/>
      <c r="U115" s="600"/>
      <c r="V115" s="600"/>
      <c r="W115" s="600"/>
      <c r="X115" s="600"/>
      <c r="Y115" s="600"/>
      <c r="Z115" s="600"/>
      <c r="AA115" s="600"/>
      <c r="AB115" s="600"/>
      <c r="AC115" s="600"/>
      <c r="AD115" s="600"/>
      <c r="AE115" s="600"/>
      <c r="AF115" s="600"/>
      <c r="AG115" s="600"/>
      <c r="AH115" s="600"/>
      <c r="AI115" s="600"/>
      <c r="AJ115" s="685"/>
      <c r="AK115" s="600"/>
      <c r="AL115" s="600"/>
      <c r="AM115" s="600"/>
      <c r="AN115" s="600"/>
      <c r="AO115" s="600"/>
      <c r="AP115" s="601"/>
    </row>
    <row r="116" spans="1:42" ht="15.6" hidden="1" thickBot="1" x14ac:dyDescent="0.3">
      <c r="A116" s="602"/>
      <c r="B116" s="603"/>
      <c r="C116" s="603"/>
      <c r="D116" s="603"/>
      <c r="E116" s="603"/>
      <c r="F116" s="603"/>
      <c r="G116" s="603"/>
      <c r="H116" s="603"/>
      <c r="I116" s="603"/>
      <c r="J116" s="603"/>
      <c r="K116" s="603"/>
      <c r="L116" s="603"/>
      <c r="M116" s="603"/>
      <c r="N116" s="603"/>
      <c r="O116" s="603"/>
      <c r="P116" s="603"/>
      <c r="Q116" s="603"/>
      <c r="R116" s="603"/>
      <c r="S116" s="603"/>
      <c r="T116" s="603"/>
      <c r="U116" s="603"/>
      <c r="V116" s="603"/>
      <c r="W116" s="603"/>
      <c r="X116" s="603"/>
      <c r="Y116" s="603"/>
      <c r="Z116" s="603"/>
      <c r="AA116" s="603"/>
      <c r="AB116" s="603"/>
      <c r="AC116" s="603"/>
      <c r="AD116" s="603"/>
      <c r="AE116" s="603"/>
      <c r="AF116" s="603"/>
      <c r="AG116" s="603"/>
      <c r="AH116" s="603"/>
      <c r="AI116" s="603"/>
      <c r="AJ116" s="603"/>
      <c r="AK116" s="603"/>
      <c r="AL116" s="603"/>
      <c r="AM116" s="603"/>
      <c r="AN116" s="603"/>
      <c r="AO116" s="603"/>
      <c r="AP116" s="604"/>
    </row>
    <row r="117" spans="1:42" ht="13.95" hidden="1" customHeight="1" x14ac:dyDescent="0.25">
      <c r="A117" s="636" t="str">
        <f>+$A$1</f>
        <v>MEMORIA DE CÁLCULO CANAL PRADOS DEL ESTE</v>
      </c>
      <c r="B117" s="637"/>
      <c r="C117" s="637"/>
      <c r="D117" s="637"/>
      <c r="E117" s="637"/>
      <c r="F117" s="637"/>
      <c r="G117" s="637"/>
      <c r="H117" s="637"/>
      <c r="I117" s="637"/>
      <c r="J117" s="637"/>
      <c r="K117" s="637"/>
      <c r="L117" s="637"/>
      <c r="M117" s="637"/>
      <c r="N117" s="637"/>
      <c r="O117" s="637"/>
      <c r="P117" s="637"/>
      <c r="Q117" s="637"/>
      <c r="R117" s="637"/>
      <c r="S117" s="637"/>
      <c r="T117" s="637"/>
      <c r="U117" s="637"/>
      <c r="V117" s="637"/>
      <c r="W117" s="637"/>
      <c r="X117" s="637"/>
      <c r="Y117" s="637"/>
      <c r="Z117" s="637"/>
      <c r="AA117" s="637"/>
      <c r="AB117" s="637"/>
      <c r="AC117" s="637"/>
      <c r="AD117" s="637"/>
      <c r="AE117" s="637"/>
      <c r="AF117" s="637"/>
      <c r="AG117" s="637"/>
      <c r="AH117" s="637"/>
      <c r="AI117" s="637"/>
      <c r="AJ117" s="637"/>
      <c r="AK117" s="640" t="str">
        <f>+$AK$1</f>
        <v>FECHA DE EMISION:                                           JULIO 2023</v>
      </c>
      <c r="AL117" s="640"/>
      <c r="AM117" s="640"/>
      <c r="AN117" s="640"/>
      <c r="AO117" s="640"/>
      <c r="AP117" s="642"/>
    </row>
    <row r="118" spans="1:42" ht="13.95" hidden="1" customHeight="1" x14ac:dyDescent="0.25">
      <c r="A118" s="638"/>
      <c r="B118" s="639"/>
      <c r="C118" s="639"/>
      <c r="D118" s="639"/>
      <c r="E118" s="639"/>
      <c r="F118" s="639"/>
      <c r="G118" s="639"/>
      <c r="H118" s="639"/>
      <c r="I118" s="639"/>
      <c r="J118" s="639"/>
      <c r="K118" s="639"/>
      <c r="L118" s="639"/>
      <c r="M118" s="639"/>
      <c r="N118" s="639"/>
      <c r="O118" s="639"/>
      <c r="P118" s="639"/>
      <c r="Q118" s="639"/>
      <c r="R118" s="639"/>
      <c r="S118" s="639"/>
      <c r="T118" s="639"/>
      <c r="U118" s="639"/>
      <c r="V118" s="639"/>
      <c r="W118" s="639"/>
      <c r="X118" s="639"/>
      <c r="Y118" s="639"/>
      <c r="Z118" s="639"/>
      <c r="AA118" s="639"/>
      <c r="AB118" s="639"/>
      <c r="AC118" s="639"/>
      <c r="AD118" s="639"/>
      <c r="AE118" s="639"/>
      <c r="AF118" s="639"/>
      <c r="AG118" s="639"/>
      <c r="AH118" s="639"/>
      <c r="AI118" s="639"/>
      <c r="AJ118" s="639"/>
      <c r="AK118" s="641"/>
      <c r="AL118" s="641"/>
      <c r="AM118" s="641"/>
      <c r="AN118" s="641"/>
      <c r="AO118" s="641"/>
      <c r="AP118" s="643"/>
    </row>
    <row r="119" spans="1:42" ht="13.95" hidden="1" customHeight="1" x14ac:dyDescent="0.25">
      <c r="A119" s="638"/>
      <c r="B119" s="639"/>
      <c r="C119" s="639"/>
      <c r="D119" s="639"/>
      <c r="E119" s="639"/>
      <c r="F119" s="639"/>
      <c r="G119" s="639"/>
      <c r="H119" s="639"/>
      <c r="I119" s="639"/>
      <c r="J119" s="639"/>
      <c r="K119" s="639"/>
      <c r="L119" s="639"/>
      <c r="M119" s="639"/>
      <c r="N119" s="639"/>
      <c r="O119" s="639"/>
      <c r="P119" s="639"/>
      <c r="Q119" s="639"/>
      <c r="R119" s="639"/>
      <c r="S119" s="639"/>
      <c r="T119" s="639"/>
      <c r="U119" s="639"/>
      <c r="V119" s="639"/>
      <c r="W119" s="639"/>
      <c r="X119" s="639"/>
      <c r="Y119" s="639"/>
      <c r="Z119" s="639"/>
      <c r="AA119" s="639"/>
      <c r="AB119" s="639"/>
      <c r="AC119" s="639"/>
      <c r="AD119" s="639"/>
      <c r="AE119" s="639"/>
      <c r="AF119" s="639"/>
      <c r="AG119" s="639"/>
      <c r="AH119" s="639"/>
      <c r="AI119" s="639"/>
      <c r="AJ119" s="639"/>
      <c r="AK119" s="641"/>
      <c r="AL119" s="641"/>
      <c r="AM119" s="641"/>
      <c r="AN119" s="641"/>
      <c r="AO119" s="641"/>
      <c r="AP119" s="643"/>
    </row>
    <row r="120" spans="1:42" ht="13.95" hidden="1" customHeight="1" x14ac:dyDescent="0.25">
      <c r="A120" s="638"/>
      <c r="B120" s="639"/>
      <c r="C120" s="639"/>
      <c r="D120" s="639"/>
      <c r="E120" s="639"/>
      <c r="F120" s="639"/>
      <c r="G120" s="639"/>
      <c r="H120" s="639"/>
      <c r="I120" s="639"/>
      <c r="J120" s="639"/>
      <c r="K120" s="639"/>
      <c r="L120" s="639"/>
      <c r="M120" s="639"/>
      <c r="N120" s="639"/>
      <c r="O120" s="639"/>
      <c r="P120" s="639"/>
      <c r="Q120" s="639"/>
      <c r="R120" s="639"/>
      <c r="S120" s="639"/>
      <c r="T120" s="639"/>
      <c r="U120" s="639"/>
      <c r="V120" s="639"/>
      <c r="W120" s="639"/>
      <c r="X120" s="639"/>
      <c r="Y120" s="639"/>
      <c r="Z120" s="639"/>
      <c r="AA120" s="639"/>
      <c r="AB120" s="639"/>
      <c r="AC120" s="639"/>
      <c r="AD120" s="639"/>
      <c r="AE120" s="639"/>
      <c r="AF120" s="639"/>
      <c r="AG120" s="639"/>
      <c r="AH120" s="639"/>
      <c r="AI120" s="639"/>
      <c r="AJ120" s="639"/>
      <c r="AK120" s="641"/>
      <c r="AL120" s="641"/>
      <c r="AM120" s="641"/>
      <c r="AN120" s="641"/>
      <c r="AO120" s="641"/>
      <c r="AP120" s="643"/>
    </row>
    <row r="121" spans="1:42" ht="13.95" hidden="1" customHeight="1" x14ac:dyDescent="0.25">
      <c r="A121" s="638"/>
      <c r="B121" s="639"/>
      <c r="C121" s="639"/>
      <c r="D121" s="639"/>
      <c r="E121" s="639"/>
      <c r="F121" s="639"/>
      <c r="G121" s="639"/>
      <c r="H121" s="639"/>
      <c r="I121" s="639"/>
      <c r="J121" s="639"/>
      <c r="K121" s="639"/>
      <c r="L121" s="639"/>
      <c r="M121" s="639"/>
      <c r="N121" s="639"/>
      <c r="O121" s="639"/>
      <c r="P121" s="639"/>
      <c r="Q121" s="639"/>
      <c r="R121" s="639"/>
      <c r="S121" s="639"/>
      <c r="T121" s="639"/>
      <c r="U121" s="639"/>
      <c r="V121" s="639"/>
      <c r="W121" s="639"/>
      <c r="X121" s="639"/>
      <c r="Y121" s="639"/>
      <c r="Z121" s="639"/>
      <c r="AA121" s="639"/>
      <c r="AB121" s="639"/>
      <c r="AC121" s="639"/>
      <c r="AD121" s="639"/>
      <c r="AE121" s="639"/>
      <c r="AF121" s="639"/>
      <c r="AG121" s="639"/>
      <c r="AH121" s="639"/>
      <c r="AI121" s="639"/>
      <c r="AJ121" s="639"/>
      <c r="AK121" s="641"/>
      <c r="AL121" s="641"/>
      <c r="AM121" s="641"/>
      <c r="AN121" s="641"/>
      <c r="AO121" s="641"/>
      <c r="AP121" s="643"/>
    </row>
    <row r="122" spans="1:42" ht="13.95" hidden="1" customHeight="1" x14ac:dyDescent="0.25">
      <c r="A122" s="638"/>
      <c r="B122" s="639"/>
      <c r="C122" s="639"/>
      <c r="D122" s="639"/>
      <c r="E122" s="639"/>
      <c r="F122" s="639"/>
      <c r="G122" s="639"/>
      <c r="H122" s="639"/>
      <c r="I122" s="639"/>
      <c r="J122" s="639"/>
      <c r="K122" s="639"/>
      <c r="L122" s="639"/>
      <c r="M122" s="639"/>
      <c r="N122" s="639"/>
      <c r="O122" s="639"/>
      <c r="P122" s="639"/>
      <c r="Q122" s="639"/>
      <c r="R122" s="639"/>
      <c r="S122" s="639"/>
      <c r="T122" s="639"/>
      <c r="U122" s="639"/>
      <c r="V122" s="639"/>
      <c r="W122" s="639"/>
      <c r="X122" s="639"/>
      <c r="Y122" s="639"/>
      <c r="Z122" s="639"/>
      <c r="AA122" s="639"/>
      <c r="AB122" s="639"/>
      <c r="AC122" s="639"/>
      <c r="AD122" s="639"/>
      <c r="AE122" s="639"/>
      <c r="AF122" s="639"/>
      <c r="AG122" s="639"/>
      <c r="AH122" s="639"/>
      <c r="AI122" s="639"/>
      <c r="AJ122" s="639"/>
      <c r="AK122" s="641"/>
      <c r="AL122" s="641"/>
      <c r="AM122" s="641"/>
      <c r="AN122" s="641"/>
      <c r="AO122" s="641"/>
      <c r="AP122" s="643"/>
    </row>
    <row r="123" spans="1:42" ht="13.95" hidden="1" customHeight="1" x14ac:dyDescent="0.25">
      <c r="A123" s="638"/>
      <c r="B123" s="639"/>
      <c r="C123" s="639"/>
      <c r="D123" s="639"/>
      <c r="E123" s="639"/>
      <c r="F123" s="639"/>
      <c r="G123" s="639"/>
      <c r="H123" s="639"/>
      <c r="I123" s="639"/>
      <c r="J123" s="639"/>
      <c r="K123" s="639"/>
      <c r="L123" s="639"/>
      <c r="M123" s="639"/>
      <c r="N123" s="639"/>
      <c r="O123" s="639"/>
      <c r="P123" s="639"/>
      <c r="Q123" s="639"/>
      <c r="R123" s="639"/>
      <c r="S123" s="639"/>
      <c r="T123" s="639"/>
      <c r="U123" s="639"/>
      <c r="V123" s="639"/>
      <c r="W123" s="639"/>
      <c r="X123" s="639"/>
      <c r="Y123" s="639"/>
      <c r="Z123" s="639"/>
      <c r="AA123" s="639"/>
      <c r="AB123" s="639"/>
      <c r="AC123" s="639"/>
      <c r="AD123" s="639"/>
      <c r="AE123" s="639"/>
      <c r="AF123" s="639"/>
      <c r="AG123" s="639"/>
      <c r="AH123" s="639"/>
      <c r="AI123" s="639"/>
      <c r="AJ123" s="639"/>
      <c r="AK123" s="641" t="s">
        <v>19</v>
      </c>
      <c r="AL123" s="641"/>
      <c r="AM123" s="641"/>
      <c r="AN123" s="641">
        <v>1</v>
      </c>
      <c r="AO123" s="641"/>
      <c r="AP123" s="643"/>
    </row>
    <row r="124" spans="1:42" ht="13.95" hidden="1" customHeight="1" x14ac:dyDescent="0.25">
      <c r="A124" s="638"/>
      <c r="B124" s="639"/>
      <c r="C124" s="639"/>
      <c r="D124" s="639"/>
      <c r="E124" s="639"/>
      <c r="F124" s="639"/>
      <c r="G124" s="639"/>
      <c r="H124" s="639"/>
      <c r="I124" s="639"/>
      <c r="J124" s="639"/>
      <c r="K124" s="639"/>
      <c r="L124" s="639"/>
      <c r="M124" s="639"/>
      <c r="N124" s="639"/>
      <c r="O124" s="639"/>
      <c r="P124" s="639"/>
      <c r="Q124" s="639"/>
      <c r="R124" s="639"/>
      <c r="S124" s="639"/>
      <c r="T124" s="639"/>
      <c r="U124" s="639"/>
      <c r="V124" s="639"/>
      <c r="W124" s="639"/>
      <c r="X124" s="639"/>
      <c r="Y124" s="639"/>
      <c r="Z124" s="639"/>
      <c r="AA124" s="639"/>
      <c r="AB124" s="639"/>
      <c r="AC124" s="639"/>
      <c r="AD124" s="639"/>
      <c r="AE124" s="639"/>
      <c r="AF124" s="639"/>
      <c r="AG124" s="639"/>
      <c r="AH124" s="639"/>
      <c r="AI124" s="639"/>
      <c r="AJ124" s="639"/>
      <c r="AK124" s="641"/>
      <c r="AL124" s="641"/>
      <c r="AM124" s="641"/>
      <c r="AN124" s="641"/>
      <c r="AO124" s="641"/>
      <c r="AP124" s="643"/>
    </row>
    <row r="125" spans="1:42" ht="13.95" hidden="1" customHeight="1" x14ac:dyDescent="0.25">
      <c r="A125" s="632" t="s">
        <v>1</v>
      </c>
      <c r="B125" s="633"/>
      <c r="C125" s="633"/>
      <c r="D125" s="633"/>
      <c r="E125" s="633"/>
      <c r="F125" s="633"/>
      <c r="G125" s="633"/>
      <c r="H125" s="633"/>
      <c r="I125" s="633"/>
      <c r="J125" s="633"/>
      <c r="K125" s="633"/>
      <c r="L125" s="633"/>
      <c r="M125" s="633"/>
      <c r="N125" s="633"/>
      <c r="O125" s="633"/>
      <c r="P125" s="633"/>
      <c r="Q125" s="633"/>
      <c r="R125" s="633"/>
      <c r="S125" s="633"/>
      <c r="T125" s="633"/>
      <c r="U125" s="633"/>
      <c r="V125" s="633"/>
      <c r="W125" s="633"/>
      <c r="X125" s="633"/>
      <c r="Y125" s="633"/>
      <c r="Z125" s="633"/>
      <c r="AA125" s="633"/>
      <c r="AB125" s="633"/>
      <c r="AC125" s="633"/>
      <c r="AD125" s="633"/>
      <c r="AE125" s="633"/>
      <c r="AF125" s="633"/>
      <c r="AG125" s="633"/>
      <c r="AH125" s="633"/>
      <c r="AI125" s="633"/>
      <c r="AJ125" s="633"/>
      <c r="AK125" s="633"/>
      <c r="AL125" s="633"/>
      <c r="AM125" s="633"/>
      <c r="AN125" s="633"/>
      <c r="AO125" s="633"/>
      <c r="AP125" s="634"/>
    </row>
    <row r="126" spans="1:42" ht="13.95" hidden="1" customHeight="1" x14ac:dyDescent="0.25">
      <c r="A126" s="632"/>
      <c r="B126" s="633"/>
      <c r="C126" s="633"/>
      <c r="D126" s="633"/>
      <c r="E126" s="633"/>
      <c r="F126" s="633"/>
      <c r="G126" s="633"/>
      <c r="H126" s="633"/>
      <c r="I126" s="633"/>
      <c r="J126" s="633"/>
      <c r="K126" s="633"/>
      <c r="L126" s="633"/>
      <c r="M126" s="633"/>
      <c r="N126" s="633"/>
      <c r="O126" s="633"/>
      <c r="P126" s="633"/>
      <c r="Q126" s="633"/>
      <c r="R126" s="633"/>
      <c r="S126" s="633"/>
      <c r="T126" s="633"/>
      <c r="U126" s="633"/>
      <c r="V126" s="633"/>
      <c r="W126" s="633"/>
      <c r="X126" s="633"/>
      <c r="Y126" s="633"/>
      <c r="Z126" s="633"/>
      <c r="AA126" s="633"/>
      <c r="AB126" s="633"/>
      <c r="AC126" s="633"/>
      <c r="AD126" s="633"/>
      <c r="AE126" s="633"/>
      <c r="AF126" s="633"/>
      <c r="AG126" s="633"/>
      <c r="AH126" s="633"/>
      <c r="AI126" s="633"/>
      <c r="AJ126" s="633"/>
      <c r="AK126" s="633"/>
      <c r="AL126" s="633"/>
      <c r="AM126" s="633"/>
      <c r="AN126" s="633"/>
      <c r="AO126" s="633"/>
      <c r="AP126" s="634"/>
    </row>
    <row r="127" spans="1:42" ht="30" hidden="1" customHeight="1" x14ac:dyDescent="0.25">
      <c r="A127" s="619" t="s">
        <v>2</v>
      </c>
      <c r="B127" s="620"/>
      <c r="C127" s="620"/>
      <c r="D127" s="620"/>
      <c r="E127" s="620"/>
      <c r="F127" s="620"/>
      <c r="G127" s="620"/>
      <c r="H127" s="620"/>
      <c r="I127" s="620"/>
      <c r="J127" s="620"/>
      <c r="K127" s="620"/>
      <c r="L127" s="620"/>
      <c r="M127" s="621" t="str">
        <f>+$M$11</f>
        <v>CANAL DE AGUAS LLUVIAS EN EL SECTOR PRADOS DEL ESTE, SAN JOSÉ DE CÚCUTA, NORTE DE SANTNADER</v>
      </c>
      <c r="N127" s="621"/>
      <c r="O127" s="621"/>
      <c r="P127" s="621"/>
      <c r="Q127" s="621"/>
      <c r="R127" s="621"/>
      <c r="S127" s="621"/>
      <c r="T127" s="621"/>
      <c r="U127" s="621"/>
      <c r="V127" s="621"/>
      <c r="W127" s="621"/>
      <c r="X127" s="621"/>
      <c r="Y127" s="621"/>
      <c r="Z127" s="621"/>
      <c r="AA127" s="621"/>
      <c r="AB127" s="621"/>
      <c r="AC127" s="621"/>
      <c r="AD127" s="621"/>
      <c r="AE127" s="621"/>
      <c r="AF127" s="621"/>
      <c r="AG127" s="621"/>
      <c r="AH127" s="621"/>
      <c r="AI127" s="621"/>
      <c r="AJ127" s="621"/>
      <c r="AK127" s="621"/>
      <c r="AL127" s="621"/>
      <c r="AM127" s="621"/>
      <c r="AN127" s="621"/>
      <c r="AO127" s="621"/>
      <c r="AP127" s="635"/>
    </row>
    <row r="128" spans="1:42" ht="30" hidden="1" customHeight="1" x14ac:dyDescent="0.25">
      <c r="A128" s="625" t="s">
        <v>46</v>
      </c>
      <c r="B128" s="622"/>
      <c r="C128" s="622"/>
      <c r="D128" s="622"/>
      <c r="E128" s="622"/>
      <c r="F128" s="622"/>
      <c r="G128" s="622"/>
      <c r="H128" s="622"/>
      <c r="I128" s="622"/>
      <c r="J128" s="622"/>
      <c r="K128" s="622"/>
      <c r="L128" s="622"/>
      <c r="M128" s="615" t="str">
        <f>+$M$12</f>
        <v xml:space="preserve">GESTIÓN DE RIESGOS </v>
      </c>
      <c r="N128" s="615"/>
      <c r="O128" s="615"/>
      <c r="P128" s="615"/>
      <c r="Q128" s="615"/>
      <c r="R128" s="615"/>
      <c r="S128" s="615"/>
      <c r="T128" s="615"/>
      <c r="U128" s="615"/>
      <c r="V128" s="615"/>
      <c r="W128" s="615"/>
      <c r="X128" s="615"/>
      <c r="Y128" s="615"/>
      <c r="Z128" s="615"/>
      <c r="AA128" s="615"/>
      <c r="AB128" s="615"/>
      <c r="AC128" s="615"/>
      <c r="AD128" s="615"/>
      <c r="AE128" s="615"/>
      <c r="AF128" s="615"/>
      <c r="AG128" s="615"/>
      <c r="AH128" s="615"/>
      <c r="AI128" s="615"/>
      <c r="AJ128" s="615"/>
      <c r="AK128" s="615"/>
      <c r="AL128" s="622" t="s">
        <v>3</v>
      </c>
      <c r="AM128" s="622"/>
      <c r="AN128" s="612" t="str">
        <f>+$AN$12</f>
        <v>-</v>
      </c>
      <c r="AO128" s="612"/>
      <c r="AP128" s="613"/>
    </row>
    <row r="129" spans="1:42" ht="30" hidden="1" customHeight="1" x14ac:dyDescent="0.25">
      <c r="A129" s="625" t="s">
        <v>4</v>
      </c>
      <c r="B129" s="622"/>
      <c r="C129" s="622"/>
      <c r="D129" s="622"/>
      <c r="E129" s="622"/>
      <c r="F129" s="622"/>
      <c r="G129" s="622"/>
      <c r="H129" s="622"/>
      <c r="I129" s="622"/>
      <c r="J129" s="622"/>
      <c r="K129" s="622"/>
      <c r="L129" s="622"/>
      <c r="M129" s="615" t="str">
        <f>+$M$13</f>
        <v>INTERVENTORÍA</v>
      </c>
      <c r="N129" s="615"/>
      <c r="O129" s="615"/>
      <c r="P129" s="615"/>
      <c r="Q129" s="615"/>
      <c r="R129" s="615"/>
      <c r="S129" s="615"/>
      <c r="T129" s="615"/>
      <c r="U129" s="615"/>
      <c r="V129" s="615"/>
      <c r="W129" s="615"/>
      <c r="X129" s="615"/>
      <c r="Y129" s="615"/>
      <c r="Z129" s="615"/>
      <c r="AA129" s="615"/>
      <c r="AB129" s="615"/>
      <c r="AC129" s="615"/>
      <c r="AD129" s="615"/>
      <c r="AE129" s="615"/>
      <c r="AF129" s="615"/>
      <c r="AG129" s="615"/>
      <c r="AH129" s="615"/>
      <c r="AI129" s="615"/>
      <c r="AJ129" s="615"/>
      <c r="AK129" s="615"/>
      <c r="AL129" s="622" t="s">
        <v>5</v>
      </c>
      <c r="AM129" s="622"/>
      <c r="AN129" s="626" t="str">
        <f>+$AN$13</f>
        <v>JULIO 2023</v>
      </c>
      <c r="AO129" s="627"/>
      <c r="AP129" s="628"/>
    </row>
    <row r="130" spans="1:42" ht="13.95" hidden="1" customHeight="1" x14ac:dyDescent="0.25">
      <c r="A130" s="629"/>
      <c r="B130" s="630"/>
      <c r="C130" s="630"/>
      <c r="D130" s="630"/>
      <c r="E130" s="630"/>
      <c r="F130" s="630"/>
      <c r="G130" s="630"/>
      <c r="H130" s="630"/>
      <c r="I130" s="630"/>
      <c r="J130" s="630"/>
      <c r="K130" s="630"/>
      <c r="L130" s="630"/>
      <c r="M130" s="630"/>
      <c r="N130" s="630"/>
      <c r="O130" s="630"/>
      <c r="P130" s="630"/>
      <c r="Q130" s="630"/>
      <c r="R130" s="630"/>
      <c r="S130" s="630"/>
      <c r="T130" s="630"/>
      <c r="U130" s="630"/>
      <c r="V130" s="630"/>
      <c r="W130" s="630"/>
      <c r="X130" s="630"/>
      <c r="Y130" s="630"/>
      <c r="Z130" s="630"/>
      <c r="AA130" s="630"/>
      <c r="AB130" s="630"/>
      <c r="AC130" s="630"/>
      <c r="AD130" s="630"/>
      <c r="AE130" s="630"/>
      <c r="AF130" s="630"/>
      <c r="AG130" s="630"/>
      <c r="AH130" s="630"/>
      <c r="AI130" s="630"/>
      <c r="AJ130" s="630"/>
      <c r="AK130" s="630"/>
      <c r="AL130" s="630"/>
      <c r="AM130" s="630"/>
      <c r="AN130" s="630"/>
      <c r="AO130" s="630"/>
      <c r="AP130" s="631"/>
    </row>
    <row r="131" spans="1:42" ht="30" hidden="1" customHeight="1" x14ac:dyDescent="0.25">
      <c r="A131" s="619" t="s">
        <v>6</v>
      </c>
      <c r="B131" s="620"/>
      <c r="C131" s="620"/>
      <c r="D131" s="620"/>
      <c r="E131" s="620"/>
      <c r="F131" s="620"/>
      <c r="G131" s="620"/>
      <c r="H131" s="474">
        <v>5</v>
      </c>
      <c r="I131" s="621" t="str">
        <f>IFERROR(VLOOKUP(H131,'PPTO CANAL DE AGUAS LLUVIAS'!B:G,2,FALSE),"")</f>
        <v xml:space="preserve">LIMPIEZA Y RETIRO DE ESCOMBROS </v>
      </c>
      <c r="J131" s="621"/>
      <c r="K131" s="621"/>
      <c r="L131" s="621"/>
      <c r="M131" s="621"/>
      <c r="N131" s="621"/>
      <c r="O131" s="621"/>
      <c r="P131" s="621"/>
      <c r="Q131" s="621"/>
      <c r="R131" s="621"/>
      <c r="S131" s="621"/>
      <c r="T131" s="621"/>
      <c r="U131" s="622" t="s">
        <v>0</v>
      </c>
      <c r="V131" s="622"/>
      <c r="W131" s="622"/>
      <c r="X131" s="622"/>
      <c r="Y131" s="622"/>
      <c r="Z131" s="622"/>
      <c r="AA131" s="622"/>
      <c r="AB131" s="622"/>
      <c r="AC131" s="622"/>
      <c r="AD131" s="622"/>
      <c r="AE131" s="623">
        <v>5.0199999999999996</v>
      </c>
      <c r="AF131" s="623"/>
      <c r="AG131" s="624" t="str">
        <f>IFERROR(VLOOKUP(AE131,'PPTO CANAL DE AGUAS LLUVIAS'!B:G,2,FALSE),"")</f>
        <v/>
      </c>
      <c r="AH131" s="624"/>
      <c r="AI131" s="624"/>
      <c r="AJ131" s="624"/>
      <c r="AK131" s="624"/>
      <c r="AL131" s="570" t="s">
        <v>7</v>
      </c>
      <c r="AM131" s="572" t="str">
        <f>IFERROR(VLOOKUP(AE131,'PPTO CANAL DE AGUAS LLUVIAS'!B:G,3,FALSE),"")</f>
        <v/>
      </c>
      <c r="AN131" s="570" t="s">
        <v>8</v>
      </c>
      <c r="AO131" s="612" t="str">
        <f>+$AO$15</f>
        <v>MUNICIPIO SAN JOSÉ DE CÚCUTA</v>
      </c>
      <c r="AP131" s="613"/>
    </row>
    <row r="132" spans="1:42" hidden="1" x14ac:dyDescent="0.25">
      <c r="A132" s="614"/>
      <c r="B132" s="615"/>
      <c r="C132" s="615"/>
      <c r="D132" s="615"/>
      <c r="E132" s="615"/>
      <c r="F132" s="615"/>
      <c r="G132" s="615"/>
      <c r="H132" s="615"/>
      <c r="I132" s="615"/>
      <c r="J132" s="615"/>
      <c r="K132" s="615"/>
      <c r="L132" s="615"/>
      <c r="M132" s="615"/>
      <c r="N132" s="615"/>
      <c r="O132" s="615"/>
      <c r="P132" s="615"/>
      <c r="Q132" s="615"/>
      <c r="R132" s="615"/>
      <c r="S132" s="615"/>
      <c r="T132" s="615"/>
      <c r="U132" s="615"/>
      <c r="V132" s="615"/>
      <c r="W132" s="615"/>
      <c r="X132" s="615"/>
      <c r="Y132" s="615"/>
      <c r="Z132" s="615"/>
      <c r="AA132" s="615"/>
      <c r="AB132" s="615"/>
      <c r="AC132" s="615"/>
      <c r="AD132" s="615"/>
      <c r="AE132" s="615"/>
      <c r="AF132" s="615"/>
      <c r="AG132" s="615"/>
      <c r="AH132" s="615"/>
      <c r="AI132" s="615"/>
      <c r="AJ132" s="616" t="s">
        <v>9</v>
      </c>
      <c r="AK132" s="665" t="s">
        <v>38</v>
      </c>
      <c r="AL132" s="666"/>
      <c r="AM132" s="666"/>
      <c r="AN132" s="667"/>
      <c r="AO132" s="616" t="s">
        <v>10</v>
      </c>
      <c r="AP132" s="617" t="s">
        <v>11</v>
      </c>
    </row>
    <row r="133" spans="1:42" hidden="1" x14ac:dyDescent="0.25">
      <c r="A133" s="614"/>
      <c r="B133" s="615"/>
      <c r="C133" s="615"/>
      <c r="D133" s="615"/>
      <c r="E133" s="615"/>
      <c r="F133" s="615"/>
      <c r="G133" s="615"/>
      <c r="H133" s="615"/>
      <c r="I133" s="615"/>
      <c r="J133" s="615"/>
      <c r="K133" s="615"/>
      <c r="L133" s="615"/>
      <c r="M133" s="615"/>
      <c r="N133" s="615"/>
      <c r="O133" s="615"/>
      <c r="P133" s="615"/>
      <c r="Q133" s="615"/>
      <c r="R133" s="615"/>
      <c r="S133" s="615"/>
      <c r="T133" s="615"/>
      <c r="U133" s="615"/>
      <c r="V133" s="615"/>
      <c r="W133" s="615"/>
      <c r="X133" s="615"/>
      <c r="Y133" s="615"/>
      <c r="Z133" s="615"/>
      <c r="AA133" s="615"/>
      <c r="AB133" s="615"/>
      <c r="AC133" s="615"/>
      <c r="AD133" s="615"/>
      <c r="AE133" s="615"/>
      <c r="AF133" s="615"/>
      <c r="AG133" s="615"/>
      <c r="AH133" s="615"/>
      <c r="AI133" s="615"/>
      <c r="AJ133" s="616"/>
      <c r="AK133" s="571" t="s">
        <v>37</v>
      </c>
      <c r="AL133" s="570" t="s">
        <v>12</v>
      </c>
      <c r="AM133" s="570" t="s">
        <v>16</v>
      </c>
      <c r="AN133" s="570" t="s">
        <v>17</v>
      </c>
      <c r="AO133" s="616"/>
      <c r="AP133" s="617"/>
    </row>
    <row r="134" spans="1:42" hidden="1" x14ac:dyDescent="0.25">
      <c r="A134" s="614"/>
      <c r="B134" s="615"/>
      <c r="C134" s="615"/>
      <c r="D134" s="615"/>
      <c r="E134" s="615"/>
      <c r="F134" s="615"/>
      <c r="G134" s="615"/>
      <c r="H134" s="615"/>
      <c r="I134" s="615"/>
      <c r="J134" s="615"/>
      <c r="K134" s="615"/>
      <c r="L134" s="615"/>
      <c r="M134" s="615"/>
      <c r="N134" s="615"/>
      <c r="O134" s="615"/>
      <c r="P134" s="615"/>
      <c r="Q134" s="615"/>
      <c r="R134" s="615"/>
      <c r="S134" s="615"/>
      <c r="T134" s="615"/>
      <c r="U134" s="615"/>
      <c r="V134" s="615"/>
      <c r="W134" s="615"/>
      <c r="X134" s="615"/>
      <c r="Y134" s="615"/>
      <c r="Z134" s="615"/>
      <c r="AA134" s="615"/>
      <c r="AB134" s="615"/>
      <c r="AC134" s="615"/>
      <c r="AD134" s="615"/>
      <c r="AE134" s="615"/>
      <c r="AF134" s="615"/>
      <c r="AG134" s="615"/>
      <c r="AH134" s="615"/>
      <c r="AI134" s="615"/>
      <c r="AJ134" s="477" t="s">
        <v>668</v>
      </c>
      <c r="AK134" s="478">
        <f t="shared" ref="AK134:AK137" si="0">AL134*AM134</f>
        <v>0</v>
      </c>
      <c r="AL134" s="479">
        <f>(6.5/1.2)*0.85</f>
        <v>4.5999999999999996</v>
      </c>
      <c r="AM134" s="479"/>
      <c r="AN134" s="479"/>
      <c r="AO134" s="279">
        <v>48</v>
      </c>
      <c r="AP134" s="480">
        <f>(AL134*AO134)*0.56</f>
        <v>123.65</v>
      </c>
    </row>
    <row r="135" spans="1:42" hidden="1" x14ac:dyDescent="0.25">
      <c r="A135" s="614"/>
      <c r="B135" s="615"/>
      <c r="C135" s="615"/>
      <c r="D135" s="615"/>
      <c r="E135" s="615"/>
      <c r="F135" s="615"/>
      <c r="G135" s="615"/>
      <c r="H135" s="615"/>
      <c r="I135" s="615"/>
      <c r="J135" s="615"/>
      <c r="K135" s="615"/>
      <c r="L135" s="615"/>
      <c r="M135" s="615"/>
      <c r="N135" s="615"/>
      <c r="O135" s="615"/>
      <c r="P135" s="615"/>
      <c r="Q135" s="615"/>
      <c r="R135" s="615"/>
      <c r="S135" s="615"/>
      <c r="T135" s="615"/>
      <c r="U135" s="615"/>
      <c r="V135" s="615"/>
      <c r="W135" s="615"/>
      <c r="X135" s="615"/>
      <c r="Y135" s="615"/>
      <c r="Z135" s="615"/>
      <c r="AA135" s="615"/>
      <c r="AB135" s="615"/>
      <c r="AC135" s="615"/>
      <c r="AD135" s="615"/>
      <c r="AE135" s="615"/>
      <c r="AF135" s="615"/>
      <c r="AG135" s="615"/>
      <c r="AH135" s="615"/>
      <c r="AI135" s="615"/>
      <c r="AJ135" s="477" t="s">
        <v>669</v>
      </c>
      <c r="AK135" s="478">
        <f t="shared" si="0"/>
        <v>0</v>
      </c>
      <c r="AL135" s="479">
        <f>(6.5+9+8*3)*0.35</f>
        <v>13.83</v>
      </c>
      <c r="AM135" s="479"/>
      <c r="AN135" s="479"/>
      <c r="AO135" s="279">
        <v>1</v>
      </c>
      <c r="AP135" s="480">
        <f>(AL135*AO135)*3.042</f>
        <v>42.07</v>
      </c>
    </row>
    <row r="136" spans="1:42" hidden="1" x14ac:dyDescent="0.25">
      <c r="A136" s="614"/>
      <c r="B136" s="615"/>
      <c r="C136" s="615"/>
      <c r="D136" s="615"/>
      <c r="E136" s="615"/>
      <c r="F136" s="615"/>
      <c r="G136" s="615"/>
      <c r="H136" s="615"/>
      <c r="I136" s="615"/>
      <c r="J136" s="615"/>
      <c r="K136" s="615"/>
      <c r="L136" s="615"/>
      <c r="M136" s="615"/>
      <c r="N136" s="615"/>
      <c r="O136" s="615"/>
      <c r="P136" s="615"/>
      <c r="Q136" s="615"/>
      <c r="R136" s="615"/>
      <c r="S136" s="615"/>
      <c r="T136" s="615"/>
      <c r="U136" s="615"/>
      <c r="V136" s="615"/>
      <c r="W136" s="615"/>
      <c r="X136" s="615"/>
      <c r="Y136" s="615"/>
      <c r="Z136" s="615"/>
      <c r="AA136" s="615"/>
      <c r="AB136" s="615"/>
      <c r="AC136" s="615"/>
      <c r="AD136" s="615"/>
      <c r="AE136" s="615"/>
      <c r="AF136" s="615"/>
      <c r="AG136" s="615"/>
      <c r="AH136" s="615"/>
      <c r="AI136" s="615"/>
      <c r="AJ136" s="477" t="s">
        <v>689</v>
      </c>
      <c r="AK136" s="478">
        <f t="shared" si="0"/>
        <v>0</v>
      </c>
      <c r="AL136" s="479">
        <f>(120+6)*2</f>
        <v>252</v>
      </c>
      <c r="AM136" s="479"/>
      <c r="AN136" s="479"/>
      <c r="AO136" s="279">
        <v>1</v>
      </c>
      <c r="AP136" s="480">
        <f>(AL136*AO136)*0.56</f>
        <v>141.12</v>
      </c>
    </row>
    <row r="137" spans="1:42" hidden="1" x14ac:dyDescent="0.25">
      <c r="A137" s="614"/>
      <c r="B137" s="615"/>
      <c r="C137" s="615"/>
      <c r="D137" s="615"/>
      <c r="E137" s="615"/>
      <c r="F137" s="615"/>
      <c r="G137" s="615"/>
      <c r="H137" s="615"/>
      <c r="I137" s="615"/>
      <c r="J137" s="615"/>
      <c r="K137" s="615"/>
      <c r="L137" s="615"/>
      <c r="M137" s="615"/>
      <c r="N137" s="615"/>
      <c r="O137" s="615"/>
      <c r="P137" s="615"/>
      <c r="Q137" s="615"/>
      <c r="R137" s="615"/>
      <c r="S137" s="615"/>
      <c r="T137" s="615"/>
      <c r="U137" s="615"/>
      <c r="V137" s="615"/>
      <c r="W137" s="615"/>
      <c r="X137" s="615"/>
      <c r="Y137" s="615"/>
      <c r="Z137" s="615"/>
      <c r="AA137" s="615"/>
      <c r="AB137" s="615"/>
      <c r="AC137" s="615"/>
      <c r="AD137" s="615"/>
      <c r="AE137" s="615"/>
      <c r="AF137" s="615"/>
      <c r="AG137" s="615"/>
      <c r="AH137" s="615"/>
      <c r="AI137" s="615"/>
      <c r="AJ137" s="477" t="s">
        <v>690</v>
      </c>
      <c r="AK137" s="478">
        <f t="shared" si="0"/>
        <v>0</v>
      </c>
      <c r="AL137" s="479">
        <f>(0.6)</f>
        <v>0.6</v>
      </c>
      <c r="AM137" s="479"/>
      <c r="AN137" s="479"/>
      <c r="AO137" s="279">
        <f>120/0.2</f>
        <v>600</v>
      </c>
      <c r="AP137" s="480">
        <f>(AL137*AO137)*0.56</f>
        <v>201.6</v>
      </c>
    </row>
    <row r="138" spans="1:42" hidden="1" x14ac:dyDescent="0.25">
      <c r="A138" s="614"/>
      <c r="B138" s="615"/>
      <c r="C138" s="615"/>
      <c r="D138" s="615"/>
      <c r="E138" s="615"/>
      <c r="F138" s="615"/>
      <c r="G138" s="615"/>
      <c r="H138" s="615"/>
      <c r="I138" s="615"/>
      <c r="J138" s="615"/>
      <c r="K138" s="615"/>
      <c r="L138" s="615"/>
      <c r="M138" s="615"/>
      <c r="N138" s="615"/>
      <c r="O138" s="615"/>
      <c r="P138" s="615"/>
      <c r="Q138" s="615"/>
      <c r="R138" s="615"/>
      <c r="S138" s="615"/>
      <c r="T138" s="615"/>
      <c r="U138" s="615"/>
      <c r="V138" s="615"/>
      <c r="W138" s="615"/>
      <c r="X138" s="615"/>
      <c r="Y138" s="615"/>
      <c r="Z138" s="615"/>
      <c r="AA138" s="615"/>
      <c r="AB138" s="615"/>
      <c r="AC138" s="615"/>
      <c r="AD138" s="615"/>
      <c r="AE138" s="615"/>
      <c r="AF138" s="615"/>
      <c r="AG138" s="615"/>
      <c r="AH138" s="615"/>
      <c r="AI138" s="615"/>
      <c r="AJ138" s="572"/>
      <c r="AK138" s="478"/>
      <c r="AL138" s="279"/>
      <c r="AM138" s="279"/>
      <c r="AN138" s="279"/>
      <c r="AO138" s="279"/>
      <c r="AP138" s="480"/>
    </row>
    <row r="139" spans="1:42" hidden="1" x14ac:dyDescent="0.25">
      <c r="A139" s="614"/>
      <c r="B139" s="615"/>
      <c r="C139" s="615"/>
      <c r="D139" s="615"/>
      <c r="E139" s="615"/>
      <c r="F139" s="615"/>
      <c r="G139" s="615"/>
      <c r="H139" s="615"/>
      <c r="I139" s="615"/>
      <c r="J139" s="615"/>
      <c r="K139" s="615"/>
      <c r="L139" s="615"/>
      <c r="M139" s="615"/>
      <c r="N139" s="615"/>
      <c r="O139" s="615"/>
      <c r="P139" s="615"/>
      <c r="Q139" s="615"/>
      <c r="R139" s="615"/>
      <c r="S139" s="615"/>
      <c r="T139" s="615"/>
      <c r="U139" s="615"/>
      <c r="V139" s="615"/>
      <c r="W139" s="615"/>
      <c r="X139" s="615"/>
      <c r="Y139" s="615"/>
      <c r="Z139" s="615"/>
      <c r="AA139" s="615"/>
      <c r="AB139" s="615"/>
      <c r="AC139" s="615"/>
      <c r="AD139" s="615"/>
      <c r="AE139" s="615"/>
      <c r="AF139" s="615"/>
      <c r="AG139" s="615"/>
      <c r="AH139" s="615"/>
      <c r="AI139" s="615"/>
      <c r="AJ139" s="572"/>
      <c r="AK139" s="478"/>
      <c r="AL139" s="279"/>
      <c r="AM139" s="279"/>
      <c r="AN139" s="279"/>
      <c r="AO139" s="279"/>
      <c r="AP139" s="480"/>
    </row>
    <row r="140" spans="1:42" hidden="1" x14ac:dyDescent="0.25">
      <c r="A140" s="614"/>
      <c r="B140" s="615"/>
      <c r="C140" s="615"/>
      <c r="D140" s="615"/>
      <c r="E140" s="615"/>
      <c r="F140" s="615"/>
      <c r="G140" s="615"/>
      <c r="H140" s="615"/>
      <c r="I140" s="615"/>
      <c r="J140" s="615"/>
      <c r="K140" s="615"/>
      <c r="L140" s="615"/>
      <c r="M140" s="615"/>
      <c r="N140" s="615"/>
      <c r="O140" s="615"/>
      <c r="P140" s="615"/>
      <c r="Q140" s="615"/>
      <c r="R140" s="615"/>
      <c r="S140" s="615"/>
      <c r="T140" s="615"/>
      <c r="U140" s="615"/>
      <c r="V140" s="615"/>
      <c r="W140" s="615"/>
      <c r="X140" s="615"/>
      <c r="Y140" s="615"/>
      <c r="Z140" s="615"/>
      <c r="AA140" s="615"/>
      <c r="AB140" s="615"/>
      <c r="AC140" s="615"/>
      <c r="AD140" s="615"/>
      <c r="AE140" s="615"/>
      <c r="AF140" s="615"/>
      <c r="AG140" s="615"/>
      <c r="AH140" s="615"/>
      <c r="AI140" s="615"/>
      <c r="AJ140" s="572"/>
      <c r="AK140" s="478"/>
      <c r="AL140" s="279"/>
      <c r="AM140" s="279"/>
      <c r="AN140" s="279"/>
      <c r="AO140" s="279"/>
      <c r="AP140" s="480"/>
    </row>
    <row r="141" spans="1:42" hidden="1" x14ac:dyDescent="0.25">
      <c r="A141" s="614"/>
      <c r="B141" s="615"/>
      <c r="C141" s="615"/>
      <c r="D141" s="615"/>
      <c r="E141" s="615"/>
      <c r="F141" s="615"/>
      <c r="G141" s="615"/>
      <c r="H141" s="615"/>
      <c r="I141" s="615"/>
      <c r="J141" s="615"/>
      <c r="K141" s="615"/>
      <c r="L141" s="615"/>
      <c r="M141" s="615"/>
      <c r="N141" s="615"/>
      <c r="O141" s="615"/>
      <c r="P141" s="615"/>
      <c r="Q141" s="615"/>
      <c r="R141" s="615"/>
      <c r="S141" s="615"/>
      <c r="T141" s="615"/>
      <c r="U141" s="615"/>
      <c r="V141" s="615"/>
      <c r="W141" s="615"/>
      <c r="X141" s="615"/>
      <c r="Y141" s="615"/>
      <c r="Z141" s="615"/>
      <c r="AA141" s="615"/>
      <c r="AB141" s="615"/>
      <c r="AC141" s="615"/>
      <c r="AD141" s="615"/>
      <c r="AE141" s="615"/>
      <c r="AF141" s="615"/>
      <c r="AG141" s="615"/>
      <c r="AH141" s="615"/>
      <c r="AI141" s="615"/>
      <c r="AJ141" s="572"/>
      <c r="AK141" s="478"/>
      <c r="AL141" s="279"/>
      <c r="AM141" s="279"/>
      <c r="AN141" s="279"/>
      <c r="AO141" s="279"/>
      <c r="AP141" s="480"/>
    </row>
    <row r="142" spans="1:42" hidden="1" x14ac:dyDescent="0.25">
      <c r="A142" s="614"/>
      <c r="B142" s="615"/>
      <c r="C142" s="615"/>
      <c r="D142" s="615"/>
      <c r="E142" s="615"/>
      <c r="F142" s="615"/>
      <c r="G142" s="615"/>
      <c r="H142" s="615"/>
      <c r="I142" s="615"/>
      <c r="J142" s="615"/>
      <c r="K142" s="615"/>
      <c r="L142" s="615"/>
      <c r="M142" s="615"/>
      <c r="N142" s="615"/>
      <c r="O142" s="615"/>
      <c r="P142" s="615"/>
      <c r="Q142" s="615"/>
      <c r="R142" s="615"/>
      <c r="S142" s="615"/>
      <c r="T142" s="615"/>
      <c r="U142" s="615"/>
      <c r="V142" s="615"/>
      <c r="W142" s="615"/>
      <c r="X142" s="615"/>
      <c r="Y142" s="615"/>
      <c r="Z142" s="615"/>
      <c r="AA142" s="615"/>
      <c r="AB142" s="615"/>
      <c r="AC142" s="615"/>
      <c r="AD142" s="615"/>
      <c r="AE142" s="615"/>
      <c r="AF142" s="615"/>
      <c r="AG142" s="615"/>
      <c r="AH142" s="615"/>
      <c r="AI142" s="615"/>
      <c r="AJ142" s="572"/>
      <c r="AK142" s="572"/>
      <c r="AL142" s="279"/>
      <c r="AM142" s="279"/>
      <c r="AN142" s="279"/>
      <c r="AO142" s="279"/>
      <c r="AP142" s="480"/>
    </row>
    <row r="143" spans="1:42" hidden="1" x14ac:dyDescent="0.25">
      <c r="A143" s="614"/>
      <c r="B143" s="615"/>
      <c r="C143" s="615"/>
      <c r="D143" s="615"/>
      <c r="E143" s="615"/>
      <c r="F143" s="615"/>
      <c r="G143" s="615"/>
      <c r="H143" s="615"/>
      <c r="I143" s="615"/>
      <c r="J143" s="615"/>
      <c r="K143" s="615"/>
      <c r="L143" s="615"/>
      <c r="M143" s="615"/>
      <c r="N143" s="615"/>
      <c r="O143" s="615"/>
      <c r="P143" s="615"/>
      <c r="Q143" s="615"/>
      <c r="R143" s="615"/>
      <c r="S143" s="615"/>
      <c r="T143" s="615"/>
      <c r="U143" s="615"/>
      <c r="V143" s="615"/>
      <c r="W143" s="615"/>
      <c r="X143" s="615"/>
      <c r="Y143" s="615"/>
      <c r="Z143" s="615"/>
      <c r="AA143" s="615"/>
      <c r="AB143" s="615"/>
      <c r="AC143" s="615"/>
      <c r="AD143" s="615"/>
      <c r="AE143" s="615"/>
      <c r="AF143" s="615"/>
      <c r="AG143" s="615"/>
      <c r="AH143" s="615"/>
      <c r="AI143" s="615"/>
      <c r="AJ143" s="572"/>
      <c r="AK143" s="572"/>
      <c r="AL143" s="279"/>
      <c r="AM143" s="279"/>
      <c r="AN143" s="279"/>
      <c r="AO143" s="279"/>
      <c r="AP143" s="480"/>
    </row>
    <row r="144" spans="1:42" hidden="1" x14ac:dyDescent="0.25">
      <c r="A144" s="614"/>
      <c r="B144" s="615"/>
      <c r="C144" s="615"/>
      <c r="D144" s="615"/>
      <c r="E144" s="615"/>
      <c r="F144" s="615"/>
      <c r="G144" s="615"/>
      <c r="H144" s="615"/>
      <c r="I144" s="615"/>
      <c r="J144" s="615"/>
      <c r="K144" s="615"/>
      <c r="L144" s="615"/>
      <c r="M144" s="615"/>
      <c r="N144" s="615"/>
      <c r="O144" s="615"/>
      <c r="P144" s="615"/>
      <c r="Q144" s="615"/>
      <c r="R144" s="615"/>
      <c r="S144" s="615"/>
      <c r="T144" s="615"/>
      <c r="U144" s="615"/>
      <c r="V144" s="615"/>
      <c r="W144" s="615"/>
      <c r="X144" s="615"/>
      <c r="Y144" s="615"/>
      <c r="Z144" s="615"/>
      <c r="AA144" s="615"/>
      <c r="AB144" s="615"/>
      <c r="AC144" s="615"/>
      <c r="AD144" s="615"/>
      <c r="AE144" s="615"/>
      <c r="AF144" s="615"/>
      <c r="AG144" s="615"/>
      <c r="AH144" s="615"/>
      <c r="AI144" s="615"/>
      <c r="AJ144" s="572"/>
      <c r="AK144" s="572"/>
      <c r="AL144" s="279"/>
      <c r="AM144" s="279"/>
      <c r="AN144" s="279"/>
      <c r="AO144" s="279"/>
      <c r="AP144" s="480"/>
    </row>
    <row r="145" spans="1:42" hidden="1" x14ac:dyDescent="0.25">
      <c r="A145" s="614"/>
      <c r="B145" s="615"/>
      <c r="C145" s="615"/>
      <c r="D145" s="615"/>
      <c r="E145" s="615"/>
      <c r="F145" s="615"/>
      <c r="G145" s="615"/>
      <c r="H145" s="615"/>
      <c r="I145" s="615"/>
      <c r="J145" s="615"/>
      <c r="K145" s="615"/>
      <c r="L145" s="615"/>
      <c r="M145" s="615"/>
      <c r="N145" s="615"/>
      <c r="O145" s="615"/>
      <c r="P145" s="615"/>
      <c r="Q145" s="615"/>
      <c r="R145" s="615"/>
      <c r="S145" s="615"/>
      <c r="T145" s="615"/>
      <c r="U145" s="615"/>
      <c r="V145" s="615"/>
      <c r="W145" s="615"/>
      <c r="X145" s="615"/>
      <c r="Y145" s="615"/>
      <c r="Z145" s="615"/>
      <c r="AA145" s="615"/>
      <c r="AB145" s="615"/>
      <c r="AC145" s="615"/>
      <c r="AD145" s="615"/>
      <c r="AE145" s="615"/>
      <c r="AF145" s="615"/>
      <c r="AG145" s="615"/>
      <c r="AH145" s="615"/>
      <c r="AI145" s="615"/>
      <c r="AJ145" s="572"/>
      <c r="AK145" s="572"/>
      <c r="AL145" s="279"/>
      <c r="AM145" s="279"/>
      <c r="AN145" s="279"/>
      <c r="AO145" s="279"/>
      <c r="AP145" s="480"/>
    </row>
    <row r="146" spans="1:42" hidden="1" x14ac:dyDescent="0.25">
      <c r="A146" s="614"/>
      <c r="B146" s="615"/>
      <c r="C146" s="615"/>
      <c r="D146" s="615"/>
      <c r="E146" s="615"/>
      <c r="F146" s="615"/>
      <c r="G146" s="615"/>
      <c r="H146" s="615"/>
      <c r="I146" s="615"/>
      <c r="J146" s="615"/>
      <c r="K146" s="615"/>
      <c r="L146" s="615"/>
      <c r="M146" s="615"/>
      <c r="N146" s="615"/>
      <c r="O146" s="615"/>
      <c r="P146" s="615"/>
      <c r="Q146" s="615"/>
      <c r="R146" s="615"/>
      <c r="S146" s="615"/>
      <c r="T146" s="615"/>
      <c r="U146" s="615"/>
      <c r="V146" s="615"/>
      <c r="W146" s="615"/>
      <c r="X146" s="615"/>
      <c r="Y146" s="615"/>
      <c r="Z146" s="615"/>
      <c r="AA146" s="615"/>
      <c r="AB146" s="615"/>
      <c r="AC146" s="615"/>
      <c r="AD146" s="615"/>
      <c r="AE146" s="615"/>
      <c r="AF146" s="615"/>
      <c r="AG146" s="615"/>
      <c r="AH146" s="615"/>
      <c r="AI146" s="615"/>
      <c r="AJ146" s="572"/>
      <c r="AK146" s="572"/>
      <c r="AL146" s="279"/>
      <c r="AM146" s="279"/>
      <c r="AN146" s="279"/>
      <c r="AO146" s="279"/>
      <c r="AP146" s="480"/>
    </row>
    <row r="147" spans="1:42" hidden="1" x14ac:dyDescent="0.25">
      <c r="A147" s="614"/>
      <c r="B147" s="615"/>
      <c r="C147" s="615"/>
      <c r="D147" s="615"/>
      <c r="E147" s="615"/>
      <c r="F147" s="615"/>
      <c r="G147" s="615"/>
      <c r="H147" s="615"/>
      <c r="I147" s="615"/>
      <c r="J147" s="615"/>
      <c r="K147" s="615"/>
      <c r="L147" s="615"/>
      <c r="M147" s="615"/>
      <c r="N147" s="615"/>
      <c r="O147" s="615"/>
      <c r="P147" s="615"/>
      <c r="Q147" s="615"/>
      <c r="R147" s="615"/>
      <c r="S147" s="615"/>
      <c r="T147" s="615"/>
      <c r="U147" s="615"/>
      <c r="V147" s="615"/>
      <c r="W147" s="615"/>
      <c r="X147" s="615"/>
      <c r="Y147" s="615"/>
      <c r="Z147" s="615"/>
      <c r="AA147" s="615"/>
      <c r="AB147" s="615"/>
      <c r="AC147" s="615"/>
      <c r="AD147" s="615"/>
      <c r="AE147" s="615"/>
      <c r="AF147" s="615"/>
      <c r="AG147" s="615"/>
      <c r="AH147" s="615"/>
      <c r="AI147" s="615"/>
      <c r="AJ147" s="572"/>
      <c r="AK147" s="572"/>
      <c r="AL147" s="279"/>
      <c r="AM147" s="279"/>
      <c r="AN147" s="279"/>
      <c r="AO147" s="279"/>
      <c r="AP147" s="480"/>
    </row>
    <row r="148" spans="1:42" hidden="1" x14ac:dyDescent="0.25">
      <c r="A148" s="614"/>
      <c r="B148" s="615"/>
      <c r="C148" s="615"/>
      <c r="D148" s="615"/>
      <c r="E148" s="615"/>
      <c r="F148" s="615"/>
      <c r="G148" s="615"/>
      <c r="H148" s="615"/>
      <c r="I148" s="615"/>
      <c r="J148" s="615"/>
      <c r="K148" s="615"/>
      <c r="L148" s="615"/>
      <c r="M148" s="615"/>
      <c r="N148" s="615"/>
      <c r="O148" s="615"/>
      <c r="P148" s="615"/>
      <c r="Q148" s="615"/>
      <c r="R148" s="615"/>
      <c r="S148" s="615"/>
      <c r="T148" s="615"/>
      <c r="U148" s="615"/>
      <c r="V148" s="615"/>
      <c r="W148" s="615"/>
      <c r="X148" s="615"/>
      <c r="Y148" s="615"/>
      <c r="Z148" s="615"/>
      <c r="AA148" s="615"/>
      <c r="AB148" s="615"/>
      <c r="AC148" s="615"/>
      <c r="AD148" s="615"/>
      <c r="AE148" s="615"/>
      <c r="AF148" s="615"/>
      <c r="AG148" s="615"/>
      <c r="AH148" s="615"/>
      <c r="AI148" s="615"/>
      <c r="AJ148" s="572"/>
      <c r="AK148" s="572"/>
      <c r="AL148" s="279"/>
      <c r="AM148" s="279"/>
      <c r="AN148" s="279"/>
      <c r="AO148" s="279"/>
      <c r="AP148" s="480"/>
    </row>
    <row r="149" spans="1:42" hidden="1" x14ac:dyDescent="0.25">
      <c r="A149" s="614"/>
      <c r="B149" s="615"/>
      <c r="C149" s="615"/>
      <c r="D149" s="615"/>
      <c r="E149" s="615"/>
      <c r="F149" s="615"/>
      <c r="G149" s="615"/>
      <c r="H149" s="615"/>
      <c r="I149" s="615"/>
      <c r="J149" s="615"/>
      <c r="K149" s="615"/>
      <c r="L149" s="615"/>
      <c r="M149" s="615"/>
      <c r="N149" s="615"/>
      <c r="O149" s="615"/>
      <c r="P149" s="615"/>
      <c r="Q149" s="615"/>
      <c r="R149" s="615"/>
      <c r="S149" s="615"/>
      <c r="T149" s="615"/>
      <c r="U149" s="615"/>
      <c r="V149" s="615"/>
      <c r="W149" s="615"/>
      <c r="X149" s="615"/>
      <c r="Y149" s="615"/>
      <c r="Z149" s="615"/>
      <c r="AA149" s="615"/>
      <c r="AB149" s="615"/>
      <c r="AC149" s="615"/>
      <c r="AD149" s="615"/>
      <c r="AE149" s="615"/>
      <c r="AF149" s="615"/>
      <c r="AG149" s="615"/>
      <c r="AH149" s="615"/>
      <c r="AI149" s="615"/>
      <c r="AJ149" s="572"/>
      <c r="AK149" s="572"/>
      <c r="AL149" s="279"/>
      <c r="AM149" s="279"/>
      <c r="AN149" s="279"/>
      <c r="AO149" s="279"/>
      <c r="AP149" s="480"/>
    </row>
    <row r="150" spans="1:42" hidden="1" x14ac:dyDescent="0.25">
      <c r="A150" s="614"/>
      <c r="B150" s="615"/>
      <c r="C150" s="615"/>
      <c r="D150" s="615"/>
      <c r="E150" s="615"/>
      <c r="F150" s="615"/>
      <c r="G150" s="615"/>
      <c r="H150" s="615"/>
      <c r="I150" s="615"/>
      <c r="J150" s="615"/>
      <c r="K150" s="615"/>
      <c r="L150" s="615"/>
      <c r="M150" s="615"/>
      <c r="N150" s="615"/>
      <c r="O150" s="615"/>
      <c r="P150" s="615"/>
      <c r="Q150" s="615"/>
      <c r="R150" s="615"/>
      <c r="S150" s="615"/>
      <c r="T150" s="615"/>
      <c r="U150" s="615"/>
      <c r="V150" s="615"/>
      <c r="W150" s="615"/>
      <c r="X150" s="615"/>
      <c r="Y150" s="615"/>
      <c r="Z150" s="615"/>
      <c r="AA150" s="615"/>
      <c r="AB150" s="615"/>
      <c r="AC150" s="615"/>
      <c r="AD150" s="615"/>
      <c r="AE150" s="615"/>
      <c r="AF150" s="615"/>
      <c r="AG150" s="615"/>
      <c r="AH150" s="615"/>
      <c r="AI150" s="615"/>
      <c r="AJ150" s="572"/>
      <c r="AK150" s="572"/>
      <c r="AL150" s="279"/>
      <c r="AM150" s="279"/>
      <c r="AN150" s="279"/>
      <c r="AO150" s="279"/>
      <c r="AP150" s="480"/>
    </row>
    <row r="151" spans="1:42" hidden="1" x14ac:dyDescent="0.25">
      <c r="A151" s="614"/>
      <c r="B151" s="615"/>
      <c r="C151" s="615"/>
      <c r="D151" s="615"/>
      <c r="E151" s="615"/>
      <c r="F151" s="615"/>
      <c r="G151" s="615"/>
      <c r="H151" s="615"/>
      <c r="I151" s="615"/>
      <c r="J151" s="615"/>
      <c r="K151" s="615"/>
      <c r="L151" s="615"/>
      <c r="M151" s="615"/>
      <c r="N151" s="615"/>
      <c r="O151" s="615"/>
      <c r="P151" s="615"/>
      <c r="Q151" s="615"/>
      <c r="R151" s="615"/>
      <c r="S151" s="615"/>
      <c r="T151" s="615"/>
      <c r="U151" s="615"/>
      <c r="V151" s="615"/>
      <c r="W151" s="615"/>
      <c r="X151" s="615"/>
      <c r="Y151" s="615"/>
      <c r="Z151" s="615"/>
      <c r="AA151" s="615"/>
      <c r="AB151" s="615"/>
      <c r="AC151" s="615"/>
      <c r="AD151" s="615"/>
      <c r="AE151" s="615"/>
      <c r="AF151" s="615"/>
      <c r="AG151" s="615"/>
      <c r="AH151" s="615"/>
      <c r="AI151" s="615"/>
      <c r="AJ151" s="572"/>
      <c r="AK151" s="572"/>
      <c r="AL151" s="279"/>
      <c r="AM151" s="279"/>
      <c r="AN151" s="279"/>
      <c r="AO151" s="279"/>
      <c r="AP151" s="480"/>
    </row>
    <row r="152" spans="1:42" hidden="1" x14ac:dyDescent="0.25">
      <c r="A152" s="614"/>
      <c r="B152" s="615"/>
      <c r="C152" s="615"/>
      <c r="D152" s="615"/>
      <c r="E152" s="615"/>
      <c r="F152" s="615"/>
      <c r="G152" s="615"/>
      <c r="H152" s="615"/>
      <c r="I152" s="615"/>
      <c r="J152" s="615"/>
      <c r="K152" s="615"/>
      <c r="L152" s="615"/>
      <c r="M152" s="615"/>
      <c r="N152" s="615"/>
      <c r="O152" s="615"/>
      <c r="P152" s="615"/>
      <c r="Q152" s="615"/>
      <c r="R152" s="615"/>
      <c r="S152" s="615"/>
      <c r="T152" s="615"/>
      <c r="U152" s="615"/>
      <c r="V152" s="615"/>
      <c r="W152" s="615"/>
      <c r="X152" s="615"/>
      <c r="Y152" s="615"/>
      <c r="Z152" s="615"/>
      <c r="AA152" s="615"/>
      <c r="AB152" s="615"/>
      <c r="AC152" s="615"/>
      <c r="AD152" s="615"/>
      <c r="AE152" s="615"/>
      <c r="AF152" s="615"/>
      <c r="AG152" s="615"/>
      <c r="AH152" s="615"/>
      <c r="AI152" s="615"/>
      <c r="AJ152" s="572"/>
      <c r="AK152" s="572"/>
      <c r="AL152" s="279"/>
      <c r="AM152" s="279"/>
      <c r="AN152" s="279"/>
      <c r="AO152" s="279"/>
      <c r="AP152" s="480"/>
    </row>
    <row r="153" spans="1:42" hidden="1" x14ac:dyDescent="0.25">
      <c r="A153" s="614"/>
      <c r="B153" s="615"/>
      <c r="C153" s="615"/>
      <c r="D153" s="615"/>
      <c r="E153" s="615"/>
      <c r="F153" s="615"/>
      <c r="G153" s="615"/>
      <c r="H153" s="615"/>
      <c r="I153" s="615"/>
      <c r="J153" s="615"/>
      <c r="K153" s="615"/>
      <c r="L153" s="615"/>
      <c r="M153" s="615"/>
      <c r="N153" s="615"/>
      <c r="O153" s="615"/>
      <c r="P153" s="615"/>
      <c r="Q153" s="615"/>
      <c r="R153" s="615"/>
      <c r="S153" s="615"/>
      <c r="T153" s="615"/>
      <c r="U153" s="615"/>
      <c r="V153" s="615"/>
      <c r="W153" s="615"/>
      <c r="X153" s="615"/>
      <c r="Y153" s="615"/>
      <c r="Z153" s="615"/>
      <c r="AA153" s="615"/>
      <c r="AB153" s="615"/>
      <c r="AC153" s="615"/>
      <c r="AD153" s="615"/>
      <c r="AE153" s="615"/>
      <c r="AF153" s="615"/>
      <c r="AG153" s="615"/>
      <c r="AH153" s="615"/>
      <c r="AI153" s="615"/>
      <c r="AJ153" s="572"/>
      <c r="AK153" s="572"/>
      <c r="AL153" s="279"/>
      <c r="AM153" s="279"/>
      <c r="AN153" s="279"/>
      <c r="AO153" s="279"/>
      <c r="AP153" s="480"/>
    </row>
    <row r="154" spans="1:42" hidden="1" x14ac:dyDescent="0.25">
      <c r="A154" s="614"/>
      <c r="B154" s="615"/>
      <c r="C154" s="615"/>
      <c r="D154" s="615"/>
      <c r="E154" s="615"/>
      <c r="F154" s="615"/>
      <c r="G154" s="615"/>
      <c r="H154" s="615"/>
      <c r="I154" s="615"/>
      <c r="J154" s="615"/>
      <c r="K154" s="615"/>
      <c r="L154" s="615"/>
      <c r="M154" s="615"/>
      <c r="N154" s="615"/>
      <c r="O154" s="615"/>
      <c r="P154" s="615"/>
      <c r="Q154" s="615"/>
      <c r="R154" s="615"/>
      <c r="S154" s="615"/>
      <c r="T154" s="615"/>
      <c r="U154" s="615"/>
      <c r="V154" s="615"/>
      <c r="W154" s="615"/>
      <c r="X154" s="615"/>
      <c r="Y154" s="615"/>
      <c r="Z154" s="615"/>
      <c r="AA154" s="615"/>
      <c r="AB154" s="615"/>
      <c r="AC154" s="615"/>
      <c r="AD154" s="615"/>
      <c r="AE154" s="615"/>
      <c r="AF154" s="615"/>
      <c r="AG154" s="615"/>
      <c r="AH154" s="615"/>
      <c r="AI154" s="615"/>
      <c r="AJ154" s="572"/>
      <c r="AK154" s="572"/>
      <c r="AL154" s="279"/>
      <c r="AM154" s="279"/>
      <c r="AN154" s="279"/>
      <c r="AO154" s="279"/>
      <c r="AP154" s="480"/>
    </row>
    <row r="155" spans="1:42" hidden="1" x14ac:dyDescent="0.25">
      <c r="A155" s="614"/>
      <c r="B155" s="615"/>
      <c r="C155" s="615"/>
      <c r="D155" s="615"/>
      <c r="E155" s="615"/>
      <c r="F155" s="615"/>
      <c r="G155" s="615"/>
      <c r="H155" s="615"/>
      <c r="I155" s="615"/>
      <c r="J155" s="615"/>
      <c r="K155" s="615"/>
      <c r="L155" s="615"/>
      <c r="M155" s="615"/>
      <c r="N155" s="615"/>
      <c r="O155" s="615"/>
      <c r="P155" s="615"/>
      <c r="Q155" s="615"/>
      <c r="R155" s="615"/>
      <c r="S155" s="615"/>
      <c r="T155" s="615"/>
      <c r="U155" s="615"/>
      <c r="V155" s="615"/>
      <c r="W155" s="615"/>
      <c r="X155" s="615"/>
      <c r="Y155" s="615"/>
      <c r="Z155" s="615"/>
      <c r="AA155" s="615"/>
      <c r="AB155" s="615"/>
      <c r="AC155" s="615"/>
      <c r="AD155" s="615"/>
      <c r="AE155" s="615"/>
      <c r="AF155" s="615"/>
      <c r="AG155" s="615"/>
      <c r="AH155" s="615"/>
      <c r="AI155" s="615"/>
      <c r="AJ155" s="572"/>
      <c r="AK155" s="572"/>
      <c r="AL155" s="279"/>
      <c r="AM155" s="279"/>
      <c r="AN155" s="279"/>
      <c r="AO155" s="279"/>
      <c r="AP155" s="480"/>
    </row>
    <row r="156" spans="1:42" hidden="1" x14ac:dyDescent="0.25">
      <c r="A156" s="614"/>
      <c r="B156" s="615"/>
      <c r="C156" s="615"/>
      <c r="D156" s="615"/>
      <c r="E156" s="615"/>
      <c r="F156" s="615"/>
      <c r="G156" s="615"/>
      <c r="H156" s="615"/>
      <c r="I156" s="615"/>
      <c r="J156" s="615"/>
      <c r="K156" s="615"/>
      <c r="L156" s="615"/>
      <c r="M156" s="615"/>
      <c r="N156" s="615"/>
      <c r="O156" s="615"/>
      <c r="P156" s="615"/>
      <c r="Q156" s="615"/>
      <c r="R156" s="615"/>
      <c r="S156" s="615"/>
      <c r="T156" s="615"/>
      <c r="U156" s="615"/>
      <c r="V156" s="615"/>
      <c r="W156" s="615"/>
      <c r="X156" s="615"/>
      <c r="Y156" s="615"/>
      <c r="Z156" s="615"/>
      <c r="AA156" s="615"/>
      <c r="AB156" s="615"/>
      <c r="AC156" s="615"/>
      <c r="AD156" s="615"/>
      <c r="AE156" s="615"/>
      <c r="AF156" s="615"/>
      <c r="AG156" s="615"/>
      <c r="AH156" s="615"/>
      <c r="AI156" s="615"/>
      <c r="AJ156" s="568"/>
      <c r="AK156" s="568"/>
      <c r="AL156" s="279"/>
      <c r="AM156" s="279"/>
      <c r="AN156" s="279"/>
      <c r="AO156" s="279"/>
      <c r="AP156" s="480"/>
    </row>
    <row r="157" spans="1:42" hidden="1" x14ac:dyDescent="0.25">
      <c r="A157" s="614"/>
      <c r="B157" s="615"/>
      <c r="C157" s="615"/>
      <c r="D157" s="615"/>
      <c r="E157" s="615"/>
      <c r="F157" s="615"/>
      <c r="G157" s="615"/>
      <c r="H157" s="615"/>
      <c r="I157" s="615"/>
      <c r="J157" s="615"/>
      <c r="K157" s="615"/>
      <c r="L157" s="615"/>
      <c r="M157" s="615"/>
      <c r="N157" s="615"/>
      <c r="O157" s="615"/>
      <c r="P157" s="615"/>
      <c r="Q157" s="615"/>
      <c r="R157" s="615"/>
      <c r="S157" s="615"/>
      <c r="T157" s="615"/>
      <c r="U157" s="615"/>
      <c r="V157" s="615"/>
      <c r="W157" s="615"/>
      <c r="X157" s="615"/>
      <c r="Y157" s="615"/>
      <c r="Z157" s="615"/>
      <c r="AA157" s="615"/>
      <c r="AB157" s="615"/>
      <c r="AC157" s="615"/>
      <c r="AD157" s="615"/>
      <c r="AE157" s="615"/>
      <c r="AF157" s="615"/>
      <c r="AG157" s="615"/>
      <c r="AH157" s="615"/>
      <c r="AI157" s="615"/>
      <c r="AJ157" s="568"/>
      <c r="AK157" s="568"/>
      <c r="AL157" s="279"/>
      <c r="AM157" s="279"/>
      <c r="AN157" s="279"/>
      <c r="AO157" s="279"/>
      <c r="AP157" s="480"/>
    </row>
    <row r="158" spans="1:42" hidden="1" x14ac:dyDescent="0.25">
      <c r="A158" s="614"/>
      <c r="B158" s="615"/>
      <c r="C158" s="615"/>
      <c r="D158" s="615"/>
      <c r="E158" s="615"/>
      <c r="F158" s="615"/>
      <c r="G158" s="615"/>
      <c r="H158" s="615"/>
      <c r="I158" s="615"/>
      <c r="J158" s="615"/>
      <c r="K158" s="615"/>
      <c r="L158" s="615"/>
      <c r="M158" s="615"/>
      <c r="N158" s="615"/>
      <c r="O158" s="615"/>
      <c r="P158" s="615"/>
      <c r="Q158" s="615"/>
      <c r="R158" s="615"/>
      <c r="S158" s="615"/>
      <c r="T158" s="615"/>
      <c r="U158" s="615"/>
      <c r="V158" s="615"/>
      <c r="W158" s="615"/>
      <c r="X158" s="615"/>
      <c r="Y158" s="615"/>
      <c r="Z158" s="615"/>
      <c r="AA158" s="615"/>
      <c r="AB158" s="615"/>
      <c r="AC158" s="615"/>
      <c r="AD158" s="615"/>
      <c r="AE158" s="615"/>
      <c r="AF158" s="615"/>
      <c r="AG158" s="615"/>
      <c r="AH158" s="615"/>
      <c r="AI158" s="615"/>
      <c r="AJ158" s="572"/>
      <c r="AK158" s="572"/>
      <c r="AL158" s="279"/>
      <c r="AM158" s="279"/>
      <c r="AN158" s="279"/>
      <c r="AO158" s="279"/>
      <c r="AP158" s="480"/>
    </row>
    <row r="159" spans="1:42" hidden="1" x14ac:dyDescent="0.25">
      <c r="A159" s="614"/>
      <c r="B159" s="615"/>
      <c r="C159" s="615"/>
      <c r="D159" s="615"/>
      <c r="E159" s="615"/>
      <c r="F159" s="615"/>
      <c r="G159" s="615"/>
      <c r="H159" s="615"/>
      <c r="I159" s="615"/>
      <c r="J159" s="615"/>
      <c r="K159" s="615"/>
      <c r="L159" s="615"/>
      <c r="M159" s="615"/>
      <c r="N159" s="615"/>
      <c r="O159" s="615"/>
      <c r="P159" s="615"/>
      <c r="Q159" s="615"/>
      <c r="R159" s="615"/>
      <c r="S159" s="615"/>
      <c r="T159" s="615"/>
      <c r="U159" s="615"/>
      <c r="V159" s="615"/>
      <c r="W159" s="615"/>
      <c r="X159" s="615"/>
      <c r="Y159" s="615"/>
      <c r="Z159" s="615"/>
      <c r="AA159" s="615"/>
      <c r="AB159" s="615"/>
      <c r="AC159" s="615"/>
      <c r="AD159" s="615"/>
      <c r="AE159" s="615"/>
      <c r="AF159" s="615"/>
      <c r="AG159" s="615"/>
      <c r="AH159" s="615"/>
      <c r="AI159" s="615"/>
      <c r="AJ159" s="572"/>
      <c r="AK159" s="572"/>
      <c r="AL159" s="279"/>
      <c r="AM159" s="279"/>
      <c r="AN159" s="279"/>
      <c r="AO159" s="279"/>
      <c r="AP159" s="480"/>
    </row>
    <row r="160" spans="1:42" hidden="1" x14ac:dyDescent="0.25">
      <c r="A160" s="614"/>
      <c r="B160" s="615"/>
      <c r="C160" s="615"/>
      <c r="D160" s="615"/>
      <c r="E160" s="615"/>
      <c r="F160" s="615"/>
      <c r="G160" s="615"/>
      <c r="H160" s="615"/>
      <c r="I160" s="615"/>
      <c r="J160" s="615"/>
      <c r="K160" s="615"/>
      <c r="L160" s="615"/>
      <c r="M160" s="615"/>
      <c r="N160" s="615"/>
      <c r="O160" s="615"/>
      <c r="P160" s="615"/>
      <c r="Q160" s="615"/>
      <c r="R160" s="615"/>
      <c r="S160" s="615"/>
      <c r="T160" s="615"/>
      <c r="U160" s="615"/>
      <c r="V160" s="615"/>
      <c r="W160" s="615"/>
      <c r="X160" s="615"/>
      <c r="Y160" s="615"/>
      <c r="Z160" s="615"/>
      <c r="AA160" s="615"/>
      <c r="AB160" s="615"/>
      <c r="AC160" s="615"/>
      <c r="AD160" s="615"/>
      <c r="AE160" s="615"/>
      <c r="AF160" s="615"/>
      <c r="AG160" s="615"/>
      <c r="AH160" s="615"/>
      <c r="AI160" s="615"/>
      <c r="AJ160" s="572"/>
      <c r="AK160" s="572"/>
      <c r="AL160" s="279"/>
      <c r="AM160" s="279"/>
      <c r="AN160" s="279"/>
      <c r="AO160" s="279"/>
      <c r="AP160" s="480"/>
    </row>
    <row r="161" spans="1:42" hidden="1" x14ac:dyDescent="0.25">
      <c r="A161" s="614"/>
      <c r="B161" s="615"/>
      <c r="C161" s="615"/>
      <c r="D161" s="615"/>
      <c r="E161" s="615"/>
      <c r="F161" s="615"/>
      <c r="G161" s="615"/>
      <c r="H161" s="615"/>
      <c r="I161" s="615"/>
      <c r="J161" s="615"/>
      <c r="K161" s="615"/>
      <c r="L161" s="615"/>
      <c r="M161" s="615"/>
      <c r="N161" s="615"/>
      <c r="O161" s="615"/>
      <c r="P161" s="615"/>
      <c r="Q161" s="615"/>
      <c r="R161" s="615"/>
      <c r="S161" s="615"/>
      <c r="T161" s="615"/>
      <c r="U161" s="615"/>
      <c r="V161" s="615"/>
      <c r="W161" s="615"/>
      <c r="X161" s="615"/>
      <c r="Y161" s="615"/>
      <c r="Z161" s="615"/>
      <c r="AA161" s="615"/>
      <c r="AB161" s="615"/>
      <c r="AC161" s="615"/>
      <c r="AD161" s="615"/>
      <c r="AE161" s="615"/>
      <c r="AF161" s="615"/>
      <c r="AG161" s="615"/>
      <c r="AH161" s="615"/>
      <c r="AI161" s="615"/>
      <c r="AJ161" s="572"/>
      <c r="AK161" s="572"/>
      <c r="AL161" s="279"/>
      <c r="AM161" s="279"/>
      <c r="AN161" s="279"/>
      <c r="AO161" s="279"/>
      <c r="AP161" s="480"/>
    </row>
    <row r="162" spans="1:42" hidden="1" x14ac:dyDescent="0.25">
      <c r="A162" s="614"/>
      <c r="B162" s="615"/>
      <c r="C162" s="615"/>
      <c r="D162" s="615"/>
      <c r="E162" s="615"/>
      <c r="F162" s="615"/>
      <c r="G162" s="615"/>
      <c r="H162" s="615"/>
      <c r="I162" s="615"/>
      <c r="J162" s="615"/>
      <c r="K162" s="615"/>
      <c r="L162" s="615"/>
      <c r="M162" s="615"/>
      <c r="N162" s="615"/>
      <c r="O162" s="615"/>
      <c r="P162" s="615"/>
      <c r="Q162" s="615"/>
      <c r="R162" s="615"/>
      <c r="S162" s="615"/>
      <c r="T162" s="615"/>
      <c r="U162" s="615"/>
      <c r="V162" s="615"/>
      <c r="W162" s="615"/>
      <c r="X162" s="615"/>
      <c r="Y162" s="615"/>
      <c r="Z162" s="615"/>
      <c r="AA162" s="615"/>
      <c r="AB162" s="615"/>
      <c r="AC162" s="615"/>
      <c r="AD162" s="615"/>
      <c r="AE162" s="615"/>
      <c r="AF162" s="615"/>
      <c r="AG162" s="615"/>
      <c r="AH162" s="615"/>
      <c r="AI162" s="615"/>
      <c r="AJ162" s="572"/>
      <c r="AK162" s="572"/>
      <c r="AL162" s="279"/>
      <c r="AM162" s="279"/>
      <c r="AN162" s="279"/>
      <c r="AO162" s="279"/>
      <c r="AP162" s="480"/>
    </row>
    <row r="163" spans="1:42" hidden="1" x14ac:dyDescent="0.25">
      <c r="A163" s="614"/>
      <c r="B163" s="615"/>
      <c r="C163" s="615"/>
      <c r="D163" s="615"/>
      <c r="E163" s="615"/>
      <c r="F163" s="615"/>
      <c r="G163" s="615"/>
      <c r="H163" s="615"/>
      <c r="I163" s="615"/>
      <c r="J163" s="615"/>
      <c r="K163" s="615"/>
      <c r="L163" s="615"/>
      <c r="M163" s="615"/>
      <c r="N163" s="615"/>
      <c r="O163" s="615"/>
      <c r="P163" s="615"/>
      <c r="Q163" s="615"/>
      <c r="R163" s="615"/>
      <c r="S163" s="615"/>
      <c r="T163" s="615"/>
      <c r="U163" s="615"/>
      <c r="V163" s="615"/>
      <c r="W163" s="615"/>
      <c r="X163" s="615"/>
      <c r="Y163" s="615"/>
      <c r="Z163" s="615"/>
      <c r="AA163" s="615"/>
      <c r="AB163" s="615"/>
      <c r="AC163" s="615"/>
      <c r="AD163" s="615"/>
      <c r="AE163" s="615"/>
      <c r="AF163" s="615"/>
      <c r="AG163" s="615"/>
      <c r="AH163" s="615"/>
      <c r="AI163" s="615"/>
      <c r="AJ163" s="572"/>
      <c r="AK163" s="572"/>
      <c r="AL163" s="279"/>
      <c r="AM163" s="279"/>
      <c r="AN163" s="279"/>
      <c r="AO163" s="279"/>
      <c r="AP163" s="480"/>
    </row>
    <row r="164" spans="1:42" hidden="1" x14ac:dyDescent="0.25">
      <c r="A164" s="614"/>
      <c r="B164" s="615"/>
      <c r="C164" s="615"/>
      <c r="D164" s="615"/>
      <c r="E164" s="615"/>
      <c r="F164" s="615"/>
      <c r="G164" s="615"/>
      <c r="H164" s="615"/>
      <c r="I164" s="615"/>
      <c r="J164" s="615"/>
      <c r="K164" s="615"/>
      <c r="L164" s="615"/>
      <c r="M164" s="615"/>
      <c r="N164" s="615"/>
      <c r="O164" s="615"/>
      <c r="P164" s="615"/>
      <c r="Q164" s="615"/>
      <c r="R164" s="615"/>
      <c r="S164" s="615"/>
      <c r="T164" s="615"/>
      <c r="U164" s="615"/>
      <c r="V164" s="615"/>
      <c r="W164" s="615"/>
      <c r="X164" s="615"/>
      <c r="Y164" s="615"/>
      <c r="Z164" s="615"/>
      <c r="AA164" s="615"/>
      <c r="AB164" s="615"/>
      <c r="AC164" s="615"/>
      <c r="AD164" s="615"/>
      <c r="AE164" s="615"/>
      <c r="AF164" s="615"/>
      <c r="AG164" s="615"/>
      <c r="AH164" s="615"/>
      <c r="AI164" s="615"/>
      <c r="AJ164" s="572"/>
      <c r="AK164" s="572"/>
      <c r="AL164" s="279"/>
      <c r="AM164" s="279"/>
      <c r="AN164" s="279"/>
      <c r="AO164" s="279"/>
      <c r="AP164" s="480"/>
    </row>
    <row r="165" spans="1:42" hidden="1" x14ac:dyDescent="0.25">
      <c r="A165" s="614"/>
      <c r="B165" s="615"/>
      <c r="C165" s="615"/>
      <c r="D165" s="615"/>
      <c r="E165" s="615"/>
      <c r="F165" s="615"/>
      <c r="G165" s="615"/>
      <c r="H165" s="615"/>
      <c r="I165" s="615"/>
      <c r="J165" s="615"/>
      <c r="K165" s="615"/>
      <c r="L165" s="615"/>
      <c r="M165" s="615"/>
      <c r="N165" s="615"/>
      <c r="O165" s="615"/>
      <c r="P165" s="615"/>
      <c r="Q165" s="615"/>
      <c r="R165" s="615"/>
      <c r="S165" s="615"/>
      <c r="T165" s="615"/>
      <c r="U165" s="615"/>
      <c r="V165" s="615"/>
      <c r="W165" s="615"/>
      <c r="X165" s="615"/>
      <c r="Y165" s="615"/>
      <c r="Z165" s="615"/>
      <c r="AA165" s="615"/>
      <c r="AB165" s="615"/>
      <c r="AC165" s="615"/>
      <c r="AD165" s="615"/>
      <c r="AE165" s="615"/>
      <c r="AF165" s="615"/>
      <c r="AG165" s="615"/>
      <c r="AH165" s="615"/>
      <c r="AI165" s="615"/>
      <c r="AJ165" s="618"/>
      <c r="AK165" s="618"/>
      <c r="AL165" s="618"/>
      <c r="AM165" s="618"/>
      <c r="AN165" s="618"/>
      <c r="AO165" s="618"/>
      <c r="AP165" s="483"/>
    </row>
    <row r="166" spans="1:42" hidden="1" x14ac:dyDescent="0.25">
      <c r="A166" s="608" t="s">
        <v>717</v>
      </c>
      <c r="B166" s="609"/>
      <c r="C166" s="609"/>
      <c r="D166" s="609"/>
      <c r="E166" s="609"/>
      <c r="F166" s="609"/>
      <c r="G166" s="609"/>
      <c r="H166" s="609"/>
      <c r="I166" s="609"/>
      <c r="J166" s="609"/>
      <c r="K166" s="609"/>
      <c r="L166" s="609"/>
      <c r="M166" s="609"/>
      <c r="N166" s="609"/>
      <c r="O166" s="609"/>
      <c r="P166" s="609"/>
      <c r="Q166" s="609"/>
      <c r="R166" s="609"/>
      <c r="S166" s="609"/>
      <c r="T166" s="609"/>
      <c r="U166" s="609"/>
      <c r="V166" s="609"/>
      <c r="W166" s="609"/>
      <c r="X166" s="609"/>
      <c r="Y166" s="609"/>
      <c r="Z166" s="609"/>
      <c r="AA166" s="609"/>
      <c r="AB166" s="609"/>
      <c r="AC166" s="609"/>
      <c r="AD166" s="609"/>
      <c r="AE166" s="609"/>
      <c r="AF166" s="609"/>
      <c r="AG166" s="609"/>
      <c r="AH166" s="609"/>
      <c r="AI166" s="609"/>
      <c r="AJ166" s="610" t="s">
        <v>13</v>
      </c>
      <c r="AK166" s="610"/>
      <c r="AL166" s="663"/>
      <c r="AM166" s="663"/>
      <c r="AN166" s="663"/>
      <c r="AO166" s="663"/>
      <c r="AP166" s="480">
        <f>ROUND(SUM(AP134:AP165),2)</f>
        <v>508.44</v>
      </c>
    </row>
    <row r="167" spans="1:42" ht="15" hidden="1" x14ac:dyDescent="0.25">
      <c r="A167" s="608"/>
      <c r="B167" s="609"/>
      <c r="C167" s="609"/>
      <c r="D167" s="609"/>
      <c r="E167" s="609"/>
      <c r="F167" s="609"/>
      <c r="G167" s="609"/>
      <c r="H167" s="609"/>
      <c r="I167" s="609"/>
      <c r="J167" s="609"/>
      <c r="K167" s="609"/>
      <c r="L167" s="609"/>
      <c r="M167" s="609"/>
      <c r="N167" s="609"/>
      <c r="O167" s="609"/>
      <c r="P167" s="609"/>
      <c r="Q167" s="609"/>
      <c r="R167" s="609"/>
      <c r="S167" s="609"/>
      <c r="T167" s="609"/>
      <c r="U167" s="609"/>
      <c r="V167" s="609"/>
      <c r="W167" s="609"/>
      <c r="X167" s="609"/>
      <c r="Y167" s="609"/>
      <c r="Z167" s="609"/>
      <c r="AA167" s="609"/>
      <c r="AB167" s="609"/>
      <c r="AC167" s="609"/>
      <c r="AD167" s="609"/>
      <c r="AE167" s="609"/>
      <c r="AF167" s="609"/>
      <c r="AG167" s="609"/>
      <c r="AH167" s="609"/>
      <c r="AI167" s="609"/>
      <c r="AJ167" s="611" t="s">
        <v>14</v>
      </c>
      <c r="AK167" s="611"/>
      <c r="AL167" s="664"/>
      <c r="AM167" s="664"/>
      <c r="AN167" s="664"/>
      <c r="AO167" s="664"/>
      <c r="AP167" s="482">
        <f>+AP166</f>
        <v>508.44</v>
      </c>
    </row>
    <row r="168" spans="1:42" ht="15" hidden="1" x14ac:dyDescent="0.25">
      <c r="A168" s="605"/>
      <c r="B168" s="606"/>
      <c r="C168" s="606"/>
      <c r="D168" s="606"/>
      <c r="E168" s="606"/>
      <c r="F168" s="606"/>
      <c r="G168" s="606"/>
      <c r="H168" s="606"/>
      <c r="I168" s="606"/>
      <c r="J168" s="606"/>
      <c r="K168" s="606"/>
      <c r="L168" s="606"/>
      <c r="M168" s="606"/>
      <c r="N168" s="606"/>
      <c r="O168" s="606"/>
      <c r="P168" s="606"/>
      <c r="Q168" s="606"/>
      <c r="R168" s="606"/>
      <c r="S168" s="606"/>
      <c r="T168" s="606"/>
      <c r="U168" s="606"/>
      <c r="V168" s="606"/>
      <c r="W168" s="606"/>
      <c r="X168" s="606"/>
      <c r="Y168" s="606"/>
      <c r="Z168" s="606" t="s">
        <v>15</v>
      </c>
      <c r="AA168" s="606"/>
      <c r="AB168" s="606"/>
      <c r="AC168" s="606"/>
      <c r="AD168" s="606"/>
      <c r="AE168" s="606"/>
      <c r="AF168" s="606"/>
      <c r="AG168" s="606"/>
      <c r="AH168" s="606"/>
      <c r="AI168" s="606"/>
      <c r="AJ168" s="606"/>
      <c r="AK168" s="606"/>
      <c r="AL168" s="606"/>
      <c r="AM168" s="606"/>
      <c r="AN168" s="606"/>
      <c r="AO168" s="606"/>
      <c r="AP168" s="607"/>
    </row>
    <row r="169" spans="1:42" hidden="1" x14ac:dyDescent="0.25">
      <c r="A169" s="605"/>
      <c r="B169" s="606"/>
      <c r="C169" s="606"/>
      <c r="D169" s="606"/>
      <c r="E169" s="606"/>
      <c r="F169" s="606"/>
      <c r="G169" s="606"/>
      <c r="H169" s="606"/>
      <c r="I169" s="606"/>
      <c r="J169" s="606"/>
      <c r="K169" s="606"/>
      <c r="L169" s="606"/>
      <c r="M169" s="606"/>
      <c r="N169" s="606"/>
      <c r="O169" s="606"/>
      <c r="P169" s="606"/>
      <c r="Q169" s="606"/>
      <c r="R169" s="606"/>
      <c r="S169" s="606"/>
      <c r="T169" s="606"/>
      <c r="U169" s="606"/>
      <c r="V169" s="606"/>
      <c r="W169" s="606"/>
      <c r="X169" s="606"/>
      <c r="Y169" s="606"/>
      <c r="Z169" s="606"/>
      <c r="AA169" s="606"/>
      <c r="AB169" s="606"/>
      <c r="AC169" s="606"/>
      <c r="AD169" s="606"/>
      <c r="AE169" s="606"/>
      <c r="AF169" s="606"/>
      <c r="AG169" s="606"/>
      <c r="AH169" s="606"/>
      <c r="AI169" s="606"/>
      <c r="AJ169" s="606"/>
      <c r="AK169" s="606"/>
      <c r="AL169" s="606"/>
      <c r="AM169" s="606"/>
      <c r="AN169" s="606"/>
      <c r="AO169" s="606"/>
      <c r="AP169" s="607"/>
    </row>
    <row r="170" spans="1:42" hidden="1" x14ac:dyDescent="0.25">
      <c r="A170" s="605"/>
      <c r="B170" s="606"/>
      <c r="C170" s="606"/>
      <c r="D170" s="606"/>
      <c r="E170" s="606"/>
      <c r="F170" s="606"/>
      <c r="G170" s="606"/>
      <c r="H170" s="606"/>
      <c r="I170" s="606"/>
      <c r="J170" s="606"/>
      <c r="K170" s="606"/>
      <c r="L170" s="606"/>
      <c r="M170" s="606"/>
      <c r="N170" s="606"/>
      <c r="O170" s="606"/>
      <c r="P170" s="606"/>
      <c r="Q170" s="606"/>
      <c r="R170" s="606"/>
      <c r="S170" s="606"/>
      <c r="T170" s="606"/>
      <c r="U170" s="606"/>
      <c r="V170" s="606"/>
      <c r="W170" s="606"/>
      <c r="X170" s="606"/>
      <c r="Y170" s="606"/>
      <c r="Z170" s="606"/>
      <c r="AA170" s="606"/>
      <c r="AB170" s="606"/>
      <c r="AC170" s="606"/>
      <c r="AD170" s="606"/>
      <c r="AE170" s="606"/>
      <c r="AF170" s="606"/>
      <c r="AG170" s="606"/>
      <c r="AH170" s="606"/>
      <c r="AI170" s="606"/>
      <c r="AJ170" s="606"/>
      <c r="AK170" s="606"/>
      <c r="AL170" s="606"/>
      <c r="AM170" s="606"/>
      <c r="AN170" s="606"/>
      <c r="AO170" s="606"/>
      <c r="AP170" s="607"/>
    </row>
    <row r="171" spans="1:42" hidden="1" x14ac:dyDescent="0.25">
      <c r="A171" s="605"/>
      <c r="B171" s="606"/>
      <c r="C171" s="606"/>
      <c r="D171" s="606"/>
      <c r="E171" s="606"/>
      <c r="F171" s="606"/>
      <c r="G171" s="606"/>
      <c r="H171" s="606"/>
      <c r="I171" s="606"/>
      <c r="J171" s="606"/>
      <c r="K171" s="606"/>
      <c r="L171" s="606"/>
      <c r="M171" s="606"/>
      <c r="N171" s="606"/>
      <c r="O171" s="606"/>
      <c r="P171" s="606"/>
      <c r="Q171" s="606"/>
      <c r="R171" s="606"/>
      <c r="S171" s="606"/>
      <c r="T171" s="606"/>
      <c r="U171" s="606"/>
      <c r="V171" s="606"/>
      <c r="W171" s="606"/>
      <c r="X171" s="606"/>
      <c r="Y171" s="606"/>
      <c r="Z171" s="606"/>
      <c r="AA171" s="606"/>
      <c r="AB171" s="606"/>
      <c r="AC171" s="606"/>
      <c r="AD171" s="606"/>
      <c r="AE171" s="606"/>
      <c r="AF171" s="606"/>
      <c r="AG171" s="606"/>
      <c r="AH171" s="606"/>
      <c r="AI171" s="606"/>
      <c r="AJ171" s="606"/>
      <c r="AK171" s="606"/>
      <c r="AL171" s="606"/>
      <c r="AM171" s="606"/>
      <c r="AN171" s="606"/>
      <c r="AO171" s="606"/>
      <c r="AP171" s="607"/>
    </row>
    <row r="172" spans="1:42" ht="15" hidden="1" x14ac:dyDescent="0.25">
      <c r="A172" s="599"/>
      <c r="B172" s="600"/>
      <c r="C172" s="600"/>
      <c r="D172" s="600"/>
      <c r="E172" s="600"/>
      <c r="F172" s="600"/>
      <c r="G172" s="600"/>
      <c r="H172" s="600"/>
      <c r="I172" s="600"/>
      <c r="J172" s="600"/>
      <c r="K172" s="600"/>
      <c r="L172" s="600"/>
      <c r="M172" s="600"/>
      <c r="N172" s="600"/>
      <c r="O172" s="600"/>
      <c r="P172" s="600"/>
      <c r="Q172" s="600"/>
      <c r="R172" s="600"/>
      <c r="S172" s="600"/>
      <c r="T172" s="600"/>
      <c r="U172" s="600"/>
      <c r="V172" s="600"/>
      <c r="W172" s="600"/>
      <c r="X172" s="600"/>
      <c r="Y172" s="600"/>
      <c r="Z172" s="600"/>
      <c r="AA172" s="600"/>
      <c r="AB172" s="600"/>
      <c r="AC172" s="600"/>
      <c r="AD172" s="600"/>
      <c r="AE172" s="600"/>
      <c r="AF172" s="600"/>
      <c r="AG172" s="600"/>
      <c r="AH172" s="600"/>
      <c r="AI172" s="600"/>
      <c r="AJ172" s="600"/>
      <c r="AK172" s="600"/>
      <c r="AL172" s="600"/>
      <c r="AM172" s="600"/>
      <c r="AN172" s="600"/>
      <c r="AO172" s="600"/>
      <c r="AP172" s="601"/>
    </row>
    <row r="173" spans="1:42" ht="15" hidden="1" x14ac:dyDescent="0.25">
      <c r="A173" s="599"/>
      <c r="B173" s="600"/>
      <c r="C173" s="600"/>
      <c r="D173" s="600"/>
      <c r="E173" s="600"/>
      <c r="F173" s="600"/>
      <c r="G173" s="600"/>
      <c r="H173" s="600"/>
      <c r="I173" s="600"/>
      <c r="J173" s="600"/>
      <c r="K173" s="600"/>
      <c r="L173" s="600"/>
      <c r="M173" s="600"/>
      <c r="N173" s="600"/>
      <c r="O173" s="600"/>
      <c r="P173" s="600"/>
      <c r="Q173" s="600"/>
      <c r="R173" s="600"/>
      <c r="S173" s="600"/>
      <c r="T173" s="600"/>
      <c r="U173" s="600"/>
      <c r="V173" s="600"/>
      <c r="W173" s="600"/>
      <c r="X173" s="600"/>
      <c r="Y173" s="600"/>
      <c r="Z173" s="600"/>
      <c r="AA173" s="600"/>
      <c r="AB173" s="600"/>
      <c r="AC173" s="600"/>
      <c r="AD173" s="600"/>
      <c r="AE173" s="600"/>
      <c r="AF173" s="600"/>
      <c r="AG173" s="600"/>
      <c r="AH173" s="600"/>
      <c r="AI173" s="600"/>
      <c r="AJ173" s="600"/>
      <c r="AK173" s="600"/>
      <c r="AL173" s="600"/>
      <c r="AM173" s="600"/>
      <c r="AN173" s="600"/>
      <c r="AO173" s="600"/>
      <c r="AP173" s="601"/>
    </row>
    <row r="174" spans="1:42" ht="15.6" hidden="1" thickBot="1" x14ac:dyDescent="0.3">
      <c r="A174" s="602"/>
      <c r="B174" s="603"/>
      <c r="C174" s="603"/>
      <c r="D174" s="603"/>
      <c r="E174" s="603"/>
      <c r="F174" s="603"/>
      <c r="G174" s="603"/>
      <c r="H174" s="603"/>
      <c r="I174" s="603"/>
      <c r="J174" s="603"/>
      <c r="K174" s="603"/>
      <c r="L174" s="603"/>
      <c r="M174" s="603"/>
      <c r="N174" s="603"/>
      <c r="O174" s="603"/>
      <c r="P174" s="603"/>
      <c r="Q174" s="603"/>
      <c r="R174" s="603"/>
      <c r="S174" s="603"/>
      <c r="T174" s="603"/>
      <c r="U174" s="603"/>
      <c r="V174" s="603"/>
      <c r="W174" s="603"/>
      <c r="X174" s="603"/>
      <c r="Y174" s="603"/>
      <c r="Z174" s="603"/>
      <c r="AA174" s="603"/>
      <c r="AB174" s="603"/>
      <c r="AC174" s="603"/>
      <c r="AD174" s="603"/>
      <c r="AE174" s="603"/>
      <c r="AF174" s="603"/>
      <c r="AG174" s="603"/>
      <c r="AH174" s="603"/>
      <c r="AI174" s="603"/>
      <c r="AJ174" s="603"/>
      <c r="AK174" s="603"/>
      <c r="AL174" s="603"/>
      <c r="AM174" s="603"/>
      <c r="AN174" s="603"/>
      <c r="AO174" s="603"/>
      <c r="AP174" s="604"/>
    </row>
    <row r="175" spans="1:42" ht="13.95" hidden="1" customHeight="1" x14ac:dyDescent="0.25">
      <c r="A175" s="636" t="str">
        <f>+$A$1</f>
        <v>MEMORIA DE CÁLCULO CANAL PRADOS DEL ESTE</v>
      </c>
      <c r="B175" s="637"/>
      <c r="C175" s="637"/>
      <c r="D175" s="637"/>
      <c r="E175" s="637"/>
      <c r="F175" s="637"/>
      <c r="G175" s="637"/>
      <c r="H175" s="637"/>
      <c r="I175" s="637"/>
      <c r="J175" s="637"/>
      <c r="K175" s="637"/>
      <c r="L175" s="637"/>
      <c r="M175" s="637"/>
      <c r="N175" s="637"/>
      <c r="O175" s="637"/>
      <c r="P175" s="637"/>
      <c r="Q175" s="637"/>
      <c r="R175" s="637"/>
      <c r="S175" s="637"/>
      <c r="T175" s="637"/>
      <c r="U175" s="637"/>
      <c r="V175" s="637"/>
      <c r="W175" s="637"/>
      <c r="X175" s="637"/>
      <c r="Y175" s="637"/>
      <c r="Z175" s="637"/>
      <c r="AA175" s="637"/>
      <c r="AB175" s="637"/>
      <c r="AC175" s="637"/>
      <c r="AD175" s="637"/>
      <c r="AE175" s="637"/>
      <c r="AF175" s="637"/>
      <c r="AG175" s="637"/>
      <c r="AH175" s="637"/>
      <c r="AI175" s="637"/>
      <c r="AJ175" s="637"/>
      <c r="AK175" s="640" t="str">
        <f>+$AK$1</f>
        <v>FECHA DE EMISION:                                           JULIO 2023</v>
      </c>
      <c r="AL175" s="640"/>
      <c r="AM175" s="640"/>
      <c r="AN175" s="640"/>
      <c r="AO175" s="640"/>
      <c r="AP175" s="642"/>
    </row>
    <row r="176" spans="1:42" ht="13.95" hidden="1" customHeight="1" x14ac:dyDescent="0.25">
      <c r="A176" s="638"/>
      <c r="B176" s="639"/>
      <c r="C176" s="639"/>
      <c r="D176" s="639"/>
      <c r="E176" s="639"/>
      <c r="F176" s="639"/>
      <c r="G176" s="639"/>
      <c r="H176" s="639"/>
      <c r="I176" s="639"/>
      <c r="J176" s="639"/>
      <c r="K176" s="639"/>
      <c r="L176" s="639"/>
      <c r="M176" s="639"/>
      <c r="N176" s="639"/>
      <c r="O176" s="639"/>
      <c r="P176" s="639"/>
      <c r="Q176" s="639"/>
      <c r="R176" s="639"/>
      <c r="S176" s="639"/>
      <c r="T176" s="639"/>
      <c r="U176" s="639"/>
      <c r="V176" s="639"/>
      <c r="W176" s="639"/>
      <c r="X176" s="639"/>
      <c r="Y176" s="639"/>
      <c r="Z176" s="639"/>
      <c r="AA176" s="639"/>
      <c r="AB176" s="639"/>
      <c r="AC176" s="639"/>
      <c r="AD176" s="639"/>
      <c r="AE176" s="639"/>
      <c r="AF176" s="639"/>
      <c r="AG176" s="639"/>
      <c r="AH176" s="639"/>
      <c r="AI176" s="639"/>
      <c r="AJ176" s="639"/>
      <c r="AK176" s="641"/>
      <c r="AL176" s="641"/>
      <c r="AM176" s="641"/>
      <c r="AN176" s="641"/>
      <c r="AO176" s="641"/>
      <c r="AP176" s="643"/>
    </row>
    <row r="177" spans="1:42" ht="13.95" hidden="1" customHeight="1" x14ac:dyDescent="0.25">
      <c r="A177" s="638"/>
      <c r="B177" s="639"/>
      <c r="C177" s="639"/>
      <c r="D177" s="639"/>
      <c r="E177" s="639"/>
      <c r="F177" s="639"/>
      <c r="G177" s="639"/>
      <c r="H177" s="639"/>
      <c r="I177" s="639"/>
      <c r="J177" s="639"/>
      <c r="K177" s="639"/>
      <c r="L177" s="639"/>
      <c r="M177" s="639"/>
      <c r="N177" s="639"/>
      <c r="O177" s="639"/>
      <c r="P177" s="639"/>
      <c r="Q177" s="639"/>
      <c r="R177" s="639"/>
      <c r="S177" s="639"/>
      <c r="T177" s="639"/>
      <c r="U177" s="639"/>
      <c r="V177" s="639"/>
      <c r="W177" s="639"/>
      <c r="X177" s="639"/>
      <c r="Y177" s="639"/>
      <c r="Z177" s="639"/>
      <c r="AA177" s="639"/>
      <c r="AB177" s="639"/>
      <c r="AC177" s="639"/>
      <c r="AD177" s="639"/>
      <c r="AE177" s="639"/>
      <c r="AF177" s="639"/>
      <c r="AG177" s="639"/>
      <c r="AH177" s="639"/>
      <c r="AI177" s="639"/>
      <c r="AJ177" s="639"/>
      <c r="AK177" s="641"/>
      <c r="AL177" s="641"/>
      <c r="AM177" s="641"/>
      <c r="AN177" s="641"/>
      <c r="AO177" s="641"/>
      <c r="AP177" s="643"/>
    </row>
    <row r="178" spans="1:42" ht="13.95" hidden="1" customHeight="1" x14ac:dyDescent="0.25">
      <c r="A178" s="638"/>
      <c r="B178" s="639"/>
      <c r="C178" s="639"/>
      <c r="D178" s="639"/>
      <c r="E178" s="639"/>
      <c r="F178" s="639"/>
      <c r="G178" s="639"/>
      <c r="H178" s="639"/>
      <c r="I178" s="639"/>
      <c r="J178" s="639"/>
      <c r="K178" s="639"/>
      <c r="L178" s="639"/>
      <c r="M178" s="639"/>
      <c r="N178" s="639"/>
      <c r="O178" s="639"/>
      <c r="P178" s="639"/>
      <c r="Q178" s="639"/>
      <c r="R178" s="639"/>
      <c r="S178" s="639"/>
      <c r="T178" s="639"/>
      <c r="U178" s="639"/>
      <c r="V178" s="639"/>
      <c r="W178" s="639"/>
      <c r="X178" s="639"/>
      <c r="Y178" s="639"/>
      <c r="Z178" s="639"/>
      <c r="AA178" s="639"/>
      <c r="AB178" s="639"/>
      <c r="AC178" s="639"/>
      <c r="AD178" s="639"/>
      <c r="AE178" s="639"/>
      <c r="AF178" s="639"/>
      <c r="AG178" s="639"/>
      <c r="AH178" s="639"/>
      <c r="AI178" s="639"/>
      <c r="AJ178" s="639"/>
      <c r="AK178" s="641"/>
      <c r="AL178" s="641"/>
      <c r="AM178" s="641"/>
      <c r="AN178" s="641"/>
      <c r="AO178" s="641"/>
      <c r="AP178" s="643"/>
    </row>
    <row r="179" spans="1:42" ht="13.95" hidden="1" customHeight="1" x14ac:dyDescent="0.25">
      <c r="A179" s="638"/>
      <c r="B179" s="639"/>
      <c r="C179" s="639"/>
      <c r="D179" s="639"/>
      <c r="E179" s="639"/>
      <c r="F179" s="639"/>
      <c r="G179" s="639"/>
      <c r="H179" s="639"/>
      <c r="I179" s="639"/>
      <c r="J179" s="639"/>
      <c r="K179" s="639"/>
      <c r="L179" s="639"/>
      <c r="M179" s="639"/>
      <c r="N179" s="639"/>
      <c r="O179" s="639"/>
      <c r="P179" s="639"/>
      <c r="Q179" s="639"/>
      <c r="R179" s="639"/>
      <c r="S179" s="639"/>
      <c r="T179" s="639"/>
      <c r="U179" s="639"/>
      <c r="V179" s="639"/>
      <c r="W179" s="639"/>
      <c r="X179" s="639"/>
      <c r="Y179" s="639"/>
      <c r="Z179" s="639"/>
      <c r="AA179" s="639"/>
      <c r="AB179" s="639"/>
      <c r="AC179" s="639"/>
      <c r="AD179" s="639"/>
      <c r="AE179" s="639"/>
      <c r="AF179" s="639"/>
      <c r="AG179" s="639"/>
      <c r="AH179" s="639"/>
      <c r="AI179" s="639"/>
      <c r="AJ179" s="639"/>
      <c r="AK179" s="641"/>
      <c r="AL179" s="641"/>
      <c r="AM179" s="641"/>
      <c r="AN179" s="641"/>
      <c r="AO179" s="641"/>
      <c r="AP179" s="643"/>
    </row>
    <row r="180" spans="1:42" ht="13.95" hidden="1" customHeight="1" x14ac:dyDescent="0.25">
      <c r="A180" s="638"/>
      <c r="B180" s="639"/>
      <c r="C180" s="639"/>
      <c r="D180" s="639"/>
      <c r="E180" s="639"/>
      <c r="F180" s="639"/>
      <c r="G180" s="639"/>
      <c r="H180" s="639"/>
      <c r="I180" s="639"/>
      <c r="J180" s="639"/>
      <c r="K180" s="639"/>
      <c r="L180" s="639"/>
      <c r="M180" s="639"/>
      <c r="N180" s="639"/>
      <c r="O180" s="639"/>
      <c r="P180" s="639"/>
      <c r="Q180" s="639"/>
      <c r="R180" s="639"/>
      <c r="S180" s="639"/>
      <c r="T180" s="639"/>
      <c r="U180" s="639"/>
      <c r="V180" s="639"/>
      <c r="W180" s="639"/>
      <c r="X180" s="639"/>
      <c r="Y180" s="639"/>
      <c r="Z180" s="639"/>
      <c r="AA180" s="639"/>
      <c r="AB180" s="639"/>
      <c r="AC180" s="639"/>
      <c r="AD180" s="639"/>
      <c r="AE180" s="639"/>
      <c r="AF180" s="639"/>
      <c r="AG180" s="639"/>
      <c r="AH180" s="639"/>
      <c r="AI180" s="639"/>
      <c r="AJ180" s="639"/>
      <c r="AK180" s="641"/>
      <c r="AL180" s="641"/>
      <c r="AM180" s="641"/>
      <c r="AN180" s="641"/>
      <c r="AO180" s="641"/>
      <c r="AP180" s="643"/>
    </row>
    <row r="181" spans="1:42" ht="13.95" hidden="1" customHeight="1" x14ac:dyDescent="0.25">
      <c r="A181" s="638"/>
      <c r="B181" s="639"/>
      <c r="C181" s="639"/>
      <c r="D181" s="639"/>
      <c r="E181" s="639"/>
      <c r="F181" s="639"/>
      <c r="G181" s="639"/>
      <c r="H181" s="639"/>
      <c r="I181" s="639"/>
      <c r="J181" s="639"/>
      <c r="K181" s="639"/>
      <c r="L181" s="639"/>
      <c r="M181" s="639"/>
      <c r="N181" s="639"/>
      <c r="O181" s="639"/>
      <c r="P181" s="639"/>
      <c r="Q181" s="639"/>
      <c r="R181" s="639"/>
      <c r="S181" s="639"/>
      <c r="T181" s="639"/>
      <c r="U181" s="639"/>
      <c r="V181" s="639"/>
      <c r="W181" s="639"/>
      <c r="X181" s="639"/>
      <c r="Y181" s="639"/>
      <c r="Z181" s="639"/>
      <c r="AA181" s="639"/>
      <c r="AB181" s="639"/>
      <c r="AC181" s="639"/>
      <c r="AD181" s="639"/>
      <c r="AE181" s="639"/>
      <c r="AF181" s="639"/>
      <c r="AG181" s="639"/>
      <c r="AH181" s="639"/>
      <c r="AI181" s="639"/>
      <c r="AJ181" s="639"/>
      <c r="AK181" s="641" t="s">
        <v>19</v>
      </c>
      <c r="AL181" s="641"/>
      <c r="AM181" s="641"/>
      <c r="AN181" s="641">
        <v>1</v>
      </c>
      <c r="AO181" s="641"/>
      <c r="AP181" s="643"/>
    </row>
    <row r="182" spans="1:42" ht="13.95" hidden="1" customHeight="1" x14ac:dyDescent="0.25">
      <c r="A182" s="638"/>
      <c r="B182" s="639"/>
      <c r="C182" s="639"/>
      <c r="D182" s="639"/>
      <c r="E182" s="639"/>
      <c r="F182" s="639"/>
      <c r="G182" s="639"/>
      <c r="H182" s="639"/>
      <c r="I182" s="639"/>
      <c r="J182" s="639"/>
      <c r="K182" s="639"/>
      <c r="L182" s="639"/>
      <c r="M182" s="639"/>
      <c r="N182" s="639"/>
      <c r="O182" s="639"/>
      <c r="P182" s="639"/>
      <c r="Q182" s="639"/>
      <c r="R182" s="639"/>
      <c r="S182" s="639"/>
      <c r="T182" s="639"/>
      <c r="U182" s="639"/>
      <c r="V182" s="639"/>
      <c r="W182" s="639"/>
      <c r="X182" s="639"/>
      <c r="Y182" s="639"/>
      <c r="Z182" s="639"/>
      <c r="AA182" s="639"/>
      <c r="AB182" s="639"/>
      <c r="AC182" s="639"/>
      <c r="AD182" s="639"/>
      <c r="AE182" s="639"/>
      <c r="AF182" s="639"/>
      <c r="AG182" s="639"/>
      <c r="AH182" s="639"/>
      <c r="AI182" s="639"/>
      <c r="AJ182" s="639"/>
      <c r="AK182" s="641"/>
      <c r="AL182" s="641"/>
      <c r="AM182" s="641"/>
      <c r="AN182" s="641"/>
      <c r="AO182" s="641"/>
      <c r="AP182" s="643"/>
    </row>
    <row r="183" spans="1:42" ht="13.95" hidden="1" customHeight="1" x14ac:dyDescent="0.25">
      <c r="A183" s="632" t="s">
        <v>1</v>
      </c>
      <c r="B183" s="633"/>
      <c r="C183" s="633"/>
      <c r="D183" s="633"/>
      <c r="E183" s="633"/>
      <c r="F183" s="633"/>
      <c r="G183" s="633"/>
      <c r="H183" s="633"/>
      <c r="I183" s="633"/>
      <c r="J183" s="633"/>
      <c r="K183" s="633"/>
      <c r="L183" s="633"/>
      <c r="M183" s="633"/>
      <c r="N183" s="633"/>
      <c r="O183" s="633"/>
      <c r="P183" s="633"/>
      <c r="Q183" s="633"/>
      <c r="R183" s="633"/>
      <c r="S183" s="633"/>
      <c r="T183" s="633"/>
      <c r="U183" s="633"/>
      <c r="V183" s="633"/>
      <c r="W183" s="633"/>
      <c r="X183" s="633"/>
      <c r="Y183" s="633"/>
      <c r="Z183" s="633"/>
      <c r="AA183" s="633"/>
      <c r="AB183" s="633"/>
      <c r="AC183" s="633"/>
      <c r="AD183" s="633"/>
      <c r="AE183" s="633"/>
      <c r="AF183" s="633"/>
      <c r="AG183" s="633"/>
      <c r="AH183" s="633"/>
      <c r="AI183" s="633"/>
      <c r="AJ183" s="633"/>
      <c r="AK183" s="633"/>
      <c r="AL183" s="633"/>
      <c r="AM183" s="633"/>
      <c r="AN183" s="633"/>
      <c r="AO183" s="633"/>
      <c r="AP183" s="634"/>
    </row>
    <row r="184" spans="1:42" ht="13.95" hidden="1" customHeight="1" x14ac:dyDescent="0.25">
      <c r="A184" s="632"/>
      <c r="B184" s="633"/>
      <c r="C184" s="633"/>
      <c r="D184" s="633"/>
      <c r="E184" s="633"/>
      <c r="F184" s="633"/>
      <c r="G184" s="633"/>
      <c r="H184" s="633"/>
      <c r="I184" s="633"/>
      <c r="J184" s="633"/>
      <c r="K184" s="633"/>
      <c r="L184" s="633"/>
      <c r="M184" s="633"/>
      <c r="N184" s="633"/>
      <c r="O184" s="633"/>
      <c r="P184" s="633"/>
      <c r="Q184" s="633"/>
      <c r="R184" s="633"/>
      <c r="S184" s="633"/>
      <c r="T184" s="633"/>
      <c r="U184" s="633"/>
      <c r="V184" s="633"/>
      <c r="W184" s="633"/>
      <c r="X184" s="633"/>
      <c r="Y184" s="633"/>
      <c r="Z184" s="633"/>
      <c r="AA184" s="633"/>
      <c r="AB184" s="633"/>
      <c r="AC184" s="633"/>
      <c r="AD184" s="633"/>
      <c r="AE184" s="633"/>
      <c r="AF184" s="633"/>
      <c r="AG184" s="633"/>
      <c r="AH184" s="633"/>
      <c r="AI184" s="633"/>
      <c r="AJ184" s="633"/>
      <c r="AK184" s="633"/>
      <c r="AL184" s="633"/>
      <c r="AM184" s="633"/>
      <c r="AN184" s="633"/>
      <c r="AO184" s="633"/>
      <c r="AP184" s="634"/>
    </row>
    <row r="185" spans="1:42" ht="30" hidden="1" customHeight="1" x14ac:dyDescent="0.25">
      <c r="A185" s="619" t="s">
        <v>2</v>
      </c>
      <c r="B185" s="620"/>
      <c r="C185" s="620"/>
      <c r="D185" s="620"/>
      <c r="E185" s="620"/>
      <c r="F185" s="620"/>
      <c r="G185" s="620"/>
      <c r="H185" s="620"/>
      <c r="I185" s="620"/>
      <c r="J185" s="620"/>
      <c r="K185" s="620"/>
      <c r="L185" s="620"/>
      <c r="M185" s="621" t="str">
        <f>+$M$11</f>
        <v>CANAL DE AGUAS LLUVIAS EN EL SECTOR PRADOS DEL ESTE, SAN JOSÉ DE CÚCUTA, NORTE DE SANTNADER</v>
      </c>
      <c r="N185" s="621"/>
      <c r="O185" s="621"/>
      <c r="P185" s="621"/>
      <c r="Q185" s="621"/>
      <c r="R185" s="621"/>
      <c r="S185" s="621"/>
      <c r="T185" s="621"/>
      <c r="U185" s="621"/>
      <c r="V185" s="621"/>
      <c r="W185" s="621"/>
      <c r="X185" s="621"/>
      <c r="Y185" s="621"/>
      <c r="Z185" s="621"/>
      <c r="AA185" s="621"/>
      <c r="AB185" s="621"/>
      <c r="AC185" s="621"/>
      <c r="AD185" s="621"/>
      <c r="AE185" s="621"/>
      <c r="AF185" s="621"/>
      <c r="AG185" s="621"/>
      <c r="AH185" s="621"/>
      <c r="AI185" s="621"/>
      <c r="AJ185" s="621"/>
      <c r="AK185" s="621"/>
      <c r="AL185" s="621"/>
      <c r="AM185" s="621"/>
      <c r="AN185" s="621"/>
      <c r="AO185" s="621"/>
      <c r="AP185" s="635"/>
    </row>
    <row r="186" spans="1:42" ht="30" hidden="1" customHeight="1" x14ac:dyDescent="0.25">
      <c r="A186" s="625" t="s">
        <v>46</v>
      </c>
      <c r="B186" s="622"/>
      <c r="C186" s="622"/>
      <c r="D186" s="622"/>
      <c r="E186" s="622"/>
      <c r="F186" s="622"/>
      <c r="G186" s="622"/>
      <c r="H186" s="622"/>
      <c r="I186" s="622"/>
      <c r="J186" s="622"/>
      <c r="K186" s="622"/>
      <c r="L186" s="622"/>
      <c r="M186" s="615" t="str">
        <f>+$M$12</f>
        <v xml:space="preserve">GESTIÓN DE RIESGOS </v>
      </c>
      <c r="N186" s="615"/>
      <c r="O186" s="615"/>
      <c r="P186" s="615"/>
      <c r="Q186" s="615"/>
      <c r="R186" s="615"/>
      <c r="S186" s="615"/>
      <c r="T186" s="615"/>
      <c r="U186" s="615"/>
      <c r="V186" s="615"/>
      <c r="W186" s="615"/>
      <c r="X186" s="615"/>
      <c r="Y186" s="615"/>
      <c r="Z186" s="615"/>
      <c r="AA186" s="615"/>
      <c r="AB186" s="615"/>
      <c r="AC186" s="615"/>
      <c r="AD186" s="615"/>
      <c r="AE186" s="615"/>
      <c r="AF186" s="615"/>
      <c r="AG186" s="615"/>
      <c r="AH186" s="615"/>
      <c r="AI186" s="615"/>
      <c r="AJ186" s="615"/>
      <c r="AK186" s="615"/>
      <c r="AL186" s="622" t="s">
        <v>3</v>
      </c>
      <c r="AM186" s="622"/>
      <c r="AN186" s="612" t="str">
        <f>+$AN$12</f>
        <v>-</v>
      </c>
      <c r="AO186" s="612"/>
      <c r="AP186" s="613"/>
    </row>
    <row r="187" spans="1:42" ht="30" hidden="1" customHeight="1" x14ac:dyDescent="0.25">
      <c r="A187" s="625" t="s">
        <v>4</v>
      </c>
      <c r="B187" s="622"/>
      <c r="C187" s="622"/>
      <c r="D187" s="622"/>
      <c r="E187" s="622"/>
      <c r="F187" s="622"/>
      <c r="G187" s="622"/>
      <c r="H187" s="622"/>
      <c r="I187" s="622"/>
      <c r="J187" s="622"/>
      <c r="K187" s="622"/>
      <c r="L187" s="622"/>
      <c r="M187" s="615" t="str">
        <f>+$M$13</f>
        <v>INTERVENTORÍA</v>
      </c>
      <c r="N187" s="615"/>
      <c r="O187" s="615"/>
      <c r="P187" s="615"/>
      <c r="Q187" s="615"/>
      <c r="R187" s="615"/>
      <c r="S187" s="615"/>
      <c r="T187" s="615"/>
      <c r="U187" s="615"/>
      <c r="V187" s="615"/>
      <c r="W187" s="615"/>
      <c r="X187" s="615"/>
      <c r="Y187" s="615"/>
      <c r="Z187" s="615"/>
      <c r="AA187" s="615"/>
      <c r="AB187" s="615"/>
      <c r="AC187" s="615"/>
      <c r="AD187" s="615"/>
      <c r="AE187" s="615"/>
      <c r="AF187" s="615"/>
      <c r="AG187" s="615"/>
      <c r="AH187" s="615"/>
      <c r="AI187" s="615"/>
      <c r="AJ187" s="615"/>
      <c r="AK187" s="615"/>
      <c r="AL187" s="622" t="s">
        <v>5</v>
      </c>
      <c r="AM187" s="622"/>
      <c r="AN187" s="626" t="str">
        <f>+$AN$13</f>
        <v>JULIO 2023</v>
      </c>
      <c r="AO187" s="627"/>
      <c r="AP187" s="628"/>
    </row>
    <row r="188" spans="1:42" ht="13.95" hidden="1" customHeight="1" x14ac:dyDescent="0.25">
      <c r="A188" s="629"/>
      <c r="B188" s="630"/>
      <c r="C188" s="630"/>
      <c r="D188" s="630"/>
      <c r="E188" s="630"/>
      <c r="F188" s="630"/>
      <c r="G188" s="630"/>
      <c r="H188" s="630"/>
      <c r="I188" s="630"/>
      <c r="J188" s="630"/>
      <c r="K188" s="630"/>
      <c r="L188" s="630"/>
      <c r="M188" s="630"/>
      <c r="N188" s="630"/>
      <c r="O188" s="630"/>
      <c r="P188" s="630"/>
      <c r="Q188" s="630"/>
      <c r="R188" s="630"/>
      <c r="S188" s="630"/>
      <c r="T188" s="630"/>
      <c r="U188" s="630"/>
      <c r="V188" s="630"/>
      <c r="W188" s="630"/>
      <c r="X188" s="630"/>
      <c r="Y188" s="630"/>
      <c r="Z188" s="630"/>
      <c r="AA188" s="630"/>
      <c r="AB188" s="630"/>
      <c r="AC188" s="630"/>
      <c r="AD188" s="630"/>
      <c r="AE188" s="630"/>
      <c r="AF188" s="630"/>
      <c r="AG188" s="630"/>
      <c r="AH188" s="630"/>
      <c r="AI188" s="630"/>
      <c r="AJ188" s="630"/>
      <c r="AK188" s="630"/>
      <c r="AL188" s="630"/>
      <c r="AM188" s="630"/>
      <c r="AN188" s="630"/>
      <c r="AO188" s="630"/>
      <c r="AP188" s="631"/>
    </row>
    <row r="189" spans="1:42" ht="30" hidden="1" customHeight="1" x14ac:dyDescent="0.25">
      <c r="A189" s="619" t="s">
        <v>6</v>
      </c>
      <c r="B189" s="620"/>
      <c r="C189" s="620"/>
      <c r="D189" s="620"/>
      <c r="E189" s="620"/>
      <c r="F189" s="620"/>
      <c r="G189" s="620"/>
      <c r="H189" s="474">
        <v>5</v>
      </c>
      <c r="I189" s="621" t="str">
        <f>IFERROR(VLOOKUP(H189,'PPTO CANAL DE AGUAS LLUVIAS'!B:G,2,FALSE),"")</f>
        <v xml:space="preserve">LIMPIEZA Y RETIRO DE ESCOMBROS </v>
      </c>
      <c r="J189" s="621"/>
      <c r="K189" s="621"/>
      <c r="L189" s="621"/>
      <c r="M189" s="621"/>
      <c r="N189" s="621"/>
      <c r="O189" s="621"/>
      <c r="P189" s="621"/>
      <c r="Q189" s="621"/>
      <c r="R189" s="621"/>
      <c r="S189" s="621"/>
      <c r="T189" s="621"/>
      <c r="U189" s="622" t="s">
        <v>0</v>
      </c>
      <c r="V189" s="622"/>
      <c r="W189" s="622"/>
      <c r="X189" s="622"/>
      <c r="Y189" s="622"/>
      <c r="Z189" s="622"/>
      <c r="AA189" s="622"/>
      <c r="AB189" s="622"/>
      <c r="AC189" s="622"/>
      <c r="AD189" s="622"/>
      <c r="AE189" s="623">
        <v>5.0199999999999996</v>
      </c>
      <c r="AF189" s="623"/>
      <c r="AG189" s="624" t="str">
        <f>IFERROR(VLOOKUP(AE189,'PPTO CANAL DE AGUAS LLUVIAS'!B:G,2,FALSE),"")</f>
        <v/>
      </c>
      <c r="AH189" s="624"/>
      <c r="AI189" s="624"/>
      <c r="AJ189" s="624"/>
      <c r="AK189" s="624"/>
      <c r="AL189" s="570" t="s">
        <v>7</v>
      </c>
      <c r="AM189" s="572" t="str">
        <f>IFERROR(VLOOKUP(AE189,'PPTO CANAL DE AGUAS LLUVIAS'!B:G,3,FALSE),"")</f>
        <v/>
      </c>
      <c r="AN189" s="570" t="s">
        <v>8</v>
      </c>
      <c r="AO189" s="612" t="str">
        <f>+$AO$15</f>
        <v>MUNICIPIO SAN JOSÉ DE CÚCUTA</v>
      </c>
      <c r="AP189" s="613"/>
    </row>
    <row r="190" spans="1:42" hidden="1" x14ac:dyDescent="0.25">
      <c r="A190" s="614"/>
      <c r="B190" s="615"/>
      <c r="C190" s="615"/>
      <c r="D190" s="615"/>
      <c r="E190" s="615"/>
      <c r="F190" s="615"/>
      <c r="G190" s="615"/>
      <c r="H190" s="615"/>
      <c r="I190" s="615"/>
      <c r="J190" s="615"/>
      <c r="K190" s="615"/>
      <c r="L190" s="615"/>
      <c r="M190" s="615"/>
      <c r="N190" s="615"/>
      <c r="O190" s="615"/>
      <c r="P190" s="615"/>
      <c r="Q190" s="615"/>
      <c r="R190" s="615"/>
      <c r="S190" s="615"/>
      <c r="T190" s="615"/>
      <c r="U190" s="615"/>
      <c r="V190" s="615"/>
      <c r="W190" s="615"/>
      <c r="X190" s="615"/>
      <c r="Y190" s="615"/>
      <c r="Z190" s="615"/>
      <c r="AA190" s="615"/>
      <c r="AB190" s="615"/>
      <c r="AC190" s="615"/>
      <c r="AD190" s="615"/>
      <c r="AE190" s="615"/>
      <c r="AF190" s="615"/>
      <c r="AG190" s="615"/>
      <c r="AH190" s="615"/>
      <c r="AI190" s="615"/>
      <c r="AJ190" s="616" t="s">
        <v>9</v>
      </c>
      <c r="AK190" s="665" t="s">
        <v>38</v>
      </c>
      <c r="AL190" s="666"/>
      <c r="AM190" s="666"/>
      <c r="AN190" s="667"/>
      <c r="AO190" s="616" t="s">
        <v>10</v>
      </c>
      <c r="AP190" s="617" t="s">
        <v>11</v>
      </c>
    </row>
    <row r="191" spans="1:42" hidden="1" x14ac:dyDescent="0.25">
      <c r="A191" s="614"/>
      <c r="B191" s="615"/>
      <c r="C191" s="615"/>
      <c r="D191" s="615"/>
      <c r="E191" s="615"/>
      <c r="F191" s="615"/>
      <c r="G191" s="615"/>
      <c r="H191" s="615"/>
      <c r="I191" s="615"/>
      <c r="J191" s="615"/>
      <c r="K191" s="615"/>
      <c r="L191" s="615"/>
      <c r="M191" s="615"/>
      <c r="N191" s="615"/>
      <c r="O191" s="615"/>
      <c r="P191" s="615"/>
      <c r="Q191" s="615"/>
      <c r="R191" s="615"/>
      <c r="S191" s="615"/>
      <c r="T191" s="615"/>
      <c r="U191" s="615"/>
      <c r="V191" s="615"/>
      <c r="W191" s="615"/>
      <c r="X191" s="615"/>
      <c r="Y191" s="615"/>
      <c r="Z191" s="615"/>
      <c r="AA191" s="615"/>
      <c r="AB191" s="615"/>
      <c r="AC191" s="615"/>
      <c r="AD191" s="615"/>
      <c r="AE191" s="615"/>
      <c r="AF191" s="615"/>
      <c r="AG191" s="615"/>
      <c r="AH191" s="615"/>
      <c r="AI191" s="615"/>
      <c r="AJ191" s="616"/>
      <c r="AK191" s="571" t="s">
        <v>37</v>
      </c>
      <c r="AL191" s="570" t="s">
        <v>12</v>
      </c>
      <c r="AM191" s="570" t="s">
        <v>16</v>
      </c>
      <c r="AN191" s="570" t="s">
        <v>17</v>
      </c>
      <c r="AO191" s="616"/>
      <c r="AP191" s="617"/>
    </row>
    <row r="192" spans="1:42" hidden="1" x14ac:dyDescent="0.25">
      <c r="A192" s="614"/>
      <c r="B192" s="615"/>
      <c r="C192" s="615"/>
      <c r="D192" s="615"/>
      <c r="E192" s="615"/>
      <c r="F192" s="615"/>
      <c r="G192" s="615"/>
      <c r="H192" s="615"/>
      <c r="I192" s="615"/>
      <c r="J192" s="615"/>
      <c r="K192" s="615"/>
      <c r="L192" s="615"/>
      <c r="M192" s="615"/>
      <c r="N192" s="615"/>
      <c r="O192" s="615"/>
      <c r="P192" s="615"/>
      <c r="Q192" s="615"/>
      <c r="R192" s="615"/>
      <c r="S192" s="615"/>
      <c r="T192" s="615"/>
      <c r="U192" s="615"/>
      <c r="V192" s="615"/>
      <c r="W192" s="615"/>
      <c r="X192" s="615"/>
      <c r="Y192" s="615"/>
      <c r="Z192" s="615"/>
      <c r="AA192" s="615"/>
      <c r="AB192" s="615"/>
      <c r="AC192" s="615"/>
      <c r="AD192" s="615"/>
      <c r="AE192" s="615"/>
      <c r="AF192" s="615"/>
      <c r="AG192" s="615"/>
      <c r="AH192" s="615"/>
      <c r="AI192" s="615"/>
      <c r="AJ192" s="477" t="s">
        <v>534</v>
      </c>
      <c r="AK192" s="478">
        <f>AL192*AM192</f>
        <v>747.5</v>
      </c>
      <c r="AL192" s="479">
        <v>115</v>
      </c>
      <c r="AM192" s="479">
        <v>6.5</v>
      </c>
      <c r="AN192" s="279">
        <v>0.18</v>
      </c>
      <c r="AO192" s="279">
        <v>1</v>
      </c>
      <c r="AP192" s="480">
        <f>ROUND(((AK192*AO192)*AN192*483)/50,0)</f>
        <v>1300</v>
      </c>
    </row>
    <row r="193" spans="1:42" hidden="1" x14ac:dyDescent="0.25">
      <c r="A193" s="614"/>
      <c r="B193" s="615"/>
      <c r="C193" s="615"/>
      <c r="D193" s="615"/>
      <c r="E193" s="615"/>
      <c r="F193" s="615"/>
      <c r="G193" s="615"/>
      <c r="H193" s="615"/>
      <c r="I193" s="615"/>
      <c r="J193" s="615"/>
      <c r="K193" s="615"/>
      <c r="L193" s="615"/>
      <c r="M193" s="615"/>
      <c r="N193" s="615"/>
      <c r="O193" s="615"/>
      <c r="P193" s="615"/>
      <c r="Q193" s="615"/>
      <c r="R193" s="615"/>
      <c r="S193" s="615"/>
      <c r="T193" s="615"/>
      <c r="U193" s="615"/>
      <c r="V193" s="615"/>
      <c r="W193" s="615"/>
      <c r="X193" s="615"/>
      <c r="Y193" s="615"/>
      <c r="Z193" s="615"/>
      <c r="AA193" s="615"/>
      <c r="AB193" s="615"/>
      <c r="AC193" s="615"/>
      <c r="AD193" s="615"/>
      <c r="AE193" s="615"/>
      <c r="AF193" s="615"/>
      <c r="AG193" s="615"/>
      <c r="AH193" s="615"/>
      <c r="AI193" s="615"/>
      <c r="AJ193" s="485"/>
      <c r="AK193" s="478"/>
      <c r="AL193" s="279"/>
      <c r="AM193" s="279"/>
      <c r="AN193" s="279"/>
      <c r="AO193" s="279"/>
      <c r="AP193" s="480"/>
    </row>
    <row r="194" spans="1:42" hidden="1" x14ac:dyDescent="0.25">
      <c r="A194" s="614"/>
      <c r="B194" s="615"/>
      <c r="C194" s="615"/>
      <c r="D194" s="615"/>
      <c r="E194" s="615"/>
      <c r="F194" s="615"/>
      <c r="G194" s="615"/>
      <c r="H194" s="615"/>
      <c r="I194" s="615"/>
      <c r="J194" s="615"/>
      <c r="K194" s="615"/>
      <c r="L194" s="615"/>
      <c r="M194" s="615"/>
      <c r="N194" s="615"/>
      <c r="O194" s="615"/>
      <c r="P194" s="615"/>
      <c r="Q194" s="615"/>
      <c r="R194" s="615"/>
      <c r="S194" s="615"/>
      <c r="T194" s="615"/>
      <c r="U194" s="615"/>
      <c r="V194" s="615"/>
      <c r="W194" s="615"/>
      <c r="X194" s="615"/>
      <c r="Y194" s="615"/>
      <c r="Z194" s="615"/>
      <c r="AA194" s="615"/>
      <c r="AB194" s="615"/>
      <c r="AC194" s="615"/>
      <c r="AD194" s="615"/>
      <c r="AE194" s="615"/>
      <c r="AF194" s="615"/>
      <c r="AG194" s="615"/>
      <c r="AH194" s="615"/>
      <c r="AI194" s="615"/>
      <c r="AJ194" s="486"/>
      <c r="AK194" s="478"/>
      <c r="AL194" s="279"/>
      <c r="AM194" s="279"/>
      <c r="AN194" s="279"/>
      <c r="AO194" s="279"/>
      <c r="AP194" s="480"/>
    </row>
    <row r="195" spans="1:42" hidden="1" x14ac:dyDescent="0.25">
      <c r="A195" s="614"/>
      <c r="B195" s="615"/>
      <c r="C195" s="615"/>
      <c r="D195" s="615"/>
      <c r="E195" s="615"/>
      <c r="F195" s="615"/>
      <c r="G195" s="615"/>
      <c r="H195" s="615"/>
      <c r="I195" s="615"/>
      <c r="J195" s="615"/>
      <c r="K195" s="615"/>
      <c r="L195" s="615"/>
      <c r="M195" s="615"/>
      <c r="N195" s="615"/>
      <c r="O195" s="615"/>
      <c r="P195" s="615"/>
      <c r="Q195" s="615"/>
      <c r="R195" s="615"/>
      <c r="S195" s="615"/>
      <c r="T195" s="615"/>
      <c r="U195" s="615"/>
      <c r="V195" s="615"/>
      <c r="W195" s="615"/>
      <c r="X195" s="615"/>
      <c r="Y195" s="615"/>
      <c r="Z195" s="615"/>
      <c r="AA195" s="615"/>
      <c r="AB195" s="615"/>
      <c r="AC195" s="615"/>
      <c r="AD195" s="615"/>
      <c r="AE195" s="615"/>
      <c r="AF195" s="615"/>
      <c r="AG195" s="615"/>
      <c r="AH195" s="615"/>
      <c r="AI195" s="615"/>
      <c r="AJ195" s="486"/>
      <c r="AK195" s="478"/>
      <c r="AL195" s="279"/>
      <c r="AM195" s="279"/>
      <c r="AN195" s="279"/>
      <c r="AO195" s="279"/>
      <c r="AP195" s="480"/>
    </row>
    <row r="196" spans="1:42" hidden="1" x14ac:dyDescent="0.25">
      <c r="A196" s="614"/>
      <c r="B196" s="615"/>
      <c r="C196" s="615"/>
      <c r="D196" s="615"/>
      <c r="E196" s="615"/>
      <c r="F196" s="615"/>
      <c r="G196" s="615"/>
      <c r="H196" s="615"/>
      <c r="I196" s="615"/>
      <c r="J196" s="615"/>
      <c r="K196" s="615"/>
      <c r="L196" s="615"/>
      <c r="M196" s="615"/>
      <c r="N196" s="615"/>
      <c r="O196" s="615"/>
      <c r="P196" s="615"/>
      <c r="Q196" s="615"/>
      <c r="R196" s="615"/>
      <c r="S196" s="615"/>
      <c r="T196" s="615"/>
      <c r="U196" s="615"/>
      <c r="V196" s="615"/>
      <c r="W196" s="615"/>
      <c r="X196" s="615"/>
      <c r="Y196" s="615"/>
      <c r="Z196" s="615"/>
      <c r="AA196" s="615"/>
      <c r="AB196" s="615"/>
      <c r="AC196" s="615"/>
      <c r="AD196" s="615"/>
      <c r="AE196" s="615"/>
      <c r="AF196" s="615"/>
      <c r="AG196" s="615"/>
      <c r="AH196" s="615"/>
      <c r="AI196" s="615"/>
      <c r="AJ196" s="572"/>
      <c r="AK196" s="478"/>
      <c r="AL196" s="279"/>
      <c r="AM196" s="279"/>
      <c r="AN196" s="279"/>
      <c r="AO196" s="279"/>
      <c r="AP196" s="480"/>
    </row>
    <row r="197" spans="1:42" hidden="1" x14ac:dyDescent="0.25">
      <c r="A197" s="614"/>
      <c r="B197" s="615"/>
      <c r="C197" s="615"/>
      <c r="D197" s="615"/>
      <c r="E197" s="615"/>
      <c r="F197" s="615"/>
      <c r="G197" s="615"/>
      <c r="H197" s="615"/>
      <c r="I197" s="615"/>
      <c r="J197" s="615"/>
      <c r="K197" s="615"/>
      <c r="L197" s="615"/>
      <c r="M197" s="615"/>
      <c r="N197" s="615"/>
      <c r="O197" s="615"/>
      <c r="P197" s="615"/>
      <c r="Q197" s="615"/>
      <c r="R197" s="615"/>
      <c r="S197" s="615"/>
      <c r="T197" s="615"/>
      <c r="U197" s="615"/>
      <c r="V197" s="615"/>
      <c r="W197" s="615"/>
      <c r="X197" s="615"/>
      <c r="Y197" s="615"/>
      <c r="Z197" s="615"/>
      <c r="AA197" s="615"/>
      <c r="AB197" s="615"/>
      <c r="AC197" s="615"/>
      <c r="AD197" s="615"/>
      <c r="AE197" s="615"/>
      <c r="AF197" s="615"/>
      <c r="AG197" s="615"/>
      <c r="AH197" s="615"/>
      <c r="AI197" s="615"/>
      <c r="AJ197" s="572"/>
      <c r="AK197" s="478"/>
      <c r="AL197" s="279"/>
      <c r="AM197" s="279"/>
      <c r="AN197" s="279"/>
      <c r="AO197" s="279"/>
      <c r="AP197" s="480"/>
    </row>
    <row r="198" spans="1:42" hidden="1" x14ac:dyDescent="0.25">
      <c r="A198" s="614"/>
      <c r="B198" s="615"/>
      <c r="C198" s="615"/>
      <c r="D198" s="615"/>
      <c r="E198" s="615"/>
      <c r="F198" s="615"/>
      <c r="G198" s="615"/>
      <c r="H198" s="615"/>
      <c r="I198" s="615"/>
      <c r="J198" s="615"/>
      <c r="K198" s="615"/>
      <c r="L198" s="615"/>
      <c r="M198" s="615"/>
      <c r="N198" s="615"/>
      <c r="O198" s="615"/>
      <c r="P198" s="615"/>
      <c r="Q198" s="615"/>
      <c r="R198" s="615"/>
      <c r="S198" s="615"/>
      <c r="T198" s="615"/>
      <c r="U198" s="615"/>
      <c r="V198" s="615"/>
      <c r="W198" s="615"/>
      <c r="X198" s="615"/>
      <c r="Y198" s="615"/>
      <c r="Z198" s="615"/>
      <c r="AA198" s="615"/>
      <c r="AB198" s="615"/>
      <c r="AC198" s="615"/>
      <c r="AD198" s="615"/>
      <c r="AE198" s="615"/>
      <c r="AF198" s="615"/>
      <c r="AG198" s="615"/>
      <c r="AH198" s="615"/>
      <c r="AI198" s="615"/>
      <c r="AJ198" s="572"/>
      <c r="AK198" s="478"/>
      <c r="AL198" s="279"/>
      <c r="AM198" s="279"/>
      <c r="AN198" s="279"/>
      <c r="AO198" s="279"/>
      <c r="AP198" s="480"/>
    </row>
    <row r="199" spans="1:42" hidden="1" x14ac:dyDescent="0.25">
      <c r="A199" s="614"/>
      <c r="B199" s="615"/>
      <c r="C199" s="615"/>
      <c r="D199" s="615"/>
      <c r="E199" s="615"/>
      <c r="F199" s="615"/>
      <c r="G199" s="615"/>
      <c r="H199" s="615"/>
      <c r="I199" s="615"/>
      <c r="J199" s="615"/>
      <c r="K199" s="615"/>
      <c r="L199" s="615"/>
      <c r="M199" s="615"/>
      <c r="N199" s="615"/>
      <c r="O199" s="615"/>
      <c r="P199" s="615"/>
      <c r="Q199" s="615"/>
      <c r="R199" s="615"/>
      <c r="S199" s="615"/>
      <c r="T199" s="615"/>
      <c r="U199" s="615"/>
      <c r="V199" s="615"/>
      <c r="W199" s="615"/>
      <c r="X199" s="615"/>
      <c r="Y199" s="615"/>
      <c r="Z199" s="615"/>
      <c r="AA199" s="615"/>
      <c r="AB199" s="615"/>
      <c r="AC199" s="615"/>
      <c r="AD199" s="615"/>
      <c r="AE199" s="615"/>
      <c r="AF199" s="615"/>
      <c r="AG199" s="615"/>
      <c r="AH199" s="615"/>
      <c r="AI199" s="615"/>
      <c r="AJ199" s="572"/>
      <c r="AK199" s="478"/>
      <c r="AL199" s="279"/>
      <c r="AM199" s="279"/>
      <c r="AN199" s="279"/>
      <c r="AO199" s="279"/>
      <c r="AP199" s="480"/>
    </row>
    <row r="200" spans="1:42" hidden="1" x14ac:dyDescent="0.25">
      <c r="A200" s="614"/>
      <c r="B200" s="615"/>
      <c r="C200" s="615"/>
      <c r="D200" s="615"/>
      <c r="E200" s="615"/>
      <c r="F200" s="615"/>
      <c r="G200" s="615"/>
      <c r="H200" s="615"/>
      <c r="I200" s="615"/>
      <c r="J200" s="615"/>
      <c r="K200" s="615"/>
      <c r="L200" s="615"/>
      <c r="M200" s="615"/>
      <c r="N200" s="615"/>
      <c r="O200" s="615"/>
      <c r="P200" s="615"/>
      <c r="Q200" s="615"/>
      <c r="R200" s="615"/>
      <c r="S200" s="615"/>
      <c r="T200" s="615"/>
      <c r="U200" s="615"/>
      <c r="V200" s="615"/>
      <c r="W200" s="615"/>
      <c r="X200" s="615"/>
      <c r="Y200" s="615"/>
      <c r="Z200" s="615"/>
      <c r="AA200" s="615"/>
      <c r="AB200" s="615"/>
      <c r="AC200" s="615"/>
      <c r="AD200" s="615"/>
      <c r="AE200" s="615"/>
      <c r="AF200" s="615"/>
      <c r="AG200" s="615"/>
      <c r="AH200" s="615"/>
      <c r="AI200" s="615"/>
      <c r="AJ200" s="572"/>
      <c r="AK200" s="572"/>
      <c r="AL200" s="279"/>
      <c r="AM200" s="279"/>
      <c r="AN200" s="279"/>
      <c r="AO200" s="279"/>
      <c r="AP200" s="480"/>
    </row>
    <row r="201" spans="1:42" hidden="1" x14ac:dyDescent="0.25">
      <c r="A201" s="614"/>
      <c r="B201" s="615"/>
      <c r="C201" s="615"/>
      <c r="D201" s="615"/>
      <c r="E201" s="615"/>
      <c r="F201" s="615"/>
      <c r="G201" s="615"/>
      <c r="H201" s="615"/>
      <c r="I201" s="615"/>
      <c r="J201" s="615"/>
      <c r="K201" s="615"/>
      <c r="L201" s="615"/>
      <c r="M201" s="615"/>
      <c r="N201" s="615"/>
      <c r="O201" s="615"/>
      <c r="P201" s="615"/>
      <c r="Q201" s="615"/>
      <c r="R201" s="615"/>
      <c r="S201" s="615"/>
      <c r="T201" s="615"/>
      <c r="U201" s="615"/>
      <c r="V201" s="615"/>
      <c r="W201" s="615"/>
      <c r="X201" s="615"/>
      <c r="Y201" s="615"/>
      <c r="Z201" s="615"/>
      <c r="AA201" s="615"/>
      <c r="AB201" s="615"/>
      <c r="AC201" s="615"/>
      <c r="AD201" s="615"/>
      <c r="AE201" s="615"/>
      <c r="AF201" s="615"/>
      <c r="AG201" s="615"/>
      <c r="AH201" s="615"/>
      <c r="AI201" s="615"/>
      <c r="AJ201" s="572"/>
      <c r="AK201" s="572"/>
      <c r="AL201" s="279"/>
      <c r="AM201" s="279"/>
      <c r="AN201" s="279"/>
      <c r="AO201" s="279"/>
      <c r="AP201" s="480"/>
    </row>
    <row r="202" spans="1:42" hidden="1" x14ac:dyDescent="0.25">
      <c r="A202" s="614"/>
      <c r="B202" s="615"/>
      <c r="C202" s="615"/>
      <c r="D202" s="615"/>
      <c r="E202" s="615"/>
      <c r="F202" s="615"/>
      <c r="G202" s="615"/>
      <c r="H202" s="615"/>
      <c r="I202" s="615"/>
      <c r="J202" s="615"/>
      <c r="K202" s="615"/>
      <c r="L202" s="615"/>
      <c r="M202" s="615"/>
      <c r="N202" s="615"/>
      <c r="O202" s="615"/>
      <c r="P202" s="615"/>
      <c r="Q202" s="615"/>
      <c r="R202" s="615"/>
      <c r="S202" s="615"/>
      <c r="T202" s="615"/>
      <c r="U202" s="615"/>
      <c r="V202" s="615"/>
      <c r="W202" s="615"/>
      <c r="X202" s="615"/>
      <c r="Y202" s="615"/>
      <c r="Z202" s="615"/>
      <c r="AA202" s="615"/>
      <c r="AB202" s="615"/>
      <c r="AC202" s="615"/>
      <c r="AD202" s="615"/>
      <c r="AE202" s="615"/>
      <c r="AF202" s="615"/>
      <c r="AG202" s="615"/>
      <c r="AH202" s="615"/>
      <c r="AI202" s="615"/>
      <c r="AJ202" s="572"/>
      <c r="AK202" s="572"/>
      <c r="AL202" s="279"/>
      <c r="AM202" s="279"/>
      <c r="AN202" s="279"/>
      <c r="AO202" s="279"/>
      <c r="AP202" s="480"/>
    </row>
    <row r="203" spans="1:42" hidden="1" x14ac:dyDescent="0.25">
      <c r="A203" s="614"/>
      <c r="B203" s="615"/>
      <c r="C203" s="615"/>
      <c r="D203" s="615"/>
      <c r="E203" s="615"/>
      <c r="F203" s="615"/>
      <c r="G203" s="615"/>
      <c r="H203" s="615"/>
      <c r="I203" s="615"/>
      <c r="J203" s="615"/>
      <c r="K203" s="615"/>
      <c r="L203" s="615"/>
      <c r="M203" s="615"/>
      <c r="N203" s="615"/>
      <c r="O203" s="615"/>
      <c r="P203" s="615"/>
      <c r="Q203" s="615"/>
      <c r="R203" s="615"/>
      <c r="S203" s="615"/>
      <c r="T203" s="615"/>
      <c r="U203" s="615"/>
      <c r="V203" s="615"/>
      <c r="W203" s="615"/>
      <c r="X203" s="615"/>
      <c r="Y203" s="615"/>
      <c r="Z203" s="615"/>
      <c r="AA203" s="615"/>
      <c r="AB203" s="615"/>
      <c r="AC203" s="615"/>
      <c r="AD203" s="615"/>
      <c r="AE203" s="615"/>
      <c r="AF203" s="615"/>
      <c r="AG203" s="615"/>
      <c r="AH203" s="615"/>
      <c r="AI203" s="615"/>
      <c r="AJ203" s="572"/>
      <c r="AK203" s="572"/>
      <c r="AL203" s="279"/>
      <c r="AM203" s="279"/>
      <c r="AN203" s="279"/>
      <c r="AO203" s="279"/>
      <c r="AP203" s="480"/>
    </row>
    <row r="204" spans="1:42" hidden="1" x14ac:dyDescent="0.25">
      <c r="A204" s="614"/>
      <c r="B204" s="615"/>
      <c r="C204" s="615"/>
      <c r="D204" s="615"/>
      <c r="E204" s="615"/>
      <c r="F204" s="615"/>
      <c r="G204" s="615"/>
      <c r="H204" s="615"/>
      <c r="I204" s="615"/>
      <c r="J204" s="615"/>
      <c r="K204" s="615"/>
      <c r="L204" s="615"/>
      <c r="M204" s="615"/>
      <c r="N204" s="615"/>
      <c r="O204" s="615"/>
      <c r="P204" s="615"/>
      <c r="Q204" s="615"/>
      <c r="R204" s="615"/>
      <c r="S204" s="615"/>
      <c r="T204" s="615"/>
      <c r="U204" s="615"/>
      <c r="V204" s="615"/>
      <c r="W204" s="615"/>
      <c r="X204" s="615"/>
      <c r="Y204" s="615"/>
      <c r="Z204" s="615"/>
      <c r="AA204" s="615"/>
      <c r="AB204" s="615"/>
      <c r="AC204" s="615"/>
      <c r="AD204" s="615"/>
      <c r="AE204" s="615"/>
      <c r="AF204" s="615"/>
      <c r="AG204" s="615"/>
      <c r="AH204" s="615"/>
      <c r="AI204" s="615"/>
      <c r="AJ204" s="572"/>
      <c r="AK204" s="572"/>
      <c r="AL204" s="279"/>
      <c r="AM204" s="279"/>
      <c r="AN204" s="279"/>
      <c r="AO204" s="279"/>
      <c r="AP204" s="480"/>
    </row>
    <row r="205" spans="1:42" hidden="1" x14ac:dyDescent="0.25">
      <c r="A205" s="614"/>
      <c r="B205" s="615"/>
      <c r="C205" s="615"/>
      <c r="D205" s="615"/>
      <c r="E205" s="615"/>
      <c r="F205" s="615"/>
      <c r="G205" s="615"/>
      <c r="H205" s="615"/>
      <c r="I205" s="615"/>
      <c r="J205" s="615"/>
      <c r="K205" s="615"/>
      <c r="L205" s="615"/>
      <c r="M205" s="615"/>
      <c r="N205" s="615"/>
      <c r="O205" s="615"/>
      <c r="P205" s="615"/>
      <c r="Q205" s="615"/>
      <c r="R205" s="615"/>
      <c r="S205" s="615"/>
      <c r="T205" s="615"/>
      <c r="U205" s="615"/>
      <c r="V205" s="615"/>
      <c r="W205" s="615"/>
      <c r="X205" s="615"/>
      <c r="Y205" s="615"/>
      <c r="Z205" s="615"/>
      <c r="AA205" s="615"/>
      <c r="AB205" s="615"/>
      <c r="AC205" s="615"/>
      <c r="AD205" s="615"/>
      <c r="AE205" s="615"/>
      <c r="AF205" s="615"/>
      <c r="AG205" s="615"/>
      <c r="AH205" s="615"/>
      <c r="AI205" s="615"/>
      <c r="AJ205" s="572"/>
      <c r="AK205" s="572"/>
      <c r="AL205" s="279"/>
      <c r="AM205" s="279"/>
      <c r="AN205" s="279"/>
      <c r="AO205" s="279"/>
      <c r="AP205" s="480"/>
    </row>
    <row r="206" spans="1:42" hidden="1" x14ac:dyDescent="0.25">
      <c r="A206" s="614"/>
      <c r="B206" s="615"/>
      <c r="C206" s="615"/>
      <c r="D206" s="615"/>
      <c r="E206" s="615"/>
      <c r="F206" s="615"/>
      <c r="G206" s="615"/>
      <c r="H206" s="615"/>
      <c r="I206" s="615"/>
      <c r="J206" s="615"/>
      <c r="K206" s="615"/>
      <c r="L206" s="615"/>
      <c r="M206" s="615"/>
      <c r="N206" s="615"/>
      <c r="O206" s="615"/>
      <c r="P206" s="615"/>
      <c r="Q206" s="615"/>
      <c r="R206" s="615"/>
      <c r="S206" s="615"/>
      <c r="T206" s="615"/>
      <c r="U206" s="615"/>
      <c r="V206" s="615"/>
      <c r="W206" s="615"/>
      <c r="X206" s="615"/>
      <c r="Y206" s="615"/>
      <c r="Z206" s="615"/>
      <c r="AA206" s="615"/>
      <c r="AB206" s="615"/>
      <c r="AC206" s="615"/>
      <c r="AD206" s="615"/>
      <c r="AE206" s="615"/>
      <c r="AF206" s="615"/>
      <c r="AG206" s="615"/>
      <c r="AH206" s="615"/>
      <c r="AI206" s="615"/>
      <c r="AJ206" s="572"/>
      <c r="AK206" s="572"/>
      <c r="AL206" s="279"/>
      <c r="AM206" s="279"/>
      <c r="AN206" s="279"/>
      <c r="AO206" s="279"/>
      <c r="AP206" s="480"/>
    </row>
    <row r="207" spans="1:42" hidden="1" x14ac:dyDescent="0.25">
      <c r="A207" s="614"/>
      <c r="B207" s="615"/>
      <c r="C207" s="615"/>
      <c r="D207" s="615"/>
      <c r="E207" s="615"/>
      <c r="F207" s="615"/>
      <c r="G207" s="615"/>
      <c r="H207" s="615"/>
      <c r="I207" s="615"/>
      <c r="J207" s="615"/>
      <c r="K207" s="615"/>
      <c r="L207" s="615"/>
      <c r="M207" s="615"/>
      <c r="N207" s="615"/>
      <c r="O207" s="615"/>
      <c r="P207" s="615"/>
      <c r="Q207" s="615"/>
      <c r="R207" s="615"/>
      <c r="S207" s="615"/>
      <c r="T207" s="615"/>
      <c r="U207" s="615"/>
      <c r="V207" s="615"/>
      <c r="W207" s="615"/>
      <c r="X207" s="615"/>
      <c r="Y207" s="615"/>
      <c r="Z207" s="615"/>
      <c r="AA207" s="615"/>
      <c r="AB207" s="615"/>
      <c r="AC207" s="615"/>
      <c r="AD207" s="615"/>
      <c r="AE207" s="615"/>
      <c r="AF207" s="615"/>
      <c r="AG207" s="615"/>
      <c r="AH207" s="615"/>
      <c r="AI207" s="615"/>
      <c r="AJ207" s="572"/>
      <c r="AK207" s="572"/>
      <c r="AL207" s="279"/>
      <c r="AM207" s="279"/>
      <c r="AN207" s="279"/>
      <c r="AO207" s="279"/>
      <c r="AP207" s="480"/>
    </row>
    <row r="208" spans="1:42" hidden="1" x14ac:dyDescent="0.25">
      <c r="A208" s="614"/>
      <c r="B208" s="615"/>
      <c r="C208" s="615"/>
      <c r="D208" s="615"/>
      <c r="E208" s="615"/>
      <c r="F208" s="615"/>
      <c r="G208" s="615"/>
      <c r="H208" s="615"/>
      <c r="I208" s="615"/>
      <c r="J208" s="615"/>
      <c r="K208" s="615"/>
      <c r="L208" s="615"/>
      <c r="M208" s="615"/>
      <c r="N208" s="615"/>
      <c r="O208" s="615"/>
      <c r="P208" s="615"/>
      <c r="Q208" s="615"/>
      <c r="R208" s="615"/>
      <c r="S208" s="615"/>
      <c r="T208" s="615"/>
      <c r="U208" s="615"/>
      <c r="V208" s="615"/>
      <c r="W208" s="615"/>
      <c r="X208" s="615"/>
      <c r="Y208" s="615"/>
      <c r="Z208" s="615"/>
      <c r="AA208" s="615"/>
      <c r="AB208" s="615"/>
      <c r="AC208" s="615"/>
      <c r="AD208" s="615"/>
      <c r="AE208" s="615"/>
      <c r="AF208" s="615"/>
      <c r="AG208" s="615"/>
      <c r="AH208" s="615"/>
      <c r="AI208" s="615"/>
      <c r="AJ208" s="572"/>
      <c r="AK208" s="572"/>
      <c r="AL208" s="279"/>
      <c r="AM208" s="279"/>
      <c r="AN208" s="279"/>
      <c r="AO208" s="279"/>
      <c r="AP208" s="480"/>
    </row>
    <row r="209" spans="1:42" hidden="1" x14ac:dyDescent="0.25">
      <c r="A209" s="614"/>
      <c r="B209" s="615"/>
      <c r="C209" s="615"/>
      <c r="D209" s="615"/>
      <c r="E209" s="615"/>
      <c r="F209" s="615"/>
      <c r="G209" s="615"/>
      <c r="H209" s="615"/>
      <c r="I209" s="615"/>
      <c r="J209" s="615"/>
      <c r="K209" s="615"/>
      <c r="L209" s="615"/>
      <c r="M209" s="615"/>
      <c r="N209" s="615"/>
      <c r="O209" s="615"/>
      <c r="P209" s="615"/>
      <c r="Q209" s="615"/>
      <c r="R209" s="615"/>
      <c r="S209" s="615"/>
      <c r="T209" s="615"/>
      <c r="U209" s="615"/>
      <c r="V209" s="615"/>
      <c r="W209" s="615"/>
      <c r="X209" s="615"/>
      <c r="Y209" s="615"/>
      <c r="Z209" s="615"/>
      <c r="AA209" s="615"/>
      <c r="AB209" s="615"/>
      <c r="AC209" s="615"/>
      <c r="AD209" s="615"/>
      <c r="AE209" s="615"/>
      <c r="AF209" s="615"/>
      <c r="AG209" s="615"/>
      <c r="AH209" s="615"/>
      <c r="AI209" s="615"/>
      <c r="AJ209" s="572"/>
      <c r="AK209" s="572"/>
      <c r="AL209" s="279"/>
      <c r="AM209" s="279"/>
      <c r="AN209" s="279"/>
      <c r="AO209" s="279"/>
      <c r="AP209" s="480"/>
    </row>
    <row r="210" spans="1:42" hidden="1" x14ac:dyDescent="0.25">
      <c r="A210" s="614"/>
      <c r="B210" s="615"/>
      <c r="C210" s="615"/>
      <c r="D210" s="615"/>
      <c r="E210" s="615"/>
      <c r="F210" s="615"/>
      <c r="G210" s="615"/>
      <c r="H210" s="615"/>
      <c r="I210" s="615"/>
      <c r="J210" s="615"/>
      <c r="K210" s="615"/>
      <c r="L210" s="615"/>
      <c r="M210" s="615"/>
      <c r="N210" s="615"/>
      <c r="O210" s="615"/>
      <c r="P210" s="615"/>
      <c r="Q210" s="615"/>
      <c r="R210" s="615"/>
      <c r="S210" s="615"/>
      <c r="T210" s="615"/>
      <c r="U210" s="615"/>
      <c r="V210" s="615"/>
      <c r="W210" s="615"/>
      <c r="X210" s="615"/>
      <c r="Y210" s="615"/>
      <c r="Z210" s="615"/>
      <c r="AA210" s="615"/>
      <c r="AB210" s="615"/>
      <c r="AC210" s="615"/>
      <c r="AD210" s="615"/>
      <c r="AE210" s="615"/>
      <c r="AF210" s="615"/>
      <c r="AG210" s="615"/>
      <c r="AH210" s="615"/>
      <c r="AI210" s="615"/>
      <c r="AJ210" s="572"/>
      <c r="AK210" s="572"/>
      <c r="AL210" s="279"/>
      <c r="AM210" s="279"/>
      <c r="AN210" s="279"/>
      <c r="AO210" s="279"/>
      <c r="AP210" s="480"/>
    </row>
    <row r="211" spans="1:42" hidden="1" x14ac:dyDescent="0.25">
      <c r="A211" s="614"/>
      <c r="B211" s="615"/>
      <c r="C211" s="615"/>
      <c r="D211" s="615"/>
      <c r="E211" s="615"/>
      <c r="F211" s="615"/>
      <c r="G211" s="615"/>
      <c r="H211" s="615"/>
      <c r="I211" s="615"/>
      <c r="J211" s="615"/>
      <c r="K211" s="615"/>
      <c r="L211" s="615"/>
      <c r="M211" s="615"/>
      <c r="N211" s="615"/>
      <c r="O211" s="615"/>
      <c r="P211" s="615"/>
      <c r="Q211" s="615"/>
      <c r="R211" s="615"/>
      <c r="S211" s="615"/>
      <c r="T211" s="615"/>
      <c r="U211" s="615"/>
      <c r="V211" s="615"/>
      <c r="W211" s="615"/>
      <c r="X211" s="615"/>
      <c r="Y211" s="615"/>
      <c r="Z211" s="615"/>
      <c r="AA211" s="615"/>
      <c r="AB211" s="615"/>
      <c r="AC211" s="615"/>
      <c r="AD211" s="615"/>
      <c r="AE211" s="615"/>
      <c r="AF211" s="615"/>
      <c r="AG211" s="615"/>
      <c r="AH211" s="615"/>
      <c r="AI211" s="615"/>
      <c r="AJ211" s="572"/>
      <c r="AK211" s="572"/>
      <c r="AL211" s="279"/>
      <c r="AM211" s="279"/>
      <c r="AN211" s="279"/>
      <c r="AO211" s="279"/>
      <c r="AP211" s="480"/>
    </row>
    <row r="212" spans="1:42" hidden="1" x14ac:dyDescent="0.25">
      <c r="A212" s="614"/>
      <c r="B212" s="615"/>
      <c r="C212" s="615"/>
      <c r="D212" s="615"/>
      <c r="E212" s="615"/>
      <c r="F212" s="615"/>
      <c r="G212" s="615"/>
      <c r="H212" s="615"/>
      <c r="I212" s="615"/>
      <c r="J212" s="615"/>
      <c r="K212" s="615"/>
      <c r="L212" s="615"/>
      <c r="M212" s="615"/>
      <c r="N212" s="615"/>
      <c r="O212" s="615"/>
      <c r="P212" s="615"/>
      <c r="Q212" s="615"/>
      <c r="R212" s="615"/>
      <c r="S212" s="615"/>
      <c r="T212" s="615"/>
      <c r="U212" s="615"/>
      <c r="V212" s="615"/>
      <c r="W212" s="615"/>
      <c r="X212" s="615"/>
      <c r="Y212" s="615"/>
      <c r="Z212" s="615"/>
      <c r="AA212" s="615"/>
      <c r="AB212" s="615"/>
      <c r="AC212" s="615"/>
      <c r="AD212" s="615"/>
      <c r="AE212" s="615"/>
      <c r="AF212" s="615"/>
      <c r="AG212" s="615"/>
      <c r="AH212" s="615"/>
      <c r="AI212" s="615"/>
      <c r="AJ212" s="572"/>
      <c r="AK212" s="572"/>
      <c r="AL212" s="279"/>
      <c r="AM212" s="279"/>
      <c r="AN212" s="279"/>
      <c r="AO212" s="279"/>
      <c r="AP212" s="480"/>
    </row>
    <row r="213" spans="1:42" hidden="1" x14ac:dyDescent="0.25">
      <c r="A213" s="614"/>
      <c r="B213" s="615"/>
      <c r="C213" s="615"/>
      <c r="D213" s="615"/>
      <c r="E213" s="615"/>
      <c r="F213" s="615"/>
      <c r="G213" s="615"/>
      <c r="H213" s="615"/>
      <c r="I213" s="615"/>
      <c r="J213" s="615"/>
      <c r="K213" s="615"/>
      <c r="L213" s="615"/>
      <c r="M213" s="615"/>
      <c r="N213" s="615"/>
      <c r="O213" s="615"/>
      <c r="P213" s="615"/>
      <c r="Q213" s="615"/>
      <c r="R213" s="615"/>
      <c r="S213" s="615"/>
      <c r="T213" s="615"/>
      <c r="U213" s="615"/>
      <c r="V213" s="615"/>
      <c r="W213" s="615"/>
      <c r="X213" s="615"/>
      <c r="Y213" s="615"/>
      <c r="Z213" s="615"/>
      <c r="AA213" s="615"/>
      <c r="AB213" s="615"/>
      <c r="AC213" s="615"/>
      <c r="AD213" s="615"/>
      <c r="AE213" s="615"/>
      <c r="AF213" s="615"/>
      <c r="AG213" s="615"/>
      <c r="AH213" s="615"/>
      <c r="AI213" s="615"/>
      <c r="AJ213" s="572"/>
      <c r="AK213" s="572"/>
      <c r="AL213" s="279"/>
      <c r="AM213" s="279"/>
      <c r="AN213" s="279"/>
      <c r="AO213" s="279"/>
      <c r="AP213" s="480"/>
    </row>
    <row r="214" spans="1:42" hidden="1" x14ac:dyDescent="0.25">
      <c r="A214" s="614"/>
      <c r="B214" s="615"/>
      <c r="C214" s="615"/>
      <c r="D214" s="615"/>
      <c r="E214" s="615"/>
      <c r="F214" s="615"/>
      <c r="G214" s="615"/>
      <c r="H214" s="615"/>
      <c r="I214" s="615"/>
      <c r="J214" s="615"/>
      <c r="K214" s="615"/>
      <c r="L214" s="615"/>
      <c r="M214" s="615"/>
      <c r="N214" s="615"/>
      <c r="O214" s="615"/>
      <c r="P214" s="615"/>
      <c r="Q214" s="615"/>
      <c r="R214" s="615"/>
      <c r="S214" s="615"/>
      <c r="T214" s="615"/>
      <c r="U214" s="615"/>
      <c r="V214" s="615"/>
      <c r="W214" s="615"/>
      <c r="X214" s="615"/>
      <c r="Y214" s="615"/>
      <c r="Z214" s="615"/>
      <c r="AA214" s="615"/>
      <c r="AB214" s="615"/>
      <c r="AC214" s="615"/>
      <c r="AD214" s="615"/>
      <c r="AE214" s="615"/>
      <c r="AF214" s="615"/>
      <c r="AG214" s="615"/>
      <c r="AH214" s="615"/>
      <c r="AI214" s="615"/>
      <c r="AJ214" s="568"/>
      <c r="AK214" s="568"/>
      <c r="AL214" s="279"/>
      <c r="AM214" s="279"/>
      <c r="AN214" s="279"/>
      <c r="AO214" s="279"/>
      <c r="AP214" s="480"/>
    </row>
    <row r="215" spans="1:42" hidden="1" x14ac:dyDescent="0.25">
      <c r="A215" s="614"/>
      <c r="B215" s="615"/>
      <c r="C215" s="615"/>
      <c r="D215" s="615"/>
      <c r="E215" s="615"/>
      <c r="F215" s="615"/>
      <c r="G215" s="615"/>
      <c r="H215" s="615"/>
      <c r="I215" s="615"/>
      <c r="J215" s="615"/>
      <c r="K215" s="615"/>
      <c r="L215" s="615"/>
      <c r="M215" s="615"/>
      <c r="N215" s="615"/>
      <c r="O215" s="615"/>
      <c r="P215" s="615"/>
      <c r="Q215" s="615"/>
      <c r="R215" s="615"/>
      <c r="S215" s="615"/>
      <c r="T215" s="615"/>
      <c r="U215" s="615"/>
      <c r="V215" s="615"/>
      <c r="W215" s="615"/>
      <c r="X215" s="615"/>
      <c r="Y215" s="615"/>
      <c r="Z215" s="615"/>
      <c r="AA215" s="615"/>
      <c r="AB215" s="615"/>
      <c r="AC215" s="615"/>
      <c r="AD215" s="615"/>
      <c r="AE215" s="615"/>
      <c r="AF215" s="615"/>
      <c r="AG215" s="615"/>
      <c r="AH215" s="615"/>
      <c r="AI215" s="615"/>
      <c r="AJ215" s="568"/>
      <c r="AK215" s="568"/>
      <c r="AL215" s="279"/>
      <c r="AM215" s="279"/>
      <c r="AN215" s="279"/>
      <c r="AO215" s="279"/>
      <c r="AP215" s="480"/>
    </row>
    <row r="216" spans="1:42" hidden="1" x14ac:dyDescent="0.25">
      <c r="A216" s="614"/>
      <c r="B216" s="615"/>
      <c r="C216" s="615"/>
      <c r="D216" s="615"/>
      <c r="E216" s="615"/>
      <c r="F216" s="615"/>
      <c r="G216" s="615"/>
      <c r="H216" s="615"/>
      <c r="I216" s="615"/>
      <c r="J216" s="615"/>
      <c r="K216" s="615"/>
      <c r="L216" s="615"/>
      <c r="M216" s="615"/>
      <c r="N216" s="615"/>
      <c r="O216" s="615"/>
      <c r="P216" s="615"/>
      <c r="Q216" s="615"/>
      <c r="R216" s="615"/>
      <c r="S216" s="615"/>
      <c r="T216" s="615"/>
      <c r="U216" s="615"/>
      <c r="V216" s="615"/>
      <c r="W216" s="615"/>
      <c r="X216" s="615"/>
      <c r="Y216" s="615"/>
      <c r="Z216" s="615"/>
      <c r="AA216" s="615"/>
      <c r="AB216" s="615"/>
      <c r="AC216" s="615"/>
      <c r="AD216" s="615"/>
      <c r="AE216" s="615"/>
      <c r="AF216" s="615"/>
      <c r="AG216" s="615"/>
      <c r="AH216" s="615"/>
      <c r="AI216" s="615"/>
      <c r="AJ216" s="572"/>
      <c r="AK216" s="572"/>
      <c r="AL216" s="279"/>
      <c r="AM216" s="279"/>
      <c r="AN216" s="279"/>
      <c r="AO216" s="279"/>
      <c r="AP216" s="480"/>
    </row>
    <row r="217" spans="1:42" hidden="1" x14ac:dyDescent="0.25">
      <c r="A217" s="614"/>
      <c r="B217" s="615"/>
      <c r="C217" s="615"/>
      <c r="D217" s="615"/>
      <c r="E217" s="615"/>
      <c r="F217" s="615"/>
      <c r="G217" s="615"/>
      <c r="H217" s="615"/>
      <c r="I217" s="615"/>
      <c r="J217" s="615"/>
      <c r="K217" s="615"/>
      <c r="L217" s="615"/>
      <c r="M217" s="615"/>
      <c r="N217" s="615"/>
      <c r="O217" s="615"/>
      <c r="P217" s="615"/>
      <c r="Q217" s="615"/>
      <c r="R217" s="615"/>
      <c r="S217" s="615"/>
      <c r="T217" s="615"/>
      <c r="U217" s="615"/>
      <c r="V217" s="615"/>
      <c r="W217" s="615"/>
      <c r="X217" s="615"/>
      <c r="Y217" s="615"/>
      <c r="Z217" s="615"/>
      <c r="AA217" s="615"/>
      <c r="AB217" s="615"/>
      <c r="AC217" s="615"/>
      <c r="AD217" s="615"/>
      <c r="AE217" s="615"/>
      <c r="AF217" s="615"/>
      <c r="AG217" s="615"/>
      <c r="AH217" s="615"/>
      <c r="AI217" s="615"/>
      <c r="AJ217" s="572"/>
      <c r="AK217" s="572"/>
      <c r="AL217" s="279"/>
      <c r="AM217" s="279"/>
      <c r="AN217" s="279"/>
      <c r="AO217" s="279"/>
      <c r="AP217" s="480"/>
    </row>
    <row r="218" spans="1:42" hidden="1" x14ac:dyDescent="0.25">
      <c r="A218" s="614"/>
      <c r="B218" s="615"/>
      <c r="C218" s="615"/>
      <c r="D218" s="615"/>
      <c r="E218" s="615"/>
      <c r="F218" s="615"/>
      <c r="G218" s="615"/>
      <c r="H218" s="615"/>
      <c r="I218" s="615"/>
      <c r="J218" s="615"/>
      <c r="K218" s="615"/>
      <c r="L218" s="615"/>
      <c r="M218" s="615"/>
      <c r="N218" s="615"/>
      <c r="O218" s="615"/>
      <c r="P218" s="615"/>
      <c r="Q218" s="615"/>
      <c r="R218" s="615"/>
      <c r="S218" s="615"/>
      <c r="T218" s="615"/>
      <c r="U218" s="615"/>
      <c r="V218" s="615"/>
      <c r="W218" s="615"/>
      <c r="X218" s="615"/>
      <c r="Y218" s="615"/>
      <c r="Z218" s="615"/>
      <c r="AA218" s="615"/>
      <c r="AB218" s="615"/>
      <c r="AC218" s="615"/>
      <c r="AD218" s="615"/>
      <c r="AE218" s="615"/>
      <c r="AF218" s="615"/>
      <c r="AG218" s="615"/>
      <c r="AH218" s="615"/>
      <c r="AI218" s="615"/>
      <c r="AJ218" s="572"/>
      <c r="AK218" s="572"/>
      <c r="AL218" s="279"/>
      <c r="AM218" s="279"/>
      <c r="AN218" s="279"/>
      <c r="AO218" s="279"/>
      <c r="AP218" s="480"/>
    </row>
    <row r="219" spans="1:42" hidden="1" x14ac:dyDescent="0.25">
      <c r="A219" s="614"/>
      <c r="B219" s="615"/>
      <c r="C219" s="615"/>
      <c r="D219" s="615"/>
      <c r="E219" s="615"/>
      <c r="F219" s="615"/>
      <c r="G219" s="615"/>
      <c r="H219" s="615"/>
      <c r="I219" s="615"/>
      <c r="J219" s="615"/>
      <c r="K219" s="615"/>
      <c r="L219" s="615"/>
      <c r="M219" s="615"/>
      <c r="N219" s="615"/>
      <c r="O219" s="615"/>
      <c r="P219" s="615"/>
      <c r="Q219" s="615"/>
      <c r="R219" s="615"/>
      <c r="S219" s="615"/>
      <c r="T219" s="615"/>
      <c r="U219" s="615"/>
      <c r="V219" s="615"/>
      <c r="W219" s="615"/>
      <c r="X219" s="615"/>
      <c r="Y219" s="615"/>
      <c r="Z219" s="615"/>
      <c r="AA219" s="615"/>
      <c r="AB219" s="615"/>
      <c r="AC219" s="615"/>
      <c r="AD219" s="615"/>
      <c r="AE219" s="615"/>
      <c r="AF219" s="615"/>
      <c r="AG219" s="615"/>
      <c r="AH219" s="615"/>
      <c r="AI219" s="615"/>
      <c r="AJ219" s="572"/>
      <c r="AK219" s="572"/>
      <c r="AL219" s="279"/>
      <c r="AM219" s="279"/>
      <c r="AN219" s="279"/>
      <c r="AO219" s="279"/>
      <c r="AP219" s="480"/>
    </row>
    <row r="220" spans="1:42" hidden="1" x14ac:dyDescent="0.25">
      <c r="A220" s="614"/>
      <c r="B220" s="615"/>
      <c r="C220" s="615"/>
      <c r="D220" s="615"/>
      <c r="E220" s="615"/>
      <c r="F220" s="615"/>
      <c r="G220" s="615"/>
      <c r="H220" s="615"/>
      <c r="I220" s="615"/>
      <c r="J220" s="615"/>
      <c r="K220" s="615"/>
      <c r="L220" s="615"/>
      <c r="M220" s="615"/>
      <c r="N220" s="615"/>
      <c r="O220" s="615"/>
      <c r="P220" s="615"/>
      <c r="Q220" s="615"/>
      <c r="R220" s="615"/>
      <c r="S220" s="615"/>
      <c r="T220" s="615"/>
      <c r="U220" s="615"/>
      <c r="V220" s="615"/>
      <c r="W220" s="615"/>
      <c r="X220" s="615"/>
      <c r="Y220" s="615"/>
      <c r="Z220" s="615"/>
      <c r="AA220" s="615"/>
      <c r="AB220" s="615"/>
      <c r="AC220" s="615"/>
      <c r="AD220" s="615"/>
      <c r="AE220" s="615"/>
      <c r="AF220" s="615"/>
      <c r="AG220" s="615"/>
      <c r="AH220" s="615"/>
      <c r="AI220" s="615"/>
      <c r="AJ220" s="572"/>
      <c r="AK220" s="572"/>
      <c r="AL220" s="279"/>
      <c r="AM220" s="279"/>
      <c r="AN220" s="279"/>
      <c r="AO220" s="279"/>
      <c r="AP220" s="480"/>
    </row>
    <row r="221" spans="1:42" hidden="1" x14ac:dyDescent="0.25">
      <c r="A221" s="614"/>
      <c r="B221" s="615"/>
      <c r="C221" s="615"/>
      <c r="D221" s="615"/>
      <c r="E221" s="615"/>
      <c r="F221" s="615"/>
      <c r="G221" s="615"/>
      <c r="H221" s="615"/>
      <c r="I221" s="615"/>
      <c r="J221" s="615"/>
      <c r="K221" s="615"/>
      <c r="L221" s="615"/>
      <c r="M221" s="615"/>
      <c r="N221" s="615"/>
      <c r="O221" s="615"/>
      <c r="P221" s="615"/>
      <c r="Q221" s="615"/>
      <c r="R221" s="615"/>
      <c r="S221" s="615"/>
      <c r="T221" s="615"/>
      <c r="U221" s="615"/>
      <c r="V221" s="615"/>
      <c r="W221" s="615"/>
      <c r="X221" s="615"/>
      <c r="Y221" s="615"/>
      <c r="Z221" s="615"/>
      <c r="AA221" s="615"/>
      <c r="AB221" s="615"/>
      <c r="AC221" s="615"/>
      <c r="AD221" s="615"/>
      <c r="AE221" s="615"/>
      <c r="AF221" s="615"/>
      <c r="AG221" s="615"/>
      <c r="AH221" s="615"/>
      <c r="AI221" s="615"/>
      <c r="AJ221" s="572"/>
      <c r="AK221" s="572"/>
      <c r="AL221" s="279"/>
      <c r="AM221" s="279"/>
      <c r="AN221" s="279"/>
      <c r="AO221" s="279"/>
      <c r="AP221" s="480"/>
    </row>
    <row r="222" spans="1:42" hidden="1" x14ac:dyDescent="0.25">
      <c r="A222" s="614"/>
      <c r="B222" s="615"/>
      <c r="C222" s="615"/>
      <c r="D222" s="615"/>
      <c r="E222" s="615"/>
      <c r="F222" s="615"/>
      <c r="G222" s="615"/>
      <c r="H222" s="615"/>
      <c r="I222" s="615"/>
      <c r="J222" s="615"/>
      <c r="K222" s="615"/>
      <c r="L222" s="615"/>
      <c r="M222" s="615"/>
      <c r="N222" s="615"/>
      <c r="O222" s="615"/>
      <c r="P222" s="615"/>
      <c r="Q222" s="615"/>
      <c r="R222" s="615"/>
      <c r="S222" s="615"/>
      <c r="T222" s="615"/>
      <c r="U222" s="615"/>
      <c r="V222" s="615"/>
      <c r="W222" s="615"/>
      <c r="X222" s="615"/>
      <c r="Y222" s="615"/>
      <c r="Z222" s="615"/>
      <c r="AA222" s="615"/>
      <c r="AB222" s="615"/>
      <c r="AC222" s="615"/>
      <c r="AD222" s="615"/>
      <c r="AE222" s="615"/>
      <c r="AF222" s="615"/>
      <c r="AG222" s="615"/>
      <c r="AH222" s="615"/>
      <c r="AI222" s="615"/>
      <c r="AJ222" s="572"/>
      <c r="AK222" s="572"/>
      <c r="AL222" s="279"/>
      <c r="AM222" s="279"/>
      <c r="AN222" s="279"/>
      <c r="AO222" s="279"/>
      <c r="AP222" s="480"/>
    </row>
    <row r="223" spans="1:42" hidden="1" x14ac:dyDescent="0.25">
      <c r="A223" s="614"/>
      <c r="B223" s="615"/>
      <c r="C223" s="615"/>
      <c r="D223" s="615"/>
      <c r="E223" s="615"/>
      <c r="F223" s="615"/>
      <c r="G223" s="615"/>
      <c r="H223" s="615"/>
      <c r="I223" s="615"/>
      <c r="J223" s="615"/>
      <c r="K223" s="615"/>
      <c r="L223" s="615"/>
      <c r="M223" s="615"/>
      <c r="N223" s="615"/>
      <c r="O223" s="615"/>
      <c r="P223" s="615"/>
      <c r="Q223" s="615"/>
      <c r="R223" s="615"/>
      <c r="S223" s="615"/>
      <c r="T223" s="615"/>
      <c r="U223" s="615"/>
      <c r="V223" s="615"/>
      <c r="W223" s="615"/>
      <c r="X223" s="615"/>
      <c r="Y223" s="615"/>
      <c r="Z223" s="615"/>
      <c r="AA223" s="615"/>
      <c r="AB223" s="615"/>
      <c r="AC223" s="615"/>
      <c r="AD223" s="615"/>
      <c r="AE223" s="615"/>
      <c r="AF223" s="615"/>
      <c r="AG223" s="615"/>
      <c r="AH223" s="615"/>
      <c r="AI223" s="615"/>
      <c r="AJ223" s="618"/>
      <c r="AK223" s="618"/>
      <c r="AL223" s="618"/>
      <c r="AM223" s="618"/>
      <c r="AN223" s="618"/>
      <c r="AO223" s="618"/>
      <c r="AP223" s="483"/>
    </row>
    <row r="224" spans="1:42" hidden="1" x14ac:dyDescent="0.25">
      <c r="A224" s="608" t="s">
        <v>717</v>
      </c>
      <c r="B224" s="609"/>
      <c r="C224" s="609"/>
      <c r="D224" s="609"/>
      <c r="E224" s="609"/>
      <c r="F224" s="609"/>
      <c r="G224" s="609"/>
      <c r="H224" s="609"/>
      <c r="I224" s="609"/>
      <c r="J224" s="609"/>
      <c r="K224" s="609"/>
      <c r="L224" s="609"/>
      <c r="M224" s="609"/>
      <c r="N224" s="609"/>
      <c r="O224" s="609"/>
      <c r="P224" s="609"/>
      <c r="Q224" s="609"/>
      <c r="R224" s="609"/>
      <c r="S224" s="609"/>
      <c r="T224" s="609"/>
      <c r="U224" s="609"/>
      <c r="V224" s="609"/>
      <c r="W224" s="609"/>
      <c r="X224" s="609"/>
      <c r="Y224" s="609"/>
      <c r="Z224" s="609"/>
      <c r="AA224" s="609"/>
      <c r="AB224" s="609"/>
      <c r="AC224" s="609"/>
      <c r="AD224" s="609"/>
      <c r="AE224" s="609"/>
      <c r="AF224" s="609"/>
      <c r="AG224" s="609"/>
      <c r="AH224" s="609"/>
      <c r="AI224" s="609"/>
      <c r="AJ224" s="610" t="s">
        <v>13</v>
      </c>
      <c r="AK224" s="610"/>
      <c r="AL224" s="663"/>
      <c r="AM224" s="663"/>
      <c r="AN224" s="663"/>
      <c r="AO224" s="663"/>
      <c r="AP224" s="480">
        <f>ROUND(SUM(AP192:AP223),2)</f>
        <v>1300</v>
      </c>
    </row>
    <row r="225" spans="1:42" ht="15" hidden="1" x14ac:dyDescent="0.25">
      <c r="A225" s="608"/>
      <c r="B225" s="609"/>
      <c r="C225" s="609"/>
      <c r="D225" s="609"/>
      <c r="E225" s="609"/>
      <c r="F225" s="609"/>
      <c r="G225" s="609"/>
      <c r="H225" s="609"/>
      <c r="I225" s="609"/>
      <c r="J225" s="609"/>
      <c r="K225" s="609"/>
      <c r="L225" s="609"/>
      <c r="M225" s="609"/>
      <c r="N225" s="609"/>
      <c r="O225" s="609"/>
      <c r="P225" s="609"/>
      <c r="Q225" s="609"/>
      <c r="R225" s="609"/>
      <c r="S225" s="609"/>
      <c r="T225" s="609"/>
      <c r="U225" s="609"/>
      <c r="V225" s="609"/>
      <c r="W225" s="609"/>
      <c r="X225" s="609"/>
      <c r="Y225" s="609"/>
      <c r="Z225" s="609"/>
      <c r="AA225" s="609"/>
      <c r="AB225" s="609"/>
      <c r="AC225" s="609"/>
      <c r="AD225" s="609"/>
      <c r="AE225" s="609"/>
      <c r="AF225" s="609"/>
      <c r="AG225" s="609"/>
      <c r="AH225" s="609"/>
      <c r="AI225" s="609"/>
      <c r="AJ225" s="611" t="s">
        <v>14</v>
      </c>
      <c r="AK225" s="611"/>
      <c r="AL225" s="664"/>
      <c r="AM225" s="664"/>
      <c r="AN225" s="664"/>
      <c r="AO225" s="664"/>
      <c r="AP225" s="482">
        <f>+AP224</f>
        <v>1300</v>
      </c>
    </row>
    <row r="226" spans="1:42" ht="15" hidden="1" x14ac:dyDescent="0.25">
      <c r="A226" s="605"/>
      <c r="B226" s="606"/>
      <c r="C226" s="606"/>
      <c r="D226" s="606"/>
      <c r="E226" s="606"/>
      <c r="F226" s="606"/>
      <c r="G226" s="606"/>
      <c r="H226" s="606"/>
      <c r="I226" s="606"/>
      <c r="J226" s="606"/>
      <c r="K226" s="606"/>
      <c r="L226" s="606"/>
      <c r="M226" s="606"/>
      <c r="N226" s="606"/>
      <c r="O226" s="606"/>
      <c r="P226" s="606"/>
      <c r="Q226" s="606"/>
      <c r="R226" s="606"/>
      <c r="S226" s="606"/>
      <c r="T226" s="606"/>
      <c r="U226" s="606"/>
      <c r="V226" s="606"/>
      <c r="W226" s="606"/>
      <c r="X226" s="606"/>
      <c r="Y226" s="606"/>
      <c r="Z226" s="606" t="s">
        <v>15</v>
      </c>
      <c r="AA226" s="606"/>
      <c r="AB226" s="606"/>
      <c r="AC226" s="606"/>
      <c r="AD226" s="606"/>
      <c r="AE226" s="606"/>
      <c r="AF226" s="606"/>
      <c r="AG226" s="606"/>
      <c r="AH226" s="606"/>
      <c r="AI226" s="606"/>
      <c r="AJ226" s="606"/>
      <c r="AK226" s="606"/>
      <c r="AL226" s="606"/>
      <c r="AM226" s="606"/>
      <c r="AN226" s="606"/>
      <c r="AO226" s="606"/>
      <c r="AP226" s="607"/>
    </row>
    <row r="227" spans="1:42" hidden="1" x14ac:dyDescent="0.25">
      <c r="A227" s="605"/>
      <c r="B227" s="606"/>
      <c r="C227" s="606"/>
      <c r="D227" s="606"/>
      <c r="E227" s="606"/>
      <c r="F227" s="606"/>
      <c r="G227" s="606"/>
      <c r="H227" s="606"/>
      <c r="I227" s="606"/>
      <c r="J227" s="606"/>
      <c r="K227" s="606"/>
      <c r="L227" s="606"/>
      <c r="M227" s="606"/>
      <c r="N227" s="606"/>
      <c r="O227" s="606"/>
      <c r="P227" s="606"/>
      <c r="Q227" s="606"/>
      <c r="R227" s="606"/>
      <c r="S227" s="606"/>
      <c r="T227" s="606"/>
      <c r="U227" s="606"/>
      <c r="V227" s="606"/>
      <c r="W227" s="606"/>
      <c r="X227" s="606"/>
      <c r="Y227" s="606"/>
      <c r="Z227" s="606"/>
      <c r="AA227" s="606"/>
      <c r="AB227" s="606"/>
      <c r="AC227" s="606"/>
      <c r="AD227" s="606"/>
      <c r="AE227" s="606"/>
      <c r="AF227" s="606"/>
      <c r="AG227" s="606"/>
      <c r="AH227" s="606"/>
      <c r="AI227" s="606"/>
      <c r="AJ227" s="606"/>
      <c r="AK227" s="606"/>
      <c r="AL227" s="606"/>
      <c r="AM227" s="606"/>
      <c r="AN227" s="606"/>
      <c r="AO227" s="606"/>
      <c r="AP227" s="607"/>
    </row>
    <row r="228" spans="1:42" hidden="1" x14ac:dyDescent="0.25">
      <c r="A228" s="605"/>
      <c r="B228" s="606"/>
      <c r="C228" s="606"/>
      <c r="D228" s="606"/>
      <c r="E228" s="606"/>
      <c r="F228" s="606"/>
      <c r="G228" s="606"/>
      <c r="H228" s="606"/>
      <c r="I228" s="606"/>
      <c r="J228" s="606"/>
      <c r="K228" s="606"/>
      <c r="L228" s="606"/>
      <c r="M228" s="606"/>
      <c r="N228" s="606"/>
      <c r="O228" s="606"/>
      <c r="P228" s="606"/>
      <c r="Q228" s="606"/>
      <c r="R228" s="606"/>
      <c r="S228" s="606"/>
      <c r="T228" s="606"/>
      <c r="U228" s="606"/>
      <c r="V228" s="606"/>
      <c r="W228" s="606"/>
      <c r="X228" s="606"/>
      <c r="Y228" s="606"/>
      <c r="Z228" s="606"/>
      <c r="AA228" s="606"/>
      <c r="AB228" s="606"/>
      <c r="AC228" s="606"/>
      <c r="AD228" s="606"/>
      <c r="AE228" s="606"/>
      <c r="AF228" s="606"/>
      <c r="AG228" s="606"/>
      <c r="AH228" s="606"/>
      <c r="AI228" s="606"/>
      <c r="AJ228" s="606"/>
      <c r="AK228" s="606"/>
      <c r="AL228" s="606"/>
      <c r="AM228" s="606"/>
      <c r="AN228" s="606"/>
      <c r="AO228" s="606"/>
      <c r="AP228" s="607"/>
    </row>
    <row r="229" spans="1:42" hidden="1" x14ac:dyDescent="0.25">
      <c r="A229" s="605"/>
      <c r="B229" s="606"/>
      <c r="C229" s="606"/>
      <c r="D229" s="606"/>
      <c r="E229" s="606"/>
      <c r="F229" s="606"/>
      <c r="G229" s="606"/>
      <c r="H229" s="606"/>
      <c r="I229" s="606"/>
      <c r="J229" s="606"/>
      <c r="K229" s="606"/>
      <c r="L229" s="606"/>
      <c r="M229" s="606"/>
      <c r="N229" s="606"/>
      <c r="O229" s="606"/>
      <c r="P229" s="606"/>
      <c r="Q229" s="606"/>
      <c r="R229" s="606"/>
      <c r="S229" s="606"/>
      <c r="T229" s="606"/>
      <c r="U229" s="606"/>
      <c r="V229" s="606"/>
      <c r="W229" s="606"/>
      <c r="X229" s="606"/>
      <c r="Y229" s="606"/>
      <c r="Z229" s="606"/>
      <c r="AA229" s="606"/>
      <c r="AB229" s="606"/>
      <c r="AC229" s="606"/>
      <c r="AD229" s="606"/>
      <c r="AE229" s="606"/>
      <c r="AF229" s="606"/>
      <c r="AG229" s="606"/>
      <c r="AH229" s="606"/>
      <c r="AI229" s="606"/>
      <c r="AJ229" s="606"/>
      <c r="AK229" s="606"/>
      <c r="AL229" s="606"/>
      <c r="AM229" s="606"/>
      <c r="AN229" s="606"/>
      <c r="AO229" s="606"/>
      <c r="AP229" s="607"/>
    </row>
    <row r="230" spans="1:42" ht="15" hidden="1" x14ac:dyDescent="0.25">
      <c r="A230" s="599"/>
      <c r="B230" s="600"/>
      <c r="C230" s="600"/>
      <c r="D230" s="600"/>
      <c r="E230" s="600"/>
      <c r="F230" s="600"/>
      <c r="G230" s="600"/>
      <c r="H230" s="600"/>
      <c r="I230" s="600"/>
      <c r="J230" s="600"/>
      <c r="K230" s="600"/>
      <c r="L230" s="600"/>
      <c r="M230" s="600"/>
      <c r="N230" s="600"/>
      <c r="O230" s="600"/>
      <c r="P230" s="600"/>
      <c r="Q230" s="600"/>
      <c r="R230" s="600"/>
      <c r="S230" s="600"/>
      <c r="T230" s="600"/>
      <c r="U230" s="600"/>
      <c r="V230" s="600"/>
      <c r="W230" s="600"/>
      <c r="X230" s="600"/>
      <c r="Y230" s="600"/>
      <c r="Z230" s="600"/>
      <c r="AA230" s="600"/>
      <c r="AB230" s="600"/>
      <c r="AC230" s="600"/>
      <c r="AD230" s="600"/>
      <c r="AE230" s="600"/>
      <c r="AF230" s="600"/>
      <c r="AG230" s="600"/>
      <c r="AH230" s="600"/>
      <c r="AI230" s="600"/>
      <c r="AJ230" s="600"/>
      <c r="AK230" s="600"/>
      <c r="AL230" s="600"/>
      <c r="AM230" s="600"/>
      <c r="AN230" s="600"/>
      <c r="AO230" s="600"/>
      <c r="AP230" s="601"/>
    </row>
    <row r="231" spans="1:42" ht="15" hidden="1" x14ac:dyDescent="0.25">
      <c r="A231" s="599"/>
      <c r="B231" s="600"/>
      <c r="C231" s="600"/>
      <c r="D231" s="600"/>
      <c r="E231" s="600"/>
      <c r="F231" s="600"/>
      <c r="G231" s="600"/>
      <c r="H231" s="600"/>
      <c r="I231" s="600"/>
      <c r="J231" s="600"/>
      <c r="K231" s="600"/>
      <c r="L231" s="600"/>
      <c r="M231" s="600"/>
      <c r="N231" s="600"/>
      <c r="O231" s="600"/>
      <c r="P231" s="600"/>
      <c r="Q231" s="600"/>
      <c r="R231" s="600"/>
      <c r="S231" s="600"/>
      <c r="T231" s="600"/>
      <c r="U231" s="600"/>
      <c r="V231" s="600"/>
      <c r="W231" s="600"/>
      <c r="X231" s="600"/>
      <c r="Y231" s="600"/>
      <c r="Z231" s="600"/>
      <c r="AA231" s="600"/>
      <c r="AB231" s="600"/>
      <c r="AC231" s="600"/>
      <c r="AD231" s="600"/>
      <c r="AE231" s="600"/>
      <c r="AF231" s="600"/>
      <c r="AG231" s="600"/>
      <c r="AH231" s="600"/>
      <c r="AI231" s="600"/>
      <c r="AJ231" s="600"/>
      <c r="AK231" s="600"/>
      <c r="AL231" s="600"/>
      <c r="AM231" s="600"/>
      <c r="AN231" s="600"/>
      <c r="AO231" s="600"/>
      <c r="AP231" s="601"/>
    </row>
    <row r="232" spans="1:42" ht="15.6" hidden="1" thickBot="1" x14ac:dyDescent="0.3">
      <c r="A232" s="602"/>
      <c r="B232" s="603"/>
      <c r="C232" s="603"/>
      <c r="D232" s="603"/>
      <c r="E232" s="603"/>
      <c r="F232" s="603"/>
      <c r="G232" s="603"/>
      <c r="H232" s="603"/>
      <c r="I232" s="603"/>
      <c r="J232" s="603"/>
      <c r="K232" s="603"/>
      <c r="L232" s="603"/>
      <c r="M232" s="603"/>
      <c r="N232" s="603"/>
      <c r="O232" s="603"/>
      <c r="P232" s="603"/>
      <c r="Q232" s="603"/>
      <c r="R232" s="603"/>
      <c r="S232" s="603"/>
      <c r="T232" s="603"/>
      <c r="U232" s="603"/>
      <c r="V232" s="603"/>
      <c r="W232" s="603"/>
      <c r="X232" s="603"/>
      <c r="Y232" s="603"/>
      <c r="Z232" s="603"/>
      <c r="AA232" s="603"/>
      <c r="AB232" s="603"/>
      <c r="AC232" s="603"/>
      <c r="AD232" s="603"/>
      <c r="AE232" s="603"/>
      <c r="AF232" s="603"/>
      <c r="AG232" s="603"/>
      <c r="AH232" s="603"/>
      <c r="AI232" s="603"/>
      <c r="AJ232" s="603"/>
      <c r="AK232" s="603"/>
      <c r="AL232" s="603"/>
      <c r="AM232" s="603"/>
      <c r="AN232" s="603"/>
      <c r="AO232" s="603"/>
      <c r="AP232" s="604"/>
    </row>
    <row r="233" spans="1:42" ht="13.95" hidden="1" customHeight="1" x14ac:dyDescent="0.25">
      <c r="A233" s="636" t="str">
        <f>+$A$1</f>
        <v>MEMORIA DE CÁLCULO CANAL PRADOS DEL ESTE</v>
      </c>
      <c r="B233" s="637"/>
      <c r="C233" s="637"/>
      <c r="D233" s="637"/>
      <c r="E233" s="637"/>
      <c r="F233" s="637"/>
      <c r="G233" s="637"/>
      <c r="H233" s="637"/>
      <c r="I233" s="637"/>
      <c r="J233" s="637"/>
      <c r="K233" s="637"/>
      <c r="L233" s="637"/>
      <c r="M233" s="637"/>
      <c r="N233" s="637"/>
      <c r="O233" s="637"/>
      <c r="P233" s="637"/>
      <c r="Q233" s="637"/>
      <c r="R233" s="637"/>
      <c r="S233" s="637"/>
      <c r="T233" s="637"/>
      <c r="U233" s="637"/>
      <c r="V233" s="637"/>
      <c r="W233" s="637"/>
      <c r="X233" s="637"/>
      <c r="Y233" s="637"/>
      <c r="Z233" s="637"/>
      <c r="AA233" s="637"/>
      <c r="AB233" s="637"/>
      <c r="AC233" s="637"/>
      <c r="AD233" s="637"/>
      <c r="AE233" s="637"/>
      <c r="AF233" s="637"/>
      <c r="AG233" s="637"/>
      <c r="AH233" s="637"/>
      <c r="AI233" s="637"/>
      <c r="AJ233" s="637"/>
      <c r="AK233" s="640" t="str">
        <f>+$AK$1</f>
        <v>FECHA DE EMISION:                                           JULIO 2023</v>
      </c>
      <c r="AL233" s="640"/>
      <c r="AM233" s="640"/>
      <c r="AN233" s="640"/>
      <c r="AO233" s="640"/>
      <c r="AP233" s="642"/>
    </row>
    <row r="234" spans="1:42" ht="13.95" hidden="1" customHeight="1" x14ac:dyDescent="0.25">
      <c r="A234" s="638"/>
      <c r="B234" s="639"/>
      <c r="C234" s="639"/>
      <c r="D234" s="639"/>
      <c r="E234" s="639"/>
      <c r="F234" s="639"/>
      <c r="G234" s="639"/>
      <c r="H234" s="639"/>
      <c r="I234" s="639"/>
      <c r="J234" s="639"/>
      <c r="K234" s="639"/>
      <c r="L234" s="639"/>
      <c r="M234" s="639"/>
      <c r="N234" s="639"/>
      <c r="O234" s="639"/>
      <c r="P234" s="639"/>
      <c r="Q234" s="639"/>
      <c r="R234" s="639"/>
      <c r="S234" s="639"/>
      <c r="T234" s="639"/>
      <c r="U234" s="639"/>
      <c r="V234" s="639"/>
      <c r="W234" s="639"/>
      <c r="X234" s="639"/>
      <c r="Y234" s="639"/>
      <c r="Z234" s="639"/>
      <c r="AA234" s="639"/>
      <c r="AB234" s="639"/>
      <c r="AC234" s="639"/>
      <c r="AD234" s="639"/>
      <c r="AE234" s="639"/>
      <c r="AF234" s="639"/>
      <c r="AG234" s="639"/>
      <c r="AH234" s="639"/>
      <c r="AI234" s="639"/>
      <c r="AJ234" s="639"/>
      <c r="AK234" s="641"/>
      <c r="AL234" s="641"/>
      <c r="AM234" s="641"/>
      <c r="AN234" s="641"/>
      <c r="AO234" s="641"/>
      <c r="AP234" s="643"/>
    </row>
    <row r="235" spans="1:42" ht="13.95" hidden="1" customHeight="1" x14ac:dyDescent="0.25">
      <c r="A235" s="638"/>
      <c r="B235" s="639"/>
      <c r="C235" s="639"/>
      <c r="D235" s="639"/>
      <c r="E235" s="639"/>
      <c r="F235" s="639"/>
      <c r="G235" s="639"/>
      <c r="H235" s="639"/>
      <c r="I235" s="639"/>
      <c r="J235" s="639"/>
      <c r="K235" s="639"/>
      <c r="L235" s="639"/>
      <c r="M235" s="639"/>
      <c r="N235" s="639"/>
      <c r="O235" s="639"/>
      <c r="P235" s="639"/>
      <c r="Q235" s="639"/>
      <c r="R235" s="639"/>
      <c r="S235" s="639"/>
      <c r="T235" s="639"/>
      <c r="U235" s="639"/>
      <c r="V235" s="639"/>
      <c r="W235" s="639"/>
      <c r="X235" s="639"/>
      <c r="Y235" s="639"/>
      <c r="Z235" s="639"/>
      <c r="AA235" s="639"/>
      <c r="AB235" s="639"/>
      <c r="AC235" s="639"/>
      <c r="AD235" s="639"/>
      <c r="AE235" s="639"/>
      <c r="AF235" s="639"/>
      <c r="AG235" s="639"/>
      <c r="AH235" s="639"/>
      <c r="AI235" s="639"/>
      <c r="AJ235" s="639"/>
      <c r="AK235" s="641"/>
      <c r="AL235" s="641"/>
      <c r="AM235" s="641"/>
      <c r="AN235" s="641"/>
      <c r="AO235" s="641"/>
      <c r="AP235" s="643"/>
    </row>
    <row r="236" spans="1:42" ht="13.95" hidden="1" customHeight="1" x14ac:dyDescent="0.25">
      <c r="A236" s="638"/>
      <c r="B236" s="639"/>
      <c r="C236" s="639"/>
      <c r="D236" s="639"/>
      <c r="E236" s="639"/>
      <c r="F236" s="639"/>
      <c r="G236" s="639"/>
      <c r="H236" s="639"/>
      <c r="I236" s="639"/>
      <c r="J236" s="639"/>
      <c r="K236" s="639"/>
      <c r="L236" s="639"/>
      <c r="M236" s="639"/>
      <c r="N236" s="639"/>
      <c r="O236" s="639"/>
      <c r="P236" s="639"/>
      <c r="Q236" s="639"/>
      <c r="R236" s="639"/>
      <c r="S236" s="639"/>
      <c r="T236" s="639"/>
      <c r="U236" s="639"/>
      <c r="V236" s="639"/>
      <c r="W236" s="639"/>
      <c r="X236" s="639"/>
      <c r="Y236" s="639"/>
      <c r="Z236" s="639"/>
      <c r="AA236" s="639"/>
      <c r="AB236" s="639"/>
      <c r="AC236" s="639"/>
      <c r="AD236" s="639"/>
      <c r="AE236" s="639"/>
      <c r="AF236" s="639"/>
      <c r="AG236" s="639"/>
      <c r="AH236" s="639"/>
      <c r="AI236" s="639"/>
      <c r="AJ236" s="639"/>
      <c r="AK236" s="641"/>
      <c r="AL236" s="641"/>
      <c r="AM236" s="641"/>
      <c r="AN236" s="641"/>
      <c r="AO236" s="641"/>
      <c r="AP236" s="643"/>
    </row>
    <row r="237" spans="1:42" ht="13.95" hidden="1" customHeight="1" x14ac:dyDescent="0.25">
      <c r="A237" s="638"/>
      <c r="B237" s="639"/>
      <c r="C237" s="639"/>
      <c r="D237" s="639"/>
      <c r="E237" s="639"/>
      <c r="F237" s="639"/>
      <c r="G237" s="639"/>
      <c r="H237" s="639"/>
      <c r="I237" s="639"/>
      <c r="J237" s="639"/>
      <c r="K237" s="639"/>
      <c r="L237" s="639"/>
      <c r="M237" s="639"/>
      <c r="N237" s="639"/>
      <c r="O237" s="639"/>
      <c r="P237" s="639"/>
      <c r="Q237" s="639"/>
      <c r="R237" s="639"/>
      <c r="S237" s="639"/>
      <c r="T237" s="639"/>
      <c r="U237" s="639"/>
      <c r="V237" s="639"/>
      <c r="W237" s="639"/>
      <c r="X237" s="639"/>
      <c r="Y237" s="639"/>
      <c r="Z237" s="639"/>
      <c r="AA237" s="639"/>
      <c r="AB237" s="639"/>
      <c r="AC237" s="639"/>
      <c r="AD237" s="639"/>
      <c r="AE237" s="639"/>
      <c r="AF237" s="639"/>
      <c r="AG237" s="639"/>
      <c r="AH237" s="639"/>
      <c r="AI237" s="639"/>
      <c r="AJ237" s="639"/>
      <c r="AK237" s="641"/>
      <c r="AL237" s="641"/>
      <c r="AM237" s="641"/>
      <c r="AN237" s="641"/>
      <c r="AO237" s="641"/>
      <c r="AP237" s="643"/>
    </row>
    <row r="238" spans="1:42" ht="13.95" hidden="1" customHeight="1" x14ac:dyDescent="0.25">
      <c r="A238" s="638"/>
      <c r="B238" s="639"/>
      <c r="C238" s="639"/>
      <c r="D238" s="639"/>
      <c r="E238" s="639"/>
      <c r="F238" s="639"/>
      <c r="G238" s="639"/>
      <c r="H238" s="639"/>
      <c r="I238" s="639"/>
      <c r="J238" s="639"/>
      <c r="K238" s="639"/>
      <c r="L238" s="639"/>
      <c r="M238" s="639"/>
      <c r="N238" s="639"/>
      <c r="O238" s="639"/>
      <c r="P238" s="639"/>
      <c r="Q238" s="639"/>
      <c r="R238" s="639"/>
      <c r="S238" s="639"/>
      <c r="T238" s="639"/>
      <c r="U238" s="639"/>
      <c r="V238" s="639"/>
      <c r="W238" s="639"/>
      <c r="X238" s="639"/>
      <c r="Y238" s="639"/>
      <c r="Z238" s="639"/>
      <c r="AA238" s="639"/>
      <c r="AB238" s="639"/>
      <c r="AC238" s="639"/>
      <c r="AD238" s="639"/>
      <c r="AE238" s="639"/>
      <c r="AF238" s="639"/>
      <c r="AG238" s="639"/>
      <c r="AH238" s="639"/>
      <c r="AI238" s="639"/>
      <c r="AJ238" s="639"/>
      <c r="AK238" s="641"/>
      <c r="AL238" s="641"/>
      <c r="AM238" s="641"/>
      <c r="AN238" s="641"/>
      <c r="AO238" s="641"/>
      <c r="AP238" s="643"/>
    </row>
    <row r="239" spans="1:42" ht="13.95" hidden="1" customHeight="1" x14ac:dyDescent="0.25">
      <c r="A239" s="638"/>
      <c r="B239" s="639"/>
      <c r="C239" s="639"/>
      <c r="D239" s="639"/>
      <c r="E239" s="639"/>
      <c r="F239" s="639"/>
      <c r="G239" s="639"/>
      <c r="H239" s="639"/>
      <c r="I239" s="639"/>
      <c r="J239" s="639"/>
      <c r="K239" s="639"/>
      <c r="L239" s="639"/>
      <c r="M239" s="639"/>
      <c r="N239" s="639"/>
      <c r="O239" s="639"/>
      <c r="P239" s="639"/>
      <c r="Q239" s="639"/>
      <c r="R239" s="639"/>
      <c r="S239" s="639"/>
      <c r="T239" s="639"/>
      <c r="U239" s="639"/>
      <c r="V239" s="639"/>
      <c r="W239" s="639"/>
      <c r="X239" s="639"/>
      <c r="Y239" s="639"/>
      <c r="Z239" s="639"/>
      <c r="AA239" s="639"/>
      <c r="AB239" s="639"/>
      <c r="AC239" s="639"/>
      <c r="AD239" s="639"/>
      <c r="AE239" s="639"/>
      <c r="AF239" s="639"/>
      <c r="AG239" s="639"/>
      <c r="AH239" s="639"/>
      <c r="AI239" s="639"/>
      <c r="AJ239" s="639"/>
      <c r="AK239" s="641" t="s">
        <v>19</v>
      </c>
      <c r="AL239" s="641"/>
      <c r="AM239" s="641"/>
      <c r="AN239" s="641">
        <v>1</v>
      </c>
      <c r="AO239" s="641"/>
      <c r="AP239" s="643"/>
    </row>
    <row r="240" spans="1:42" ht="13.95" hidden="1" customHeight="1" x14ac:dyDescent="0.25">
      <c r="A240" s="638"/>
      <c r="B240" s="639"/>
      <c r="C240" s="639"/>
      <c r="D240" s="639"/>
      <c r="E240" s="639"/>
      <c r="F240" s="639"/>
      <c r="G240" s="639"/>
      <c r="H240" s="639"/>
      <c r="I240" s="639"/>
      <c r="J240" s="639"/>
      <c r="K240" s="639"/>
      <c r="L240" s="639"/>
      <c r="M240" s="639"/>
      <c r="N240" s="639"/>
      <c r="O240" s="639"/>
      <c r="P240" s="639"/>
      <c r="Q240" s="639"/>
      <c r="R240" s="639"/>
      <c r="S240" s="639"/>
      <c r="T240" s="639"/>
      <c r="U240" s="639"/>
      <c r="V240" s="639"/>
      <c r="W240" s="639"/>
      <c r="X240" s="639"/>
      <c r="Y240" s="639"/>
      <c r="Z240" s="639"/>
      <c r="AA240" s="639"/>
      <c r="AB240" s="639"/>
      <c r="AC240" s="639"/>
      <c r="AD240" s="639"/>
      <c r="AE240" s="639"/>
      <c r="AF240" s="639"/>
      <c r="AG240" s="639"/>
      <c r="AH240" s="639"/>
      <c r="AI240" s="639"/>
      <c r="AJ240" s="639"/>
      <c r="AK240" s="641"/>
      <c r="AL240" s="641"/>
      <c r="AM240" s="641"/>
      <c r="AN240" s="641"/>
      <c r="AO240" s="641"/>
      <c r="AP240" s="643"/>
    </row>
    <row r="241" spans="1:42" ht="13.95" hidden="1" customHeight="1" x14ac:dyDescent="0.25">
      <c r="A241" s="632" t="s">
        <v>1</v>
      </c>
      <c r="B241" s="633"/>
      <c r="C241" s="633"/>
      <c r="D241" s="633"/>
      <c r="E241" s="633"/>
      <c r="F241" s="633"/>
      <c r="G241" s="633"/>
      <c r="H241" s="633"/>
      <c r="I241" s="633"/>
      <c r="J241" s="633"/>
      <c r="K241" s="633"/>
      <c r="L241" s="633"/>
      <c r="M241" s="633"/>
      <c r="N241" s="633"/>
      <c r="O241" s="633"/>
      <c r="P241" s="633"/>
      <c r="Q241" s="633"/>
      <c r="R241" s="633"/>
      <c r="S241" s="633"/>
      <c r="T241" s="633"/>
      <c r="U241" s="633"/>
      <c r="V241" s="633"/>
      <c r="W241" s="633"/>
      <c r="X241" s="633"/>
      <c r="Y241" s="633"/>
      <c r="Z241" s="633"/>
      <c r="AA241" s="633"/>
      <c r="AB241" s="633"/>
      <c r="AC241" s="633"/>
      <c r="AD241" s="633"/>
      <c r="AE241" s="633"/>
      <c r="AF241" s="633"/>
      <c r="AG241" s="633"/>
      <c r="AH241" s="633"/>
      <c r="AI241" s="633"/>
      <c r="AJ241" s="633"/>
      <c r="AK241" s="633"/>
      <c r="AL241" s="633"/>
      <c r="AM241" s="633"/>
      <c r="AN241" s="633"/>
      <c r="AO241" s="633"/>
      <c r="AP241" s="634"/>
    </row>
    <row r="242" spans="1:42" ht="13.95" hidden="1" customHeight="1" x14ac:dyDescent="0.25">
      <c r="A242" s="632"/>
      <c r="B242" s="633"/>
      <c r="C242" s="633"/>
      <c r="D242" s="633"/>
      <c r="E242" s="633"/>
      <c r="F242" s="633"/>
      <c r="G242" s="633"/>
      <c r="H242" s="633"/>
      <c r="I242" s="633"/>
      <c r="J242" s="633"/>
      <c r="K242" s="633"/>
      <c r="L242" s="633"/>
      <c r="M242" s="633"/>
      <c r="N242" s="633"/>
      <c r="O242" s="633"/>
      <c r="P242" s="633"/>
      <c r="Q242" s="633"/>
      <c r="R242" s="633"/>
      <c r="S242" s="633"/>
      <c r="T242" s="633"/>
      <c r="U242" s="633"/>
      <c r="V242" s="633"/>
      <c r="W242" s="633"/>
      <c r="X242" s="633"/>
      <c r="Y242" s="633"/>
      <c r="Z242" s="633"/>
      <c r="AA242" s="633"/>
      <c r="AB242" s="633"/>
      <c r="AC242" s="633"/>
      <c r="AD242" s="633"/>
      <c r="AE242" s="633"/>
      <c r="AF242" s="633"/>
      <c r="AG242" s="633"/>
      <c r="AH242" s="633"/>
      <c r="AI242" s="633"/>
      <c r="AJ242" s="633"/>
      <c r="AK242" s="633"/>
      <c r="AL242" s="633"/>
      <c r="AM242" s="633"/>
      <c r="AN242" s="633"/>
      <c r="AO242" s="633"/>
      <c r="AP242" s="634"/>
    </row>
    <row r="243" spans="1:42" ht="30" hidden="1" customHeight="1" x14ac:dyDescent="0.25">
      <c r="A243" s="619" t="s">
        <v>2</v>
      </c>
      <c r="B243" s="620"/>
      <c r="C243" s="620"/>
      <c r="D243" s="620"/>
      <c r="E243" s="620"/>
      <c r="F243" s="620"/>
      <c r="G243" s="620"/>
      <c r="H243" s="620"/>
      <c r="I243" s="620"/>
      <c r="J243" s="620"/>
      <c r="K243" s="620"/>
      <c r="L243" s="620"/>
      <c r="M243" s="621" t="str">
        <f>+$M$11</f>
        <v>CANAL DE AGUAS LLUVIAS EN EL SECTOR PRADOS DEL ESTE, SAN JOSÉ DE CÚCUTA, NORTE DE SANTNADER</v>
      </c>
      <c r="N243" s="621"/>
      <c r="O243" s="621"/>
      <c r="P243" s="621"/>
      <c r="Q243" s="621"/>
      <c r="R243" s="621"/>
      <c r="S243" s="621"/>
      <c r="T243" s="621"/>
      <c r="U243" s="621"/>
      <c r="V243" s="621"/>
      <c r="W243" s="621"/>
      <c r="X243" s="621"/>
      <c r="Y243" s="621"/>
      <c r="Z243" s="621"/>
      <c r="AA243" s="621"/>
      <c r="AB243" s="621"/>
      <c r="AC243" s="621"/>
      <c r="AD243" s="621"/>
      <c r="AE243" s="621"/>
      <c r="AF243" s="621"/>
      <c r="AG243" s="621"/>
      <c r="AH243" s="621"/>
      <c r="AI243" s="621"/>
      <c r="AJ243" s="621"/>
      <c r="AK243" s="621"/>
      <c r="AL243" s="621"/>
      <c r="AM243" s="621"/>
      <c r="AN243" s="621"/>
      <c r="AO243" s="621"/>
      <c r="AP243" s="635"/>
    </row>
    <row r="244" spans="1:42" ht="30" hidden="1" customHeight="1" x14ac:dyDescent="0.25">
      <c r="A244" s="625" t="s">
        <v>46</v>
      </c>
      <c r="B244" s="622"/>
      <c r="C244" s="622"/>
      <c r="D244" s="622"/>
      <c r="E244" s="622"/>
      <c r="F244" s="622"/>
      <c r="G244" s="622"/>
      <c r="H244" s="622"/>
      <c r="I244" s="622"/>
      <c r="J244" s="622"/>
      <c r="K244" s="622"/>
      <c r="L244" s="622"/>
      <c r="M244" s="615" t="str">
        <f>+$M$12</f>
        <v xml:space="preserve">GESTIÓN DE RIESGOS </v>
      </c>
      <c r="N244" s="615"/>
      <c r="O244" s="615"/>
      <c r="P244" s="615"/>
      <c r="Q244" s="615"/>
      <c r="R244" s="615"/>
      <c r="S244" s="615"/>
      <c r="T244" s="615"/>
      <c r="U244" s="615"/>
      <c r="V244" s="615"/>
      <c r="W244" s="615"/>
      <c r="X244" s="615"/>
      <c r="Y244" s="615"/>
      <c r="Z244" s="615"/>
      <c r="AA244" s="615"/>
      <c r="AB244" s="615"/>
      <c r="AC244" s="615"/>
      <c r="AD244" s="615"/>
      <c r="AE244" s="615"/>
      <c r="AF244" s="615"/>
      <c r="AG244" s="615"/>
      <c r="AH244" s="615"/>
      <c r="AI244" s="615"/>
      <c r="AJ244" s="615"/>
      <c r="AK244" s="615"/>
      <c r="AL244" s="622" t="s">
        <v>3</v>
      </c>
      <c r="AM244" s="622"/>
      <c r="AN244" s="612" t="str">
        <f>+$AN$12</f>
        <v>-</v>
      </c>
      <c r="AO244" s="612"/>
      <c r="AP244" s="613"/>
    </row>
    <row r="245" spans="1:42" ht="30" hidden="1" customHeight="1" x14ac:dyDescent="0.25">
      <c r="A245" s="625" t="s">
        <v>4</v>
      </c>
      <c r="B245" s="622"/>
      <c r="C245" s="622"/>
      <c r="D245" s="622"/>
      <c r="E245" s="622"/>
      <c r="F245" s="622"/>
      <c r="G245" s="622"/>
      <c r="H245" s="622"/>
      <c r="I245" s="622"/>
      <c r="J245" s="622"/>
      <c r="K245" s="622"/>
      <c r="L245" s="622"/>
      <c r="M245" s="615" t="str">
        <f>+$M$13</f>
        <v>INTERVENTORÍA</v>
      </c>
      <c r="N245" s="615"/>
      <c r="O245" s="615"/>
      <c r="P245" s="615"/>
      <c r="Q245" s="615"/>
      <c r="R245" s="615"/>
      <c r="S245" s="615"/>
      <c r="T245" s="615"/>
      <c r="U245" s="615"/>
      <c r="V245" s="615"/>
      <c r="W245" s="615"/>
      <c r="X245" s="615"/>
      <c r="Y245" s="615"/>
      <c r="Z245" s="615"/>
      <c r="AA245" s="615"/>
      <c r="AB245" s="615"/>
      <c r="AC245" s="615"/>
      <c r="AD245" s="615"/>
      <c r="AE245" s="615"/>
      <c r="AF245" s="615"/>
      <c r="AG245" s="615"/>
      <c r="AH245" s="615"/>
      <c r="AI245" s="615"/>
      <c r="AJ245" s="615"/>
      <c r="AK245" s="615"/>
      <c r="AL245" s="622" t="s">
        <v>5</v>
      </c>
      <c r="AM245" s="622"/>
      <c r="AN245" s="626" t="str">
        <f>+$AN$13</f>
        <v>JULIO 2023</v>
      </c>
      <c r="AO245" s="627"/>
      <c r="AP245" s="628"/>
    </row>
    <row r="246" spans="1:42" ht="13.95" hidden="1" customHeight="1" x14ac:dyDescent="0.25">
      <c r="A246" s="629"/>
      <c r="B246" s="630"/>
      <c r="C246" s="630"/>
      <c r="D246" s="630"/>
      <c r="E246" s="630"/>
      <c r="F246" s="630"/>
      <c r="G246" s="630"/>
      <c r="H246" s="630"/>
      <c r="I246" s="630"/>
      <c r="J246" s="630"/>
      <c r="K246" s="630"/>
      <c r="L246" s="630"/>
      <c r="M246" s="630"/>
      <c r="N246" s="630"/>
      <c r="O246" s="630"/>
      <c r="P246" s="630"/>
      <c r="Q246" s="630"/>
      <c r="R246" s="630"/>
      <c r="S246" s="630"/>
      <c r="T246" s="630"/>
      <c r="U246" s="630"/>
      <c r="V246" s="630"/>
      <c r="W246" s="630"/>
      <c r="X246" s="630"/>
      <c r="Y246" s="630"/>
      <c r="Z246" s="630"/>
      <c r="AA246" s="630"/>
      <c r="AB246" s="630"/>
      <c r="AC246" s="630"/>
      <c r="AD246" s="630"/>
      <c r="AE246" s="630"/>
      <c r="AF246" s="630"/>
      <c r="AG246" s="630"/>
      <c r="AH246" s="630"/>
      <c r="AI246" s="630"/>
      <c r="AJ246" s="630"/>
      <c r="AK246" s="630"/>
      <c r="AL246" s="630"/>
      <c r="AM246" s="630"/>
      <c r="AN246" s="630"/>
      <c r="AO246" s="630"/>
      <c r="AP246" s="631"/>
    </row>
    <row r="247" spans="1:42" ht="30" hidden="1" customHeight="1" x14ac:dyDescent="0.25">
      <c r="A247" s="619" t="s">
        <v>6</v>
      </c>
      <c r="B247" s="620"/>
      <c r="C247" s="620"/>
      <c r="D247" s="620"/>
      <c r="E247" s="620"/>
      <c r="F247" s="620"/>
      <c r="G247" s="620"/>
      <c r="H247" s="474">
        <v>5</v>
      </c>
      <c r="I247" s="621" t="str">
        <f>IFERROR(VLOOKUP(H247,'PPTO CANAL DE AGUAS LLUVIAS'!B:G,2,FALSE),"")</f>
        <v xml:space="preserve">LIMPIEZA Y RETIRO DE ESCOMBROS </v>
      </c>
      <c r="J247" s="621"/>
      <c r="K247" s="621"/>
      <c r="L247" s="621"/>
      <c r="M247" s="621"/>
      <c r="N247" s="621"/>
      <c r="O247" s="621"/>
      <c r="P247" s="621"/>
      <c r="Q247" s="621"/>
      <c r="R247" s="621"/>
      <c r="S247" s="621"/>
      <c r="T247" s="621"/>
      <c r="U247" s="622" t="s">
        <v>0</v>
      </c>
      <c r="V247" s="622"/>
      <c r="W247" s="622"/>
      <c r="X247" s="622"/>
      <c r="Y247" s="622"/>
      <c r="Z247" s="622"/>
      <c r="AA247" s="622"/>
      <c r="AB247" s="622"/>
      <c r="AC247" s="622"/>
      <c r="AD247" s="622"/>
      <c r="AE247" s="623">
        <v>5.0199999999999996</v>
      </c>
      <c r="AF247" s="623"/>
      <c r="AG247" s="624" t="str">
        <f>IFERROR(VLOOKUP(AE247,'PPTO CANAL DE AGUAS LLUVIAS'!B:G,2,FALSE),"")</f>
        <v/>
      </c>
      <c r="AH247" s="624"/>
      <c r="AI247" s="624"/>
      <c r="AJ247" s="624"/>
      <c r="AK247" s="624"/>
      <c r="AL247" s="570" t="s">
        <v>7</v>
      </c>
      <c r="AM247" s="572" t="str">
        <f>IFERROR(VLOOKUP(AE247,'PPTO CANAL DE AGUAS LLUVIAS'!B:G,3,FALSE),"")</f>
        <v/>
      </c>
      <c r="AN247" s="570" t="s">
        <v>8</v>
      </c>
      <c r="AO247" s="612" t="str">
        <f>+$AO$15</f>
        <v>MUNICIPIO SAN JOSÉ DE CÚCUTA</v>
      </c>
      <c r="AP247" s="613"/>
    </row>
    <row r="248" spans="1:42" hidden="1" x14ac:dyDescent="0.25">
      <c r="A248" s="614" t="s">
        <v>184</v>
      </c>
      <c r="B248" s="615"/>
      <c r="C248" s="615"/>
      <c r="D248" s="615"/>
      <c r="E248" s="615"/>
      <c r="F248" s="615"/>
      <c r="G248" s="615"/>
      <c r="H248" s="615"/>
      <c r="I248" s="615"/>
      <c r="J248" s="615"/>
      <c r="K248" s="615"/>
      <c r="L248" s="615"/>
      <c r="M248" s="615"/>
      <c r="N248" s="615"/>
      <c r="O248" s="615"/>
      <c r="P248" s="615"/>
      <c r="Q248" s="615"/>
      <c r="R248" s="615"/>
      <c r="S248" s="615"/>
      <c r="T248" s="615"/>
      <c r="U248" s="615"/>
      <c r="V248" s="615"/>
      <c r="W248" s="615"/>
      <c r="X248" s="615"/>
      <c r="Y248" s="615"/>
      <c r="Z248" s="615"/>
      <c r="AA248" s="615"/>
      <c r="AB248" s="615"/>
      <c r="AC248" s="615"/>
      <c r="AD248" s="615"/>
      <c r="AE248" s="615"/>
      <c r="AF248" s="615"/>
      <c r="AG248" s="615"/>
      <c r="AH248" s="615"/>
      <c r="AI248" s="615"/>
      <c r="AJ248" s="616" t="s">
        <v>9</v>
      </c>
      <c r="AK248" s="665" t="s">
        <v>38</v>
      </c>
      <c r="AL248" s="666"/>
      <c r="AM248" s="666"/>
      <c r="AN248" s="667"/>
      <c r="AO248" s="616" t="s">
        <v>10</v>
      </c>
      <c r="AP248" s="617" t="s">
        <v>11</v>
      </c>
    </row>
    <row r="249" spans="1:42" hidden="1" x14ac:dyDescent="0.25">
      <c r="A249" s="614"/>
      <c r="B249" s="615"/>
      <c r="C249" s="615"/>
      <c r="D249" s="615"/>
      <c r="E249" s="615"/>
      <c r="F249" s="615"/>
      <c r="G249" s="615"/>
      <c r="H249" s="615"/>
      <c r="I249" s="615"/>
      <c r="J249" s="615"/>
      <c r="K249" s="615"/>
      <c r="L249" s="615"/>
      <c r="M249" s="615"/>
      <c r="N249" s="615"/>
      <c r="O249" s="615"/>
      <c r="P249" s="615"/>
      <c r="Q249" s="615"/>
      <c r="R249" s="615"/>
      <c r="S249" s="615"/>
      <c r="T249" s="615"/>
      <c r="U249" s="615"/>
      <c r="V249" s="615"/>
      <c r="W249" s="615"/>
      <c r="X249" s="615"/>
      <c r="Y249" s="615"/>
      <c r="Z249" s="615"/>
      <c r="AA249" s="615"/>
      <c r="AB249" s="615"/>
      <c r="AC249" s="615"/>
      <c r="AD249" s="615"/>
      <c r="AE249" s="615"/>
      <c r="AF249" s="615"/>
      <c r="AG249" s="615"/>
      <c r="AH249" s="615"/>
      <c r="AI249" s="615"/>
      <c r="AJ249" s="616"/>
      <c r="AK249" s="571" t="s">
        <v>37</v>
      </c>
      <c r="AL249" s="570" t="s">
        <v>12</v>
      </c>
      <c r="AM249" s="570" t="s">
        <v>16</v>
      </c>
      <c r="AN249" s="570" t="s">
        <v>17</v>
      </c>
      <c r="AO249" s="616"/>
      <c r="AP249" s="617"/>
    </row>
    <row r="250" spans="1:42" hidden="1" x14ac:dyDescent="0.25">
      <c r="A250" s="614"/>
      <c r="B250" s="615"/>
      <c r="C250" s="615"/>
      <c r="D250" s="615"/>
      <c r="E250" s="615"/>
      <c r="F250" s="615"/>
      <c r="G250" s="615"/>
      <c r="H250" s="615"/>
      <c r="I250" s="615"/>
      <c r="J250" s="615"/>
      <c r="K250" s="615"/>
      <c r="L250" s="615"/>
      <c r="M250" s="615"/>
      <c r="N250" s="615"/>
      <c r="O250" s="615"/>
      <c r="P250" s="615"/>
      <c r="Q250" s="615"/>
      <c r="R250" s="615"/>
      <c r="S250" s="615"/>
      <c r="T250" s="615"/>
      <c r="U250" s="615"/>
      <c r="V250" s="615"/>
      <c r="W250" s="615"/>
      <c r="X250" s="615"/>
      <c r="Y250" s="615"/>
      <c r="Z250" s="615"/>
      <c r="AA250" s="615"/>
      <c r="AB250" s="615"/>
      <c r="AC250" s="615"/>
      <c r="AD250" s="615"/>
      <c r="AE250" s="615"/>
      <c r="AF250" s="615"/>
      <c r="AG250" s="615"/>
      <c r="AH250" s="615"/>
      <c r="AI250" s="615"/>
      <c r="AJ250" s="477" t="s">
        <v>50</v>
      </c>
      <c r="AK250" s="478">
        <f>(AL250*AM250)-7.14</f>
        <v>37.659999999999997</v>
      </c>
      <c r="AL250" s="279">
        <v>16</v>
      </c>
      <c r="AM250" s="279">
        <v>2.8</v>
      </c>
      <c r="AN250" s="279"/>
      <c r="AO250" s="279">
        <v>0</v>
      </c>
      <c r="AP250" s="480">
        <f>AK250*AO250</f>
        <v>0</v>
      </c>
    </row>
    <row r="251" spans="1:42" hidden="1" x14ac:dyDescent="0.25">
      <c r="A251" s="614"/>
      <c r="B251" s="615"/>
      <c r="C251" s="615"/>
      <c r="D251" s="615"/>
      <c r="E251" s="615"/>
      <c r="F251" s="615"/>
      <c r="G251" s="615"/>
      <c r="H251" s="615"/>
      <c r="I251" s="615"/>
      <c r="J251" s="615"/>
      <c r="K251" s="615"/>
      <c r="L251" s="615"/>
      <c r="M251" s="615"/>
      <c r="N251" s="615"/>
      <c r="O251" s="615"/>
      <c r="P251" s="615"/>
      <c r="Q251" s="615"/>
      <c r="R251" s="615"/>
      <c r="S251" s="615"/>
      <c r="T251" s="615"/>
      <c r="U251" s="615"/>
      <c r="V251" s="615"/>
      <c r="W251" s="615"/>
      <c r="X251" s="615"/>
      <c r="Y251" s="615"/>
      <c r="Z251" s="615"/>
      <c r="AA251" s="615"/>
      <c r="AB251" s="615"/>
      <c r="AC251" s="615"/>
      <c r="AD251" s="615"/>
      <c r="AE251" s="615"/>
      <c r="AF251" s="615"/>
      <c r="AG251" s="615"/>
      <c r="AH251" s="615"/>
      <c r="AI251" s="615"/>
      <c r="AJ251" s="477" t="s">
        <v>51</v>
      </c>
      <c r="AK251" s="478">
        <f>(AL251*AM251)-10.08</f>
        <v>23.8</v>
      </c>
      <c r="AL251" s="279">
        <f>12.1</f>
        <v>12.1</v>
      </c>
      <c r="AM251" s="279">
        <v>2.8</v>
      </c>
      <c r="AN251" s="279"/>
      <c r="AO251" s="279">
        <v>0</v>
      </c>
      <c r="AP251" s="480">
        <f>AK251*AO251</f>
        <v>0</v>
      </c>
    </row>
    <row r="252" spans="1:42" hidden="1" x14ac:dyDescent="0.25">
      <c r="A252" s="614"/>
      <c r="B252" s="615"/>
      <c r="C252" s="615"/>
      <c r="D252" s="615"/>
      <c r="E252" s="615"/>
      <c r="F252" s="615"/>
      <c r="G252" s="615"/>
      <c r="H252" s="615"/>
      <c r="I252" s="615"/>
      <c r="J252" s="615"/>
      <c r="K252" s="615"/>
      <c r="L252" s="615"/>
      <c r="M252" s="615"/>
      <c r="N252" s="615"/>
      <c r="O252" s="615"/>
      <c r="P252" s="615"/>
      <c r="Q252" s="615"/>
      <c r="R252" s="615"/>
      <c r="S252" s="615"/>
      <c r="T252" s="615"/>
      <c r="U252" s="615"/>
      <c r="V252" s="615"/>
      <c r="W252" s="615"/>
      <c r="X252" s="615"/>
      <c r="Y252" s="615"/>
      <c r="Z252" s="615"/>
      <c r="AA252" s="615"/>
      <c r="AB252" s="615"/>
      <c r="AC252" s="615"/>
      <c r="AD252" s="615"/>
      <c r="AE252" s="615"/>
      <c r="AF252" s="615"/>
      <c r="AG252" s="615"/>
      <c r="AH252" s="615"/>
      <c r="AI252" s="615"/>
      <c r="AJ252" s="477"/>
      <c r="AK252" s="478"/>
      <c r="AL252" s="279"/>
      <c r="AM252" s="279"/>
      <c r="AN252" s="279"/>
      <c r="AO252" s="279"/>
      <c r="AP252" s="480"/>
    </row>
    <row r="253" spans="1:42" hidden="1" x14ac:dyDescent="0.25">
      <c r="A253" s="614"/>
      <c r="B253" s="615"/>
      <c r="C253" s="615"/>
      <c r="D253" s="615"/>
      <c r="E253" s="615"/>
      <c r="F253" s="615"/>
      <c r="G253" s="615"/>
      <c r="H253" s="615"/>
      <c r="I253" s="615"/>
      <c r="J253" s="615"/>
      <c r="K253" s="615"/>
      <c r="L253" s="615"/>
      <c r="M253" s="615"/>
      <c r="N253" s="615"/>
      <c r="O253" s="615"/>
      <c r="P253" s="615"/>
      <c r="Q253" s="615"/>
      <c r="R253" s="615"/>
      <c r="S253" s="615"/>
      <c r="T253" s="615"/>
      <c r="U253" s="615"/>
      <c r="V253" s="615"/>
      <c r="W253" s="615"/>
      <c r="X253" s="615"/>
      <c r="Y253" s="615"/>
      <c r="Z253" s="615"/>
      <c r="AA253" s="615"/>
      <c r="AB253" s="615"/>
      <c r="AC253" s="615"/>
      <c r="AD253" s="615"/>
      <c r="AE253" s="615"/>
      <c r="AF253" s="615"/>
      <c r="AG253" s="615"/>
      <c r="AH253" s="615"/>
      <c r="AI253" s="615"/>
      <c r="AJ253" s="477"/>
      <c r="AK253" s="478"/>
      <c r="AL253" s="279"/>
      <c r="AM253" s="279"/>
      <c r="AN253" s="279"/>
      <c r="AO253" s="279"/>
      <c r="AP253" s="480"/>
    </row>
    <row r="254" spans="1:42" hidden="1" x14ac:dyDescent="0.25">
      <c r="A254" s="614"/>
      <c r="B254" s="615"/>
      <c r="C254" s="615"/>
      <c r="D254" s="615"/>
      <c r="E254" s="615"/>
      <c r="F254" s="615"/>
      <c r="G254" s="615"/>
      <c r="H254" s="615"/>
      <c r="I254" s="615"/>
      <c r="J254" s="615"/>
      <c r="K254" s="615"/>
      <c r="L254" s="615"/>
      <c r="M254" s="615"/>
      <c r="N254" s="615"/>
      <c r="O254" s="615"/>
      <c r="P254" s="615"/>
      <c r="Q254" s="615"/>
      <c r="R254" s="615"/>
      <c r="S254" s="615"/>
      <c r="T254" s="615"/>
      <c r="U254" s="615"/>
      <c r="V254" s="615"/>
      <c r="W254" s="615"/>
      <c r="X254" s="615"/>
      <c r="Y254" s="615"/>
      <c r="Z254" s="615"/>
      <c r="AA254" s="615"/>
      <c r="AB254" s="615"/>
      <c r="AC254" s="615"/>
      <c r="AD254" s="615"/>
      <c r="AE254" s="615"/>
      <c r="AF254" s="615"/>
      <c r="AG254" s="615"/>
      <c r="AH254" s="615"/>
      <c r="AI254" s="615"/>
      <c r="AJ254" s="477"/>
      <c r="AK254" s="478"/>
      <c r="AL254" s="279"/>
      <c r="AM254" s="279"/>
      <c r="AN254" s="279"/>
      <c r="AO254" s="279"/>
      <c r="AP254" s="480"/>
    </row>
    <row r="255" spans="1:42" hidden="1" x14ac:dyDescent="0.25">
      <c r="A255" s="614"/>
      <c r="B255" s="615"/>
      <c r="C255" s="615"/>
      <c r="D255" s="615"/>
      <c r="E255" s="615"/>
      <c r="F255" s="615"/>
      <c r="G255" s="615"/>
      <c r="H255" s="615"/>
      <c r="I255" s="615"/>
      <c r="J255" s="615"/>
      <c r="K255" s="615"/>
      <c r="L255" s="615"/>
      <c r="M255" s="615"/>
      <c r="N255" s="615"/>
      <c r="O255" s="615"/>
      <c r="P255" s="615"/>
      <c r="Q255" s="615"/>
      <c r="R255" s="615"/>
      <c r="S255" s="615"/>
      <c r="T255" s="615"/>
      <c r="U255" s="615"/>
      <c r="V255" s="615"/>
      <c r="W255" s="615"/>
      <c r="X255" s="615"/>
      <c r="Y255" s="615"/>
      <c r="Z255" s="615"/>
      <c r="AA255" s="615"/>
      <c r="AB255" s="615"/>
      <c r="AC255" s="615"/>
      <c r="AD255" s="615"/>
      <c r="AE255" s="615"/>
      <c r="AF255" s="615"/>
      <c r="AG255" s="615"/>
      <c r="AH255" s="615"/>
      <c r="AI255" s="615"/>
      <c r="AJ255" s="477"/>
      <c r="AK255" s="478"/>
      <c r="AL255" s="279"/>
      <c r="AM255" s="279"/>
      <c r="AN255" s="279"/>
      <c r="AO255" s="279"/>
      <c r="AP255" s="480"/>
    </row>
    <row r="256" spans="1:42" hidden="1" x14ac:dyDescent="0.25">
      <c r="A256" s="614"/>
      <c r="B256" s="615"/>
      <c r="C256" s="615"/>
      <c r="D256" s="615"/>
      <c r="E256" s="615"/>
      <c r="F256" s="615"/>
      <c r="G256" s="615"/>
      <c r="H256" s="615"/>
      <c r="I256" s="615"/>
      <c r="J256" s="615"/>
      <c r="K256" s="615"/>
      <c r="L256" s="615"/>
      <c r="M256" s="615"/>
      <c r="N256" s="615"/>
      <c r="O256" s="615"/>
      <c r="P256" s="615"/>
      <c r="Q256" s="615"/>
      <c r="R256" s="615"/>
      <c r="S256" s="615"/>
      <c r="T256" s="615"/>
      <c r="U256" s="615"/>
      <c r="V256" s="615"/>
      <c r="W256" s="615"/>
      <c r="X256" s="615"/>
      <c r="Y256" s="615"/>
      <c r="Z256" s="615"/>
      <c r="AA256" s="615"/>
      <c r="AB256" s="615"/>
      <c r="AC256" s="615"/>
      <c r="AD256" s="615"/>
      <c r="AE256" s="615"/>
      <c r="AF256" s="615"/>
      <c r="AG256" s="615"/>
      <c r="AH256" s="615"/>
      <c r="AI256" s="615"/>
      <c r="AJ256" s="477"/>
      <c r="AK256" s="478"/>
      <c r="AL256" s="279"/>
      <c r="AM256" s="279"/>
      <c r="AN256" s="279"/>
      <c r="AO256" s="279"/>
      <c r="AP256" s="480"/>
    </row>
    <row r="257" spans="1:42" hidden="1" x14ac:dyDescent="0.25">
      <c r="A257" s="614"/>
      <c r="B257" s="615"/>
      <c r="C257" s="615"/>
      <c r="D257" s="615"/>
      <c r="E257" s="615"/>
      <c r="F257" s="615"/>
      <c r="G257" s="615"/>
      <c r="H257" s="615"/>
      <c r="I257" s="615"/>
      <c r="J257" s="615"/>
      <c r="K257" s="615"/>
      <c r="L257" s="615"/>
      <c r="M257" s="615"/>
      <c r="N257" s="615"/>
      <c r="O257" s="615"/>
      <c r="P257" s="615"/>
      <c r="Q257" s="615"/>
      <c r="R257" s="615"/>
      <c r="S257" s="615"/>
      <c r="T257" s="615"/>
      <c r="U257" s="615"/>
      <c r="V257" s="615"/>
      <c r="W257" s="615"/>
      <c r="X257" s="615"/>
      <c r="Y257" s="615"/>
      <c r="Z257" s="615"/>
      <c r="AA257" s="615"/>
      <c r="AB257" s="615"/>
      <c r="AC257" s="615"/>
      <c r="AD257" s="615"/>
      <c r="AE257" s="615"/>
      <c r="AF257" s="615"/>
      <c r="AG257" s="615"/>
      <c r="AH257" s="615"/>
      <c r="AI257" s="615"/>
      <c r="AJ257" s="572"/>
      <c r="AK257" s="478"/>
      <c r="AL257" s="279"/>
      <c r="AM257" s="279"/>
      <c r="AN257" s="279"/>
      <c r="AO257" s="279"/>
      <c r="AP257" s="480"/>
    </row>
    <row r="258" spans="1:42" hidden="1" x14ac:dyDescent="0.25">
      <c r="A258" s="614"/>
      <c r="B258" s="615"/>
      <c r="C258" s="615"/>
      <c r="D258" s="615"/>
      <c r="E258" s="615"/>
      <c r="F258" s="615"/>
      <c r="G258" s="615"/>
      <c r="H258" s="615"/>
      <c r="I258" s="615"/>
      <c r="J258" s="615"/>
      <c r="K258" s="615"/>
      <c r="L258" s="615"/>
      <c r="M258" s="615"/>
      <c r="N258" s="615"/>
      <c r="O258" s="615"/>
      <c r="P258" s="615"/>
      <c r="Q258" s="615"/>
      <c r="R258" s="615"/>
      <c r="S258" s="615"/>
      <c r="T258" s="615"/>
      <c r="U258" s="615"/>
      <c r="V258" s="615"/>
      <c r="W258" s="615"/>
      <c r="X258" s="615"/>
      <c r="Y258" s="615"/>
      <c r="Z258" s="615"/>
      <c r="AA258" s="615"/>
      <c r="AB258" s="615"/>
      <c r="AC258" s="615"/>
      <c r="AD258" s="615"/>
      <c r="AE258" s="615"/>
      <c r="AF258" s="615"/>
      <c r="AG258" s="615"/>
      <c r="AH258" s="615"/>
      <c r="AI258" s="615"/>
      <c r="AJ258" s="572"/>
      <c r="AK258" s="572"/>
      <c r="AL258" s="279"/>
      <c r="AM258" s="279"/>
      <c r="AN258" s="279"/>
      <c r="AO258" s="279"/>
      <c r="AP258" s="480"/>
    </row>
    <row r="259" spans="1:42" hidden="1" x14ac:dyDescent="0.25">
      <c r="A259" s="614"/>
      <c r="B259" s="615"/>
      <c r="C259" s="615"/>
      <c r="D259" s="615"/>
      <c r="E259" s="615"/>
      <c r="F259" s="615"/>
      <c r="G259" s="615"/>
      <c r="H259" s="615"/>
      <c r="I259" s="615"/>
      <c r="J259" s="615"/>
      <c r="K259" s="615"/>
      <c r="L259" s="615"/>
      <c r="M259" s="615"/>
      <c r="N259" s="615"/>
      <c r="O259" s="615"/>
      <c r="P259" s="615"/>
      <c r="Q259" s="615"/>
      <c r="R259" s="615"/>
      <c r="S259" s="615"/>
      <c r="T259" s="615"/>
      <c r="U259" s="615"/>
      <c r="V259" s="615"/>
      <c r="W259" s="615"/>
      <c r="X259" s="615"/>
      <c r="Y259" s="615"/>
      <c r="Z259" s="615"/>
      <c r="AA259" s="615"/>
      <c r="AB259" s="615"/>
      <c r="AC259" s="615"/>
      <c r="AD259" s="615"/>
      <c r="AE259" s="615"/>
      <c r="AF259" s="615"/>
      <c r="AG259" s="615"/>
      <c r="AH259" s="615"/>
      <c r="AI259" s="615"/>
      <c r="AJ259" s="572"/>
      <c r="AK259" s="572"/>
      <c r="AL259" s="279"/>
      <c r="AM259" s="279"/>
      <c r="AN259" s="279"/>
      <c r="AO259" s="279"/>
      <c r="AP259" s="480"/>
    </row>
    <row r="260" spans="1:42" hidden="1" x14ac:dyDescent="0.25">
      <c r="A260" s="614"/>
      <c r="B260" s="615"/>
      <c r="C260" s="615"/>
      <c r="D260" s="615"/>
      <c r="E260" s="615"/>
      <c r="F260" s="615"/>
      <c r="G260" s="615"/>
      <c r="H260" s="615"/>
      <c r="I260" s="615"/>
      <c r="J260" s="615"/>
      <c r="K260" s="615"/>
      <c r="L260" s="615"/>
      <c r="M260" s="615"/>
      <c r="N260" s="615"/>
      <c r="O260" s="615"/>
      <c r="P260" s="615"/>
      <c r="Q260" s="615"/>
      <c r="R260" s="615"/>
      <c r="S260" s="615"/>
      <c r="T260" s="615"/>
      <c r="U260" s="615"/>
      <c r="V260" s="615"/>
      <c r="W260" s="615"/>
      <c r="X260" s="615"/>
      <c r="Y260" s="615"/>
      <c r="Z260" s="615"/>
      <c r="AA260" s="615"/>
      <c r="AB260" s="615"/>
      <c r="AC260" s="615"/>
      <c r="AD260" s="615"/>
      <c r="AE260" s="615"/>
      <c r="AF260" s="615"/>
      <c r="AG260" s="615"/>
      <c r="AH260" s="615"/>
      <c r="AI260" s="615"/>
      <c r="AJ260" s="572"/>
      <c r="AK260" s="572"/>
      <c r="AL260" s="279"/>
      <c r="AM260" s="279"/>
      <c r="AN260" s="279"/>
      <c r="AO260" s="279"/>
      <c r="AP260" s="480"/>
    </row>
    <row r="261" spans="1:42" hidden="1" x14ac:dyDescent="0.25">
      <c r="A261" s="614"/>
      <c r="B261" s="615"/>
      <c r="C261" s="615"/>
      <c r="D261" s="615"/>
      <c r="E261" s="615"/>
      <c r="F261" s="615"/>
      <c r="G261" s="615"/>
      <c r="H261" s="615"/>
      <c r="I261" s="615"/>
      <c r="J261" s="615"/>
      <c r="K261" s="615"/>
      <c r="L261" s="615"/>
      <c r="M261" s="615"/>
      <c r="N261" s="615"/>
      <c r="O261" s="615"/>
      <c r="P261" s="615"/>
      <c r="Q261" s="615"/>
      <c r="R261" s="615"/>
      <c r="S261" s="615"/>
      <c r="T261" s="615"/>
      <c r="U261" s="615"/>
      <c r="V261" s="615"/>
      <c r="W261" s="615"/>
      <c r="X261" s="615"/>
      <c r="Y261" s="615"/>
      <c r="Z261" s="615"/>
      <c r="AA261" s="615"/>
      <c r="AB261" s="615"/>
      <c r="AC261" s="615"/>
      <c r="AD261" s="615"/>
      <c r="AE261" s="615"/>
      <c r="AF261" s="615"/>
      <c r="AG261" s="615"/>
      <c r="AH261" s="615"/>
      <c r="AI261" s="615"/>
      <c r="AJ261" s="572"/>
      <c r="AK261" s="572"/>
      <c r="AL261" s="279"/>
      <c r="AM261" s="279"/>
      <c r="AN261" s="279"/>
      <c r="AO261" s="279"/>
      <c r="AP261" s="480"/>
    </row>
    <row r="262" spans="1:42" hidden="1" x14ac:dyDescent="0.25">
      <c r="A262" s="614"/>
      <c r="B262" s="615"/>
      <c r="C262" s="615"/>
      <c r="D262" s="615"/>
      <c r="E262" s="615"/>
      <c r="F262" s="615"/>
      <c r="G262" s="615"/>
      <c r="H262" s="615"/>
      <c r="I262" s="615"/>
      <c r="J262" s="615"/>
      <c r="K262" s="615"/>
      <c r="L262" s="615"/>
      <c r="M262" s="615"/>
      <c r="N262" s="615"/>
      <c r="O262" s="615"/>
      <c r="P262" s="615"/>
      <c r="Q262" s="615"/>
      <c r="R262" s="615"/>
      <c r="S262" s="615"/>
      <c r="T262" s="615"/>
      <c r="U262" s="615"/>
      <c r="V262" s="615"/>
      <c r="W262" s="615"/>
      <c r="X262" s="615"/>
      <c r="Y262" s="615"/>
      <c r="Z262" s="615"/>
      <c r="AA262" s="615"/>
      <c r="AB262" s="615"/>
      <c r="AC262" s="615"/>
      <c r="AD262" s="615"/>
      <c r="AE262" s="615"/>
      <c r="AF262" s="615"/>
      <c r="AG262" s="615"/>
      <c r="AH262" s="615"/>
      <c r="AI262" s="615"/>
      <c r="AJ262" s="572"/>
      <c r="AK262" s="572"/>
      <c r="AL262" s="279"/>
      <c r="AM262" s="279"/>
      <c r="AN262" s="279"/>
      <c r="AO262" s="279"/>
      <c r="AP262" s="480"/>
    </row>
    <row r="263" spans="1:42" hidden="1" x14ac:dyDescent="0.25">
      <c r="A263" s="614"/>
      <c r="B263" s="615"/>
      <c r="C263" s="615"/>
      <c r="D263" s="615"/>
      <c r="E263" s="615"/>
      <c r="F263" s="615"/>
      <c r="G263" s="615"/>
      <c r="H263" s="615"/>
      <c r="I263" s="615"/>
      <c r="J263" s="615"/>
      <c r="K263" s="615"/>
      <c r="L263" s="615"/>
      <c r="M263" s="615"/>
      <c r="N263" s="615"/>
      <c r="O263" s="615"/>
      <c r="P263" s="615"/>
      <c r="Q263" s="615"/>
      <c r="R263" s="615"/>
      <c r="S263" s="615"/>
      <c r="T263" s="615"/>
      <c r="U263" s="615"/>
      <c r="V263" s="615"/>
      <c r="W263" s="615"/>
      <c r="X263" s="615"/>
      <c r="Y263" s="615"/>
      <c r="Z263" s="615"/>
      <c r="AA263" s="615"/>
      <c r="AB263" s="615"/>
      <c r="AC263" s="615"/>
      <c r="AD263" s="615"/>
      <c r="AE263" s="615"/>
      <c r="AF263" s="615"/>
      <c r="AG263" s="615"/>
      <c r="AH263" s="615"/>
      <c r="AI263" s="615"/>
      <c r="AJ263" s="572"/>
      <c r="AK263" s="572"/>
      <c r="AL263" s="279"/>
      <c r="AM263" s="279"/>
      <c r="AN263" s="279"/>
      <c r="AO263" s="279"/>
      <c r="AP263" s="480"/>
    </row>
    <row r="264" spans="1:42" hidden="1" x14ac:dyDescent="0.25">
      <c r="A264" s="614"/>
      <c r="B264" s="615"/>
      <c r="C264" s="615"/>
      <c r="D264" s="615"/>
      <c r="E264" s="615"/>
      <c r="F264" s="615"/>
      <c r="G264" s="615"/>
      <c r="H264" s="615"/>
      <c r="I264" s="615"/>
      <c r="J264" s="615"/>
      <c r="K264" s="615"/>
      <c r="L264" s="615"/>
      <c r="M264" s="615"/>
      <c r="N264" s="615"/>
      <c r="O264" s="615"/>
      <c r="P264" s="615"/>
      <c r="Q264" s="615"/>
      <c r="R264" s="615"/>
      <c r="S264" s="615"/>
      <c r="T264" s="615"/>
      <c r="U264" s="615"/>
      <c r="V264" s="615"/>
      <c r="W264" s="615"/>
      <c r="X264" s="615"/>
      <c r="Y264" s="615"/>
      <c r="Z264" s="615"/>
      <c r="AA264" s="615"/>
      <c r="AB264" s="615"/>
      <c r="AC264" s="615"/>
      <c r="AD264" s="615"/>
      <c r="AE264" s="615"/>
      <c r="AF264" s="615"/>
      <c r="AG264" s="615"/>
      <c r="AH264" s="615"/>
      <c r="AI264" s="615"/>
      <c r="AJ264" s="572"/>
      <c r="AK264" s="572"/>
      <c r="AL264" s="279"/>
      <c r="AM264" s="279"/>
      <c r="AN264" s="279"/>
      <c r="AO264" s="279"/>
      <c r="AP264" s="480"/>
    </row>
    <row r="265" spans="1:42" hidden="1" x14ac:dyDescent="0.25">
      <c r="A265" s="614"/>
      <c r="B265" s="615"/>
      <c r="C265" s="615"/>
      <c r="D265" s="615"/>
      <c r="E265" s="615"/>
      <c r="F265" s="615"/>
      <c r="G265" s="615"/>
      <c r="H265" s="615"/>
      <c r="I265" s="615"/>
      <c r="J265" s="615"/>
      <c r="K265" s="615"/>
      <c r="L265" s="615"/>
      <c r="M265" s="615"/>
      <c r="N265" s="615"/>
      <c r="O265" s="615"/>
      <c r="P265" s="615"/>
      <c r="Q265" s="615"/>
      <c r="R265" s="615"/>
      <c r="S265" s="615"/>
      <c r="T265" s="615"/>
      <c r="U265" s="615"/>
      <c r="V265" s="615"/>
      <c r="W265" s="615"/>
      <c r="X265" s="615"/>
      <c r="Y265" s="615"/>
      <c r="Z265" s="615"/>
      <c r="AA265" s="615"/>
      <c r="AB265" s="615"/>
      <c r="AC265" s="615"/>
      <c r="AD265" s="615"/>
      <c r="AE265" s="615"/>
      <c r="AF265" s="615"/>
      <c r="AG265" s="615"/>
      <c r="AH265" s="615"/>
      <c r="AI265" s="615"/>
      <c r="AJ265" s="572"/>
      <c r="AK265" s="572"/>
      <c r="AL265" s="279"/>
      <c r="AM265" s="279"/>
      <c r="AN265" s="279"/>
      <c r="AO265" s="279"/>
      <c r="AP265" s="480"/>
    </row>
    <row r="266" spans="1:42" hidden="1" x14ac:dyDescent="0.25">
      <c r="A266" s="614"/>
      <c r="B266" s="615"/>
      <c r="C266" s="615"/>
      <c r="D266" s="615"/>
      <c r="E266" s="615"/>
      <c r="F266" s="615"/>
      <c r="G266" s="615"/>
      <c r="H266" s="615"/>
      <c r="I266" s="615"/>
      <c r="J266" s="615"/>
      <c r="K266" s="615"/>
      <c r="L266" s="615"/>
      <c r="M266" s="615"/>
      <c r="N266" s="615"/>
      <c r="O266" s="615"/>
      <c r="P266" s="615"/>
      <c r="Q266" s="615"/>
      <c r="R266" s="615"/>
      <c r="S266" s="615"/>
      <c r="T266" s="615"/>
      <c r="U266" s="615"/>
      <c r="V266" s="615"/>
      <c r="W266" s="615"/>
      <c r="X266" s="615"/>
      <c r="Y266" s="615"/>
      <c r="Z266" s="615"/>
      <c r="AA266" s="615"/>
      <c r="AB266" s="615"/>
      <c r="AC266" s="615"/>
      <c r="AD266" s="615"/>
      <c r="AE266" s="615"/>
      <c r="AF266" s="615"/>
      <c r="AG266" s="615"/>
      <c r="AH266" s="615"/>
      <c r="AI266" s="615"/>
      <c r="AJ266" s="572"/>
      <c r="AK266" s="572"/>
      <c r="AL266" s="279"/>
      <c r="AM266" s="279"/>
      <c r="AN266" s="279"/>
      <c r="AO266" s="279"/>
      <c r="AP266" s="480"/>
    </row>
    <row r="267" spans="1:42" hidden="1" x14ac:dyDescent="0.25">
      <c r="A267" s="614"/>
      <c r="B267" s="615"/>
      <c r="C267" s="615"/>
      <c r="D267" s="615"/>
      <c r="E267" s="615"/>
      <c r="F267" s="615"/>
      <c r="G267" s="615"/>
      <c r="H267" s="615"/>
      <c r="I267" s="615"/>
      <c r="J267" s="615"/>
      <c r="K267" s="615"/>
      <c r="L267" s="615"/>
      <c r="M267" s="615"/>
      <c r="N267" s="615"/>
      <c r="O267" s="615"/>
      <c r="P267" s="615"/>
      <c r="Q267" s="615"/>
      <c r="R267" s="615"/>
      <c r="S267" s="615"/>
      <c r="T267" s="615"/>
      <c r="U267" s="615"/>
      <c r="V267" s="615"/>
      <c r="W267" s="615"/>
      <c r="X267" s="615"/>
      <c r="Y267" s="615"/>
      <c r="Z267" s="615"/>
      <c r="AA267" s="615"/>
      <c r="AB267" s="615"/>
      <c r="AC267" s="615"/>
      <c r="AD267" s="615"/>
      <c r="AE267" s="615"/>
      <c r="AF267" s="615"/>
      <c r="AG267" s="615"/>
      <c r="AH267" s="615"/>
      <c r="AI267" s="615"/>
      <c r="AJ267" s="572"/>
      <c r="AK267" s="572"/>
      <c r="AL267" s="279"/>
      <c r="AM267" s="279"/>
      <c r="AN267" s="279"/>
      <c r="AO267" s="279"/>
      <c r="AP267" s="480"/>
    </row>
    <row r="268" spans="1:42" hidden="1" x14ac:dyDescent="0.25">
      <c r="A268" s="614"/>
      <c r="B268" s="615"/>
      <c r="C268" s="615"/>
      <c r="D268" s="615"/>
      <c r="E268" s="615"/>
      <c r="F268" s="615"/>
      <c r="G268" s="615"/>
      <c r="H268" s="615"/>
      <c r="I268" s="615"/>
      <c r="J268" s="615"/>
      <c r="K268" s="615"/>
      <c r="L268" s="615"/>
      <c r="M268" s="615"/>
      <c r="N268" s="615"/>
      <c r="O268" s="615"/>
      <c r="P268" s="615"/>
      <c r="Q268" s="615"/>
      <c r="R268" s="615"/>
      <c r="S268" s="615"/>
      <c r="T268" s="615"/>
      <c r="U268" s="615"/>
      <c r="V268" s="615"/>
      <c r="W268" s="615"/>
      <c r="X268" s="615"/>
      <c r="Y268" s="615"/>
      <c r="Z268" s="615"/>
      <c r="AA268" s="615"/>
      <c r="AB268" s="615"/>
      <c r="AC268" s="615"/>
      <c r="AD268" s="615"/>
      <c r="AE268" s="615"/>
      <c r="AF268" s="615"/>
      <c r="AG268" s="615"/>
      <c r="AH268" s="615"/>
      <c r="AI268" s="615"/>
      <c r="AJ268" s="572"/>
      <c r="AK268" s="572"/>
      <c r="AL268" s="279"/>
      <c r="AM268" s="279"/>
      <c r="AN268" s="279"/>
      <c r="AO268" s="279"/>
      <c r="AP268" s="480"/>
    </row>
    <row r="269" spans="1:42" hidden="1" x14ac:dyDescent="0.25">
      <c r="A269" s="614"/>
      <c r="B269" s="615"/>
      <c r="C269" s="615"/>
      <c r="D269" s="615"/>
      <c r="E269" s="615"/>
      <c r="F269" s="615"/>
      <c r="G269" s="615"/>
      <c r="H269" s="615"/>
      <c r="I269" s="615"/>
      <c r="J269" s="615"/>
      <c r="K269" s="615"/>
      <c r="L269" s="615"/>
      <c r="M269" s="615"/>
      <c r="N269" s="615"/>
      <c r="O269" s="615"/>
      <c r="P269" s="615"/>
      <c r="Q269" s="615"/>
      <c r="R269" s="615"/>
      <c r="S269" s="615"/>
      <c r="T269" s="615"/>
      <c r="U269" s="615"/>
      <c r="V269" s="615"/>
      <c r="W269" s="615"/>
      <c r="X269" s="615"/>
      <c r="Y269" s="615"/>
      <c r="Z269" s="615"/>
      <c r="AA269" s="615"/>
      <c r="AB269" s="615"/>
      <c r="AC269" s="615"/>
      <c r="AD269" s="615"/>
      <c r="AE269" s="615"/>
      <c r="AF269" s="615"/>
      <c r="AG269" s="615"/>
      <c r="AH269" s="615"/>
      <c r="AI269" s="615"/>
      <c r="AJ269" s="572"/>
      <c r="AK269" s="572"/>
      <c r="AL269" s="279"/>
      <c r="AM269" s="279"/>
      <c r="AN269" s="279"/>
      <c r="AO269" s="279"/>
      <c r="AP269" s="480"/>
    </row>
    <row r="270" spans="1:42" hidden="1" x14ac:dyDescent="0.25">
      <c r="A270" s="614"/>
      <c r="B270" s="615"/>
      <c r="C270" s="615"/>
      <c r="D270" s="615"/>
      <c r="E270" s="615"/>
      <c r="F270" s="615"/>
      <c r="G270" s="615"/>
      <c r="H270" s="615"/>
      <c r="I270" s="615"/>
      <c r="J270" s="615"/>
      <c r="K270" s="615"/>
      <c r="L270" s="615"/>
      <c r="M270" s="615"/>
      <c r="N270" s="615"/>
      <c r="O270" s="615"/>
      <c r="P270" s="615"/>
      <c r="Q270" s="615"/>
      <c r="R270" s="615"/>
      <c r="S270" s="615"/>
      <c r="T270" s="615"/>
      <c r="U270" s="615"/>
      <c r="V270" s="615"/>
      <c r="W270" s="615"/>
      <c r="X270" s="615"/>
      <c r="Y270" s="615"/>
      <c r="Z270" s="615"/>
      <c r="AA270" s="615"/>
      <c r="AB270" s="615"/>
      <c r="AC270" s="615"/>
      <c r="AD270" s="615"/>
      <c r="AE270" s="615"/>
      <c r="AF270" s="615"/>
      <c r="AG270" s="615"/>
      <c r="AH270" s="615"/>
      <c r="AI270" s="615"/>
      <c r="AJ270" s="572"/>
      <c r="AK270" s="572"/>
      <c r="AL270" s="279"/>
      <c r="AM270" s="279"/>
      <c r="AN270" s="279"/>
      <c r="AO270" s="279"/>
      <c r="AP270" s="480"/>
    </row>
    <row r="271" spans="1:42" hidden="1" x14ac:dyDescent="0.25">
      <c r="A271" s="614"/>
      <c r="B271" s="615"/>
      <c r="C271" s="615"/>
      <c r="D271" s="615"/>
      <c r="E271" s="615"/>
      <c r="F271" s="615"/>
      <c r="G271" s="615"/>
      <c r="H271" s="615"/>
      <c r="I271" s="615"/>
      <c r="J271" s="615"/>
      <c r="K271" s="615"/>
      <c r="L271" s="615"/>
      <c r="M271" s="615"/>
      <c r="N271" s="615"/>
      <c r="O271" s="615"/>
      <c r="P271" s="615"/>
      <c r="Q271" s="615"/>
      <c r="R271" s="615"/>
      <c r="S271" s="615"/>
      <c r="T271" s="615"/>
      <c r="U271" s="615"/>
      <c r="V271" s="615"/>
      <c r="W271" s="615"/>
      <c r="X271" s="615"/>
      <c r="Y271" s="615"/>
      <c r="Z271" s="615"/>
      <c r="AA271" s="615"/>
      <c r="AB271" s="615"/>
      <c r="AC271" s="615"/>
      <c r="AD271" s="615"/>
      <c r="AE271" s="615"/>
      <c r="AF271" s="615"/>
      <c r="AG271" s="615"/>
      <c r="AH271" s="615"/>
      <c r="AI271" s="615"/>
      <c r="AJ271" s="572"/>
      <c r="AK271" s="572"/>
      <c r="AL271" s="279"/>
      <c r="AM271" s="279"/>
      <c r="AN271" s="279"/>
      <c r="AO271" s="279"/>
      <c r="AP271" s="480"/>
    </row>
    <row r="272" spans="1:42" hidden="1" x14ac:dyDescent="0.25">
      <c r="A272" s="614"/>
      <c r="B272" s="615"/>
      <c r="C272" s="615"/>
      <c r="D272" s="615"/>
      <c r="E272" s="615"/>
      <c r="F272" s="615"/>
      <c r="G272" s="615"/>
      <c r="H272" s="615"/>
      <c r="I272" s="615"/>
      <c r="J272" s="615"/>
      <c r="K272" s="615"/>
      <c r="L272" s="615"/>
      <c r="M272" s="615"/>
      <c r="N272" s="615"/>
      <c r="O272" s="615"/>
      <c r="P272" s="615"/>
      <c r="Q272" s="615"/>
      <c r="R272" s="615"/>
      <c r="S272" s="615"/>
      <c r="T272" s="615"/>
      <c r="U272" s="615"/>
      <c r="V272" s="615"/>
      <c r="W272" s="615"/>
      <c r="X272" s="615"/>
      <c r="Y272" s="615"/>
      <c r="Z272" s="615"/>
      <c r="AA272" s="615"/>
      <c r="AB272" s="615"/>
      <c r="AC272" s="615"/>
      <c r="AD272" s="615"/>
      <c r="AE272" s="615"/>
      <c r="AF272" s="615"/>
      <c r="AG272" s="615"/>
      <c r="AH272" s="615"/>
      <c r="AI272" s="615"/>
      <c r="AJ272" s="568"/>
      <c r="AK272" s="568"/>
      <c r="AL272" s="279"/>
      <c r="AM272" s="279"/>
      <c r="AN272" s="279"/>
      <c r="AO272" s="279"/>
      <c r="AP272" s="480"/>
    </row>
    <row r="273" spans="1:42" hidden="1" x14ac:dyDescent="0.25">
      <c r="A273" s="614"/>
      <c r="B273" s="615"/>
      <c r="C273" s="615"/>
      <c r="D273" s="615"/>
      <c r="E273" s="615"/>
      <c r="F273" s="615"/>
      <c r="G273" s="615"/>
      <c r="H273" s="615"/>
      <c r="I273" s="615"/>
      <c r="J273" s="615"/>
      <c r="K273" s="615"/>
      <c r="L273" s="615"/>
      <c r="M273" s="615"/>
      <c r="N273" s="615"/>
      <c r="O273" s="615"/>
      <c r="P273" s="615"/>
      <c r="Q273" s="615"/>
      <c r="R273" s="615"/>
      <c r="S273" s="615"/>
      <c r="T273" s="615"/>
      <c r="U273" s="615"/>
      <c r="V273" s="615"/>
      <c r="W273" s="615"/>
      <c r="X273" s="615"/>
      <c r="Y273" s="615"/>
      <c r="Z273" s="615"/>
      <c r="AA273" s="615"/>
      <c r="AB273" s="615"/>
      <c r="AC273" s="615"/>
      <c r="AD273" s="615"/>
      <c r="AE273" s="615"/>
      <c r="AF273" s="615"/>
      <c r="AG273" s="615"/>
      <c r="AH273" s="615"/>
      <c r="AI273" s="615"/>
      <c r="AJ273" s="568"/>
      <c r="AK273" s="568"/>
      <c r="AL273" s="279"/>
      <c r="AM273" s="279"/>
      <c r="AN273" s="279"/>
      <c r="AO273" s="279"/>
      <c r="AP273" s="480"/>
    </row>
    <row r="274" spans="1:42" hidden="1" x14ac:dyDescent="0.25">
      <c r="A274" s="614"/>
      <c r="B274" s="615"/>
      <c r="C274" s="615"/>
      <c r="D274" s="615"/>
      <c r="E274" s="615"/>
      <c r="F274" s="615"/>
      <c r="G274" s="615"/>
      <c r="H274" s="615"/>
      <c r="I274" s="615"/>
      <c r="J274" s="615"/>
      <c r="K274" s="615"/>
      <c r="L274" s="615"/>
      <c r="M274" s="615"/>
      <c r="N274" s="615"/>
      <c r="O274" s="615"/>
      <c r="P274" s="615"/>
      <c r="Q274" s="615"/>
      <c r="R274" s="615"/>
      <c r="S274" s="615"/>
      <c r="T274" s="615"/>
      <c r="U274" s="615"/>
      <c r="V274" s="615"/>
      <c r="W274" s="615"/>
      <c r="X274" s="615"/>
      <c r="Y274" s="615"/>
      <c r="Z274" s="615"/>
      <c r="AA274" s="615"/>
      <c r="AB274" s="615"/>
      <c r="AC274" s="615"/>
      <c r="AD274" s="615"/>
      <c r="AE274" s="615"/>
      <c r="AF274" s="615"/>
      <c r="AG274" s="615"/>
      <c r="AH274" s="615"/>
      <c r="AI274" s="615"/>
      <c r="AJ274" s="572"/>
      <c r="AK274" s="572"/>
      <c r="AL274" s="279"/>
      <c r="AM274" s="279"/>
      <c r="AN274" s="279"/>
      <c r="AO274" s="279"/>
      <c r="AP274" s="480"/>
    </row>
    <row r="275" spans="1:42" hidden="1" x14ac:dyDescent="0.25">
      <c r="A275" s="614"/>
      <c r="B275" s="615"/>
      <c r="C275" s="615"/>
      <c r="D275" s="615"/>
      <c r="E275" s="615"/>
      <c r="F275" s="615"/>
      <c r="G275" s="615"/>
      <c r="H275" s="615"/>
      <c r="I275" s="615"/>
      <c r="J275" s="615"/>
      <c r="K275" s="615"/>
      <c r="L275" s="615"/>
      <c r="M275" s="615"/>
      <c r="N275" s="615"/>
      <c r="O275" s="615"/>
      <c r="P275" s="615"/>
      <c r="Q275" s="615"/>
      <c r="R275" s="615"/>
      <c r="S275" s="615"/>
      <c r="T275" s="615"/>
      <c r="U275" s="615"/>
      <c r="V275" s="615"/>
      <c r="W275" s="615"/>
      <c r="X275" s="615"/>
      <c r="Y275" s="615"/>
      <c r="Z275" s="615"/>
      <c r="AA275" s="615"/>
      <c r="AB275" s="615"/>
      <c r="AC275" s="615"/>
      <c r="AD275" s="615"/>
      <c r="AE275" s="615"/>
      <c r="AF275" s="615"/>
      <c r="AG275" s="615"/>
      <c r="AH275" s="615"/>
      <c r="AI275" s="615"/>
      <c r="AJ275" s="572"/>
      <c r="AK275" s="572"/>
      <c r="AL275" s="279"/>
      <c r="AM275" s="279"/>
      <c r="AN275" s="279"/>
      <c r="AO275" s="279"/>
      <c r="AP275" s="480"/>
    </row>
    <row r="276" spans="1:42" hidden="1" x14ac:dyDescent="0.25">
      <c r="A276" s="614"/>
      <c r="B276" s="615"/>
      <c r="C276" s="615"/>
      <c r="D276" s="615"/>
      <c r="E276" s="615"/>
      <c r="F276" s="615"/>
      <c r="G276" s="615"/>
      <c r="H276" s="615"/>
      <c r="I276" s="615"/>
      <c r="J276" s="615"/>
      <c r="K276" s="615"/>
      <c r="L276" s="615"/>
      <c r="M276" s="615"/>
      <c r="N276" s="615"/>
      <c r="O276" s="615"/>
      <c r="P276" s="615"/>
      <c r="Q276" s="615"/>
      <c r="R276" s="615"/>
      <c r="S276" s="615"/>
      <c r="T276" s="615"/>
      <c r="U276" s="615"/>
      <c r="V276" s="615"/>
      <c r="W276" s="615"/>
      <c r="X276" s="615"/>
      <c r="Y276" s="615"/>
      <c r="Z276" s="615"/>
      <c r="AA276" s="615"/>
      <c r="AB276" s="615"/>
      <c r="AC276" s="615"/>
      <c r="AD276" s="615"/>
      <c r="AE276" s="615"/>
      <c r="AF276" s="615"/>
      <c r="AG276" s="615"/>
      <c r="AH276" s="615"/>
      <c r="AI276" s="615"/>
      <c r="AJ276" s="572"/>
      <c r="AK276" s="572"/>
      <c r="AL276" s="279"/>
      <c r="AM276" s="279"/>
      <c r="AN276" s="279"/>
      <c r="AO276" s="279"/>
      <c r="AP276" s="480"/>
    </row>
    <row r="277" spans="1:42" hidden="1" x14ac:dyDescent="0.25">
      <c r="A277" s="614"/>
      <c r="B277" s="615"/>
      <c r="C277" s="615"/>
      <c r="D277" s="615"/>
      <c r="E277" s="615"/>
      <c r="F277" s="615"/>
      <c r="G277" s="615"/>
      <c r="H277" s="615"/>
      <c r="I277" s="615"/>
      <c r="J277" s="615"/>
      <c r="K277" s="615"/>
      <c r="L277" s="615"/>
      <c r="M277" s="615"/>
      <c r="N277" s="615"/>
      <c r="O277" s="615"/>
      <c r="P277" s="615"/>
      <c r="Q277" s="615"/>
      <c r="R277" s="615"/>
      <c r="S277" s="615"/>
      <c r="T277" s="615"/>
      <c r="U277" s="615"/>
      <c r="V277" s="615"/>
      <c r="W277" s="615"/>
      <c r="X277" s="615"/>
      <c r="Y277" s="615"/>
      <c r="Z277" s="615"/>
      <c r="AA277" s="615"/>
      <c r="AB277" s="615"/>
      <c r="AC277" s="615"/>
      <c r="AD277" s="615"/>
      <c r="AE277" s="615"/>
      <c r="AF277" s="615"/>
      <c r="AG277" s="615"/>
      <c r="AH277" s="615"/>
      <c r="AI277" s="615"/>
      <c r="AJ277" s="572"/>
      <c r="AK277" s="572"/>
      <c r="AL277" s="279"/>
      <c r="AM277" s="279"/>
      <c r="AN277" s="279"/>
      <c r="AO277" s="279"/>
      <c r="AP277" s="480"/>
    </row>
    <row r="278" spans="1:42" hidden="1" x14ac:dyDescent="0.25">
      <c r="A278" s="614"/>
      <c r="B278" s="615"/>
      <c r="C278" s="615"/>
      <c r="D278" s="615"/>
      <c r="E278" s="615"/>
      <c r="F278" s="615"/>
      <c r="G278" s="615"/>
      <c r="H278" s="615"/>
      <c r="I278" s="615"/>
      <c r="J278" s="615"/>
      <c r="K278" s="615"/>
      <c r="L278" s="615"/>
      <c r="M278" s="615"/>
      <c r="N278" s="615"/>
      <c r="O278" s="615"/>
      <c r="P278" s="615"/>
      <c r="Q278" s="615"/>
      <c r="R278" s="615"/>
      <c r="S278" s="615"/>
      <c r="T278" s="615"/>
      <c r="U278" s="615"/>
      <c r="V278" s="615"/>
      <c r="W278" s="615"/>
      <c r="X278" s="615"/>
      <c r="Y278" s="615"/>
      <c r="Z278" s="615"/>
      <c r="AA278" s="615"/>
      <c r="AB278" s="615"/>
      <c r="AC278" s="615"/>
      <c r="AD278" s="615"/>
      <c r="AE278" s="615"/>
      <c r="AF278" s="615"/>
      <c r="AG278" s="615"/>
      <c r="AH278" s="615"/>
      <c r="AI278" s="615"/>
      <c r="AJ278" s="572"/>
      <c r="AK278" s="572"/>
      <c r="AL278" s="279"/>
      <c r="AM278" s="279"/>
      <c r="AN278" s="279"/>
      <c r="AO278" s="279"/>
      <c r="AP278" s="480"/>
    </row>
    <row r="279" spans="1:42" hidden="1" x14ac:dyDescent="0.25">
      <c r="A279" s="614"/>
      <c r="B279" s="615"/>
      <c r="C279" s="615"/>
      <c r="D279" s="615"/>
      <c r="E279" s="615"/>
      <c r="F279" s="615"/>
      <c r="G279" s="615"/>
      <c r="H279" s="615"/>
      <c r="I279" s="615"/>
      <c r="J279" s="615"/>
      <c r="K279" s="615"/>
      <c r="L279" s="615"/>
      <c r="M279" s="615"/>
      <c r="N279" s="615"/>
      <c r="O279" s="615"/>
      <c r="P279" s="615"/>
      <c r="Q279" s="615"/>
      <c r="R279" s="615"/>
      <c r="S279" s="615"/>
      <c r="T279" s="615"/>
      <c r="U279" s="615"/>
      <c r="V279" s="615"/>
      <c r="W279" s="615"/>
      <c r="X279" s="615"/>
      <c r="Y279" s="615"/>
      <c r="Z279" s="615"/>
      <c r="AA279" s="615"/>
      <c r="AB279" s="615"/>
      <c r="AC279" s="615"/>
      <c r="AD279" s="615"/>
      <c r="AE279" s="615"/>
      <c r="AF279" s="615"/>
      <c r="AG279" s="615"/>
      <c r="AH279" s="615"/>
      <c r="AI279" s="615"/>
      <c r="AJ279" s="572"/>
      <c r="AK279" s="572"/>
      <c r="AL279" s="279"/>
      <c r="AM279" s="279"/>
      <c r="AN279" s="279"/>
      <c r="AO279" s="279"/>
      <c r="AP279" s="480"/>
    </row>
    <row r="280" spans="1:42" hidden="1" x14ac:dyDescent="0.25">
      <c r="A280" s="614"/>
      <c r="B280" s="615"/>
      <c r="C280" s="615"/>
      <c r="D280" s="615"/>
      <c r="E280" s="615"/>
      <c r="F280" s="615"/>
      <c r="G280" s="615"/>
      <c r="H280" s="615"/>
      <c r="I280" s="615"/>
      <c r="J280" s="615"/>
      <c r="K280" s="615"/>
      <c r="L280" s="615"/>
      <c r="M280" s="615"/>
      <c r="N280" s="615"/>
      <c r="O280" s="615"/>
      <c r="P280" s="615"/>
      <c r="Q280" s="615"/>
      <c r="R280" s="615"/>
      <c r="S280" s="615"/>
      <c r="T280" s="615"/>
      <c r="U280" s="615"/>
      <c r="V280" s="615"/>
      <c r="W280" s="615"/>
      <c r="X280" s="615"/>
      <c r="Y280" s="615"/>
      <c r="Z280" s="615"/>
      <c r="AA280" s="615"/>
      <c r="AB280" s="615"/>
      <c r="AC280" s="615"/>
      <c r="AD280" s="615"/>
      <c r="AE280" s="615"/>
      <c r="AF280" s="615"/>
      <c r="AG280" s="615"/>
      <c r="AH280" s="615"/>
      <c r="AI280" s="615"/>
      <c r="AJ280" s="572"/>
      <c r="AK280" s="572"/>
      <c r="AL280" s="279"/>
      <c r="AM280" s="279"/>
      <c r="AN280" s="279"/>
      <c r="AO280" s="279"/>
      <c r="AP280" s="480"/>
    </row>
    <row r="281" spans="1:42" hidden="1" x14ac:dyDescent="0.25">
      <c r="A281" s="614"/>
      <c r="B281" s="615"/>
      <c r="C281" s="615"/>
      <c r="D281" s="615"/>
      <c r="E281" s="615"/>
      <c r="F281" s="615"/>
      <c r="G281" s="615"/>
      <c r="H281" s="615"/>
      <c r="I281" s="615"/>
      <c r="J281" s="615"/>
      <c r="K281" s="615"/>
      <c r="L281" s="615"/>
      <c r="M281" s="615"/>
      <c r="N281" s="615"/>
      <c r="O281" s="615"/>
      <c r="P281" s="615"/>
      <c r="Q281" s="615"/>
      <c r="R281" s="615"/>
      <c r="S281" s="615"/>
      <c r="T281" s="615"/>
      <c r="U281" s="615"/>
      <c r="V281" s="615"/>
      <c r="W281" s="615"/>
      <c r="X281" s="615"/>
      <c r="Y281" s="615"/>
      <c r="Z281" s="615"/>
      <c r="AA281" s="615"/>
      <c r="AB281" s="615"/>
      <c r="AC281" s="615"/>
      <c r="AD281" s="615"/>
      <c r="AE281" s="615"/>
      <c r="AF281" s="615"/>
      <c r="AG281" s="615"/>
      <c r="AH281" s="615"/>
      <c r="AI281" s="615"/>
      <c r="AJ281" s="618"/>
      <c r="AK281" s="618"/>
      <c r="AL281" s="618"/>
      <c r="AM281" s="618"/>
      <c r="AN281" s="618"/>
      <c r="AO281" s="618"/>
      <c r="AP281" s="483"/>
    </row>
    <row r="282" spans="1:42" hidden="1" x14ac:dyDescent="0.25">
      <c r="A282" s="608" t="s">
        <v>717</v>
      </c>
      <c r="B282" s="609"/>
      <c r="C282" s="609"/>
      <c r="D282" s="609"/>
      <c r="E282" s="609"/>
      <c r="F282" s="609"/>
      <c r="G282" s="609"/>
      <c r="H282" s="609"/>
      <c r="I282" s="609"/>
      <c r="J282" s="609"/>
      <c r="K282" s="609"/>
      <c r="L282" s="609"/>
      <c r="M282" s="609"/>
      <c r="N282" s="609"/>
      <c r="O282" s="609"/>
      <c r="P282" s="609"/>
      <c r="Q282" s="609"/>
      <c r="R282" s="609"/>
      <c r="S282" s="609"/>
      <c r="T282" s="609"/>
      <c r="U282" s="609"/>
      <c r="V282" s="609"/>
      <c r="W282" s="609"/>
      <c r="X282" s="609"/>
      <c r="Y282" s="609"/>
      <c r="Z282" s="609"/>
      <c r="AA282" s="609"/>
      <c r="AB282" s="609"/>
      <c r="AC282" s="609"/>
      <c r="AD282" s="609"/>
      <c r="AE282" s="609"/>
      <c r="AF282" s="609"/>
      <c r="AG282" s="609"/>
      <c r="AH282" s="609"/>
      <c r="AI282" s="609"/>
      <c r="AJ282" s="610" t="s">
        <v>13</v>
      </c>
      <c r="AK282" s="610"/>
      <c r="AL282" s="663"/>
      <c r="AM282" s="663"/>
      <c r="AN282" s="663"/>
      <c r="AO282" s="663"/>
      <c r="AP282" s="480">
        <f>ROUND(SUM(AP250:AP281),2)</f>
        <v>0</v>
      </c>
    </row>
    <row r="283" spans="1:42" ht="15" hidden="1" x14ac:dyDescent="0.25">
      <c r="A283" s="608"/>
      <c r="B283" s="609"/>
      <c r="C283" s="609"/>
      <c r="D283" s="609"/>
      <c r="E283" s="609"/>
      <c r="F283" s="609"/>
      <c r="G283" s="609"/>
      <c r="H283" s="609"/>
      <c r="I283" s="609"/>
      <c r="J283" s="609"/>
      <c r="K283" s="609"/>
      <c r="L283" s="609"/>
      <c r="M283" s="609"/>
      <c r="N283" s="609"/>
      <c r="O283" s="609"/>
      <c r="P283" s="609"/>
      <c r="Q283" s="609"/>
      <c r="R283" s="609"/>
      <c r="S283" s="609"/>
      <c r="T283" s="609"/>
      <c r="U283" s="609"/>
      <c r="V283" s="609"/>
      <c r="W283" s="609"/>
      <c r="X283" s="609"/>
      <c r="Y283" s="609"/>
      <c r="Z283" s="609"/>
      <c r="AA283" s="609"/>
      <c r="AB283" s="609"/>
      <c r="AC283" s="609"/>
      <c r="AD283" s="609"/>
      <c r="AE283" s="609"/>
      <c r="AF283" s="609"/>
      <c r="AG283" s="609"/>
      <c r="AH283" s="609"/>
      <c r="AI283" s="609"/>
      <c r="AJ283" s="611" t="s">
        <v>14</v>
      </c>
      <c r="AK283" s="611"/>
      <c r="AL283" s="664"/>
      <c r="AM283" s="664"/>
      <c r="AN283" s="664"/>
      <c r="AO283" s="664"/>
      <c r="AP283" s="482">
        <f>+AP282</f>
        <v>0</v>
      </c>
    </row>
    <row r="284" spans="1:42" ht="15" hidden="1" x14ac:dyDescent="0.25">
      <c r="A284" s="605"/>
      <c r="B284" s="606"/>
      <c r="C284" s="606"/>
      <c r="D284" s="606"/>
      <c r="E284" s="606"/>
      <c r="F284" s="606"/>
      <c r="G284" s="606"/>
      <c r="H284" s="606"/>
      <c r="I284" s="606"/>
      <c r="J284" s="606"/>
      <c r="K284" s="606"/>
      <c r="L284" s="606"/>
      <c r="M284" s="606"/>
      <c r="N284" s="606"/>
      <c r="O284" s="606"/>
      <c r="P284" s="606"/>
      <c r="Q284" s="606"/>
      <c r="R284" s="606"/>
      <c r="S284" s="606"/>
      <c r="T284" s="606"/>
      <c r="U284" s="606"/>
      <c r="V284" s="606"/>
      <c r="W284" s="606"/>
      <c r="X284" s="606"/>
      <c r="Y284" s="606"/>
      <c r="Z284" s="606" t="s">
        <v>15</v>
      </c>
      <c r="AA284" s="606"/>
      <c r="AB284" s="606"/>
      <c r="AC284" s="606"/>
      <c r="AD284" s="606"/>
      <c r="AE284" s="606"/>
      <c r="AF284" s="606"/>
      <c r="AG284" s="606"/>
      <c r="AH284" s="606"/>
      <c r="AI284" s="606"/>
      <c r="AJ284" s="606"/>
      <c r="AK284" s="606"/>
      <c r="AL284" s="606"/>
      <c r="AM284" s="606"/>
      <c r="AN284" s="606"/>
      <c r="AO284" s="606"/>
      <c r="AP284" s="607"/>
    </row>
    <row r="285" spans="1:42" hidden="1" x14ac:dyDescent="0.25">
      <c r="A285" s="605"/>
      <c r="B285" s="606"/>
      <c r="C285" s="606"/>
      <c r="D285" s="606"/>
      <c r="E285" s="606"/>
      <c r="F285" s="606"/>
      <c r="G285" s="606"/>
      <c r="H285" s="606"/>
      <c r="I285" s="606"/>
      <c r="J285" s="606"/>
      <c r="K285" s="606"/>
      <c r="L285" s="606"/>
      <c r="M285" s="606"/>
      <c r="N285" s="606"/>
      <c r="O285" s="606"/>
      <c r="P285" s="606"/>
      <c r="Q285" s="606"/>
      <c r="R285" s="606"/>
      <c r="S285" s="606"/>
      <c r="T285" s="606"/>
      <c r="U285" s="606"/>
      <c r="V285" s="606"/>
      <c r="W285" s="606"/>
      <c r="X285" s="606"/>
      <c r="Y285" s="606"/>
      <c r="Z285" s="606"/>
      <c r="AA285" s="606"/>
      <c r="AB285" s="606"/>
      <c r="AC285" s="606"/>
      <c r="AD285" s="606"/>
      <c r="AE285" s="606"/>
      <c r="AF285" s="606"/>
      <c r="AG285" s="606"/>
      <c r="AH285" s="606"/>
      <c r="AI285" s="606"/>
      <c r="AJ285" s="606"/>
      <c r="AK285" s="606"/>
      <c r="AL285" s="606"/>
      <c r="AM285" s="606"/>
      <c r="AN285" s="606"/>
      <c r="AO285" s="606"/>
      <c r="AP285" s="607"/>
    </row>
    <row r="286" spans="1:42" hidden="1" x14ac:dyDescent="0.25">
      <c r="A286" s="605"/>
      <c r="B286" s="606"/>
      <c r="C286" s="606"/>
      <c r="D286" s="606"/>
      <c r="E286" s="606"/>
      <c r="F286" s="606"/>
      <c r="G286" s="606"/>
      <c r="H286" s="606"/>
      <c r="I286" s="606"/>
      <c r="J286" s="606"/>
      <c r="K286" s="606"/>
      <c r="L286" s="606"/>
      <c r="M286" s="606"/>
      <c r="N286" s="606"/>
      <c r="O286" s="606"/>
      <c r="P286" s="606"/>
      <c r="Q286" s="606"/>
      <c r="R286" s="606"/>
      <c r="S286" s="606"/>
      <c r="T286" s="606"/>
      <c r="U286" s="606"/>
      <c r="V286" s="606"/>
      <c r="W286" s="606"/>
      <c r="X286" s="606"/>
      <c r="Y286" s="606"/>
      <c r="Z286" s="606"/>
      <c r="AA286" s="606"/>
      <c r="AB286" s="606"/>
      <c r="AC286" s="606"/>
      <c r="AD286" s="606"/>
      <c r="AE286" s="606"/>
      <c r="AF286" s="606"/>
      <c r="AG286" s="606"/>
      <c r="AH286" s="606"/>
      <c r="AI286" s="606"/>
      <c r="AJ286" s="606"/>
      <c r="AK286" s="606"/>
      <c r="AL286" s="606"/>
      <c r="AM286" s="606"/>
      <c r="AN286" s="606"/>
      <c r="AO286" s="606"/>
      <c r="AP286" s="607"/>
    </row>
    <row r="287" spans="1:42" hidden="1" x14ac:dyDescent="0.25">
      <c r="A287" s="605"/>
      <c r="B287" s="606"/>
      <c r="C287" s="606"/>
      <c r="D287" s="606"/>
      <c r="E287" s="606"/>
      <c r="F287" s="606"/>
      <c r="G287" s="606"/>
      <c r="H287" s="606"/>
      <c r="I287" s="606"/>
      <c r="J287" s="606"/>
      <c r="K287" s="606"/>
      <c r="L287" s="606"/>
      <c r="M287" s="606"/>
      <c r="N287" s="606"/>
      <c r="O287" s="606"/>
      <c r="P287" s="606"/>
      <c r="Q287" s="606"/>
      <c r="R287" s="606"/>
      <c r="S287" s="606"/>
      <c r="T287" s="606"/>
      <c r="U287" s="606"/>
      <c r="V287" s="606"/>
      <c r="W287" s="606"/>
      <c r="X287" s="606"/>
      <c r="Y287" s="606"/>
      <c r="Z287" s="606"/>
      <c r="AA287" s="606"/>
      <c r="AB287" s="606"/>
      <c r="AC287" s="606"/>
      <c r="AD287" s="606"/>
      <c r="AE287" s="606"/>
      <c r="AF287" s="606"/>
      <c r="AG287" s="606"/>
      <c r="AH287" s="606"/>
      <c r="AI287" s="606"/>
      <c r="AJ287" s="606"/>
      <c r="AK287" s="606"/>
      <c r="AL287" s="606"/>
      <c r="AM287" s="606"/>
      <c r="AN287" s="606"/>
      <c r="AO287" s="606"/>
      <c r="AP287" s="607"/>
    </row>
    <row r="288" spans="1:42" ht="15" hidden="1" x14ac:dyDescent="0.25">
      <c r="A288" s="599"/>
      <c r="B288" s="600"/>
      <c r="C288" s="600"/>
      <c r="D288" s="600"/>
      <c r="E288" s="600"/>
      <c r="F288" s="600"/>
      <c r="G288" s="600"/>
      <c r="H288" s="600"/>
      <c r="I288" s="600"/>
      <c r="J288" s="600"/>
      <c r="K288" s="600"/>
      <c r="L288" s="600"/>
      <c r="M288" s="600"/>
      <c r="N288" s="600"/>
      <c r="O288" s="600"/>
      <c r="P288" s="600"/>
      <c r="Q288" s="600"/>
      <c r="R288" s="600"/>
      <c r="S288" s="600"/>
      <c r="T288" s="600"/>
      <c r="U288" s="600"/>
      <c r="V288" s="600"/>
      <c r="W288" s="600"/>
      <c r="X288" s="600"/>
      <c r="Y288" s="600"/>
      <c r="Z288" s="600"/>
      <c r="AA288" s="600"/>
      <c r="AB288" s="600"/>
      <c r="AC288" s="600"/>
      <c r="AD288" s="600"/>
      <c r="AE288" s="600"/>
      <c r="AF288" s="600"/>
      <c r="AG288" s="600"/>
      <c r="AH288" s="600"/>
      <c r="AI288" s="600"/>
      <c r="AJ288" s="600"/>
      <c r="AK288" s="600"/>
      <c r="AL288" s="600"/>
      <c r="AM288" s="600"/>
      <c r="AN288" s="600"/>
      <c r="AO288" s="600"/>
      <c r="AP288" s="601"/>
    </row>
    <row r="289" spans="1:42" ht="13.95" hidden="1" customHeight="1" x14ac:dyDescent="0.25">
      <c r="A289" s="636" t="str">
        <f>+$A$1</f>
        <v>MEMORIA DE CÁLCULO CANAL PRADOS DEL ESTE</v>
      </c>
      <c r="B289" s="637"/>
      <c r="C289" s="637"/>
      <c r="D289" s="637"/>
      <c r="E289" s="637"/>
      <c r="F289" s="637"/>
      <c r="G289" s="637"/>
      <c r="H289" s="637"/>
      <c r="I289" s="637"/>
      <c r="J289" s="637"/>
      <c r="K289" s="637"/>
      <c r="L289" s="637"/>
      <c r="M289" s="637"/>
      <c r="N289" s="637"/>
      <c r="O289" s="637"/>
      <c r="P289" s="637"/>
      <c r="Q289" s="637"/>
      <c r="R289" s="637"/>
      <c r="S289" s="637"/>
      <c r="T289" s="637"/>
      <c r="U289" s="637"/>
      <c r="V289" s="637"/>
      <c r="W289" s="637"/>
      <c r="X289" s="637"/>
      <c r="Y289" s="637"/>
      <c r="Z289" s="637"/>
      <c r="AA289" s="637"/>
      <c r="AB289" s="637"/>
      <c r="AC289" s="637"/>
      <c r="AD289" s="637"/>
      <c r="AE289" s="637"/>
      <c r="AF289" s="637"/>
      <c r="AG289" s="637"/>
      <c r="AH289" s="637"/>
      <c r="AI289" s="637"/>
      <c r="AJ289" s="637"/>
      <c r="AK289" s="640" t="str">
        <f>+$AK$1</f>
        <v>FECHA DE EMISION:                                           JULIO 2023</v>
      </c>
      <c r="AL289" s="640"/>
      <c r="AM289" s="640"/>
      <c r="AN289" s="640"/>
      <c r="AO289" s="640"/>
      <c r="AP289" s="642"/>
    </row>
    <row r="290" spans="1:42" ht="13.95" hidden="1" customHeight="1" x14ac:dyDescent="0.25">
      <c r="A290" s="638"/>
      <c r="B290" s="639"/>
      <c r="C290" s="639"/>
      <c r="D290" s="639"/>
      <c r="E290" s="639"/>
      <c r="F290" s="639"/>
      <c r="G290" s="639"/>
      <c r="H290" s="639"/>
      <c r="I290" s="639"/>
      <c r="J290" s="639"/>
      <c r="K290" s="639"/>
      <c r="L290" s="639"/>
      <c r="M290" s="639"/>
      <c r="N290" s="639"/>
      <c r="O290" s="639"/>
      <c r="P290" s="639"/>
      <c r="Q290" s="639"/>
      <c r="R290" s="639"/>
      <c r="S290" s="639"/>
      <c r="T290" s="639"/>
      <c r="U290" s="639"/>
      <c r="V290" s="639"/>
      <c r="W290" s="639"/>
      <c r="X290" s="639"/>
      <c r="Y290" s="639"/>
      <c r="Z290" s="639"/>
      <c r="AA290" s="639"/>
      <c r="AB290" s="639"/>
      <c r="AC290" s="639"/>
      <c r="AD290" s="639"/>
      <c r="AE290" s="639"/>
      <c r="AF290" s="639"/>
      <c r="AG290" s="639"/>
      <c r="AH290" s="639"/>
      <c r="AI290" s="639"/>
      <c r="AJ290" s="639"/>
      <c r="AK290" s="641"/>
      <c r="AL290" s="641"/>
      <c r="AM290" s="641"/>
      <c r="AN290" s="641"/>
      <c r="AO290" s="641"/>
      <c r="AP290" s="643"/>
    </row>
    <row r="291" spans="1:42" ht="13.95" hidden="1" customHeight="1" x14ac:dyDescent="0.25">
      <c r="A291" s="638"/>
      <c r="B291" s="639"/>
      <c r="C291" s="639"/>
      <c r="D291" s="639"/>
      <c r="E291" s="639"/>
      <c r="F291" s="639"/>
      <c r="G291" s="639"/>
      <c r="H291" s="639"/>
      <c r="I291" s="639"/>
      <c r="J291" s="639"/>
      <c r="K291" s="639"/>
      <c r="L291" s="639"/>
      <c r="M291" s="639"/>
      <c r="N291" s="639"/>
      <c r="O291" s="639"/>
      <c r="P291" s="639"/>
      <c r="Q291" s="639"/>
      <c r="R291" s="639"/>
      <c r="S291" s="639"/>
      <c r="T291" s="639"/>
      <c r="U291" s="639"/>
      <c r="V291" s="639"/>
      <c r="W291" s="639"/>
      <c r="X291" s="639"/>
      <c r="Y291" s="639"/>
      <c r="Z291" s="639"/>
      <c r="AA291" s="639"/>
      <c r="AB291" s="639"/>
      <c r="AC291" s="639"/>
      <c r="AD291" s="639"/>
      <c r="AE291" s="639"/>
      <c r="AF291" s="639"/>
      <c r="AG291" s="639"/>
      <c r="AH291" s="639"/>
      <c r="AI291" s="639"/>
      <c r="AJ291" s="639"/>
      <c r="AK291" s="641"/>
      <c r="AL291" s="641"/>
      <c r="AM291" s="641"/>
      <c r="AN291" s="641"/>
      <c r="AO291" s="641"/>
      <c r="AP291" s="643"/>
    </row>
    <row r="292" spans="1:42" ht="13.95" hidden="1" customHeight="1" x14ac:dyDescent="0.25">
      <c r="A292" s="638"/>
      <c r="B292" s="639"/>
      <c r="C292" s="639"/>
      <c r="D292" s="639"/>
      <c r="E292" s="639"/>
      <c r="F292" s="639"/>
      <c r="G292" s="639"/>
      <c r="H292" s="639"/>
      <c r="I292" s="639"/>
      <c r="J292" s="639"/>
      <c r="K292" s="639"/>
      <c r="L292" s="639"/>
      <c r="M292" s="639"/>
      <c r="N292" s="639"/>
      <c r="O292" s="639"/>
      <c r="P292" s="639"/>
      <c r="Q292" s="639"/>
      <c r="R292" s="639"/>
      <c r="S292" s="639"/>
      <c r="T292" s="639"/>
      <c r="U292" s="639"/>
      <c r="V292" s="639"/>
      <c r="W292" s="639"/>
      <c r="X292" s="639"/>
      <c r="Y292" s="639"/>
      <c r="Z292" s="639"/>
      <c r="AA292" s="639"/>
      <c r="AB292" s="639"/>
      <c r="AC292" s="639"/>
      <c r="AD292" s="639"/>
      <c r="AE292" s="639"/>
      <c r="AF292" s="639"/>
      <c r="AG292" s="639"/>
      <c r="AH292" s="639"/>
      <c r="AI292" s="639"/>
      <c r="AJ292" s="639"/>
      <c r="AK292" s="641"/>
      <c r="AL292" s="641"/>
      <c r="AM292" s="641"/>
      <c r="AN292" s="641"/>
      <c r="AO292" s="641"/>
      <c r="AP292" s="643"/>
    </row>
    <row r="293" spans="1:42" ht="13.95" hidden="1" customHeight="1" x14ac:dyDescent="0.25">
      <c r="A293" s="638"/>
      <c r="B293" s="639"/>
      <c r="C293" s="639"/>
      <c r="D293" s="639"/>
      <c r="E293" s="639"/>
      <c r="F293" s="639"/>
      <c r="G293" s="639"/>
      <c r="H293" s="639"/>
      <c r="I293" s="639"/>
      <c r="J293" s="639"/>
      <c r="K293" s="639"/>
      <c r="L293" s="639"/>
      <c r="M293" s="639"/>
      <c r="N293" s="639"/>
      <c r="O293" s="639"/>
      <c r="P293" s="639"/>
      <c r="Q293" s="639"/>
      <c r="R293" s="639"/>
      <c r="S293" s="639"/>
      <c r="T293" s="639"/>
      <c r="U293" s="639"/>
      <c r="V293" s="639"/>
      <c r="W293" s="639"/>
      <c r="X293" s="639"/>
      <c r="Y293" s="639"/>
      <c r="Z293" s="639"/>
      <c r="AA293" s="639"/>
      <c r="AB293" s="639"/>
      <c r="AC293" s="639"/>
      <c r="AD293" s="639"/>
      <c r="AE293" s="639"/>
      <c r="AF293" s="639"/>
      <c r="AG293" s="639"/>
      <c r="AH293" s="639"/>
      <c r="AI293" s="639"/>
      <c r="AJ293" s="639"/>
      <c r="AK293" s="641"/>
      <c r="AL293" s="641"/>
      <c r="AM293" s="641"/>
      <c r="AN293" s="641"/>
      <c r="AO293" s="641"/>
      <c r="AP293" s="643"/>
    </row>
    <row r="294" spans="1:42" ht="13.95" hidden="1" customHeight="1" x14ac:dyDescent="0.25">
      <c r="A294" s="638"/>
      <c r="B294" s="639"/>
      <c r="C294" s="639"/>
      <c r="D294" s="639"/>
      <c r="E294" s="639"/>
      <c r="F294" s="639"/>
      <c r="G294" s="639"/>
      <c r="H294" s="639"/>
      <c r="I294" s="639"/>
      <c r="J294" s="639"/>
      <c r="K294" s="639"/>
      <c r="L294" s="639"/>
      <c r="M294" s="639"/>
      <c r="N294" s="639"/>
      <c r="O294" s="639"/>
      <c r="P294" s="639"/>
      <c r="Q294" s="639"/>
      <c r="R294" s="639"/>
      <c r="S294" s="639"/>
      <c r="T294" s="639"/>
      <c r="U294" s="639"/>
      <c r="V294" s="639"/>
      <c r="W294" s="639"/>
      <c r="X294" s="639"/>
      <c r="Y294" s="639"/>
      <c r="Z294" s="639"/>
      <c r="AA294" s="639"/>
      <c r="AB294" s="639"/>
      <c r="AC294" s="639"/>
      <c r="AD294" s="639"/>
      <c r="AE294" s="639"/>
      <c r="AF294" s="639"/>
      <c r="AG294" s="639"/>
      <c r="AH294" s="639"/>
      <c r="AI294" s="639"/>
      <c r="AJ294" s="639"/>
      <c r="AK294" s="641"/>
      <c r="AL294" s="641"/>
      <c r="AM294" s="641"/>
      <c r="AN294" s="641"/>
      <c r="AO294" s="641"/>
      <c r="AP294" s="643"/>
    </row>
    <row r="295" spans="1:42" ht="13.95" hidden="1" customHeight="1" x14ac:dyDescent="0.25">
      <c r="A295" s="638"/>
      <c r="B295" s="639"/>
      <c r="C295" s="639"/>
      <c r="D295" s="639"/>
      <c r="E295" s="639"/>
      <c r="F295" s="639"/>
      <c r="G295" s="639"/>
      <c r="H295" s="639"/>
      <c r="I295" s="639"/>
      <c r="J295" s="639"/>
      <c r="K295" s="639"/>
      <c r="L295" s="639"/>
      <c r="M295" s="639"/>
      <c r="N295" s="639"/>
      <c r="O295" s="639"/>
      <c r="P295" s="639"/>
      <c r="Q295" s="639"/>
      <c r="R295" s="639"/>
      <c r="S295" s="639"/>
      <c r="T295" s="639"/>
      <c r="U295" s="639"/>
      <c r="V295" s="639"/>
      <c r="W295" s="639"/>
      <c r="X295" s="639"/>
      <c r="Y295" s="639"/>
      <c r="Z295" s="639"/>
      <c r="AA295" s="639"/>
      <c r="AB295" s="639"/>
      <c r="AC295" s="639"/>
      <c r="AD295" s="639"/>
      <c r="AE295" s="639"/>
      <c r="AF295" s="639"/>
      <c r="AG295" s="639"/>
      <c r="AH295" s="639"/>
      <c r="AI295" s="639"/>
      <c r="AJ295" s="639"/>
      <c r="AK295" s="641" t="s">
        <v>19</v>
      </c>
      <c r="AL295" s="641"/>
      <c r="AM295" s="641"/>
      <c r="AN295" s="641">
        <v>1</v>
      </c>
      <c r="AO295" s="641"/>
      <c r="AP295" s="643"/>
    </row>
    <row r="296" spans="1:42" ht="13.95" hidden="1" customHeight="1" x14ac:dyDescent="0.25">
      <c r="A296" s="638"/>
      <c r="B296" s="639"/>
      <c r="C296" s="639"/>
      <c r="D296" s="639"/>
      <c r="E296" s="639"/>
      <c r="F296" s="639"/>
      <c r="G296" s="639"/>
      <c r="H296" s="639"/>
      <c r="I296" s="639"/>
      <c r="J296" s="639"/>
      <c r="K296" s="639"/>
      <c r="L296" s="639"/>
      <c r="M296" s="639"/>
      <c r="N296" s="639"/>
      <c r="O296" s="639"/>
      <c r="P296" s="639"/>
      <c r="Q296" s="639"/>
      <c r="R296" s="639"/>
      <c r="S296" s="639"/>
      <c r="T296" s="639"/>
      <c r="U296" s="639"/>
      <c r="V296" s="639"/>
      <c r="W296" s="639"/>
      <c r="X296" s="639"/>
      <c r="Y296" s="639"/>
      <c r="Z296" s="639"/>
      <c r="AA296" s="639"/>
      <c r="AB296" s="639"/>
      <c r="AC296" s="639"/>
      <c r="AD296" s="639"/>
      <c r="AE296" s="639"/>
      <c r="AF296" s="639"/>
      <c r="AG296" s="639"/>
      <c r="AH296" s="639"/>
      <c r="AI296" s="639"/>
      <c r="AJ296" s="639"/>
      <c r="AK296" s="641"/>
      <c r="AL296" s="641"/>
      <c r="AM296" s="641"/>
      <c r="AN296" s="641"/>
      <c r="AO296" s="641"/>
      <c r="AP296" s="643"/>
    </row>
    <row r="297" spans="1:42" ht="13.95" hidden="1" customHeight="1" x14ac:dyDescent="0.25">
      <c r="A297" s="632" t="s">
        <v>1</v>
      </c>
      <c r="B297" s="633"/>
      <c r="C297" s="633"/>
      <c r="D297" s="633"/>
      <c r="E297" s="633"/>
      <c r="F297" s="633"/>
      <c r="G297" s="633"/>
      <c r="H297" s="633"/>
      <c r="I297" s="633"/>
      <c r="J297" s="633"/>
      <c r="K297" s="633"/>
      <c r="L297" s="633"/>
      <c r="M297" s="633"/>
      <c r="N297" s="633"/>
      <c r="O297" s="633"/>
      <c r="P297" s="633"/>
      <c r="Q297" s="633"/>
      <c r="R297" s="633"/>
      <c r="S297" s="633"/>
      <c r="T297" s="633"/>
      <c r="U297" s="633"/>
      <c r="V297" s="633"/>
      <c r="W297" s="633"/>
      <c r="X297" s="633"/>
      <c r="Y297" s="633"/>
      <c r="Z297" s="633"/>
      <c r="AA297" s="633"/>
      <c r="AB297" s="633"/>
      <c r="AC297" s="633"/>
      <c r="AD297" s="633"/>
      <c r="AE297" s="633"/>
      <c r="AF297" s="633"/>
      <c r="AG297" s="633"/>
      <c r="AH297" s="633"/>
      <c r="AI297" s="633"/>
      <c r="AJ297" s="633"/>
      <c r="AK297" s="633"/>
      <c r="AL297" s="633"/>
      <c r="AM297" s="633"/>
      <c r="AN297" s="633"/>
      <c r="AO297" s="633"/>
      <c r="AP297" s="634"/>
    </row>
    <row r="298" spans="1:42" ht="13.95" hidden="1" customHeight="1" x14ac:dyDescent="0.25">
      <c r="A298" s="632"/>
      <c r="B298" s="633"/>
      <c r="C298" s="633"/>
      <c r="D298" s="633"/>
      <c r="E298" s="633"/>
      <c r="F298" s="633"/>
      <c r="G298" s="633"/>
      <c r="H298" s="633"/>
      <c r="I298" s="633"/>
      <c r="J298" s="633"/>
      <c r="K298" s="633"/>
      <c r="L298" s="633"/>
      <c r="M298" s="633"/>
      <c r="N298" s="633"/>
      <c r="O298" s="633"/>
      <c r="P298" s="633"/>
      <c r="Q298" s="633"/>
      <c r="R298" s="633"/>
      <c r="S298" s="633"/>
      <c r="T298" s="633"/>
      <c r="U298" s="633"/>
      <c r="V298" s="633"/>
      <c r="W298" s="633"/>
      <c r="X298" s="633"/>
      <c r="Y298" s="633"/>
      <c r="Z298" s="633"/>
      <c r="AA298" s="633"/>
      <c r="AB298" s="633"/>
      <c r="AC298" s="633"/>
      <c r="AD298" s="633"/>
      <c r="AE298" s="633"/>
      <c r="AF298" s="633"/>
      <c r="AG298" s="633"/>
      <c r="AH298" s="633"/>
      <c r="AI298" s="633"/>
      <c r="AJ298" s="633"/>
      <c r="AK298" s="633"/>
      <c r="AL298" s="633"/>
      <c r="AM298" s="633"/>
      <c r="AN298" s="633"/>
      <c r="AO298" s="633"/>
      <c r="AP298" s="634"/>
    </row>
    <row r="299" spans="1:42" ht="30" hidden="1" customHeight="1" x14ac:dyDescent="0.25">
      <c r="A299" s="619" t="s">
        <v>2</v>
      </c>
      <c r="B299" s="620"/>
      <c r="C299" s="620"/>
      <c r="D299" s="620"/>
      <c r="E299" s="620"/>
      <c r="F299" s="620"/>
      <c r="G299" s="620"/>
      <c r="H299" s="620"/>
      <c r="I299" s="620"/>
      <c r="J299" s="620"/>
      <c r="K299" s="620"/>
      <c r="L299" s="620"/>
      <c r="M299" s="621" t="str">
        <f>+$M$11</f>
        <v>CANAL DE AGUAS LLUVIAS EN EL SECTOR PRADOS DEL ESTE, SAN JOSÉ DE CÚCUTA, NORTE DE SANTNADER</v>
      </c>
      <c r="N299" s="621"/>
      <c r="O299" s="621"/>
      <c r="P299" s="621"/>
      <c r="Q299" s="621"/>
      <c r="R299" s="621"/>
      <c r="S299" s="621"/>
      <c r="T299" s="621"/>
      <c r="U299" s="621"/>
      <c r="V299" s="621"/>
      <c r="W299" s="621"/>
      <c r="X299" s="621"/>
      <c r="Y299" s="621"/>
      <c r="Z299" s="621"/>
      <c r="AA299" s="621"/>
      <c r="AB299" s="621"/>
      <c r="AC299" s="621"/>
      <c r="AD299" s="621"/>
      <c r="AE299" s="621"/>
      <c r="AF299" s="621"/>
      <c r="AG299" s="621"/>
      <c r="AH299" s="621"/>
      <c r="AI299" s="621"/>
      <c r="AJ299" s="621"/>
      <c r="AK299" s="621"/>
      <c r="AL299" s="621"/>
      <c r="AM299" s="621"/>
      <c r="AN299" s="621"/>
      <c r="AO299" s="621"/>
      <c r="AP299" s="635"/>
    </row>
    <row r="300" spans="1:42" ht="30" hidden="1" customHeight="1" x14ac:dyDescent="0.25">
      <c r="A300" s="625" t="s">
        <v>46</v>
      </c>
      <c r="B300" s="622"/>
      <c r="C300" s="622"/>
      <c r="D300" s="622"/>
      <c r="E300" s="622"/>
      <c r="F300" s="622"/>
      <c r="G300" s="622"/>
      <c r="H300" s="622"/>
      <c r="I300" s="622"/>
      <c r="J300" s="622"/>
      <c r="K300" s="622"/>
      <c r="L300" s="622"/>
      <c r="M300" s="615" t="str">
        <f>+$M$12</f>
        <v xml:space="preserve">GESTIÓN DE RIESGOS </v>
      </c>
      <c r="N300" s="615"/>
      <c r="O300" s="615"/>
      <c r="P300" s="615"/>
      <c r="Q300" s="615"/>
      <c r="R300" s="615"/>
      <c r="S300" s="615"/>
      <c r="T300" s="615"/>
      <c r="U300" s="615"/>
      <c r="V300" s="615"/>
      <c r="W300" s="615"/>
      <c r="X300" s="615"/>
      <c r="Y300" s="615"/>
      <c r="Z300" s="615"/>
      <c r="AA300" s="615"/>
      <c r="AB300" s="615"/>
      <c r="AC300" s="615"/>
      <c r="AD300" s="615"/>
      <c r="AE300" s="615"/>
      <c r="AF300" s="615"/>
      <c r="AG300" s="615"/>
      <c r="AH300" s="615"/>
      <c r="AI300" s="615"/>
      <c r="AJ300" s="615"/>
      <c r="AK300" s="615"/>
      <c r="AL300" s="622" t="s">
        <v>3</v>
      </c>
      <c r="AM300" s="622"/>
      <c r="AN300" s="612" t="str">
        <f>+$AN$12</f>
        <v>-</v>
      </c>
      <c r="AO300" s="612"/>
      <c r="AP300" s="613"/>
    </row>
    <row r="301" spans="1:42" ht="30" hidden="1" customHeight="1" x14ac:dyDescent="0.25">
      <c r="A301" s="625" t="s">
        <v>4</v>
      </c>
      <c r="B301" s="622"/>
      <c r="C301" s="622"/>
      <c r="D301" s="622"/>
      <c r="E301" s="622"/>
      <c r="F301" s="622"/>
      <c r="G301" s="622"/>
      <c r="H301" s="622"/>
      <c r="I301" s="622"/>
      <c r="J301" s="622"/>
      <c r="K301" s="622"/>
      <c r="L301" s="622"/>
      <c r="M301" s="615" t="str">
        <f>+$M$13</f>
        <v>INTERVENTORÍA</v>
      </c>
      <c r="N301" s="615"/>
      <c r="O301" s="615"/>
      <c r="P301" s="615"/>
      <c r="Q301" s="615"/>
      <c r="R301" s="615"/>
      <c r="S301" s="615"/>
      <c r="T301" s="615"/>
      <c r="U301" s="615"/>
      <c r="V301" s="615"/>
      <c r="W301" s="615"/>
      <c r="X301" s="615"/>
      <c r="Y301" s="615"/>
      <c r="Z301" s="615"/>
      <c r="AA301" s="615"/>
      <c r="AB301" s="615"/>
      <c r="AC301" s="615"/>
      <c r="AD301" s="615"/>
      <c r="AE301" s="615"/>
      <c r="AF301" s="615"/>
      <c r="AG301" s="615"/>
      <c r="AH301" s="615"/>
      <c r="AI301" s="615"/>
      <c r="AJ301" s="615"/>
      <c r="AK301" s="615"/>
      <c r="AL301" s="622" t="s">
        <v>5</v>
      </c>
      <c r="AM301" s="622"/>
      <c r="AN301" s="626" t="str">
        <f>+$AN$13</f>
        <v>JULIO 2023</v>
      </c>
      <c r="AO301" s="627"/>
      <c r="AP301" s="628"/>
    </row>
    <row r="302" spans="1:42" ht="13.95" hidden="1" customHeight="1" x14ac:dyDescent="0.25">
      <c r="A302" s="629"/>
      <c r="B302" s="630"/>
      <c r="C302" s="630"/>
      <c r="D302" s="630"/>
      <c r="E302" s="630"/>
      <c r="F302" s="630"/>
      <c r="G302" s="630"/>
      <c r="H302" s="630"/>
      <c r="I302" s="630"/>
      <c r="J302" s="630"/>
      <c r="K302" s="630"/>
      <c r="L302" s="630"/>
      <c r="M302" s="630"/>
      <c r="N302" s="630"/>
      <c r="O302" s="630"/>
      <c r="P302" s="630"/>
      <c r="Q302" s="630"/>
      <c r="R302" s="630"/>
      <c r="S302" s="630"/>
      <c r="T302" s="630"/>
      <c r="U302" s="630"/>
      <c r="V302" s="630"/>
      <c r="W302" s="630"/>
      <c r="X302" s="630"/>
      <c r="Y302" s="630"/>
      <c r="Z302" s="630"/>
      <c r="AA302" s="630"/>
      <c r="AB302" s="630"/>
      <c r="AC302" s="630"/>
      <c r="AD302" s="630"/>
      <c r="AE302" s="630"/>
      <c r="AF302" s="630"/>
      <c r="AG302" s="630"/>
      <c r="AH302" s="630"/>
      <c r="AI302" s="630"/>
      <c r="AJ302" s="630"/>
      <c r="AK302" s="630"/>
      <c r="AL302" s="630"/>
      <c r="AM302" s="630"/>
      <c r="AN302" s="630"/>
      <c r="AO302" s="630"/>
      <c r="AP302" s="631"/>
    </row>
    <row r="303" spans="1:42" ht="30" hidden="1" customHeight="1" x14ac:dyDescent="0.25">
      <c r="A303" s="619" t="s">
        <v>6</v>
      </c>
      <c r="B303" s="620"/>
      <c r="C303" s="620"/>
      <c r="D303" s="620"/>
      <c r="E303" s="620"/>
      <c r="F303" s="620"/>
      <c r="G303" s="620"/>
      <c r="H303" s="474">
        <v>5</v>
      </c>
      <c r="I303" s="621" t="str">
        <f>IFERROR(VLOOKUP(H303,'PPTO CANAL DE AGUAS LLUVIAS'!B:G,2,FALSE),"")</f>
        <v xml:space="preserve">LIMPIEZA Y RETIRO DE ESCOMBROS </v>
      </c>
      <c r="J303" s="621"/>
      <c r="K303" s="621"/>
      <c r="L303" s="621"/>
      <c r="M303" s="621"/>
      <c r="N303" s="621"/>
      <c r="O303" s="621"/>
      <c r="P303" s="621"/>
      <c r="Q303" s="621"/>
      <c r="R303" s="621"/>
      <c r="S303" s="621"/>
      <c r="T303" s="621"/>
      <c r="U303" s="622" t="s">
        <v>0</v>
      </c>
      <c r="V303" s="622"/>
      <c r="W303" s="622"/>
      <c r="X303" s="622"/>
      <c r="Y303" s="622"/>
      <c r="Z303" s="622"/>
      <c r="AA303" s="622"/>
      <c r="AB303" s="622"/>
      <c r="AC303" s="622"/>
      <c r="AD303" s="622"/>
      <c r="AE303" s="623">
        <v>5.0199999999999996</v>
      </c>
      <c r="AF303" s="623"/>
      <c r="AG303" s="624" t="str">
        <f>IFERROR(VLOOKUP(AE303,'PPTO CANAL DE AGUAS LLUVIAS'!B:G,2,FALSE),"")</f>
        <v/>
      </c>
      <c r="AH303" s="624"/>
      <c r="AI303" s="624"/>
      <c r="AJ303" s="624"/>
      <c r="AK303" s="624"/>
      <c r="AL303" s="570" t="s">
        <v>7</v>
      </c>
      <c r="AM303" s="572" t="str">
        <f>IFERROR(VLOOKUP(AE303,'PPTO CANAL DE AGUAS LLUVIAS'!B:G,3,FALSE),"")</f>
        <v/>
      </c>
      <c r="AN303" s="570" t="s">
        <v>8</v>
      </c>
      <c r="AO303" s="612" t="str">
        <f>+$AO$15</f>
        <v>MUNICIPIO SAN JOSÉ DE CÚCUTA</v>
      </c>
      <c r="AP303" s="613"/>
    </row>
    <row r="304" spans="1:42" ht="15" hidden="1" customHeight="1" x14ac:dyDescent="0.25">
      <c r="A304" s="614"/>
      <c r="B304" s="615"/>
      <c r="C304" s="615"/>
      <c r="D304" s="615"/>
      <c r="E304" s="615"/>
      <c r="F304" s="615"/>
      <c r="G304" s="615"/>
      <c r="H304" s="615"/>
      <c r="I304" s="615"/>
      <c r="J304" s="615"/>
      <c r="K304" s="615"/>
      <c r="L304" s="615"/>
      <c r="M304" s="615"/>
      <c r="N304" s="615"/>
      <c r="O304" s="615"/>
      <c r="P304" s="615"/>
      <c r="Q304" s="615"/>
      <c r="R304" s="615"/>
      <c r="S304" s="615"/>
      <c r="T304" s="615"/>
      <c r="U304" s="615"/>
      <c r="V304" s="615"/>
      <c r="W304" s="615"/>
      <c r="X304" s="615"/>
      <c r="Y304" s="615"/>
      <c r="Z304" s="615"/>
      <c r="AA304" s="615"/>
      <c r="AB304" s="615"/>
      <c r="AC304" s="615"/>
      <c r="AD304" s="615"/>
      <c r="AE304" s="615"/>
      <c r="AF304" s="615"/>
      <c r="AG304" s="615"/>
      <c r="AH304" s="615"/>
      <c r="AI304" s="615"/>
      <c r="AJ304" s="616" t="s">
        <v>9</v>
      </c>
      <c r="AK304" s="665" t="s">
        <v>38</v>
      </c>
      <c r="AL304" s="666"/>
      <c r="AM304" s="666"/>
      <c r="AN304" s="667"/>
      <c r="AO304" s="616" t="s">
        <v>10</v>
      </c>
      <c r="AP304" s="617" t="s">
        <v>11</v>
      </c>
    </row>
    <row r="305" spans="1:42" ht="15" hidden="1" customHeight="1" x14ac:dyDescent="0.25">
      <c r="A305" s="614"/>
      <c r="B305" s="615"/>
      <c r="C305" s="615"/>
      <c r="D305" s="615"/>
      <c r="E305" s="615"/>
      <c r="F305" s="615"/>
      <c r="G305" s="615"/>
      <c r="H305" s="615"/>
      <c r="I305" s="615"/>
      <c r="J305" s="615"/>
      <c r="K305" s="615"/>
      <c r="L305" s="615"/>
      <c r="M305" s="615"/>
      <c r="N305" s="615"/>
      <c r="O305" s="615"/>
      <c r="P305" s="615"/>
      <c r="Q305" s="615"/>
      <c r="R305" s="615"/>
      <c r="S305" s="615"/>
      <c r="T305" s="615"/>
      <c r="U305" s="615"/>
      <c r="V305" s="615"/>
      <c r="W305" s="615"/>
      <c r="X305" s="615"/>
      <c r="Y305" s="615"/>
      <c r="Z305" s="615"/>
      <c r="AA305" s="615"/>
      <c r="AB305" s="615"/>
      <c r="AC305" s="615"/>
      <c r="AD305" s="615"/>
      <c r="AE305" s="615"/>
      <c r="AF305" s="615"/>
      <c r="AG305" s="615"/>
      <c r="AH305" s="615"/>
      <c r="AI305" s="615"/>
      <c r="AJ305" s="616"/>
      <c r="AK305" s="571" t="s">
        <v>37</v>
      </c>
      <c r="AL305" s="570" t="s">
        <v>12</v>
      </c>
      <c r="AM305" s="570" t="s">
        <v>16</v>
      </c>
      <c r="AN305" s="570" t="s">
        <v>17</v>
      </c>
      <c r="AO305" s="616"/>
      <c r="AP305" s="617"/>
    </row>
    <row r="306" spans="1:42" ht="15" hidden="1" customHeight="1" x14ac:dyDescent="0.25">
      <c r="A306" s="614"/>
      <c r="B306" s="615"/>
      <c r="C306" s="615"/>
      <c r="D306" s="615"/>
      <c r="E306" s="615"/>
      <c r="F306" s="615"/>
      <c r="G306" s="615"/>
      <c r="H306" s="615"/>
      <c r="I306" s="615"/>
      <c r="J306" s="615"/>
      <c r="K306" s="615"/>
      <c r="L306" s="615"/>
      <c r="M306" s="615"/>
      <c r="N306" s="615"/>
      <c r="O306" s="615"/>
      <c r="P306" s="615"/>
      <c r="Q306" s="615"/>
      <c r="R306" s="615"/>
      <c r="S306" s="615"/>
      <c r="T306" s="615"/>
      <c r="U306" s="615"/>
      <c r="V306" s="615"/>
      <c r="W306" s="615"/>
      <c r="X306" s="615"/>
      <c r="Y306" s="615"/>
      <c r="Z306" s="615"/>
      <c r="AA306" s="615"/>
      <c r="AB306" s="615"/>
      <c r="AC306" s="615"/>
      <c r="AD306" s="615"/>
      <c r="AE306" s="615"/>
      <c r="AF306" s="615"/>
      <c r="AG306" s="615"/>
      <c r="AH306" s="615"/>
      <c r="AI306" s="615"/>
      <c r="AJ306" s="477" t="s">
        <v>575</v>
      </c>
      <c r="AK306" s="478"/>
      <c r="AL306" s="279">
        <v>0.85</v>
      </c>
      <c r="AM306" s="279"/>
      <c r="AN306" s="279"/>
      <c r="AO306" s="279">
        <f>ROUND(((2.6/1.2)+1)*(115/2.6),0)</f>
        <v>140</v>
      </c>
      <c r="AP306" s="480">
        <f>ROUND((AL306*AO306)/6,0)</f>
        <v>20</v>
      </c>
    </row>
    <row r="307" spans="1:42" ht="15" hidden="1" customHeight="1" x14ac:dyDescent="0.25">
      <c r="A307" s="614"/>
      <c r="B307" s="615"/>
      <c r="C307" s="615"/>
      <c r="D307" s="615"/>
      <c r="E307" s="615"/>
      <c r="F307" s="615"/>
      <c r="G307" s="615"/>
      <c r="H307" s="615"/>
      <c r="I307" s="615"/>
      <c r="J307" s="615"/>
      <c r="K307" s="615"/>
      <c r="L307" s="615"/>
      <c r="M307" s="615"/>
      <c r="N307" s="615"/>
      <c r="O307" s="615"/>
      <c r="P307" s="615"/>
      <c r="Q307" s="615"/>
      <c r="R307" s="615"/>
      <c r="S307" s="615"/>
      <c r="T307" s="615"/>
      <c r="U307" s="615"/>
      <c r="V307" s="615"/>
      <c r="W307" s="615"/>
      <c r="X307" s="615"/>
      <c r="Y307" s="615"/>
      <c r="Z307" s="615"/>
      <c r="AA307" s="615"/>
      <c r="AB307" s="615"/>
      <c r="AC307" s="615"/>
      <c r="AD307" s="615"/>
      <c r="AE307" s="615"/>
      <c r="AF307" s="615"/>
      <c r="AG307" s="615"/>
      <c r="AH307" s="615"/>
      <c r="AI307" s="615"/>
      <c r="AJ307" s="477"/>
      <c r="AK307" s="478"/>
      <c r="AL307" s="279"/>
      <c r="AM307" s="279"/>
      <c r="AN307" s="279"/>
      <c r="AO307" s="279"/>
      <c r="AP307" s="480"/>
    </row>
    <row r="308" spans="1:42" ht="15" hidden="1" customHeight="1" x14ac:dyDescent="0.25">
      <c r="A308" s="614"/>
      <c r="B308" s="615"/>
      <c r="C308" s="615"/>
      <c r="D308" s="615"/>
      <c r="E308" s="615"/>
      <c r="F308" s="615"/>
      <c r="G308" s="615"/>
      <c r="H308" s="615"/>
      <c r="I308" s="615"/>
      <c r="J308" s="615"/>
      <c r="K308" s="615"/>
      <c r="L308" s="615"/>
      <c r="M308" s="615"/>
      <c r="N308" s="615"/>
      <c r="O308" s="615"/>
      <c r="P308" s="615"/>
      <c r="Q308" s="615"/>
      <c r="R308" s="615"/>
      <c r="S308" s="615"/>
      <c r="T308" s="615"/>
      <c r="U308" s="615"/>
      <c r="V308" s="615"/>
      <c r="W308" s="615"/>
      <c r="X308" s="615"/>
      <c r="Y308" s="615"/>
      <c r="Z308" s="615"/>
      <c r="AA308" s="615"/>
      <c r="AB308" s="615"/>
      <c r="AC308" s="615"/>
      <c r="AD308" s="615"/>
      <c r="AE308" s="615"/>
      <c r="AF308" s="615"/>
      <c r="AG308" s="615"/>
      <c r="AH308" s="615"/>
      <c r="AI308" s="615"/>
      <c r="AJ308" s="572"/>
      <c r="AK308" s="478"/>
      <c r="AL308" s="279"/>
      <c r="AM308" s="279"/>
      <c r="AN308" s="279"/>
      <c r="AO308" s="279"/>
      <c r="AP308" s="480"/>
    </row>
    <row r="309" spans="1:42" ht="15" hidden="1" customHeight="1" x14ac:dyDescent="0.25">
      <c r="A309" s="614"/>
      <c r="B309" s="615"/>
      <c r="C309" s="615"/>
      <c r="D309" s="615"/>
      <c r="E309" s="615"/>
      <c r="F309" s="615"/>
      <c r="G309" s="615"/>
      <c r="H309" s="615"/>
      <c r="I309" s="615"/>
      <c r="J309" s="615"/>
      <c r="K309" s="615"/>
      <c r="L309" s="615"/>
      <c r="M309" s="615"/>
      <c r="N309" s="615"/>
      <c r="O309" s="615"/>
      <c r="P309" s="615"/>
      <c r="Q309" s="615"/>
      <c r="R309" s="615"/>
      <c r="S309" s="615"/>
      <c r="T309" s="615"/>
      <c r="U309" s="615"/>
      <c r="V309" s="615"/>
      <c r="W309" s="615"/>
      <c r="X309" s="615"/>
      <c r="Y309" s="615"/>
      <c r="Z309" s="615"/>
      <c r="AA309" s="615"/>
      <c r="AB309" s="615"/>
      <c r="AC309" s="615"/>
      <c r="AD309" s="615"/>
      <c r="AE309" s="615"/>
      <c r="AF309" s="615"/>
      <c r="AG309" s="615"/>
      <c r="AH309" s="615"/>
      <c r="AI309" s="615"/>
      <c r="AJ309" s="572"/>
      <c r="AK309" s="478"/>
      <c r="AL309" s="279"/>
      <c r="AM309" s="279"/>
      <c r="AN309" s="279"/>
      <c r="AO309" s="279"/>
      <c r="AP309" s="480"/>
    </row>
    <row r="310" spans="1:42" ht="15" hidden="1" customHeight="1" x14ac:dyDescent="0.25">
      <c r="A310" s="614"/>
      <c r="B310" s="615"/>
      <c r="C310" s="615"/>
      <c r="D310" s="615"/>
      <c r="E310" s="615"/>
      <c r="F310" s="615"/>
      <c r="G310" s="615"/>
      <c r="H310" s="615"/>
      <c r="I310" s="615"/>
      <c r="J310" s="615"/>
      <c r="K310" s="615"/>
      <c r="L310" s="615"/>
      <c r="M310" s="615"/>
      <c r="N310" s="615"/>
      <c r="O310" s="615"/>
      <c r="P310" s="615"/>
      <c r="Q310" s="615"/>
      <c r="R310" s="615"/>
      <c r="S310" s="615"/>
      <c r="T310" s="615"/>
      <c r="U310" s="615"/>
      <c r="V310" s="615"/>
      <c r="W310" s="615"/>
      <c r="X310" s="615"/>
      <c r="Y310" s="615"/>
      <c r="Z310" s="615"/>
      <c r="AA310" s="615"/>
      <c r="AB310" s="615"/>
      <c r="AC310" s="615"/>
      <c r="AD310" s="615"/>
      <c r="AE310" s="615"/>
      <c r="AF310" s="615"/>
      <c r="AG310" s="615"/>
      <c r="AH310" s="615"/>
      <c r="AI310" s="615"/>
      <c r="AJ310" s="572"/>
      <c r="AK310" s="478"/>
      <c r="AL310" s="279"/>
      <c r="AM310" s="279"/>
      <c r="AN310" s="279"/>
      <c r="AO310" s="279"/>
      <c r="AP310" s="480"/>
    </row>
    <row r="311" spans="1:42" ht="15" hidden="1" customHeight="1" x14ac:dyDescent="0.25">
      <c r="A311" s="614"/>
      <c r="B311" s="615"/>
      <c r="C311" s="615"/>
      <c r="D311" s="615"/>
      <c r="E311" s="615"/>
      <c r="F311" s="615"/>
      <c r="G311" s="615"/>
      <c r="H311" s="615"/>
      <c r="I311" s="615"/>
      <c r="J311" s="615"/>
      <c r="K311" s="615"/>
      <c r="L311" s="615"/>
      <c r="M311" s="615"/>
      <c r="N311" s="615"/>
      <c r="O311" s="615"/>
      <c r="P311" s="615"/>
      <c r="Q311" s="615"/>
      <c r="R311" s="615"/>
      <c r="S311" s="615"/>
      <c r="T311" s="615"/>
      <c r="U311" s="615"/>
      <c r="V311" s="615"/>
      <c r="W311" s="615"/>
      <c r="X311" s="615"/>
      <c r="Y311" s="615"/>
      <c r="Z311" s="615"/>
      <c r="AA311" s="615"/>
      <c r="AB311" s="615"/>
      <c r="AC311" s="615"/>
      <c r="AD311" s="615"/>
      <c r="AE311" s="615"/>
      <c r="AF311" s="615"/>
      <c r="AG311" s="615"/>
      <c r="AH311" s="615"/>
      <c r="AI311" s="615"/>
      <c r="AJ311" s="572"/>
      <c r="AK311" s="478"/>
      <c r="AL311" s="279"/>
      <c r="AM311" s="279"/>
      <c r="AN311" s="279"/>
      <c r="AO311" s="279"/>
      <c r="AP311" s="480"/>
    </row>
    <row r="312" spans="1:42" ht="15" hidden="1" customHeight="1" x14ac:dyDescent="0.25">
      <c r="A312" s="614"/>
      <c r="B312" s="615"/>
      <c r="C312" s="615"/>
      <c r="D312" s="615"/>
      <c r="E312" s="615"/>
      <c r="F312" s="615"/>
      <c r="G312" s="615"/>
      <c r="H312" s="615"/>
      <c r="I312" s="615"/>
      <c r="J312" s="615"/>
      <c r="K312" s="615"/>
      <c r="L312" s="615"/>
      <c r="M312" s="615"/>
      <c r="N312" s="615"/>
      <c r="O312" s="615"/>
      <c r="P312" s="615"/>
      <c r="Q312" s="615"/>
      <c r="R312" s="615"/>
      <c r="S312" s="615"/>
      <c r="T312" s="615"/>
      <c r="U312" s="615"/>
      <c r="V312" s="615"/>
      <c r="W312" s="615"/>
      <c r="X312" s="615"/>
      <c r="Y312" s="615"/>
      <c r="Z312" s="615"/>
      <c r="AA312" s="615"/>
      <c r="AB312" s="615"/>
      <c r="AC312" s="615"/>
      <c r="AD312" s="615"/>
      <c r="AE312" s="615"/>
      <c r="AF312" s="615"/>
      <c r="AG312" s="615"/>
      <c r="AH312" s="615"/>
      <c r="AI312" s="615"/>
      <c r="AJ312" s="572"/>
      <c r="AK312" s="478"/>
      <c r="AL312" s="279"/>
      <c r="AM312" s="279"/>
      <c r="AN312" s="279"/>
      <c r="AO312" s="279"/>
      <c r="AP312" s="480"/>
    </row>
    <row r="313" spans="1:42" ht="15" hidden="1" customHeight="1" x14ac:dyDescent="0.25">
      <c r="A313" s="614"/>
      <c r="B313" s="615"/>
      <c r="C313" s="615"/>
      <c r="D313" s="615"/>
      <c r="E313" s="615"/>
      <c r="F313" s="615"/>
      <c r="G313" s="615"/>
      <c r="H313" s="615"/>
      <c r="I313" s="615"/>
      <c r="J313" s="615"/>
      <c r="K313" s="615"/>
      <c r="L313" s="615"/>
      <c r="M313" s="615"/>
      <c r="N313" s="615"/>
      <c r="O313" s="615"/>
      <c r="P313" s="615"/>
      <c r="Q313" s="615"/>
      <c r="R313" s="615"/>
      <c r="S313" s="615"/>
      <c r="T313" s="615"/>
      <c r="U313" s="615"/>
      <c r="V313" s="615"/>
      <c r="W313" s="615"/>
      <c r="X313" s="615"/>
      <c r="Y313" s="615"/>
      <c r="Z313" s="615"/>
      <c r="AA313" s="615"/>
      <c r="AB313" s="615"/>
      <c r="AC313" s="615"/>
      <c r="AD313" s="615"/>
      <c r="AE313" s="615"/>
      <c r="AF313" s="615"/>
      <c r="AG313" s="615"/>
      <c r="AH313" s="615"/>
      <c r="AI313" s="615"/>
      <c r="AJ313" s="572"/>
      <c r="AK313" s="478"/>
      <c r="AL313" s="279"/>
      <c r="AM313" s="279"/>
      <c r="AN313" s="279"/>
      <c r="AO313" s="279"/>
      <c r="AP313" s="480"/>
    </row>
    <row r="314" spans="1:42" ht="15" hidden="1" customHeight="1" x14ac:dyDescent="0.25">
      <c r="A314" s="614"/>
      <c r="B314" s="615"/>
      <c r="C314" s="615"/>
      <c r="D314" s="615"/>
      <c r="E314" s="615"/>
      <c r="F314" s="615"/>
      <c r="G314" s="615"/>
      <c r="H314" s="615"/>
      <c r="I314" s="615"/>
      <c r="J314" s="615"/>
      <c r="K314" s="615"/>
      <c r="L314" s="615"/>
      <c r="M314" s="615"/>
      <c r="N314" s="615"/>
      <c r="O314" s="615"/>
      <c r="P314" s="615"/>
      <c r="Q314" s="615"/>
      <c r="R314" s="615"/>
      <c r="S314" s="615"/>
      <c r="T314" s="615"/>
      <c r="U314" s="615"/>
      <c r="V314" s="615"/>
      <c r="W314" s="615"/>
      <c r="X314" s="615"/>
      <c r="Y314" s="615"/>
      <c r="Z314" s="615"/>
      <c r="AA314" s="615"/>
      <c r="AB314" s="615"/>
      <c r="AC314" s="615"/>
      <c r="AD314" s="615"/>
      <c r="AE314" s="615"/>
      <c r="AF314" s="615"/>
      <c r="AG314" s="615"/>
      <c r="AH314" s="615"/>
      <c r="AI314" s="615"/>
      <c r="AJ314" s="572"/>
      <c r="AK314" s="478"/>
      <c r="AL314" s="279"/>
      <c r="AM314" s="279"/>
      <c r="AN314" s="279"/>
      <c r="AO314" s="279"/>
      <c r="AP314" s="480"/>
    </row>
    <row r="315" spans="1:42" ht="15" hidden="1" customHeight="1" x14ac:dyDescent="0.25">
      <c r="A315" s="614"/>
      <c r="B315" s="615"/>
      <c r="C315" s="615"/>
      <c r="D315" s="615"/>
      <c r="E315" s="615"/>
      <c r="F315" s="615"/>
      <c r="G315" s="615"/>
      <c r="H315" s="615"/>
      <c r="I315" s="615"/>
      <c r="J315" s="615"/>
      <c r="K315" s="615"/>
      <c r="L315" s="615"/>
      <c r="M315" s="615"/>
      <c r="N315" s="615"/>
      <c r="O315" s="615"/>
      <c r="P315" s="615"/>
      <c r="Q315" s="615"/>
      <c r="R315" s="615"/>
      <c r="S315" s="615"/>
      <c r="T315" s="615"/>
      <c r="U315" s="615"/>
      <c r="V315" s="615"/>
      <c r="W315" s="615"/>
      <c r="X315" s="615"/>
      <c r="Y315" s="615"/>
      <c r="Z315" s="615"/>
      <c r="AA315" s="615"/>
      <c r="AB315" s="615"/>
      <c r="AC315" s="615"/>
      <c r="AD315" s="615"/>
      <c r="AE315" s="615"/>
      <c r="AF315" s="615"/>
      <c r="AG315" s="615"/>
      <c r="AH315" s="615"/>
      <c r="AI315" s="615"/>
      <c r="AJ315" s="572"/>
      <c r="AK315" s="572"/>
      <c r="AL315" s="279"/>
      <c r="AM315" s="279"/>
      <c r="AN315" s="279"/>
      <c r="AO315" s="279"/>
      <c r="AP315" s="480"/>
    </row>
    <row r="316" spans="1:42" ht="15" hidden="1" customHeight="1" x14ac:dyDescent="0.25">
      <c r="A316" s="614"/>
      <c r="B316" s="615"/>
      <c r="C316" s="615"/>
      <c r="D316" s="615"/>
      <c r="E316" s="615"/>
      <c r="F316" s="615"/>
      <c r="G316" s="615"/>
      <c r="H316" s="615"/>
      <c r="I316" s="615"/>
      <c r="J316" s="615"/>
      <c r="K316" s="615"/>
      <c r="L316" s="615"/>
      <c r="M316" s="615"/>
      <c r="N316" s="615"/>
      <c r="O316" s="615"/>
      <c r="P316" s="615"/>
      <c r="Q316" s="615"/>
      <c r="R316" s="615"/>
      <c r="S316" s="615"/>
      <c r="T316" s="615"/>
      <c r="U316" s="615"/>
      <c r="V316" s="615"/>
      <c r="W316" s="615"/>
      <c r="X316" s="615"/>
      <c r="Y316" s="615"/>
      <c r="Z316" s="615"/>
      <c r="AA316" s="615"/>
      <c r="AB316" s="615"/>
      <c r="AC316" s="615"/>
      <c r="AD316" s="615"/>
      <c r="AE316" s="615"/>
      <c r="AF316" s="615"/>
      <c r="AG316" s="615"/>
      <c r="AH316" s="615"/>
      <c r="AI316" s="615"/>
      <c r="AJ316" s="572"/>
      <c r="AK316" s="572"/>
      <c r="AL316" s="279"/>
      <c r="AM316" s="279"/>
      <c r="AN316" s="279"/>
      <c r="AO316" s="279"/>
      <c r="AP316" s="480"/>
    </row>
    <row r="317" spans="1:42" ht="15" hidden="1" customHeight="1" x14ac:dyDescent="0.25">
      <c r="A317" s="614"/>
      <c r="B317" s="615"/>
      <c r="C317" s="615"/>
      <c r="D317" s="615"/>
      <c r="E317" s="615"/>
      <c r="F317" s="615"/>
      <c r="G317" s="615"/>
      <c r="H317" s="615"/>
      <c r="I317" s="615"/>
      <c r="J317" s="615"/>
      <c r="K317" s="615"/>
      <c r="L317" s="615"/>
      <c r="M317" s="615"/>
      <c r="N317" s="615"/>
      <c r="O317" s="615"/>
      <c r="P317" s="615"/>
      <c r="Q317" s="615"/>
      <c r="R317" s="615"/>
      <c r="S317" s="615"/>
      <c r="T317" s="615"/>
      <c r="U317" s="615"/>
      <c r="V317" s="615"/>
      <c r="W317" s="615"/>
      <c r="X317" s="615"/>
      <c r="Y317" s="615"/>
      <c r="Z317" s="615"/>
      <c r="AA317" s="615"/>
      <c r="AB317" s="615"/>
      <c r="AC317" s="615"/>
      <c r="AD317" s="615"/>
      <c r="AE317" s="615"/>
      <c r="AF317" s="615"/>
      <c r="AG317" s="615"/>
      <c r="AH317" s="615"/>
      <c r="AI317" s="615"/>
      <c r="AJ317" s="572"/>
      <c r="AK317" s="572"/>
      <c r="AL317" s="279"/>
      <c r="AM317" s="279"/>
      <c r="AN317" s="279"/>
      <c r="AO317" s="279"/>
      <c r="AP317" s="480"/>
    </row>
    <row r="318" spans="1:42" ht="15" hidden="1" customHeight="1" x14ac:dyDescent="0.25">
      <c r="A318" s="614"/>
      <c r="B318" s="615"/>
      <c r="C318" s="615"/>
      <c r="D318" s="615"/>
      <c r="E318" s="615"/>
      <c r="F318" s="615"/>
      <c r="G318" s="615"/>
      <c r="H318" s="615"/>
      <c r="I318" s="615"/>
      <c r="J318" s="615"/>
      <c r="K318" s="615"/>
      <c r="L318" s="615"/>
      <c r="M318" s="615"/>
      <c r="N318" s="615"/>
      <c r="O318" s="615"/>
      <c r="P318" s="615"/>
      <c r="Q318" s="615"/>
      <c r="R318" s="615"/>
      <c r="S318" s="615"/>
      <c r="T318" s="615"/>
      <c r="U318" s="615"/>
      <c r="V318" s="615"/>
      <c r="W318" s="615"/>
      <c r="X318" s="615"/>
      <c r="Y318" s="615"/>
      <c r="Z318" s="615"/>
      <c r="AA318" s="615"/>
      <c r="AB318" s="615"/>
      <c r="AC318" s="615"/>
      <c r="AD318" s="615"/>
      <c r="AE318" s="615"/>
      <c r="AF318" s="615"/>
      <c r="AG318" s="615"/>
      <c r="AH318" s="615"/>
      <c r="AI318" s="615"/>
      <c r="AJ318" s="572"/>
      <c r="AK318" s="572"/>
      <c r="AL318" s="279"/>
      <c r="AM318" s="279"/>
      <c r="AN318" s="279"/>
      <c r="AO318" s="279"/>
      <c r="AP318" s="480"/>
    </row>
    <row r="319" spans="1:42" ht="15" hidden="1" customHeight="1" x14ac:dyDescent="0.25">
      <c r="A319" s="614"/>
      <c r="B319" s="615"/>
      <c r="C319" s="615"/>
      <c r="D319" s="615"/>
      <c r="E319" s="615"/>
      <c r="F319" s="615"/>
      <c r="G319" s="615"/>
      <c r="H319" s="615"/>
      <c r="I319" s="615"/>
      <c r="J319" s="615"/>
      <c r="K319" s="615"/>
      <c r="L319" s="615"/>
      <c r="M319" s="615"/>
      <c r="N319" s="615"/>
      <c r="O319" s="615"/>
      <c r="P319" s="615"/>
      <c r="Q319" s="615"/>
      <c r="R319" s="615"/>
      <c r="S319" s="615"/>
      <c r="T319" s="615"/>
      <c r="U319" s="615"/>
      <c r="V319" s="615"/>
      <c r="W319" s="615"/>
      <c r="X319" s="615"/>
      <c r="Y319" s="615"/>
      <c r="Z319" s="615"/>
      <c r="AA319" s="615"/>
      <c r="AB319" s="615"/>
      <c r="AC319" s="615"/>
      <c r="AD319" s="615"/>
      <c r="AE319" s="615"/>
      <c r="AF319" s="615"/>
      <c r="AG319" s="615"/>
      <c r="AH319" s="615"/>
      <c r="AI319" s="615"/>
      <c r="AJ319" s="572"/>
      <c r="AK319" s="572"/>
      <c r="AL319" s="279"/>
      <c r="AM319" s="279"/>
      <c r="AN319" s="279"/>
      <c r="AO319" s="279"/>
      <c r="AP319" s="480"/>
    </row>
    <row r="320" spans="1:42" ht="15" hidden="1" customHeight="1" x14ac:dyDescent="0.25">
      <c r="A320" s="614"/>
      <c r="B320" s="615"/>
      <c r="C320" s="615"/>
      <c r="D320" s="615"/>
      <c r="E320" s="615"/>
      <c r="F320" s="615"/>
      <c r="G320" s="615"/>
      <c r="H320" s="615"/>
      <c r="I320" s="615"/>
      <c r="J320" s="615"/>
      <c r="K320" s="615"/>
      <c r="L320" s="615"/>
      <c r="M320" s="615"/>
      <c r="N320" s="615"/>
      <c r="O320" s="615"/>
      <c r="P320" s="615"/>
      <c r="Q320" s="615"/>
      <c r="R320" s="615"/>
      <c r="S320" s="615"/>
      <c r="T320" s="615"/>
      <c r="U320" s="615"/>
      <c r="V320" s="615"/>
      <c r="W320" s="615"/>
      <c r="X320" s="615"/>
      <c r="Y320" s="615"/>
      <c r="Z320" s="615"/>
      <c r="AA320" s="615"/>
      <c r="AB320" s="615"/>
      <c r="AC320" s="615"/>
      <c r="AD320" s="615"/>
      <c r="AE320" s="615"/>
      <c r="AF320" s="615"/>
      <c r="AG320" s="615"/>
      <c r="AH320" s="615"/>
      <c r="AI320" s="615"/>
      <c r="AJ320" s="572"/>
      <c r="AK320" s="572"/>
      <c r="AL320" s="279"/>
      <c r="AM320" s="279"/>
      <c r="AN320" s="279"/>
      <c r="AO320" s="279"/>
      <c r="AP320" s="480"/>
    </row>
    <row r="321" spans="1:42" ht="15" hidden="1" customHeight="1" x14ac:dyDescent="0.25">
      <c r="A321" s="614"/>
      <c r="B321" s="615"/>
      <c r="C321" s="615"/>
      <c r="D321" s="615"/>
      <c r="E321" s="615"/>
      <c r="F321" s="615"/>
      <c r="G321" s="615"/>
      <c r="H321" s="615"/>
      <c r="I321" s="615"/>
      <c r="J321" s="615"/>
      <c r="K321" s="615"/>
      <c r="L321" s="615"/>
      <c r="M321" s="615"/>
      <c r="N321" s="615"/>
      <c r="O321" s="615"/>
      <c r="P321" s="615"/>
      <c r="Q321" s="615"/>
      <c r="R321" s="615"/>
      <c r="S321" s="615"/>
      <c r="T321" s="615"/>
      <c r="U321" s="615"/>
      <c r="V321" s="615"/>
      <c r="W321" s="615"/>
      <c r="X321" s="615"/>
      <c r="Y321" s="615"/>
      <c r="Z321" s="615"/>
      <c r="AA321" s="615"/>
      <c r="AB321" s="615"/>
      <c r="AC321" s="615"/>
      <c r="AD321" s="615"/>
      <c r="AE321" s="615"/>
      <c r="AF321" s="615"/>
      <c r="AG321" s="615"/>
      <c r="AH321" s="615"/>
      <c r="AI321" s="615"/>
      <c r="AJ321" s="572"/>
      <c r="AK321" s="572"/>
      <c r="AL321" s="279"/>
      <c r="AM321" s="279"/>
      <c r="AN321" s="279"/>
      <c r="AO321" s="279"/>
      <c r="AP321" s="480"/>
    </row>
    <row r="322" spans="1:42" ht="15" hidden="1" customHeight="1" x14ac:dyDescent="0.25">
      <c r="A322" s="614"/>
      <c r="B322" s="615"/>
      <c r="C322" s="615"/>
      <c r="D322" s="615"/>
      <c r="E322" s="615"/>
      <c r="F322" s="615"/>
      <c r="G322" s="615"/>
      <c r="H322" s="615"/>
      <c r="I322" s="615"/>
      <c r="J322" s="615"/>
      <c r="K322" s="615"/>
      <c r="L322" s="615"/>
      <c r="M322" s="615"/>
      <c r="N322" s="615"/>
      <c r="O322" s="615"/>
      <c r="P322" s="615"/>
      <c r="Q322" s="615"/>
      <c r="R322" s="615"/>
      <c r="S322" s="615"/>
      <c r="T322" s="615"/>
      <c r="U322" s="615"/>
      <c r="V322" s="615"/>
      <c r="W322" s="615"/>
      <c r="X322" s="615"/>
      <c r="Y322" s="615"/>
      <c r="Z322" s="615"/>
      <c r="AA322" s="615"/>
      <c r="AB322" s="615"/>
      <c r="AC322" s="615"/>
      <c r="AD322" s="615"/>
      <c r="AE322" s="615"/>
      <c r="AF322" s="615"/>
      <c r="AG322" s="615"/>
      <c r="AH322" s="615"/>
      <c r="AI322" s="615"/>
      <c r="AJ322" s="572"/>
      <c r="AK322" s="572"/>
      <c r="AL322" s="279"/>
      <c r="AM322" s="279"/>
      <c r="AN322" s="279"/>
      <c r="AO322" s="279"/>
      <c r="AP322" s="480"/>
    </row>
    <row r="323" spans="1:42" ht="15" hidden="1" customHeight="1" x14ac:dyDescent="0.25">
      <c r="A323" s="614"/>
      <c r="B323" s="615"/>
      <c r="C323" s="615"/>
      <c r="D323" s="615"/>
      <c r="E323" s="615"/>
      <c r="F323" s="615"/>
      <c r="G323" s="615"/>
      <c r="H323" s="615"/>
      <c r="I323" s="615"/>
      <c r="J323" s="615"/>
      <c r="K323" s="615"/>
      <c r="L323" s="615"/>
      <c r="M323" s="615"/>
      <c r="N323" s="615"/>
      <c r="O323" s="615"/>
      <c r="P323" s="615"/>
      <c r="Q323" s="615"/>
      <c r="R323" s="615"/>
      <c r="S323" s="615"/>
      <c r="T323" s="615"/>
      <c r="U323" s="615"/>
      <c r="V323" s="615"/>
      <c r="W323" s="615"/>
      <c r="X323" s="615"/>
      <c r="Y323" s="615"/>
      <c r="Z323" s="615"/>
      <c r="AA323" s="615"/>
      <c r="AB323" s="615"/>
      <c r="AC323" s="615"/>
      <c r="AD323" s="615"/>
      <c r="AE323" s="615"/>
      <c r="AF323" s="615"/>
      <c r="AG323" s="615"/>
      <c r="AH323" s="615"/>
      <c r="AI323" s="615"/>
      <c r="AJ323" s="572"/>
      <c r="AK323" s="572"/>
      <c r="AL323" s="279"/>
      <c r="AM323" s="279"/>
      <c r="AN323" s="279"/>
      <c r="AO323" s="279"/>
      <c r="AP323" s="480"/>
    </row>
    <row r="324" spans="1:42" ht="15" hidden="1" customHeight="1" x14ac:dyDescent="0.25">
      <c r="A324" s="614"/>
      <c r="B324" s="615"/>
      <c r="C324" s="615"/>
      <c r="D324" s="615"/>
      <c r="E324" s="615"/>
      <c r="F324" s="615"/>
      <c r="G324" s="615"/>
      <c r="H324" s="615"/>
      <c r="I324" s="615"/>
      <c r="J324" s="615"/>
      <c r="K324" s="615"/>
      <c r="L324" s="615"/>
      <c r="M324" s="615"/>
      <c r="N324" s="615"/>
      <c r="O324" s="615"/>
      <c r="P324" s="615"/>
      <c r="Q324" s="615"/>
      <c r="R324" s="615"/>
      <c r="S324" s="615"/>
      <c r="T324" s="615"/>
      <c r="U324" s="615"/>
      <c r="V324" s="615"/>
      <c r="W324" s="615"/>
      <c r="X324" s="615"/>
      <c r="Y324" s="615"/>
      <c r="Z324" s="615"/>
      <c r="AA324" s="615"/>
      <c r="AB324" s="615"/>
      <c r="AC324" s="615"/>
      <c r="AD324" s="615"/>
      <c r="AE324" s="615"/>
      <c r="AF324" s="615"/>
      <c r="AG324" s="615"/>
      <c r="AH324" s="615"/>
      <c r="AI324" s="615"/>
      <c r="AJ324" s="572"/>
      <c r="AK324" s="572"/>
      <c r="AL324" s="279"/>
      <c r="AM324" s="279"/>
      <c r="AN324" s="279"/>
      <c r="AO324" s="279"/>
      <c r="AP324" s="480"/>
    </row>
    <row r="325" spans="1:42" ht="15" hidden="1" customHeight="1" x14ac:dyDescent="0.25">
      <c r="A325" s="614"/>
      <c r="B325" s="615"/>
      <c r="C325" s="615"/>
      <c r="D325" s="615"/>
      <c r="E325" s="615"/>
      <c r="F325" s="615"/>
      <c r="G325" s="615"/>
      <c r="H325" s="615"/>
      <c r="I325" s="615"/>
      <c r="J325" s="615"/>
      <c r="K325" s="615"/>
      <c r="L325" s="615"/>
      <c r="M325" s="615"/>
      <c r="N325" s="615"/>
      <c r="O325" s="615"/>
      <c r="P325" s="615"/>
      <c r="Q325" s="615"/>
      <c r="R325" s="615"/>
      <c r="S325" s="615"/>
      <c r="T325" s="615"/>
      <c r="U325" s="615"/>
      <c r="V325" s="615"/>
      <c r="W325" s="615"/>
      <c r="X325" s="615"/>
      <c r="Y325" s="615"/>
      <c r="Z325" s="615"/>
      <c r="AA325" s="615"/>
      <c r="AB325" s="615"/>
      <c r="AC325" s="615"/>
      <c r="AD325" s="615"/>
      <c r="AE325" s="615"/>
      <c r="AF325" s="615"/>
      <c r="AG325" s="615"/>
      <c r="AH325" s="615"/>
      <c r="AI325" s="615"/>
      <c r="AJ325" s="572"/>
      <c r="AK325" s="572"/>
      <c r="AL325" s="279"/>
      <c r="AM325" s="279"/>
      <c r="AN325" s="279"/>
      <c r="AO325" s="279"/>
      <c r="AP325" s="480"/>
    </row>
    <row r="326" spans="1:42" ht="15" hidden="1" customHeight="1" x14ac:dyDescent="0.25">
      <c r="A326" s="614"/>
      <c r="B326" s="615"/>
      <c r="C326" s="615"/>
      <c r="D326" s="615"/>
      <c r="E326" s="615"/>
      <c r="F326" s="615"/>
      <c r="G326" s="615"/>
      <c r="H326" s="615"/>
      <c r="I326" s="615"/>
      <c r="J326" s="615"/>
      <c r="K326" s="615"/>
      <c r="L326" s="615"/>
      <c r="M326" s="615"/>
      <c r="N326" s="615"/>
      <c r="O326" s="615"/>
      <c r="P326" s="615"/>
      <c r="Q326" s="615"/>
      <c r="R326" s="615"/>
      <c r="S326" s="615"/>
      <c r="T326" s="615"/>
      <c r="U326" s="615"/>
      <c r="V326" s="615"/>
      <c r="W326" s="615"/>
      <c r="X326" s="615"/>
      <c r="Y326" s="615"/>
      <c r="Z326" s="615"/>
      <c r="AA326" s="615"/>
      <c r="AB326" s="615"/>
      <c r="AC326" s="615"/>
      <c r="AD326" s="615"/>
      <c r="AE326" s="615"/>
      <c r="AF326" s="615"/>
      <c r="AG326" s="615"/>
      <c r="AH326" s="615"/>
      <c r="AI326" s="615"/>
      <c r="AJ326" s="572"/>
      <c r="AK326" s="572"/>
      <c r="AL326" s="279"/>
      <c r="AM326" s="279"/>
      <c r="AN326" s="279"/>
      <c r="AO326" s="279"/>
      <c r="AP326" s="480"/>
    </row>
    <row r="327" spans="1:42" ht="15" hidden="1" customHeight="1" x14ac:dyDescent="0.25">
      <c r="A327" s="614"/>
      <c r="B327" s="615"/>
      <c r="C327" s="615"/>
      <c r="D327" s="615"/>
      <c r="E327" s="615"/>
      <c r="F327" s="615"/>
      <c r="G327" s="615"/>
      <c r="H327" s="615"/>
      <c r="I327" s="615"/>
      <c r="J327" s="615"/>
      <c r="K327" s="615"/>
      <c r="L327" s="615"/>
      <c r="M327" s="615"/>
      <c r="N327" s="615"/>
      <c r="O327" s="615"/>
      <c r="P327" s="615"/>
      <c r="Q327" s="615"/>
      <c r="R327" s="615"/>
      <c r="S327" s="615"/>
      <c r="T327" s="615"/>
      <c r="U327" s="615"/>
      <c r="V327" s="615"/>
      <c r="W327" s="615"/>
      <c r="X327" s="615"/>
      <c r="Y327" s="615"/>
      <c r="Z327" s="615"/>
      <c r="AA327" s="615"/>
      <c r="AB327" s="615"/>
      <c r="AC327" s="615"/>
      <c r="AD327" s="615"/>
      <c r="AE327" s="615"/>
      <c r="AF327" s="615"/>
      <c r="AG327" s="615"/>
      <c r="AH327" s="615"/>
      <c r="AI327" s="615"/>
      <c r="AJ327" s="572"/>
      <c r="AK327" s="572"/>
      <c r="AL327" s="279"/>
      <c r="AM327" s="279"/>
      <c r="AN327" s="279"/>
      <c r="AO327" s="279"/>
      <c r="AP327" s="480"/>
    </row>
    <row r="328" spans="1:42" ht="15" hidden="1" customHeight="1" x14ac:dyDescent="0.25">
      <c r="A328" s="614"/>
      <c r="B328" s="615"/>
      <c r="C328" s="615"/>
      <c r="D328" s="615"/>
      <c r="E328" s="615"/>
      <c r="F328" s="615"/>
      <c r="G328" s="615"/>
      <c r="H328" s="615"/>
      <c r="I328" s="615"/>
      <c r="J328" s="615"/>
      <c r="K328" s="615"/>
      <c r="L328" s="615"/>
      <c r="M328" s="615"/>
      <c r="N328" s="615"/>
      <c r="O328" s="615"/>
      <c r="P328" s="615"/>
      <c r="Q328" s="615"/>
      <c r="R328" s="615"/>
      <c r="S328" s="615"/>
      <c r="T328" s="615"/>
      <c r="U328" s="615"/>
      <c r="V328" s="615"/>
      <c r="W328" s="615"/>
      <c r="X328" s="615"/>
      <c r="Y328" s="615"/>
      <c r="Z328" s="615"/>
      <c r="AA328" s="615"/>
      <c r="AB328" s="615"/>
      <c r="AC328" s="615"/>
      <c r="AD328" s="615"/>
      <c r="AE328" s="615"/>
      <c r="AF328" s="615"/>
      <c r="AG328" s="615"/>
      <c r="AH328" s="615"/>
      <c r="AI328" s="615"/>
      <c r="AJ328" s="572"/>
      <c r="AK328" s="572"/>
      <c r="AL328" s="279"/>
      <c r="AM328" s="279"/>
      <c r="AN328" s="279"/>
      <c r="AO328" s="279"/>
      <c r="AP328" s="480"/>
    </row>
    <row r="329" spans="1:42" ht="15" hidden="1" customHeight="1" x14ac:dyDescent="0.25">
      <c r="A329" s="614"/>
      <c r="B329" s="615"/>
      <c r="C329" s="615"/>
      <c r="D329" s="615"/>
      <c r="E329" s="615"/>
      <c r="F329" s="615"/>
      <c r="G329" s="615"/>
      <c r="H329" s="615"/>
      <c r="I329" s="615"/>
      <c r="J329" s="615"/>
      <c r="K329" s="615"/>
      <c r="L329" s="615"/>
      <c r="M329" s="615"/>
      <c r="N329" s="615"/>
      <c r="O329" s="615"/>
      <c r="P329" s="615"/>
      <c r="Q329" s="615"/>
      <c r="R329" s="615"/>
      <c r="S329" s="615"/>
      <c r="T329" s="615"/>
      <c r="U329" s="615"/>
      <c r="V329" s="615"/>
      <c r="W329" s="615"/>
      <c r="X329" s="615"/>
      <c r="Y329" s="615"/>
      <c r="Z329" s="615"/>
      <c r="AA329" s="615"/>
      <c r="AB329" s="615"/>
      <c r="AC329" s="615"/>
      <c r="AD329" s="615"/>
      <c r="AE329" s="615"/>
      <c r="AF329" s="615"/>
      <c r="AG329" s="615"/>
      <c r="AH329" s="615"/>
      <c r="AI329" s="615"/>
      <c r="AJ329" s="572"/>
      <c r="AK329" s="572"/>
      <c r="AL329" s="279"/>
      <c r="AM329" s="279"/>
      <c r="AN329" s="279"/>
      <c r="AO329" s="279"/>
      <c r="AP329" s="480"/>
    </row>
    <row r="330" spans="1:42" ht="15" hidden="1" customHeight="1" x14ac:dyDescent="0.25">
      <c r="A330" s="614"/>
      <c r="B330" s="615"/>
      <c r="C330" s="615"/>
      <c r="D330" s="615"/>
      <c r="E330" s="615"/>
      <c r="F330" s="615"/>
      <c r="G330" s="615"/>
      <c r="H330" s="615"/>
      <c r="I330" s="615"/>
      <c r="J330" s="615"/>
      <c r="K330" s="615"/>
      <c r="L330" s="615"/>
      <c r="M330" s="615"/>
      <c r="N330" s="615"/>
      <c r="O330" s="615"/>
      <c r="P330" s="615"/>
      <c r="Q330" s="615"/>
      <c r="R330" s="615"/>
      <c r="S330" s="615"/>
      <c r="T330" s="615"/>
      <c r="U330" s="615"/>
      <c r="V330" s="615"/>
      <c r="W330" s="615"/>
      <c r="X330" s="615"/>
      <c r="Y330" s="615"/>
      <c r="Z330" s="615"/>
      <c r="AA330" s="615"/>
      <c r="AB330" s="615"/>
      <c r="AC330" s="615"/>
      <c r="AD330" s="615"/>
      <c r="AE330" s="615"/>
      <c r="AF330" s="615"/>
      <c r="AG330" s="615"/>
      <c r="AH330" s="615"/>
      <c r="AI330" s="615"/>
      <c r="AJ330" s="572"/>
      <c r="AK330" s="572"/>
      <c r="AL330" s="279"/>
      <c r="AM330" s="279"/>
      <c r="AN330" s="279"/>
      <c r="AO330" s="279"/>
      <c r="AP330" s="480"/>
    </row>
    <row r="331" spans="1:42" ht="15" hidden="1" customHeight="1" x14ac:dyDescent="0.25">
      <c r="A331" s="614"/>
      <c r="B331" s="615"/>
      <c r="C331" s="615"/>
      <c r="D331" s="615"/>
      <c r="E331" s="615"/>
      <c r="F331" s="615"/>
      <c r="G331" s="615"/>
      <c r="H331" s="615"/>
      <c r="I331" s="615"/>
      <c r="J331" s="615"/>
      <c r="K331" s="615"/>
      <c r="L331" s="615"/>
      <c r="M331" s="615"/>
      <c r="N331" s="615"/>
      <c r="O331" s="615"/>
      <c r="P331" s="615"/>
      <c r="Q331" s="615"/>
      <c r="R331" s="615"/>
      <c r="S331" s="615"/>
      <c r="T331" s="615"/>
      <c r="U331" s="615"/>
      <c r="V331" s="615"/>
      <c r="W331" s="615"/>
      <c r="X331" s="615"/>
      <c r="Y331" s="615"/>
      <c r="Z331" s="615"/>
      <c r="AA331" s="615"/>
      <c r="AB331" s="615"/>
      <c r="AC331" s="615"/>
      <c r="AD331" s="615"/>
      <c r="AE331" s="615"/>
      <c r="AF331" s="615"/>
      <c r="AG331" s="615"/>
      <c r="AH331" s="615"/>
      <c r="AI331" s="615"/>
      <c r="AJ331" s="572"/>
      <c r="AK331" s="572"/>
      <c r="AL331" s="279"/>
      <c r="AM331" s="279"/>
      <c r="AN331" s="279"/>
      <c r="AO331" s="279"/>
      <c r="AP331" s="480"/>
    </row>
    <row r="332" spans="1:42" ht="15" hidden="1" customHeight="1" x14ac:dyDescent="0.25">
      <c r="A332" s="614"/>
      <c r="B332" s="615"/>
      <c r="C332" s="615"/>
      <c r="D332" s="615"/>
      <c r="E332" s="615"/>
      <c r="F332" s="615"/>
      <c r="G332" s="615"/>
      <c r="H332" s="615"/>
      <c r="I332" s="615"/>
      <c r="J332" s="615"/>
      <c r="K332" s="615"/>
      <c r="L332" s="615"/>
      <c r="M332" s="615"/>
      <c r="N332" s="615"/>
      <c r="O332" s="615"/>
      <c r="P332" s="615"/>
      <c r="Q332" s="615"/>
      <c r="R332" s="615"/>
      <c r="S332" s="615"/>
      <c r="T332" s="615"/>
      <c r="U332" s="615"/>
      <c r="V332" s="615"/>
      <c r="W332" s="615"/>
      <c r="X332" s="615"/>
      <c r="Y332" s="615"/>
      <c r="Z332" s="615"/>
      <c r="AA332" s="615"/>
      <c r="AB332" s="615"/>
      <c r="AC332" s="615"/>
      <c r="AD332" s="615"/>
      <c r="AE332" s="615"/>
      <c r="AF332" s="615"/>
      <c r="AG332" s="615"/>
      <c r="AH332" s="615"/>
      <c r="AI332" s="615"/>
      <c r="AJ332" s="572"/>
      <c r="AK332" s="572"/>
      <c r="AL332" s="279"/>
      <c r="AM332" s="279"/>
      <c r="AN332" s="279"/>
      <c r="AO332" s="279"/>
      <c r="AP332" s="480"/>
    </row>
    <row r="333" spans="1:42" ht="15" hidden="1" customHeight="1" x14ac:dyDescent="0.25">
      <c r="A333" s="614"/>
      <c r="B333" s="615"/>
      <c r="C333" s="615"/>
      <c r="D333" s="615"/>
      <c r="E333" s="615"/>
      <c r="F333" s="615"/>
      <c r="G333" s="615"/>
      <c r="H333" s="615"/>
      <c r="I333" s="615"/>
      <c r="J333" s="615"/>
      <c r="K333" s="615"/>
      <c r="L333" s="615"/>
      <c r="M333" s="615"/>
      <c r="N333" s="615"/>
      <c r="O333" s="615"/>
      <c r="P333" s="615"/>
      <c r="Q333" s="615"/>
      <c r="R333" s="615"/>
      <c r="S333" s="615"/>
      <c r="T333" s="615"/>
      <c r="U333" s="615"/>
      <c r="V333" s="615"/>
      <c r="W333" s="615"/>
      <c r="X333" s="615"/>
      <c r="Y333" s="615"/>
      <c r="Z333" s="615"/>
      <c r="AA333" s="615"/>
      <c r="AB333" s="615"/>
      <c r="AC333" s="615"/>
      <c r="AD333" s="615"/>
      <c r="AE333" s="615"/>
      <c r="AF333" s="615"/>
      <c r="AG333" s="615"/>
      <c r="AH333" s="615"/>
      <c r="AI333" s="615"/>
      <c r="AJ333" s="572"/>
      <c r="AK333" s="572"/>
      <c r="AL333" s="279"/>
      <c r="AM333" s="279"/>
      <c r="AN333" s="279"/>
      <c r="AO333" s="279"/>
      <c r="AP333" s="480"/>
    </row>
    <row r="334" spans="1:42" ht="15" hidden="1" customHeight="1" x14ac:dyDescent="0.25">
      <c r="A334" s="614"/>
      <c r="B334" s="615"/>
      <c r="C334" s="615"/>
      <c r="D334" s="615"/>
      <c r="E334" s="615"/>
      <c r="F334" s="615"/>
      <c r="G334" s="615"/>
      <c r="H334" s="615"/>
      <c r="I334" s="615"/>
      <c r="J334" s="615"/>
      <c r="K334" s="615"/>
      <c r="L334" s="615"/>
      <c r="M334" s="615"/>
      <c r="N334" s="615"/>
      <c r="O334" s="615"/>
      <c r="P334" s="615"/>
      <c r="Q334" s="615"/>
      <c r="R334" s="615"/>
      <c r="S334" s="615"/>
      <c r="T334" s="615"/>
      <c r="U334" s="615"/>
      <c r="V334" s="615"/>
      <c r="W334" s="615"/>
      <c r="X334" s="615"/>
      <c r="Y334" s="615"/>
      <c r="Z334" s="615"/>
      <c r="AA334" s="615"/>
      <c r="AB334" s="615"/>
      <c r="AC334" s="615"/>
      <c r="AD334" s="615"/>
      <c r="AE334" s="615"/>
      <c r="AF334" s="615"/>
      <c r="AG334" s="615"/>
      <c r="AH334" s="615"/>
      <c r="AI334" s="615"/>
      <c r="AJ334" s="572"/>
      <c r="AK334" s="572"/>
      <c r="AL334" s="279"/>
      <c r="AM334" s="279"/>
      <c r="AN334" s="279"/>
      <c r="AO334" s="279"/>
      <c r="AP334" s="480"/>
    </row>
    <row r="335" spans="1:42" ht="15" hidden="1" customHeight="1" x14ac:dyDescent="0.25">
      <c r="A335" s="614"/>
      <c r="B335" s="615"/>
      <c r="C335" s="615"/>
      <c r="D335" s="615"/>
      <c r="E335" s="615"/>
      <c r="F335" s="615"/>
      <c r="G335" s="615"/>
      <c r="H335" s="615"/>
      <c r="I335" s="615"/>
      <c r="J335" s="615"/>
      <c r="K335" s="615"/>
      <c r="L335" s="615"/>
      <c r="M335" s="615"/>
      <c r="N335" s="615"/>
      <c r="O335" s="615"/>
      <c r="P335" s="615"/>
      <c r="Q335" s="615"/>
      <c r="R335" s="615"/>
      <c r="S335" s="615"/>
      <c r="T335" s="615"/>
      <c r="U335" s="615"/>
      <c r="V335" s="615"/>
      <c r="W335" s="615"/>
      <c r="X335" s="615"/>
      <c r="Y335" s="615"/>
      <c r="Z335" s="615"/>
      <c r="AA335" s="615"/>
      <c r="AB335" s="615"/>
      <c r="AC335" s="615"/>
      <c r="AD335" s="615"/>
      <c r="AE335" s="615"/>
      <c r="AF335" s="615"/>
      <c r="AG335" s="615"/>
      <c r="AH335" s="615"/>
      <c r="AI335" s="615"/>
      <c r="AJ335" s="572"/>
      <c r="AK335" s="572"/>
      <c r="AL335" s="279"/>
      <c r="AM335" s="279"/>
      <c r="AN335" s="279"/>
      <c r="AO335" s="279"/>
      <c r="AP335" s="480"/>
    </row>
    <row r="336" spans="1:42" ht="15" hidden="1" customHeight="1" x14ac:dyDescent="0.25">
      <c r="A336" s="614"/>
      <c r="B336" s="615"/>
      <c r="C336" s="615"/>
      <c r="D336" s="615"/>
      <c r="E336" s="615"/>
      <c r="F336" s="615"/>
      <c r="G336" s="615"/>
      <c r="H336" s="615"/>
      <c r="I336" s="615"/>
      <c r="J336" s="615"/>
      <c r="K336" s="615"/>
      <c r="L336" s="615"/>
      <c r="M336" s="615"/>
      <c r="N336" s="615"/>
      <c r="O336" s="615"/>
      <c r="P336" s="615"/>
      <c r="Q336" s="615"/>
      <c r="R336" s="615"/>
      <c r="S336" s="615"/>
      <c r="T336" s="615"/>
      <c r="U336" s="615"/>
      <c r="V336" s="615"/>
      <c r="W336" s="615"/>
      <c r="X336" s="615"/>
      <c r="Y336" s="615"/>
      <c r="Z336" s="615"/>
      <c r="AA336" s="615"/>
      <c r="AB336" s="615"/>
      <c r="AC336" s="615"/>
      <c r="AD336" s="615"/>
      <c r="AE336" s="615"/>
      <c r="AF336" s="615"/>
      <c r="AG336" s="615"/>
      <c r="AH336" s="615"/>
      <c r="AI336" s="615"/>
      <c r="AJ336" s="572"/>
      <c r="AK336" s="572"/>
      <c r="AL336" s="279"/>
      <c r="AM336" s="279"/>
      <c r="AN336" s="279"/>
      <c r="AO336" s="279"/>
      <c r="AP336" s="480"/>
    </row>
    <row r="337" spans="1:42" ht="15" hidden="1" customHeight="1" x14ac:dyDescent="0.25">
      <c r="A337" s="614"/>
      <c r="B337" s="615"/>
      <c r="C337" s="615"/>
      <c r="D337" s="615"/>
      <c r="E337" s="615"/>
      <c r="F337" s="615"/>
      <c r="G337" s="615"/>
      <c r="H337" s="615"/>
      <c r="I337" s="615"/>
      <c r="J337" s="615"/>
      <c r="K337" s="615"/>
      <c r="L337" s="615"/>
      <c r="M337" s="615"/>
      <c r="N337" s="615"/>
      <c r="O337" s="615"/>
      <c r="P337" s="615"/>
      <c r="Q337" s="615"/>
      <c r="R337" s="615"/>
      <c r="S337" s="615"/>
      <c r="T337" s="615"/>
      <c r="U337" s="615"/>
      <c r="V337" s="615"/>
      <c r="W337" s="615"/>
      <c r="X337" s="615"/>
      <c r="Y337" s="615"/>
      <c r="Z337" s="615"/>
      <c r="AA337" s="615"/>
      <c r="AB337" s="615"/>
      <c r="AC337" s="615"/>
      <c r="AD337" s="615"/>
      <c r="AE337" s="615"/>
      <c r="AF337" s="615"/>
      <c r="AG337" s="615"/>
      <c r="AH337" s="615"/>
      <c r="AI337" s="615"/>
      <c r="AJ337" s="568"/>
      <c r="AK337" s="568"/>
      <c r="AL337" s="279"/>
      <c r="AM337" s="279"/>
      <c r="AN337" s="279"/>
      <c r="AO337" s="279"/>
      <c r="AP337" s="480"/>
    </row>
    <row r="338" spans="1:42" ht="15" hidden="1" customHeight="1" x14ac:dyDescent="0.25">
      <c r="A338" s="608" t="s">
        <v>717</v>
      </c>
      <c r="B338" s="609"/>
      <c r="C338" s="609"/>
      <c r="D338" s="609"/>
      <c r="E338" s="609"/>
      <c r="F338" s="609"/>
      <c r="G338" s="609"/>
      <c r="H338" s="609"/>
      <c r="I338" s="609"/>
      <c r="J338" s="609"/>
      <c r="K338" s="609"/>
      <c r="L338" s="609"/>
      <c r="M338" s="609"/>
      <c r="N338" s="609"/>
      <c r="O338" s="609"/>
      <c r="P338" s="609"/>
      <c r="Q338" s="609"/>
      <c r="R338" s="609"/>
      <c r="S338" s="609"/>
      <c r="T338" s="609"/>
      <c r="U338" s="609"/>
      <c r="V338" s="609"/>
      <c r="W338" s="609"/>
      <c r="X338" s="609"/>
      <c r="Y338" s="609"/>
      <c r="Z338" s="609"/>
      <c r="AA338" s="609"/>
      <c r="AB338" s="609"/>
      <c r="AC338" s="609"/>
      <c r="AD338" s="609"/>
      <c r="AE338" s="609"/>
      <c r="AF338" s="609"/>
      <c r="AG338" s="609"/>
      <c r="AH338" s="609"/>
      <c r="AI338" s="609"/>
      <c r="AJ338" s="610" t="s">
        <v>13</v>
      </c>
      <c r="AK338" s="610"/>
      <c r="AL338" s="663"/>
      <c r="AM338" s="663"/>
      <c r="AN338" s="663"/>
      <c r="AO338" s="663"/>
      <c r="AP338" s="480">
        <f>ROUND(SUM(AP306:AP337),2)</f>
        <v>20</v>
      </c>
    </row>
    <row r="339" spans="1:42" ht="16.2" hidden="1" customHeight="1" x14ac:dyDescent="0.25">
      <c r="A339" s="608"/>
      <c r="B339" s="609"/>
      <c r="C339" s="609"/>
      <c r="D339" s="609"/>
      <c r="E339" s="609"/>
      <c r="F339" s="609"/>
      <c r="G339" s="609"/>
      <c r="H339" s="609"/>
      <c r="I339" s="609"/>
      <c r="J339" s="609"/>
      <c r="K339" s="609"/>
      <c r="L339" s="609"/>
      <c r="M339" s="609"/>
      <c r="N339" s="609"/>
      <c r="O339" s="609"/>
      <c r="P339" s="609"/>
      <c r="Q339" s="609"/>
      <c r="R339" s="609"/>
      <c r="S339" s="609"/>
      <c r="T339" s="609"/>
      <c r="U339" s="609"/>
      <c r="V339" s="609"/>
      <c r="W339" s="609"/>
      <c r="X339" s="609"/>
      <c r="Y339" s="609"/>
      <c r="Z339" s="609"/>
      <c r="AA339" s="609"/>
      <c r="AB339" s="609"/>
      <c r="AC339" s="609"/>
      <c r="AD339" s="609"/>
      <c r="AE339" s="609"/>
      <c r="AF339" s="609"/>
      <c r="AG339" s="609"/>
      <c r="AH339" s="609"/>
      <c r="AI339" s="609"/>
      <c r="AJ339" s="611" t="s">
        <v>14</v>
      </c>
      <c r="AK339" s="611"/>
      <c r="AL339" s="664"/>
      <c r="AM339" s="664"/>
      <c r="AN339" s="664"/>
      <c r="AO339" s="664"/>
      <c r="AP339" s="482">
        <f>+AP338</f>
        <v>20</v>
      </c>
    </row>
    <row r="340" spans="1:42" ht="15" hidden="1" customHeight="1" x14ac:dyDescent="0.25">
      <c r="A340" s="605"/>
      <c r="B340" s="606"/>
      <c r="C340" s="606"/>
      <c r="D340" s="606"/>
      <c r="E340" s="606"/>
      <c r="F340" s="606"/>
      <c r="G340" s="606"/>
      <c r="H340" s="606"/>
      <c r="I340" s="606"/>
      <c r="J340" s="606"/>
      <c r="K340" s="606"/>
      <c r="L340" s="606"/>
      <c r="M340" s="606"/>
      <c r="N340" s="606"/>
      <c r="O340" s="606"/>
      <c r="P340" s="606"/>
      <c r="Q340" s="606"/>
      <c r="R340" s="606"/>
      <c r="S340" s="606"/>
      <c r="T340" s="606"/>
      <c r="U340" s="606"/>
      <c r="V340" s="606"/>
      <c r="W340" s="606"/>
      <c r="X340" s="606"/>
      <c r="Y340" s="606"/>
      <c r="Z340" s="606" t="s">
        <v>15</v>
      </c>
      <c r="AA340" s="606"/>
      <c r="AB340" s="606"/>
      <c r="AC340" s="606"/>
      <c r="AD340" s="606"/>
      <c r="AE340" s="606"/>
      <c r="AF340" s="606"/>
      <c r="AG340" s="606"/>
      <c r="AH340" s="606"/>
      <c r="AI340" s="606"/>
      <c r="AJ340" s="606"/>
      <c r="AK340" s="606"/>
      <c r="AL340" s="606"/>
      <c r="AM340" s="606"/>
      <c r="AN340" s="606"/>
      <c r="AO340" s="606"/>
      <c r="AP340" s="607"/>
    </row>
    <row r="341" spans="1:42" ht="15" hidden="1" customHeight="1" x14ac:dyDescent="0.25">
      <c r="A341" s="605"/>
      <c r="B341" s="606"/>
      <c r="C341" s="606"/>
      <c r="D341" s="606"/>
      <c r="E341" s="606"/>
      <c r="F341" s="606"/>
      <c r="G341" s="606"/>
      <c r="H341" s="606"/>
      <c r="I341" s="606"/>
      <c r="J341" s="606"/>
      <c r="K341" s="606"/>
      <c r="L341" s="606"/>
      <c r="M341" s="606"/>
      <c r="N341" s="606"/>
      <c r="O341" s="606"/>
      <c r="P341" s="606"/>
      <c r="Q341" s="606"/>
      <c r="R341" s="606"/>
      <c r="S341" s="606"/>
      <c r="T341" s="606"/>
      <c r="U341" s="606"/>
      <c r="V341" s="606"/>
      <c r="W341" s="606"/>
      <c r="X341" s="606"/>
      <c r="Y341" s="606"/>
      <c r="Z341" s="606"/>
      <c r="AA341" s="606"/>
      <c r="AB341" s="606"/>
      <c r="AC341" s="606"/>
      <c r="AD341" s="606"/>
      <c r="AE341" s="606"/>
      <c r="AF341" s="606"/>
      <c r="AG341" s="606"/>
      <c r="AH341" s="606"/>
      <c r="AI341" s="606"/>
      <c r="AJ341" s="606"/>
      <c r="AK341" s="606"/>
      <c r="AL341" s="606"/>
      <c r="AM341" s="606"/>
      <c r="AN341" s="606"/>
      <c r="AO341" s="606"/>
      <c r="AP341" s="607"/>
    </row>
    <row r="342" spans="1:42" ht="15" hidden="1" customHeight="1" x14ac:dyDescent="0.25">
      <c r="A342" s="605"/>
      <c r="B342" s="606"/>
      <c r="C342" s="606"/>
      <c r="D342" s="606"/>
      <c r="E342" s="606"/>
      <c r="F342" s="606"/>
      <c r="G342" s="606"/>
      <c r="H342" s="606"/>
      <c r="I342" s="606"/>
      <c r="J342" s="606"/>
      <c r="K342" s="606"/>
      <c r="L342" s="606"/>
      <c r="M342" s="606"/>
      <c r="N342" s="606"/>
      <c r="O342" s="606"/>
      <c r="P342" s="606"/>
      <c r="Q342" s="606"/>
      <c r="R342" s="606"/>
      <c r="S342" s="606"/>
      <c r="T342" s="606"/>
      <c r="U342" s="606"/>
      <c r="V342" s="606"/>
      <c r="W342" s="606"/>
      <c r="X342" s="606"/>
      <c r="Y342" s="606"/>
      <c r="Z342" s="606"/>
      <c r="AA342" s="606"/>
      <c r="AB342" s="606"/>
      <c r="AC342" s="606"/>
      <c r="AD342" s="606"/>
      <c r="AE342" s="606"/>
      <c r="AF342" s="606"/>
      <c r="AG342" s="606"/>
      <c r="AH342" s="606"/>
      <c r="AI342" s="606"/>
      <c r="AJ342" s="606"/>
      <c r="AK342" s="606"/>
      <c r="AL342" s="606"/>
      <c r="AM342" s="606"/>
      <c r="AN342" s="606"/>
      <c r="AO342" s="606"/>
      <c r="AP342" s="607"/>
    </row>
    <row r="343" spans="1:42" ht="15" hidden="1" customHeight="1" x14ac:dyDescent="0.25">
      <c r="A343" s="605"/>
      <c r="B343" s="606"/>
      <c r="C343" s="606"/>
      <c r="D343" s="606"/>
      <c r="E343" s="606"/>
      <c r="F343" s="606"/>
      <c r="G343" s="606"/>
      <c r="H343" s="606"/>
      <c r="I343" s="606"/>
      <c r="J343" s="606"/>
      <c r="K343" s="606"/>
      <c r="L343" s="606"/>
      <c r="M343" s="606"/>
      <c r="N343" s="606"/>
      <c r="O343" s="606"/>
      <c r="P343" s="606"/>
      <c r="Q343" s="606"/>
      <c r="R343" s="606"/>
      <c r="S343" s="606"/>
      <c r="T343" s="606"/>
      <c r="U343" s="606"/>
      <c r="V343" s="606"/>
      <c r="W343" s="606"/>
      <c r="X343" s="606"/>
      <c r="Y343" s="606"/>
      <c r="Z343" s="606"/>
      <c r="AA343" s="606"/>
      <c r="AB343" s="606"/>
      <c r="AC343" s="606"/>
      <c r="AD343" s="606"/>
      <c r="AE343" s="606"/>
      <c r="AF343" s="606"/>
      <c r="AG343" s="606"/>
      <c r="AH343" s="606"/>
      <c r="AI343" s="606"/>
      <c r="AJ343" s="606"/>
      <c r="AK343" s="606"/>
      <c r="AL343" s="606"/>
      <c r="AM343" s="606"/>
      <c r="AN343" s="606"/>
      <c r="AO343" s="606"/>
      <c r="AP343" s="607"/>
    </row>
    <row r="344" spans="1:42" ht="15" hidden="1" customHeight="1" thickBot="1" x14ac:dyDescent="0.3">
      <c r="A344" s="599"/>
      <c r="B344" s="600"/>
      <c r="C344" s="600"/>
      <c r="D344" s="600"/>
      <c r="E344" s="600"/>
      <c r="F344" s="600"/>
      <c r="G344" s="600"/>
      <c r="H344" s="600"/>
      <c r="I344" s="600"/>
      <c r="J344" s="600"/>
      <c r="K344" s="600"/>
      <c r="L344" s="600"/>
      <c r="M344" s="600"/>
      <c r="N344" s="600"/>
      <c r="O344" s="600"/>
      <c r="P344" s="600"/>
      <c r="Q344" s="600"/>
      <c r="R344" s="600"/>
      <c r="S344" s="600"/>
      <c r="T344" s="600"/>
      <c r="U344" s="600"/>
      <c r="V344" s="600"/>
      <c r="W344" s="600"/>
      <c r="X344" s="600"/>
      <c r="Y344" s="600"/>
      <c r="Z344" s="600"/>
      <c r="AA344" s="600"/>
      <c r="AB344" s="600"/>
      <c r="AC344" s="600"/>
      <c r="AD344" s="600"/>
      <c r="AE344" s="600"/>
      <c r="AF344" s="600"/>
      <c r="AG344" s="600"/>
      <c r="AH344" s="600"/>
      <c r="AI344" s="600"/>
      <c r="AJ344" s="600"/>
      <c r="AK344" s="600"/>
      <c r="AL344" s="600"/>
      <c r="AM344" s="600"/>
      <c r="AN344" s="600"/>
      <c r="AO344" s="600"/>
      <c r="AP344" s="601"/>
    </row>
    <row r="345" spans="1:42" ht="13.95" hidden="1" customHeight="1" x14ac:dyDescent="0.25">
      <c r="A345" s="636" t="str">
        <f>+$A$1</f>
        <v>MEMORIA DE CÁLCULO CANAL PRADOS DEL ESTE</v>
      </c>
      <c r="B345" s="637"/>
      <c r="C345" s="637"/>
      <c r="D345" s="637"/>
      <c r="E345" s="637"/>
      <c r="F345" s="637"/>
      <c r="G345" s="637"/>
      <c r="H345" s="637"/>
      <c r="I345" s="637"/>
      <c r="J345" s="637"/>
      <c r="K345" s="637"/>
      <c r="L345" s="637"/>
      <c r="M345" s="637"/>
      <c r="N345" s="637"/>
      <c r="O345" s="637"/>
      <c r="P345" s="637"/>
      <c r="Q345" s="637"/>
      <c r="R345" s="637"/>
      <c r="S345" s="637"/>
      <c r="T345" s="637"/>
      <c r="U345" s="637"/>
      <c r="V345" s="637"/>
      <c r="W345" s="637"/>
      <c r="X345" s="637"/>
      <c r="Y345" s="637"/>
      <c r="Z345" s="637"/>
      <c r="AA345" s="637"/>
      <c r="AB345" s="637"/>
      <c r="AC345" s="637"/>
      <c r="AD345" s="637"/>
      <c r="AE345" s="637"/>
      <c r="AF345" s="637"/>
      <c r="AG345" s="637"/>
      <c r="AH345" s="637"/>
      <c r="AI345" s="637"/>
      <c r="AJ345" s="637"/>
      <c r="AK345" s="640" t="str">
        <f>+$AK$1</f>
        <v>FECHA DE EMISION:                                           JULIO 2023</v>
      </c>
      <c r="AL345" s="640"/>
      <c r="AM345" s="640"/>
      <c r="AN345" s="640"/>
      <c r="AO345" s="640"/>
      <c r="AP345" s="642"/>
    </row>
    <row r="346" spans="1:42" ht="13.95" hidden="1" customHeight="1" x14ac:dyDescent="0.25">
      <c r="A346" s="638"/>
      <c r="B346" s="639"/>
      <c r="C346" s="639"/>
      <c r="D346" s="639"/>
      <c r="E346" s="639"/>
      <c r="F346" s="639"/>
      <c r="G346" s="639"/>
      <c r="H346" s="639"/>
      <c r="I346" s="639"/>
      <c r="J346" s="639"/>
      <c r="K346" s="639"/>
      <c r="L346" s="639"/>
      <c r="M346" s="639"/>
      <c r="N346" s="639"/>
      <c r="O346" s="639"/>
      <c r="P346" s="639"/>
      <c r="Q346" s="639"/>
      <c r="R346" s="639"/>
      <c r="S346" s="639"/>
      <c r="T346" s="639"/>
      <c r="U346" s="639"/>
      <c r="V346" s="639"/>
      <c r="W346" s="639"/>
      <c r="X346" s="639"/>
      <c r="Y346" s="639"/>
      <c r="Z346" s="639"/>
      <c r="AA346" s="639"/>
      <c r="AB346" s="639"/>
      <c r="AC346" s="639"/>
      <c r="AD346" s="639"/>
      <c r="AE346" s="639"/>
      <c r="AF346" s="639"/>
      <c r="AG346" s="639"/>
      <c r="AH346" s="639"/>
      <c r="AI346" s="639"/>
      <c r="AJ346" s="639"/>
      <c r="AK346" s="641"/>
      <c r="AL346" s="641"/>
      <c r="AM346" s="641"/>
      <c r="AN346" s="641"/>
      <c r="AO346" s="641"/>
      <c r="AP346" s="643"/>
    </row>
    <row r="347" spans="1:42" ht="13.95" hidden="1" customHeight="1" x14ac:dyDescent="0.25">
      <c r="A347" s="638"/>
      <c r="B347" s="639"/>
      <c r="C347" s="639"/>
      <c r="D347" s="639"/>
      <c r="E347" s="639"/>
      <c r="F347" s="639"/>
      <c r="G347" s="639"/>
      <c r="H347" s="639"/>
      <c r="I347" s="639"/>
      <c r="J347" s="639"/>
      <c r="K347" s="639"/>
      <c r="L347" s="639"/>
      <c r="M347" s="639"/>
      <c r="N347" s="639"/>
      <c r="O347" s="639"/>
      <c r="P347" s="639"/>
      <c r="Q347" s="639"/>
      <c r="R347" s="639"/>
      <c r="S347" s="639"/>
      <c r="T347" s="639"/>
      <c r="U347" s="639"/>
      <c r="V347" s="639"/>
      <c r="W347" s="639"/>
      <c r="X347" s="639"/>
      <c r="Y347" s="639"/>
      <c r="Z347" s="639"/>
      <c r="AA347" s="639"/>
      <c r="AB347" s="639"/>
      <c r="AC347" s="639"/>
      <c r="AD347" s="639"/>
      <c r="AE347" s="639"/>
      <c r="AF347" s="639"/>
      <c r="AG347" s="639"/>
      <c r="AH347" s="639"/>
      <c r="AI347" s="639"/>
      <c r="AJ347" s="639"/>
      <c r="AK347" s="641"/>
      <c r="AL347" s="641"/>
      <c r="AM347" s="641"/>
      <c r="AN347" s="641"/>
      <c r="AO347" s="641"/>
      <c r="AP347" s="643"/>
    </row>
    <row r="348" spans="1:42" ht="13.95" hidden="1" customHeight="1" x14ac:dyDescent="0.25">
      <c r="A348" s="638"/>
      <c r="B348" s="639"/>
      <c r="C348" s="639"/>
      <c r="D348" s="639"/>
      <c r="E348" s="639"/>
      <c r="F348" s="639"/>
      <c r="G348" s="639"/>
      <c r="H348" s="639"/>
      <c r="I348" s="639"/>
      <c r="J348" s="639"/>
      <c r="K348" s="639"/>
      <c r="L348" s="639"/>
      <c r="M348" s="639"/>
      <c r="N348" s="639"/>
      <c r="O348" s="639"/>
      <c r="P348" s="639"/>
      <c r="Q348" s="639"/>
      <c r="R348" s="639"/>
      <c r="S348" s="639"/>
      <c r="T348" s="639"/>
      <c r="U348" s="639"/>
      <c r="V348" s="639"/>
      <c r="W348" s="639"/>
      <c r="X348" s="639"/>
      <c r="Y348" s="639"/>
      <c r="Z348" s="639"/>
      <c r="AA348" s="639"/>
      <c r="AB348" s="639"/>
      <c r="AC348" s="639"/>
      <c r="AD348" s="639"/>
      <c r="AE348" s="639"/>
      <c r="AF348" s="639"/>
      <c r="AG348" s="639"/>
      <c r="AH348" s="639"/>
      <c r="AI348" s="639"/>
      <c r="AJ348" s="639"/>
      <c r="AK348" s="641"/>
      <c r="AL348" s="641"/>
      <c r="AM348" s="641"/>
      <c r="AN348" s="641"/>
      <c r="AO348" s="641"/>
      <c r="AP348" s="643"/>
    </row>
    <row r="349" spans="1:42" ht="13.95" hidden="1" customHeight="1" x14ac:dyDescent="0.25">
      <c r="A349" s="638"/>
      <c r="B349" s="639"/>
      <c r="C349" s="639"/>
      <c r="D349" s="639"/>
      <c r="E349" s="639"/>
      <c r="F349" s="639"/>
      <c r="G349" s="639"/>
      <c r="H349" s="639"/>
      <c r="I349" s="639"/>
      <c r="J349" s="639"/>
      <c r="K349" s="639"/>
      <c r="L349" s="639"/>
      <c r="M349" s="639"/>
      <c r="N349" s="639"/>
      <c r="O349" s="639"/>
      <c r="P349" s="639"/>
      <c r="Q349" s="639"/>
      <c r="R349" s="639"/>
      <c r="S349" s="639"/>
      <c r="T349" s="639"/>
      <c r="U349" s="639"/>
      <c r="V349" s="639"/>
      <c r="W349" s="639"/>
      <c r="X349" s="639"/>
      <c r="Y349" s="639"/>
      <c r="Z349" s="639"/>
      <c r="AA349" s="639"/>
      <c r="AB349" s="639"/>
      <c r="AC349" s="639"/>
      <c r="AD349" s="639"/>
      <c r="AE349" s="639"/>
      <c r="AF349" s="639"/>
      <c r="AG349" s="639"/>
      <c r="AH349" s="639"/>
      <c r="AI349" s="639"/>
      <c r="AJ349" s="639"/>
      <c r="AK349" s="641"/>
      <c r="AL349" s="641"/>
      <c r="AM349" s="641"/>
      <c r="AN349" s="641"/>
      <c r="AO349" s="641"/>
      <c r="AP349" s="643"/>
    </row>
    <row r="350" spans="1:42" ht="13.95" hidden="1" customHeight="1" x14ac:dyDescent="0.25">
      <c r="A350" s="638"/>
      <c r="B350" s="639"/>
      <c r="C350" s="639"/>
      <c r="D350" s="639"/>
      <c r="E350" s="639"/>
      <c r="F350" s="639"/>
      <c r="G350" s="639"/>
      <c r="H350" s="639"/>
      <c r="I350" s="639"/>
      <c r="J350" s="639"/>
      <c r="K350" s="639"/>
      <c r="L350" s="639"/>
      <c r="M350" s="639"/>
      <c r="N350" s="639"/>
      <c r="O350" s="639"/>
      <c r="P350" s="639"/>
      <c r="Q350" s="639"/>
      <c r="R350" s="639"/>
      <c r="S350" s="639"/>
      <c r="T350" s="639"/>
      <c r="U350" s="639"/>
      <c r="V350" s="639"/>
      <c r="W350" s="639"/>
      <c r="X350" s="639"/>
      <c r="Y350" s="639"/>
      <c r="Z350" s="639"/>
      <c r="AA350" s="639"/>
      <c r="AB350" s="639"/>
      <c r="AC350" s="639"/>
      <c r="AD350" s="639"/>
      <c r="AE350" s="639"/>
      <c r="AF350" s="639"/>
      <c r="AG350" s="639"/>
      <c r="AH350" s="639"/>
      <c r="AI350" s="639"/>
      <c r="AJ350" s="639"/>
      <c r="AK350" s="641"/>
      <c r="AL350" s="641"/>
      <c r="AM350" s="641"/>
      <c r="AN350" s="641"/>
      <c r="AO350" s="641"/>
      <c r="AP350" s="643"/>
    </row>
    <row r="351" spans="1:42" ht="13.95" hidden="1" customHeight="1" x14ac:dyDescent="0.25">
      <c r="A351" s="638"/>
      <c r="B351" s="639"/>
      <c r="C351" s="639"/>
      <c r="D351" s="639"/>
      <c r="E351" s="639"/>
      <c r="F351" s="639"/>
      <c r="G351" s="639"/>
      <c r="H351" s="639"/>
      <c r="I351" s="639"/>
      <c r="J351" s="639"/>
      <c r="K351" s="639"/>
      <c r="L351" s="639"/>
      <c r="M351" s="639"/>
      <c r="N351" s="639"/>
      <c r="O351" s="639"/>
      <c r="P351" s="639"/>
      <c r="Q351" s="639"/>
      <c r="R351" s="639"/>
      <c r="S351" s="639"/>
      <c r="T351" s="639"/>
      <c r="U351" s="639"/>
      <c r="V351" s="639"/>
      <c r="W351" s="639"/>
      <c r="X351" s="639"/>
      <c r="Y351" s="639"/>
      <c r="Z351" s="639"/>
      <c r="AA351" s="639"/>
      <c r="AB351" s="639"/>
      <c r="AC351" s="639"/>
      <c r="AD351" s="639"/>
      <c r="AE351" s="639"/>
      <c r="AF351" s="639"/>
      <c r="AG351" s="639"/>
      <c r="AH351" s="639"/>
      <c r="AI351" s="639"/>
      <c r="AJ351" s="639"/>
      <c r="AK351" s="641" t="s">
        <v>19</v>
      </c>
      <c r="AL351" s="641"/>
      <c r="AM351" s="641"/>
      <c r="AN351" s="641">
        <v>1</v>
      </c>
      <c r="AO351" s="641"/>
      <c r="AP351" s="643"/>
    </row>
    <row r="352" spans="1:42" ht="13.95" hidden="1" customHeight="1" x14ac:dyDescent="0.25">
      <c r="A352" s="638"/>
      <c r="B352" s="639"/>
      <c r="C352" s="639"/>
      <c r="D352" s="639"/>
      <c r="E352" s="639"/>
      <c r="F352" s="639"/>
      <c r="G352" s="639"/>
      <c r="H352" s="639"/>
      <c r="I352" s="639"/>
      <c r="J352" s="639"/>
      <c r="K352" s="639"/>
      <c r="L352" s="639"/>
      <c r="M352" s="639"/>
      <c r="N352" s="639"/>
      <c r="O352" s="639"/>
      <c r="P352" s="639"/>
      <c r="Q352" s="639"/>
      <c r="R352" s="639"/>
      <c r="S352" s="639"/>
      <c r="T352" s="639"/>
      <c r="U352" s="639"/>
      <c r="V352" s="639"/>
      <c r="W352" s="639"/>
      <c r="X352" s="639"/>
      <c r="Y352" s="639"/>
      <c r="Z352" s="639"/>
      <c r="AA352" s="639"/>
      <c r="AB352" s="639"/>
      <c r="AC352" s="639"/>
      <c r="AD352" s="639"/>
      <c r="AE352" s="639"/>
      <c r="AF352" s="639"/>
      <c r="AG352" s="639"/>
      <c r="AH352" s="639"/>
      <c r="AI352" s="639"/>
      <c r="AJ352" s="639"/>
      <c r="AK352" s="641"/>
      <c r="AL352" s="641"/>
      <c r="AM352" s="641"/>
      <c r="AN352" s="641"/>
      <c r="AO352" s="641"/>
      <c r="AP352" s="643"/>
    </row>
    <row r="353" spans="1:42" ht="13.95" hidden="1" customHeight="1" x14ac:dyDescent="0.25">
      <c r="A353" s="632" t="s">
        <v>1</v>
      </c>
      <c r="B353" s="633"/>
      <c r="C353" s="633"/>
      <c r="D353" s="633"/>
      <c r="E353" s="633"/>
      <c r="F353" s="633"/>
      <c r="G353" s="633"/>
      <c r="H353" s="633"/>
      <c r="I353" s="633"/>
      <c r="J353" s="633"/>
      <c r="K353" s="633"/>
      <c r="L353" s="633"/>
      <c r="M353" s="633"/>
      <c r="N353" s="633"/>
      <c r="O353" s="633"/>
      <c r="P353" s="633"/>
      <c r="Q353" s="633"/>
      <c r="R353" s="633"/>
      <c r="S353" s="633"/>
      <c r="T353" s="633"/>
      <c r="U353" s="633"/>
      <c r="V353" s="633"/>
      <c r="W353" s="633"/>
      <c r="X353" s="633"/>
      <c r="Y353" s="633"/>
      <c r="Z353" s="633"/>
      <c r="AA353" s="633"/>
      <c r="AB353" s="633"/>
      <c r="AC353" s="633"/>
      <c r="AD353" s="633"/>
      <c r="AE353" s="633"/>
      <c r="AF353" s="633"/>
      <c r="AG353" s="633"/>
      <c r="AH353" s="633"/>
      <c r="AI353" s="633"/>
      <c r="AJ353" s="633"/>
      <c r="AK353" s="633"/>
      <c r="AL353" s="633"/>
      <c r="AM353" s="633"/>
      <c r="AN353" s="633"/>
      <c r="AO353" s="633"/>
      <c r="AP353" s="634"/>
    </row>
    <row r="354" spans="1:42" ht="13.95" hidden="1" customHeight="1" x14ac:dyDescent="0.25">
      <c r="A354" s="632"/>
      <c r="B354" s="633"/>
      <c r="C354" s="633"/>
      <c r="D354" s="633"/>
      <c r="E354" s="633"/>
      <c r="F354" s="633"/>
      <c r="G354" s="633"/>
      <c r="H354" s="633"/>
      <c r="I354" s="633"/>
      <c r="J354" s="633"/>
      <c r="K354" s="633"/>
      <c r="L354" s="633"/>
      <c r="M354" s="633"/>
      <c r="N354" s="633"/>
      <c r="O354" s="633"/>
      <c r="P354" s="633"/>
      <c r="Q354" s="633"/>
      <c r="R354" s="633"/>
      <c r="S354" s="633"/>
      <c r="T354" s="633"/>
      <c r="U354" s="633"/>
      <c r="V354" s="633"/>
      <c r="W354" s="633"/>
      <c r="X354" s="633"/>
      <c r="Y354" s="633"/>
      <c r="Z354" s="633"/>
      <c r="AA354" s="633"/>
      <c r="AB354" s="633"/>
      <c r="AC354" s="633"/>
      <c r="AD354" s="633"/>
      <c r="AE354" s="633"/>
      <c r="AF354" s="633"/>
      <c r="AG354" s="633"/>
      <c r="AH354" s="633"/>
      <c r="AI354" s="633"/>
      <c r="AJ354" s="633"/>
      <c r="AK354" s="633"/>
      <c r="AL354" s="633"/>
      <c r="AM354" s="633"/>
      <c r="AN354" s="633"/>
      <c r="AO354" s="633"/>
      <c r="AP354" s="634"/>
    </row>
    <row r="355" spans="1:42" ht="30" hidden="1" customHeight="1" x14ac:dyDescent="0.25">
      <c r="A355" s="619" t="s">
        <v>2</v>
      </c>
      <c r="B355" s="620"/>
      <c r="C355" s="620"/>
      <c r="D355" s="620"/>
      <c r="E355" s="620"/>
      <c r="F355" s="620"/>
      <c r="G355" s="620"/>
      <c r="H355" s="620"/>
      <c r="I355" s="620"/>
      <c r="J355" s="620"/>
      <c r="K355" s="620"/>
      <c r="L355" s="620"/>
      <c r="M355" s="621" t="str">
        <f>+$M$11</f>
        <v>CANAL DE AGUAS LLUVIAS EN EL SECTOR PRADOS DEL ESTE, SAN JOSÉ DE CÚCUTA, NORTE DE SANTNADER</v>
      </c>
      <c r="N355" s="621"/>
      <c r="O355" s="621"/>
      <c r="P355" s="621"/>
      <c r="Q355" s="621"/>
      <c r="R355" s="621"/>
      <c r="S355" s="621"/>
      <c r="T355" s="621"/>
      <c r="U355" s="621"/>
      <c r="V355" s="621"/>
      <c r="W355" s="621"/>
      <c r="X355" s="621"/>
      <c r="Y355" s="621"/>
      <c r="Z355" s="621"/>
      <c r="AA355" s="621"/>
      <c r="AB355" s="621"/>
      <c r="AC355" s="621"/>
      <c r="AD355" s="621"/>
      <c r="AE355" s="621"/>
      <c r="AF355" s="621"/>
      <c r="AG355" s="621"/>
      <c r="AH355" s="621"/>
      <c r="AI355" s="621"/>
      <c r="AJ355" s="621"/>
      <c r="AK355" s="621"/>
      <c r="AL355" s="621"/>
      <c r="AM355" s="621"/>
      <c r="AN355" s="621"/>
      <c r="AO355" s="621"/>
      <c r="AP355" s="635"/>
    </row>
    <row r="356" spans="1:42" ht="30" hidden="1" customHeight="1" x14ac:dyDescent="0.25">
      <c r="A356" s="625" t="s">
        <v>46</v>
      </c>
      <c r="B356" s="622"/>
      <c r="C356" s="622"/>
      <c r="D356" s="622"/>
      <c r="E356" s="622"/>
      <c r="F356" s="622"/>
      <c r="G356" s="622"/>
      <c r="H356" s="622"/>
      <c r="I356" s="622"/>
      <c r="J356" s="622"/>
      <c r="K356" s="622"/>
      <c r="L356" s="622"/>
      <c r="M356" s="615" t="str">
        <f>+$M$12</f>
        <v xml:space="preserve">GESTIÓN DE RIESGOS </v>
      </c>
      <c r="N356" s="615"/>
      <c r="O356" s="615"/>
      <c r="P356" s="615"/>
      <c r="Q356" s="615"/>
      <c r="R356" s="615"/>
      <c r="S356" s="615"/>
      <c r="T356" s="615"/>
      <c r="U356" s="615"/>
      <c r="V356" s="615"/>
      <c r="W356" s="615"/>
      <c r="X356" s="615"/>
      <c r="Y356" s="615"/>
      <c r="Z356" s="615"/>
      <c r="AA356" s="615"/>
      <c r="AB356" s="615"/>
      <c r="AC356" s="615"/>
      <c r="AD356" s="615"/>
      <c r="AE356" s="615"/>
      <c r="AF356" s="615"/>
      <c r="AG356" s="615"/>
      <c r="AH356" s="615"/>
      <c r="AI356" s="615"/>
      <c r="AJ356" s="615"/>
      <c r="AK356" s="615"/>
      <c r="AL356" s="622" t="s">
        <v>3</v>
      </c>
      <c r="AM356" s="622"/>
      <c r="AN356" s="612" t="str">
        <f>+$AN$12</f>
        <v>-</v>
      </c>
      <c r="AO356" s="612"/>
      <c r="AP356" s="613"/>
    </row>
    <row r="357" spans="1:42" ht="30" hidden="1" customHeight="1" x14ac:dyDescent="0.25">
      <c r="A357" s="625" t="s">
        <v>4</v>
      </c>
      <c r="B357" s="622"/>
      <c r="C357" s="622"/>
      <c r="D357" s="622"/>
      <c r="E357" s="622"/>
      <c r="F357" s="622"/>
      <c r="G357" s="622"/>
      <c r="H357" s="622"/>
      <c r="I357" s="622"/>
      <c r="J357" s="622"/>
      <c r="K357" s="622"/>
      <c r="L357" s="622"/>
      <c r="M357" s="615" t="str">
        <f>+$M$13</f>
        <v>INTERVENTORÍA</v>
      </c>
      <c r="N357" s="615"/>
      <c r="O357" s="615"/>
      <c r="P357" s="615"/>
      <c r="Q357" s="615"/>
      <c r="R357" s="615"/>
      <c r="S357" s="615"/>
      <c r="T357" s="615"/>
      <c r="U357" s="615"/>
      <c r="V357" s="615"/>
      <c r="W357" s="615"/>
      <c r="X357" s="615"/>
      <c r="Y357" s="615"/>
      <c r="Z357" s="615"/>
      <c r="AA357" s="615"/>
      <c r="AB357" s="615"/>
      <c r="AC357" s="615"/>
      <c r="AD357" s="615"/>
      <c r="AE357" s="615"/>
      <c r="AF357" s="615"/>
      <c r="AG357" s="615"/>
      <c r="AH357" s="615"/>
      <c r="AI357" s="615"/>
      <c r="AJ357" s="615"/>
      <c r="AK357" s="615"/>
      <c r="AL357" s="622" t="s">
        <v>5</v>
      </c>
      <c r="AM357" s="622"/>
      <c r="AN357" s="626" t="str">
        <f>+$AN$13</f>
        <v>JULIO 2023</v>
      </c>
      <c r="AO357" s="627"/>
      <c r="AP357" s="628"/>
    </row>
    <row r="358" spans="1:42" ht="13.95" hidden="1" customHeight="1" x14ac:dyDescent="0.25">
      <c r="A358" s="629"/>
      <c r="B358" s="630"/>
      <c r="C358" s="630"/>
      <c r="D358" s="630"/>
      <c r="E358" s="630"/>
      <c r="F358" s="630"/>
      <c r="G358" s="630"/>
      <c r="H358" s="630"/>
      <c r="I358" s="630"/>
      <c r="J358" s="630"/>
      <c r="K358" s="630"/>
      <c r="L358" s="630"/>
      <c r="M358" s="630"/>
      <c r="N358" s="630"/>
      <c r="O358" s="630"/>
      <c r="P358" s="630"/>
      <c r="Q358" s="630"/>
      <c r="R358" s="630"/>
      <c r="S358" s="630"/>
      <c r="T358" s="630"/>
      <c r="U358" s="630"/>
      <c r="V358" s="630"/>
      <c r="W358" s="630"/>
      <c r="X358" s="630"/>
      <c r="Y358" s="630"/>
      <c r="Z358" s="630"/>
      <c r="AA358" s="630"/>
      <c r="AB358" s="630"/>
      <c r="AC358" s="630"/>
      <c r="AD358" s="630"/>
      <c r="AE358" s="630"/>
      <c r="AF358" s="630"/>
      <c r="AG358" s="630"/>
      <c r="AH358" s="630"/>
      <c r="AI358" s="630"/>
      <c r="AJ358" s="630"/>
      <c r="AK358" s="630"/>
      <c r="AL358" s="630"/>
      <c r="AM358" s="630"/>
      <c r="AN358" s="630"/>
      <c r="AO358" s="630"/>
      <c r="AP358" s="631"/>
    </row>
    <row r="359" spans="1:42" ht="30" hidden="1" customHeight="1" x14ac:dyDescent="0.25">
      <c r="A359" s="619" t="s">
        <v>6</v>
      </c>
      <c r="B359" s="620"/>
      <c r="C359" s="620"/>
      <c r="D359" s="620"/>
      <c r="E359" s="620"/>
      <c r="F359" s="620"/>
      <c r="G359" s="620"/>
      <c r="H359" s="474">
        <v>5</v>
      </c>
      <c r="I359" s="621" t="str">
        <f>IFERROR(VLOOKUP(H359,'PPTO CANAL DE AGUAS LLUVIAS'!B:G,2,FALSE),"")</f>
        <v xml:space="preserve">LIMPIEZA Y RETIRO DE ESCOMBROS </v>
      </c>
      <c r="J359" s="621"/>
      <c r="K359" s="621"/>
      <c r="L359" s="621"/>
      <c r="M359" s="621"/>
      <c r="N359" s="621"/>
      <c r="O359" s="621"/>
      <c r="P359" s="621"/>
      <c r="Q359" s="621"/>
      <c r="R359" s="621"/>
      <c r="S359" s="621"/>
      <c r="T359" s="621"/>
      <c r="U359" s="622" t="s">
        <v>0</v>
      </c>
      <c r="V359" s="622"/>
      <c r="W359" s="622"/>
      <c r="X359" s="622"/>
      <c r="Y359" s="622"/>
      <c r="Z359" s="622"/>
      <c r="AA359" s="622"/>
      <c r="AB359" s="622"/>
      <c r="AC359" s="622"/>
      <c r="AD359" s="622"/>
      <c r="AE359" s="623">
        <v>5.0199999999999996</v>
      </c>
      <c r="AF359" s="623"/>
      <c r="AG359" s="624" t="str">
        <f>IFERROR(VLOOKUP(AE359,'PPTO CANAL DE AGUAS LLUVIAS'!B:G,2,FALSE),"")</f>
        <v/>
      </c>
      <c r="AH359" s="624"/>
      <c r="AI359" s="624"/>
      <c r="AJ359" s="624"/>
      <c r="AK359" s="624"/>
      <c r="AL359" s="570" t="s">
        <v>7</v>
      </c>
      <c r="AM359" s="572" t="str">
        <f>IFERROR(VLOOKUP(AE359,'PPTO CANAL DE AGUAS LLUVIAS'!B:G,3,FALSE),"")</f>
        <v/>
      </c>
      <c r="AN359" s="570" t="s">
        <v>8</v>
      </c>
      <c r="AO359" s="612" t="str">
        <f>+$AO$15</f>
        <v>MUNICIPIO SAN JOSÉ DE CÚCUTA</v>
      </c>
      <c r="AP359" s="613"/>
    </row>
    <row r="360" spans="1:42" hidden="1" x14ac:dyDescent="0.25">
      <c r="A360" s="614"/>
      <c r="B360" s="615"/>
      <c r="C360" s="615"/>
      <c r="D360" s="615"/>
      <c r="E360" s="615"/>
      <c r="F360" s="615"/>
      <c r="G360" s="615"/>
      <c r="H360" s="615"/>
      <c r="I360" s="615"/>
      <c r="J360" s="615"/>
      <c r="K360" s="615"/>
      <c r="L360" s="615"/>
      <c r="M360" s="615"/>
      <c r="N360" s="615"/>
      <c r="O360" s="615"/>
      <c r="P360" s="615"/>
      <c r="Q360" s="615"/>
      <c r="R360" s="615"/>
      <c r="S360" s="615"/>
      <c r="T360" s="615"/>
      <c r="U360" s="615"/>
      <c r="V360" s="615"/>
      <c r="W360" s="615"/>
      <c r="X360" s="615"/>
      <c r="Y360" s="615"/>
      <c r="Z360" s="615"/>
      <c r="AA360" s="615"/>
      <c r="AB360" s="615"/>
      <c r="AC360" s="615"/>
      <c r="AD360" s="615"/>
      <c r="AE360" s="615"/>
      <c r="AF360" s="615"/>
      <c r="AG360" s="615"/>
      <c r="AH360" s="615"/>
      <c r="AI360" s="615"/>
      <c r="AJ360" s="616" t="s">
        <v>9</v>
      </c>
      <c r="AK360" s="665" t="s">
        <v>38</v>
      </c>
      <c r="AL360" s="666"/>
      <c r="AM360" s="666"/>
      <c r="AN360" s="667"/>
      <c r="AO360" s="616" t="s">
        <v>10</v>
      </c>
      <c r="AP360" s="617" t="s">
        <v>11</v>
      </c>
    </row>
    <row r="361" spans="1:42" hidden="1" x14ac:dyDescent="0.25">
      <c r="A361" s="614"/>
      <c r="B361" s="615"/>
      <c r="C361" s="615"/>
      <c r="D361" s="615"/>
      <c r="E361" s="615"/>
      <c r="F361" s="615"/>
      <c r="G361" s="615"/>
      <c r="H361" s="615"/>
      <c r="I361" s="615"/>
      <c r="J361" s="615"/>
      <c r="K361" s="615"/>
      <c r="L361" s="615"/>
      <c r="M361" s="615"/>
      <c r="N361" s="615"/>
      <c r="O361" s="615"/>
      <c r="P361" s="615"/>
      <c r="Q361" s="615"/>
      <c r="R361" s="615"/>
      <c r="S361" s="615"/>
      <c r="T361" s="615"/>
      <c r="U361" s="615"/>
      <c r="V361" s="615"/>
      <c r="W361" s="615"/>
      <c r="X361" s="615"/>
      <c r="Y361" s="615"/>
      <c r="Z361" s="615"/>
      <c r="AA361" s="615"/>
      <c r="AB361" s="615"/>
      <c r="AC361" s="615"/>
      <c r="AD361" s="615"/>
      <c r="AE361" s="615"/>
      <c r="AF361" s="615"/>
      <c r="AG361" s="615"/>
      <c r="AH361" s="615"/>
      <c r="AI361" s="615"/>
      <c r="AJ361" s="616"/>
      <c r="AK361" s="571" t="s">
        <v>37</v>
      </c>
      <c r="AL361" s="570" t="s">
        <v>12</v>
      </c>
      <c r="AM361" s="570" t="s">
        <v>16</v>
      </c>
      <c r="AN361" s="570" t="s">
        <v>17</v>
      </c>
      <c r="AO361" s="616"/>
      <c r="AP361" s="617"/>
    </row>
    <row r="362" spans="1:42" hidden="1" x14ac:dyDescent="0.25">
      <c r="A362" s="614"/>
      <c r="B362" s="615"/>
      <c r="C362" s="615"/>
      <c r="D362" s="615"/>
      <c r="E362" s="615"/>
      <c r="F362" s="615"/>
      <c r="G362" s="615"/>
      <c r="H362" s="615"/>
      <c r="I362" s="615"/>
      <c r="J362" s="615"/>
      <c r="K362" s="615"/>
      <c r="L362" s="615"/>
      <c r="M362" s="615"/>
      <c r="N362" s="615"/>
      <c r="O362" s="615"/>
      <c r="P362" s="615"/>
      <c r="Q362" s="615"/>
      <c r="R362" s="615"/>
      <c r="S362" s="615"/>
      <c r="T362" s="615"/>
      <c r="U362" s="615"/>
      <c r="V362" s="615"/>
      <c r="W362" s="615"/>
      <c r="X362" s="615"/>
      <c r="Y362" s="615"/>
      <c r="Z362" s="615"/>
      <c r="AA362" s="615"/>
      <c r="AB362" s="615"/>
      <c r="AC362" s="615"/>
      <c r="AD362" s="615"/>
      <c r="AE362" s="615"/>
      <c r="AF362" s="615"/>
      <c r="AG362" s="615"/>
      <c r="AH362" s="615"/>
      <c r="AI362" s="615"/>
      <c r="AJ362" s="477" t="s">
        <v>576</v>
      </c>
      <c r="AK362" s="478"/>
      <c r="AL362" s="279">
        <v>0.35</v>
      </c>
      <c r="AM362" s="279"/>
      <c r="AN362" s="279"/>
      <c r="AO362" s="279">
        <f>ROUND(((3.35/0.3)+1)*(115/2.6)*2,0)</f>
        <v>1076</v>
      </c>
      <c r="AP362" s="480">
        <f>ROUND((AL362*AO362)/6,0)</f>
        <v>63</v>
      </c>
    </row>
    <row r="363" spans="1:42" hidden="1" x14ac:dyDescent="0.25">
      <c r="A363" s="614"/>
      <c r="B363" s="615"/>
      <c r="C363" s="615"/>
      <c r="D363" s="615"/>
      <c r="E363" s="615"/>
      <c r="F363" s="615"/>
      <c r="G363" s="615"/>
      <c r="H363" s="615"/>
      <c r="I363" s="615"/>
      <c r="J363" s="615"/>
      <c r="K363" s="615"/>
      <c r="L363" s="615"/>
      <c r="M363" s="615"/>
      <c r="N363" s="615"/>
      <c r="O363" s="615"/>
      <c r="P363" s="615"/>
      <c r="Q363" s="615"/>
      <c r="R363" s="615"/>
      <c r="S363" s="615"/>
      <c r="T363" s="615"/>
      <c r="U363" s="615"/>
      <c r="V363" s="615"/>
      <c r="W363" s="615"/>
      <c r="X363" s="615"/>
      <c r="Y363" s="615"/>
      <c r="Z363" s="615"/>
      <c r="AA363" s="615"/>
      <c r="AB363" s="615"/>
      <c r="AC363" s="615"/>
      <c r="AD363" s="615"/>
      <c r="AE363" s="615"/>
      <c r="AF363" s="615"/>
      <c r="AG363" s="615"/>
      <c r="AH363" s="615"/>
      <c r="AI363" s="615"/>
      <c r="AJ363" s="477"/>
      <c r="AK363" s="478"/>
      <c r="AL363" s="279"/>
      <c r="AM363" s="279"/>
      <c r="AN363" s="279"/>
      <c r="AO363" s="279"/>
      <c r="AP363" s="480"/>
    </row>
    <row r="364" spans="1:42" hidden="1" x14ac:dyDescent="0.25">
      <c r="A364" s="614"/>
      <c r="B364" s="615"/>
      <c r="C364" s="615"/>
      <c r="D364" s="615"/>
      <c r="E364" s="615"/>
      <c r="F364" s="615"/>
      <c r="G364" s="615"/>
      <c r="H364" s="615"/>
      <c r="I364" s="615"/>
      <c r="J364" s="615"/>
      <c r="K364" s="615"/>
      <c r="L364" s="615"/>
      <c r="M364" s="615"/>
      <c r="N364" s="615"/>
      <c r="O364" s="615"/>
      <c r="P364" s="615"/>
      <c r="Q364" s="615"/>
      <c r="R364" s="615"/>
      <c r="S364" s="615"/>
      <c r="T364" s="615"/>
      <c r="U364" s="615"/>
      <c r="V364" s="615"/>
      <c r="W364" s="615"/>
      <c r="X364" s="615"/>
      <c r="Y364" s="615"/>
      <c r="Z364" s="615"/>
      <c r="AA364" s="615"/>
      <c r="AB364" s="615"/>
      <c r="AC364" s="615"/>
      <c r="AD364" s="615"/>
      <c r="AE364" s="615"/>
      <c r="AF364" s="615"/>
      <c r="AG364" s="615"/>
      <c r="AH364" s="615"/>
      <c r="AI364" s="615"/>
      <c r="AJ364" s="572"/>
      <c r="AK364" s="478"/>
      <c r="AL364" s="279"/>
      <c r="AM364" s="279"/>
      <c r="AN364" s="279"/>
      <c r="AO364" s="279"/>
      <c r="AP364" s="480"/>
    </row>
    <row r="365" spans="1:42" hidden="1" x14ac:dyDescent="0.25">
      <c r="A365" s="614"/>
      <c r="B365" s="615"/>
      <c r="C365" s="615"/>
      <c r="D365" s="615"/>
      <c r="E365" s="615"/>
      <c r="F365" s="615"/>
      <c r="G365" s="615"/>
      <c r="H365" s="615"/>
      <c r="I365" s="615"/>
      <c r="J365" s="615"/>
      <c r="K365" s="615"/>
      <c r="L365" s="615"/>
      <c r="M365" s="615"/>
      <c r="N365" s="615"/>
      <c r="O365" s="615"/>
      <c r="P365" s="615"/>
      <c r="Q365" s="615"/>
      <c r="R365" s="615"/>
      <c r="S365" s="615"/>
      <c r="T365" s="615"/>
      <c r="U365" s="615"/>
      <c r="V365" s="615"/>
      <c r="W365" s="615"/>
      <c r="X365" s="615"/>
      <c r="Y365" s="615"/>
      <c r="Z365" s="615"/>
      <c r="AA365" s="615"/>
      <c r="AB365" s="615"/>
      <c r="AC365" s="615"/>
      <c r="AD365" s="615"/>
      <c r="AE365" s="615"/>
      <c r="AF365" s="615"/>
      <c r="AG365" s="615"/>
      <c r="AH365" s="615"/>
      <c r="AI365" s="615"/>
      <c r="AJ365" s="477"/>
      <c r="AK365" s="478"/>
      <c r="AL365" s="279"/>
      <c r="AM365" s="279"/>
      <c r="AN365" s="279"/>
      <c r="AO365" s="279"/>
      <c r="AP365" s="480"/>
    </row>
    <row r="366" spans="1:42" hidden="1" x14ac:dyDescent="0.25">
      <c r="A366" s="614"/>
      <c r="B366" s="615"/>
      <c r="C366" s="615"/>
      <c r="D366" s="615"/>
      <c r="E366" s="615"/>
      <c r="F366" s="615"/>
      <c r="G366" s="615"/>
      <c r="H366" s="615"/>
      <c r="I366" s="615"/>
      <c r="J366" s="615"/>
      <c r="K366" s="615"/>
      <c r="L366" s="615"/>
      <c r="M366" s="615"/>
      <c r="N366" s="615"/>
      <c r="O366" s="615"/>
      <c r="P366" s="615"/>
      <c r="Q366" s="615"/>
      <c r="R366" s="615"/>
      <c r="S366" s="615"/>
      <c r="T366" s="615"/>
      <c r="U366" s="615"/>
      <c r="V366" s="615"/>
      <c r="W366" s="615"/>
      <c r="X366" s="615"/>
      <c r="Y366" s="615"/>
      <c r="Z366" s="615"/>
      <c r="AA366" s="615"/>
      <c r="AB366" s="615"/>
      <c r="AC366" s="615"/>
      <c r="AD366" s="615"/>
      <c r="AE366" s="615"/>
      <c r="AF366" s="615"/>
      <c r="AG366" s="615"/>
      <c r="AH366" s="615"/>
      <c r="AI366" s="615"/>
      <c r="AJ366" s="477"/>
      <c r="AK366" s="478"/>
      <c r="AL366" s="279"/>
      <c r="AM366" s="279"/>
      <c r="AN366" s="279"/>
      <c r="AO366" s="279"/>
      <c r="AP366" s="480"/>
    </row>
    <row r="367" spans="1:42" hidden="1" x14ac:dyDescent="0.25">
      <c r="A367" s="614"/>
      <c r="B367" s="615"/>
      <c r="C367" s="615"/>
      <c r="D367" s="615"/>
      <c r="E367" s="615"/>
      <c r="F367" s="615"/>
      <c r="G367" s="615"/>
      <c r="H367" s="615"/>
      <c r="I367" s="615"/>
      <c r="J367" s="615"/>
      <c r="K367" s="615"/>
      <c r="L367" s="615"/>
      <c r="M367" s="615"/>
      <c r="N367" s="615"/>
      <c r="O367" s="615"/>
      <c r="P367" s="615"/>
      <c r="Q367" s="615"/>
      <c r="R367" s="615"/>
      <c r="S367" s="615"/>
      <c r="T367" s="615"/>
      <c r="U367" s="615"/>
      <c r="V367" s="615"/>
      <c r="W367" s="615"/>
      <c r="X367" s="615"/>
      <c r="Y367" s="615"/>
      <c r="Z367" s="615"/>
      <c r="AA367" s="615"/>
      <c r="AB367" s="615"/>
      <c r="AC367" s="615"/>
      <c r="AD367" s="615"/>
      <c r="AE367" s="615"/>
      <c r="AF367" s="615"/>
      <c r="AG367" s="615"/>
      <c r="AH367" s="615"/>
      <c r="AI367" s="615"/>
      <c r="AJ367" s="477"/>
      <c r="AK367" s="478"/>
      <c r="AL367" s="279"/>
      <c r="AM367" s="279"/>
      <c r="AN367" s="279"/>
      <c r="AO367" s="279"/>
      <c r="AP367" s="480"/>
    </row>
    <row r="368" spans="1:42" hidden="1" x14ac:dyDescent="0.25">
      <c r="A368" s="614"/>
      <c r="B368" s="615"/>
      <c r="C368" s="615"/>
      <c r="D368" s="615"/>
      <c r="E368" s="615"/>
      <c r="F368" s="615"/>
      <c r="G368" s="615"/>
      <c r="H368" s="615"/>
      <c r="I368" s="615"/>
      <c r="J368" s="615"/>
      <c r="K368" s="615"/>
      <c r="L368" s="615"/>
      <c r="M368" s="615"/>
      <c r="N368" s="615"/>
      <c r="O368" s="615"/>
      <c r="P368" s="615"/>
      <c r="Q368" s="615"/>
      <c r="R368" s="615"/>
      <c r="S368" s="615"/>
      <c r="T368" s="615"/>
      <c r="U368" s="615"/>
      <c r="V368" s="615"/>
      <c r="W368" s="615"/>
      <c r="X368" s="615"/>
      <c r="Y368" s="615"/>
      <c r="Z368" s="615"/>
      <c r="AA368" s="615"/>
      <c r="AB368" s="615"/>
      <c r="AC368" s="615"/>
      <c r="AD368" s="615"/>
      <c r="AE368" s="615"/>
      <c r="AF368" s="615"/>
      <c r="AG368" s="615"/>
      <c r="AH368" s="615"/>
      <c r="AI368" s="615"/>
      <c r="AJ368" s="477"/>
      <c r="AK368" s="478"/>
      <c r="AL368" s="279"/>
      <c r="AM368" s="279"/>
      <c r="AN368" s="279"/>
      <c r="AO368" s="279"/>
      <c r="AP368" s="480"/>
    </row>
    <row r="369" spans="1:42" hidden="1" x14ac:dyDescent="0.25">
      <c r="A369" s="614"/>
      <c r="B369" s="615"/>
      <c r="C369" s="615"/>
      <c r="D369" s="615"/>
      <c r="E369" s="615"/>
      <c r="F369" s="615"/>
      <c r="G369" s="615"/>
      <c r="H369" s="615"/>
      <c r="I369" s="615"/>
      <c r="J369" s="615"/>
      <c r="K369" s="615"/>
      <c r="L369" s="615"/>
      <c r="M369" s="615"/>
      <c r="N369" s="615"/>
      <c r="O369" s="615"/>
      <c r="P369" s="615"/>
      <c r="Q369" s="615"/>
      <c r="R369" s="615"/>
      <c r="S369" s="615"/>
      <c r="T369" s="615"/>
      <c r="U369" s="615"/>
      <c r="V369" s="615"/>
      <c r="W369" s="615"/>
      <c r="X369" s="615"/>
      <c r="Y369" s="615"/>
      <c r="Z369" s="615"/>
      <c r="AA369" s="615"/>
      <c r="AB369" s="615"/>
      <c r="AC369" s="615"/>
      <c r="AD369" s="615"/>
      <c r="AE369" s="615"/>
      <c r="AF369" s="615"/>
      <c r="AG369" s="615"/>
      <c r="AH369" s="615"/>
      <c r="AI369" s="615"/>
      <c r="AJ369" s="477"/>
      <c r="AK369" s="478"/>
      <c r="AL369" s="279"/>
      <c r="AM369" s="279"/>
      <c r="AN369" s="279"/>
      <c r="AO369" s="279"/>
      <c r="AP369" s="480"/>
    </row>
    <row r="370" spans="1:42" hidden="1" x14ac:dyDescent="0.25">
      <c r="A370" s="614"/>
      <c r="B370" s="615"/>
      <c r="C370" s="615"/>
      <c r="D370" s="615"/>
      <c r="E370" s="615"/>
      <c r="F370" s="615"/>
      <c r="G370" s="615"/>
      <c r="H370" s="615"/>
      <c r="I370" s="615"/>
      <c r="J370" s="615"/>
      <c r="K370" s="615"/>
      <c r="L370" s="615"/>
      <c r="M370" s="615"/>
      <c r="N370" s="615"/>
      <c r="O370" s="615"/>
      <c r="P370" s="615"/>
      <c r="Q370" s="615"/>
      <c r="R370" s="615"/>
      <c r="S370" s="615"/>
      <c r="T370" s="615"/>
      <c r="U370" s="615"/>
      <c r="V370" s="615"/>
      <c r="W370" s="615"/>
      <c r="X370" s="615"/>
      <c r="Y370" s="615"/>
      <c r="Z370" s="615"/>
      <c r="AA370" s="615"/>
      <c r="AB370" s="615"/>
      <c r="AC370" s="615"/>
      <c r="AD370" s="615"/>
      <c r="AE370" s="615"/>
      <c r="AF370" s="615"/>
      <c r="AG370" s="615"/>
      <c r="AH370" s="615"/>
      <c r="AI370" s="615"/>
      <c r="AJ370" s="477"/>
      <c r="AK370" s="478"/>
      <c r="AL370" s="279"/>
      <c r="AM370" s="279"/>
      <c r="AN370" s="279"/>
      <c r="AO370" s="279"/>
      <c r="AP370" s="480"/>
    </row>
    <row r="371" spans="1:42" hidden="1" x14ac:dyDescent="0.25">
      <c r="A371" s="614"/>
      <c r="B371" s="615"/>
      <c r="C371" s="615"/>
      <c r="D371" s="615"/>
      <c r="E371" s="615"/>
      <c r="F371" s="615"/>
      <c r="G371" s="615"/>
      <c r="H371" s="615"/>
      <c r="I371" s="615"/>
      <c r="J371" s="615"/>
      <c r="K371" s="615"/>
      <c r="L371" s="615"/>
      <c r="M371" s="615"/>
      <c r="N371" s="615"/>
      <c r="O371" s="615"/>
      <c r="P371" s="615"/>
      <c r="Q371" s="615"/>
      <c r="R371" s="615"/>
      <c r="S371" s="615"/>
      <c r="T371" s="615"/>
      <c r="U371" s="615"/>
      <c r="V371" s="615"/>
      <c r="W371" s="615"/>
      <c r="X371" s="615"/>
      <c r="Y371" s="615"/>
      <c r="Z371" s="615"/>
      <c r="AA371" s="615"/>
      <c r="AB371" s="615"/>
      <c r="AC371" s="615"/>
      <c r="AD371" s="615"/>
      <c r="AE371" s="615"/>
      <c r="AF371" s="615"/>
      <c r="AG371" s="615"/>
      <c r="AH371" s="615"/>
      <c r="AI371" s="615"/>
      <c r="AJ371" s="477"/>
      <c r="AK371" s="478"/>
      <c r="AL371" s="279"/>
      <c r="AM371" s="279"/>
      <c r="AN371" s="279"/>
      <c r="AO371" s="279"/>
      <c r="AP371" s="480"/>
    </row>
    <row r="372" spans="1:42" hidden="1" x14ac:dyDescent="0.25">
      <c r="A372" s="614"/>
      <c r="B372" s="615"/>
      <c r="C372" s="615"/>
      <c r="D372" s="615"/>
      <c r="E372" s="615"/>
      <c r="F372" s="615"/>
      <c r="G372" s="615"/>
      <c r="H372" s="615"/>
      <c r="I372" s="615"/>
      <c r="J372" s="615"/>
      <c r="K372" s="615"/>
      <c r="L372" s="615"/>
      <c r="M372" s="615"/>
      <c r="N372" s="615"/>
      <c r="O372" s="615"/>
      <c r="P372" s="615"/>
      <c r="Q372" s="615"/>
      <c r="R372" s="615"/>
      <c r="S372" s="615"/>
      <c r="T372" s="615"/>
      <c r="U372" s="615"/>
      <c r="V372" s="615"/>
      <c r="W372" s="615"/>
      <c r="X372" s="615"/>
      <c r="Y372" s="615"/>
      <c r="Z372" s="615"/>
      <c r="AA372" s="615"/>
      <c r="AB372" s="615"/>
      <c r="AC372" s="615"/>
      <c r="AD372" s="615"/>
      <c r="AE372" s="615"/>
      <c r="AF372" s="615"/>
      <c r="AG372" s="615"/>
      <c r="AH372" s="615"/>
      <c r="AI372" s="615"/>
      <c r="AJ372" s="477"/>
      <c r="AK372" s="478"/>
      <c r="AL372" s="279"/>
      <c r="AM372" s="279"/>
      <c r="AN372" s="279"/>
      <c r="AO372" s="279"/>
      <c r="AP372" s="480"/>
    </row>
    <row r="373" spans="1:42" hidden="1" x14ac:dyDescent="0.25">
      <c r="A373" s="614"/>
      <c r="B373" s="615"/>
      <c r="C373" s="615"/>
      <c r="D373" s="615"/>
      <c r="E373" s="615"/>
      <c r="F373" s="615"/>
      <c r="G373" s="615"/>
      <c r="H373" s="615"/>
      <c r="I373" s="615"/>
      <c r="J373" s="615"/>
      <c r="K373" s="615"/>
      <c r="L373" s="615"/>
      <c r="M373" s="615"/>
      <c r="N373" s="615"/>
      <c r="O373" s="615"/>
      <c r="P373" s="615"/>
      <c r="Q373" s="615"/>
      <c r="R373" s="615"/>
      <c r="S373" s="615"/>
      <c r="T373" s="615"/>
      <c r="U373" s="615"/>
      <c r="V373" s="615"/>
      <c r="W373" s="615"/>
      <c r="X373" s="615"/>
      <c r="Y373" s="615"/>
      <c r="Z373" s="615"/>
      <c r="AA373" s="615"/>
      <c r="AB373" s="615"/>
      <c r="AC373" s="615"/>
      <c r="AD373" s="615"/>
      <c r="AE373" s="615"/>
      <c r="AF373" s="615"/>
      <c r="AG373" s="615"/>
      <c r="AH373" s="615"/>
      <c r="AI373" s="615"/>
      <c r="AJ373" s="477"/>
      <c r="AK373" s="478"/>
      <c r="AL373" s="279"/>
      <c r="AM373" s="279"/>
      <c r="AN373" s="279"/>
      <c r="AO373" s="279"/>
      <c r="AP373" s="480"/>
    </row>
    <row r="374" spans="1:42" hidden="1" x14ac:dyDescent="0.25">
      <c r="A374" s="614"/>
      <c r="B374" s="615"/>
      <c r="C374" s="615"/>
      <c r="D374" s="615"/>
      <c r="E374" s="615"/>
      <c r="F374" s="615"/>
      <c r="G374" s="615"/>
      <c r="H374" s="615"/>
      <c r="I374" s="615"/>
      <c r="J374" s="615"/>
      <c r="K374" s="615"/>
      <c r="L374" s="615"/>
      <c r="M374" s="615"/>
      <c r="N374" s="615"/>
      <c r="O374" s="615"/>
      <c r="P374" s="615"/>
      <c r="Q374" s="615"/>
      <c r="R374" s="615"/>
      <c r="S374" s="615"/>
      <c r="T374" s="615"/>
      <c r="U374" s="615"/>
      <c r="V374" s="615"/>
      <c r="W374" s="615"/>
      <c r="X374" s="615"/>
      <c r="Y374" s="615"/>
      <c r="Z374" s="615"/>
      <c r="AA374" s="615"/>
      <c r="AB374" s="615"/>
      <c r="AC374" s="615"/>
      <c r="AD374" s="615"/>
      <c r="AE374" s="615"/>
      <c r="AF374" s="615"/>
      <c r="AG374" s="615"/>
      <c r="AH374" s="615"/>
      <c r="AI374" s="615"/>
      <c r="AJ374" s="477"/>
      <c r="AK374" s="478"/>
      <c r="AL374" s="279"/>
      <c r="AM374" s="279"/>
      <c r="AN374" s="279"/>
      <c r="AO374" s="279"/>
      <c r="AP374" s="480"/>
    </row>
    <row r="375" spans="1:42" hidden="1" x14ac:dyDescent="0.25">
      <c r="A375" s="614"/>
      <c r="B375" s="615"/>
      <c r="C375" s="615"/>
      <c r="D375" s="615"/>
      <c r="E375" s="615"/>
      <c r="F375" s="615"/>
      <c r="G375" s="615"/>
      <c r="H375" s="615"/>
      <c r="I375" s="615"/>
      <c r="J375" s="615"/>
      <c r="K375" s="615"/>
      <c r="L375" s="615"/>
      <c r="M375" s="615"/>
      <c r="N375" s="615"/>
      <c r="O375" s="615"/>
      <c r="P375" s="615"/>
      <c r="Q375" s="615"/>
      <c r="R375" s="615"/>
      <c r="S375" s="615"/>
      <c r="T375" s="615"/>
      <c r="U375" s="615"/>
      <c r="V375" s="615"/>
      <c r="W375" s="615"/>
      <c r="X375" s="615"/>
      <c r="Y375" s="615"/>
      <c r="Z375" s="615"/>
      <c r="AA375" s="615"/>
      <c r="AB375" s="615"/>
      <c r="AC375" s="615"/>
      <c r="AD375" s="615"/>
      <c r="AE375" s="615"/>
      <c r="AF375" s="615"/>
      <c r="AG375" s="615"/>
      <c r="AH375" s="615"/>
      <c r="AI375" s="615"/>
      <c r="AJ375" s="477"/>
      <c r="AK375" s="478"/>
      <c r="AL375" s="279"/>
      <c r="AM375" s="279"/>
      <c r="AN375" s="279"/>
      <c r="AO375" s="279"/>
      <c r="AP375" s="480"/>
    </row>
    <row r="376" spans="1:42" hidden="1" x14ac:dyDescent="0.25">
      <c r="A376" s="614"/>
      <c r="B376" s="615"/>
      <c r="C376" s="615"/>
      <c r="D376" s="615"/>
      <c r="E376" s="615"/>
      <c r="F376" s="615"/>
      <c r="G376" s="615"/>
      <c r="H376" s="615"/>
      <c r="I376" s="615"/>
      <c r="J376" s="615"/>
      <c r="K376" s="615"/>
      <c r="L376" s="615"/>
      <c r="M376" s="615"/>
      <c r="N376" s="615"/>
      <c r="O376" s="615"/>
      <c r="P376" s="615"/>
      <c r="Q376" s="615"/>
      <c r="R376" s="615"/>
      <c r="S376" s="615"/>
      <c r="T376" s="615"/>
      <c r="U376" s="615"/>
      <c r="V376" s="615"/>
      <c r="W376" s="615"/>
      <c r="X376" s="615"/>
      <c r="Y376" s="615"/>
      <c r="Z376" s="615"/>
      <c r="AA376" s="615"/>
      <c r="AB376" s="615"/>
      <c r="AC376" s="615"/>
      <c r="AD376" s="615"/>
      <c r="AE376" s="615"/>
      <c r="AF376" s="615"/>
      <c r="AG376" s="615"/>
      <c r="AH376" s="615"/>
      <c r="AI376" s="615"/>
      <c r="AJ376" s="477"/>
      <c r="AK376" s="478"/>
      <c r="AL376" s="279"/>
      <c r="AM376" s="279"/>
      <c r="AN376" s="279"/>
      <c r="AO376" s="279"/>
      <c r="AP376" s="480"/>
    </row>
    <row r="377" spans="1:42" hidden="1" x14ac:dyDescent="0.25">
      <c r="A377" s="614"/>
      <c r="B377" s="615"/>
      <c r="C377" s="615"/>
      <c r="D377" s="615"/>
      <c r="E377" s="615"/>
      <c r="F377" s="615"/>
      <c r="G377" s="615"/>
      <c r="H377" s="615"/>
      <c r="I377" s="615"/>
      <c r="J377" s="615"/>
      <c r="K377" s="615"/>
      <c r="L377" s="615"/>
      <c r="M377" s="615"/>
      <c r="N377" s="615"/>
      <c r="O377" s="615"/>
      <c r="P377" s="615"/>
      <c r="Q377" s="615"/>
      <c r="R377" s="615"/>
      <c r="S377" s="615"/>
      <c r="T377" s="615"/>
      <c r="U377" s="615"/>
      <c r="V377" s="615"/>
      <c r="W377" s="615"/>
      <c r="X377" s="615"/>
      <c r="Y377" s="615"/>
      <c r="Z377" s="615"/>
      <c r="AA377" s="615"/>
      <c r="AB377" s="615"/>
      <c r="AC377" s="615"/>
      <c r="AD377" s="615"/>
      <c r="AE377" s="615"/>
      <c r="AF377" s="615"/>
      <c r="AG377" s="615"/>
      <c r="AH377" s="615"/>
      <c r="AI377" s="615"/>
      <c r="AJ377" s="477"/>
      <c r="AK377" s="478"/>
      <c r="AL377" s="279"/>
      <c r="AM377" s="279"/>
      <c r="AN377" s="279"/>
      <c r="AO377" s="279"/>
      <c r="AP377" s="480"/>
    </row>
    <row r="378" spans="1:42" hidden="1" x14ac:dyDescent="0.25">
      <c r="A378" s="614"/>
      <c r="B378" s="615"/>
      <c r="C378" s="615"/>
      <c r="D378" s="615"/>
      <c r="E378" s="615"/>
      <c r="F378" s="615"/>
      <c r="G378" s="615"/>
      <c r="H378" s="615"/>
      <c r="I378" s="615"/>
      <c r="J378" s="615"/>
      <c r="K378" s="615"/>
      <c r="L378" s="615"/>
      <c r="M378" s="615"/>
      <c r="N378" s="615"/>
      <c r="O378" s="615"/>
      <c r="P378" s="615"/>
      <c r="Q378" s="615"/>
      <c r="R378" s="615"/>
      <c r="S378" s="615"/>
      <c r="T378" s="615"/>
      <c r="U378" s="615"/>
      <c r="V378" s="615"/>
      <c r="W378" s="615"/>
      <c r="X378" s="615"/>
      <c r="Y378" s="615"/>
      <c r="Z378" s="615"/>
      <c r="AA378" s="615"/>
      <c r="AB378" s="615"/>
      <c r="AC378" s="615"/>
      <c r="AD378" s="615"/>
      <c r="AE378" s="615"/>
      <c r="AF378" s="615"/>
      <c r="AG378" s="615"/>
      <c r="AH378" s="615"/>
      <c r="AI378" s="615"/>
      <c r="AJ378" s="477"/>
      <c r="AK378" s="478"/>
      <c r="AL378" s="279"/>
      <c r="AM378" s="279"/>
      <c r="AN378" s="279"/>
      <c r="AO378" s="279"/>
      <c r="AP378" s="480"/>
    </row>
    <row r="379" spans="1:42" hidden="1" x14ac:dyDescent="0.25">
      <c r="A379" s="614"/>
      <c r="B379" s="615"/>
      <c r="C379" s="615"/>
      <c r="D379" s="615"/>
      <c r="E379" s="615"/>
      <c r="F379" s="615"/>
      <c r="G379" s="615"/>
      <c r="H379" s="615"/>
      <c r="I379" s="615"/>
      <c r="J379" s="615"/>
      <c r="K379" s="615"/>
      <c r="L379" s="615"/>
      <c r="M379" s="615"/>
      <c r="N379" s="615"/>
      <c r="O379" s="615"/>
      <c r="P379" s="615"/>
      <c r="Q379" s="615"/>
      <c r="R379" s="615"/>
      <c r="S379" s="615"/>
      <c r="T379" s="615"/>
      <c r="U379" s="615"/>
      <c r="V379" s="615"/>
      <c r="W379" s="615"/>
      <c r="X379" s="615"/>
      <c r="Y379" s="615"/>
      <c r="Z379" s="615"/>
      <c r="AA379" s="615"/>
      <c r="AB379" s="615"/>
      <c r="AC379" s="615"/>
      <c r="AD379" s="615"/>
      <c r="AE379" s="615"/>
      <c r="AF379" s="615"/>
      <c r="AG379" s="615"/>
      <c r="AH379" s="615"/>
      <c r="AI379" s="615"/>
      <c r="AJ379" s="477"/>
      <c r="AK379" s="478"/>
      <c r="AL379" s="279"/>
      <c r="AM379" s="279"/>
      <c r="AN379" s="279"/>
      <c r="AO379" s="279"/>
      <c r="AP379" s="480"/>
    </row>
    <row r="380" spans="1:42" hidden="1" x14ac:dyDescent="0.25">
      <c r="A380" s="614"/>
      <c r="B380" s="615"/>
      <c r="C380" s="615"/>
      <c r="D380" s="615"/>
      <c r="E380" s="615"/>
      <c r="F380" s="615"/>
      <c r="G380" s="615"/>
      <c r="H380" s="615"/>
      <c r="I380" s="615"/>
      <c r="J380" s="615"/>
      <c r="K380" s="615"/>
      <c r="L380" s="615"/>
      <c r="M380" s="615"/>
      <c r="N380" s="615"/>
      <c r="O380" s="615"/>
      <c r="P380" s="615"/>
      <c r="Q380" s="615"/>
      <c r="R380" s="615"/>
      <c r="S380" s="615"/>
      <c r="T380" s="615"/>
      <c r="U380" s="615"/>
      <c r="V380" s="615"/>
      <c r="W380" s="615"/>
      <c r="X380" s="615"/>
      <c r="Y380" s="615"/>
      <c r="Z380" s="615"/>
      <c r="AA380" s="615"/>
      <c r="AB380" s="615"/>
      <c r="AC380" s="615"/>
      <c r="AD380" s="615"/>
      <c r="AE380" s="615"/>
      <c r="AF380" s="615"/>
      <c r="AG380" s="615"/>
      <c r="AH380" s="615"/>
      <c r="AI380" s="615"/>
      <c r="AJ380" s="477"/>
      <c r="AK380" s="478"/>
      <c r="AL380" s="279"/>
      <c r="AM380" s="279"/>
      <c r="AN380" s="279"/>
      <c r="AO380" s="279"/>
      <c r="AP380" s="480"/>
    </row>
    <row r="381" spans="1:42" hidden="1" x14ac:dyDescent="0.25">
      <c r="A381" s="614"/>
      <c r="B381" s="615"/>
      <c r="C381" s="615"/>
      <c r="D381" s="615"/>
      <c r="E381" s="615"/>
      <c r="F381" s="615"/>
      <c r="G381" s="615"/>
      <c r="H381" s="615"/>
      <c r="I381" s="615"/>
      <c r="J381" s="615"/>
      <c r="K381" s="615"/>
      <c r="L381" s="615"/>
      <c r="M381" s="615"/>
      <c r="N381" s="615"/>
      <c r="O381" s="615"/>
      <c r="P381" s="615"/>
      <c r="Q381" s="615"/>
      <c r="R381" s="615"/>
      <c r="S381" s="615"/>
      <c r="T381" s="615"/>
      <c r="U381" s="615"/>
      <c r="V381" s="615"/>
      <c r="W381" s="615"/>
      <c r="X381" s="615"/>
      <c r="Y381" s="615"/>
      <c r="Z381" s="615"/>
      <c r="AA381" s="615"/>
      <c r="AB381" s="615"/>
      <c r="AC381" s="615"/>
      <c r="AD381" s="615"/>
      <c r="AE381" s="615"/>
      <c r="AF381" s="615"/>
      <c r="AG381" s="615"/>
      <c r="AH381" s="615"/>
      <c r="AI381" s="615"/>
      <c r="AJ381" s="477"/>
      <c r="AK381" s="478"/>
      <c r="AL381" s="279"/>
      <c r="AM381" s="279"/>
      <c r="AN381" s="279"/>
      <c r="AO381" s="279"/>
      <c r="AP381" s="480"/>
    </row>
    <row r="382" spans="1:42" hidden="1" x14ac:dyDescent="0.25">
      <c r="A382" s="614"/>
      <c r="B382" s="615"/>
      <c r="C382" s="615"/>
      <c r="D382" s="615"/>
      <c r="E382" s="615"/>
      <c r="F382" s="615"/>
      <c r="G382" s="615"/>
      <c r="H382" s="615"/>
      <c r="I382" s="615"/>
      <c r="J382" s="615"/>
      <c r="K382" s="615"/>
      <c r="L382" s="615"/>
      <c r="M382" s="615"/>
      <c r="N382" s="615"/>
      <c r="O382" s="615"/>
      <c r="P382" s="615"/>
      <c r="Q382" s="615"/>
      <c r="R382" s="615"/>
      <c r="S382" s="615"/>
      <c r="T382" s="615"/>
      <c r="U382" s="615"/>
      <c r="V382" s="615"/>
      <c r="W382" s="615"/>
      <c r="X382" s="615"/>
      <c r="Y382" s="615"/>
      <c r="Z382" s="615"/>
      <c r="AA382" s="615"/>
      <c r="AB382" s="615"/>
      <c r="AC382" s="615"/>
      <c r="AD382" s="615"/>
      <c r="AE382" s="615"/>
      <c r="AF382" s="615"/>
      <c r="AG382" s="615"/>
      <c r="AH382" s="615"/>
      <c r="AI382" s="615"/>
      <c r="AJ382" s="477"/>
      <c r="AK382" s="478"/>
      <c r="AL382" s="279"/>
      <c r="AM382" s="279"/>
      <c r="AN382" s="279"/>
      <c r="AO382" s="279"/>
      <c r="AP382" s="480"/>
    </row>
    <row r="383" spans="1:42" hidden="1" x14ac:dyDescent="0.25">
      <c r="A383" s="614"/>
      <c r="B383" s="615"/>
      <c r="C383" s="615"/>
      <c r="D383" s="615"/>
      <c r="E383" s="615"/>
      <c r="F383" s="615"/>
      <c r="G383" s="615"/>
      <c r="H383" s="615"/>
      <c r="I383" s="615"/>
      <c r="J383" s="615"/>
      <c r="K383" s="615"/>
      <c r="L383" s="615"/>
      <c r="M383" s="615"/>
      <c r="N383" s="615"/>
      <c r="O383" s="615"/>
      <c r="P383" s="615"/>
      <c r="Q383" s="615"/>
      <c r="R383" s="615"/>
      <c r="S383" s="615"/>
      <c r="T383" s="615"/>
      <c r="U383" s="615"/>
      <c r="V383" s="615"/>
      <c r="W383" s="615"/>
      <c r="X383" s="615"/>
      <c r="Y383" s="615"/>
      <c r="Z383" s="615"/>
      <c r="AA383" s="615"/>
      <c r="AB383" s="615"/>
      <c r="AC383" s="615"/>
      <c r="AD383" s="615"/>
      <c r="AE383" s="615"/>
      <c r="AF383" s="615"/>
      <c r="AG383" s="615"/>
      <c r="AH383" s="615"/>
      <c r="AI383" s="615"/>
      <c r="AJ383" s="572"/>
      <c r="AK383" s="572"/>
      <c r="AL383" s="279"/>
      <c r="AM383" s="279"/>
      <c r="AN383" s="279"/>
      <c r="AO383" s="279"/>
      <c r="AP383" s="480"/>
    </row>
    <row r="384" spans="1:42" hidden="1" x14ac:dyDescent="0.25">
      <c r="A384" s="614"/>
      <c r="B384" s="615"/>
      <c r="C384" s="615"/>
      <c r="D384" s="615"/>
      <c r="E384" s="615"/>
      <c r="F384" s="615"/>
      <c r="G384" s="615"/>
      <c r="H384" s="615"/>
      <c r="I384" s="615"/>
      <c r="J384" s="615"/>
      <c r="K384" s="615"/>
      <c r="L384" s="615"/>
      <c r="M384" s="615"/>
      <c r="N384" s="615"/>
      <c r="O384" s="615"/>
      <c r="P384" s="615"/>
      <c r="Q384" s="615"/>
      <c r="R384" s="615"/>
      <c r="S384" s="615"/>
      <c r="T384" s="615"/>
      <c r="U384" s="615"/>
      <c r="V384" s="615"/>
      <c r="W384" s="615"/>
      <c r="X384" s="615"/>
      <c r="Y384" s="615"/>
      <c r="Z384" s="615"/>
      <c r="AA384" s="615"/>
      <c r="AB384" s="615"/>
      <c r="AC384" s="615"/>
      <c r="AD384" s="615"/>
      <c r="AE384" s="615"/>
      <c r="AF384" s="615"/>
      <c r="AG384" s="615"/>
      <c r="AH384" s="615"/>
      <c r="AI384" s="615"/>
      <c r="AJ384" s="572"/>
      <c r="AK384" s="572"/>
      <c r="AL384" s="279"/>
      <c r="AM384" s="279"/>
      <c r="AN384" s="279"/>
      <c r="AO384" s="279"/>
      <c r="AP384" s="480"/>
    </row>
    <row r="385" spans="1:42" hidden="1" x14ac:dyDescent="0.25">
      <c r="A385" s="614"/>
      <c r="B385" s="615"/>
      <c r="C385" s="615"/>
      <c r="D385" s="615"/>
      <c r="E385" s="615"/>
      <c r="F385" s="615"/>
      <c r="G385" s="615"/>
      <c r="H385" s="615"/>
      <c r="I385" s="615"/>
      <c r="J385" s="615"/>
      <c r="K385" s="615"/>
      <c r="L385" s="615"/>
      <c r="M385" s="615"/>
      <c r="N385" s="615"/>
      <c r="O385" s="615"/>
      <c r="P385" s="615"/>
      <c r="Q385" s="615"/>
      <c r="R385" s="615"/>
      <c r="S385" s="615"/>
      <c r="T385" s="615"/>
      <c r="U385" s="615"/>
      <c r="V385" s="615"/>
      <c r="W385" s="615"/>
      <c r="X385" s="615"/>
      <c r="Y385" s="615"/>
      <c r="Z385" s="615"/>
      <c r="AA385" s="615"/>
      <c r="AB385" s="615"/>
      <c r="AC385" s="615"/>
      <c r="AD385" s="615"/>
      <c r="AE385" s="615"/>
      <c r="AF385" s="615"/>
      <c r="AG385" s="615"/>
      <c r="AH385" s="615"/>
      <c r="AI385" s="615"/>
      <c r="AJ385" s="572"/>
      <c r="AK385" s="572"/>
      <c r="AL385" s="279"/>
      <c r="AM385" s="279"/>
      <c r="AN385" s="279"/>
      <c r="AO385" s="279"/>
      <c r="AP385" s="480"/>
    </row>
    <row r="386" spans="1:42" hidden="1" x14ac:dyDescent="0.25">
      <c r="A386" s="614"/>
      <c r="B386" s="615"/>
      <c r="C386" s="615"/>
      <c r="D386" s="615"/>
      <c r="E386" s="615"/>
      <c r="F386" s="615"/>
      <c r="G386" s="615"/>
      <c r="H386" s="615"/>
      <c r="I386" s="615"/>
      <c r="J386" s="615"/>
      <c r="K386" s="615"/>
      <c r="L386" s="615"/>
      <c r="M386" s="615"/>
      <c r="N386" s="615"/>
      <c r="O386" s="615"/>
      <c r="P386" s="615"/>
      <c r="Q386" s="615"/>
      <c r="R386" s="615"/>
      <c r="S386" s="615"/>
      <c r="T386" s="615"/>
      <c r="U386" s="615"/>
      <c r="V386" s="615"/>
      <c r="W386" s="615"/>
      <c r="X386" s="615"/>
      <c r="Y386" s="615"/>
      <c r="Z386" s="615"/>
      <c r="AA386" s="615"/>
      <c r="AB386" s="615"/>
      <c r="AC386" s="615"/>
      <c r="AD386" s="615"/>
      <c r="AE386" s="615"/>
      <c r="AF386" s="615"/>
      <c r="AG386" s="615"/>
      <c r="AH386" s="615"/>
      <c r="AI386" s="615"/>
      <c r="AJ386" s="572"/>
      <c r="AK386" s="572"/>
      <c r="AL386" s="279"/>
      <c r="AM386" s="279"/>
      <c r="AN386" s="279"/>
      <c r="AO386" s="279"/>
      <c r="AP386" s="480"/>
    </row>
    <row r="387" spans="1:42" hidden="1" x14ac:dyDescent="0.25">
      <c r="A387" s="614"/>
      <c r="B387" s="615"/>
      <c r="C387" s="615"/>
      <c r="D387" s="615"/>
      <c r="E387" s="615"/>
      <c r="F387" s="615"/>
      <c r="G387" s="615"/>
      <c r="H387" s="615"/>
      <c r="I387" s="615"/>
      <c r="J387" s="615"/>
      <c r="K387" s="615"/>
      <c r="L387" s="615"/>
      <c r="M387" s="615"/>
      <c r="N387" s="615"/>
      <c r="O387" s="615"/>
      <c r="P387" s="615"/>
      <c r="Q387" s="615"/>
      <c r="R387" s="615"/>
      <c r="S387" s="615"/>
      <c r="T387" s="615"/>
      <c r="U387" s="615"/>
      <c r="V387" s="615"/>
      <c r="W387" s="615"/>
      <c r="X387" s="615"/>
      <c r="Y387" s="615"/>
      <c r="Z387" s="615"/>
      <c r="AA387" s="615"/>
      <c r="AB387" s="615"/>
      <c r="AC387" s="615"/>
      <c r="AD387" s="615"/>
      <c r="AE387" s="615"/>
      <c r="AF387" s="615"/>
      <c r="AG387" s="615"/>
      <c r="AH387" s="615"/>
      <c r="AI387" s="615"/>
      <c r="AJ387" s="572"/>
      <c r="AK387" s="572"/>
      <c r="AL387" s="279"/>
      <c r="AM387" s="279"/>
      <c r="AN387" s="279"/>
      <c r="AO387" s="279"/>
      <c r="AP387" s="480"/>
    </row>
    <row r="388" spans="1:42" hidden="1" x14ac:dyDescent="0.25">
      <c r="A388" s="614"/>
      <c r="B388" s="615"/>
      <c r="C388" s="615"/>
      <c r="D388" s="615"/>
      <c r="E388" s="615"/>
      <c r="F388" s="615"/>
      <c r="G388" s="615"/>
      <c r="H388" s="615"/>
      <c r="I388" s="615"/>
      <c r="J388" s="615"/>
      <c r="K388" s="615"/>
      <c r="L388" s="615"/>
      <c r="M388" s="615"/>
      <c r="N388" s="615"/>
      <c r="O388" s="615"/>
      <c r="P388" s="615"/>
      <c r="Q388" s="615"/>
      <c r="R388" s="615"/>
      <c r="S388" s="615"/>
      <c r="T388" s="615"/>
      <c r="U388" s="615"/>
      <c r="V388" s="615"/>
      <c r="W388" s="615"/>
      <c r="X388" s="615"/>
      <c r="Y388" s="615"/>
      <c r="Z388" s="615"/>
      <c r="AA388" s="615"/>
      <c r="AB388" s="615"/>
      <c r="AC388" s="615"/>
      <c r="AD388" s="615"/>
      <c r="AE388" s="615"/>
      <c r="AF388" s="615"/>
      <c r="AG388" s="615"/>
      <c r="AH388" s="615"/>
      <c r="AI388" s="615"/>
      <c r="AJ388" s="572"/>
      <c r="AK388" s="572"/>
      <c r="AL388" s="279"/>
      <c r="AM388" s="279"/>
      <c r="AN388" s="279"/>
      <c r="AO388" s="279"/>
      <c r="AP388" s="480"/>
    </row>
    <row r="389" spans="1:42" hidden="1" x14ac:dyDescent="0.25">
      <c r="A389" s="614"/>
      <c r="B389" s="615"/>
      <c r="C389" s="615"/>
      <c r="D389" s="615"/>
      <c r="E389" s="615"/>
      <c r="F389" s="615"/>
      <c r="G389" s="615"/>
      <c r="H389" s="615"/>
      <c r="I389" s="615"/>
      <c r="J389" s="615"/>
      <c r="K389" s="615"/>
      <c r="L389" s="615"/>
      <c r="M389" s="615"/>
      <c r="N389" s="615"/>
      <c r="O389" s="615"/>
      <c r="P389" s="615"/>
      <c r="Q389" s="615"/>
      <c r="R389" s="615"/>
      <c r="S389" s="615"/>
      <c r="T389" s="615"/>
      <c r="U389" s="615"/>
      <c r="V389" s="615"/>
      <c r="W389" s="615"/>
      <c r="X389" s="615"/>
      <c r="Y389" s="615"/>
      <c r="Z389" s="615"/>
      <c r="AA389" s="615"/>
      <c r="AB389" s="615"/>
      <c r="AC389" s="615"/>
      <c r="AD389" s="615"/>
      <c r="AE389" s="615"/>
      <c r="AF389" s="615"/>
      <c r="AG389" s="615"/>
      <c r="AH389" s="615"/>
      <c r="AI389" s="615"/>
      <c r="AJ389" s="572"/>
      <c r="AK389" s="572"/>
      <c r="AL389" s="279"/>
      <c r="AM389" s="279"/>
      <c r="AN389" s="279"/>
      <c r="AO389" s="279"/>
      <c r="AP389" s="480"/>
    </row>
    <row r="390" spans="1:42" hidden="1" x14ac:dyDescent="0.25">
      <c r="A390" s="614"/>
      <c r="B390" s="615"/>
      <c r="C390" s="615"/>
      <c r="D390" s="615"/>
      <c r="E390" s="615"/>
      <c r="F390" s="615"/>
      <c r="G390" s="615"/>
      <c r="H390" s="615"/>
      <c r="I390" s="615"/>
      <c r="J390" s="615"/>
      <c r="K390" s="615"/>
      <c r="L390" s="615"/>
      <c r="M390" s="615"/>
      <c r="N390" s="615"/>
      <c r="O390" s="615"/>
      <c r="P390" s="615"/>
      <c r="Q390" s="615"/>
      <c r="R390" s="615"/>
      <c r="S390" s="615"/>
      <c r="T390" s="615"/>
      <c r="U390" s="615"/>
      <c r="V390" s="615"/>
      <c r="W390" s="615"/>
      <c r="X390" s="615"/>
      <c r="Y390" s="615"/>
      <c r="Z390" s="615"/>
      <c r="AA390" s="615"/>
      <c r="AB390" s="615"/>
      <c r="AC390" s="615"/>
      <c r="AD390" s="615"/>
      <c r="AE390" s="615"/>
      <c r="AF390" s="615"/>
      <c r="AG390" s="615"/>
      <c r="AH390" s="615"/>
      <c r="AI390" s="615"/>
      <c r="AJ390" s="572"/>
      <c r="AK390" s="572"/>
      <c r="AL390" s="279"/>
      <c r="AM390" s="279"/>
      <c r="AN390" s="279"/>
      <c r="AO390" s="279"/>
      <c r="AP390" s="480"/>
    </row>
    <row r="391" spans="1:42" hidden="1" x14ac:dyDescent="0.25">
      <c r="A391" s="614"/>
      <c r="B391" s="615"/>
      <c r="C391" s="615"/>
      <c r="D391" s="615"/>
      <c r="E391" s="615"/>
      <c r="F391" s="615"/>
      <c r="G391" s="615"/>
      <c r="H391" s="615"/>
      <c r="I391" s="615"/>
      <c r="J391" s="615"/>
      <c r="K391" s="615"/>
      <c r="L391" s="615"/>
      <c r="M391" s="615"/>
      <c r="N391" s="615"/>
      <c r="O391" s="615"/>
      <c r="P391" s="615"/>
      <c r="Q391" s="615"/>
      <c r="R391" s="615"/>
      <c r="S391" s="615"/>
      <c r="T391" s="615"/>
      <c r="U391" s="615"/>
      <c r="V391" s="615"/>
      <c r="W391" s="615"/>
      <c r="X391" s="615"/>
      <c r="Y391" s="615"/>
      <c r="Z391" s="615"/>
      <c r="AA391" s="615"/>
      <c r="AB391" s="615"/>
      <c r="AC391" s="615"/>
      <c r="AD391" s="615"/>
      <c r="AE391" s="615"/>
      <c r="AF391" s="615"/>
      <c r="AG391" s="615"/>
      <c r="AH391" s="615"/>
      <c r="AI391" s="615"/>
      <c r="AJ391" s="572"/>
      <c r="AK391" s="572"/>
      <c r="AL391" s="279"/>
      <c r="AM391" s="279"/>
      <c r="AN391" s="279"/>
      <c r="AO391" s="279"/>
      <c r="AP391" s="480"/>
    </row>
    <row r="392" spans="1:42" hidden="1" x14ac:dyDescent="0.25">
      <c r="A392" s="614"/>
      <c r="B392" s="615"/>
      <c r="C392" s="615"/>
      <c r="D392" s="615"/>
      <c r="E392" s="615"/>
      <c r="F392" s="615"/>
      <c r="G392" s="615"/>
      <c r="H392" s="615"/>
      <c r="I392" s="615"/>
      <c r="J392" s="615"/>
      <c r="K392" s="615"/>
      <c r="L392" s="615"/>
      <c r="M392" s="615"/>
      <c r="N392" s="615"/>
      <c r="O392" s="615"/>
      <c r="P392" s="615"/>
      <c r="Q392" s="615"/>
      <c r="R392" s="615"/>
      <c r="S392" s="615"/>
      <c r="T392" s="615"/>
      <c r="U392" s="615"/>
      <c r="V392" s="615"/>
      <c r="W392" s="615"/>
      <c r="X392" s="615"/>
      <c r="Y392" s="615"/>
      <c r="Z392" s="615"/>
      <c r="AA392" s="615"/>
      <c r="AB392" s="615"/>
      <c r="AC392" s="615"/>
      <c r="AD392" s="615"/>
      <c r="AE392" s="615"/>
      <c r="AF392" s="615"/>
      <c r="AG392" s="615"/>
      <c r="AH392" s="615"/>
      <c r="AI392" s="615"/>
      <c r="AJ392" s="572"/>
      <c r="AK392" s="572"/>
      <c r="AL392" s="279"/>
      <c r="AM392" s="279"/>
      <c r="AN392" s="279"/>
      <c r="AO392" s="279"/>
      <c r="AP392" s="483"/>
    </row>
    <row r="393" spans="1:42" hidden="1" x14ac:dyDescent="0.25">
      <c r="A393" s="614"/>
      <c r="B393" s="615"/>
      <c r="C393" s="615"/>
      <c r="D393" s="615"/>
      <c r="E393" s="615"/>
      <c r="F393" s="615"/>
      <c r="G393" s="615"/>
      <c r="H393" s="615"/>
      <c r="I393" s="615"/>
      <c r="J393" s="615"/>
      <c r="K393" s="615"/>
      <c r="L393" s="615"/>
      <c r="M393" s="615"/>
      <c r="N393" s="615"/>
      <c r="O393" s="615"/>
      <c r="P393" s="615"/>
      <c r="Q393" s="615"/>
      <c r="R393" s="615"/>
      <c r="S393" s="615"/>
      <c r="T393" s="615"/>
      <c r="U393" s="615"/>
      <c r="V393" s="615"/>
      <c r="W393" s="615"/>
      <c r="X393" s="615"/>
      <c r="Y393" s="615"/>
      <c r="Z393" s="615"/>
      <c r="AA393" s="615"/>
      <c r="AB393" s="615"/>
      <c r="AC393" s="615"/>
      <c r="AD393" s="615"/>
      <c r="AE393" s="615"/>
      <c r="AF393" s="615"/>
      <c r="AG393" s="615"/>
      <c r="AH393" s="615"/>
      <c r="AI393" s="615"/>
      <c r="AJ393" s="573"/>
      <c r="AK393" s="573"/>
      <c r="AL393" s="573"/>
      <c r="AM393" s="573"/>
      <c r="AN393" s="573"/>
      <c r="AO393" s="573"/>
      <c r="AP393" s="483"/>
    </row>
    <row r="394" spans="1:42" hidden="1" x14ac:dyDescent="0.25">
      <c r="A394" s="608" t="s">
        <v>717</v>
      </c>
      <c r="B394" s="609"/>
      <c r="C394" s="609"/>
      <c r="D394" s="609"/>
      <c r="E394" s="609"/>
      <c r="F394" s="609"/>
      <c r="G394" s="609"/>
      <c r="H394" s="609"/>
      <c r="I394" s="609"/>
      <c r="J394" s="609"/>
      <c r="K394" s="609"/>
      <c r="L394" s="609"/>
      <c r="M394" s="609"/>
      <c r="N394" s="609"/>
      <c r="O394" s="609"/>
      <c r="P394" s="609"/>
      <c r="Q394" s="609"/>
      <c r="R394" s="609"/>
      <c r="S394" s="609"/>
      <c r="T394" s="609"/>
      <c r="U394" s="609"/>
      <c r="V394" s="609"/>
      <c r="W394" s="609"/>
      <c r="X394" s="609"/>
      <c r="Y394" s="609"/>
      <c r="Z394" s="609"/>
      <c r="AA394" s="609"/>
      <c r="AB394" s="609"/>
      <c r="AC394" s="609"/>
      <c r="AD394" s="609"/>
      <c r="AE394" s="609"/>
      <c r="AF394" s="609"/>
      <c r="AG394" s="609"/>
      <c r="AH394" s="609"/>
      <c r="AI394" s="609"/>
      <c r="AJ394" s="610" t="s">
        <v>13</v>
      </c>
      <c r="AK394" s="610"/>
      <c r="AL394" s="610"/>
      <c r="AM394" s="610"/>
      <c r="AN394" s="610"/>
      <c r="AO394" s="610"/>
      <c r="AP394" s="480">
        <f>ROUND(SUM(AP362:AP392),2)</f>
        <v>63</v>
      </c>
    </row>
    <row r="395" spans="1:42" ht="15" hidden="1" x14ac:dyDescent="0.25">
      <c r="A395" s="608"/>
      <c r="B395" s="609"/>
      <c r="C395" s="609"/>
      <c r="D395" s="609"/>
      <c r="E395" s="609"/>
      <c r="F395" s="609"/>
      <c r="G395" s="609"/>
      <c r="H395" s="609"/>
      <c r="I395" s="609"/>
      <c r="J395" s="609"/>
      <c r="K395" s="609"/>
      <c r="L395" s="609"/>
      <c r="M395" s="609"/>
      <c r="N395" s="609"/>
      <c r="O395" s="609"/>
      <c r="P395" s="609"/>
      <c r="Q395" s="609"/>
      <c r="R395" s="609"/>
      <c r="S395" s="609"/>
      <c r="T395" s="609"/>
      <c r="U395" s="609"/>
      <c r="V395" s="609"/>
      <c r="W395" s="609"/>
      <c r="X395" s="609"/>
      <c r="Y395" s="609"/>
      <c r="Z395" s="609"/>
      <c r="AA395" s="609"/>
      <c r="AB395" s="609"/>
      <c r="AC395" s="609"/>
      <c r="AD395" s="609"/>
      <c r="AE395" s="609"/>
      <c r="AF395" s="609"/>
      <c r="AG395" s="609"/>
      <c r="AH395" s="609"/>
      <c r="AI395" s="609"/>
      <c r="AJ395" s="611" t="s">
        <v>14</v>
      </c>
      <c r="AK395" s="611"/>
      <c r="AL395" s="611"/>
      <c r="AM395" s="611"/>
      <c r="AN395" s="611"/>
      <c r="AO395" s="611"/>
      <c r="AP395" s="482">
        <f>+AP394</f>
        <v>63</v>
      </c>
    </row>
    <row r="396" spans="1:42" ht="15" hidden="1" x14ac:dyDescent="0.25">
      <c r="A396" s="605"/>
      <c r="B396" s="606"/>
      <c r="C396" s="606"/>
      <c r="D396" s="606"/>
      <c r="E396" s="606"/>
      <c r="F396" s="606"/>
      <c r="G396" s="606"/>
      <c r="H396" s="606"/>
      <c r="I396" s="606"/>
      <c r="J396" s="606"/>
      <c r="K396" s="606"/>
      <c r="L396" s="606"/>
      <c r="M396" s="606"/>
      <c r="N396" s="606"/>
      <c r="O396" s="606"/>
      <c r="P396" s="606"/>
      <c r="Q396" s="606"/>
      <c r="R396" s="606"/>
      <c r="S396" s="606"/>
      <c r="T396" s="606"/>
      <c r="U396" s="606"/>
      <c r="V396" s="606"/>
      <c r="W396" s="606"/>
      <c r="X396" s="606"/>
      <c r="Y396" s="606"/>
      <c r="Z396" s="606" t="s">
        <v>15</v>
      </c>
      <c r="AA396" s="606"/>
      <c r="AB396" s="606"/>
      <c r="AC396" s="606"/>
      <c r="AD396" s="606"/>
      <c r="AE396" s="606"/>
      <c r="AF396" s="606"/>
      <c r="AG396" s="606"/>
      <c r="AH396" s="606"/>
      <c r="AI396" s="606"/>
      <c r="AJ396" s="686"/>
      <c r="AK396" s="606"/>
      <c r="AL396" s="606"/>
      <c r="AM396" s="606"/>
      <c r="AN396" s="606"/>
      <c r="AO396" s="606"/>
      <c r="AP396" s="607"/>
    </row>
    <row r="397" spans="1:42" hidden="1" x14ac:dyDescent="0.25">
      <c r="A397" s="605"/>
      <c r="B397" s="606"/>
      <c r="C397" s="606"/>
      <c r="D397" s="606"/>
      <c r="E397" s="606"/>
      <c r="F397" s="606"/>
      <c r="G397" s="606"/>
      <c r="H397" s="606"/>
      <c r="I397" s="606"/>
      <c r="J397" s="606"/>
      <c r="K397" s="606"/>
      <c r="L397" s="606"/>
      <c r="M397" s="606"/>
      <c r="N397" s="606"/>
      <c r="O397" s="606"/>
      <c r="P397" s="606"/>
      <c r="Q397" s="606"/>
      <c r="R397" s="606"/>
      <c r="S397" s="606"/>
      <c r="T397" s="606"/>
      <c r="U397" s="606"/>
      <c r="V397" s="606"/>
      <c r="W397" s="606"/>
      <c r="X397" s="606"/>
      <c r="Y397" s="606"/>
      <c r="Z397" s="606"/>
      <c r="AA397" s="606"/>
      <c r="AB397" s="606"/>
      <c r="AC397" s="606"/>
      <c r="AD397" s="606"/>
      <c r="AE397" s="606"/>
      <c r="AF397" s="606"/>
      <c r="AG397" s="606"/>
      <c r="AH397" s="606"/>
      <c r="AI397" s="606"/>
      <c r="AJ397" s="686"/>
      <c r="AK397" s="606"/>
      <c r="AL397" s="606"/>
      <c r="AM397" s="606"/>
      <c r="AN397" s="606"/>
      <c r="AO397" s="606"/>
      <c r="AP397" s="607"/>
    </row>
    <row r="398" spans="1:42" hidden="1" x14ac:dyDescent="0.25">
      <c r="A398" s="605"/>
      <c r="B398" s="606"/>
      <c r="C398" s="606"/>
      <c r="D398" s="606"/>
      <c r="E398" s="606"/>
      <c r="F398" s="606"/>
      <c r="G398" s="606"/>
      <c r="H398" s="606"/>
      <c r="I398" s="606"/>
      <c r="J398" s="606"/>
      <c r="K398" s="606"/>
      <c r="L398" s="606"/>
      <c r="M398" s="606"/>
      <c r="N398" s="606"/>
      <c r="O398" s="606"/>
      <c r="P398" s="606"/>
      <c r="Q398" s="606"/>
      <c r="R398" s="606"/>
      <c r="S398" s="606"/>
      <c r="T398" s="606"/>
      <c r="U398" s="606"/>
      <c r="V398" s="606"/>
      <c r="W398" s="606"/>
      <c r="X398" s="606"/>
      <c r="Y398" s="606"/>
      <c r="Z398" s="606"/>
      <c r="AA398" s="606"/>
      <c r="AB398" s="606"/>
      <c r="AC398" s="606"/>
      <c r="AD398" s="606"/>
      <c r="AE398" s="606"/>
      <c r="AF398" s="606"/>
      <c r="AG398" s="606"/>
      <c r="AH398" s="606"/>
      <c r="AI398" s="606"/>
      <c r="AJ398" s="686"/>
      <c r="AK398" s="606"/>
      <c r="AL398" s="606"/>
      <c r="AM398" s="606"/>
      <c r="AN398" s="606"/>
      <c r="AO398" s="606"/>
      <c r="AP398" s="607"/>
    </row>
    <row r="399" spans="1:42" hidden="1" x14ac:dyDescent="0.25">
      <c r="A399" s="605"/>
      <c r="B399" s="606"/>
      <c r="C399" s="606"/>
      <c r="D399" s="606"/>
      <c r="E399" s="606"/>
      <c r="F399" s="606"/>
      <c r="G399" s="606"/>
      <c r="H399" s="606"/>
      <c r="I399" s="606"/>
      <c r="J399" s="606"/>
      <c r="K399" s="606"/>
      <c r="L399" s="606"/>
      <c r="M399" s="606"/>
      <c r="N399" s="606"/>
      <c r="O399" s="606"/>
      <c r="P399" s="606"/>
      <c r="Q399" s="606"/>
      <c r="R399" s="606"/>
      <c r="S399" s="606"/>
      <c r="T399" s="606"/>
      <c r="U399" s="606"/>
      <c r="V399" s="606"/>
      <c r="W399" s="606"/>
      <c r="X399" s="606"/>
      <c r="Y399" s="606"/>
      <c r="Z399" s="606"/>
      <c r="AA399" s="606"/>
      <c r="AB399" s="606"/>
      <c r="AC399" s="606"/>
      <c r="AD399" s="606"/>
      <c r="AE399" s="606"/>
      <c r="AF399" s="606"/>
      <c r="AG399" s="606"/>
      <c r="AH399" s="606"/>
      <c r="AI399" s="606"/>
      <c r="AJ399" s="686"/>
      <c r="AK399" s="606"/>
      <c r="AL399" s="606"/>
      <c r="AM399" s="606"/>
      <c r="AN399" s="606"/>
      <c r="AO399" s="606"/>
      <c r="AP399" s="607"/>
    </row>
    <row r="400" spans="1:42" ht="15" hidden="1" x14ac:dyDescent="0.25">
      <c r="A400" s="599"/>
      <c r="B400" s="600"/>
      <c r="C400" s="600"/>
      <c r="D400" s="600"/>
      <c r="E400" s="600"/>
      <c r="F400" s="600"/>
      <c r="G400" s="600"/>
      <c r="H400" s="600"/>
      <c r="I400" s="600"/>
      <c r="J400" s="600"/>
      <c r="K400" s="600"/>
      <c r="L400" s="600"/>
      <c r="M400" s="600"/>
      <c r="N400" s="600"/>
      <c r="O400" s="600"/>
      <c r="P400" s="600"/>
      <c r="Q400" s="600"/>
      <c r="R400" s="600"/>
      <c r="S400" s="600"/>
      <c r="T400" s="600"/>
      <c r="U400" s="600"/>
      <c r="V400" s="600"/>
      <c r="W400" s="600"/>
      <c r="X400" s="600"/>
      <c r="Y400" s="600"/>
      <c r="Z400" s="600"/>
      <c r="AA400" s="600"/>
      <c r="AB400" s="600"/>
      <c r="AC400" s="600"/>
      <c r="AD400" s="600"/>
      <c r="AE400" s="600"/>
      <c r="AF400" s="600"/>
      <c r="AG400" s="600"/>
      <c r="AH400" s="600"/>
      <c r="AI400" s="600"/>
      <c r="AJ400" s="685"/>
      <c r="AK400" s="600"/>
      <c r="AL400" s="600"/>
      <c r="AM400" s="600"/>
      <c r="AN400" s="600"/>
      <c r="AO400" s="600"/>
      <c r="AP400" s="601"/>
    </row>
    <row r="401" spans="1:42" ht="13.95" hidden="1" customHeight="1" x14ac:dyDescent="0.25">
      <c r="A401" s="636" t="str">
        <f>+$A$1</f>
        <v>MEMORIA DE CÁLCULO CANAL PRADOS DEL ESTE</v>
      </c>
      <c r="B401" s="637"/>
      <c r="C401" s="637"/>
      <c r="D401" s="637"/>
      <c r="E401" s="637"/>
      <c r="F401" s="637"/>
      <c r="G401" s="637"/>
      <c r="H401" s="637"/>
      <c r="I401" s="637"/>
      <c r="J401" s="637"/>
      <c r="K401" s="637"/>
      <c r="L401" s="637"/>
      <c r="M401" s="637"/>
      <c r="N401" s="637"/>
      <c r="O401" s="637"/>
      <c r="P401" s="637"/>
      <c r="Q401" s="637"/>
      <c r="R401" s="637"/>
      <c r="S401" s="637"/>
      <c r="T401" s="637"/>
      <c r="U401" s="637"/>
      <c r="V401" s="637"/>
      <c r="W401" s="637"/>
      <c r="X401" s="637"/>
      <c r="Y401" s="637"/>
      <c r="Z401" s="637"/>
      <c r="AA401" s="637"/>
      <c r="AB401" s="637"/>
      <c r="AC401" s="637"/>
      <c r="AD401" s="637"/>
      <c r="AE401" s="637"/>
      <c r="AF401" s="637"/>
      <c r="AG401" s="637"/>
      <c r="AH401" s="637"/>
      <c r="AI401" s="637"/>
      <c r="AJ401" s="637"/>
      <c r="AK401" s="640" t="str">
        <f>+$AK$1</f>
        <v>FECHA DE EMISION:                                           JULIO 2023</v>
      </c>
      <c r="AL401" s="640"/>
      <c r="AM401" s="640"/>
      <c r="AN401" s="640"/>
      <c r="AO401" s="640"/>
      <c r="AP401" s="642"/>
    </row>
    <row r="402" spans="1:42" ht="13.95" hidden="1" customHeight="1" x14ac:dyDescent="0.25">
      <c r="A402" s="638"/>
      <c r="B402" s="639"/>
      <c r="C402" s="639"/>
      <c r="D402" s="639"/>
      <c r="E402" s="639"/>
      <c r="F402" s="639"/>
      <c r="G402" s="639"/>
      <c r="H402" s="639"/>
      <c r="I402" s="639"/>
      <c r="J402" s="639"/>
      <c r="K402" s="639"/>
      <c r="L402" s="639"/>
      <c r="M402" s="639"/>
      <c r="N402" s="639"/>
      <c r="O402" s="639"/>
      <c r="P402" s="639"/>
      <c r="Q402" s="639"/>
      <c r="R402" s="639"/>
      <c r="S402" s="639"/>
      <c r="T402" s="639"/>
      <c r="U402" s="639"/>
      <c r="V402" s="639"/>
      <c r="W402" s="639"/>
      <c r="X402" s="639"/>
      <c r="Y402" s="639"/>
      <c r="Z402" s="639"/>
      <c r="AA402" s="639"/>
      <c r="AB402" s="639"/>
      <c r="AC402" s="639"/>
      <c r="AD402" s="639"/>
      <c r="AE402" s="639"/>
      <c r="AF402" s="639"/>
      <c r="AG402" s="639"/>
      <c r="AH402" s="639"/>
      <c r="AI402" s="639"/>
      <c r="AJ402" s="639"/>
      <c r="AK402" s="641"/>
      <c r="AL402" s="641"/>
      <c r="AM402" s="641"/>
      <c r="AN402" s="641"/>
      <c r="AO402" s="641"/>
      <c r="AP402" s="643"/>
    </row>
    <row r="403" spans="1:42" ht="13.95" hidden="1" customHeight="1" x14ac:dyDescent="0.25">
      <c r="A403" s="638"/>
      <c r="B403" s="639"/>
      <c r="C403" s="639"/>
      <c r="D403" s="639"/>
      <c r="E403" s="639"/>
      <c r="F403" s="639"/>
      <c r="G403" s="639"/>
      <c r="H403" s="639"/>
      <c r="I403" s="639"/>
      <c r="J403" s="639"/>
      <c r="K403" s="639"/>
      <c r="L403" s="639"/>
      <c r="M403" s="639"/>
      <c r="N403" s="639"/>
      <c r="O403" s="639"/>
      <c r="P403" s="639"/>
      <c r="Q403" s="639"/>
      <c r="R403" s="639"/>
      <c r="S403" s="639"/>
      <c r="T403" s="639"/>
      <c r="U403" s="639"/>
      <c r="V403" s="639"/>
      <c r="W403" s="639"/>
      <c r="X403" s="639"/>
      <c r="Y403" s="639"/>
      <c r="Z403" s="639"/>
      <c r="AA403" s="639"/>
      <c r="AB403" s="639"/>
      <c r="AC403" s="639"/>
      <c r="AD403" s="639"/>
      <c r="AE403" s="639"/>
      <c r="AF403" s="639"/>
      <c r="AG403" s="639"/>
      <c r="AH403" s="639"/>
      <c r="AI403" s="639"/>
      <c r="AJ403" s="639"/>
      <c r="AK403" s="641"/>
      <c r="AL403" s="641"/>
      <c r="AM403" s="641"/>
      <c r="AN403" s="641"/>
      <c r="AO403" s="641"/>
      <c r="AP403" s="643"/>
    </row>
    <row r="404" spans="1:42" ht="13.95" hidden="1" customHeight="1" x14ac:dyDescent="0.25">
      <c r="A404" s="638"/>
      <c r="B404" s="639"/>
      <c r="C404" s="639"/>
      <c r="D404" s="639"/>
      <c r="E404" s="639"/>
      <c r="F404" s="639"/>
      <c r="G404" s="639"/>
      <c r="H404" s="639"/>
      <c r="I404" s="639"/>
      <c r="J404" s="639"/>
      <c r="K404" s="639"/>
      <c r="L404" s="639"/>
      <c r="M404" s="639"/>
      <c r="N404" s="639"/>
      <c r="O404" s="639"/>
      <c r="P404" s="639"/>
      <c r="Q404" s="639"/>
      <c r="R404" s="639"/>
      <c r="S404" s="639"/>
      <c r="T404" s="639"/>
      <c r="U404" s="639"/>
      <c r="V404" s="639"/>
      <c r="W404" s="639"/>
      <c r="X404" s="639"/>
      <c r="Y404" s="639"/>
      <c r="Z404" s="639"/>
      <c r="AA404" s="639"/>
      <c r="AB404" s="639"/>
      <c r="AC404" s="639"/>
      <c r="AD404" s="639"/>
      <c r="AE404" s="639"/>
      <c r="AF404" s="639"/>
      <c r="AG404" s="639"/>
      <c r="AH404" s="639"/>
      <c r="AI404" s="639"/>
      <c r="AJ404" s="639"/>
      <c r="AK404" s="641"/>
      <c r="AL404" s="641"/>
      <c r="AM404" s="641"/>
      <c r="AN404" s="641"/>
      <c r="AO404" s="641"/>
      <c r="AP404" s="643"/>
    </row>
    <row r="405" spans="1:42" ht="13.95" hidden="1" customHeight="1" x14ac:dyDescent="0.25">
      <c r="A405" s="638"/>
      <c r="B405" s="639"/>
      <c r="C405" s="639"/>
      <c r="D405" s="639"/>
      <c r="E405" s="639"/>
      <c r="F405" s="639"/>
      <c r="G405" s="639"/>
      <c r="H405" s="639"/>
      <c r="I405" s="639"/>
      <c r="J405" s="639"/>
      <c r="K405" s="639"/>
      <c r="L405" s="639"/>
      <c r="M405" s="639"/>
      <c r="N405" s="639"/>
      <c r="O405" s="639"/>
      <c r="P405" s="639"/>
      <c r="Q405" s="639"/>
      <c r="R405" s="639"/>
      <c r="S405" s="639"/>
      <c r="T405" s="639"/>
      <c r="U405" s="639"/>
      <c r="V405" s="639"/>
      <c r="W405" s="639"/>
      <c r="X405" s="639"/>
      <c r="Y405" s="639"/>
      <c r="Z405" s="639"/>
      <c r="AA405" s="639"/>
      <c r="AB405" s="639"/>
      <c r="AC405" s="639"/>
      <c r="AD405" s="639"/>
      <c r="AE405" s="639"/>
      <c r="AF405" s="639"/>
      <c r="AG405" s="639"/>
      <c r="AH405" s="639"/>
      <c r="AI405" s="639"/>
      <c r="AJ405" s="639"/>
      <c r="AK405" s="641"/>
      <c r="AL405" s="641"/>
      <c r="AM405" s="641"/>
      <c r="AN405" s="641"/>
      <c r="AO405" s="641"/>
      <c r="AP405" s="643"/>
    </row>
    <row r="406" spans="1:42" ht="13.95" hidden="1" customHeight="1" x14ac:dyDescent="0.25">
      <c r="A406" s="638"/>
      <c r="B406" s="639"/>
      <c r="C406" s="639"/>
      <c r="D406" s="639"/>
      <c r="E406" s="639"/>
      <c r="F406" s="639"/>
      <c r="G406" s="639"/>
      <c r="H406" s="639"/>
      <c r="I406" s="639"/>
      <c r="J406" s="639"/>
      <c r="K406" s="639"/>
      <c r="L406" s="639"/>
      <c r="M406" s="639"/>
      <c r="N406" s="639"/>
      <c r="O406" s="639"/>
      <c r="P406" s="639"/>
      <c r="Q406" s="639"/>
      <c r="R406" s="639"/>
      <c r="S406" s="639"/>
      <c r="T406" s="639"/>
      <c r="U406" s="639"/>
      <c r="V406" s="639"/>
      <c r="W406" s="639"/>
      <c r="X406" s="639"/>
      <c r="Y406" s="639"/>
      <c r="Z406" s="639"/>
      <c r="AA406" s="639"/>
      <c r="AB406" s="639"/>
      <c r="AC406" s="639"/>
      <c r="AD406" s="639"/>
      <c r="AE406" s="639"/>
      <c r="AF406" s="639"/>
      <c r="AG406" s="639"/>
      <c r="AH406" s="639"/>
      <c r="AI406" s="639"/>
      <c r="AJ406" s="639"/>
      <c r="AK406" s="641"/>
      <c r="AL406" s="641"/>
      <c r="AM406" s="641"/>
      <c r="AN406" s="641"/>
      <c r="AO406" s="641"/>
      <c r="AP406" s="643"/>
    </row>
    <row r="407" spans="1:42" ht="13.95" hidden="1" customHeight="1" x14ac:dyDescent="0.25">
      <c r="A407" s="638"/>
      <c r="B407" s="639"/>
      <c r="C407" s="639"/>
      <c r="D407" s="639"/>
      <c r="E407" s="639"/>
      <c r="F407" s="639"/>
      <c r="G407" s="639"/>
      <c r="H407" s="639"/>
      <c r="I407" s="639"/>
      <c r="J407" s="639"/>
      <c r="K407" s="639"/>
      <c r="L407" s="639"/>
      <c r="M407" s="639"/>
      <c r="N407" s="639"/>
      <c r="O407" s="639"/>
      <c r="P407" s="639"/>
      <c r="Q407" s="639"/>
      <c r="R407" s="639"/>
      <c r="S407" s="639"/>
      <c r="T407" s="639"/>
      <c r="U407" s="639"/>
      <c r="V407" s="639"/>
      <c r="W407" s="639"/>
      <c r="X407" s="639"/>
      <c r="Y407" s="639"/>
      <c r="Z407" s="639"/>
      <c r="AA407" s="639"/>
      <c r="AB407" s="639"/>
      <c r="AC407" s="639"/>
      <c r="AD407" s="639"/>
      <c r="AE407" s="639"/>
      <c r="AF407" s="639"/>
      <c r="AG407" s="639"/>
      <c r="AH407" s="639"/>
      <c r="AI407" s="639"/>
      <c r="AJ407" s="639"/>
      <c r="AK407" s="641" t="s">
        <v>19</v>
      </c>
      <c r="AL407" s="641"/>
      <c r="AM407" s="641"/>
      <c r="AN407" s="641">
        <v>1</v>
      </c>
      <c r="AO407" s="641"/>
      <c r="AP407" s="643"/>
    </row>
    <row r="408" spans="1:42" ht="13.95" hidden="1" customHeight="1" x14ac:dyDescent="0.25">
      <c r="A408" s="638"/>
      <c r="B408" s="639"/>
      <c r="C408" s="639"/>
      <c r="D408" s="639"/>
      <c r="E408" s="639"/>
      <c r="F408" s="639"/>
      <c r="G408" s="639"/>
      <c r="H408" s="639"/>
      <c r="I408" s="639"/>
      <c r="J408" s="639"/>
      <c r="K408" s="639"/>
      <c r="L408" s="639"/>
      <c r="M408" s="639"/>
      <c r="N408" s="639"/>
      <c r="O408" s="639"/>
      <c r="P408" s="639"/>
      <c r="Q408" s="639"/>
      <c r="R408" s="639"/>
      <c r="S408" s="639"/>
      <c r="T408" s="639"/>
      <c r="U408" s="639"/>
      <c r="V408" s="639"/>
      <c r="W408" s="639"/>
      <c r="X408" s="639"/>
      <c r="Y408" s="639"/>
      <c r="Z408" s="639"/>
      <c r="AA408" s="639"/>
      <c r="AB408" s="639"/>
      <c r="AC408" s="639"/>
      <c r="AD408" s="639"/>
      <c r="AE408" s="639"/>
      <c r="AF408" s="639"/>
      <c r="AG408" s="639"/>
      <c r="AH408" s="639"/>
      <c r="AI408" s="639"/>
      <c r="AJ408" s="639"/>
      <c r="AK408" s="641"/>
      <c r="AL408" s="641"/>
      <c r="AM408" s="641"/>
      <c r="AN408" s="641"/>
      <c r="AO408" s="641"/>
      <c r="AP408" s="643"/>
    </row>
    <row r="409" spans="1:42" ht="13.95" hidden="1" customHeight="1" x14ac:dyDescent="0.25">
      <c r="A409" s="632" t="s">
        <v>1</v>
      </c>
      <c r="B409" s="633"/>
      <c r="C409" s="633"/>
      <c r="D409" s="633"/>
      <c r="E409" s="633"/>
      <c r="F409" s="633"/>
      <c r="G409" s="633"/>
      <c r="H409" s="633"/>
      <c r="I409" s="633"/>
      <c r="J409" s="633"/>
      <c r="K409" s="633"/>
      <c r="L409" s="633"/>
      <c r="M409" s="633"/>
      <c r="N409" s="633"/>
      <c r="O409" s="633"/>
      <c r="P409" s="633"/>
      <c r="Q409" s="633"/>
      <c r="R409" s="633"/>
      <c r="S409" s="633"/>
      <c r="T409" s="633"/>
      <c r="U409" s="633"/>
      <c r="V409" s="633"/>
      <c r="W409" s="633"/>
      <c r="X409" s="633"/>
      <c r="Y409" s="633"/>
      <c r="Z409" s="633"/>
      <c r="AA409" s="633"/>
      <c r="AB409" s="633"/>
      <c r="AC409" s="633"/>
      <c r="AD409" s="633"/>
      <c r="AE409" s="633"/>
      <c r="AF409" s="633"/>
      <c r="AG409" s="633"/>
      <c r="AH409" s="633"/>
      <c r="AI409" s="633"/>
      <c r="AJ409" s="633"/>
      <c r="AK409" s="633"/>
      <c r="AL409" s="633"/>
      <c r="AM409" s="633"/>
      <c r="AN409" s="633"/>
      <c r="AO409" s="633"/>
      <c r="AP409" s="634"/>
    </row>
    <row r="410" spans="1:42" ht="13.95" hidden="1" customHeight="1" x14ac:dyDescent="0.25">
      <c r="A410" s="632"/>
      <c r="B410" s="633"/>
      <c r="C410" s="633"/>
      <c r="D410" s="633"/>
      <c r="E410" s="633"/>
      <c r="F410" s="633"/>
      <c r="G410" s="633"/>
      <c r="H410" s="633"/>
      <c r="I410" s="633"/>
      <c r="J410" s="633"/>
      <c r="K410" s="633"/>
      <c r="L410" s="633"/>
      <c r="M410" s="633"/>
      <c r="N410" s="633"/>
      <c r="O410" s="633"/>
      <c r="P410" s="633"/>
      <c r="Q410" s="633"/>
      <c r="R410" s="633"/>
      <c r="S410" s="633"/>
      <c r="T410" s="633"/>
      <c r="U410" s="633"/>
      <c r="V410" s="633"/>
      <c r="W410" s="633"/>
      <c r="X410" s="633"/>
      <c r="Y410" s="633"/>
      <c r="Z410" s="633"/>
      <c r="AA410" s="633"/>
      <c r="AB410" s="633"/>
      <c r="AC410" s="633"/>
      <c r="AD410" s="633"/>
      <c r="AE410" s="633"/>
      <c r="AF410" s="633"/>
      <c r="AG410" s="633"/>
      <c r="AH410" s="633"/>
      <c r="AI410" s="633"/>
      <c r="AJ410" s="633"/>
      <c r="AK410" s="633"/>
      <c r="AL410" s="633"/>
      <c r="AM410" s="633"/>
      <c r="AN410" s="633"/>
      <c r="AO410" s="633"/>
      <c r="AP410" s="634"/>
    </row>
    <row r="411" spans="1:42" ht="30" hidden="1" customHeight="1" x14ac:dyDescent="0.25">
      <c r="A411" s="619" t="s">
        <v>2</v>
      </c>
      <c r="B411" s="620"/>
      <c r="C411" s="620"/>
      <c r="D411" s="620"/>
      <c r="E411" s="620"/>
      <c r="F411" s="620"/>
      <c r="G411" s="620"/>
      <c r="H411" s="620"/>
      <c r="I411" s="620"/>
      <c r="J411" s="620"/>
      <c r="K411" s="620"/>
      <c r="L411" s="620"/>
      <c r="M411" s="621" t="str">
        <f>+$M$11</f>
        <v>CANAL DE AGUAS LLUVIAS EN EL SECTOR PRADOS DEL ESTE, SAN JOSÉ DE CÚCUTA, NORTE DE SANTNADER</v>
      </c>
      <c r="N411" s="621"/>
      <c r="O411" s="621"/>
      <c r="P411" s="621"/>
      <c r="Q411" s="621"/>
      <c r="R411" s="621"/>
      <c r="S411" s="621"/>
      <c r="T411" s="621"/>
      <c r="U411" s="621"/>
      <c r="V411" s="621"/>
      <c r="W411" s="621"/>
      <c r="X411" s="621"/>
      <c r="Y411" s="621"/>
      <c r="Z411" s="621"/>
      <c r="AA411" s="621"/>
      <c r="AB411" s="621"/>
      <c r="AC411" s="621"/>
      <c r="AD411" s="621"/>
      <c r="AE411" s="621"/>
      <c r="AF411" s="621"/>
      <c r="AG411" s="621"/>
      <c r="AH411" s="621"/>
      <c r="AI411" s="621"/>
      <c r="AJ411" s="621"/>
      <c r="AK411" s="621"/>
      <c r="AL411" s="621"/>
      <c r="AM411" s="621"/>
      <c r="AN411" s="621"/>
      <c r="AO411" s="621"/>
      <c r="AP411" s="635"/>
    </row>
    <row r="412" spans="1:42" ht="30" hidden="1" customHeight="1" x14ac:dyDescent="0.25">
      <c r="A412" s="625" t="s">
        <v>46</v>
      </c>
      <c r="B412" s="622"/>
      <c r="C412" s="622"/>
      <c r="D412" s="622"/>
      <c r="E412" s="622"/>
      <c r="F412" s="622"/>
      <c r="G412" s="622"/>
      <c r="H412" s="622"/>
      <c r="I412" s="622"/>
      <c r="J412" s="622"/>
      <c r="K412" s="622"/>
      <c r="L412" s="622"/>
      <c r="M412" s="615" t="str">
        <f>+$M$12</f>
        <v xml:space="preserve">GESTIÓN DE RIESGOS </v>
      </c>
      <c r="N412" s="615"/>
      <c r="O412" s="615"/>
      <c r="P412" s="615"/>
      <c r="Q412" s="615"/>
      <c r="R412" s="615"/>
      <c r="S412" s="615"/>
      <c r="T412" s="615"/>
      <c r="U412" s="615"/>
      <c r="V412" s="615"/>
      <c r="W412" s="615"/>
      <c r="X412" s="615"/>
      <c r="Y412" s="615"/>
      <c r="Z412" s="615"/>
      <c r="AA412" s="615"/>
      <c r="AB412" s="615"/>
      <c r="AC412" s="615"/>
      <c r="AD412" s="615"/>
      <c r="AE412" s="615"/>
      <c r="AF412" s="615"/>
      <c r="AG412" s="615"/>
      <c r="AH412" s="615"/>
      <c r="AI412" s="615"/>
      <c r="AJ412" s="615"/>
      <c r="AK412" s="615"/>
      <c r="AL412" s="622" t="s">
        <v>3</v>
      </c>
      <c r="AM412" s="622"/>
      <c r="AN412" s="612" t="str">
        <f>+$AN$12</f>
        <v>-</v>
      </c>
      <c r="AO412" s="612"/>
      <c r="AP412" s="613"/>
    </row>
    <row r="413" spans="1:42" ht="30" hidden="1" customHeight="1" x14ac:dyDescent="0.25">
      <c r="A413" s="625" t="s">
        <v>4</v>
      </c>
      <c r="B413" s="622"/>
      <c r="C413" s="622"/>
      <c r="D413" s="622"/>
      <c r="E413" s="622"/>
      <c r="F413" s="622"/>
      <c r="G413" s="622"/>
      <c r="H413" s="622"/>
      <c r="I413" s="622"/>
      <c r="J413" s="622"/>
      <c r="K413" s="622"/>
      <c r="L413" s="622"/>
      <c r="M413" s="615" t="str">
        <f>+$M$13</f>
        <v>INTERVENTORÍA</v>
      </c>
      <c r="N413" s="615"/>
      <c r="O413" s="615"/>
      <c r="P413" s="615"/>
      <c r="Q413" s="615"/>
      <c r="R413" s="615"/>
      <c r="S413" s="615"/>
      <c r="T413" s="615"/>
      <c r="U413" s="615"/>
      <c r="V413" s="615"/>
      <c r="W413" s="615"/>
      <c r="X413" s="615"/>
      <c r="Y413" s="615"/>
      <c r="Z413" s="615"/>
      <c r="AA413" s="615"/>
      <c r="AB413" s="615"/>
      <c r="AC413" s="615"/>
      <c r="AD413" s="615"/>
      <c r="AE413" s="615"/>
      <c r="AF413" s="615"/>
      <c r="AG413" s="615"/>
      <c r="AH413" s="615"/>
      <c r="AI413" s="615"/>
      <c r="AJ413" s="615"/>
      <c r="AK413" s="615"/>
      <c r="AL413" s="622" t="s">
        <v>5</v>
      </c>
      <c r="AM413" s="622"/>
      <c r="AN413" s="626" t="str">
        <f>+$AN$13</f>
        <v>JULIO 2023</v>
      </c>
      <c r="AO413" s="627"/>
      <c r="AP413" s="628"/>
    </row>
    <row r="414" spans="1:42" ht="13.95" hidden="1" customHeight="1" x14ac:dyDescent="0.25">
      <c r="A414" s="629"/>
      <c r="B414" s="630"/>
      <c r="C414" s="630"/>
      <c r="D414" s="630"/>
      <c r="E414" s="630"/>
      <c r="F414" s="630"/>
      <c r="G414" s="630"/>
      <c r="H414" s="630"/>
      <c r="I414" s="630"/>
      <c r="J414" s="630"/>
      <c r="K414" s="630"/>
      <c r="L414" s="630"/>
      <c r="M414" s="630"/>
      <c r="N414" s="630"/>
      <c r="O414" s="630"/>
      <c r="P414" s="630"/>
      <c r="Q414" s="630"/>
      <c r="R414" s="630"/>
      <c r="S414" s="630"/>
      <c r="T414" s="630"/>
      <c r="U414" s="630"/>
      <c r="V414" s="630"/>
      <c r="W414" s="630"/>
      <c r="X414" s="630"/>
      <c r="Y414" s="630"/>
      <c r="Z414" s="630"/>
      <c r="AA414" s="630"/>
      <c r="AB414" s="630"/>
      <c r="AC414" s="630"/>
      <c r="AD414" s="630"/>
      <c r="AE414" s="630"/>
      <c r="AF414" s="630"/>
      <c r="AG414" s="630"/>
      <c r="AH414" s="630"/>
      <c r="AI414" s="630"/>
      <c r="AJ414" s="630"/>
      <c r="AK414" s="630"/>
      <c r="AL414" s="630"/>
      <c r="AM414" s="630"/>
      <c r="AN414" s="630"/>
      <c r="AO414" s="630"/>
      <c r="AP414" s="631"/>
    </row>
    <row r="415" spans="1:42" ht="30" hidden="1" customHeight="1" x14ac:dyDescent="0.25">
      <c r="A415" s="619" t="s">
        <v>6</v>
      </c>
      <c r="B415" s="620"/>
      <c r="C415" s="620"/>
      <c r="D415" s="620"/>
      <c r="E415" s="620"/>
      <c r="F415" s="620"/>
      <c r="G415" s="620"/>
      <c r="H415" s="474">
        <v>5</v>
      </c>
      <c r="I415" s="621" t="str">
        <f>IFERROR(VLOOKUP(H415,'PPTO CANAL DE AGUAS LLUVIAS'!B:G,2,FALSE),"")</f>
        <v xml:space="preserve">LIMPIEZA Y RETIRO DE ESCOMBROS </v>
      </c>
      <c r="J415" s="621"/>
      <c r="K415" s="621"/>
      <c r="L415" s="621"/>
      <c r="M415" s="621"/>
      <c r="N415" s="621"/>
      <c r="O415" s="621"/>
      <c r="P415" s="621"/>
      <c r="Q415" s="621"/>
      <c r="R415" s="621"/>
      <c r="S415" s="621"/>
      <c r="T415" s="621"/>
      <c r="U415" s="622" t="s">
        <v>0</v>
      </c>
      <c r="V415" s="622"/>
      <c r="W415" s="622"/>
      <c r="X415" s="622"/>
      <c r="Y415" s="622"/>
      <c r="Z415" s="622"/>
      <c r="AA415" s="622"/>
      <c r="AB415" s="622"/>
      <c r="AC415" s="622"/>
      <c r="AD415" s="622"/>
      <c r="AE415" s="623">
        <v>5.0199999999999996</v>
      </c>
      <c r="AF415" s="623"/>
      <c r="AG415" s="624" t="str">
        <f>IFERROR(VLOOKUP(AE415,'PPTO CANAL DE AGUAS LLUVIAS'!B:G,2,FALSE),"")</f>
        <v/>
      </c>
      <c r="AH415" s="624"/>
      <c r="AI415" s="624"/>
      <c r="AJ415" s="624"/>
      <c r="AK415" s="624"/>
      <c r="AL415" s="570" t="s">
        <v>7</v>
      </c>
      <c r="AM415" s="572" t="str">
        <f>IFERROR(VLOOKUP(AE415,'PPTO CANAL DE AGUAS LLUVIAS'!B:G,3,FALSE),"")</f>
        <v/>
      </c>
      <c r="AN415" s="570" t="s">
        <v>8</v>
      </c>
      <c r="AO415" s="612" t="str">
        <f>+$AO$15</f>
        <v>MUNICIPIO SAN JOSÉ DE CÚCUTA</v>
      </c>
      <c r="AP415" s="613"/>
    </row>
    <row r="416" spans="1:42" hidden="1" x14ac:dyDescent="0.25">
      <c r="A416" s="614"/>
      <c r="B416" s="615"/>
      <c r="C416" s="615"/>
      <c r="D416" s="615"/>
      <c r="E416" s="615"/>
      <c r="F416" s="615"/>
      <c r="G416" s="615"/>
      <c r="H416" s="615"/>
      <c r="I416" s="615"/>
      <c r="J416" s="615"/>
      <c r="K416" s="615"/>
      <c r="L416" s="615"/>
      <c r="M416" s="615"/>
      <c r="N416" s="615"/>
      <c r="O416" s="615"/>
      <c r="P416" s="615"/>
      <c r="Q416" s="615"/>
      <c r="R416" s="615"/>
      <c r="S416" s="615"/>
      <c r="T416" s="615"/>
      <c r="U416" s="615"/>
      <c r="V416" s="615"/>
      <c r="W416" s="615"/>
      <c r="X416" s="615"/>
      <c r="Y416" s="615"/>
      <c r="Z416" s="615"/>
      <c r="AA416" s="615"/>
      <c r="AB416" s="615"/>
      <c r="AC416" s="615"/>
      <c r="AD416" s="615"/>
      <c r="AE416" s="615"/>
      <c r="AF416" s="615"/>
      <c r="AG416" s="615"/>
      <c r="AH416" s="615"/>
      <c r="AI416" s="615"/>
      <c r="AJ416" s="616" t="s">
        <v>9</v>
      </c>
      <c r="AK416" s="665" t="s">
        <v>38</v>
      </c>
      <c r="AL416" s="666"/>
      <c r="AM416" s="666"/>
      <c r="AN416" s="667"/>
      <c r="AO416" s="616" t="s">
        <v>10</v>
      </c>
      <c r="AP416" s="617" t="s">
        <v>11</v>
      </c>
    </row>
    <row r="417" spans="1:42" hidden="1" x14ac:dyDescent="0.25">
      <c r="A417" s="614"/>
      <c r="B417" s="615"/>
      <c r="C417" s="615"/>
      <c r="D417" s="615"/>
      <c r="E417" s="615"/>
      <c r="F417" s="615"/>
      <c r="G417" s="615"/>
      <c r="H417" s="615"/>
      <c r="I417" s="615"/>
      <c r="J417" s="615"/>
      <c r="K417" s="615"/>
      <c r="L417" s="615"/>
      <c r="M417" s="615"/>
      <c r="N417" s="615"/>
      <c r="O417" s="615"/>
      <c r="P417" s="615"/>
      <c r="Q417" s="615"/>
      <c r="R417" s="615"/>
      <c r="S417" s="615"/>
      <c r="T417" s="615"/>
      <c r="U417" s="615"/>
      <c r="V417" s="615"/>
      <c r="W417" s="615"/>
      <c r="X417" s="615"/>
      <c r="Y417" s="615"/>
      <c r="Z417" s="615"/>
      <c r="AA417" s="615"/>
      <c r="AB417" s="615"/>
      <c r="AC417" s="615"/>
      <c r="AD417" s="615"/>
      <c r="AE417" s="615"/>
      <c r="AF417" s="615"/>
      <c r="AG417" s="615"/>
      <c r="AH417" s="615"/>
      <c r="AI417" s="615"/>
      <c r="AJ417" s="616"/>
      <c r="AK417" s="571" t="s">
        <v>37</v>
      </c>
      <c r="AL417" s="570" t="s">
        <v>12</v>
      </c>
      <c r="AM417" s="570" t="s">
        <v>16</v>
      </c>
      <c r="AN417" s="570" t="s">
        <v>17</v>
      </c>
      <c r="AO417" s="616"/>
      <c r="AP417" s="617"/>
    </row>
    <row r="418" spans="1:42" hidden="1" x14ac:dyDescent="0.25">
      <c r="A418" s="614"/>
      <c r="B418" s="615"/>
      <c r="C418" s="615"/>
      <c r="D418" s="615"/>
      <c r="E418" s="615"/>
      <c r="F418" s="615"/>
      <c r="G418" s="615"/>
      <c r="H418" s="615"/>
      <c r="I418" s="615"/>
      <c r="J418" s="615"/>
      <c r="K418" s="615"/>
      <c r="L418" s="615"/>
      <c r="M418" s="615"/>
      <c r="N418" s="615"/>
      <c r="O418" s="615"/>
      <c r="P418" s="615"/>
      <c r="Q418" s="615"/>
      <c r="R418" s="615"/>
      <c r="S418" s="615"/>
      <c r="T418" s="615"/>
      <c r="U418" s="615"/>
      <c r="V418" s="615"/>
      <c r="W418" s="615"/>
      <c r="X418" s="615"/>
      <c r="Y418" s="615"/>
      <c r="Z418" s="615"/>
      <c r="AA418" s="615"/>
      <c r="AB418" s="615"/>
      <c r="AC418" s="615"/>
      <c r="AD418" s="615"/>
      <c r="AE418" s="615"/>
      <c r="AF418" s="615"/>
      <c r="AG418" s="615"/>
      <c r="AH418" s="615"/>
      <c r="AI418" s="615"/>
      <c r="AJ418" s="477" t="s">
        <v>49</v>
      </c>
      <c r="AK418" s="478">
        <f>AL418*AN418</f>
        <v>40.61</v>
      </c>
      <c r="AL418" s="279">
        <v>27.07</v>
      </c>
      <c r="AM418" s="279"/>
      <c r="AN418" s="279">
        <v>1.5</v>
      </c>
      <c r="AO418" s="279">
        <v>1</v>
      </c>
      <c r="AP418" s="480">
        <f>AK418*AN418*AO418</f>
        <v>60.92</v>
      </c>
    </row>
    <row r="419" spans="1:42" hidden="1" x14ac:dyDescent="0.25">
      <c r="A419" s="614"/>
      <c r="B419" s="615"/>
      <c r="C419" s="615"/>
      <c r="D419" s="615"/>
      <c r="E419" s="615"/>
      <c r="F419" s="615"/>
      <c r="G419" s="615"/>
      <c r="H419" s="615"/>
      <c r="I419" s="615"/>
      <c r="J419" s="615"/>
      <c r="K419" s="615"/>
      <c r="L419" s="615"/>
      <c r="M419" s="615"/>
      <c r="N419" s="615"/>
      <c r="O419" s="615"/>
      <c r="P419" s="615"/>
      <c r="Q419" s="615"/>
      <c r="R419" s="615"/>
      <c r="S419" s="615"/>
      <c r="T419" s="615"/>
      <c r="U419" s="615"/>
      <c r="V419" s="615"/>
      <c r="W419" s="615"/>
      <c r="X419" s="615"/>
      <c r="Y419" s="615"/>
      <c r="Z419" s="615"/>
      <c r="AA419" s="615"/>
      <c r="AB419" s="615"/>
      <c r="AC419" s="615"/>
      <c r="AD419" s="615"/>
      <c r="AE419" s="615"/>
      <c r="AF419" s="615"/>
      <c r="AG419" s="615"/>
      <c r="AH419" s="615"/>
      <c r="AI419" s="615"/>
      <c r="AJ419" s="487"/>
      <c r="AK419" s="488"/>
      <c r="AL419" s="489"/>
      <c r="AM419" s="489"/>
      <c r="AN419" s="489"/>
      <c r="AO419" s="489"/>
      <c r="AP419" s="490"/>
    </row>
    <row r="420" spans="1:42" hidden="1" x14ac:dyDescent="0.25">
      <c r="A420" s="614"/>
      <c r="B420" s="615"/>
      <c r="C420" s="615"/>
      <c r="D420" s="615"/>
      <c r="E420" s="615"/>
      <c r="F420" s="615"/>
      <c r="G420" s="615"/>
      <c r="H420" s="615"/>
      <c r="I420" s="615"/>
      <c r="J420" s="615"/>
      <c r="K420" s="615"/>
      <c r="L420" s="615"/>
      <c r="M420" s="615"/>
      <c r="N420" s="615"/>
      <c r="O420" s="615"/>
      <c r="P420" s="615"/>
      <c r="Q420" s="615"/>
      <c r="R420" s="615"/>
      <c r="S420" s="615"/>
      <c r="T420" s="615"/>
      <c r="U420" s="615"/>
      <c r="V420" s="615"/>
      <c r="W420" s="615"/>
      <c r="X420" s="615"/>
      <c r="Y420" s="615"/>
      <c r="Z420" s="615"/>
      <c r="AA420" s="615"/>
      <c r="AB420" s="615"/>
      <c r="AC420" s="615"/>
      <c r="AD420" s="615"/>
      <c r="AE420" s="615"/>
      <c r="AF420" s="615"/>
      <c r="AG420" s="615"/>
      <c r="AH420" s="615"/>
      <c r="AI420" s="615"/>
      <c r="AJ420" s="572"/>
      <c r="AK420" s="478"/>
      <c r="AL420" s="279"/>
      <c r="AM420" s="279"/>
      <c r="AN420" s="279"/>
      <c r="AO420" s="279"/>
      <c r="AP420" s="480"/>
    </row>
    <row r="421" spans="1:42" hidden="1" x14ac:dyDescent="0.25">
      <c r="A421" s="614"/>
      <c r="B421" s="615"/>
      <c r="C421" s="615"/>
      <c r="D421" s="615"/>
      <c r="E421" s="615"/>
      <c r="F421" s="615"/>
      <c r="G421" s="615"/>
      <c r="H421" s="615"/>
      <c r="I421" s="615"/>
      <c r="J421" s="615"/>
      <c r="K421" s="615"/>
      <c r="L421" s="615"/>
      <c r="M421" s="615"/>
      <c r="N421" s="615"/>
      <c r="O421" s="615"/>
      <c r="P421" s="615"/>
      <c r="Q421" s="615"/>
      <c r="R421" s="615"/>
      <c r="S421" s="615"/>
      <c r="T421" s="615"/>
      <c r="U421" s="615"/>
      <c r="V421" s="615"/>
      <c r="W421" s="615"/>
      <c r="X421" s="615"/>
      <c r="Y421" s="615"/>
      <c r="Z421" s="615"/>
      <c r="AA421" s="615"/>
      <c r="AB421" s="615"/>
      <c r="AC421" s="615"/>
      <c r="AD421" s="615"/>
      <c r="AE421" s="615"/>
      <c r="AF421" s="615"/>
      <c r="AG421" s="615"/>
      <c r="AH421" s="615"/>
      <c r="AI421" s="615"/>
      <c r="AJ421" s="572"/>
      <c r="AK421" s="478"/>
      <c r="AL421" s="279"/>
      <c r="AM421" s="279"/>
      <c r="AN421" s="279"/>
      <c r="AO421" s="279"/>
      <c r="AP421" s="480"/>
    </row>
    <row r="422" spans="1:42" hidden="1" x14ac:dyDescent="0.25">
      <c r="A422" s="614"/>
      <c r="B422" s="615"/>
      <c r="C422" s="615"/>
      <c r="D422" s="615"/>
      <c r="E422" s="615"/>
      <c r="F422" s="615"/>
      <c r="G422" s="615"/>
      <c r="H422" s="615"/>
      <c r="I422" s="615"/>
      <c r="J422" s="615"/>
      <c r="K422" s="615"/>
      <c r="L422" s="615"/>
      <c r="M422" s="615"/>
      <c r="N422" s="615"/>
      <c r="O422" s="615"/>
      <c r="P422" s="615"/>
      <c r="Q422" s="615"/>
      <c r="R422" s="615"/>
      <c r="S422" s="615"/>
      <c r="T422" s="615"/>
      <c r="U422" s="615"/>
      <c r="V422" s="615"/>
      <c r="W422" s="615"/>
      <c r="X422" s="615"/>
      <c r="Y422" s="615"/>
      <c r="Z422" s="615"/>
      <c r="AA422" s="615"/>
      <c r="AB422" s="615"/>
      <c r="AC422" s="615"/>
      <c r="AD422" s="615"/>
      <c r="AE422" s="615"/>
      <c r="AF422" s="615"/>
      <c r="AG422" s="615"/>
      <c r="AH422" s="615"/>
      <c r="AI422" s="615"/>
      <c r="AJ422" s="572"/>
      <c r="AK422" s="478"/>
      <c r="AL422" s="279"/>
      <c r="AM422" s="279"/>
      <c r="AN422" s="279"/>
      <c r="AO422" s="279"/>
      <c r="AP422" s="480"/>
    </row>
    <row r="423" spans="1:42" hidden="1" x14ac:dyDescent="0.25">
      <c r="A423" s="614"/>
      <c r="B423" s="615"/>
      <c r="C423" s="615"/>
      <c r="D423" s="615"/>
      <c r="E423" s="615"/>
      <c r="F423" s="615"/>
      <c r="G423" s="615"/>
      <c r="H423" s="615"/>
      <c r="I423" s="615"/>
      <c r="J423" s="615"/>
      <c r="K423" s="615"/>
      <c r="L423" s="615"/>
      <c r="M423" s="615"/>
      <c r="N423" s="615"/>
      <c r="O423" s="615"/>
      <c r="P423" s="615"/>
      <c r="Q423" s="615"/>
      <c r="R423" s="615"/>
      <c r="S423" s="615"/>
      <c r="T423" s="615"/>
      <c r="U423" s="615"/>
      <c r="V423" s="615"/>
      <c r="W423" s="615"/>
      <c r="X423" s="615"/>
      <c r="Y423" s="615"/>
      <c r="Z423" s="615"/>
      <c r="AA423" s="615"/>
      <c r="AB423" s="615"/>
      <c r="AC423" s="615"/>
      <c r="AD423" s="615"/>
      <c r="AE423" s="615"/>
      <c r="AF423" s="615"/>
      <c r="AG423" s="615"/>
      <c r="AH423" s="615"/>
      <c r="AI423" s="615"/>
      <c r="AJ423" s="572"/>
      <c r="AK423" s="478"/>
      <c r="AL423" s="279"/>
      <c r="AM423" s="279"/>
      <c r="AN423" s="279"/>
      <c r="AO423" s="279"/>
      <c r="AP423" s="480"/>
    </row>
    <row r="424" spans="1:42" hidden="1" x14ac:dyDescent="0.25">
      <c r="A424" s="614"/>
      <c r="B424" s="615"/>
      <c r="C424" s="615"/>
      <c r="D424" s="615"/>
      <c r="E424" s="615"/>
      <c r="F424" s="615"/>
      <c r="G424" s="615"/>
      <c r="H424" s="615"/>
      <c r="I424" s="615"/>
      <c r="J424" s="615"/>
      <c r="K424" s="615"/>
      <c r="L424" s="615"/>
      <c r="M424" s="615"/>
      <c r="N424" s="615"/>
      <c r="O424" s="615"/>
      <c r="P424" s="615"/>
      <c r="Q424" s="615"/>
      <c r="R424" s="615"/>
      <c r="S424" s="615"/>
      <c r="T424" s="615"/>
      <c r="U424" s="615"/>
      <c r="V424" s="615"/>
      <c r="W424" s="615"/>
      <c r="X424" s="615"/>
      <c r="Y424" s="615"/>
      <c r="Z424" s="615"/>
      <c r="AA424" s="615"/>
      <c r="AB424" s="615"/>
      <c r="AC424" s="615"/>
      <c r="AD424" s="615"/>
      <c r="AE424" s="615"/>
      <c r="AF424" s="615"/>
      <c r="AG424" s="615"/>
      <c r="AH424" s="615"/>
      <c r="AI424" s="615"/>
      <c r="AJ424" s="572"/>
      <c r="AK424" s="478"/>
      <c r="AL424" s="279"/>
      <c r="AM424" s="279"/>
      <c r="AN424" s="279"/>
      <c r="AO424" s="279"/>
      <c r="AP424" s="480"/>
    </row>
    <row r="425" spans="1:42" hidden="1" x14ac:dyDescent="0.25">
      <c r="A425" s="614"/>
      <c r="B425" s="615"/>
      <c r="C425" s="615"/>
      <c r="D425" s="615"/>
      <c r="E425" s="615"/>
      <c r="F425" s="615"/>
      <c r="G425" s="615"/>
      <c r="H425" s="615"/>
      <c r="I425" s="615"/>
      <c r="J425" s="615"/>
      <c r="K425" s="615"/>
      <c r="L425" s="615"/>
      <c r="M425" s="615"/>
      <c r="N425" s="615"/>
      <c r="O425" s="615"/>
      <c r="P425" s="615"/>
      <c r="Q425" s="615"/>
      <c r="R425" s="615"/>
      <c r="S425" s="615"/>
      <c r="T425" s="615"/>
      <c r="U425" s="615"/>
      <c r="V425" s="615"/>
      <c r="W425" s="615"/>
      <c r="X425" s="615"/>
      <c r="Y425" s="615"/>
      <c r="Z425" s="615"/>
      <c r="AA425" s="615"/>
      <c r="AB425" s="615"/>
      <c r="AC425" s="615"/>
      <c r="AD425" s="615"/>
      <c r="AE425" s="615"/>
      <c r="AF425" s="615"/>
      <c r="AG425" s="615"/>
      <c r="AH425" s="615"/>
      <c r="AI425" s="615"/>
      <c r="AJ425" s="572"/>
      <c r="AK425" s="478"/>
      <c r="AL425" s="279"/>
      <c r="AM425" s="279"/>
      <c r="AN425" s="279"/>
      <c r="AO425" s="279"/>
      <c r="AP425" s="480"/>
    </row>
    <row r="426" spans="1:42" hidden="1" x14ac:dyDescent="0.25">
      <c r="A426" s="614"/>
      <c r="B426" s="615"/>
      <c r="C426" s="615"/>
      <c r="D426" s="615"/>
      <c r="E426" s="615"/>
      <c r="F426" s="615"/>
      <c r="G426" s="615"/>
      <c r="H426" s="615"/>
      <c r="I426" s="615"/>
      <c r="J426" s="615"/>
      <c r="K426" s="615"/>
      <c r="L426" s="615"/>
      <c r="M426" s="615"/>
      <c r="N426" s="615"/>
      <c r="O426" s="615"/>
      <c r="P426" s="615"/>
      <c r="Q426" s="615"/>
      <c r="R426" s="615"/>
      <c r="S426" s="615"/>
      <c r="T426" s="615"/>
      <c r="U426" s="615"/>
      <c r="V426" s="615"/>
      <c r="W426" s="615"/>
      <c r="X426" s="615"/>
      <c r="Y426" s="615"/>
      <c r="Z426" s="615"/>
      <c r="AA426" s="615"/>
      <c r="AB426" s="615"/>
      <c r="AC426" s="615"/>
      <c r="AD426" s="615"/>
      <c r="AE426" s="615"/>
      <c r="AF426" s="615"/>
      <c r="AG426" s="615"/>
      <c r="AH426" s="615"/>
      <c r="AI426" s="615"/>
      <c r="AJ426" s="572"/>
      <c r="AK426" s="572"/>
      <c r="AL426" s="279"/>
      <c r="AM426" s="279"/>
      <c r="AN426" s="279"/>
      <c r="AO426" s="279"/>
      <c r="AP426" s="480"/>
    </row>
    <row r="427" spans="1:42" hidden="1" x14ac:dyDescent="0.25">
      <c r="A427" s="614"/>
      <c r="B427" s="615"/>
      <c r="C427" s="615"/>
      <c r="D427" s="615"/>
      <c r="E427" s="615"/>
      <c r="F427" s="615"/>
      <c r="G427" s="615"/>
      <c r="H427" s="615"/>
      <c r="I427" s="615"/>
      <c r="J427" s="615"/>
      <c r="K427" s="615"/>
      <c r="L427" s="615"/>
      <c r="M427" s="615"/>
      <c r="N427" s="615"/>
      <c r="O427" s="615"/>
      <c r="P427" s="615"/>
      <c r="Q427" s="615"/>
      <c r="R427" s="615"/>
      <c r="S427" s="615"/>
      <c r="T427" s="615"/>
      <c r="U427" s="615"/>
      <c r="V427" s="615"/>
      <c r="W427" s="615"/>
      <c r="X427" s="615"/>
      <c r="Y427" s="615"/>
      <c r="Z427" s="615"/>
      <c r="AA427" s="615"/>
      <c r="AB427" s="615"/>
      <c r="AC427" s="615"/>
      <c r="AD427" s="615"/>
      <c r="AE427" s="615"/>
      <c r="AF427" s="615"/>
      <c r="AG427" s="615"/>
      <c r="AH427" s="615"/>
      <c r="AI427" s="615"/>
      <c r="AJ427" s="572"/>
      <c r="AK427" s="572"/>
      <c r="AL427" s="279"/>
      <c r="AM427" s="279"/>
      <c r="AN427" s="279"/>
      <c r="AO427" s="279"/>
      <c r="AP427" s="480"/>
    </row>
    <row r="428" spans="1:42" hidden="1" x14ac:dyDescent="0.25">
      <c r="A428" s="614"/>
      <c r="B428" s="615"/>
      <c r="C428" s="615"/>
      <c r="D428" s="615"/>
      <c r="E428" s="615"/>
      <c r="F428" s="615"/>
      <c r="G428" s="615"/>
      <c r="H428" s="615"/>
      <c r="I428" s="615"/>
      <c r="J428" s="615"/>
      <c r="K428" s="615"/>
      <c r="L428" s="615"/>
      <c r="M428" s="615"/>
      <c r="N428" s="615"/>
      <c r="O428" s="615"/>
      <c r="P428" s="615"/>
      <c r="Q428" s="615"/>
      <c r="R428" s="615"/>
      <c r="S428" s="615"/>
      <c r="T428" s="615"/>
      <c r="U428" s="615"/>
      <c r="V428" s="615"/>
      <c r="W428" s="615"/>
      <c r="X428" s="615"/>
      <c r="Y428" s="615"/>
      <c r="Z428" s="615"/>
      <c r="AA428" s="615"/>
      <c r="AB428" s="615"/>
      <c r="AC428" s="615"/>
      <c r="AD428" s="615"/>
      <c r="AE428" s="615"/>
      <c r="AF428" s="615"/>
      <c r="AG428" s="615"/>
      <c r="AH428" s="615"/>
      <c r="AI428" s="615"/>
      <c r="AJ428" s="572"/>
      <c r="AK428" s="572"/>
      <c r="AL428" s="279"/>
      <c r="AM428" s="279"/>
      <c r="AN428" s="279"/>
      <c r="AO428" s="279"/>
      <c r="AP428" s="480"/>
    </row>
    <row r="429" spans="1:42" hidden="1" x14ac:dyDescent="0.25">
      <c r="A429" s="614"/>
      <c r="B429" s="615"/>
      <c r="C429" s="615"/>
      <c r="D429" s="615"/>
      <c r="E429" s="615"/>
      <c r="F429" s="615"/>
      <c r="G429" s="615"/>
      <c r="H429" s="615"/>
      <c r="I429" s="615"/>
      <c r="J429" s="615"/>
      <c r="K429" s="615"/>
      <c r="L429" s="615"/>
      <c r="M429" s="615"/>
      <c r="N429" s="615"/>
      <c r="O429" s="615"/>
      <c r="P429" s="615"/>
      <c r="Q429" s="615"/>
      <c r="R429" s="615"/>
      <c r="S429" s="615"/>
      <c r="T429" s="615"/>
      <c r="U429" s="615"/>
      <c r="V429" s="615"/>
      <c r="W429" s="615"/>
      <c r="X429" s="615"/>
      <c r="Y429" s="615"/>
      <c r="Z429" s="615"/>
      <c r="AA429" s="615"/>
      <c r="AB429" s="615"/>
      <c r="AC429" s="615"/>
      <c r="AD429" s="615"/>
      <c r="AE429" s="615"/>
      <c r="AF429" s="615"/>
      <c r="AG429" s="615"/>
      <c r="AH429" s="615"/>
      <c r="AI429" s="615"/>
      <c r="AJ429" s="572"/>
      <c r="AK429" s="572"/>
      <c r="AL429" s="279"/>
      <c r="AM429" s="279"/>
      <c r="AN429" s="279"/>
      <c r="AO429" s="279"/>
      <c r="AP429" s="480"/>
    </row>
    <row r="430" spans="1:42" hidden="1" x14ac:dyDescent="0.25">
      <c r="A430" s="614"/>
      <c r="B430" s="615"/>
      <c r="C430" s="615"/>
      <c r="D430" s="615"/>
      <c r="E430" s="615"/>
      <c r="F430" s="615"/>
      <c r="G430" s="615"/>
      <c r="H430" s="615"/>
      <c r="I430" s="615"/>
      <c r="J430" s="615"/>
      <c r="K430" s="615"/>
      <c r="L430" s="615"/>
      <c r="M430" s="615"/>
      <c r="N430" s="615"/>
      <c r="O430" s="615"/>
      <c r="P430" s="615"/>
      <c r="Q430" s="615"/>
      <c r="R430" s="615"/>
      <c r="S430" s="615"/>
      <c r="T430" s="615"/>
      <c r="U430" s="615"/>
      <c r="V430" s="615"/>
      <c r="W430" s="615"/>
      <c r="X430" s="615"/>
      <c r="Y430" s="615"/>
      <c r="Z430" s="615"/>
      <c r="AA430" s="615"/>
      <c r="AB430" s="615"/>
      <c r="AC430" s="615"/>
      <c r="AD430" s="615"/>
      <c r="AE430" s="615"/>
      <c r="AF430" s="615"/>
      <c r="AG430" s="615"/>
      <c r="AH430" s="615"/>
      <c r="AI430" s="615"/>
      <c r="AJ430" s="572"/>
      <c r="AK430" s="572"/>
      <c r="AL430" s="279"/>
      <c r="AM430" s="279"/>
      <c r="AN430" s="279"/>
      <c r="AO430" s="279"/>
      <c r="AP430" s="480"/>
    </row>
    <row r="431" spans="1:42" hidden="1" x14ac:dyDescent="0.25">
      <c r="A431" s="614"/>
      <c r="B431" s="615"/>
      <c r="C431" s="615"/>
      <c r="D431" s="615"/>
      <c r="E431" s="615"/>
      <c r="F431" s="615"/>
      <c r="G431" s="615"/>
      <c r="H431" s="615"/>
      <c r="I431" s="615"/>
      <c r="J431" s="615"/>
      <c r="K431" s="615"/>
      <c r="L431" s="615"/>
      <c r="M431" s="615"/>
      <c r="N431" s="615"/>
      <c r="O431" s="615"/>
      <c r="P431" s="615"/>
      <c r="Q431" s="615"/>
      <c r="R431" s="615"/>
      <c r="S431" s="615"/>
      <c r="T431" s="615"/>
      <c r="U431" s="615"/>
      <c r="V431" s="615"/>
      <c r="W431" s="615"/>
      <c r="X431" s="615"/>
      <c r="Y431" s="615"/>
      <c r="Z431" s="615"/>
      <c r="AA431" s="615"/>
      <c r="AB431" s="615"/>
      <c r="AC431" s="615"/>
      <c r="AD431" s="615"/>
      <c r="AE431" s="615"/>
      <c r="AF431" s="615"/>
      <c r="AG431" s="615"/>
      <c r="AH431" s="615"/>
      <c r="AI431" s="615"/>
      <c r="AJ431" s="572"/>
      <c r="AK431" s="572"/>
      <c r="AL431" s="279"/>
      <c r="AM431" s="279"/>
      <c r="AN431" s="279"/>
      <c r="AO431" s="279"/>
      <c r="AP431" s="480"/>
    </row>
    <row r="432" spans="1:42" hidden="1" x14ac:dyDescent="0.25">
      <c r="A432" s="614"/>
      <c r="B432" s="615"/>
      <c r="C432" s="615"/>
      <c r="D432" s="615"/>
      <c r="E432" s="615"/>
      <c r="F432" s="615"/>
      <c r="G432" s="615"/>
      <c r="H432" s="615"/>
      <c r="I432" s="615"/>
      <c r="J432" s="615"/>
      <c r="K432" s="615"/>
      <c r="L432" s="615"/>
      <c r="M432" s="615"/>
      <c r="N432" s="615"/>
      <c r="O432" s="615"/>
      <c r="P432" s="615"/>
      <c r="Q432" s="615"/>
      <c r="R432" s="615"/>
      <c r="S432" s="615"/>
      <c r="T432" s="615"/>
      <c r="U432" s="615"/>
      <c r="V432" s="615"/>
      <c r="W432" s="615"/>
      <c r="X432" s="615"/>
      <c r="Y432" s="615"/>
      <c r="Z432" s="615"/>
      <c r="AA432" s="615"/>
      <c r="AB432" s="615"/>
      <c r="AC432" s="615"/>
      <c r="AD432" s="615"/>
      <c r="AE432" s="615"/>
      <c r="AF432" s="615"/>
      <c r="AG432" s="615"/>
      <c r="AH432" s="615"/>
      <c r="AI432" s="615"/>
      <c r="AJ432" s="572"/>
      <c r="AK432" s="572"/>
      <c r="AL432" s="279"/>
      <c r="AM432" s="279"/>
      <c r="AN432" s="279"/>
      <c r="AO432" s="279"/>
      <c r="AP432" s="480"/>
    </row>
    <row r="433" spans="1:42" hidden="1" x14ac:dyDescent="0.25">
      <c r="A433" s="614"/>
      <c r="B433" s="615"/>
      <c r="C433" s="615"/>
      <c r="D433" s="615"/>
      <c r="E433" s="615"/>
      <c r="F433" s="615"/>
      <c r="G433" s="615"/>
      <c r="H433" s="615"/>
      <c r="I433" s="615"/>
      <c r="J433" s="615"/>
      <c r="K433" s="615"/>
      <c r="L433" s="615"/>
      <c r="M433" s="615"/>
      <c r="N433" s="615"/>
      <c r="O433" s="615"/>
      <c r="P433" s="615"/>
      <c r="Q433" s="615"/>
      <c r="R433" s="615"/>
      <c r="S433" s="615"/>
      <c r="T433" s="615"/>
      <c r="U433" s="615"/>
      <c r="V433" s="615"/>
      <c r="W433" s="615"/>
      <c r="X433" s="615"/>
      <c r="Y433" s="615"/>
      <c r="Z433" s="615"/>
      <c r="AA433" s="615"/>
      <c r="AB433" s="615"/>
      <c r="AC433" s="615"/>
      <c r="AD433" s="615"/>
      <c r="AE433" s="615"/>
      <c r="AF433" s="615"/>
      <c r="AG433" s="615"/>
      <c r="AH433" s="615"/>
      <c r="AI433" s="615"/>
      <c r="AJ433" s="572"/>
      <c r="AK433" s="572"/>
      <c r="AL433" s="279"/>
      <c r="AM433" s="279"/>
      <c r="AN433" s="279"/>
      <c r="AO433" s="279"/>
      <c r="AP433" s="480"/>
    </row>
    <row r="434" spans="1:42" hidden="1" x14ac:dyDescent="0.25">
      <c r="A434" s="614"/>
      <c r="B434" s="615"/>
      <c r="C434" s="615"/>
      <c r="D434" s="615"/>
      <c r="E434" s="615"/>
      <c r="F434" s="615"/>
      <c r="G434" s="615"/>
      <c r="H434" s="615"/>
      <c r="I434" s="615"/>
      <c r="J434" s="615"/>
      <c r="K434" s="615"/>
      <c r="L434" s="615"/>
      <c r="M434" s="615"/>
      <c r="N434" s="615"/>
      <c r="O434" s="615"/>
      <c r="P434" s="615"/>
      <c r="Q434" s="615"/>
      <c r="R434" s="615"/>
      <c r="S434" s="615"/>
      <c r="T434" s="615"/>
      <c r="U434" s="615"/>
      <c r="V434" s="615"/>
      <c r="W434" s="615"/>
      <c r="X434" s="615"/>
      <c r="Y434" s="615"/>
      <c r="Z434" s="615"/>
      <c r="AA434" s="615"/>
      <c r="AB434" s="615"/>
      <c r="AC434" s="615"/>
      <c r="AD434" s="615"/>
      <c r="AE434" s="615"/>
      <c r="AF434" s="615"/>
      <c r="AG434" s="615"/>
      <c r="AH434" s="615"/>
      <c r="AI434" s="615"/>
      <c r="AJ434" s="572"/>
      <c r="AK434" s="572"/>
      <c r="AL434" s="279"/>
      <c r="AM434" s="279"/>
      <c r="AN434" s="279"/>
      <c r="AO434" s="279"/>
      <c r="AP434" s="480"/>
    </row>
    <row r="435" spans="1:42" hidden="1" x14ac:dyDescent="0.25">
      <c r="A435" s="614"/>
      <c r="B435" s="615"/>
      <c r="C435" s="615"/>
      <c r="D435" s="615"/>
      <c r="E435" s="615"/>
      <c r="F435" s="615"/>
      <c r="G435" s="615"/>
      <c r="H435" s="615"/>
      <c r="I435" s="615"/>
      <c r="J435" s="615"/>
      <c r="K435" s="615"/>
      <c r="L435" s="615"/>
      <c r="M435" s="615"/>
      <c r="N435" s="615"/>
      <c r="O435" s="615"/>
      <c r="P435" s="615"/>
      <c r="Q435" s="615"/>
      <c r="R435" s="615"/>
      <c r="S435" s="615"/>
      <c r="T435" s="615"/>
      <c r="U435" s="615"/>
      <c r="V435" s="615"/>
      <c r="W435" s="615"/>
      <c r="X435" s="615"/>
      <c r="Y435" s="615"/>
      <c r="Z435" s="615"/>
      <c r="AA435" s="615"/>
      <c r="AB435" s="615"/>
      <c r="AC435" s="615"/>
      <c r="AD435" s="615"/>
      <c r="AE435" s="615"/>
      <c r="AF435" s="615"/>
      <c r="AG435" s="615"/>
      <c r="AH435" s="615"/>
      <c r="AI435" s="615"/>
      <c r="AJ435" s="572"/>
      <c r="AK435" s="572"/>
      <c r="AL435" s="279"/>
      <c r="AM435" s="279"/>
      <c r="AN435" s="279"/>
      <c r="AO435" s="279"/>
      <c r="AP435" s="480"/>
    </row>
    <row r="436" spans="1:42" hidden="1" x14ac:dyDescent="0.25">
      <c r="A436" s="614"/>
      <c r="B436" s="615"/>
      <c r="C436" s="615"/>
      <c r="D436" s="615"/>
      <c r="E436" s="615"/>
      <c r="F436" s="615"/>
      <c r="G436" s="615"/>
      <c r="H436" s="615"/>
      <c r="I436" s="615"/>
      <c r="J436" s="615"/>
      <c r="K436" s="615"/>
      <c r="L436" s="615"/>
      <c r="M436" s="615"/>
      <c r="N436" s="615"/>
      <c r="O436" s="615"/>
      <c r="P436" s="615"/>
      <c r="Q436" s="615"/>
      <c r="R436" s="615"/>
      <c r="S436" s="615"/>
      <c r="T436" s="615"/>
      <c r="U436" s="615"/>
      <c r="V436" s="615"/>
      <c r="W436" s="615"/>
      <c r="X436" s="615"/>
      <c r="Y436" s="615"/>
      <c r="Z436" s="615"/>
      <c r="AA436" s="615"/>
      <c r="AB436" s="615"/>
      <c r="AC436" s="615"/>
      <c r="AD436" s="615"/>
      <c r="AE436" s="615"/>
      <c r="AF436" s="615"/>
      <c r="AG436" s="615"/>
      <c r="AH436" s="615"/>
      <c r="AI436" s="615"/>
      <c r="AJ436" s="572"/>
      <c r="AK436" s="572"/>
      <c r="AL436" s="279"/>
      <c r="AM436" s="279"/>
      <c r="AN436" s="279"/>
      <c r="AO436" s="279"/>
      <c r="AP436" s="480"/>
    </row>
    <row r="437" spans="1:42" hidden="1" x14ac:dyDescent="0.25">
      <c r="A437" s="614"/>
      <c r="B437" s="615"/>
      <c r="C437" s="615"/>
      <c r="D437" s="615"/>
      <c r="E437" s="615"/>
      <c r="F437" s="615"/>
      <c r="G437" s="615"/>
      <c r="H437" s="615"/>
      <c r="I437" s="615"/>
      <c r="J437" s="615"/>
      <c r="K437" s="615"/>
      <c r="L437" s="615"/>
      <c r="M437" s="615"/>
      <c r="N437" s="615"/>
      <c r="O437" s="615"/>
      <c r="P437" s="615"/>
      <c r="Q437" s="615"/>
      <c r="R437" s="615"/>
      <c r="S437" s="615"/>
      <c r="T437" s="615"/>
      <c r="U437" s="615"/>
      <c r="V437" s="615"/>
      <c r="W437" s="615"/>
      <c r="X437" s="615"/>
      <c r="Y437" s="615"/>
      <c r="Z437" s="615"/>
      <c r="AA437" s="615"/>
      <c r="AB437" s="615"/>
      <c r="AC437" s="615"/>
      <c r="AD437" s="615"/>
      <c r="AE437" s="615"/>
      <c r="AF437" s="615"/>
      <c r="AG437" s="615"/>
      <c r="AH437" s="615"/>
      <c r="AI437" s="615"/>
      <c r="AJ437" s="572"/>
      <c r="AK437" s="572"/>
      <c r="AL437" s="279"/>
      <c r="AM437" s="279"/>
      <c r="AN437" s="279"/>
      <c r="AO437" s="279"/>
      <c r="AP437" s="480"/>
    </row>
    <row r="438" spans="1:42" hidden="1" x14ac:dyDescent="0.25">
      <c r="A438" s="614"/>
      <c r="B438" s="615"/>
      <c r="C438" s="615"/>
      <c r="D438" s="615"/>
      <c r="E438" s="615"/>
      <c r="F438" s="615"/>
      <c r="G438" s="615"/>
      <c r="H438" s="615"/>
      <c r="I438" s="615"/>
      <c r="J438" s="615"/>
      <c r="K438" s="615"/>
      <c r="L438" s="615"/>
      <c r="M438" s="615"/>
      <c r="N438" s="615"/>
      <c r="O438" s="615"/>
      <c r="P438" s="615"/>
      <c r="Q438" s="615"/>
      <c r="R438" s="615"/>
      <c r="S438" s="615"/>
      <c r="T438" s="615"/>
      <c r="U438" s="615"/>
      <c r="V438" s="615"/>
      <c r="W438" s="615"/>
      <c r="X438" s="615"/>
      <c r="Y438" s="615"/>
      <c r="Z438" s="615"/>
      <c r="AA438" s="615"/>
      <c r="AB438" s="615"/>
      <c r="AC438" s="615"/>
      <c r="AD438" s="615"/>
      <c r="AE438" s="615"/>
      <c r="AF438" s="615"/>
      <c r="AG438" s="615"/>
      <c r="AH438" s="615"/>
      <c r="AI438" s="615"/>
      <c r="AJ438" s="572"/>
      <c r="AK438" s="572"/>
      <c r="AL438" s="279"/>
      <c r="AM438" s="279"/>
      <c r="AN438" s="279"/>
      <c r="AO438" s="279"/>
      <c r="AP438" s="480"/>
    </row>
    <row r="439" spans="1:42" hidden="1" x14ac:dyDescent="0.25">
      <c r="A439" s="614"/>
      <c r="B439" s="615"/>
      <c r="C439" s="615"/>
      <c r="D439" s="615"/>
      <c r="E439" s="615"/>
      <c r="F439" s="615"/>
      <c r="G439" s="615"/>
      <c r="H439" s="615"/>
      <c r="I439" s="615"/>
      <c r="J439" s="615"/>
      <c r="K439" s="615"/>
      <c r="L439" s="615"/>
      <c r="M439" s="615"/>
      <c r="N439" s="615"/>
      <c r="O439" s="615"/>
      <c r="P439" s="615"/>
      <c r="Q439" s="615"/>
      <c r="R439" s="615"/>
      <c r="S439" s="615"/>
      <c r="T439" s="615"/>
      <c r="U439" s="615"/>
      <c r="V439" s="615"/>
      <c r="W439" s="615"/>
      <c r="X439" s="615"/>
      <c r="Y439" s="615"/>
      <c r="Z439" s="615"/>
      <c r="AA439" s="615"/>
      <c r="AB439" s="615"/>
      <c r="AC439" s="615"/>
      <c r="AD439" s="615"/>
      <c r="AE439" s="615"/>
      <c r="AF439" s="615"/>
      <c r="AG439" s="615"/>
      <c r="AH439" s="615"/>
      <c r="AI439" s="615"/>
      <c r="AJ439" s="572"/>
      <c r="AK439" s="572"/>
      <c r="AL439" s="279"/>
      <c r="AM439" s="279"/>
      <c r="AN439" s="279"/>
      <c r="AO439" s="279"/>
      <c r="AP439" s="480"/>
    </row>
    <row r="440" spans="1:42" hidden="1" x14ac:dyDescent="0.25">
      <c r="A440" s="614"/>
      <c r="B440" s="615"/>
      <c r="C440" s="615"/>
      <c r="D440" s="615"/>
      <c r="E440" s="615"/>
      <c r="F440" s="615"/>
      <c r="G440" s="615"/>
      <c r="H440" s="615"/>
      <c r="I440" s="615"/>
      <c r="J440" s="615"/>
      <c r="K440" s="615"/>
      <c r="L440" s="615"/>
      <c r="M440" s="615"/>
      <c r="N440" s="615"/>
      <c r="O440" s="615"/>
      <c r="P440" s="615"/>
      <c r="Q440" s="615"/>
      <c r="R440" s="615"/>
      <c r="S440" s="615"/>
      <c r="T440" s="615"/>
      <c r="U440" s="615"/>
      <c r="V440" s="615"/>
      <c r="W440" s="615"/>
      <c r="X440" s="615"/>
      <c r="Y440" s="615"/>
      <c r="Z440" s="615"/>
      <c r="AA440" s="615"/>
      <c r="AB440" s="615"/>
      <c r="AC440" s="615"/>
      <c r="AD440" s="615"/>
      <c r="AE440" s="615"/>
      <c r="AF440" s="615"/>
      <c r="AG440" s="615"/>
      <c r="AH440" s="615"/>
      <c r="AI440" s="615"/>
      <c r="AJ440" s="568"/>
      <c r="AK440" s="568"/>
      <c r="AL440" s="279"/>
      <c r="AM440" s="279"/>
      <c r="AN440" s="279"/>
      <c r="AO440" s="279"/>
      <c r="AP440" s="480"/>
    </row>
    <row r="441" spans="1:42" hidden="1" x14ac:dyDescent="0.25">
      <c r="A441" s="614"/>
      <c r="B441" s="615"/>
      <c r="C441" s="615"/>
      <c r="D441" s="615"/>
      <c r="E441" s="615"/>
      <c r="F441" s="615"/>
      <c r="G441" s="615"/>
      <c r="H441" s="615"/>
      <c r="I441" s="615"/>
      <c r="J441" s="615"/>
      <c r="K441" s="615"/>
      <c r="L441" s="615"/>
      <c r="M441" s="615"/>
      <c r="N441" s="615"/>
      <c r="O441" s="615"/>
      <c r="P441" s="615"/>
      <c r="Q441" s="615"/>
      <c r="R441" s="615"/>
      <c r="S441" s="615"/>
      <c r="T441" s="615"/>
      <c r="U441" s="615"/>
      <c r="V441" s="615"/>
      <c r="W441" s="615"/>
      <c r="X441" s="615"/>
      <c r="Y441" s="615"/>
      <c r="Z441" s="615"/>
      <c r="AA441" s="615"/>
      <c r="AB441" s="615"/>
      <c r="AC441" s="615"/>
      <c r="AD441" s="615"/>
      <c r="AE441" s="615"/>
      <c r="AF441" s="615"/>
      <c r="AG441" s="615"/>
      <c r="AH441" s="615"/>
      <c r="AI441" s="615"/>
      <c r="AJ441" s="568"/>
      <c r="AK441" s="568"/>
      <c r="AL441" s="279"/>
      <c r="AM441" s="279"/>
      <c r="AN441" s="279"/>
      <c r="AO441" s="279"/>
      <c r="AP441" s="480"/>
    </row>
    <row r="442" spans="1:42" hidden="1" x14ac:dyDescent="0.25">
      <c r="A442" s="614"/>
      <c r="B442" s="615"/>
      <c r="C442" s="615"/>
      <c r="D442" s="615"/>
      <c r="E442" s="615"/>
      <c r="F442" s="615"/>
      <c r="G442" s="615"/>
      <c r="H442" s="615"/>
      <c r="I442" s="615"/>
      <c r="J442" s="615"/>
      <c r="K442" s="615"/>
      <c r="L442" s="615"/>
      <c r="M442" s="615"/>
      <c r="N442" s="615"/>
      <c r="O442" s="615"/>
      <c r="P442" s="615"/>
      <c r="Q442" s="615"/>
      <c r="R442" s="615"/>
      <c r="S442" s="615"/>
      <c r="T442" s="615"/>
      <c r="U442" s="615"/>
      <c r="V442" s="615"/>
      <c r="W442" s="615"/>
      <c r="X442" s="615"/>
      <c r="Y442" s="615"/>
      <c r="Z442" s="615"/>
      <c r="AA442" s="615"/>
      <c r="AB442" s="615"/>
      <c r="AC442" s="615"/>
      <c r="AD442" s="615"/>
      <c r="AE442" s="615"/>
      <c r="AF442" s="615"/>
      <c r="AG442" s="615"/>
      <c r="AH442" s="615"/>
      <c r="AI442" s="615"/>
      <c r="AJ442" s="572"/>
      <c r="AK442" s="572"/>
      <c r="AL442" s="279"/>
      <c r="AM442" s="279"/>
      <c r="AN442" s="279"/>
      <c r="AO442" s="279"/>
      <c r="AP442" s="480"/>
    </row>
    <row r="443" spans="1:42" hidden="1" x14ac:dyDescent="0.25">
      <c r="A443" s="614"/>
      <c r="B443" s="615"/>
      <c r="C443" s="615"/>
      <c r="D443" s="615"/>
      <c r="E443" s="615"/>
      <c r="F443" s="615"/>
      <c r="G443" s="615"/>
      <c r="H443" s="615"/>
      <c r="I443" s="615"/>
      <c r="J443" s="615"/>
      <c r="K443" s="615"/>
      <c r="L443" s="615"/>
      <c r="M443" s="615"/>
      <c r="N443" s="615"/>
      <c r="O443" s="615"/>
      <c r="P443" s="615"/>
      <c r="Q443" s="615"/>
      <c r="R443" s="615"/>
      <c r="S443" s="615"/>
      <c r="T443" s="615"/>
      <c r="U443" s="615"/>
      <c r="V443" s="615"/>
      <c r="W443" s="615"/>
      <c r="X443" s="615"/>
      <c r="Y443" s="615"/>
      <c r="Z443" s="615"/>
      <c r="AA443" s="615"/>
      <c r="AB443" s="615"/>
      <c r="AC443" s="615"/>
      <c r="AD443" s="615"/>
      <c r="AE443" s="615"/>
      <c r="AF443" s="615"/>
      <c r="AG443" s="615"/>
      <c r="AH443" s="615"/>
      <c r="AI443" s="615"/>
      <c r="AJ443" s="572"/>
      <c r="AK443" s="572"/>
      <c r="AL443" s="279"/>
      <c r="AM443" s="279"/>
      <c r="AN443" s="279"/>
      <c r="AO443" s="279"/>
      <c r="AP443" s="480"/>
    </row>
    <row r="444" spans="1:42" hidden="1" x14ac:dyDescent="0.25">
      <c r="A444" s="614"/>
      <c r="B444" s="615"/>
      <c r="C444" s="615"/>
      <c r="D444" s="615"/>
      <c r="E444" s="615"/>
      <c r="F444" s="615"/>
      <c r="G444" s="615"/>
      <c r="H444" s="615"/>
      <c r="I444" s="615"/>
      <c r="J444" s="615"/>
      <c r="K444" s="615"/>
      <c r="L444" s="615"/>
      <c r="M444" s="615"/>
      <c r="N444" s="615"/>
      <c r="O444" s="615"/>
      <c r="P444" s="615"/>
      <c r="Q444" s="615"/>
      <c r="R444" s="615"/>
      <c r="S444" s="615"/>
      <c r="T444" s="615"/>
      <c r="U444" s="615"/>
      <c r="V444" s="615"/>
      <c r="W444" s="615"/>
      <c r="X444" s="615"/>
      <c r="Y444" s="615"/>
      <c r="Z444" s="615"/>
      <c r="AA444" s="615"/>
      <c r="AB444" s="615"/>
      <c r="AC444" s="615"/>
      <c r="AD444" s="615"/>
      <c r="AE444" s="615"/>
      <c r="AF444" s="615"/>
      <c r="AG444" s="615"/>
      <c r="AH444" s="615"/>
      <c r="AI444" s="615"/>
      <c r="AJ444" s="572"/>
      <c r="AK444" s="572"/>
      <c r="AL444" s="279"/>
      <c r="AM444" s="279"/>
      <c r="AN444" s="279"/>
      <c r="AO444" s="279"/>
      <c r="AP444" s="480"/>
    </row>
    <row r="445" spans="1:42" hidden="1" x14ac:dyDescent="0.25">
      <c r="A445" s="614"/>
      <c r="B445" s="615"/>
      <c r="C445" s="615"/>
      <c r="D445" s="615"/>
      <c r="E445" s="615"/>
      <c r="F445" s="615"/>
      <c r="G445" s="615"/>
      <c r="H445" s="615"/>
      <c r="I445" s="615"/>
      <c r="J445" s="615"/>
      <c r="K445" s="615"/>
      <c r="L445" s="615"/>
      <c r="M445" s="615"/>
      <c r="N445" s="615"/>
      <c r="O445" s="615"/>
      <c r="P445" s="615"/>
      <c r="Q445" s="615"/>
      <c r="R445" s="615"/>
      <c r="S445" s="615"/>
      <c r="T445" s="615"/>
      <c r="U445" s="615"/>
      <c r="V445" s="615"/>
      <c r="W445" s="615"/>
      <c r="X445" s="615"/>
      <c r="Y445" s="615"/>
      <c r="Z445" s="615"/>
      <c r="AA445" s="615"/>
      <c r="AB445" s="615"/>
      <c r="AC445" s="615"/>
      <c r="AD445" s="615"/>
      <c r="AE445" s="615"/>
      <c r="AF445" s="615"/>
      <c r="AG445" s="615"/>
      <c r="AH445" s="615"/>
      <c r="AI445" s="615"/>
      <c r="AJ445" s="572"/>
      <c r="AK445" s="572"/>
      <c r="AL445" s="279"/>
      <c r="AM445" s="279"/>
      <c r="AN445" s="279"/>
      <c r="AO445" s="279"/>
      <c r="AP445" s="480"/>
    </row>
    <row r="446" spans="1:42" hidden="1" x14ac:dyDescent="0.25">
      <c r="A446" s="614"/>
      <c r="B446" s="615"/>
      <c r="C446" s="615"/>
      <c r="D446" s="615"/>
      <c r="E446" s="615"/>
      <c r="F446" s="615"/>
      <c r="G446" s="615"/>
      <c r="H446" s="615"/>
      <c r="I446" s="615"/>
      <c r="J446" s="615"/>
      <c r="K446" s="615"/>
      <c r="L446" s="615"/>
      <c r="M446" s="615"/>
      <c r="N446" s="615"/>
      <c r="O446" s="615"/>
      <c r="P446" s="615"/>
      <c r="Q446" s="615"/>
      <c r="R446" s="615"/>
      <c r="S446" s="615"/>
      <c r="T446" s="615"/>
      <c r="U446" s="615"/>
      <c r="V446" s="615"/>
      <c r="W446" s="615"/>
      <c r="X446" s="615"/>
      <c r="Y446" s="615"/>
      <c r="Z446" s="615"/>
      <c r="AA446" s="615"/>
      <c r="AB446" s="615"/>
      <c r="AC446" s="615"/>
      <c r="AD446" s="615"/>
      <c r="AE446" s="615"/>
      <c r="AF446" s="615"/>
      <c r="AG446" s="615"/>
      <c r="AH446" s="615"/>
      <c r="AI446" s="615"/>
      <c r="AJ446" s="572"/>
      <c r="AK446" s="572"/>
      <c r="AL446" s="279"/>
      <c r="AM446" s="279"/>
      <c r="AN446" s="279"/>
      <c r="AO446" s="279"/>
      <c r="AP446" s="480"/>
    </row>
    <row r="447" spans="1:42" hidden="1" x14ac:dyDescent="0.25">
      <c r="A447" s="614"/>
      <c r="B447" s="615"/>
      <c r="C447" s="615"/>
      <c r="D447" s="615"/>
      <c r="E447" s="615"/>
      <c r="F447" s="615"/>
      <c r="G447" s="615"/>
      <c r="H447" s="615"/>
      <c r="I447" s="615"/>
      <c r="J447" s="615"/>
      <c r="K447" s="615"/>
      <c r="L447" s="615"/>
      <c r="M447" s="615"/>
      <c r="N447" s="615"/>
      <c r="O447" s="615"/>
      <c r="P447" s="615"/>
      <c r="Q447" s="615"/>
      <c r="R447" s="615"/>
      <c r="S447" s="615"/>
      <c r="T447" s="615"/>
      <c r="U447" s="615"/>
      <c r="V447" s="615"/>
      <c r="W447" s="615"/>
      <c r="X447" s="615"/>
      <c r="Y447" s="615"/>
      <c r="Z447" s="615"/>
      <c r="AA447" s="615"/>
      <c r="AB447" s="615"/>
      <c r="AC447" s="615"/>
      <c r="AD447" s="615"/>
      <c r="AE447" s="615"/>
      <c r="AF447" s="615"/>
      <c r="AG447" s="615"/>
      <c r="AH447" s="615"/>
      <c r="AI447" s="615"/>
      <c r="AJ447" s="572"/>
      <c r="AK447" s="572"/>
      <c r="AL447" s="279"/>
      <c r="AM447" s="279"/>
      <c r="AN447" s="279"/>
      <c r="AO447" s="279"/>
      <c r="AP447" s="480"/>
    </row>
    <row r="448" spans="1:42" hidden="1" x14ac:dyDescent="0.25">
      <c r="A448" s="614"/>
      <c r="B448" s="615"/>
      <c r="C448" s="615"/>
      <c r="D448" s="615"/>
      <c r="E448" s="615"/>
      <c r="F448" s="615"/>
      <c r="G448" s="615"/>
      <c r="H448" s="615"/>
      <c r="I448" s="615"/>
      <c r="J448" s="615"/>
      <c r="K448" s="615"/>
      <c r="L448" s="615"/>
      <c r="M448" s="615"/>
      <c r="N448" s="615"/>
      <c r="O448" s="615"/>
      <c r="P448" s="615"/>
      <c r="Q448" s="615"/>
      <c r="R448" s="615"/>
      <c r="S448" s="615"/>
      <c r="T448" s="615"/>
      <c r="U448" s="615"/>
      <c r="V448" s="615"/>
      <c r="W448" s="615"/>
      <c r="X448" s="615"/>
      <c r="Y448" s="615"/>
      <c r="Z448" s="615"/>
      <c r="AA448" s="615"/>
      <c r="AB448" s="615"/>
      <c r="AC448" s="615"/>
      <c r="AD448" s="615"/>
      <c r="AE448" s="615"/>
      <c r="AF448" s="615"/>
      <c r="AG448" s="615"/>
      <c r="AH448" s="615"/>
      <c r="AI448" s="615"/>
      <c r="AJ448" s="572"/>
      <c r="AK448" s="572"/>
      <c r="AL448" s="279"/>
      <c r="AM448" s="279"/>
      <c r="AN448" s="279"/>
      <c r="AO448" s="279"/>
      <c r="AP448" s="480"/>
    </row>
    <row r="449" spans="1:42" hidden="1" x14ac:dyDescent="0.25">
      <c r="A449" s="614"/>
      <c r="B449" s="615"/>
      <c r="C449" s="615"/>
      <c r="D449" s="615"/>
      <c r="E449" s="615"/>
      <c r="F449" s="615"/>
      <c r="G449" s="615"/>
      <c r="H449" s="615"/>
      <c r="I449" s="615"/>
      <c r="J449" s="615"/>
      <c r="K449" s="615"/>
      <c r="L449" s="615"/>
      <c r="M449" s="615"/>
      <c r="N449" s="615"/>
      <c r="O449" s="615"/>
      <c r="P449" s="615"/>
      <c r="Q449" s="615"/>
      <c r="R449" s="615"/>
      <c r="S449" s="615"/>
      <c r="T449" s="615"/>
      <c r="U449" s="615"/>
      <c r="V449" s="615"/>
      <c r="W449" s="615"/>
      <c r="X449" s="615"/>
      <c r="Y449" s="615"/>
      <c r="Z449" s="615"/>
      <c r="AA449" s="615"/>
      <c r="AB449" s="615"/>
      <c r="AC449" s="615"/>
      <c r="AD449" s="615"/>
      <c r="AE449" s="615"/>
      <c r="AF449" s="615"/>
      <c r="AG449" s="615"/>
      <c r="AH449" s="615"/>
      <c r="AI449" s="615"/>
      <c r="AJ449" s="618"/>
      <c r="AK449" s="618"/>
      <c r="AL449" s="618"/>
      <c r="AM449" s="618"/>
      <c r="AN449" s="618"/>
      <c r="AO449" s="618"/>
      <c r="AP449" s="483"/>
    </row>
    <row r="450" spans="1:42" hidden="1" x14ac:dyDescent="0.25">
      <c r="A450" s="608" t="s">
        <v>717</v>
      </c>
      <c r="B450" s="609"/>
      <c r="C450" s="609"/>
      <c r="D450" s="609"/>
      <c r="E450" s="609"/>
      <c r="F450" s="609"/>
      <c r="G450" s="609"/>
      <c r="H450" s="609"/>
      <c r="I450" s="609"/>
      <c r="J450" s="609"/>
      <c r="K450" s="609"/>
      <c r="L450" s="609"/>
      <c r="M450" s="609"/>
      <c r="N450" s="609"/>
      <c r="O450" s="609"/>
      <c r="P450" s="609"/>
      <c r="Q450" s="609"/>
      <c r="R450" s="609"/>
      <c r="S450" s="609"/>
      <c r="T450" s="609"/>
      <c r="U450" s="609"/>
      <c r="V450" s="609"/>
      <c r="W450" s="609"/>
      <c r="X450" s="609"/>
      <c r="Y450" s="609"/>
      <c r="Z450" s="609"/>
      <c r="AA450" s="609"/>
      <c r="AB450" s="609"/>
      <c r="AC450" s="609"/>
      <c r="AD450" s="609"/>
      <c r="AE450" s="609"/>
      <c r="AF450" s="609"/>
      <c r="AG450" s="609"/>
      <c r="AH450" s="609"/>
      <c r="AI450" s="609"/>
      <c r="AJ450" s="610" t="s">
        <v>13</v>
      </c>
      <c r="AK450" s="610"/>
      <c r="AL450" s="663"/>
      <c r="AM450" s="663"/>
      <c r="AN450" s="663"/>
      <c r="AO450" s="663"/>
      <c r="AP450" s="480">
        <f>ROUND(SUM(AP418:AP449),2)</f>
        <v>60.92</v>
      </c>
    </row>
    <row r="451" spans="1:42" ht="15" hidden="1" x14ac:dyDescent="0.25">
      <c r="A451" s="608"/>
      <c r="B451" s="609"/>
      <c r="C451" s="609"/>
      <c r="D451" s="609"/>
      <c r="E451" s="609"/>
      <c r="F451" s="609"/>
      <c r="G451" s="609"/>
      <c r="H451" s="609"/>
      <c r="I451" s="609"/>
      <c r="J451" s="609"/>
      <c r="K451" s="609"/>
      <c r="L451" s="609"/>
      <c r="M451" s="609"/>
      <c r="N451" s="609"/>
      <c r="O451" s="609"/>
      <c r="P451" s="609"/>
      <c r="Q451" s="609"/>
      <c r="R451" s="609"/>
      <c r="S451" s="609"/>
      <c r="T451" s="609"/>
      <c r="U451" s="609"/>
      <c r="V451" s="609"/>
      <c r="W451" s="609"/>
      <c r="X451" s="609"/>
      <c r="Y451" s="609"/>
      <c r="Z451" s="609"/>
      <c r="AA451" s="609"/>
      <c r="AB451" s="609"/>
      <c r="AC451" s="609"/>
      <c r="AD451" s="609"/>
      <c r="AE451" s="609"/>
      <c r="AF451" s="609"/>
      <c r="AG451" s="609"/>
      <c r="AH451" s="609"/>
      <c r="AI451" s="609"/>
      <c r="AJ451" s="611" t="s">
        <v>14</v>
      </c>
      <c r="AK451" s="611"/>
      <c r="AL451" s="664"/>
      <c r="AM451" s="664"/>
      <c r="AN451" s="664"/>
      <c r="AO451" s="664"/>
      <c r="AP451" s="482">
        <f>+AP450</f>
        <v>60.92</v>
      </c>
    </row>
    <row r="452" spans="1:42" ht="15" hidden="1" x14ac:dyDescent="0.25">
      <c r="A452" s="605"/>
      <c r="B452" s="606"/>
      <c r="C452" s="606"/>
      <c r="D452" s="606"/>
      <c r="E452" s="606"/>
      <c r="F452" s="606"/>
      <c r="G452" s="606"/>
      <c r="H452" s="606"/>
      <c r="I452" s="606"/>
      <c r="J452" s="606"/>
      <c r="K452" s="606"/>
      <c r="L452" s="606"/>
      <c r="M452" s="606"/>
      <c r="N452" s="606"/>
      <c r="O452" s="606"/>
      <c r="P452" s="606"/>
      <c r="Q452" s="606"/>
      <c r="R452" s="606"/>
      <c r="S452" s="606"/>
      <c r="T452" s="606"/>
      <c r="U452" s="606"/>
      <c r="V452" s="606"/>
      <c r="W452" s="606"/>
      <c r="X452" s="606"/>
      <c r="Y452" s="606"/>
      <c r="Z452" s="606" t="s">
        <v>15</v>
      </c>
      <c r="AA452" s="606"/>
      <c r="AB452" s="606"/>
      <c r="AC452" s="606"/>
      <c r="AD452" s="606"/>
      <c r="AE452" s="606"/>
      <c r="AF452" s="606"/>
      <c r="AG452" s="606"/>
      <c r="AH452" s="606"/>
      <c r="AI452" s="606"/>
      <c r="AJ452" s="606"/>
      <c r="AK452" s="606"/>
      <c r="AL452" s="606"/>
      <c r="AM452" s="606"/>
      <c r="AN452" s="606"/>
      <c r="AO452" s="606"/>
      <c r="AP452" s="607"/>
    </row>
    <row r="453" spans="1:42" hidden="1" x14ac:dyDescent="0.25">
      <c r="A453" s="605"/>
      <c r="B453" s="606"/>
      <c r="C453" s="606"/>
      <c r="D453" s="606"/>
      <c r="E453" s="606"/>
      <c r="F453" s="606"/>
      <c r="G453" s="606"/>
      <c r="H453" s="606"/>
      <c r="I453" s="606"/>
      <c r="J453" s="606"/>
      <c r="K453" s="606"/>
      <c r="L453" s="606"/>
      <c r="M453" s="606"/>
      <c r="N453" s="606"/>
      <c r="O453" s="606"/>
      <c r="P453" s="606"/>
      <c r="Q453" s="606"/>
      <c r="R453" s="606"/>
      <c r="S453" s="606"/>
      <c r="T453" s="606"/>
      <c r="U453" s="606"/>
      <c r="V453" s="606"/>
      <c r="W453" s="606"/>
      <c r="X453" s="606"/>
      <c r="Y453" s="606"/>
      <c r="Z453" s="606"/>
      <c r="AA453" s="606"/>
      <c r="AB453" s="606"/>
      <c r="AC453" s="606"/>
      <c r="AD453" s="606"/>
      <c r="AE453" s="606"/>
      <c r="AF453" s="606"/>
      <c r="AG453" s="606"/>
      <c r="AH453" s="606"/>
      <c r="AI453" s="606"/>
      <c r="AJ453" s="606"/>
      <c r="AK453" s="606"/>
      <c r="AL453" s="606"/>
      <c r="AM453" s="606"/>
      <c r="AN453" s="606"/>
      <c r="AO453" s="606"/>
      <c r="AP453" s="607"/>
    </row>
    <row r="454" spans="1:42" hidden="1" x14ac:dyDescent="0.25">
      <c r="A454" s="605"/>
      <c r="B454" s="606"/>
      <c r="C454" s="606"/>
      <c r="D454" s="606"/>
      <c r="E454" s="606"/>
      <c r="F454" s="606"/>
      <c r="G454" s="606"/>
      <c r="H454" s="606"/>
      <c r="I454" s="606"/>
      <c r="J454" s="606"/>
      <c r="K454" s="606"/>
      <c r="L454" s="606"/>
      <c r="M454" s="606"/>
      <c r="N454" s="606"/>
      <c r="O454" s="606"/>
      <c r="P454" s="606"/>
      <c r="Q454" s="606"/>
      <c r="R454" s="606"/>
      <c r="S454" s="606"/>
      <c r="T454" s="606"/>
      <c r="U454" s="606"/>
      <c r="V454" s="606"/>
      <c r="W454" s="606"/>
      <c r="X454" s="606"/>
      <c r="Y454" s="606"/>
      <c r="Z454" s="606"/>
      <c r="AA454" s="606"/>
      <c r="AB454" s="606"/>
      <c r="AC454" s="606"/>
      <c r="AD454" s="606"/>
      <c r="AE454" s="606"/>
      <c r="AF454" s="606"/>
      <c r="AG454" s="606"/>
      <c r="AH454" s="606"/>
      <c r="AI454" s="606"/>
      <c r="AJ454" s="606"/>
      <c r="AK454" s="606"/>
      <c r="AL454" s="606"/>
      <c r="AM454" s="606"/>
      <c r="AN454" s="606"/>
      <c r="AO454" s="606"/>
      <c r="AP454" s="607"/>
    </row>
    <row r="455" spans="1:42" hidden="1" x14ac:dyDescent="0.25">
      <c r="A455" s="605"/>
      <c r="B455" s="606"/>
      <c r="C455" s="606"/>
      <c r="D455" s="606"/>
      <c r="E455" s="606"/>
      <c r="F455" s="606"/>
      <c r="G455" s="606"/>
      <c r="H455" s="606"/>
      <c r="I455" s="606"/>
      <c r="J455" s="606"/>
      <c r="K455" s="606"/>
      <c r="L455" s="606"/>
      <c r="M455" s="606"/>
      <c r="N455" s="606"/>
      <c r="O455" s="606"/>
      <c r="P455" s="606"/>
      <c r="Q455" s="606"/>
      <c r="R455" s="606"/>
      <c r="S455" s="606"/>
      <c r="T455" s="606"/>
      <c r="U455" s="606"/>
      <c r="V455" s="606"/>
      <c r="W455" s="606"/>
      <c r="X455" s="606"/>
      <c r="Y455" s="606"/>
      <c r="Z455" s="606"/>
      <c r="AA455" s="606"/>
      <c r="AB455" s="606"/>
      <c r="AC455" s="606"/>
      <c r="AD455" s="606"/>
      <c r="AE455" s="606"/>
      <c r="AF455" s="606"/>
      <c r="AG455" s="606"/>
      <c r="AH455" s="606"/>
      <c r="AI455" s="606"/>
      <c r="AJ455" s="606"/>
      <c r="AK455" s="606"/>
      <c r="AL455" s="606"/>
      <c r="AM455" s="606"/>
      <c r="AN455" s="606"/>
      <c r="AO455" s="606"/>
      <c r="AP455" s="607"/>
    </row>
    <row r="456" spans="1:42" ht="15" hidden="1" x14ac:dyDescent="0.25">
      <c r="A456" s="599"/>
      <c r="B456" s="600"/>
      <c r="C456" s="600"/>
      <c r="D456" s="600"/>
      <c r="E456" s="600"/>
      <c r="F456" s="600"/>
      <c r="G456" s="600"/>
      <c r="H456" s="600"/>
      <c r="I456" s="600"/>
      <c r="J456" s="600"/>
      <c r="K456" s="600"/>
      <c r="L456" s="600"/>
      <c r="M456" s="600"/>
      <c r="N456" s="600"/>
      <c r="O456" s="600"/>
      <c r="P456" s="600"/>
      <c r="Q456" s="600"/>
      <c r="R456" s="600"/>
      <c r="S456" s="600"/>
      <c r="T456" s="600"/>
      <c r="U456" s="600"/>
      <c r="V456" s="600"/>
      <c r="W456" s="600"/>
      <c r="X456" s="600"/>
      <c r="Y456" s="600"/>
      <c r="Z456" s="600"/>
      <c r="AA456" s="600"/>
      <c r="AB456" s="600"/>
      <c r="AC456" s="600"/>
      <c r="AD456" s="600"/>
      <c r="AE456" s="600"/>
      <c r="AF456" s="600"/>
      <c r="AG456" s="600"/>
      <c r="AH456" s="600"/>
      <c r="AI456" s="600"/>
      <c r="AJ456" s="600"/>
      <c r="AK456" s="600"/>
      <c r="AL456" s="600"/>
      <c r="AM456" s="600"/>
      <c r="AN456" s="600"/>
      <c r="AO456" s="600"/>
      <c r="AP456" s="601"/>
    </row>
    <row r="457" spans="1:42" ht="13.95" hidden="1" customHeight="1" x14ac:dyDescent="0.25">
      <c r="A457" s="636" t="str">
        <f>+$A$1</f>
        <v>MEMORIA DE CÁLCULO CANAL PRADOS DEL ESTE</v>
      </c>
      <c r="B457" s="637"/>
      <c r="C457" s="637"/>
      <c r="D457" s="637"/>
      <c r="E457" s="637"/>
      <c r="F457" s="637"/>
      <c r="G457" s="637"/>
      <c r="H457" s="637"/>
      <c r="I457" s="637"/>
      <c r="J457" s="637"/>
      <c r="K457" s="637"/>
      <c r="L457" s="637"/>
      <c r="M457" s="637"/>
      <c r="N457" s="637"/>
      <c r="O457" s="637"/>
      <c r="P457" s="637"/>
      <c r="Q457" s="637"/>
      <c r="R457" s="637"/>
      <c r="S457" s="637"/>
      <c r="T457" s="637"/>
      <c r="U457" s="637"/>
      <c r="V457" s="637"/>
      <c r="W457" s="637"/>
      <c r="X457" s="637"/>
      <c r="Y457" s="637"/>
      <c r="Z457" s="637"/>
      <c r="AA457" s="637"/>
      <c r="AB457" s="637"/>
      <c r="AC457" s="637"/>
      <c r="AD457" s="637"/>
      <c r="AE457" s="637"/>
      <c r="AF457" s="637"/>
      <c r="AG457" s="637"/>
      <c r="AH457" s="637"/>
      <c r="AI457" s="637"/>
      <c r="AJ457" s="637"/>
      <c r="AK457" s="640" t="str">
        <f>+$AK$1</f>
        <v>FECHA DE EMISION:                                           JULIO 2023</v>
      </c>
      <c r="AL457" s="640"/>
      <c r="AM457" s="640"/>
      <c r="AN457" s="640"/>
      <c r="AO457" s="640"/>
      <c r="AP457" s="642"/>
    </row>
    <row r="458" spans="1:42" ht="13.95" hidden="1" customHeight="1" x14ac:dyDescent="0.25">
      <c r="A458" s="638"/>
      <c r="B458" s="639"/>
      <c r="C458" s="639"/>
      <c r="D458" s="639"/>
      <c r="E458" s="639"/>
      <c r="F458" s="639"/>
      <c r="G458" s="639"/>
      <c r="H458" s="639"/>
      <c r="I458" s="639"/>
      <c r="J458" s="639"/>
      <c r="K458" s="639"/>
      <c r="L458" s="639"/>
      <c r="M458" s="639"/>
      <c r="N458" s="639"/>
      <c r="O458" s="639"/>
      <c r="P458" s="639"/>
      <c r="Q458" s="639"/>
      <c r="R458" s="639"/>
      <c r="S458" s="639"/>
      <c r="T458" s="639"/>
      <c r="U458" s="639"/>
      <c r="V458" s="639"/>
      <c r="W458" s="639"/>
      <c r="X458" s="639"/>
      <c r="Y458" s="639"/>
      <c r="Z458" s="639"/>
      <c r="AA458" s="639"/>
      <c r="AB458" s="639"/>
      <c r="AC458" s="639"/>
      <c r="AD458" s="639"/>
      <c r="AE458" s="639"/>
      <c r="AF458" s="639"/>
      <c r="AG458" s="639"/>
      <c r="AH458" s="639"/>
      <c r="AI458" s="639"/>
      <c r="AJ458" s="639"/>
      <c r="AK458" s="641"/>
      <c r="AL458" s="641"/>
      <c r="AM458" s="641"/>
      <c r="AN458" s="641"/>
      <c r="AO458" s="641"/>
      <c r="AP458" s="643"/>
    </row>
    <row r="459" spans="1:42" ht="13.95" hidden="1" customHeight="1" x14ac:dyDescent="0.25">
      <c r="A459" s="638"/>
      <c r="B459" s="639"/>
      <c r="C459" s="639"/>
      <c r="D459" s="639"/>
      <c r="E459" s="639"/>
      <c r="F459" s="639"/>
      <c r="G459" s="639"/>
      <c r="H459" s="639"/>
      <c r="I459" s="639"/>
      <c r="J459" s="639"/>
      <c r="K459" s="639"/>
      <c r="L459" s="639"/>
      <c r="M459" s="639"/>
      <c r="N459" s="639"/>
      <c r="O459" s="639"/>
      <c r="P459" s="639"/>
      <c r="Q459" s="639"/>
      <c r="R459" s="639"/>
      <c r="S459" s="639"/>
      <c r="T459" s="639"/>
      <c r="U459" s="639"/>
      <c r="V459" s="639"/>
      <c r="W459" s="639"/>
      <c r="X459" s="639"/>
      <c r="Y459" s="639"/>
      <c r="Z459" s="639"/>
      <c r="AA459" s="639"/>
      <c r="AB459" s="639"/>
      <c r="AC459" s="639"/>
      <c r="AD459" s="639"/>
      <c r="AE459" s="639"/>
      <c r="AF459" s="639"/>
      <c r="AG459" s="639"/>
      <c r="AH459" s="639"/>
      <c r="AI459" s="639"/>
      <c r="AJ459" s="639"/>
      <c r="AK459" s="641"/>
      <c r="AL459" s="641"/>
      <c r="AM459" s="641"/>
      <c r="AN459" s="641"/>
      <c r="AO459" s="641"/>
      <c r="AP459" s="643"/>
    </row>
    <row r="460" spans="1:42" ht="13.95" hidden="1" customHeight="1" x14ac:dyDescent="0.25">
      <c r="A460" s="638"/>
      <c r="B460" s="639"/>
      <c r="C460" s="639"/>
      <c r="D460" s="639"/>
      <c r="E460" s="639"/>
      <c r="F460" s="639"/>
      <c r="G460" s="639"/>
      <c r="H460" s="639"/>
      <c r="I460" s="639"/>
      <c r="J460" s="639"/>
      <c r="K460" s="639"/>
      <c r="L460" s="639"/>
      <c r="M460" s="639"/>
      <c r="N460" s="639"/>
      <c r="O460" s="639"/>
      <c r="P460" s="639"/>
      <c r="Q460" s="639"/>
      <c r="R460" s="639"/>
      <c r="S460" s="639"/>
      <c r="T460" s="639"/>
      <c r="U460" s="639"/>
      <c r="V460" s="639"/>
      <c r="W460" s="639"/>
      <c r="X460" s="639"/>
      <c r="Y460" s="639"/>
      <c r="Z460" s="639"/>
      <c r="AA460" s="639"/>
      <c r="AB460" s="639"/>
      <c r="AC460" s="639"/>
      <c r="AD460" s="639"/>
      <c r="AE460" s="639"/>
      <c r="AF460" s="639"/>
      <c r="AG460" s="639"/>
      <c r="AH460" s="639"/>
      <c r="AI460" s="639"/>
      <c r="AJ460" s="639"/>
      <c r="AK460" s="641"/>
      <c r="AL460" s="641"/>
      <c r="AM460" s="641"/>
      <c r="AN460" s="641"/>
      <c r="AO460" s="641"/>
      <c r="AP460" s="643"/>
    </row>
    <row r="461" spans="1:42" ht="13.95" hidden="1" customHeight="1" x14ac:dyDescent="0.25">
      <c r="A461" s="638"/>
      <c r="B461" s="639"/>
      <c r="C461" s="639"/>
      <c r="D461" s="639"/>
      <c r="E461" s="639"/>
      <c r="F461" s="639"/>
      <c r="G461" s="639"/>
      <c r="H461" s="639"/>
      <c r="I461" s="639"/>
      <c r="J461" s="639"/>
      <c r="K461" s="639"/>
      <c r="L461" s="639"/>
      <c r="M461" s="639"/>
      <c r="N461" s="639"/>
      <c r="O461" s="639"/>
      <c r="P461" s="639"/>
      <c r="Q461" s="639"/>
      <c r="R461" s="639"/>
      <c r="S461" s="639"/>
      <c r="T461" s="639"/>
      <c r="U461" s="639"/>
      <c r="V461" s="639"/>
      <c r="W461" s="639"/>
      <c r="X461" s="639"/>
      <c r="Y461" s="639"/>
      <c r="Z461" s="639"/>
      <c r="AA461" s="639"/>
      <c r="AB461" s="639"/>
      <c r="AC461" s="639"/>
      <c r="AD461" s="639"/>
      <c r="AE461" s="639"/>
      <c r="AF461" s="639"/>
      <c r="AG461" s="639"/>
      <c r="AH461" s="639"/>
      <c r="AI461" s="639"/>
      <c r="AJ461" s="639"/>
      <c r="AK461" s="641"/>
      <c r="AL461" s="641"/>
      <c r="AM461" s="641"/>
      <c r="AN461" s="641"/>
      <c r="AO461" s="641"/>
      <c r="AP461" s="643"/>
    </row>
    <row r="462" spans="1:42" ht="13.95" hidden="1" customHeight="1" x14ac:dyDescent="0.25">
      <c r="A462" s="638"/>
      <c r="B462" s="639"/>
      <c r="C462" s="639"/>
      <c r="D462" s="639"/>
      <c r="E462" s="639"/>
      <c r="F462" s="639"/>
      <c r="G462" s="639"/>
      <c r="H462" s="639"/>
      <c r="I462" s="639"/>
      <c r="J462" s="639"/>
      <c r="K462" s="639"/>
      <c r="L462" s="639"/>
      <c r="M462" s="639"/>
      <c r="N462" s="639"/>
      <c r="O462" s="639"/>
      <c r="P462" s="639"/>
      <c r="Q462" s="639"/>
      <c r="R462" s="639"/>
      <c r="S462" s="639"/>
      <c r="T462" s="639"/>
      <c r="U462" s="639"/>
      <c r="V462" s="639"/>
      <c r="W462" s="639"/>
      <c r="X462" s="639"/>
      <c r="Y462" s="639"/>
      <c r="Z462" s="639"/>
      <c r="AA462" s="639"/>
      <c r="AB462" s="639"/>
      <c r="AC462" s="639"/>
      <c r="AD462" s="639"/>
      <c r="AE462" s="639"/>
      <c r="AF462" s="639"/>
      <c r="AG462" s="639"/>
      <c r="AH462" s="639"/>
      <c r="AI462" s="639"/>
      <c r="AJ462" s="639"/>
      <c r="AK462" s="641"/>
      <c r="AL462" s="641"/>
      <c r="AM462" s="641"/>
      <c r="AN462" s="641"/>
      <c r="AO462" s="641"/>
      <c r="AP462" s="643"/>
    </row>
    <row r="463" spans="1:42" ht="13.95" hidden="1" customHeight="1" x14ac:dyDescent="0.25">
      <c r="A463" s="638"/>
      <c r="B463" s="639"/>
      <c r="C463" s="639"/>
      <c r="D463" s="639"/>
      <c r="E463" s="639"/>
      <c r="F463" s="639"/>
      <c r="G463" s="639"/>
      <c r="H463" s="639"/>
      <c r="I463" s="639"/>
      <c r="J463" s="639"/>
      <c r="K463" s="639"/>
      <c r="L463" s="639"/>
      <c r="M463" s="639"/>
      <c r="N463" s="639"/>
      <c r="O463" s="639"/>
      <c r="P463" s="639"/>
      <c r="Q463" s="639"/>
      <c r="R463" s="639"/>
      <c r="S463" s="639"/>
      <c r="T463" s="639"/>
      <c r="U463" s="639"/>
      <c r="V463" s="639"/>
      <c r="W463" s="639"/>
      <c r="X463" s="639"/>
      <c r="Y463" s="639"/>
      <c r="Z463" s="639"/>
      <c r="AA463" s="639"/>
      <c r="AB463" s="639"/>
      <c r="AC463" s="639"/>
      <c r="AD463" s="639"/>
      <c r="AE463" s="639"/>
      <c r="AF463" s="639"/>
      <c r="AG463" s="639"/>
      <c r="AH463" s="639"/>
      <c r="AI463" s="639"/>
      <c r="AJ463" s="639"/>
      <c r="AK463" s="641" t="s">
        <v>19</v>
      </c>
      <c r="AL463" s="641"/>
      <c r="AM463" s="641"/>
      <c r="AN463" s="641">
        <v>1</v>
      </c>
      <c r="AO463" s="641"/>
      <c r="AP463" s="643"/>
    </row>
    <row r="464" spans="1:42" ht="13.95" hidden="1" customHeight="1" x14ac:dyDescent="0.25">
      <c r="A464" s="638"/>
      <c r="B464" s="639"/>
      <c r="C464" s="639"/>
      <c r="D464" s="639"/>
      <c r="E464" s="639"/>
      <c r="F464" s="639"/>
      <c r="G464" s="639"/>
      <c r="H464" s="639"/>
      <c r="I464" s="639"/>
      <c r="J464" s="639"/>
      <c r="K464" s="639"/>
      <c r="L464" s="639"/>
      <c r="M464" s="639"/>
      <c r="N464" s="639"/>
      <c r="O464" s="639"/>
      <c r="P464" s="639"/>
      <c r="Q464" s="639"/>
      <c r="R464" s="639"/>
      <c r="S464" s="639"/>
      <c r="T464" s="639"/>
      <c r="U464" s="639"/>
      <c r="V464" s="639"/>
      <c r="W464" s="639"/>
      <c r="X464" s="639"/>
      <c r="Y464" s="639"/>
      <c r="Z464" s="639"/>
      <c r="AA464" s="639"/>
      <c r="AB464" s="639"/>
      <c r="AC464" s="639"/>
      <c r="AD464" s="639"/>
      <c r="AE464" s="639"/>
      <c r="AF464" s="639"/>
      <c r="AG464" s="639"/>
      <c r="AH464" s="639"/>
      <c r="AI464" s="639"/>
      <c r="AJ464" s="639"/>
      <c r="AK464" s="641"/>
      <c r="AL464" s="641"/>
      <c r="AM464" s="641"/>
      <c r="AN464" s="641"/>
      <c r="AO464" s="641"/>
      <c r="AP464" s="643"/>
    </row>
    <row r="465" spans="1:42" ht="13.95" hidden="1" customHeight="1" x14ac:dyDescent="0.25">
      <c r="A465" s="632" t="s">
        <v>1</v>
      </c>
      <c r="B465" s="633"/>
      <c r="C465" s="633"/>
      <c r="D465" s="633"/>
      <c r="E465" s="633"/>
      <c r="F465" s="633"/>
      <c r="G465" s="633"/>
      <c r="H465" s="633"/>
      <c r="I465" s="633"/>
      <c r="J465" s="633"/>
      <c r="K465" s="633"/>
      <c r="L465" s="633"/>
      <c r="M465" s="633"/>
      <c r="N465" s="633"/>
      <c r="O465" s="633"/>
      <c r="P465" s="633"/>
      <c r="Q465" s="633"/>
      <c r="R465" s="633"/>
      <c r="S465" s="633"/>
      <c r="T465" s="633"/>
      <c r="U465" s="633"/>
      <c r="V465" s="633"/>
      <c r="W465" s="633"/>
      <c r="X465" s="633"/>
      <c r="Y465" s="633"/>
      <c r="Z465" s="633"/>
      <c r="AA465" s="633"/>
      <c r="AB465" s="633"/>
      <c r="AC465" s="633"/>
      <c r="AD465" s="633"/>
      <c r="AE465" s="633"/>
      <c r="AF465" s="633"/>
      <c r="AG465" s="633"/>
      <c r="AH465" s="633"/>
      <c r="AI465" s="633"/>
      <c r="AJ465" s="633"/>
      <c r="AK465" s="633"/>
      <c r="AL465" s="633"/>
      <c r="AM465" s="633"/>
      <c r="AN465" s="633"/>
      <c r="AO465" s="633"/>
      <c r="AP465" s="634"/>
    </row>
    <row r="466" spans="1:42" ht="13.95" hidden="1" customHeight="1" x14ac:dyDescent="0.25">
      <c r="A466" s="632"/>
      <c r="B466" s="633"/>
      <c r="C466" s="633"/>
      <c r="D466" s="633"/>
      <c r="E466" s="633"/>
      <c r="F466" s="633"/>
      <c r="G466" s="633"/>
      <c r="H466" s="633"/>
      <c r="I466" s="633"/>
      <c r="J466" s="633"/>
      <c r="K466" s="633"/>
      <c r="L466" s="633"/>
      <c r="M466" s="633"/>
      <c r="N466" s="633"/>
      <c r="O466" s="633"/>
      <c r="P466" s="633"/>
      <c r="Q466" s="633"/>
      <c r="R466" s="633"/>
      <c r="S466" s="633"/>
      <c r="T466" s="633"/>
      <c r="U466" s="633"/>
      <c r="V466" s="633"/>
      <c r="W466" s="633"/>
      <c r="X466" s="633"/>
      <c r="Y466" s="633"/>
      <c r="Z466" s="633"/>
      <c r="AA466" s="633"/>
      <c r="AB466" s="633"/>
      <c r="AC466" s="633"/>
      <c r="AD466" s="633"/>
      <c r="AE466" s="633"/>
      <c r="AF466" s="633"/>
      <c r="AG466" s="633"/>
      <c r="AH466" s="633"/>
      <c r="AI466" s="633"/>
      <c r="AJ466" s="633"/>
      <c r="AK466" s="633"/>
      <c r="AL466" s="633"/>
      <c r="AM466" s="633"/>
      <c r="AN466" s="633"/>
      <c r="AO466" s="633"/>
      <c r="AP466" s="634"/>
    </row>
    <row r="467" spans="1:42" ht="30" hidden="1" customHeight="1" x14ac:dyDescent="0.25">
      <c r="A467" s="619" t="s">
        <v>2</v>
      </c>
      <c r="B467" s="620"/>
      <c r="C467" s="620"/>
      <c r="D467" s="620"/>
      <c r="E467" s="620"/>
      <c r="F467" s="620"/>
      <c r="G467" s="620"/>
      <c r="H467" s="620"/>
      <c r="I467" s="620"/>
      <c r="J467" s="620"/>
      <c r="K467" s="620"/>
      <c r="L467" s="620"/>
      <c r="M467" s="621" t="str">
        <f>+$M$11</f>
        <v>CANAL DE AGUAS LLUVIAS EN EL SECTOR PRADOS DEL ESTE, SAN JOSÉ DE CÚCUTA, NORTE DE SANTNADER</v>
      </c>
      <c r="N467" s="621"/>
      <c r="O467" s="621"/>
      <c r="P467" s="621"/>
      <c r="Q467" s="621"/>
      <c r="R467" s="621"/>
      <c r="S467" s="621"/>
      <c r="T467" s="621"/>
      <c r="U467" s="621"/>
      <c r="V467" s="621"/>
      <c r="W467" s="621"/>
      <c r="X467" s="621"/>
      <c r="Y467" s="621"/>
      <c r="Z467" s="621"/>
      <c r="AA467" s="621"/>
      <c r="AB467" s="621"/>
      <c r="AC467" s="621"/>
      <c r="AD467" s="621"/>
      <c r="AE467" s="621"/>
      <c r="AF467" s="621"/>
      <c r="AG467" s="621"/>
      <c r="AH467" s="621"/>
      <c r="AI467" s="621"/>
      <c r="AJ467" s="621"/>
      <c r="AK467" s="621"/>
      <c r="AL467" s="621"/>
      <c r="AM467" s="621"/>
      <c r="AN467" s="621"/>
      <c r="AO467" s="621"/>
      <c r="AP467" s="635"/>
    </row>
    <row r="468" spans="1:42" ht="30" hidden="1" customHeight="1" x14ac:dyDescent="0.25">
      <c r="A468" s="625" t="s">
        <v>46</v>
      </c>
      <c r="B468" s="622"/>
      <c r="C468" s="622"/>
      <c r="D468" s="622"/>
      <c r="E468" s="622"/>
      <c r="F468" s="622"/>
      <c r="G468" s="622"/>
      <c r="H468" s="622"/>
      <c r="I468" s="622"/>
      <c r="J468" s="622"/>
      <c r="K468" s="622"/>
      <c r="L468" s="622"/>
      <c r="M468" s="615" t="str">
        <f>+$M$12</f>
        <v xml:space="preserve">GESTIÓN DE RIESGOS </v>
      </c>
      <c r="N468" s="615"/>
      <c r="O468" s="615"/>
      <c r="P468" s="615"/>
      <c r="Q468" s="615"/>
      <c r="R468" s="615"/>
      <c r="S468" s="615"/>
      <c r="T468" s="615"/>
      <c r="U468" s="615"/>
      <c r="V468" s="615"/>
      <c r="W468" s="615"/>
      <c r="X468" s="615"/>
      <c r="Y468" s="615"/>
      <c r="Z468" s="615"/>
      <c r="AA468" s="615"/>
      <c r="AB468" s="615"/>
      <c r="AC468" s="615"/>
      <c r="AD468" s="615"/>
      <c r="AE468" s="615"/>
      <c r="AF468" s="615"/>
      <c r="AG468" s="615"/>
      <c r="AH468" s="615"/>
      <c r="AI468" s="615"/>
      <c r="AJ468" s="615"/>
      <c r="AK468" s="615"/>
      <c r="AL468" s="622" t="s">
        <v>3</v>
      </c>
      <c r="AM468" s="622"/>
      <c r="AN468" s="612" t="str">
        <f>+$AN$12</f>
        <v>-</v>
      </c>
      <c r="AO468" s="612"/>
      <c r="AP468" s="613"/>
    </row>
    <row r="469" spans="1:42" ht="30" hidden="1" customHeight="1" x14ac:dyDescent="0.25">
      <c r="A469" s="625" t="s">
        <v>4</v>
      </c>
      <c r="B469" s="622"/>
      <c r="C469" s="622"/>
      <c r="D469" s="622"/>
      <c r="E469" s="622"/>
      <c r="F469" s="622"/>
      <c r="G469" s="622"/>
      <c r="H469" s="622"/>
      <c r="I469" s="622"/>
      <c r="J469" s="622"/>
      <c r="K469" s="622"/>
      <c r="L469" s="622"/>
      <c r="M469" s="615" t="str">
        <f>+$M$13</f>
        <v>INTERVENTORÍA</v>
      </c>
      <c r="N469" s="615"/>
      <c r="O469" s="615"/>
      <c r="P469" s="615"/>
      <c r="Q469" s="615"/>
      <c r="R469" s="615"/>
      <c r="S469" s="615"/>
      <c r="T469" s="615"/>
      <c r="U469" s="615"/>
      <c r="V469" s="615"/>
      <c r="W469" s="615"/>
      <c r="X469" s="615"/>
      <c r="Y469" s="615"/>
      <c r="Z469" s="615"/>
      <c r="AA469" s="615"/>
      <c r="AB469" s="615"/>
      <c r="AC469" s="615"/>
      <c r="AD469" s="615"/>
      <c r="AE469" s="615"/>
      <c r="AF469" s="615"/>
      <c r="AG469" s="615"/>
      <c r="AH469" s="615"/>
      <c r="AI469" s="615"/>
      <c r="AJ469" s="615"/>
      <c r="AK469" s="615"/>
      <c r="AL469" s="622" t="s">
        <v>5</v>
      </c>
      <c r="AM469" s="622"/>
      <c r="AN469" s="626" t="str">
        <f>+$AN$13</f>
        <v>JULIO 2023</v>
      </c>
      <c r="AO469" s="627"/>
      <c r="AP469" s="628"/>
    </row>
    <row r="470" spans="1:42" ht="13.95" hidden="1" customHeight="1" x14ac:dyDescent="0.25">
      <c r="A470" s="629"/>
      <c r="B470" s="630"/>
      <c r="C470" s="630"/>
      <c r="D470" s="630"/>
      <c r="E470" s="630"/>
      <c r="F470" s="630"/>
      <c r="G470" s="630"/>
      <c r="H470" s="630"/>
      <c r="I470" s="630"/>
      <c r="J470" s="630"/>
      <c r="K470" s="630"/>
      <c r="L470" s="630"/>
      <c r="M470" s="630"/>
      <c r="N470" s="630"/>
      <c r="O470" s="630"/>
      <c r="P470" s="630"/>
      <c r="Q470" s="630"/>
      <c r="R470" s="630"/>
      <c r="S470" s="630"/>
      <c r="T470" s="630"/>
      <c r="U470" s="630"/>
      <c r="V470" s="630"/>
      <c r="W470" s="630"/>
      <c r="X470" s="630"/>
      <c r="Y470" s="630"/>
      <c r="Z470" s="630"/>
      <c r="AA470" s="630"/>
      <c r="AB470" s="630"/>
      <c r="AC470" s="630"/>
      <c r="AD470" s="630"/>
      <c r="AE470" s="630"/>
      <c r="AF470" s="630"/>
      <c r="AG470" s="630"/>
      <c r="AH470" s="630"/>
      <c r="AI470" s="630"/>
      <c r="AJ470" s="630"/>
      <c r="AK470" s="630"/>
      <c r="AL470" s="630"/>
      <c r="AM470" s="630"/>
      <c r="AN470" s="630"/>
      <c r="AO470" s="630"/>
      <c r="AP470" s="631"/>
    </row>
    <row r="471" spans="1:42" ht="30" hidden="1" customHeight="1" x14ac:dyDescent="0.25">
      <c r="A471" s="619" t="s">
        <v>6</v>
      </c>
      <c r="B471" s="620"/>
      <c r="C471" s="620"/>
      <c r="D471" s="620"/>
      <c r="E471" s="620"/>
      <c r="F471" s="620"/>
      <c r="G471" s="620"/>
      <c r="H471" s="474">
        <v>5</v>
      </c>
      <c r="I471" s="621" t="str">
        <f>IFERROR(VLOOKUP(H471,'PPTO CANAL DE AGUAS LLUVIAS'!B:G,2,FALSE),"")</f>
        <v xml:space="preserve">LIMPIEZA Y RETIRO DE ESCOMBROS </v>
      </c>
      <c r="J471" s="621"/>
      <c r="K471" s="621"/>
      <c r="L471" s="621"/>
      <c r="M471" s="621"/>
      <c r="N471" s="621"/>
      <c r="O471" s="621"/>
      <c r="P471" s="621"/>
      <c r="Q471" s="621"/>
      <c r="R471" s="621"/>
      <c r="S471" s="621"/>
      <c r="T471" s="621"/>
      <c r="U471" s="622" t="s">
        <v>0</v>
      </c>
      <c r="V471" s="622"/>
      <c r="W471" s="622"/>
      <c r="X471" s="622"/>
      <c r="Y471" s="622"/>
      <c r="Z471" s="622"/>
      <c r="AA471" s="622"/>
      <c r="AB471" s="622"/>
      <c r="AC471" s="622"/>
      <c r="AD471" s="622"/>
      <c r="AE471" s="623">
        <v>5.0199999999999996</v>
      </c>
      <c r="AF471" s="623"/>
      <c r="AG471" s="624" t="str">
        <f>IFERROR(VLOOKUP(AE471,'PPTO CANAL DE AGUAS LLUVIAS'!B:G,2,FALSE),"")</f>
        <v/>
      </c>
      <c r="AH471" s="624"/>
      <c r="AI471" s="624"/>
      <c r="AJ471" s="624"/>
      <c r="AK471" s="624"/>
      <c r="AL471" s="570" t="s">
        <v>7</v>
      </c>
      <c r="AM471" s="572" t="str">
        <f>IFERROR(VLOOKUP(AE471,'PPTO CANAL DE AGUAS LLUVIAS'!B:G,3,FALSE),"")</f>
        <v/>
      </c>
      <c r="AN471" s="570" t="s">
        <v>8</v>
      </c>
      <c r="AO471" s="612" t="str">
        <f>+$AO$15</f>
        <v>MUNICIPIO SAN JOSÉ DE CÚCUTA</v>
      </c>
      <c r="AP471" s="613"/>
    </row>
    <row r="472" spans="1:42" hidden="1" x14ac:dyDescent="0.25">
      <c r="A472" s="614"/>
      <c r="B472" s="615"/>
      <c r="C472" s="615"/>
      <c r="D472" s="615"/>
      <c r="E472" s="615"/>
      <c r="F472" s="615"/>
      <c r="G472" s="615"/>
      <c r="H472" s="615"/>
      <c r="I472" s="615"/>
      <c r="J472" s="615"/>
      <c r="K472" s="615"/>
      <c r="L472" s="615"/>
      <c r="M472" s="615"/>
      <c r="N472" s="615"/>
      <c r="O472" s="615"/>
      <c r="P472" s="615"/>
      <c r="Q472" s="615"/>
      <c r="R472" s="615"/>
      <c r="S472" s="615"/>
      <c r="T472" s="615"/>
      <c r="U472" s="615"/>
      <c r="V472" s="615"/>
      <c r="W472" s="615"/>
      <c r="X472" s="615"/>
      <c r="Y472" s="615"/>
      <c r="Z472" s="615"/>
      <c r="AA472" s="615"/>
      <c r="AB472" s="615"/>
      <c r="AC472" s="615"/>
      <c r="AD472" s="615"/>
      <c r="AE472" s="615"/>
      <c r="AF472" s="615"/>
      <c r="AG472" s="615"/>
      <c r="AH472" s="615"/>
      <c r="AI472" s="615"/>
      <c r="AJ472" s="616" t="s">
        <v>9</v>
      </c>
      <c r="AK472" s="665" t="s">
        <v>38</v>
      </c>
      <c r="AL472" s="666"/>
      <c r="AM472" s="666"/>
      <c r="AN472" s="667"/>
      <c r="AO472" s="616" t="s">
        <v>10</v>
      </c>
      <c r="AP472" s="617" t="s">
        <v>11</v>
      </c>
    </row>
    <row r="473" spans="1:42" hidden="1" x14ac:dyDescent="0.25">
      <c r="A473" s="614"/>
      <c r="B473" s="615"/>
      <c r="C473" s="615"/>
      <c r="D473" s="615"/>
      <c r="E473" s="615"/>
      <c r="F473" s="615"/>
      <c r="G473" s="615"/>
      <c r="H473" s="615"/>
      <c r="I473" s="615"/>
      <c r="J473" s="615"/>
      <c r="K473" s="615"/>
      <c r="L473" s="615"/>
      <c r="M473" s="615"/>
      <c r="N473" s="615"/>
      <c r="O473" s="615"/>
      <c r="P473" s="615"/>
      <c r="Q473" s="615"/>
      <c r="R473" s="615"/>
      <c r="S473" s="615"/>
      <c r="T473" s="615"/>
      <c r="U473" s="615"/>
      <c r="V473" s="615"/>
      <c r="W473" s="615"/>
      <c r="X473" s="615"/>
      <c r="Y473" s="615"/>
      <c r="Z473" s="615"/>
      <c r="AA473" s="615"/>
      <c r="AB473" s="615"/>
      <c r="AC473" s="615"/>
      <c r="AD473" s="615"/>
      <c r="AE473" s="615"/>
      <c r="AF473" s="615"/>
      <c r="AG473" s="615"/>
      <c r="AH473" s="615"/>
      <c r="AI473" s="615"/>
      <c r="AJ473" s="616"/>
      <c r="AK473" s="571" t="s">
        <v>37</v>
      </c>
      <c r="AL473" s="570" t="s">
        <v>12</v>
      </c>
      <c r="AM473" s="570" t="s">
        <v>16</v>
      </c>
      <c r="AN473" s="570" t="s">
        <v>17</v>
      </c>
      <c r="AO473" s="616"/>
      <c r="AP473" s="617"/>
    </row>
    <row r="474" spans="1:42" hidden="1" x14ac:dyDescent="0.25">
      <c r="A474" s="614"/>
      <c r="B474" s="615"/>
      <c r="C474" s="615"/>
      <c r="D474" s="615"/>
      <c r="E474" s="615"/>
      <c r="F474" s="615"/>
      <c r="G474" s="615"/>
      <c r="H474" s="615"/>
      <c r="I474" s="615"/>
      <c r="J474" s="615"/>
      <c r="K474" s="615"/>
      <c r="L474" s="615"/>
      <c r="M474" s="615"/>
      <c r="N474" s="615"/>
      <c r="O474" s="615"/>
      <c r="P474" s="615"/>
      <c r="Q474" s="615"/>
      <c r="R474" s="615"/>
      <c r="S474" s="615"/>
      <c r="T474" s="615"/>
      <c r="U474" s="615"/>
      <c r="V474" s="615"/>
      <c r="W474" s="615"/>
      <c r="X474" s="615"/>
      <c r="Y474" s="615"/>
      <c r="Z474" s="615"/>
      <c r="AA474" s="615"/>
      <c r="AB474" s="615"/>
      <c r="AC474" s="615"/>
      <c r="AD474" s="615"/>
      <c r="AE474" s="615"/>
      <c r="AF474" s="615"/>
      <c r="AG474" s="615"/>
      <c r="AH474" s="615"/>
      <c r="AI474" s="615"/>
      <c r="AJ474" s="486" t="s">
        <v>537</v>
      </c>
      <c r="AK474" s="478"/>
      <c r="AL474" s="279">
        <f>115</f>
        <v>115</v>
      </c>
      <c r="AM474" s="279"/>
      <c r="AN474" s="279"/>
      <c r="AO474" s="279">
        <v>1</v>
      </c>
      <c r="AP474" s="480">
        <f>AL474*AO474*0.04</f>
        <v>4.5999999999999996</v>
      </c>
    </row>
    <row r="475" spans="1:42" hidden="1" x14ac:dyDescent="0.25">
      <c r="A475" s="614"/>
      <c r="B475" s="615"/>
      <c r="C475" s="615"/>
      <c r="D475" s="615"/>
      <c r="E475" s="615"/>
      <c r="F475" s="615"/>
      <c r="G475" s="615"/>
      <c r="H475" s="615"/>
      <c r="I475" s="615"/>
      <c r="J475" s="615"/>
      <c r="K475" s="615"/>
      <c r="L475" s="615"/>
      <c r="M475" s="615"/>
      <c r="N475" s="615"/>
      <c r="O475" s="615"/>
      <c r="P475" s="615"/>
      <c r="Q475" s="615"/>
      <c r="R475" s="615"/>
      <c r="S475" s="615"/>
      <c r="T475" s="615"/>
      <c r="U475" s="615"/>
      <c r="V475" s="615"/>
      <c r="W475" s="615"/>
      <c r="X475" s="615"/>
      <c r="Y475" s="615"/>
      <c r="Z475" s="615"/>
      <c r="AA475" s="615"/>
      <c r="AB475" s="615"/>
      <c r="AC475" s="615"/>
      <c r="AD475" s="615"/>
      <c r="AE475" s="615"/>
      <c r="AF475" s="615"/>
      <c r="AG475" s="615"/>
      <c r="AH475" s="615"/>
      <c r="AI475" s="615"/>
      <c r="AJ475" s="485"/>
      <c r="AK475" s="478"/>
      <c r="AL475" s="279"/>
      <c r="AM475" s="279"/>
      <c r="AN475" s="279"/>
      <c r="AO475" s="279"/>
      <c r="AP475" s="480"/>
    </row>
    <row r="476" spans="1:42" hidden="1" x14ac:dyDescent="0.25">
      <c r="A476" s="614"/>
      <c r="B476" s="615"/>
      <c r="C476" s="615"/>
      <c r="D476" s="615"/>
      <c r="E476" s="615"/>
      <c r="F476" s="615"/>
      <c r="G476" s="615"/>
      <c r="H476" s="615"/>
      <c r="I476" s="615"/>
      <c r="J476" s="615"/>
      <c r="K476" s="615"/>
      <c r="L476" s="615"/>
      <c r="M476" s="615"/>
      <c r="N476" s="615"/>
      <c r="O476" s="615"/>
      <c r="P476" s="615"/>
      <c r="Q476" s="615"/>
      <c r="R476" s="615"/>
      <c r="S476" s="615"/>
      <c r="T476" s="615"/>
      <c r="U476" s="615"/>
      <c r="V476" s="615"/>
      <c r="W476" s="615"/>
      <c r="X476" s="615"/>
      <c r="Y476" s="615"/>
      <c r="Z476" s="615"/>
      <c r="AA476" s="615"/>
      <c r="AB476" s="615"/>
      <c r="AC476" s="615"/>
      <c r="AD476" s="615"/>
      <c r="AE476" s="615"/>
      <c r="AF476" s="615"/>
      <c r="AG476" s="615"/>
      <c r="AH476" s="615"/>
      <c r="AI476" s="615"/>
      <c r="AJ476" s="486"/>
      <c r="AK476" s="478"/>
      <c r="AL476" s="279"/>
      <c r="AM476" s="279"/>
      <c r="AN476" s="279"/>
      <c r="AO476" s="279"/>
      <c r="AP476" s="480"/>
    </row>
    <row r="477" spans="1:42" hidden="1" x14ac:dyDescent="0.25">
      <c r="A477" s="614"/>
      <c r="B477" s="615"/>
      <c r="C477" s="615"/>
      <c r="D477" s="615"/>
      <c r="E477" s="615"/>
      <c r="F477" s="615"/>
      <c r="G477" s="615"/>
      <c r="H477" s="615"/>
      <c r="I477" s="615"/>
      <c r="J477" s="615"/>
      <c r="K477" s="615"/>
      <c r="L477" s="615"/>
      <c r="M477" s="615"/>
      <c r="N477" s="615"/>
      <c r="O477" s="615"/>
      <c r="P477" s="615"/>
      <c r="Q477" s="615"/>
      <c r="R477" s="615"/>
      <c r="S477" s="615"/>
      <c r="T477" s="615"/>
      <c r="U477" s="615"/>
      <c r="V477" s="615"/>
      <c r="W477" s="615"/>
      <c r="X477" s="615"/>
      <c r="Y477" s="615"/>
      <c r="Z477" s="615"/>
      <c r="AA477" s="615"/>
      <c r="AB477" s="615"/>
      <c r="AC477" s="615"/>
      <c r="AD477" s="615"/>
      <c r="AE477" s="615"/>
      <c r="AF477" s="615"/>
      <c r="AG477" s="615"/>
      <c r="AH477" s="615"/>
      <c r="AI477" s="615"/>
      <c r="AJ477" s="486"/>
      <c r="AK477" s="478"/>
      <c r="AL477" s="279"/>
      <c r="AM477" s="279"/>
      <c r="AN477" s="279"/>
      <c r="AO477" s="279"/>
      <c r="AP477" s="480"/>
    </row>
    <row r="478" spans="1:42" hidden="1" x14ac:dyDescent="0.25">
      <c r="A478" s="614"/>
      <c r="B478" s="615"/>
      <c r="C478" s="615"/>
      <c r="D478" s="615"/>
      <c r="E478" s="615"/>
      <c r="F478" s="615"/>
      <c r="G478" s="615"/>
      <c r="H478" s="615"/>
      <c r="I478" s="615"/>
      <c r="J478" s="615"/>
      <c r="K478" s="615"/>
      <c r="L478" s="615"/>
      <c r="M478" s="615"/>
      <c r="N478" s="615"/>
      <c r="O478" s="615"/>
      <c r="P478" s="615"/>
      <c r="Q478" s="615"/>
      <c r="R478" s="615"/>
      <c r="S478" s="615"/>
      <c r="T478" s="615"/>
      <c r="U478" s="615"/>
      <c r="V478" s="615"/>
      <c r="W478" s="615"/>
      <c r="X478" s="615"/>
      <c r="Y478" s="615"/>
      <c r="Z478" s="615"/>
      <c r="AA478" s="615"/>
      <c r="AB478" s="615"/>
      <c r="AC478" s="615"/>
      <c r="AD478" s="615"/>
      <c r="AE478" s="615"/>
      <c r="AF478" s="615"/>
      <c r="AG478" s="615"/>
      <c r="AH478" s="615"/>
      <c r="AI478" s="615"/>
      <c r="AJ478" s="572"/>
      <c r="AK478" s="478"/>
      <c r="AL478" s="279"/>
      <c r="AM478" s="279"/>
      <c r="AN478" s="279"/>
      <c r="AO478" s="279"/>
      <c r="AP478" s="480"/>
    </row>
    <row r="479" spans="1:42" hidden="1" x14ac:dyDescent="0.25">
      <c r="A479" s="614"/>
      <c r="B479" s="615"/>
      <c r="C479" s="615"/>
      <c r="D479" s="615"/>
      <c r="E479" s="615"/>
      <c r="F479" s="615"/>
      <c r="G479" s="615"/>
      <c r="H479" s="615"/>
      <c r="I479" s="615"/>
      <c r="J479" s="615"/>
      <c r="K479" s="615"/>
      <c r="L479" s="615"/>
      <c r="M479" s="615"/>
      <c r="N479" s="615"/>
      <c r="O479" s="615"/>
      <c r="P479" s="615"/>
      <c r="Q479" s="615"/>
      <c r="R479" s="615"/>
      <c r="S479" s="615"/>
      <c r="T479" s="615"/>
      <c r="U479" s="615"/>
      <c r="V479" s="615"/>
      <c r="W479" s="615"/>
      <c r="X479" s="615"/>
      <c r="Y479" s="615"/>
      <c r="Z479" s="615"/>
      <c r="AA479" s="615"/>
      <c r="AB479" s="615"/>
      <c r="AC479" s="615"/>
      <c r="AD479" s="615"/>
      <c r="AE479" s="615"/>
      <c r="AF479" s="615"/>
      <c r="AG479" s="615"/>
      <c r="AH479" s="615"/>
      <c r="AI479" s="615"/>
      <c r="AJ479" s="572"/>
      <c r="AK479" s="478"/>
      <c r="AL479" s="279"/>
      <c r="AM479" s="279"/>
      <c r="AN479" s="279"/>
      <c r="AO479" s="279"/>
      <c r="AP479" s="480"/>
    </row>
    <row r="480" spans="1:42" hidden="1" x14ac:dyDescent="0.25">
      <c r="A480" s="614"/>
      <c r="B480" s="615"/>
      <c r="C480" s="615"/>
      <c r="D480" s="615"/>
      <c r="E480" s="615"/>
      <c r="F480" s="615"/>
      <c r="G480" s="615"/>
      <c r="H480" s="615"/>
      <c r="I480" s="615"/>
      <c r="J480" s="615"/>
      <c r="K480" s="615"/>
      <c r="L480" s="615"/>
      <c r="M480" s="615"/>
      <c r="N480" s="615"/>
      <c r="O480" s="615"/>
      <c r="P480" s="615"/>
      <c r="Q480" s="615"/>
      <c r="R480" s="615"/>
      <c r="S480" s="615"/>
      <c r="T480" s="615"/>
      <c r="U480" s="615"/>
      <c r="V480" s="615"/>
      <c r="W480" s="615"/>
      <c r="X480" s="615"/>
      <c r="Y480" s="615"/>
      <c r="Z480" s="615"/>
      <c r="AA480" s="615"/>
      <c r="AB480" s="615"/>
      <c r="AC480" s="615"/>
      <c r="AD480" s="615"/>
      <c r="AE480" s="615"/>
      <c r="AF480" s="615"/>
      <c r="AG480" s="615"/>
      <c r="AH480" s="615"/>
      <c r="AI480" s="615"/>
      <c r="AJ480" s="572"/>
      <c r="AK480" s="478"/>
      <c r="AL480" s="279"/>
      <c r="AM480" s="279"/>
      <c r="AN480" s="279"/>
      <c r="AO480" s="279"/>
      <c r="AP480" s="480"/>
    </row>
    <row r="481" spans="1:42" hidden="1" x14ac:dyDescent="0.25">
      <c r="A481" s="614"/>
      <c r="B481" s="615"/>
      <c r="C481" s="615"/>
      <c r="D481" s="615"/>
      <c r="E481" s="615"/>
      <c r="F481" s="615"/>
      <c r="G481" s="615"/>
      <c r="H481" s="615"/>
      <c r="I481" s="615"/>
      <c r="J481" s="615"/>
      <c r="K481" s="615"/>
      <c r="L481" s="615"/>
      <c r="M481" s="615"/>
      <c r="N481" s="615"/>
      <c r="O481" s="615"/>
      <c r="P481" s="615"/>
      <c r="Q481" s="615"/>
      <c r="R481" s="615"/>
      <c r="S481" s="615"/>
      <c r="T481" s="615"/>
      <c r="U481" s="615"/>
      <c r="V481" s="615"/>
      <c r="W481" s="615"/>
      <c r="X481" s="615"/>
      <c r="Y481" s="615"/>
      <c r="Z481" s="615"/>
      <c r="AA481" s="615"/>
      <c r="AB481" s="615"/>
      <c r="AC481" s="615"/>
      <c r="AD481" s="615"/>
      <c r="AE481" s="615"/>
      <c r="AF481" s="615"/>
      <c r="AG481" s="615"/>
      <c r="AH481" s="615"/>
      <c r="AI481" s="615"/>
      <c r="AJ481" s="572"/>
      <c r="AK481" s="478"/>
      <c r="AL481" s="279"/>
      <c r="AM481" s="279"/>
      <c r="AN481" s="279"/>
      <c r="AO481" s="279"/>
      <c r="AP481" s="480"/>
    </row>
    <row r="482" spans="1:42" hidden="1" x14ac:dyDescent="0.25">
      <c r="A482" s="614"/>
      <c r="B482" s="615"/>
      <c r="C482" s="615"/>
      <c r="D482" s="615"/>
      <c r="E482" s="615"/>
      <c r="F482" s="615"/>
      <c r="G482" s="615"/>
      <c r="H482" s="615"/>
      <c r="I482" s="615"/>
      <c r="J482" s="615"/>
      <c r="K482" s="615"/>
      <c r="L482" s="615"/>
      <c r="M482" s="615"/>
      <c r="N482" s="615"/>
      <c r="O482" s="615"/>
      <c r="P482" s="615"/>
      <c r="Q482" s="615"/>
      <c r="R482" s="615"/>
      <c r="S482" s="615"/>
      <c r="T482" s="615"/>
      <c r="U482" s="615"/>
      <c r="V482" s="615"/>
      <c r="W482" s="615"/>
      <c r="X482" s="615"/>
      <c r="Y482" s="615"/>
      <c r="Z482" s="615"/>
      <c r="AA482" s="615"/>
      <c r="AB482" s="615"/>
      <c r="AC482" s="615"/>
      <c r="AD482" s="615"/>
      <c r="AE482" s="615"/>
      <c r="AF482" s="615"/>
      <c r="AG482" s="615"/>
      <c r="AH482" s="615"/>
      <c r="AI482" s="615"/>
      <c r="AJ482" s="572"/>
      <c r="AK482" s="572"/>
      <c r="AL482" s="279"/>
      <c r="AM482" s="279"/>
      <c r="AN482" s="279"/>
      <c r="AO482" s="279"/>
      <c r="AP482" s="480"/>
    </row>
    <row r="483" spans="1:42" hidden="1" x14ac:dyDescent="0.25">
      <c r="A483" s="614"/>
      <c r="B483" s="615"/>
      <c r="C483" s="615"/>
      <c r="D483" s="615"/>
      <c r="E483" s="615"/>
      <c r="F483" s="615"/>
      <c r="G483" s="615"/>
      <c r="H483" s="615"/>
      <c r="I483" s="615"/>
      <c r="J483" s="615"/>
      <c r="K483" s="615"/>
      <c r="L483" s="615"/>
      <c r="M483" s="615"/>
      <c r="N483" s="615"/>
      <c r="O483" s="615"/>
      <c r="P483" s="615"/>
      <c r="Q483" s="615"/>
      <c r="R483" s="615"/>
      <c r="S483" s="615"/>
      <c r="T483" s="615"/>
      <c r="U483" s="615"/>
      <c r="V483" s="615"/>
      <c r="W483" s="615"/>
      <c r="X483" s="615"/>
      <c r="Y483" s="615"/>
      <c r="Z483" s="615"/>
      <c r="AA483" s="615"/>
      <c r="AB483" s="615"/>
      <c r="AC483" s="615"/>
      <c r="AD483" s="615"/>
      <c r="AE483" s="615"/>
      <c r="AF483" s="615"/>
      <c r="AG483" s="615"/>
      <c r="AH483" s="615"/>
      <c r="AI483" s="615"/>
      <c r="AJ483" s="572"/>
      <c r="AK483" s="572"/>
      <c r="AL483" s="279"/>
      <c r="AM483" s="279"/>
      <c r="AN483" s="279"/>
      <c r="AO483" s="279"/>
      <c r="AP483" s="480"/>
    </row>
    <row r="484" spans="1:42" hidden="1" x14ac:dyDescent="0.25">
      <c r="A484" s="614"/>
      <c r="B484" s="615"/>
      <c r="C484" s="615"/>
      <c r="D484" s="615"/>
      <c r="E484" s="615"/>
      <c r="F484" s="615"/>
      <c r="G484" s="615"/>
      <c r="H484" s="615"/>
      <c r="I484" s="615"/>
      <c r="J484" s="615"/>
      <c r="K484" s="615"/>
      <c r="L484" s="615"/>
      <c r="M484" s="615"/>
      <c r="N484" s="615"/>
      <c r="O484" s="615"/>
      <c r="P484" s="615"/>
      <c r="Q484" s="615"/>
      <c r="R484" s="615"/>
      <c r="S484" s="615"/>
      <c r="T484" s="615"/>
      <c r="U484" s="615"/>
      <c r="V484" s="615"/>
      <c r="W484" s="615"/>
      <c r="X484" s="615"/>
      <c r="Y484" s="615"/>
      <c r="Z484" s="615"/>
      <c r="AA484" s="615"/>
      <c r="AB484" s="615"/>
      <c r="AC484" s="615"/>
      <c r="AD484" s="615"/>
      <c r="AE484" s="615"/>
      <c r="AF484" s="615"/>
      <c r="AG484" s="615"/>
      <c r="AH484" s="615"/>
      <c r="AI484" s="615"/>
      <c r="AJ484" s="572"/>
      <c r="AK484" s="572"/>
      <c r="AL484" s="279"/>
      <c r="AM484" s="279"/>
      <c r="AN484" s="279"/>
      <c r="AO484" s="279"/>
      <c r="AP484" s="480"/>
    </row>
    <row r="485" spans="1:42" hidden="1" x14ac:dyDescent="0.25">
      <c r="A485" s="614"/>
      <c r="B485" s="615"/>
      <c r="C485" s="615"/>
      <c r="D485" s="615"/>
      <c r="E485" s="615"/>
      <c r="F485" s="615"/>
      <c r="G485" s="615"/>
      <c r="H485" s="615"/>
      <c r="I485" s="615"/>
      <c r="J485" s="615"/>
      <c r="K485" s="615"/>
      <c r="L485" s="615"/>
      <c r="M485" s="615"/>
      <c r="N485" s="615"/>
      <c r="O485" s="615"/>
      <c r="P485" s="615"/>
      <c r="Q485" s="615"/>
      <c r="R485" s="615"/>
      <c r="S485" s="615"/>
      <c r="T485" s="615"/>
      <c r="U485" s="615"/>
      <c r="V485" s="615"/>
      <c r="W485" s="615"/>
      <c r="X485" s="615"/>
      <c r="Y485" s="615"/>
      <c r="Z485" s="615"/>
      <c r="AA485" s="615"/>
      <c r="AB485" s="615"/>
      <c r="AC485" s="615"/>
      <c r="AD485" s="615"/>
      <c r="AE485" s="615"/>
      <c r="AF485" s="615"/>
      <c r="AG485" s="615"/>
      <c r="AH485" s="615"/>
      <c r="AI485" s="615"/>
      <c r="AJ485" s="572"/>
      <c r="AK485" s="572"/>
      <c r="AL485" s="279"/>
      <c r="AM485" s="279"/>
      <c r="AN485" s="279"/>
      <c r="AO485" s="279"/>
      <c r="AP485" s="480"/>
    </row>
    <row r="486" spans="1:42" hidden="1" x14ac:dyDescent="0.25">
      <c r="A486" s="614"/>
      <c r="B486" s="615"/>
      <c r="C486" s="615"/>
      <c r="D486" s="615"/>
      <c r="E486" s="615"/>
      <c r="F486" s="615"/>
      <c r="G486" s="615"/>
      <c r="H486" s="615"/>
      <c r="I486" s="615"/>
      <c r="J486" s="615"/>
      <c r="K486" s="615"/>
      <c r="L486" s="615"/>
      <c r="M486" s="615"/>
      <c r="N486" s="615"/>
      <c r="O486" s="615"/>
      <c r="P486" s="615"/>
      <c r="Q486" s="615"/>
      <c r="R486" s="615"/>
      <c r="S486" s="615"/>
      <c r="T486" s="615"/>
      <c r="U486" s="615"/>
      <c r="V486" s="615"/>
      <c r="W486" s="615"/>
      <c r="X486" s="615"/>
      <c r="Y486" s="615"/>
      <c r="Z486" s="615"/>
      <c r="AA486" s="615"/>
      <c r="AB486" s="615"/>
      <c r="AC486" s="615"/>
      <c r="AD486" s="615"/>
      <c r="AE486" s="615"/>
      <c r="AF486" s="615"/>
      <c r="AG486" s="615"/>
      <c r="AH486" s="615"/>
      <c r="AI486" s="615"/>
      <c r="AJ486" s="572"/>
      <c r="AK486" s="572"/>
      <c r="AL486" s="279"/>
      <c r="AM486" s="279"/>
      <c r="AN486" s="279"/>
      <c r="AO486" s="279"/>
      <c r="AP486" s="480"/>
    </row>
    <row r="487" spans="1:42" hidden="1" x14ac:dyDescent="0.25">
      <c r="A487" s="614"/>
      <c r="B487" s="615"/>
      <c r="C487" s="615"/>
      <c r="D487" s="615"/>
      <c r="E487" s="615"/>
      <c r="F487" s="615"/>
      <c r="G487" s="615"/>
      <c r="H487" s="615"/>
      <c r="I487" s="615"/>
      <c r="J487" s="615"/>
      <c r="K487" s="615"/>
      <c r="L487" s="615"/>
      <c r="M487" s="615"/>
      <c r="N487" s="615"/>
      <c r="O487" s="615"/>
      <c r="P487" s="615"/>
      <c r="Q487" s="615"/>
      <c r="R487" s="615"/>
      <c r="S487" s="615"/>
      <c r="T487" s="615"/>
      <c r="U487" s="615"/>
      <c r="V487" s="615"/>
      <c r="W487" s="615"/>
      <c r="X487" s="615"/>
      <c r="Y487" s="615"/>
      <c r="Z487" s="615"/>
      <c r="AA487" s="615"/>
      <c r="AB487" s="615"/>
      <c r="AC487" s="615"/>
      <c r="AD487" s="615"/>
      <c r="AE487" s="615"/>
      <c r="AF487" s="615"/>
      <c r="AG487" s="615"/>
      <c r="AH487" s="615"/>
      <c r="AI487" s="615"/>
      <c r="AJ487" s="572"/>
      <c r="AK487" s="572"/>
      <c r="AL487" s="279"/>
      <c r="AM487" s="279"/>
      <c r="AN487" s="279"/>
      <c r="AO487" s="279"/>
      <c r="AP487" s="480"/>
    </row>
    <row r="488" spans="1:42" hidden="1" x14ac:dyDescent="0.25">
      <c r="A488" s="614"/>
      <c r="B488" s="615"/>
      <c r="C488" s="615"/>
      <c r="D488" s="615"/>
      <c r="E488" s="615"/>
      <c r="F488" s="615"/>
      <c r="G488" s="615"/>
      <c r="H488" s="615"/>
      <c r="I488" s="615"/>
      <c r="J488" s="615"/>
      <c r="K488" s="615"/>
      <c r="L488" s="615"/>
      <c r="M488" s="615"/>
      <c r="N488" s="615"/>
      <c r="O488" s="615"/>
      <c r="P488" s="615"/>
      <c r="Q488" s="615"/>
      <c r="R488" s="615"/>
      <c r="S488" s="615"/>
      <c r="T488" s="615"/>
      <c r="U488" s="615"/>
      <c r="V488" s="615"/>
      <c r="W488" s="615"/>
      <c r="X488" s="615"/>
      <c r="Y488" s="615"/>
      <c r="Z488" s="615"/>
      <c r="AA488" s="615"/>
      <c r="AB488" s="615"/>
      <c r="AC488" s="615"/>
      <c r="AD488" s="615"/>
      <c r="AE488" s="615"/>
      <c r="AF488" s="615"/>
      <c r="AG488" s="615"/>
      <c r="AH488" s="615"/>
      <c r="AI488" s="615"/>
      <c r="AJ488" s="572"/>
      <c r="AK488" s="572"/>
      <c r="AL488" s="279"/>
      <c r="AM488" s="279"/>
      <c r="AN488" s="279"/>
      <c r="AO488" s="279"/>
      <c r="AP488" s="480"/>
    </row>
    <row r="489" spans="1:42" hidden="1" x14ac:dyDescent="0.25">
      <c r="A489" s="614"/>
      <c r="B489" s="615"/>
      <c r="C489" s="615"/>
      <c r="D489" s="615"/>
      <c r="E489" s="615"/>
      <c r="F489" s="615"/>
      <c r="G489" s="615"/>
      <c r="H489" s="615"/>
      <c r="I489" s="615"/>
      <c r="J489" s="615"/>
      <c r="K489" s="615"/>
      <c r="L489" s="615"/>
      <c r="M489" s="615"/>
      <c r="N489" s="615"/>
      <c r="O489" s="615"/>
      <c r="P489" s="615"/>
      <c r="Q489" s="615"/>
      <c r="R489" s="615"/>
      <c r="S489" s="615"/>
      <c r="T489" s="615"/>
      <c r="U489" s="615"/>
      <c r="V489" s="615"/>
      <c r="W489" s="615"/>
      <c r="X489" s="615"/>
      <c r="Y489" s="615"/>
      <c r="Z489" s="615"/>
      <c r="AA489" s="615"/>
      <c r="AB489" s="615"/>
      <c r="AC489" s="615"/>
      <c r="AD489" s="615"/>
      <c r="AE489" s="615"/>
      <c r="AF489" s="615"/>
      <c r="AG489" s="615"/>
      <c r="AH489" s="615"/>
      <c r="AI489" s="615"/>
      <c r="AJ489" s="572"/>
      <c r="AK489" s="572"/>
      <c r="AL489" s="279"/>
      <c r="AM489" s="279"/>
      <c r="AN489" s="279"/>
      <c r="AO489" s="279"/>
      <c r="AP489" s="480"/>
    </row>
    <row r="490" spans="1:42" hidden="1" x14ac:dyDescent="0.25">
      <c r="A490" s="614"/>
      <c r="B490" s="615"/>
      <c r="C490" s="615"/>
      <c r="D490" s="615"/>
      <c r="E490" s="615"/>
      <c r="F490" s="615"/>
      <c r="G490" s="615"/>
      <c r="H490" s="615"/>
      <c r="I490" s="615"/>
      <c r="J490" s="615"/>
      <c r="K490" s="615"/>
      <c r="L490" s="615"/>
      <c r="M490" s="615"/>
      <c r="N490" s="615"/>
      <c r="O490" s="615"/>
      <c r="P490" s="615"/>
      <c r="Q490" s="615"/>
      <c r="R490" s="615"/>
      <c r="S490" s="615"/>
      <c r="T490" s="615"/>
      <c r="U490" s="615"/>
      <c r="V490" s="615"/>
      <c r="W490" s="615"/>
      <c r="X490" s="615"/>
      <c r="Y490" s="615"/>
      <c r="Z490" s="615"/>
      <c r="AA490" s="615"/>
      <c r="AB490" s="615"/>
      <c r="AC490" s="615"/>
      <c r="AD490" s="615"/>
      <c r="AE490" s="615"/>
      <c r="AF490" s="615"/>
      <c r="AG490" s="615"/>
      <c r="AH490" s="615"/>
      <c r="AI490" s="615"/>
      <c r="AJ490" s="572"/>
      <c r="AK490" s="572"/>
      <c r="AL490" s="279"/>
      <c r="AM490" s="279"/>
      <c r="AN490" s="279"/>
      <c r="AO490" s="279"/>
      <c r="AP490" s="480"/>
    </row>
    <row r="491" spans="1:42" hidden="1" x14ac:dyDescent="0.25">
      <c r="A491" s="614"/>
      <c r="B491" s="615"/>
      <c r="C491" s="615"/>
      <c r="D491" s="615"/>
      <c r="E491" s="615"/>
      <c r="F491" s="615"/>
      <c r="G491" s="615"/>
      <c r="H491" s="615"/>
      <c r="I491" s="615"/>
      <c r="J491" s="615"/>
      <c r="K491" s="615"/>
      <c r="L491" s="615"/>
      <c r="M491" s="615"/>
      <c r="N491" s="615"/>
      <c r="O491" s="615"/>
      <c r="P491" s="615"/>
      <c r="Q491" s="615"/>
      <c r="R491" s="615"/>
      <c r="S491" s="615"/>
      <c r="T491" s="615"/>
      <c r="U491" s="615"/>
      <c r="V491" s="615"/>
      <c r="W491" s="615"/>
      <c r="X491" s="615"/>
      <c r="Y491" s="615"/>
      <c r="Z491" s="615"/>
      <c r="AA491" s="615"/>
      <c r="AB491" s="615"/>
      <c r="AC491" s="615"/>
      <c r="AD491" s="615"/>
      <c r="AE491" s="615"/>
      <c r="AF491" s="615"/>
      <c r="AG491" s="615"/>
      <c r="AH491" s="615"/>
      <c r="AI491" s="615"/>
      <c r="AJ491" s="572"/>
      <c r="AK491" s="572"/>
      <c r="AL491" s="279"/>
      <c r="AM491" s="279"/>
      <c r="AN491" s="279"/>
      <c r="AO491" s="279"/>
      <c r="AP491" s="480"/>
    </row>
    <row r="492" spans="1:42" hidden="1" x14ac:dyDescent="0.25">
      <c r="A492" s="614"/>
      <c r="B492" s="615"/>
      <c r="C492" s="615"/>
      <c r="D492" s="615"/>
      <c r="E492" s="615"/>
      <c r="F492" s="615"/>
      <c r="G492" s="615"/>
      <c r="H492" s="615"/>
      <c r="I492" s="615"/>
      <c r="J492" s="615"/>
      <c r="K492" s="615"/>
      <c r="L492" s="615"/>
      <c r="M492" s="615"/>
      <c r="N492" s="615"/>
      <c r="O492" s="615"/>
      <c r="P492" s="615"/>
      <c r="Q492" s="615"/>
      <c r="R492" s="615"/>
      <c r="S492" s="615"/>
      <c r="T492" s="615"/>
      <c r="U492" s="615"/>
      <c r="V492" s="615"/>
      <c r="W492" s="615"/>
      <c r="X492" s="615"/>
      <c r="Y492" s="615"/>
      <c r="Z492" s="615"/>
      <c r="AA492" s="615"/>
      <c r="AB492" s="615"/>
      <c r="AC492" s="615"/>
      <c r="AD492" s="615"/>
      <c r="AE492" s="615"/>
      <c r="AF492" s="615"/>
      <c r="AG492" s="615"/>
      <c r="AH492" s="615"/>
      <c r="AI492" s="615"/>
      <c r="AJ492" s="572"/>
      <c r="AK492" s="572"/>
      <c r="AL492" s="279"/>
      <c r="AM492" s="279"/>
      <c r="AN492" s="279"/>
      <c r="AO492" s="279"/>
      <c r="AP492" s="480"/>
    </row>
    <row r="493" spans="1:42" hidden="1" x14ac:dyDescent="0.25">
      <c r="A493" s="614"/>
      <c r="B493" s="615"/>
      <c r="C493" s="615"/>
      <c r="D493" s="615"/>
      <c r="E493" s="615"/>
      <c r="F493" s="615"/>
      <c r="G493" s="615"/>
      <c r="H493" s="615"/>
      <c r="I493" s="615"/>
      <c r="J493" s="615"/>
      <c r="K493" s="615"/>
      <c r="L493" s="615"/>
      <c r="M493" s="615"/>
      <c r="N493" s="615"/>
      <c r="O493" s="615"/>
      <c r="P493" s="615"/>
      <c r="Q493" s="615"/>
      <c r="R493" s="615"/>
      <c r="S493" s="615"/>
      <c r="T493" s="615"/>
      <c r="U493" s="615"/>
      <c r="V493" s="615"/>
      <c r="W493" s="615"/>
      <c r="X493" s="615"/>
      <c r="Y493" s="615"/>
      <c r="Z493" s="615"/>
      <c r="AA493" s="615"/>
      <c r="AB493" s="615"/>
      <c r="AC493" s="615"/>
      <c r="AD493" s="615"/>
      <c r="AE493" s="615"/>
      <c r="AF493" s="615"/>
      <c r="AG493" s="615"/>
      <c r="AH493" s="615"/>
      <c r="AI493" s="615"/>
      <c r="AJ493" s="572"/>
      <c r="AK493" s="572"/>
      <c r="AL493" s="279"/>
      <c r="AM493" s="279"/>
      <c r="AN493" s="279"/>
      <c r="AO493" s="279"/>
      <c r="AP493" s="480"/>
    </row>
    <row r="494" spans="1:42" hidden="1" x14ac:dyDescent="0.25">
      <c r="A494" s="614"/>
      <c r="B494" s="615"/>
      <c r="C494" s="615"/>
      <c r="D494" s="615"/>
      <c r="E494" s="615"/>
      <c r="F494" s="615"/>
      <c r="G494" s="615"/>
      <c r="H494" s="615"/>
      <c r="I494" s="615"/>
      <c r="J494" s="615"/>
      <c r="K494" s="615"/>
      <c r="L494" s="615"/>
      <c r="M494" s="615"/>
      <c r="N494" s="615"/>
      <c r="O494" s="615"/>
      <c r="P494" s="615"/>
      <c r="Q494" s="615"/>
      <c r="R494" s="615"/>
      <c r="S494" s="615"/>
      <c r="T494" s="615"/>
      <c r="U494" s="615"/>
      <c r="V494" s="615"/>
      <c r="W494" s="615"/>
      <c r="X494" s="615"/>
      <c r="Y494" s="615"/>
      <c r="Z494" s="615"/>
      <c r="AA494" s="615"/>
      <c r="AB494" s="615"/>
      <c r="AC494" s="615"/>
      <c r="AD494" s="615"/>
      <c r="AE494" s="615"/>
      <c r="AF494" s="615"/>
      <c r="AG494" s="615"/>
      <c r="AH494" s="615"/>
      <c r="AI494" s="615"/>
      <c r="AJ494" s="572"/>
      <c r="AK494" s="572"/>
      <c r="AL494" s="279"/>
      <c r="AM494" s="279"/>
      <c r="AN494" s="279"/>
      <c r="AO494" s="279"/>
      <c r="AP494" s="480"/>
    </row>
    <row r="495" spans="1:42" hidden="1" x14ac:dyDescent="0.25">
      <c r="A495" s="614"/>
      <c r="B495" s="615"/>
      <c r="C495" s="615"/>
      <c r="D495" s="615"/>
      <c r="E495" s="615"/>
      <c r="F495" s="615"/>
      <c r="G495" s="615"/>
      <c r="H495" s="615"/>
      <c r="I495" s="615"/>
      <c r="J495" s="615"/>
      <c r="K495" s="615"/>
      <c r="L495" s="615"/>
      <c r="M495" s="615"/>
      <c r="N495" s="615"/>
      <c r="O495" s="615"/>
      <c r="P495" s="615"/>
      <c r="Q495" s="615"/>
      <c r="R495" s="615"/>
      <c r="S495" s="615"/>
      <c r="T495" s="615"/>
      <c r="U495" s="615"/>
      <c r="V495" s="615"/>
      <c r="W495" s="615"/>
      <c r="X495" s="615"/>
      <c r="Y495" s="615"/>
      <c r="Z495" s="615"/>
      <c r="AA495" s="615"/>
      <c r="AB495" s="615"/>
      <c r="AC495" s="615"/>
      <c r="AD495" s="615"/>
      <c r="AE495" s="615"/>
      <c r="AF495" s="615"/>
      <c r="AG495" s="615"/>
      <c r="AH495" s="615"/>
      <c r="AI495" s="615"/>
      <c r="AJ495" s="572"/>
      <c r="AK495" s="572"/>
      <c r="AL495" s="279"/>
      <c r="AM495" s="279"/>
      <c r="AN495" s="279"/>
      <c r="AO495" s="279"/>
      <c r="AP495" s="480"/>
    </row>
    <row r="496" spans="1:42" hidden="1" x14ac:dyDescent="0.25">
      <c r="A496" s="614"/>
      <c r="B496" s="615"/>
      <c r="C496" s="615"/>
      <c r="D496" s="615"/>
      <c r="E496" s="615"/>
      <c r="F496" s="615"/>
      <c r="G496" s="615"/>
      <c r="H496" s="615"/>
      <c r="I496" s="615"/>
      <c r="J496" s="615"/>
      <c r="K496" s="615"/>
      <c r="L496" s="615"/>
      <c r="M496" s="615"/>
      <c r="N496" s="615"/>
      <c r="O496" s="615"/>
      <c r="P496" s="615"/>
      <c r="Q496" s="615"/>
      <c r="R496" s="615"/>
      <c r="S496" s="615"/>
      <c r="T496" s="615"/>
      <c r="U496" s="615"/>
      <c r="V496" s="615"/>
      <c r="W496" s="615"/>
      <c r="X496" s="615"/>
      <c r="Y496" s="615"/>
      <c r="Z496" s="615"/>
      <c r="AA496" s="615"/>
      <c r="AB496" s="615"/>
      <c r="AC496" s="615"/>
      <c r="AD496" s="615"/>
      <c r="AE496" s="615"/>
      <c r="AF496" s="615"/>
      <c r="AG496" s="615"/>
      <c r="AH496" s="615"/>
      <c r="AI496" s="615"/>
      <c r="AJ496" s="568"/>
      <c r="AK496" s="568"/>
      <c r="AL496" s="279"/>
      <c r="AM496" s="279"/>
      <c r="AN496" s="279"/>
      <c r="AO496" s="279"/>
      <c r="AP496" s="480"/>
    </row>
    <row r="497" spans="1:42" hidden="1" x14ac:dyDescent="0.25">
      <c r="A497" s="614"/>
      <c r="B497" s="615"/>
      <c r="C497" s="615"/>
      <c r="D497" s="615"/>
      <c r="E497" s="615"/>
      <c r="F497" s="615"/>
      <c r="G497" s="615"/>
      <c r="H497" s="615"/>
      <c r="I497" s="615"/>
      <c r="J497" s="615"/>
      <c r="K497" s="615"/>
      <c r="L497" s="615"/>
      <c r="M497" s="615"/>
      <c r="N497" s="615"/>
      <c r="O497" s="615"/>
      <c r="P497" s="615"/>
      <c r="Q497" s="615"/>
      <c r="R497" s="615"/>
      <c r="S497" s="615"/>
      <c r="T497" s="615"/>
      <c r="U497" s="615"/>
      <c r="V497" s="615"/>
      <c r="W497" s="615"/>
      <c r="X497" s="615"/>
      <c r="Y497" s="615"/>
      <c r="Z497" s="615"/>
      <c r="AA497" s="615"/>
      <c r="AB497" s="615"/>
      <c r="AC497" s="615"/>
      <c r="AD497" s="615"/>
      <c r="AE497" s="615"/>
      <c r="AF497" s="615"/>
      <c r="AG497" s="615"/>
      <c r="AH497" s="615"/>
      <c r="AI497" s="615"/>
      <c r="AJ497" s="568"/>
      <c r="AK497" s="568"/>
      <c r="AL497" s="279"/>
      <c r="AM497" s="279"/>
      <c r="AN497" s="279"/>
      <c r="AO497" s="279"/>
      <c r="AP497" s="480"/>
    </row>
    <row r="498" spans="1:42" hidden="1" x14ac:dyDescent="0.25">
      <c r="A498" s="614"/>
      <c r="B498" s="615"/>
      <c r="C498" s="615"/>
      <c r="D498" s="615"/>
      <c r="E498" s="615"/>
      <c r="F498" s="615"/>
      <c r="G498" s="615"/>
      <c r="H498" s="615"/>
      <c r="I498" s="615"/>
      <c r="J498" s="615"/>
      <c r="K498" s="615"/>
      <c r="L498" s="615"/>
      <c r="M498" s="615"/>
      <c r="N498" s="615"/>
      <c r="O498" s="615"/>
      <c r="P498" s="615"/>
      <c r="Q498" s="615"/>
      <c r="R498" s="615"/>
      <c r="S498" s="615"/>
      <c r="T498" s="615"/>
      <c r="U498" s="615"/>
      <c r="V498" s="615"/>
      <c r="W498" s="615"/>
      <c r="X498" s="615"/>
      <c r="Y498" s="615"/>
      <c r="Z498" s="615"/>
      <c r="AA498" s="615"/>
      <c r="AB498" s="615"/>
      <c r="AC498" s="615"/>
      <c r="AD498" s="615"/>
      <c r="AE498" s="615"/>
      <c r="AF498" s="615"/>
      <c r="AG498" s="615"/>
      <c r="AH498" s="615"/>
      <c r="AI498" s="615"/>
      <c r="AJ498" s="572"/>
      <c r="AK498" s="572"/>
      <c r="AL498" s="279"/>
      <c r="AM498" s="279"/>
      <c r="AN498" s="279"/>
      <c r="AO498" s="279"/>
      <c r="AP498" s="480"/>
    </row>
    <row r="499" spans="1:42" hidden="1" x14ac:dyDescent="0.25">
      <c r="A499" s="614"/>
      <c r="B499" s="615"/>
      <c r="C499" s="615"/>
      <c r="D499" s="615"/>
      <c r="E499" s="615"/>
      <c r="F499" s="615"/>
      <c r="G499" s="615"/>
      <c r="H499" s="615"/>
      <c r="I499" s="615"/>
      <c r="J499" s="615"/>
      <c r="K499" s="615"/>
      <c r="L499" s="615"/>
      <c r="M499" s="615"/>
      <c r="N499" s="615"/>
      <c r="O499" s="615"/>
      <c r="P499" s="615"/>
      <c r="Q499" s="615"/>
      <c r="R499" s="615"/>
      <c r="S499" s="615"/>
      <c r="T499" s="615"/>
      <c r="U499" s="615"/>
      <c r="V499" s="615"/>
      <c r="W499" s="615"/>
      <c r="X499" s="615"/>
      <c r="Y499" s="615"/>
      <c r="Z499" s="615"/>
      <c r="AA499" s="615"/>
      <c r="AB499" s="615"/>
      <c r="AC499" s="615"/>
      <c r="AD499" s="615"/>
      <c r="AE499" s="615"/>
      <c r="AF499" s="615"/>
      <c r="AG499" s="615"/>
      <c r="AH499" s="615"/>
      <c r="AI499" s="615"/>
      <c r="AJ499" s="572"/>
      <c r="AK499" s="572"/>
      <c r="AL499" s="279"/>
      <c r="AM499" s="279"/>
      <c r="AN499" s="279"/>
      <c r="AO499" s="279"/>
      <c r="AP499" s="480"/>
    </row>
    <row r="500" spans="1:42" hidden="1" x14ac:dyDescent="0.25">
      <c r="A500" s="614"/>
      <c r="B500" s="615"/>
      <c r="C500" s="615"/>
      <c r="D500" s="615"/>
      <c r="E500" s="615"/>
      <c r="F500" s="615"/>
      <c r="G500" s="615"/>
      <c r="H500" s="615"/>
      <c r="I500" s="615"/>
      <c r="J500" s="615"/>
      <c r="K500" s="615"/>
      <c r="L500" s="615"/>
      <c r="M500" s="615"/>
      <c r="N500" s="615"/>
      <c r="O500" s="615"/>
      <c r="P500" s="615"/>
      <c r="Q500" s="615"/>
      <c r="R500" s="615"/>
      <c r="S500" s="615"/>
      <c r="T500" s="615"/>
      <c r="U500" s="615"/>
      <c r="V500" s="615"/>
      <c r="W500" s="615"/>
      <c r="X500" s="615"/>
      <c r="Y500" s="615"/>
      <c r="Z500" s="615"/>
      <c r="AA500" s="615"/>
      <c r="AB500" s="615"/>
      <c r="AC500" s="615"/>
      <c r="AD500" s="615"/>
      <c r="AE500" s="615"/>
      <c r="AF500" s="615"/>
      <c r="AG500" s="615"/>
      <c r="AH500" s="615"/>
      <c r="AI500" s="615"/>
      <c r="AJ500" s="572"/>
      <c r="AK500" s="572"/>
      <c r="AL500" s="279"/>
      <c r="AM500" s="279"/>
      <c r="AN500" s="279"/>
      <c r="AO500" s="279"/>
      <c r="AP500" s="480"/>
    </row>
    <row r="501" spans="1:42" hidden="1" x14ac:dyDescent="0.25">
      <c r="A501" s="614"/>
      <c r="B501" s="615"/>
      <c r="C501" s="615"/>
      <c r="D501" s="615"/>
      <c r="E501" s="615"/>
      <c r="F501" s="615"/>
      <c r="G501" s="615"/>
      <c r="H501" s="615"/>
      <c r="I501" s="615"/>
      <c r="J501" s="615"/>
      <c r="K501" s="615"/>
      <c r="L501" s="615"/>
      <c r="M501" s="615"/>
      <c r="N501" s="615"/>
      <c r="O501" s="615"/>
      <c r="P501" s="615"/>
      <c r="Q501" s="615"/>
      <c r="R501" s="615"/>
      <c r="S501" s="615"/>
      <c r="T501" s="615"/>
      <c r="U501" s="615"/>
      <c r="V501" s="615"/>
      <c r="W501" s="615"/>
      <c r="X501" s="615"/>
      <c r="Y501" s="615"/>
      <c r="Z501" s="615"/>
      <c r="AA501" s="615"/>
      <c r="AB501" s="615"/>
      <c r="AC501" s="615"/>
      <c r="AD501" s="615"/>
      <c r="AE501" s="615"/>
      <c r="AF501" s="615"/>
      <c r="AG501" s="615"/>
      <c r="AH501" s="615"/>
      <c r="AI501" s="615"/>
      <c r="AJ501" s="572"/>
      <c r="AK501" s="572"/>
      <c r="AL501" s="279"/>
      <c r="AM501" s="279"/>
      <c r="AN501" s="279"/>
      <c r="AO501" s="279"/>
      <c r="AP501" s="480"/>
    </row>
    <row r="502" spans="1:42" hidden="1" x14ac:dyDescent="0.25">
      <c r="A502" s="614"/>
      <c r="B502" s="615"/>
      <c r="C502" s="615"/>
      <c r="D502" s="615"/>
      <c r="E502" s="615"/>
      <c r="F502" s="615"/>
      <c r="G502" s="615"/>
      <c r="H502" s="615"/>
      <c r="I502" s="615"/>
      <c r="J502" s="615"/>
      <c r="K502" s="615"/>
      <c r="L502" s="615"/>
      <c r="M502" s="615"/>
      <c r="N502" s="615"/>
      <c r="O502" s="615"/>
      <c r="P502" s="615"/>
      <c r="Q502" s="615"/>
      <c r="R502" s="615"/>
      <c r="S502" s="615"/>
      <c r="T502" s="615"/>
      <c r="U502" s="615"/>
      <c r="V502" s="615"/>
      <c r="W502" s="615"/>
      <c r="X502" s="615"/>
      <c r="Y502" s="615"/>
      <c r="Z502" s="615"/>
      <c r="AA502" s="615"/>
      <c r="AB502" s="615"/>
      <c r="AC502" s="615"/>
      <c r="AD502" s="615"/>
      <c r="AE502" s="615"/>
      <c r="AF502" s="615"/>
      <c r="AG502" s="615"/>
      <c r="AH502" s="615"/>
      <c r="AI502" s="615"/>
      <c r="AJ502" s="572"/>
      <c r="AK502" s="572"/>
      <c r="AL502" s="279"/>
      <c r="AM502" s="279"/>
      <c r="AN502" s="279"/>
      <c r="AO502" s="279"/>
      <c r="AP502" s="480"/>
    </row>
    <row r="503" spans="1:42" hidden="1" x14ac:dyDescent="0.25">
      <c r="A503" s="614"/>
      <c r="B503" s="615"/>
      <c r="C503" s="615"/>
      <c r="D503" s="615"/>
      <c r="E503" s="615"/>
      <c r="F503" s="615"/>
      <c r="G503" s="615"/>
      <c r="H503" s="615"/>
      <c r="I503" s="615"/>
      <c r="J503" s="615"/>
      <c r="K503" s="615"/>
      <c r="L503" s="615"/>
      <c r="M503" s="615"/>
      <c r="N503" s="615"/>
      <c r="O503" s="615"/>
      <c r="P503" s="615"/>
      <c r="Q503" s="615"/>
      <c r="R503" s="615"/>
      <c r="S503" s="615"/>
      <c r="T503" s="615"/>
      <c r="U503" s="615"/>
      <c r="V503" s="615"/>
      <c r="W503" s="615"/>
      <c r="X503" s="615"/>
      <c r="Y503" s="615"/>
      <c r="Z503" s="615"/>
      <c r="AA503" s="615"/>
      <c r="AB503" s="615"/>
      <c r="AC503" s="615"/>
      <c r="AD503" s="615"/>
      <c r="AE503" s="615"/>
      <c r="AF503" s="615"/>
      <c r="AG503" s="615"/>
      <c r="AH503" s="615"/>
      <c r="AI503" s="615"/>
      <c r="AJ503" s="572"/>
      <c r="AK503" s="572"/>
      <c r="AL503" s="279"/>
      <c r="AM503" s="279"/>
      <c r="AN503" s="279"/>
      <c r="AO503" s="279"/>
      <c r="AP503" s="480"/>
    </row>
    <row r="504" spans="1:42" hidden="1" x14ac:dyDescent="0.25">
      <c r="A504" s="614"/>
      <c r="B504" s="615"/>
      <c r="C504" s="615"/>
      <c r="D504" s="615"/>
      <c r="E504" s="615"/>
      <c r="F504" s="615"/>
      <c r="G504" s="615"/>
      <c r="H504" s="615"/>
      <c r="I504" s="615"/>
      <c r="J504" s="615"/>
      <c r="K504" s="615"/>
      <c r="L504" s="615"/>
      <c r="M504" s="615"/>
      <c r="N504" s="615"/>
      <c r="O504" s="615"/>
      <c r="P504" s="615"/>
      <c r="Q504" s="615"/>
      <c r="R504" s="615"/>
      <c r="S504" s="615"/>
      <c r="T504" s="615"/>
      <c r="U504" s="615"/>
      <c r="V504" s="615"/>
      <c r="W504" s="615"/>
      <c r="X504" s="615"/>
      <c r="Y504" s="615"/>
      <c r="Z504" s="615"/>
      <c r="AA504" s="615"/>
      <c r="AB504" s="615"/>
      <c r="AC504" s="615"/>
      <c r="AD504" s="615"/>
      <c r="AE504" s="615"/>
      <c r="AF504" s="615"/>
      <c r="AG504" s="615"/>
      <c r="AH504" s="615"/>
      <c r="AI504" s="615"/>
      <c r="AJ504" s="572"/>
      <c r="AK504" s="572"/>
      <c r="AL504" s="279"/>
      <c r="AM504" s="279"/>
      <c r="AN504" s="279"/>
      <c r="AO504" s="279"/>
      <c r="AP504" s="480"/>
    </row>
    <row r="505" spans="1:42" hidden="1" x14ac:dyDescent="0.25">
      <c r="A505" s="614"/>
      <c r="B505" s="615"/>
      <c r="C505" s="615"/>
      <c r="D505" s="615"/>
      <c r="E505" s="615"/>
      <c r="F505" s="615"/>
      <c r="G505" s="615"/>
      <c r="H505" s="615"/>
      <c r="I505" s="615"/>
      <c r="J505" s="615"/>
      <c r="K505" s="615"/>
      <c r="L505" s="615"/>
      <c r="M505" s="615"/>
      <c r="N505" s="615"/>
      <c r="O505" s="615"/>
      <c r="P505" s="615"/>
      <c r="Q505" s="615"/>
      <c r="R505" s="615"/>
      <c r="S505" s="615"/>
      <c r="T505" s="615"/>
      <c r="U505" s="615"/>
      <c r="V505" s="615"/>
      <c r="W505" s="615"/>
      <c r="X505" s="615"/>
      <c r="Y505" s="615"/>
      <c r="Z505" s="615"/>
      <c r="AA505" s="615"/>
      <c r="AB505" s="615"/>
      <c r="AC505" s="615"/>
      <c r="AD505" s="615"/>
      <c r="AE505" s="615"/>
      <c r="AF505" s="615"/>
      <c r="AG505" s="615"/>
      <c r="AH505" s="615"/>
      <c r="AI505" s="615"/>
      <c r="AJ505" s="618"/>
      <c r="AK505" s="618"/>
      <c r="AL505" s="618"/>
      <c r="AM505" s="618"/>
      <c r="AN505" s="618"/>
      <c r="AO505" s="618"/>
      <c r="AP505" s="483"/>
    </row>
    <row r="506" spans="1:42" hidden="1" x14ac:dyDescent="0.25">
      <c r="A506" s="608" t="s">
        <v>717</v>
      </c>
      <c r="B506" s="609"/>
      <c r="C506" s="609"/>
      <c r="D506" s="609"/>
      <c r="E506" s="609"/>
      <c r="F506" s="609"/>
      <c r="G506" s="609"/>
      <c r="H506" s="609"/>
      <c r="I506" s="609"/>
      <c r="J506" s="609"/>
      <c r="K506" s="609"/>
      <c r="L506" s="609"/>
      <c r="M506" s="609"/>
      <c r="N506" s="609"/>
      <c r="O506" s="609"/>
      <c r="P506" s="609"/>
      <c r="Q506" s="609"/>
      <c r="R506" s="609"/>
      <c r="S506" s="609"/>
      <c r="T506" s="609"/>
      <c r="U506" s="609"/>
      <c r="V506" s="609"/>
      <c r="W506" s="609"/>
      <c r="X506" s="609"/>
      <c r="Y506" s="609"/>
      <c r="Z506" s="609"/>
      <c r="AA506" s="609"/>
      <c r="AB506" s="609"/>
      <c r="AC506" s="609"/>
      <c r="AD506" s="609"/>
      <c r="AE506" s="609"/>
      <c r="AF506" s="609"/>
      <c r="AG506" s="609"/>
      <c r="AH506" s="609"/>
      <c r="AI506" s="609"/>
      <c r="AJ506" s="610" t="s">
        <v>13</v>
      </c>
      <c r="AK506" s="610"/>
      <c r="AL506" s="663"/>
      <c r="AM506" s="663"/>
      <c r="AN506" s="663"/>
      <c r="AO506" s="663"/>
      <c r="AP506" s="480">
        <f>ROUND(SUM(AP474:AP505),2)</f>
        <v>4.5999999999999996</v>
      </c>
    </row>
    <row r="507" spans="1:42" ht="15" hidden="1" x14ac:dyDescent="0.25">
      <c r="A507" s="608"/>
      <c r="B507" s="609"/>
      <c r="C507" s="609"/>
      <c r="D507" s="609"/>
      <c r="E507" s="609"/>
      <c r="F507" s="609"/>
      <c r="G507" s="609"/>
      <c r="H507" s="609"/>
      <c r="I507" s="609"/>
      <c r="J507" s="609"/>
      <c r="K507" s="609"/>
      <c r="L507" s="609"/>
      <c r="M507" s="609"/>
      <c r="N507" s="609"/>
      <c r="O507" s="609"/>
      <c r="P507" s="609"/>
      <c r="Q507" s="609"/>
      <c r="R507" s="609"/>
      <c r="S507" s="609"/>
      <c r="T507" s="609"/>
      <c r="U507" s="609"/>
      <c r="V507" s="609"/>
      <c r="W507" s="609"/>
      <c r="X507" s="609"/>
      <c r="Y507" s="609"/>
      <c r="Z507" s="609"/>
      <c r="AA507" s="609"/>
      <c r="AB507" s="609"/>
      <c r="AC507" s="609"/>
      <c r="AD507" s="609"/>
      <c r="AE507" s="609"/>
      <c r="AF507" s="609"/>
      <c r="AG507" s="609"/>
      <c r="AH507" s="609"/>
      <c r="AI507" s="609"/>
      <c r="AJ507" s="611" t="s">
        <v>14</v>
      </c>
      <c r="AK507" s="611"/>
      <c r="AL507" s="664"/>
      <c r="AM507" s="664"/>
      <c r="AN507" s="664"/>
      <c r="AO507" s="664"/>
      <c r="AP507" s="482">
        <f>+AP506</f>
        <v>4.5999999999999996</v>
      </c>
    </row>
    <row r="508" spans="1:42" ht="15" hidden="1" x14ac:dyDescent="0.25">
      <c r="A508" s="605"/>
      <c r="B508" s="606"/>
      <c r="C508" s="606"/>
      <c r="D508" s="606"/>
      <c r="E508" s="606"/>
      <c r="F508" s="606"/>
      <c r="G508" s="606"/>
      <c r="H508" s="606"/>
      <c r="I508" s="606"/>
      <c r="J508" s="606"/>
      <c r="K508" s="606"/>
      <c r="L508" s="606"/>
      <c r="M508" s="606"/>
      <c r="N508" s="606"/>
      <c r="O508" s="606"/>
      <c r="P508" s="606"/>
      <c r="Q508" s="606"/>
      <c r="R508" s="606"/>
      <c r="S508" s="606"/>
      <c r="T508" s="606"/>
      <c r="U508" s="606"/>
      <c r="V508" s="606"/>
      <c r="W508" s="606"/>
      <c r="X508" s="606"/>
      <c r="Y508" s="606"/>
      <c r="Z508" s="606" t="s">
        <v>15</v>
      </c>
      <c r="AA508" s="606"/>
      <c r="AB508" s="606"/>
      <c r="AC508" s="606"/>
      <c r="AD508" s="606"/>
      <c r="AE508" s="606"/>
      <c r="AF508" s="606"/>
      <c r="AG508" s="606"/>
      <c r="AH508" s="606"/>
      <c r="AI508" s="606"/>
      <c r="AJ508" s="606"/>
      <c r="AK508" s="606"/>
      <c r="AL508" s="606"/>
      <c r="AM508" s="606"/>
      <c r="AN508" s="606"/>
      <c r="AO508" s="606"/>
      <c r="AP508" s="607"/>
    </row>
    <row r="509" spans="1:42" hidden="1" x14ac:dyDescent="0.25">
      <c r="A509" s="605"/>
      <c r="B509" s="606"/>
      <c r="C509" s="606"/>
      <c r="D509" s="606"/>
      <c r="E509" s="606"/>
      <c r="F509" s="606"/>
      <c r="G509" s="606"/>
      <c r="H509" s="606"/>
      <c r="I509" s="606"/>
      <c r="J509" s="606"/>
      <c r="K509" s="606"/>
      <c r="L509" s="606"/>
      <c r="M509" s="606"/>
      <c r="N509" s="606"/>
      <c r="O509" s="606"/>
      <c r="P509" s="606"/>
      <c r="Q509" s="606"/>
      <c r="R509" s="606"/>
      <c r="S509" s="606"/>
      <c r="T509" s="606"/>
      <c r="U509" s="606"/>
      <c r="V509" s="606"/>
      <c r="W509" s="606"/>
      <c r="X509" s="606"/>
      <c r="Y509" s="606"/>
      <c r="Z509" s="606"/>
      <c r="AA509" s="606"/>
      <c r="AB509" s="606"/>
      <c r="AC509" s="606"/>
      <c r="AD509" s="606"/>
      <c r="AE509" s="606"/>
      <c r="AF509" s="606"/>
      <c r="AG509" s="606"/>
      <c r="AH509" s="606"/>
      <c r="AI509" s="606"/>
      <c r="AJ509" s="606"/>
      <c r="AK509" s="606"/>
      <c r="AL509" s="606"/>
      <c r="AM509" s="606"/>
      <c r="AN509" s="606"/>
      <c r="AO509" s="606"/>
      <c r="AP509" s="607"/>
    </row>
    <row r="510" spans="1:42" hidden="1" x14ac:dyDescent="0.25">
      <c r="A510" s="605"/>
      <c r="B510" s="606"/>
      <c r="C510" s="606"/>
      <c r="D510" s="606"/>
      <c r="E510" s="606"/>
      <c r="F510" s="606"/>
      <c r="G510" s="606"/>
      <c r="H510" s="606"/>
      <c r="I510" s="606"/>
      <c r="J510" s="606"/>
      <c r="K510" s="606"/>
      <c r="L510" s="606"/>
      <c r="M510" s="606"/>
      <c r="N510" s="606"/>
      <c r="O510" s="606"/>
      <c r="P510" s="606"/>
      <c r="Q510" s="606"/>
      <c r="R510" s="606"/>
      <c r="S510" s="606"/>
      <c r="T510" s="606"/>
      <c r="U510" s="606"/>
      <c r="V510" s="606"/>
      <c r="W510" s="606"/>
      <c r="X510" s="606"/>
      <c r="Y510" s="606"/>
      <c r="Z510" s="606"/>
      <c r="AA510" s="606"/>
      <c r="AB510" s="606"/>
      <c r="AC510" s="606"/>
      <c r="AD510" s="606"/>
      <c r="AE510" s="606"/>
      <c r="AF510" s="606"/>
      <c r="AG510" s="606"/>
      <c r="AH510" s="606"/>
      <c r="AI510" s="606"/>
      <c r="AJ510" s="606"/>
      <c r="AK510" s="606"/>
      <c r="AL510" s="606"/>
      <c r="AM510" s="606"/>
      <c r="AN510" s="606"/>
      <c r="AO510" s="606"/>
      <c r="AP510" s="607"/>
    </row>
    <row r="511" spans="1:42" hidden="1" x14ac:dyDescent="0.25">
      <c r="A511" s="605"/>
      <c r="B511" s="606"/>
      <c r="C511" s="606"/>
      <c r="D511" s="606"/>
      <c r="E511" s="606"/>
      <c r="F511" s="606"/>
      <c r="G511" s="606"/>
      <c r="H511" s="606"/>
      <c r="I511" s="606"/>
      <c r="J511" s="606"/>
      <c r="K511" s="606"/>
      <c r="L511" s="606"/>
      <c r="M511" s="606"/>
      <c r="N511" s="606"/>
      <c r="O511" s="606"/>
      <c r="P511" s="606"/>
      <c r="Q511" s="606"/>
      <c r="R511" s="606"/>
      <c r="S511" s="606"/>
      <c r="T511" s="606"/>
      <c r="U511" s="606"/>
      <c r="V511" s="606"/>
      <c r="W511" s="606"/>
      <c r="X511" s="606"/>
      <c r="Y511" s="606"/>
      <c r="Z511" s="606"/>
      <c r="AA511" s="606"/>
      <c r="AB511" s="606"/>
      <c r="AC511" s="606"/>
      <c r="AD511" s="606"/>
      <c r="AE511" s="606"/>
      <c r="AF511" s="606"/>
      <c r="AG511" s="606"/>
      <c r="AH511" s="606"/>
      <c r="AI511" s="606"/>
      <c r="AJ511" s="606"/>
      <c r="AK511" s="606"/>
      <c r="AL511" s="606"/>
      <c r="AM511" s="606"/>
      <c r="AN511" s="606"/>
      <c r="AO511" s="606"/>
      <c r="AP511" s="607"/>
    </row>
    <row r="512" spans="1:42" ht="15" hidden="1" x14ac:dyDescent="0.25">
      <c r="A512" s="599"/>
      <c r="B512" s="600"/>
      <c r="C512" s="600"/>
      <c r="D512" s="600"/>
      <c r="E512" s="600"/>
      <c r="F512" s="600"/>
      <c r="G512" s="600"/>
      <c r="H512" s="600"/>
      <c r="I512" s="600"/>
      <c r="J512" s="600"/>
      <c r="K512" s="600"/>
      <c r="L512" s="600"/>
      <c r="M512" s="600"/>
      <c r="N512" s="600"/>
      <c r="O512" s="600"/>
      <c r="P512" s="600"/>
      <c r="Q512" s="600"/>
      <c r="R512" s="600"/>
      <c r="S512" s="600"/>
      <c r="T512" s="600"/>
      <c r="U512" s="600"/>
      <c r="V512" s="600"/>
      <c r="W512" s="600"/>
      <c r="X512" s="600"/>
      <c r="Y512" s="600"/>
      <c r="Z512" s="600"/>
      <c r="AA512" s="600"/>
      <c r="AB512" s="600"/>
      <c r="AC512" s="600"/>
      <c r="AD512" s="600"/>
      <c r="AE512" s="600"/>
      <c r="AF512" s="600"/>
      <c r="AG512" s="600"/>
      <c r="AH512" s="600"/>
      <c r="AI512" s="600"/>
      <c r="AJ512" s="600"/>
      <c r="AK512" s="600"/>
      <c r="AL512" s="600"/>
      <c r="AM512" s="600"/>
      <c r="AN512" s="600"/>
      <c r="AO512" s="600"/>
      <c r="AP512" s="601"/>
    </row>
    <row r="513" spans="1:42" ht="13.95" hidden="1" customHeight="1" x14ac:dyDescent="0.25">
      <c r="A513" s="636" t="str">
        <f>+$A$1</f>
        <v>MEMORIA DE CÁLCULO CANAL PRADOS DEL ESTE</v>
      </c>
      <c r="B513" s="637"/>
      <c r="C513" s="637"/>
      <c r="D513" s="637"/>
      <c r="E513" s="637"/>
      <c r="F513" s="637"/>
      <c r="G513" s="637"/>
      <c r="H513" s="637"/>
      <c r="I513" s="637"/>
      <c r="J513" s="637"/>
      <c r="K513" s="637"/>
      <c r="L513" s="637"/>
      <c r="M513" s="637"/>
      <c r="N513" s="637"/>
      <c r="O513" s="637"/>
      <c r="P513" s="637"/>
      <c r="Q513" s="637"/>
      <c r="R513" s="637"/>
      <c r="S513" s="637"/>
      <c r="T513" s="637"/>
      <c r="U513" s="637"/>
      <c r="V513" s="637"/>
      <c r="W513" s="637"/>
      <c r="X513" s="637"/>
      <c r="Y513" s="637"/>
      <c r="Z513" s="637"/>
      <c r="AA513" s="637"/>
      <c r="AB513" s="637"/>
      <c r="AC513" s="637"/>
      <c r="AD513" s="637"/>
      <c r="AE513" s="637"/>
      <c r="AF513" s="637"/>
      <c r="AG513" s="637"/>
      <c r="AH513" s="637"/>
      <c r="AI513" s="637"/>
      <c r="AJ513" s="637"/>
      <c r="AK513" s="640" t="str">
        <f>+$AK$1</f>
        <v>FECHA DE EMISION:                                           JULIO 2023</v>
      </c>
      <c r="AL513" s="640"/>
      <c r="AM513" s="640"/>
      <c r="AN513" s="640"/>
      <c r="AO513" s="640"/>
      <c r="AP513" s="642"/>
    </row>
    <row r="514" spans="1:42" ht="13.95" hidden="1" customHeight="1" x14ac:dyDescent="0.25">
      <c r="A514" s="638"/>
      <c r="B514" s="639"/>
      <c r="C514" s="639"/>
      <c r="D514" s="639"/>
      <c r="E514" s="639"/>
      <c r="F514" s="639"/>
      <c r="G514" s="639"/>
      <c r="H514" s="639"/>
      <c r="I514" s="639"/>
      <c r="J514" s="639"/>
      <c r="K514" s="639"/>
      <c r="L514" s="639"/>
      <c r="M514" s="639"/>
      <c r="N514" s="639"/>
      <c r="O514" s="639"/>
      <c r="P514" s="639"/>
      <c r="Q514" s="639"/>
      <c r="R514" s="639"/>
      <c r="S514" s="639"/>
      <c r="T514" s="639"/>
      <c r="U514" s="639"/>
      <c r="V514" s="639"/>
      <c r="W514" s="639"/>
      <c r="X514" s="639"/>
      <c r="Y514" s="639"/>
      <c r="Z514" s="639"/>
      <c r="AA514" s="639"/>
      <c r="AB514" s="639"/>
      <c r="AC514" s="639"/>
      <c r="AD514" s="639"/>
      <c r="AE514" s="639"/>
      <c r="AF514" s="639"/>
      <c r="AG514" s="639"/>
      <c r="AH514" s="639"/>
      <c r="AI514" s="639"/>
      <c r="AJ514" s="639"/>
      <c r="AK514" s="641"/>
      <c r="AL514" s="641"/>
      <c r="AM514" s="641"/>
      <c r="AN514" s="641"/>
      <c r="AO514" s="641"/>
      <c r="AP514" s="643"/>
    </row>
    <row r="515" spans="1:42" ht="13.95" hidden="1" customHeight="1" x14ac:dyDescent="0.25">
      <c r="A515" s="638"/>
      <c r="B515" s="639"/>
      <c r="C515" s="639"/>
      <c r="D515" s="639"/>
      <c r="E515" s="639"/>
      <c r="F515" s="639"/>
      <c r="G515" s="639"/>
      <c r="H515" s="639"/>
      <c r="I515" s="639"/>
      <c r="J515" s="639"/>
      <c r="K515" s="639"/>
      <c r="L515" s="639"/>
      <c r="M515" s="639"/>
      <c r="N515" s="639"/>
      <c r="O515" s="639"/>
      <c r="P515" s="639"/>
      <c r="Q515" s="639"/>
      <c r="R515" s="639"/>
      <c r="S515" s="639"/>
      <c r="T515" s="639"/>
      <c r="U515" s="639"/>
      <c r="V515" s="639"/>
      <c r="W515" s="639"/>
      <c r="X515" s="639"/>
      <c r="Y515" s="639"/>
      <c r="Z515" s="639"/>
      <c r="AA515" s="639"/>
      <c r="AB515" s="639"/>
      <c r="AC515" s="639"/>
      <c r="AD515" s="639"/>
      <c r="AE515" s="639"/>
      <c r="AF515" s="639"/>
      <c r="AG515" s="639"/>
      <c r="AH515" s="639"/>
      <c r="AI515" s="639"/>
      <c r="AJ515" s="639"/>
      <c r="AK515" s="641"/>
      <c r="AL515" s="641"/>
      <c r="AM515" s="641"/>
      <c r="AN515" s="641"/>
      <c r="AO515" s="641"/>
      <c r="AP515" s="643"/>
    </row>
    <row r="516" spans="1:42" ht="13.95" hidden="1" customHeight="1" x14ac:dyDescent="0.25">
      <c r="A516" s="638"/>
      <c r="B516" s="639"/>
      <c r="C516" s="639"/>
      <c r="D516" s="639"/>
      <c r="E516" s="639"/>
      <c r="F516" s="639"/>
      <c r="G516" s="639"/>
      <c r="H516" s="639"/>
      <c r="I516" s="639"/>
      <c r="J516" s="639"/>
      <c r="K516" s="639"/>
      <c r="L516" s="639"/>
      <c r="M516" s="639"/>
      <c r="N516" s="639"/>
      <c r="O516" s="639"/>
      <c r="P516" s="639"/>
      <c r="Q516" s="639"/>
      <c r="R516" s="639"/>
      <c r="S516" s="639"/>
      <c r="T516" s="639"/>
      <c r="U516" s="639"/>
      <c r="V516" s="639"/>
      <c r="W516" s="639"/>
      <c r="X516" s="639"/>
      <c r="Y516" s="639"/>
      <c r="Z516" s="639"/>
      <c r="AA516" s="639"/>
      <c r="AB516" s="639"/>
      <c r="AC516" s="639"/>
      <c r="AD516" s="639"/>
      <c r="AE516" s="639"/>
      <c r="AF516" s="639"/>
      <c r="AG516" s="639"/>
      <c r="AH516" s="639"/>
      <c r="AI516" s="639"/>
      <c r="AJ516" s="639"/>
      <c r="AK516" s="641"/>
      <c r="AL516" s="641"/>
      <c r="AM516" s="641"/>
      <c r="AN516" s="641"/>
      <c r="AO516" s="641"/>
      <c r="AP516" s="643"/>
    </row>
    <row r="517" spans="1:42" ht="13.95" hidden="1" customHeight="1" x14ac:dyDescent="0.25">
      <c r="A517" s="638"/>
      <c r="B517" s="639"/>
      <c r="C517" s="639"/>
      <c r="D517" s="639"/>
      <c r="E517" s="639"/>
      <c r="F517" s="639"/>
      <c r="G517" s="639"/>
      <c r="H517" s="639"/>
      <c r="I517" s="639"/>
      <c r="J517" s="639"/>
      <c r="K517" s="639"/>
      <c r="L517" s="639"/>
      <c r="M517" s="639"/>
      <c r="N517" s="639"/>
      <c r="O517" s="639"/>
      <c r="P517" s="639"/>
      <c r="Q517" s="639"/>
      <c r="R517" s="639"/>
      <c r="S517" s="639"/>
      <c r="T517" s="639"/>
      <c r="U517" s="639"/>
      <c r="V517" s="639"/>
      <c r="W517" s="639"/>
      <c r="X517" s="639"/>
      <c r="Y517" s="639"/>
      <c r="Z517" s="639"/>
      <c r="AA517" s="639"/>
      <c r="AB517" s="639"/>
      <c r="AC517" s="639"/>
      <c r="AD517" s="639"/>
      <c r="AE517" s="639"/>
      <c r="AF517" s="639"/>
      <c r="AG517" s="639"/>
      <c r="AH517" s="639"/>
      <c r="AI517" s="639"/>
      <c r="AJ517" s="639"/>
      <c r="AK517" s="641"/>
      <c r="AL517" s="641"/>
      <c r="AM517" s="641"/>
      <c r="AN517" s="641"/>
      <c r="AO517" s="641"/>
      <c r="AP517" s="643"/>
    </row>
    <row r="518" spans="1:42" ht="13.95" hidden="1" customHeight="1" x14ac:dyDescent="0.25">
      <c r="A518" s="638"/>
      <c r="B518" s="639"/>
      <c r="C518" s="639"/>
      <c r="D518" s="639"/>
      <c r="E518" s="639"/>
      <c r="F518" s="639"/>
      <c r="G518" s="639"/>
      <c r="H518" s="639"/>
      <c r="I518" s="639"/>
      <c r="J518" s="639"/>
      <c r="K518" s="639"/>
      <c r="L518" s="639"/>
      <c r="M518" s="639"/>
      <c r="N518" s="639"/>
      <c r="O518" s="639"/>
      <c r="P518" s="639"/>
      <c r="Q518" s="639"/>
      <c r="R518" s="639"/>
      <c r="S518" s="639"/>
      <c r="T518" s="639"/>
      <c r="U518" s="639"/>
      <c r="V518" s="639"/>
      <c r="W518" s="639"/>
      <c r="X518" s="639"/>
      <c r="Y518" s="639"/>
      <c r="Z518" s="639"/>
      <c r="AA518" s="639"/>
      <c r="AB518" s="639"/>
      <c r="AC518" s="639"/>
      <c r="AD518" s="639"/>
      <c r="AE518" s="639"/>
      <c r="AF518" s="639"/>
      <c r="AG518" s="639"/>
      <c r="AH518" s="639"/>
      <c r="AI518" s="639"/>
      <c r="AJ518" s="639"/>
      <c r="AK518" s="641"/>
      <c r="AL518" s="641"/>
      <c r="AM518" s="641"/>
      <c r="AN518" s="641"/>
      <c r="AO518" s="641"/>
      <c r="AP518" s="643"/>
    </row>
    <row r="519" spans="1:42" ht="13.95" hidden="1" customHeight="1" x14ac:dyDescent="0.25">
      <c r="A519" s="638"/>
      <c r="B519" s="639"/>
      <c r="C519" s="639"/>
      <c r="D519" s="639"/>
      <c r="E519" s="639"/>
      <c r="F519" s="639"/>
      <c r="G519" s="639"/>
      <c r="H519" s="639"/>
      <c r="I519" s="639"/>
      <c r="J519" s="639"/>
      <c r="K519" s="639"/>
      <c r="L519" s="639"/>
      <c r="M519" s="639"/>
      <c r="N519" s="639"/>
      <c r="O519" s="639"/>
      <c r="P519" s="639"/>
      <c r="Q519" s="639"/>
      <c r="R519" s="639"/>
      <c r="S519" s="639"/>
      <c r="T519" s="639"/>
      <c r="U519" s="639"/>
      <c r="V519" s="639"/>
      <c r="W519" s="639"/>
      <c r="X519" s="639"/>
      <c r="Y519" s="639"/>
      <c r="Z519" s="639"/>
      <c r="AA519" s="639"/>
      <c r="AB519" s="639"/>
      <c r="AC519" s="639"/>
      <c r="AD519" s="639"/>
      <c r="AE519" s="639"/>
      <c r="AF519" s="639"/>
      <c r="AG519" s="639"/>
      <c r="AH519" s="639"/>
      <c r="AI519" s="639"/>
      <c r="AJ519" s="639"/>
      <c r="AK519" s="641" t="s">
        <v>19</v>
      </c>
      <c r="AL519" s="641"/>
      <c r="AM519" s="641"/>
      <c r="AN519" s="641">
        <v>1</v>
      </c>
      <c r="AO519" s="641"/>
      <c r="AP519" s="643"/>
    </row>
    <row r="520" spans="1:42" ht="13.95" hidden="1" customHeight="1" x14ac:dyDescent="0.25">
      <c r="A520" s="638"/>
      <c r="B520" s="639"/>
      <c r="C520" s="639"/>
      <c r="D520" s="639"/>
      <c r="E520" s="639"/>
      <c r="F520" s="639"/>
      <c r="G520" s="639"/>
      <c r="H520" s="639"/>
      <c r="I520" s="639"/>
      <c r="J520" s="639"/>
      <c r="K520" s="639"/>
      <c r="L520" s="639"/>
      <c r="M520" s="639"/>
      <c r="N520" s="639"/>
      <c r="O520" s="639"/>
      <c r="P520" s="639"/>
      <c r="Q520" s="639"/>
      <c r="R520" s="639"/>
      <c r="S520" s="639"/>
      <c r="T520" s="639"/>
      <c r="U520" s="639"/>
      <c r="V520" s="639"/>
      <c r="W520" s="639"/>
      <c r="X520" s="639"/>
      <c r="Y520" s="639"/>
      <c r="Z520" s="639"/>
      <c r="AA520" s="639"/>
      <c r="AB520" s="639"/>
      <c r="AC520" s="639"/>
      <c r="AD520" s="639"/>
      <c r="AE520" s="639"/>
      <c r="AF520" s="639"/>
      <c r="AG520" s="639"/>
      <c r="AH520" s="639"/>
      <c r="AI520" s="639"/>
      <c r="AJ520" s="639"/>
      <c r="AK520" s="641"/>
      <c r="AL520" s="641"/>
      <c r="AM520" s="641"/>
      <c r="AN520" s="641"/>
      <c r="AO520" s="641"/>
      <c r="AP520" s="643"/>
    </row>
    <row r="521" spans="1:42" ht="13.95" hidden="1" customHeight="1" x14ac:dyDescent="0.25">
      <c r="A521" s="632" t="s">
        <v>1</v>
      </c>
      <c r="B521" s="633"/>
      <c r="C521" s="633"/>
      <c r="D521" s="633"/>
      <c r="E521" s="633"/>
      <c r="F521" s="633"/>
      <c r="G521" s="633"/>
      <c r="H521" s="633"/>
      <c r="I521" s="633"/>
      <c r="J521" s="633"/>
      <c r="K521" s="633"/>
      <c r="L521" s="633"/>
      <c r="M521" s="633"/>
      <c r="N521" s="633"/>
      <c r="O521" s="633"/>
      <c r="P521" s="633"/>
      <c r="Q521" s="633"/>
      <c r="R521" s="633"/>
      <c r="S521" s="633"/>
      <c r="T521" s="633"/>
      <c r="U521" s="633"/>
      <c r="V521" s="633"/>
      <c r="W521" s="633"/>
      <c r="X521" s="633"/>
      <c r="Y521" s="633"/>
      <c r="Z521" s="633"/>
      <c r="AA521" s="633"/>
      <c r="AB521" s="633"/>
      <c r="AC521" s="633"/>
      <c r="AD521" s="633"/>
      <c r="AE521" s="633"/>
      <c r="AF521" s="633"/>
      <c r="AG521" s="633"/>
      <c r="AH521" s="633"/>
      <c r="AI521" s="633"/>
      <c r="AJ521" s="633"/>
      <c r="AK521" s="633"/>
      <c r="AL521" s="633"/>
      <c r="AM521" s="633"/>
      <c r="AN521" s="633"/>
      <c r="AO521" s="633"/>
      <c r="AP521" s="634"/>
    </row>
    <row r="522" spans="1:42" ht="13.95" hidden="1" customHeight="1" x14ac:dyDescent="0.25">
      <c r="A522" s="632"/>
      <c r="B522" s="633"/>
      <c r="C522" s="633"/>
      <c r="D522" s="633"/>
      <c r="E522" s="633"/>
      <c r="F522" s="633"/>
      <c r="G522" s="633"/>
      <c r="H522" s="633"/>
      <c r="I522" s="633"/>
      <c r="J522" s="633"/>
      <c r="K522" s="633"/>
      <c r="L522" s="633"/>
      <c r="M522" s="633"/>
      <c r="N522" s="633"/>
      <c r="O522" s="633"/>
      <c r="P522" s="633"/>
      <c r="Q522" s="633"/>
      <c r="R522" s="633"/>
      <c r="S522" s="633"/>
      <c r="T522" s="633"/>
      <c r="U522" s="633"/>
      <c r="V522" s="633"/>
      <c r="W522" s="633"/>
      <c r="X522" s="633"/>
      <c r="Y522" s="633"/>
      <c r="Z522" s="633"/>
      <c r="AA522" s="633"/>
      <c r="AB522" s="633"/>
      <c r="AC522" s="633"/>
      <c r="AD522" s="633"/>
      <c r="AE522" s="633"/>
      <c r="AF522" s="633"/>
      <c r="AG522" s="633"/>
      <c r="AH522" s="633"/>
      <c r="AI522" s="633"/>
      <c r="AJ522" s="633"/>
      <c r="AK522" s="633"/>
      <c r="AL522" s="633"/>
      <c r="AM522" s="633"/>
      <c r="AN522" s="633"/>
      <c r="AO522" s="633"/>
      <c r="AP522" s="634"/>
    </row>
    <row r="523" spans="1:42" ht="30" hidden="1" customHeight="1" x14ac:dyDescent="0.25">
      <c r="A523" s="619" t="s">
        <v>2</v>
      </c>
      <c r="B523" s="620"/>
      <c r="C523" s="620"/>
      <c r="D523" s="620"/>
      <c r="E523" s="620"/>
      <c r="F523" s="620"/>
      <c r="G523" s="620"/>
      <c r="H523" s="620"/>
      <c r="I523" s="620"/>
      <c r="J523" s="620"/>
      <c r="K523" s="620"/>
      <c r="L523" s="620"/>
      <c r="M523" s="621" t="str">
        <f>+$M$11</f>
        <v>CANAL DE AGUAS LLUVIAS EN EL SECTOR PRADOS DEL ESTE, SAN JOSÉ DE CÚCUTA, NORTE DE SANTNADER</v>
      </c>
      <c r="N523" s="621"/>
      <c r="O523" s="621"/>
      <c r="P523" s="621"/>
      <c r="Q523" s="621"/>
      <c r="R523" s="621"/>
      <c r="S523" s="621"/>
      <c r="T523" s="621"/>
      <c r="U523" s="621"/>
      <c r="V523" s="621"/>
      <c r="W523" s="621"/>
      <c r="X523" s="621"/>
      <c r="Y523" s="621"/>
      <c r="Z523" s="621"/>
      <c r="AA523" s="621"/>
      <c r="AB523" s="621"/>
      <c r="AC523" s="621"/>
      <c r="AD523" s="621"/>
      <c r="AE523" s="621"/>
      <c r="AF523" s="621"/>
      <c r="AG523" s="621"/>
      <c r="AH523" s="621"/>
      <c r="AI523" s="621"/>
      <c r="AJ523" s="621"/>
      <c r="AK523" s="621"/>
      <c r="AL523" s="621"/>
      <c r="AM523" s="621"/>
      <c r="AN523" s="621"/>
      <c r="AO523" s="621"/>
      <c r="AP523" s="635"/>
    </row>
    <row r="524" spans="1:42" ht="30" hidden="1" customHeight="1" x14ac:dyDescent="0.25">
      <c r="A524" s="625" t="s">
        <v>46</v>
      </c>
      <c r="B524" s="622"/>
      <c r="C524" s="622"/>
      <c r="D524" s="622"/>
      <c r="E524" s="622"/>
      <c r="F524" s="622"/>
      <c r="G524" s="622"/>
      <c r="H524" s="622"/>
      <c r="I524" s="622"/>
      <c r="J524" s="622"/>
      <c r="K524" s="622"/>
      <c r="L524" s="622"/>
      <c r="M524" s="615" t="str">
        <f>+$M$12</f>
        <v xml:space="preserve">GESTIÓN DE RIESGOS </v>
      </c>
      <c r="N524" s="615"/>
      <c r="O524" s="615"/>
      <c r="P524" s="615"/>
      <c r="Q524" s="615"/>
      <c r="R524" s="615"/>
      <c r="S524" s="615"/>
      <c r="T524" s="615"/>
      <c r="U524" s="615"/>
      <c r="V524" s="615"/>
      <c r="W524" s="615"/>
      <c r="X524" s="615"/>
      <c r="Y524" s="615"/>
      <c r="Z524" s="615"/>
      <c r="AA524" s="615"/>
      <c r="AB524" s="615"/>
      <c r="AC524" s="615"/>
      <c r="AD524" s="615"/>
      <c r="AE524" s="615"/>
      <c r="AF524" s="615"/>
      <c r="AG524" s="615"/>
      <c r="AH524" s="615"/>
      <c r="AI524" s="615"/>
      <c r="AJ524" s="615"/>
      <c r="AK524" s="615"/>
      <c r="AL524" s="622" t="s">
        <v>3</v>
      </c>
      <c r="AM524" s="622"/>
      <c r="AN524" s="612" t="str">
        <f>+$AN$12</f>
        <v>-</v>
      </c>
      <c r="AO524" s="612"/>
      <c r="AP524" s="613"/>
    </row>
    <row r="525" spans="1:42" ht="30" hidden="1" customHeight="1" x14ac:dyDescent="0.25">
      <c r="A525" s="625" t="s">
        <v>4</v>
      </c>
      <c r="B525" s="622"/>
      <c r="C525" s="622"/>
      <c r="D525" s="622"/>
      <c r="E525" s="622"/>
      <c r="F525" s="622"/>
      <c r="G525" s="622"/>
      <c r="H525" s="622"/>
      <c r="I525" s="622"/>
      <c r="J525" s="622"/>
      <c r="K525" s="622"/>
      <c r="L525" s="622"/>
      <c r="M525" s="615" t="str">
        <f>+$M$13</f>
        <v>INTERVENTORÍA</v>
      </c>
      <c r="N525" s="615"/>
      <c r="O525" s="615"/>
      <c r="P525" s="615"/>
      <c r="Q525" s="615"/>
      <c r="R525" s="615"/>
      <c r="S525" s="615"/>
      <c r="T525" s="615"/>
      <c r="U525" s="615"/>
      <c r="V525" s="615"/>
      <c r="W525" s="615"/>
      <c r="X525" s="615"/>
      <c r="Y525" s="615"/>
      <c r="Z525" s="615"/>
      <c r="AA525" s="615"/>
      <c r="AB525" s="615"/>
      <c r="AC525" s="615"/>
      <c r="AD525" s="615"/>
      <c r="AE525" s="615"/>
      <c r="AF525" s="615"/>
      <c r="AG525" s="615"/>
      <c r="AH525" s="615"/>
      <c r="AI525" s="615"/>
      <c r="AJ525" s="615"/>
      <c r="AK525" s="615"/>
      <c r="AL525" s="622" t="s">
        <v>5</v>
      </c>
      <c r="AM525" s="622"/>
      <c r="AN525" s="626" t="str">
        <f>+$AN$13</f>
        <v>JULIO 2023</v>
      </c>
      <c r="AO525" s="627"/>
      <c r="AP525" s="628"/>
    </row>
    <row r="526" spans="1:42" ht="13.95" hidden="1" customHeight="1" x14ac:dyDescent="0.25">
      <c r="A526" s="629"/>
      <c r="B526" s="630"/>
      <c r="C526" s="630"/>
      <c r="D526" s="630"/>
      <c r="E526" s="630"/>
      <c r="F526" s="630"/>
      <c r="G526" s="630"/>
      <c r="H526" s="630"/>
      <c r="I526" s="630"/>
      <c r="J526" s="630"/>
      <c r="K526" s="630"/>
      <c r="L526" s="630"/>
      <c r="M526" s="630"/>
      <c r="N526" s="630"/>
      <c r="O526" s="630"/>
      <c r="P526" s="630"/>
      <c r="Q526" s="630"/>
      <c r="R526" s="630"/>
      <c r="S526" s="630"/>
      <c r="T526" s="630"/>
      <c r="U526" s="630"/>
      <c r="V526" s="630"/>
      <c r="W526" s="630"/>
      <c r="X526" s="630"/>
      <c r="Y526" s="630"/>
      <c r="Z526" s="630"/>
      <c r="AA526" s="630"/>
      <c r="AB526" s="630"/>
      <c r="AC526" s="630"/>
      <c r="AD526" s="630"/>
      <c r="AE526" s="630"/>
      <c r="AF526" s="630"/>
      <c r="AG526" s="630"/>
      <c r="AH526" s="630"/>
      <c r="AI526" s="630"/>
      <c r="AJ526" s="630"/>
      <c r="AK526" s="630"/>
      <c r="AL526" s="630"/>
      <c r="AM526" s="630"/>
      <c r="AN526" s="630"/>
      <c r="AO526" s="630"/>
      <c r="AP526" s="631"/>
    </row>
    <row r="527" spans="1:42" ht="30" hidden="1" customHeight="1" x14ac:dyDescent="0.25">
      <c r="A527" s="619" t="s">
        <v>6</v>
      </c>
      <c r="B527" s="620"/>
      <c r="C527" s="620"/>
      <c r="D527" s="620"/>
      <c r="E527" s="620"/>
      <c r="F527" s="620"/>
      <c r="G527" s="620"/>
      <c r="H527" s="474">
        <v>5</v>
      </c>
      <c r="I527" s="621" t="str">
        <f>IFERROR(VLOOKUP(H527,'PPTO CANAL DE AGUAS LLUVIAS'!B:G,2,FALSE),"")</f>
        <v xml:space="preserve">LIMPIEZA Y RETIRO DE ESCOMBROS </v>
      </c>
      <c r="J527" s="621"/>
      <c r="K527" s="621"/>
      <c r="L527" s="621"/>
      <c r="M527" s="621"/>
      <c r="N527" s="621"/>
      <c r="O527" s="621"/>
      <c r="P527" s="621"/>
      <c r="Q527" s="621"/>
      <c r="R527" s="621"/>
      <c r="S527" s="621"/>
      <c r="T527" s="621"/>
      <c r="U527" s="622" t="s">
        <v>0</v>
      </c>
      <c r="V527" s="622"/>
      <c r="W527" s="622"/>
      <c r="X527" s="622"/>
      <c r="Y527" s="622"/>
      <c r="Z527" s="622"/>
      <c r="AA527" s="622"/>
      <c r="AB527" s="622"/>
      <c r="AC527" s="622"/>
      <c r="AD527" s="622"/>
      <c r="AE527" s="623">
        <v>5.0199999999999996</v>
      </c>
      <c r="AF527" s="623"/>
      <c r="AG527" s="624" t="str">
        <f>IFERROR(VLOOKUP(AE527,'PPTO CANAL DE AGUAS LLUVIAS'!B:G,2,FALSE),"")</f>
        <v/>
      </c>
      <c r="AH527" s="624"/>
      <c r="AI527" s="624"/>
      <c r="AJ527" s="624"/>
      <c r="AK527" s="624"/>
      <c r="AL527" s="570" t="s">
        <v>7</v>
      </c>
      <c r="AM527" s="572" t="str">
        <f>IFERROR(VLOOKUP(AE527,'PPTO CANAL DE AGUAS LLUVIAS'!B:G,3,FALSE),"")</f>
        <v/>
      </c>
      <c r="AN527" s="570" t="s">
        <v>8</v>
      </c>
      <c r="AO527" s="612" t="str">
        <f>+$AO$15</f>
        <v>MUNICIPIO SAN JOSÉ DE CÚCUTA</v>
      </c>
      <c r="AP527" s="613"/>
    </row>
    <row r="528" spans="1:42" hidden="1" x14ac:dyDescent="0.25">
      <c r="A528" s="614" t="s">
        <v>184</v>
      </c>
      <c r="B528" s="615"/>
      <c r="C528" s="615"/>
      <c r="D528" s="615"/>
      <c r="E528" s="615"/>
      <c r="F528" s="615"/>
      <c r="G528" s="615"/>
      <c r="H528" s="615"/>
      <c r="I528" s="615"/>
      <c r="J528" s="615"/>
      <c r="K528" s="615"/>
      <c r="L528" s="615"/>
      <c r="M528" s="615"/>
      <c r="N528" s="615"/>
      <c r="O528" s="615"/>
      <c r="P528" s="615"/>
      <c r="Q528" s="615"/>
      <c r="R528" s="615"/>
      <c r="S528" s="615"/>
      <c r="T528" s="615"/>
      <c r="U528" s="615"/>
      <c r="V528" s="615"/>
      <c r="W528" s="615"/>
      <c r="X528" s="615"/>
      <c r="Y528" s="615"/>
      <c r="Z528" s="615"/>
      <c r="AA528" s="615"/>
      <c r="AB528" s="615"/>
      <c r="AC528" s="615"/>
      <c r="AD528" s="615"/>
      <c r="AE528" s="615"/>
      <c r="AF528" s="615"/>
      <c r="AG528" s="615"/>
      <c r="AH528" s="615"/>
      <c r="AI528" s="615"/>
      <c r="AJ528" s="616" t="s">
        <v>9</v>
      </c>
      <c r="AK528" s="665" t="s">
        <v>38</v>
      </c>
      <c r="AL528" s="666"/>
      <c r="AM528" s="666"/>
      <c r="AN528" s="667"/>
      <c r="AO528" s="616" t="s">
        <v>10</v>
      </c>
      <c r="AP528" s="617" t="s">
        <v>11</v>
      </c>
    </row>
    <row r="529" spans="1:42" hidden="1" x14ac:dyDescent="0.25">
      <c r="A529" s="614"/>
      <c r="B529" s="615"/>
      <c r="C529" s="615"/>
      <c r="D529" s="615"/>
      <c r="E529" s="615"/>
      <c r="F529" s="615"/>
      <c r="G529" s="615"/>
      <c r="H529" s="615"/>
      <c r="I529" s="615"/>
      <c r="J529" s="615"/>
      <c r="K529" s="615"/>
      <c r="L529" s="615"/>
      <c r="M529" s="615"/>
      <c r="N529" s="615"/>
      <c r="O529" s="615"/>
      <c r="P529" s="615"/>
      <c r="Q529" s="615"/>
      <c r="R529" s="615"/>
      <c r="S529" s="615"/>
      <c r="T529" s="615"/>
      <c r="U529" s="615"/>
      <c r="V529" s="615"/>
      <c r="W529" s="615"/>
      <c r="X529" s="615"/>
      <c r="Y529" s="615"/>
      <c r="Z529" s="615"/>
      <c r="AA529" s="615"/>
      <c r="AB529" s="615"/>
      <c r="AC529" s="615"/>
      <c r="AD529" s="615"/>
      <c r="AE529" s="615"/>
      <c r="AF529" s="615"/>
      <c r="AG529" s="615"/>
      <c r="AH529" s="615"/>
      <c r="AI529" s="615"/>
      <c r="AJ529" s="616"/>
      <c r="AK529" s="571" t="s">
        <v>37</v>
      </c>
      <c r="AL529" s="570" t="s">
        <v>12</v>
      </c>
      <c r="AM529" s="570" t="s">
        <v>16</v>
      </c>
      <c r="AN529" s="570" t="s">
        <v>17</v>
      </c>
      <c r="AO529" s="616"/>
      <c r="AP529" s="617"/>
    </row>
    <row r="530" spans="1:42" hidden="1" x14ac:dyDescent="0.25">
      <c r="A530" s="614"/>
      <c r="B530" s="615"/>
      <c r="C530" s="615"/>
      <c r="D530" s="615"/>
      <c r="E530" s="615"/>
      <c r="F530" s="615"/>
      <c r="G530" s="615"/>
      <c r="H530" s="615"/>
      <c r="I530" s="615"/>
      <c r="J530" s="615"/>
      <c r="K530" s="615"/>
      <c r="L530" s="615"/>
      <c r="M530" s="615"/>
      <c r="N530" s="615"/>
      <c r="O530" s="615"/>
      <c r="P530" s="615"/>
      <c r="Q530" s="615"/>
      <c r="R530" s="615"/>
      <c r="S530" s="615"/>
      <c r="T530" s="615"/>
      <c r="U530" s="615"/>
      <c r="V530" s="615"/>
      <c r="W530" s="615"/>
      <c r="X530" s="615"/>
      <c r="Y530" s="615"/>
      <c r="Z530" s="615"/>
      <c r="AA530" s="615"/>
      <c r="AB530" s="615"/>
      <c r="AC530" s="615"/>
      <c r="AD530" s="615"/>
      <c r="AE530" s="615"/>
      <c r="AF530" s="615"/>
      <c r="AG530" s="615"/>
      <c r="AH530" s="615"/>
      <c r="AI530" s="615"/>
      <c r="AJ530" s="486" t="s">
        <v>537</v>
      </c>
      <c r="AK530" s="478"/>
      <c r="AL530" s="279">
        <f>115+(6.5*(115/2.5))</f>
        <v>414</v>
      </c>
      <c r="AM530" s="279"/>
      <c r="AN530" s="279"/>
      <c r="AO530" s="279">
        <v>1</v>
      </c>
      <c r="AP530" s="480">
        <f>AL530*AO530</f>
        <v>414</v>
      </c>
    </row>
    <row r="531" spans="1:42" hidden="1" x14ac:dyDescent="0.25">
      <c r="A531" s="614"/>
      <c r="B531" s="615"/>
      <c r="C531" s="615"/>
      <c r="D531" s="615"/>
      <c r="E531" s="615"/>
      <c r="F531" s="615"/>
      <c r="G531" s="615"/>
      <c r="H531" s="615"/>
      <c r="I531" s="615"/>
      <c r="J531" s="615"/>
      <c r="K531" s="615"/>
      <c r="L531" s="615"/>
      <c r="M531" s="615"/>
      <c r="N531" s="615"/>
      <c r="O531" s="615"/>
      <c r="P531" s="615"/>
      <c r="Q531" s="615"/>
      <c r="R531" s="615"/>
      <c r="S531" s="615"/>
      <c r="T531" s="615"/>
      <c r="U531" s="615"/>
      <c r="V531" s="615"/>
      <c r="W531" s="615"/>
      <c r="X531" s="615"/>
      <c r="Y531" s="615"/>
      <c r="Z531" s="615"/>
      <c r="AA531" s="615"/>
      <c r="AB531" s="615"/>
      <c r="AC531" s="615"/>
      <c r="AD531" s="615"/>
      <c r="AE531" s="615"/>
      <c r="AF531" s="615"/>
      <c r="AG531" s="615"/>
      <c r="AH531" s="615"/>
      <c r="AI531" s="615"/>
      <c r="AJ531" s="485"/>
      <c r="AK531" s="478"/>
      <c r="AL531" s="279"/>
      <c r="AM531" s="279"/>
      <c r="AN531" s="279"/>
      <c r="AO531" s="279"/>
      <c r="AP531" s="480"/>
    </row>
    <row r="532" spans="1:42" hidden="1" x14ac:dyDescent="0.25">
      <c r="A532" s="614"/>
      <c r="B532" s="615"/>
      <c r="C532" s="615"/>
      <c r="D532" s="615"/>
      <c r="E532" s="615"/>
      <c r="F532" s="615"/>
      <c r="G532" s="615"/>
      <c r="H532" s="615"/>
      <c r="I532" s="615"/>
      <c r="J532" s="615"/>
      <c r="K532" s="615"/>
      <c r="L532" s="615"/>
      <c r="M532" s="615"/>
      <c r="N532" s="615"/>
      <c r="O532" s="615"/>
      <c r="P532" s="615"/>
      <c r="Q532" s="615"/>
      <c r="R532" s="615"/>
      <c r="S532" s="615"/>
      <c r="T532" s="615"/>
      <c r="U532" s="615"/>
      <c r="V532" s="615"/>
      <c r="W532" s="615"/>
      <c r="X532" s="615"/>
      <c r="Y532" s="615"/>
      <c r="Z532" s="615"/>
      <c r="AA532" s="615"/>
      <c r="AB532" s="615"/>
      <c r="AC532" s="615"/>
      <c r="AD532" s="615"/>
      <c r="AE532" s="615"/>
      <c r="AF532" s="615"/>
      <c r="AG532" s="615"/>
      <c r="AH532" s="615"/>
      <c r="AI532" s="615"/>
      <c r="AJ532" s="486"/>
      <c r="AK532" s="478"/>
      <c r="AL532" s="279"/>
      <c r="AM532" s="279"/>
      <c r="AN532" s="279"/>
      <c r="AO532" s="279"/>
      <c r="AP532" s="480"/>
    </row>
    <row r="533" spans="1:42" hidden="1" x14ac:dyDescent="0.25">
      <c r="A533" s="614"/>
      <c r="B533" s="615"/>
      <c r="C533" s="615"/>
      <c r="D533" s="615"/>
      <c r="E533" s="615"/>
      <c r="F533" s="615"/>
      <c r="G533" s="615"/>
      <c r="H533" s="615"/>
      <c r="I533" s="615"/>
      <c r="J533" s="615"/>
      <c r="K533" s="615"/>
      <c r="L533" s="615"/>
      <c r="M533" s="615"/>
      <c r="N533" s="615"/>
      <c r="O533" s="615"/>
      <c r="P533" s="615"/>
      <c r="Q533" s="615"/>
      <c r="R533" s="615"/>
      <c r="S533" s="615"/>
      <c r="T533" s="615"/>
      <c r="U533" s="615"/>
      <c r="V533" s="615"/>
      <c r="W533" s="615"/>
      <c r="X533" s="615"/>
      <c r="Y533" s="615"/>
      <c r="Z533" s="615"/>
      <c r="AA533" s="615"/>
      <c r="AB533" s="615"/>
      <c r="AC533" s="615"/>
      <c r="AD533" s="615"/>
      <c r="AE533" s="615"/>
      <c r="AF533" s="615"/>
      <c r="AG533" s="615"/>
      <c r="AH533" s="615"/>
      <c r="AI533" s="615"/>
      <c r="AJ533" s="477"/>
      <c r="AK533" s="478"/>
      <c r="AL533" s="279"/>
      <c r="AM533" s="279"/>
      <c r="AN533" s="279"/>
      <c r="AO533" s="279"/>
      <c r="AP533" s="480"/>
    </row>
    <row r="534" spans="1:42" hidden="1" x14ac:dyDescent="0.25">
      <c r="A534" s="614"/>
      <c r="B534" s="615"/>
      <c r="C534" s="615"/>
      <c r="D534" s="615"/>
      <c r="E534" s="615"/>
      <c r="F534" s="615"/>
      <c r="G534" s="615"/>
      <c r="H534" s="615"/>
      <c r="I534" s="615"/>
      <c r="J534" s="615"/>
      <c r="K534" s="615"/>
      <c r="L534" s="615"/>
      <c r="M534" s="615"/>
      <c r="N534" s="615"/>
      <c r="O534" s="615"/>
      <c r="P534" s="615"/>
      <c r="Q534" s="615"/>
      <c r="R534" s="615"/>
      <c r="S534" s="615"/>
      <c r="T534" s="615"/>
      <c r="U534" s="615"/>
      <c r="V534" s="615"/>
      <c r="W534" s="615"/>
      <c r="X534" s="615"/>
      <c r="Y534" s="615"/>
      <c r="Z534" s="615"/>
      <c r="AA534" s="615"/>
      <c r="AB534" s="615"/>
      <c r="AC534" s="615"/>
      <c r="AD534" s="615"/>
      <c r="AE534" s="615"/>
      <c r="AF534" s="615"/>
      <c r="AG534" s="615"/>
      <c r="AH534" s="615"/>
      <c r="AI534" s="615"/>
      <c r="AJ534" s="477"/>
      <c r="AK534" s="478"/>
      <c r="AL534" s="279"/>
      <c r="AM534" s="279"/>
      <c r="AN534" s="279"/>
      <c r="AO534" s="279"/>
      <c r="AP534" s="480"/>
    </row>
    <row r="535" spans="1:42" hidden="1" x14ac:dyDescent="0.25">
      <c r="A535" s="614"/>
      <c r="B535" s="615"/>
      <c r="C535" s="615"/>
      <c r="D535" s="615"/>
      <c r="E535" s="615"/>
      <c r="F535" s="615"/>
      <c r="G535" s="615"/>
      <c r="H535" s="615"/>
      <c r="I535" s="615"/>
      <c r="J535" s="615"/>
      <c r="K535" s="615"/>
      <c r="L535" s="615"/>
      <c r="M535" s="615"/>
      <c r="N535" s="615"/>
      <c r="O535" s="615"/>
      <c r="P535" s="615"/>
      <c r="Q535" s="615"/>
      <c r="R535" s="615"/>
      <c r="S535" s="615"/>
      <c r="T535" s="615"/>
      <c r="U535" s="615"/>
      <c r="V535" s="615"/>
      <c r="W535" s="615"/>
      <c r="X535" s="615"/>
      <c r="Y535" s="615"/>
      <c r="Z535" s="615"/>
      <c r="AA535" s="615"/>
      <c r="AB535" s="615"/>
      <c r="AC535" s="615"/>
      <c r="AD535" s="615"/>
      <c r="AE535" s="615"/>
      <c r="AF535" s="615"/>
      <c r="AG535" s="615"/>
      <c r="AH535" s="615"/>
      <c r="AI535" s="615"/>
      <c r="AJ535" s="477"/>
      <c r="AK535" s="478"/>
      <c r="AL535" s="279"/>
      <c r="AM535" s="279"/>
      <c r="AN535" s="279"/>
      <c r="AO535" s="279"/>
      <c r="AP535" s="480"/>
    </row>
    <row r="536" spans="1:42" hidden="1" x14ac:dyDescent="0.25">
      <c r="A536" s="614"/>
      <c r="B536" s="615"/>
      <c r="C536" s="615"/>
      <c r="D536" s="615"/>
      <c r="E536" s="615"/>
      <c r="F536" s="615"/>
      <c r="G536" s="615"/>
      <c r="H536" s="615"/>
      <c r="I536" s="615"/>
      <c r="J536" s="615"/>
      <c r="K536" s="615"/>
      <c r="L536" s="615"/>
      <c r="M536" s="615"/>
      <c r="N536" s="615"/>
      <c r="O536" s="615"/>
      <c r="P536" s="615"/>
      <c r="Q536" s="615"/>
      <c r="R536" s="615"/>
      <c r="S536" s="615"/>
      <c r="T536" s="615"/>
      <c r="U536" s="615"/>
      <c r="V536" s="615"/>
      <c r="W536" s="615"/>
      <c r="X536" s="615"/>
      <c r="Y536" s="615"/>
      <c r="Z536" s="615"/>
      <c r="AA536" s="615"/>
      <c r="AB536" s="615"/>
      <c r="AC536" s="615"/>
      <c r="AD536" s="615"/>
      <c r="AE536" s="615"/>
      <c r="AF536" s="615"/>
      <c r="AG536" s="615"/>
      <c r="AH536" s="615"/>
      <c r="AI536" s="615"/>
      <c r="AJ536" s="477"/>
      <c r="AK536" s="478"/>
      <c r="AL536" s="279"/>
      <c r="AM536" s="279"/>
      <c r="AN536" s="279"/>
      <c r="AO536" s="279"/>
      <c r="AP536" s="480"/>
    </row>
    <row r="537" spans="1:42" hidden="1" x14ac:dyDescent="0.25">
      <c r="A537" s="614"/>
      <c r="B537" s="615"/>
      <c r="C537" s="615"/>
      <c r="D537" s="615"/>
      <c r="E537" s="615"/>
      <c r="F537" s="615"/>
      <c r="G537" s="615"/>
      <c r="H537" s="615"/>
      <c r="I537" s="615"/>
      <c r="J537" s="615"/>
      <c r="K537" s="615"/>
      <c r="L537" s="615"/>
      <c r="M537" s="615"/>
      <c r="N537" s="615"/>
      <c r="O537" s="615"/>
      <c r="P537" s="615"/>
      <c r="Q537" s="615"/>
      <c r="R537" s="615"/>
      <c r="S537" s="615"/>
      <c r="T537" s="615"/>
      <c r="U537" s="615"/>
      <c r="V537" s="615"/>
      <c r="W537" s="615"/>
      <c r="X537" s="615"/>
      <c r="Y537" s="615"/>
      <c r="Z537" s="615"/>
      <c r="AA537" s="615"/>
      <c r="AB537" s="615"/>
      <c r="AC537" s="615"/>
      <c r="AD537" s="615"/>
      <c r="AE537" s="615"/>
      <c r="AF537" s="615"/>
      <c r="AG537" s="615"/>
      <c r="AH537" s="615"/>
      <c r="AI537" s="615"/>
      <c r="AJ537" s="572"/>
      <c r="AK537" s="478"/>
      <c r="AL537" s="279"/>
      <c r="AM537" s="279"/>
      <c r="AN537" s="279"/>
      <c r="AO537" s="279"/>
      <c r="AP537" s="480"/>
    </row>
    <row r="538" spans="1:42" hidden="1" x14ac:dyDescent="0.25">
      <c r="A538" s="614"/>
      <c r="B538" s="615"/>
      <c r="C538" s="615"/>
      <c r="D538" s="615"/>
      <c r="E538" s="615"/>
      <c r="F538" s="615"/>
      <c r="G538" s="615"/>
      <c r="H538" s="615"/>
      <c r="I538" s="615"/>
      <c r="J538" s="615"/>
      <c r="K538" s="615"/>
      <c r="L538" s="615"/>
      <c r="M538" s="615"/>
      <c r="N538" s="615"/>
      <c r="O538" s="615"/>
      <c r="P538" s="615"/>
      <c r="Q538" s="615"/>
      <c r="R538" s="615"/>
      <c r="S538" s="615"/>
      <c r="T538" s="615"/>
      <c r="U538" s="615"/>
      <c r="V538" s="615"/>
      <c r="W538" s="615"/>
      <c r="X538" s="615"/>
      <c r="Y538" s="615"/>
      <c r="Z538" s="615"/>
      <c r="AA538" s="615"/>
      <c r="AB538" s="615"/>
      <c r="AC538" s="615"/>
      <c r="AD538" s="615"/>
      <c r="AE538" s="615"/>
      <c r="AF538" s="615"/>
      <c r="AG538" s="615"/>
      <c r="AH538" s="615"/>
      <c r="AI538" s="615"/>
      <c r="AJ538" s="572"/>
      <c r="AK538" s="572"/>
      <c r="AL538" s="279"/>
      <c r="AM538" s="279"/>
      <c r="AN538" s="279"/>
      <c r="AO538" s="279"/>
      <c r="AP538" s="480"/>
    </row>
    <row r="539" spans="1:42" hidden="1" x14ac:dyDescent="0.25">
      <c r="A539" s="614"/>
      <c r="B539" s="615"/>
      <c r="C539" s="615"/>
      <c r="D539" s="615"/>
      <c r="E539" s="615"/>
      <c r="F539" s="615"/>
      <c r="G539" s="615"/>
      <c r="H539" s="615"/>
      <c r="I539" s="615"/>
      <c r="J539" s="615"/>
      <c r="K539" s="615"/>
      <c r="L539" s="615"/>
      <c r="M539" s="615"/>
      <c r="N539" s="615"/>
      <c r="O539" s="615"/>
      <c r="P539" s="615"/>
      <c r="Q539" s="615"/>
      <c r="R539" s="615"/>
      <c r="S539" s="615"/>
      <c r="T539" s="615"/>
      <c r="U539" s="615"/>
      <c r="V539" s="615"/>
      <c r="W539" s="615"/>
      <c r="X539" s="615"/>
      <c r="Y539" s="615"/>
      <c r="Z539" s="615"/>
      <c r="AA539" s="615"/>
      <c r="AB539" s="615"/>
      <c r="AC539" s="615"/>
      <c r="AD539" s="615"/>
      <c r="AE539" s="615"/>
      <c r="AF539" s="615"/>
      <c r="AG539" s="615"/>
      <c r="AH539" s="615"/>
      <c r="AI539" s="615"/>
      <c r="AJ539" s="572"/>
      <c r="AK539" s="572"/>
      <c r="AL539" s="279"/>
      <c r="AM539" s="279"/>
      <c r="AN539" s="279"/>
      <c r="AO539" s="279"/>
      <c r="AP539" s="480"/>
    </row>
    <row r="540" spans="1:42" hidden="1" x14ac:dyDescent="0.25">
      <c r="A540" s="614"/>
      <c r="B540" s="615"/>
      <c r="C540" s="615"/>
      <c r="D540" s="615"/>
      <c r="E540" s="615"/>
      <c r="F540" s="615"/>
      <c r="G540" s="615"/>
      <c r="H540" s="615"/>
      <c r="I540" s="615"/>
      <c r="J540" s="615"/>
      <c r="K540" s="615"/>
      <c r="L540" s="615"/>
      <c r="M540" s="615"/>
      <c r="N540" s="615"/>
      <c r="O540" s="615"/>
      <c r="P540" s="615"/>
      <c r="Q540" s="615"/>
      <c r="R540" s="615"/>
      <c r="S540" s="615"/>
      <c r="T540" s="615"/>
      <c r="U540" s="615"/>
      <c r="V540" s="615"/>
      <c r="W540" s="615"/>
      <c r="X540" s="615"/>
      <c r="Y540" s="615"/>
      <c r="Z540" s="615"/>
      <c r="AA540" s="615"/>
      <c r="AB540" s="615"/>
      <c r="AC540" s="615"/>
      <c r="AD540" s="615"/>
      <c r="AE540" s="615"/>
      <c r="AF540" s="615"/>
      <c r="AG540" s="615"/>
      <c r="AH540" s="615"/>
      <c r="AI540" s="615"/>
      <c r="AJ540" s="572"/>
      <c r="AK540" s="572"/>
      <c r="AL540" s="279"/>
      <c r="AM540" s="279"/>
      <c r="AN540" s="279"/>
      <c r="AO540" s="279"/>
      <c r="AP540" s="480"/>
    </row>
    <row r="541" spans="1:42" hidden="1" x14ac:dyDescent="0.25">
      <c r="A541" s="614"/>
      <c r="B541" s="615"/>
      <c r="C541" s="615"/>
      <c r="D541" s="615"/>
      <c r="E541" s="615"/>
      <c r="F541" s="615"/>
      <c r="G541" s="615"/>
      <c r="H541" s="615"/>
      <c r="I541" s="615"/>
      <c r="J541" s="615"/>
      <c r="K541" s="615"/>
      <c r="L541" s="615"/>
      <c r="M541" s="615"/>
      <c r="N541" s="615"/>
      <c r="O541" s="615"/>
      <c r="P541" s="615"/>
      <c r="Q541" s="615"/>
      <c r="R541" s="615"/>
      <c r="S541" s="615"/>
      <c r="T541" s="615"/>
      <c r="U541" s="615"/>
      <c r="V541" s="615"/>
      <c r="W541" s="615"/>
      <c r="X541" s="615"/>
      <c r="Y541" s="615"/>
      <c r="Z541" s="615"/>
      <c r="AA541" s="615"/>
      <c r="AB541" s="615"/>
      <c r="AC541" s="615"/>
      <c r="AD541" s="615"/>
      <c r="AE541" s="615"/>
      <c r="AF541" s="615"/>
      <c r="AG541" s="615"/>
      <c r="AH541" s="615"/>
      <c r="AI541" s="615"/>
      <c r="AJ541" s="572"/>
      <c r="AK541" s="572"/>
      <c r="AL541" s="279"/>
      <c r="AM541" s="279"/>
      <c r="AN541" s="279"/>
      <c r="AO541" s="279"/>
      <c r="AP541" s="480"/>
    </row>
    <row r="542" spans="1:42" hidden="1" x14ac:dyDescent="0.25">
      <c r="A542" s="614"/>
      <c r="B542" s="615"/>
      <c r="C542" s="615"/>
      <c r="D542" s="615"/>
      <c r="E542" s="615"/>
      <c r="F542" s="615"/>
      <c r="G542" s="615"/>
      <c r="H542" s="615"/>
      <c r="I542" s="615"/>
      <c r="J542" s="615"/>
      <c r="K542" s="615"/>
      <c r="L542" s="615"/>
      <c r="M542" s="615"/>
      <c r="N542" s="615"/>
      <c r="O542" s="615"/>
      <c r="P542" s="615"/>
      <c r="Q542" s="615"/>
      <c r="R542" s="615"/>
      <c r="S542" s="615"/>
      <c r="T542" s="615"/>
      <c r="U542" s="615"/>
      <c r="V542" s="615"/>
      <c r="W542" s="615"/>
      <c r="X542" s="615"/>
      <c r="Y542" s="615"/>
      <c r="Z542" s="615"/>
      <c r="AA542" s="615"/>
      <c r="AB542" s="615"/>
      <c r="AC542" s="615"/>
      <c r="AD542" s="615"/>
      <c r="AE542" s="615"/>
      <c r="AF542" s="615"/>
      <c r="AG542" s="615"/>
      <c r="AH542" s="615"/>
      <c r="AI542" s="615"/>
      <c r="AJ542" s="572"/>
      <c r="AK542" s="572"/>
      <c r="AL542" s="279"/>
      <c r="AM542" s="279"/>
      <c r="AN542" s="279"/>
      <c r="AO542" s="279"/>
      <c r="AP542" s="480"/>
    </row>
    <row r="543" spans="1:42" hidden="1" x14ac:dyDescent="0.25">
      <c r="A543" s="614"/>
      <c r="B543" s="615"/>
      <c r="C543" s="615"/>
      <c r="D543" s="615"/>
      <c r="E543" s="615"/>
      <c r="F543" s="615"/>
      <c r="G543" s="615"/>
      <c r="H543" s="615"/>
      <c r="I543" s="615"/>
      <c r="J543" s="615"/>
      <c r="K543" s="615"/>
      <c r="L543" s="615"/>
      <c r="M543" s="615"/>
      <c r="N543" s="615"/>
      <c r="O543" s="615"/>
      <c r="P543" s="615"/>
      <c r="Q543" s="615"/>
      <c r="R543" s="615"/>
      <c r="S543" s="615"/>
      <c r="T543" s="615"/>
      <c r="U543" s="615"/>
      <c r="V543" s="615"/>
      <c r="W543" s="615"/>
      <c r="X543" s="615"/>
      <c r="Y543" s="615"/>
      <c r="Z543" s="615"/>
      <c r="AA543" s="615"/>
      <c r="AB543" s="615"/>
      <c r="AC543" s="615"/>
      <c r="AD543" s="615"/>
      <c r="AE543" s="615"/>
      <c r="AF543" s="615"/>
      <c r="AG543" s="615"/>
      <c r="AH543" s="615"/>
      <c r="AI543" s="615"/>
      <c r="AJ543" s="572"/>
      <c r="AK543" s="572"/>
      <c r="AL543" s="279"/>
      <c r="AM543" s="279"/>
      <c r="AN543" s="279"/>
      <c r="AO543" s="279"/>
      <c r="AP543" s="480"/>
    </row>
    <row r="544" spans="1:42" hidden="1" x14ac:dyDescent="0.25">
      <c r="A544" s="614"/>
      <c r="B544" s="615"/>
      <c r="C544" s="615"/>
      <c r="D544" s="615"/>
      <c r="E544" s="615"/>
      <c r="F544" s="615"/>
      <c r="G544" s="615"/>
      <c r="H544" s="615"/>
      <c r="I544" s="615"/>
      <c r="J544" s="615"/>
      <c r="K544" s="615"/>
      <c r="L544" s="615"/>
      <c r="M544" s="615"/>
      <c r="N544" s="615"/>
      <c r="O544" s="615"/>
      <c r="P544" s="615"/>
      <c r="Q544" s="615"/>
      <c r="R544" s="615"/>
      <c r="S544" s="615"/>
      <c r="T544" s="615"/>
      <c r="U544" s="615"/>
      <c r="V544" s="615"/>
      <c r="W544" s="615"/>
      <c r="X544" s="615"/>
      <c r="Y544" s="615"/>
      <c r="Z544" s="615"/>
      <c r="AA544" s="615"/>
      <c r="AB544" s="615"/>
      <c r="AC544" s="615"/>
      <c r="AD544" s="615"/>
      <c r="AE544" s="615"/>
      <c r="AF544" s="615"/>
      <c r="AG544" s="615"/>
      <c r="AH544" s="615"/>
      <c r="AI544" s="615"/>
      <c r="AJ544" s="572"/>
      <c r="AK544" s="572"/>
      <c r="AL544" s="279"/>
      <c r="AM544" s="279"/>
      <c r="AN544" s="279"/>
      <c r="AO544" s="279"/>
      <c r="AP544" s="480"/>
    </row>
    <row r="545" spans="1:42" hidden="1" x14ac:dyDescent="0.25">
      <c r="A545" s="614"/>
      <c r="B545" s="615"/>
      <c r="C545" s="615"/>
      <c r="D545" s="615"/>
      <c r="E545" s="615"/>
      <c r="F545" s="615"/>
      <c r="G545" s="615"/>
      <c r="H545" s="615"/>
      <c r="I545" s="615"/>
      <c r="J545" s="615"/>
      <c r="K545" s="615"/>
      <c r="L545" s="615"/>
      <c r="M545" s="615"/>
      <c r="N545" s="615"/>
      <c r="O545" s="615"/>
      <c r="P545" s="615"/>
      <c r="Q545" s="615"/>
      <c r="R545" s="615"/>
      <c r="S545" s="615"/>
      <c r="T545" s="615"/>
      <c r="U545" s="615"/>
      <c r="V545" s="615"/>
      <c r="W545" s="615"/>
      <c r="X545" s="615"/>
      <c r="Y545" s="615"/>
      <c r="Z545" s="615"/>
      <c r="AA545" s="615"/>
      <c r="AB545" s="615"/>
      <c r="AC545" s="615"/>
      <c r="AD545" s="615"/>
      <c r="AE545" s="615"/>
      <c r="AF545" s="615"/>
      <c r="AG545" s="615"/>
      <c r="AH545" s="615"/>
      <c r="AI545" s="615"/>
      <c r="AJ545" s="572"/>
      <c r="AK545" s="572"/>
      <c r="AL545" s="279"/>
      <c r="AM545" s="279"/>
      <c r="AN545" s="279"/>
      <c r="AO545" s="279"/>
      <c r="AP545" s="480"/>
    </row>
    <row r="546" spans="1:42" hidden="1" x14ac:dyDescent="0.25">
      <c r="A546" s="614"/>
      <c r="B546" s="615"/>
      <c r="C546" s="615"/>
      <c r="D546" s="615"/>
      <c r="E546" s="615"/>
      <c r="F546" s="615"/>
      <c r="G546" s="615"/>
      <c r="H546" s="615"/>
      <c r="I546" s="615"/>
      <c r="J546" s="615"/>
      <c r="K546" s="615"/>
      <c r="L546" s="615"/>
      <c r="M546" s="615"/>
      <c r="N546" s="615"/>
      <c r="O546" s="615"/>
      <c r="P546" s="615"/>
      <c r="Q546" s="615"/>
      <c r="R546" s="615"/>
      <c r="S546" s="615"/>
      <c r="T546" s="615"/>
      <c r="U546" s="615"/>
      <c r="V546" s="615"/>
      <c r="W546" s="615"/>
      <c r="X546" s="615"/>
      <c r="Y546" s="615"/>
      <c r="Z546" s="615"/>
      <c r="AA546" s="615"/>
      <c r="AB546" s="615"/>
      <c r="AC546" s="615"/>
      <c r="AD546" s="615"/>
      <c r="AE546" s="615"/>
      <c r="AF546" s="615"/>
      <c r="AG546" s="615"/>
      <c r="AH546" s="615"/>
      <c r="AI546" s="615"/>
      <c r="AJ546" s="572"/>
      <c r="AK546" s="572"/>
      <c r="AL546" s="279"/>
      <c r="AM546" s="279"/>
      <c r="AN546" s="279"/>
      <c r="AO546" s="279"/>
      <c r="AP546" s="480"/>
    </row>
    <row r="547" spans="1:42" hidden="1" x14ac:dyDescent="0.25">
      <c r="A547" s="614"/>
      <c r="B547" s="615"/>
      <c r="C547" s="615"/>
      <c r="D547" s="615"/>
      <c r="E547" s="615"/>
      <c r="F547" s="615"/>
      <c r="G547" s="615"/>
      <c r="H547" s="615"/>
      <c r="I547" s="615"/>
      <c r="J547" s="615"/>
      <c r="K547" s="615"/>
      <c r="L547" s="615"/>
      <c r="M547" s="615"/>
      <c r="N547" s="615"/>
      <c r="O547" s="615"/>
      <c r="P547" s="615"/>
      <c r="Q547" s="615"/>
      <c r="R547" s="615"/>
      <c r="S547" s="615"/>
      <c r="T547" s="615"/>
      <c r="U547" s="615"/>
      <c r="V547" s="615"/>
      <c r="W547" s="615"/>
      <c r="X547" s="615"/>
      <c r="Y547" s="615"/>
      <c r="Z547" s="615"/>
      <c r="AA547" s="615"/>
      <c r="AB547" s="615"/>
      <c r="AC547" s="615"/>
      <c r="AD547" s="615"/>
      <c r="AE547" s="615"/>
      <c r="AF547" s="615"/>
      <c r="AG547" s="615"/>
      <c r="AH547" s="615"/>
      <c r="AI547" s="615"/>
      <c r="AJ547" s="572"/>
      <c r="AK547" s="572"/>
      <c r="AL547" s="279"/>
      <c r="AM547" s="279"/>
      <c r="AN547" s="279"/>
      <c r="AO547" s="279"/>
      <c r="AP547" s="480"/>
    </row>
    <row r="548" spans="1:42" hidden="1" x14ac:dyDescent="0.25">
      <c r="A548" s="614"/>
      <c r="B548" s="615"/>
      <c r="C548" s="615"/>
      <c r="D548" s="615"/>
      <c r="E548" s="615"/>
      <c r="F548" s="615"/>
      <c r="G548" s="615"/>
      <c r="H548" s="615"/>
      <c r="I548" s="615"/>
      <c r="J548" s="615"/>
      <c r="K548" s="615"/>
      <c r="L548" s="615"/>
      <c r="M548" s="615"/>
      <c r="N548" s="615"/>
      <c r="O548" s="615"/>
      <c r="P548" s="615"/>
      <c r="Q548" s="615"/>
      <c r="R548" s="615"/>
      <c r="S548" s="615"/>
      <c r="T548" s="615"/>
      <c r="U548" s="615"/>
      <c r="V548" s="615"/>
      <c r="W548" s="615"/>
      <c r="X548" s="615"/>
      <c r="Y548" s="615"/>
      <c r="Z548" s="615"/>
      <c r="AA548" s="615"/>
      <c r="AB548" s="615"/>
      <c r="AC548" s="615"/>
      <c r="AD548" s="615"/>
      <c r="AE548" s="615"/>
      <c r="AF548" s="615"/>
      <c r="AG548" s="615"/>
      <c r="AH548" s="615"/>
      <c r="AI548" s="615"/>
      <c r="AJ548" s="572"/>
      <c r="AK548" s="572"/>
      <c r="AL548" s="279"/>
      <c r="AM548" s="279"/>
      <c r="AN548" s="279"/>
      <c r="AO548" s="279"/>
      <c r="AP548" s="480"/>
    </row>
    <row r="549" spans="1:42" hidden="1" x14ac:dyDescent="0.25">
      <c r="A549" s="614"/>
      <c r="B549" s="615"/>
      <c r="C549" s="615"/>
      <c r="D549" s="615"/>
      <c r="E549" s="615"/>
      <c r="F549" s="615"/>
      <c r="G549" s="615"/>
      <c r="H549" s="615"/>
      <c r="I549" s="615"/>
      <c r="J549" s="615"/>
      <c r="K549" s="615"/>
      <c r="L549" s="615"/>
      <c r="M549" s="615"/>
      <c r="N549" s="615"/>
      <c r="O549" s="615"/>
      <c r="P549" s="615"/>
      <c r="Q549" s="615"/>
      <c r="R549" s="615"/>
      <c r="S549" s="615"/>
      <c r="T549" s="615"/>
      <c r="U549" s="615"/>
      <c r="V549" s="615"/>
      <c r="W549" s="615"/>
      <c r="X549" s="615"/>
      <c r="Y549" s="615"/>
      <c r="Z549" s="615"/>
      <c r="AA549" s="615"/>
      <c r="AB549" s="615"/>
      <c r="AC549" s="615"/>
      <c r="AD549" s="615"/>
      <c r="AE549" s="615"/>
      <c r="AF549" s="615"/>
      <c r="AG549" s="615"/>
      <c r="AH549" s="615"/>
      <c r="AI549" s="615"/>
      <c r="AJ549" s="572"/>
      <c r="AK549" s="572"/>
      <c r="AL549" s="279"/>
      <c r="AM549" s="279"/>
      <c r="AN549" s="279"/>
      <c r="AO549" s="279"/>
      <c r="AP549" s="480"/>
    </row>
    <row r="550" spans="1:42" hidden="1" x14ac:dyDescent="0.25">
      <c r="A550" s="614"/>
      <c r="B550" s="615"/>
      <c r="C550" s="615"/>
      <c r="D550" s="615"/>
      <c r="E550" s="615"/>
      <c r="F550" s="615"/>
      <c r="G550" s="615"/>
      <c r="H550" s="615"/>
      <c r="I550" s="615"/>
      <c r="J550" s="615"/>
      <c r="K550" s="615"/>
      <c r="L550" s="615"/>
      <c r="M550" s="615"/>
      <c r="N550" s="615"/>
      <c r="O550" s="615"/>
      <c r="P550" s="615"/>
      <c r="Q550" s="615"/>
      <c r="R550" s="615"/>
      <c r="S550" s="615"/>
      <c r="T550" s="615"/>
      <c r="U550" s="615"/>
      <c r="V550" s="615"/>
      <c r="W550" s="615"/>
      <c r="X550" s="615"/>
      <c r="Y550" s="615"/>
      <c r="Z550" s="615"/>
      <c r="AA550" s="615"/>
      <c r="AB550" s="615"/>
      <c r="AC550" s="615"/>
      <c r="AD550" s="615"/>
      <c r="AE550" s="615"/>
      <c r="AF550" s="615"/>
      <c r="AG550" s="615"/>
      <c r="AH550" s="615"/>
      <c r="AI550" s="615"/>
      <c r="AJ550" s="572"/>
      <c r="AK550" s="572"/>
      <c r="AL550" s="279"/>
      <c r="AM550" s="279"/>
      <c r="AN550" s="279"/>
      <c r="AO550" s="279"/>
      <c r="AP550" s="480"/>
    </row>
    <row r="551" spans="1:42" hidden="1" x14ac:dyDescent="0.25">
      <c r="A551" s="614"/>
      <c r="B551" s="615"/>
      <c r="C551" s="615"/>
      <c r="D551" s="615"/>
      <c r="E551" s="615"/>
      <c r="F551" s="615"/>
      <c r="G551" s="615"/>
      <c r="H551" s="615"/>
      <c r="I551" s="615"/>
      <c r="J551" s="615"/>
      <c r="K551" s="615"/>
      <c r="L551" s="615"/>
      <c r="M551" s="615"/>
      <c r="N551" s="615"/>
      <c r="O551" s="615"/>
      <c r="P551" s="615"/>
      <c r="Q551" s="615"/>
      <c r="R551" s="615"/>
      <c r="S551" s="615"/>
      <c r="T551" s="615"/>
      <c r="U551" s="615"/>
      <c r="V551" s="615"/>
      <c r="W551" s="615"/>
      <c r="X551" s="615"/>
      <c r="Y551" s="615"/>
      <c r="Z551" s="615"/>
      <c r="AA551" s="615"/>
      <c r="AB551" s="615"/>
      <c r="AC551" s="615"/>
      <c r="AD551" s="615"/>
      <c r="AE551" s="615"/>
      <c r="AF551" s="615"/>
      <c r="AG551" s="615"/>
      <c r="AH551" s="615"/>
      <c r="AI551" s="615"/>
      <c r="AJ551" s="572"/>
      <c r="AK551" s="572"/>
      <c r="AL551" s="279"/>
      <c r="AM551" s="279"/>
      <c r="AN551" s="279"/>
      <c r="AO551" s="279"/>
      <c r="AP551" s="480"/>
    </row>
    <row r="552" spans="1:42" hidden="1" x14ac:dyDescent="0.25">
      <c r="A552" s="614"/>
      <c r="B552" s="615"/>
      <c r="C552" s="615"/>
      <c r="D552" s="615"/>
      <c r="E552" s="615"/>
      <c r="F552" s="615"/>
      <c r="G552" s="615"/>
      <c r="H552" s="615"/>
      <c r="I552" s="615"/>
      <c r="J552" s="615"/>
      <c r="K552" s="615"/>
      <c r="L552" s="615"/>
      <c r="M552" s="615"/>
      <c r="N552" s="615"/>
      <c r="O552" s="615"/>
      <c r="P552" s="615"/>
      <c r="Q552" s="615"/>
      <c r="R552" s="615"/>
      <c r="S552" s="615"/>
      <c r="T552" s="615"/>
      <c r="U552" s="615"/>
      <c r="V552" s="615"/>
      <c r="W552" s="615"/>
      <c r="X552" s="615"/>
      <c r="Y552" s="615"/>
      <c r="Z552" s="615"/>
      <c r="AA552" s="615"/>
      <c r="AB552" s="615"/>
      <c r="AC552" s="615"/>
      <c r="AD552" s="615"/>
      <c r="AE552" s="615"/>
      <c r="AF552" s="615"/>
      <c r="AG552" s="615"/>
      <c r="AH552" s="615"/>
      <c r="AI552" s="615"/>
      <c r="AJ552" s="568"/>
      <c r="AK552" s="568"/>
      <c r="AL552" s="279"/>
      <c r="AM552" s="279"/>
      <c r="AN552" s="279"/>
      <c r="AO552" s="279"/>
      <c r="AP552" s="480"/>
    </row>
    <row r="553" spans="1:42" hidden="1" x14ac:dyDescent="0.25">
      <c r="A553" s="614"/>
      <c r="B553" s="615"/>
      <c r="C553" s="615"/>
      <c r="D553" s="615"/>
      <c r="E553" s="615"/>
      <c r="F553" s="615"/>
      <c r="G553" s="615"/>
      <c r="H553" s="615"/>
      <c r="I553" s="615"/>
      <c r="J553" s="615"/>
      <c r="K553" s="615"/>
      <c r="L553" s="615"/>
      <c r="M553" s="615"/>
      <c r="N553" s="615"/>
      <c r="O553" s="615"/>
      <c r="P553" s="615"/>
      <c r="Q553" s="615"/>
      <c r="R553" s="615"/>
      <c r="S553" s="615"/>
      <c r="T553" s="615"/>
      <c r="U553" s="615"/>
      <c r="V553" s="615"/>
      <c r="W553" s="615"/>
      <c r="X553" s="615"/>
      <c r="Y553" s="615"/>
      <c r="Z553" s="615"/>
      <c r="AA553" s="615"/>
      <c r="AB553" s="615"/>
      <c r="AC553" s="615"/>
      <c r="AD553" s="615"/>
      <c r="AE553" s="615"/>
      <c r="AF553" s="615"/>
      <c r="AG553" s="615"/>
      <c r="AH553" s="615"/>
      <c r="AI553" s="615"/>
      <c r="AJ553" s="568"/>
      <c r="AK553" s="568"/>
      <c r="AL553" s="279"/>
      <c r="AM553" s="279"/>
      <c r="AN553" s="279"/>
      <c r="AO553" s="279"/>
      <c r="AP553" s="480"/>
    </row>
    <row r="554" spans="1:42" hidden="1" x14ac:dyDescent="0.25">
      <c r="A554" s="614"/>
      <c r="B554" s="615"/>
      <c r="C554" s="615"/>
      <c r="D554" s="615"/>
      <c r="E554" s="615"/>
      <c r="F554" s="615"/>
      <c r="G554" s="615"/>
      <c r="H554" s="615"/>
      <c r="I554" s="615"/>
      <c r="J554" s="615"/>
      <c r="K554" s="615"/>
      <c r="L554" s="615"/>
      <c r="M554" s="615"/>
      <c r="N554" s="615"/>
      <c r="O554" s="615"/>
      <c r="P554" s="615"/>
      <c r="Q554" s="615"/>
      <c r="R554" s="615"/>
      <c r="S554" s="615"/>
      <c r="T554" s="615"/>
      <c r="U554" s="615"/>
      <c r="V554" s="615"/>
      <c r="W554" s="615"/>
      <c r="X554" s="615"/>
      <c r="Y554" s="615"/>
      <c r="Z554" s="615"/>
      <c r="AA554" s="615"/>
      <c r="AB554" s="615"/>
      <c r="AC554" s="615"/>
      <c r="AD554" s="615"/>
      <c r="AE554" s="615"/>
      <c r="AF554" s="615"/>
      <c r="AG554" s="615"/>
      <c r="AH554" s="615"/>
      <c r="AI554" s="615"/>
      <c r="AJ554" s="572"/>
      <c r="AK554" s="572"/>
      <c r="AL554" s="279"/>
      <c r="AM554" s="279"/>
      <c r="AN554" s="279"/>
      <c r="AO554" s="279"/>
      <c r="AP554" s="480"/>
    </row>
    <row r="555" spans="1:42" hidden="1" x14ac:dyDescent="0.25">
      <c r="A555" s="614"/>
      <c r="B555" s="615"/>
      <c r="C555" s="615"/>
      <c r="D555" s="615"/>
      <c r="E555" s="615"/>
      <c r="F555" s="615"/>
      <c r="G555" s="615"/>
      <c r="H555" s="615"/>
      <c r="I555" s="615"/>
      <c r="J555" s="615"/>
      <c r="K555" s="615"/>
      <c r="L555" s="615"/>
      <c r="M555" s="615"/>
      <c r="N555" s="615"/>
      <c r="O555" s="615"/>
      <c r="P555" s="615"/>
      <c r="Q555" s="615"/>
      <c r="R555" s="615"/>
      <c r="S555" s="615"/>
      <c r="T555" s="615"/>
      <c r="U555" s="615"/>
      <c r="V555" s="615"/>
      <c r="W555" s="615"/>
      <c r="X555" s="615"/>
      <c r="Y555" s="615"/>
      <c r="Z555" s="615"/>
      <c r="AA555" s="615"/>
      <c r="AB555" s="615"/>
      <c r="AC555" s="615"/>
      <c r="AD555" s="615"/>
      <c r="AE555" s="615"/>
      <c r="AF555" s="615"/>
      <c r="AG555" s="615"/>
      <c r="AH555" s="615"/>
      <c r="AI555" s="615"/>
      <c r="AJ555" s="572"/>
      <c r="AK555" s="572"/>
      <c r="AL555" s="279"/>
      <c r="AM555" s="279"/>
      <c r="AN555" s="279"/>
      <c r="AO555" s="279"/>
      <c r="AP555" s="480"/>
    </row>
    <row r="556" spans="1:42" hidden="1" x14ac:dyDescent="0.25">
      <c r="A556" s="614"/>
      <c r="B556" s="615"/>
      <c r="C556" s="615"/>
      <c r="D556" s="615"/>
      <c r="E556" s="615"/>
      <c r="F556" s="615"/>
      <c r="G556" s="615"/>
      <c r="H556" s="615"/>
      <c r="I556" s="615"/>
      <c r="J556" s="615"/>
      <c r="K556" s="615"/>
      <c r="L556" s="615"/>
      <c r="M556" s="615"/>
      <c r="N556" s="615"/>
      <c r="O556" s="615"/>
      <c r="P556" s="615"/>
      <c r="Q556" s="615"/>
      <c r="R556" s="615"/>
      <c r="S556" s="615"/>
      <c r="T556" s="615"/>
      <c r="U556" s="615"/>
      <c r="V556" s="615"/>
      <c r="W556" s="615"/>
      <c r="X556" s="615"/>
      <c r="Y556" s="615"/>
      <c r="Z556" s="615"/>
      <c r="AA556" s="615"/>
      <c r="AB556" s="615"/>
      <c r="AC556" s="615"/>
      <c r="AD556" s="615"/>
      <c r="AE556" s="615"/>
      <c r="AF556" s="615"/>
      <c r="AG556" s="615"/>
      <c r="AH556" s="615"/>
      <c r="AI556" s="615"/>
      <c r="AJ556" s="572"/>
      <c r="AK556" s="572"/>
      <c r="AL556" s="279"/>
      <c r="AM556" s="279"/>
      <c r="AN556" s="279"/>
      <c r="AO556" s="279"/>
      <c r="AP556" s="480"/>
    </row>
    <row r="557" spans="1:42" hidden="1" x14ac:dyDescent="0.25">
      <c r="A557" s="614"/>
      <c r="B557" s="615"/>
      <c r="C557" s="615"/>
      <c r="D557" s="615"/>
      <c r="E557" s="615"/>
      <c r="F557" s="615"/>
      <c r="G557" s="615"/>
      <c r="H557" s="615"/>
      <c r="I557" s="615"/>
      <c r="J557" s="615"/>
      <c r="K557" s="615"/>
      <c r="L557" s="615"/>
      <c r="M557" s="615"/>
      <c r="N557" s="615"/>
      <c r="O557" s="615"/>
      <c r="P557" s="615"/>
      <c r="Q557" s="615"/>
      <c r="R557" s="615"/>
      <c r="S557" s="615"/>
      <c r="T557" s="615"/>
      <c r="U557" s="615"/>
      <c r="V557" s="615"/>
      <c r="W557" s="615"/>
      <c r="X557" s="615"/>
      <c r="Y557" s="615"/>
      <c r="Z557" s="615"/>
      <c r="AA557" s="615"/>
      <c r="AB557" s="615"/>
      <c r="AC557" s="615"/>
      <c r="AD557" s="615"/>
      <c r="AE557" s="615"/>
      <c r="AF557" s="615"/>
      <c r="AG557" s="615"/>
      <c r="AH557" s="615"/>
      <c r="AI557" s="615"/>
      <c r="AJ557" s="572"/>
      <c r="AK557" s="572"/>
      <c r="AL557" s="279"/>
      <c r="AM557" s="279"/>
      <c r="AN557" s="279"/>
      <c r="AO557" s="279"/>
      <c r="AP557" s="480"/>
    </row>
    <row r="558" spans="1:42" hidden="1" x14ac:dyDescent="0.25">
      <c r="A558" s="614"/>
      <c r="B558" s="615"/>
      <c r="C558" s="615"/>
      <c r="D558" s="615"/>
      <c r="E558" s="615"/>
      <c r="F558" s="615"/>
      <c r="G558" s="615"/>
      <c r="H558" s="615"/>
      <c r="I558" s="615"/>
      <c r="J558" s="615"/>
      <c r="K558" s="615"/>
      <c r="L558" s="615"/>
      <c r="M558" s="615"/>
      <c r="N558" s="615"/>
      <c r="O558" s="615"/>
      <c r="P558" s="615"/>
      <c r="Q558" s="615"/>
      <c r="R558" s="615"/>
      <c r="S558" s="615"/>
      <c r="T558" s="615"/>
      <c r="U558" s="615"/>
      <c r="V558" s="615"/>
      <c r="W558" s="615"/>
      <c r="X558" s="615"/>
      <c r="Y558" s="615"/>
      <c r="Z558" s="615"/>
      <c r="AA558" s="615"/>
      <c r="AB558" s="615"/>
      <c r="AC558" s="615"/>
      <c r="AD558" s="615"/>
      <c r="AE558" s="615"/>
      <c r="AF558" s="615"/>
      <c r="AG558" s="615"/>
      <c r="AH558" s="615"/>
      <c r="AI558" s="615"/>
      <c r="AJ558" s="572"/>
      <c r="AK558" s="572"/>
      <c r="AL558" s="279"/>
      <c r="AM558" s="279"/>
      <c r="AN558" s="279"/>
      <c r="AO558" s="279"/>
      <c r="AP558" s="480"/>
    </row>
    <row r="559" spans="1:42" hidden="1" x14ac:dyDescent="0.25">
      <c r="A559" s="614"/>
      <c r="B559" s="615"/>
      <c r="C559" s="615"/>
      <c r="D559" s="615"/>
      <c r="E559" s="615"/>
      <c r="F559" s="615"/>
      <c r="G559" s="615"/>
      <c r="H559" s="615"/>
      <c r="I559" s="615"/>
      <c r="J559" s="615"/>
      <c r="K559" s="615"/>
      <c r="L559" s="615"/>
      <c r="M559" s="615"/>
      <c r="N559" s="615"/>
      <c r="O559" s="615"/>
      <c r="P559" s="615"/>
      <c r="Q559" s="615"/>
      <c r="R559" s="615"/>
      <c r="S559" s="615"/>
      <c r="T559" s="615"/>
      <c r="U559" s="615"/>
      <c r="V559" s="615"/>
      <c r="W559" s="615"/>
      <c r="X559" s="615"/>
      <c r="Y559" s="615"/>
      <c r="Z559" s="615"/>
      <c r="AA559" s="615"/>
      <c r="AB559" s="615"/>
      <c r="AC559" s="615"/>
      <c r="AD559" s="615"/>
      <c r="AE559" s="615"/>
      <c r="AF559" s="615"/>
      <c r="AG559" s="615"/>
      <c r="AH559" s="615"/>
      <c r="AI559" s="615"/>
      <c r="AJ559" s="572"/>
      <c r="AK559" s="572"/>
      <c r="AL559" s="279"/>
      <c r="AM559" s="279"/>
      <c r="AN559" s="279"/>
      <c r="AO559" s="279"/>
      <c r="AP559" s="480"/>
    </row>
    <row r="560" spans="1:42" hidden="1" x14ac:dyDescent="0.25">
      <c r="A560" s="614"/>
      <c r="B560" s="615"/>
      <c r="C560" s="615"/>
      <c r="D560" s="615"/>
      <c r="E560" s="615"/>
      <c r="F560" s="615"/>
      <c r="G560" s="615"/>
      <c r="H560" s="615"/>
      <c r="I560" s="615"/>
      <c r="J560" s="615"/>
      <c r="K560" s="615"/>
      <c r="L560" s="615"/>
      <c r="M560" s="615"/>
      <c r="N560" s="615"/>
      <c r="O560" s="615"/>
      <c r="P560" s="615"/>
      <c r="Q560" s="615"/>
      <c r="R560" s="615"/>
      <c r="S560" s="615"/>
      <c r="T560" s="615"/>
      <c r="U560" s="615"/>
      <c r="V560" s="615"/>
      <c r="W560" s="615"/>
      <c r="X560" s="615"/>
      <c r="Y560" s="615"/>
      <c r="Z560" s="615"/>
      <c r="AA560" s="615"/>
      <c r="AB560" s="615"/>
      <c r="AC560" s="615"/>
      <c r="AD560" s="615"/>
      <c r="AE560" s="615"/>
      <c r="AF560" s="615"/>
      <c r="AG560" s="615"/>
      <c r="AH560" s="615"/>
      <c r="AI560" s="615"/>
      <c r="AJ560" s="572"/>
      <c r="AK560" s="572"/>
      <c r="AL560" s="279"/>
      <c r="AM560" s="279"/>
      <c r="AN560" s="279"/>
      <c r="AO560" s="279"/>
      <c r="AP560" s="480"/>
    </row>
    <row r="561" spans="1:42" hidden="1" x14ac:dyDescent="0.25">
      <c r="A561" s="614"/>
      <c r="B561" s="615"/>
      <c r="C561" s="615"/>
      <c r="D561" s="615"/>
      <c r="E561" s="615"/>
      <c r="F561" s="615"/>
      <c r="G561" s="615"/>
      <c r="H561" s="615"/>
      <c r="I561" s="615"/>
      <c r="J561" s="615"/>
      <c r="K561" s="615"/>
      <c r="L561" s="615"/>
      <c r="M561" s="615"/>
      <c r="N561" s="615"/>
      <c r="O561" s="615"/>
      <c r="P561" s="615"/>
      <c r="Q561" s="615"/>
      <c r="R561" s="615"/>
      <c r="S561" s="615"/>
      <c r="T561" s="615"/>
      <c r="U561" s="615"/>
      <c r="V561" s="615"/>
      <c r="W561" s="615"/>
      <c r="X561" s="615"/>
      <c r="Y561" s="615"/>
      <c r="Z561" s="615"/>
      <c r="AA561" s="615"/>
      <c r="AB561" s="615"/>
      <c r="AC561" s="615"/>
      <c r="AD561" s="615"/>
      <c r="AE561" s="615"/>
      <c r="AF561" s="615"/>
      <c r="AG561" s="615"/>
      <c r="AH561" s="615"/>
      <c r="AI561" s="615"/>
      <c r="AJ561" s="618"/>
      <c r="AK561" s="618"/>
      <c r="AL561" s="618"/>
      <c r="AM561" s="618"/>
      <c r="AN561" s="618"/>
      <c r="AO561" s="618"/>
      <c r="AP561" s="483"/>
    </row>
    <row r="562" spans="1:42" hidden="1" x14ac:dyDescent="0.25">
      <c r="A562" s="608" t="s">
        <v>717</v>
      </c>
      <c r="B562" s="609"/>
      <c r="C562" s="609"/>
      <c r="D562" s="609"/>
      <c r="E562" s="609"/>
      <c r="F562" s="609"/>
      <c r="G562" s="609"/>
      <c r="H562" s="609"/>
      <c r="I562" s="609"/>
      <c r="J562" s="609"/>
      <c r="K562" s="609"/>
      <c r="L562" s="609"/>
      <c r="M562" s="609"/>
      <c r="N562" s="609"/>
      <c r="O562" s="609"/>
      <c r="P562" s="609"/>
      <c r="Q562" s="609"/>
      <c r="R562" s="609"/>
      <c r="S562" s="609"/>
      <c r="T562" s="609"/>
      <c r="U562" s="609"/>
      <c r="V562" s="609"/>
      <c r="W562" s="609"/>
      <c r="X562" s="609"/>
      <c r="Y562" s="609"/>
      <c r="Z562" s="609"/>
      <c r="AA562" s="609"/>
      <c r="AB562" s="609"/>
      <c r="AC562" s="609"/>
      <c r="AD562" s="609"/>
      <c r="AE562" s="609"/>
      <c r="AF562" s="609"/>
      <c r="AG562" s="609"/>
      <c r="AH562" s="609"/>
      <c r="AI562" s="609"/>
      <c r="AJ562" s="610" t="s">
        <v>13</v>
      </c>
      <c r="AK562" s="610"/>
      <c r="AL562" s="663"/>
      <c r="AM562" s="663"/>
      <c r="AN562" s="663"/>
      <c r="AO562" s="663"/>
      <c r="AP562" s="480">
        <f>ROUND(SUM(AP530:AP561),2)</f>
        <v>414</v>
      </c>
    </row>
    <row r="563" spans="1:42" ht="15" hidden="1" x14ac:dyDescent="0.25">
      <c r="A563" s="608"/>
      <c r="B563" s="609"/>
      <c r="C563" s="609"/>
      <c r="D563" s="609"/>
      <c r="E563" s="609"/>
      <c r="F563" s="609"/>
      <c r="G563" s="609"/>
      <c r="H563" s="609"/>
      <c r="I563" s="609"/>
      <c r="J563" s="609"/>
      <c r="K563" s="609"/>
      <c r="L563" s="609"/>
      <c r="M563" s="609"/>
      <c r="N563" s="609"/>
      <c r="O563" s="609"/>
      <c r="P563" s="609"/>
      <c r="Q563" s="609"/>
      <c r="R563" s="609"/>
      <c r="S563" s="609"/>
      <c r="T563" s="609"/>
      <c r="U563" s="609"/>
      <c r="V563" s="609"/>
      <c r="W563" s="609"/>
      <c r="X563" s="609"/>
      <c r="Y563" s="609"/>
      <c r="Z563" s="609"/>
      <c r="AA563" s="609"/>
      <c r="AB563" s="609"/>
      <c r="AC563" s="609"/>
      <c r="AD563" s="609"/>
      <c r="AE563" s="609"/>
      <c r="AF563" s="609"/>
      <c r="AG563" s="609"/>
      <c r="AH563" s="609"/>
      <c r="AI563" s="609"/>
      <c r="AJ563" s="611" t="s">
        <v>14</v>
      </c>
      <c r="AK563" s="611"/>
      <c r="AL563" s="664"/>
      <c r="AM563" s="664"/>
      <c r="AN563" s="664"/>
      <c r="AO563" s="664"/>
      <c r="AP563" s="482">
        <f>+AP562</f>
        <v>414</v>
      </c>
    </row>
    <row r="564" spans="1:42" ht="15" hidden="1" x14ac:dyDescent="0.25">
      <c r="A564" s="605"/>
      <c r="B564" s="606"/>
      <c r="C564" s="606"/>
      <c r="D564" s="606"/>
      <c r="E564" s="606"/>
      <c r="F564" s="606"/>
      <c r="G564" s="606"/>
      <c r="H564" s="606"/>
      <c r="I564" s="606"/>
      <c r="J564" s="606"/>
      <c r="K564" s="606"/>
      <c r="L564" s="606"/>
      <c r="M564" s="606"/>
      <c r="N564" s="606"/>
      <c r="O564" s="606"/>
      <c r="P564" s="606"/>
      <c r="Q564" s="606"/>
      <c r="R564" s="606"/>
      <c r="S564" s="606"/>
      <c r="T564" s="606"/>
      <c r="U564" s="606"/>
      <c r="V564" s="606"/>
      <c r="W564" s="606"/>
      <c r="X564" s="606"/>
      <c r="Y564" s="606"/>
      <c r="Z564" s="606" t="s">
        <v>15</v>
      </c>
      <c r="AA564" s="606"/>
      <c r="AB564" s="606"/>
      <c r="AC564" s="606"/>
      <c r="AD564" s="606"/>
      <c r="AE564" s="606"/>
      <c r="AF564" s="606"/>
      <c r="AG564" s="606"/>
      <c r="AH564" s="606"/>
      <c r="AI564" s="606"/>
      <c r="AJ564" s="606"/>
      <c r="AK564" s="606"/>
      <c r="AL564" s="606"/>
      <c r="AM564" s="606"/>
      <c r="AN564" s="606"/>
      <c r="AO564" s="606"/>
      <c r="AP564" s="607"/>
    </row>
    <row r="565" spans="1:42" hidden="1" x14ac:dyDescent="0.25">
      <c r="A565" s="605"/>
      <c r="B565" s="606"/>
      <c r="C565" s="606"/>
      <c r="D565" s="606"/>
      <c r="E565" s="606"/>
      <c r="F565" s="606"/>
      <c r="G565" s="606"/>
      <c r="H565" s="606"/>
      <c r="I565" s="606"/>
      <c r="J565" s="606"/>
      <c r="K565" s="606"/>
      <c r="L565" s="606"/>
      <c r="M565" s="606"/>
      <c r="N565" s="606"/>
      <c r="O565" s="606"/>
      <c r="P565" s="606"/>
      <c r="Q565" s="606"/>
      <c r="R565" s="606"/>
      <c r="S565" s="606"/>
      <c r="T565" s="606"/>
      <c r="U565" s="606"/>
      <c r="V565" s="606"/>
      <c r="W565" s="606"/>
      <c r="X565" s="606"/>
      <c r="Y565" s="606"/>
      <c r="Z565" s="606"/>
      <c r="AA565" s="606"/>
      <c r="AB565" s="606"/>
      <c r="AC565" s="606"/>
      <c r="AD565" s="606"/>
      <c r="AE565" s="606"/>
      <c r="AF565" s="606"/>
      <c r="AG565" s="606"/>
      <c r="AH565" s="606"/>
      <c r="AI565" s="606"/>
      <c r="AJ565" s="606"/>
      <c r="AK565" s="606"/>
      <c r="AL565" s="606"/>
      <c r="AM565" s="606"/>
      <c r="AN565" s="606"/>
      <c r="AO565" s="606"/>
      <c r="AP565" s="607"/>
    </row>
    <row r="566" spans="1:42" hidden="1" x14ac:dyDescent="0.25">
      <c r="A566" s="605"/>
      <c r="B566" s="606"/>
      <c r="C566" s="606"/>
      <c r="D566" s="606"/>
      <c r="E566" s="606"/>
      <c r="F566" s="606"/>
      <c r="G566" s="606"/>
      <c r="H566" s="606"/>
      <c r="I566" s="606"/>
      <c r="J566" s="606"/>
      <c r="K566" s="606"/>
      <c r="L566" s="606"/>
      <c r="M566" s="606"/>
      <c r="N566" s="606"/>
      <c r="O566" s="606"/>
      <c r="P566" s="606"/>
      <c r="Q566" s="606"/>
      <c r="R566" s="606"/>
      <c r="S566" s="606"/>
      <c r="T566" s="606"/>
      <c r="U566" s="606"/>
      <c r="V566" s="606"/>
      <c r="W566" s="606"/>
      <c r="X566" s="606"/>
      <c r="Y566" s="606"/>
      <c r="Z566" s="606"/>
      <c r="AA566" s="606"/>
      <c r="AB566" s="606"/>
      <c r="AC566" s="606"/>
      <c r="AD566" s="606"/>
      <c r="AE566" s="606"/>
      <c r="AF566" s="606"/>
      <c r="AG566" s="606"/>
      <c r="AH566" s="606"/>
      <c r="AI566" s="606"/>
      <c r="AJ566" s="606"/>
      <c r="AK566" s="606"/>
      <c r="AL566" s="606"/>
      <c r="AM566" s="606"/>
      <c r="AN566" s="606"/>
      <c r="AO566" s="606"/>
      <c r="AP566" s="607"/>
    </row>
    <row r="567" spans="1:42" hidden="1" x14ac:dyDescent="0.25">
      <c r="A567" s="605"/>
      <c r="B567" s="606"/>
      <c r="C567" s="606"/>
      <c r="D567" s="606"/>
      <c r="E567" s="606"/>
      <c r="F567" s="606"/>
      <c r="G567" s="606"/>
      <c r="H567" s="606"/>
      <c r="I567" s="606"/>
      <c r="J567" s="606"/>
      <c r="K567" s="606"/>
      <c r="L567" s="606"/>
      <c r="M567" s="606"/>
      <c r="N567" s="606"/>
      <c r="O567" s="606"/>
      <c r="P567" s="606"/>
      <c r="Q567" s="606"/>
      <c r="R567" s="606"/>
      <c r="S567" s="606"/>
      <c r="T567" s="606"/>
      <c r="U567" s="606"/>
      <c r="V567" s="606"/>
      <c r="W567" s="606"/>
      <c r="X567" s="606"/>
      <c r="Y567" s="606"/>
      <c r="Z567" s="606"/>
      <c r="AA567" s="606"/>
      <c r="AB567" s="606"/>
      <c r="AC567" s="606"/>
      <c r="AD567" s="606"/>
      <c r="AE567" s="606"/>
      <c r="AF567" s="606"/>
      <c r="AG567" s="606"/>
      <c r="AH567" s="606"/>
      <c r="AI567" s="606"/>
      <c r="AJ567" s="606"/>
      <c r="AK567" s="606"/>
      <c r="AL567" s="606"/>
      <c r="AM567" s="606"/>
      <c r="AN567" s="606"/>
      <c r="AO567" s="606"/>
      <c r="AP567" s="607"/>
    </row>
    <row r="568" spans="1:42" ht="15" hidden="1" x14ac:dyDescent="0.25">
      <c r="A568" s="599"/>
      <c r="B568" s="600"/>
      <c r="C568" s="600"/>
      <c r="D568" s="600"/>
      <c r="E568" s="600"/>
      <c r="F568" s="600"/>
      <c r="G568" s="600"/>
      <c r="H568" s="600"/>
      <c r="I568" s="600"/>
      <c r="J568" s="600"/>
      <c r="K568" s="600"/>
      <c r="L568" s="600"/>
      <c r="M568" s="600"/>
      <c r="N568" s="600"/>
      <c r="O568" s="600"/>
      <c r="P568" s="600"/>
      <c r="Q568" s="600"/>
      <c r="R568" s="600"/>
      <c r="S568" s="600"/>
      <c r="T568" s="600"/>
      <c r="U568" s="600"/>
      <c r="V568" s="600"/>
      <c r="W568" s="600"/>
      <c r="X568" s="600"/>
      <c r="Y568" s="600"/>
      <c r="Z568" s="600"/>
      <c r="AA568" s="600"/>
      <c r="AB568" s="600"/>
      <c r="AC568" s="600"/>
      <c r="AD568" s="600"/>
      <c r="AE568" s="600"/>
      <c r="AF568" s="600"/>
      <c r="AG568" s="600"/>
      <c r="AH568" s="600"/>
      <c r="AI568" s="600"/>
      <c r="AJ568" s="600"/>
      <c r="AK568" s="600"/>
      <c r="AL568" s="600"/>
      <c r="AM568" s="600"/>
      <c r="AN568" s="600"/>
      <c r="AO568" s="600"/>
      <c r="AP568" s="601"/>
    </row>
    <row r="569" spans="1:42" ht="13.95" hidden="1" customHeight="1" x14ac:dyDescent="0.25">
      <c r="A569" s="636" t="str">
        <f>+$A$1</f>
        <v>MEMORIA DE CÁLCULO CANAL PRADOS DEL ESTE</v>
      </c>
      <c r="B569" s="637"/>
      <c r="C569" s="637"/>
      <c r="D569" s="637"/>
      <c r="E569" s="637"/>
      <c r="F569" s="637"/>
      <c r="G569" s="637"/>
      <c r="H569" s="637"/>
      <c r="I569" s="637"/>
      <c r="J569" s="637"/>
      <c r="K569" s="637"/>
      <c r="L569" s="637"/>
      <c r="M569" s="637"/>
      <c r="N569" s="637"/>
      <c r="O569" s="637"/>
      <c r="P569" s="637"/>
      <c r="Q569" s="637"/>
      <c r="R569" s="637"/>
      <c r="S569" s="637"/>
      <c r="T569" s="637"/>
      <c r="U569" s="637"/>
      <c r="V569" s="637"/>
      <c r="W569" s="637"/>
      <c r="X569" s="637"/>
      <c r="Y569" s="637"/>
      <c r="Z569" s="637"/>
      <c r="AA569" s="637"/>
      <c r="AB569" s="637"/>
      <c r="AC569" s="637"/>
      <c r="AD569" s="637"/>
      <c r="AE569" s="637"/>
      <c r="AF569" s="637"/>
      <c r="AG569" s="637"/>
      <c r="AH569" s="637"/>
      <c r="AI569" s="637"/>
      <c r="AJ569" s="637"/>
      <c r="AK569" s="640" t="str">
        <f>+$AK$1</f>
        <v>FECHA DE EMISION:                                           JULIO 2023</v>
      </c>
      <c r="AL569" s="640"/>
      <c r="AM569" s="640"/>
      <c r="AN569" s="640"/>
      <c r="AO569" s="640"/>
      <c r="AP569" s="642"/>
    </row>
    <row r="570" spans="1:42" ht="13.95" hidden="1" customHeight="1" x14ac:dyDescent="0.25">
      <c r="A570" s="638"/>
      <c r="B570" s="639"/>
      <c r="C570" s="639"/>
      <c r="D570" s="639"/>
      <c r="E570" s="639"/>
      <c r="F570" s="639"/>
      <c r="G570" s="639"/>
      <c r="H570" s="639"/>
      <c r="I570" s="639"/>
      <c r="J570" s="639"/>
      <c r="K570" s="639"/>
      <c r="L570" s="639"/>
      <c r="M570" s="639"/>
      <c r="N570" s="639"/>
      <c r="O570" s="639"/>
      <c r="P570" s="639"/>
      <c r="Q570" s="639"/>
      <c r="R570" s="639"/>
      <c r="S570" s="639"/>
      <c r="T570" s="639"/>
      <c r="U570" s="639"/>
      <c r="V570" s="639"/>
      <c r="W570" s="639"/>
      <c r="X570" s="639"/>
      <c r="Y570" s="639"/>
      <c r="Z570" s="639"/>
      <c r="AA570" s="639"/>
      <c r="AB570" s="639"/>
      <c r="AC570" s="639"/>
      <c r="AD570" s="639"/>
      <c r="AE570" s="639"/>
      <c r="AF570" s="639"/>
      <c r="AG570" s="639"/>
      <c r="AH570" s="639"/>
      <c r="AI570" s="639"/>
      <c r="AJ570" s="639"/>
      <c r="AK570" s="641"/>
      <c r="AL570" s="641"/>
      <c r="AM570" s="641"/>
      <c r="AN570" s="641"/>
      <c r="AO570" s="641"/>
      <c r="AP570" s="643"/>
    </row>
    <row r="571" spans="1:42" ht="13.95" hidden="1" customHeight="1" x14ac:dyDescent="0.25">
      <c r="A571" s="638"/>
      <c r="B571" s="639"/>
      <c r="C571" s="639"/>
      <c r="D571" s="639"/>
      <c r="E571" s="639"/>
      <c r="F571" s="639"/>
      <c r="G571" s="639"/>
      <c r="H571" s="639"/>
      <c r="I571" s="639"/>
      <c r="J571" s="639"/>
      <c r="K571" s="639"/>
      <c r="L571" s="639"/>
      <c r="M571" s="639"/>
      <c r="N571" s="639"/>
      <c r="O571" s="639"/>
      <c r="P571" s="639"/>
      <c r="Q571" s="639"/>
      <c r="R571" s="639"/>
      <c r="S571" s="639"/>
      <c r="T571" s="639"/>
      <c r="U571" s="639"/>
      <c r="V571" s="639"/>
      <c r="W571" s="639"/>
      <c r="X571" s="639"/>
      <c r="Y571" s="639"/>
      <c r="Z571" s="639"/>
      <c r="AA571" s="639"/>
      <c r="AB571" s="639"/>
      <c r="AC571" s="639"/>
      <c r="AD571" s="639"/>
      <c r="AE571" s="639"/>
      <c r="AF571" s="639"/>
      <c r="AG571" s="639"/>
      <c r="AH571" s="639"/>
      <c r="AI571" s="639"/>
      <c r="AJ571" s="639"/>
      <c r="AK571" s="641"/>
      <c r="AL571" s="641"/>
      <c r="AM571" s="641"/>
      <c r="AN571" s="641"/>
      <c r="AO571" s="641"/>
      <c r="AP571" s="643"/>
    </row>
    <row r="572" spans="1:42" ht="13.95" hidden="1" customHeight="1" x14ac:dyDescent="0.25">
      <c r="A572" s="638"/>
      <c r="B572" s="639"/>
      <c r="C572" s="639"/>
      <c r="D572" s="639"/>
      <c r="E572" s="639"/>
      <c r="F572" s="639"/>
      <c r="G572" s="639"/>
      <c r="H572" s="639"/>
      <c r="I572" s="639"/>
      <c r="J572" s="639"/>
      <c r="K572" s="639"/>
      <c r="L572" s="639"/>
      <c r="M572" s="639"/>
      <c r="N572" s="639"/>
      <c r="O572" s="639"/>
      <c r="P572" s="639"/>
      <c r="Q572" s="639"/>
      <c r="R572" s="639"/>
      <c r="S572" s="639"/>
      <c r="T572" s="639"/>
      <c r="U572" s="639"/>
      <c r="V572" s="639"/>
      <c r="W572" s="639"/>
      <c r="X572" s="639"/>
      <c r="Y572" s="639"/>
      <c r="Z572" s="639"/>
      <c r="AA572" s="639"/>
      <c r="AB572" s="639"/>
      <c r="AC572" s="639"/>
      <c r="AD572" s="639"/>
      <c r="AE572" s="639"/>
      <c r="AF572" s="639"/>
      <c r="AG572" s="639"/>
      <c r="AH572" s="639"/>
      <c r="AI572" s="639"/>
      <c r="AJ572" s="639"/>
      <c r="AK572" s="641"/>
      <c r="AL572" s="641"/>
      <c r="AM572" s="641"/>
      <c r="AN572" s="641"/>
      <c r="AO572" s="641"/>
      <c r="AP572" s="643"/>
    </row>
    <row r="573" spans="1:42" ht="13.95" hidden="1" customHeight="1" x14ac:dyDescent="0.25">
      <c r="A573" s="638"/>
      <c r="B573" s="639"/>
      <c r="C573" s="639"/>
      <c r="D573" s="639"/>
      <c r="E573" s="639"/>
      <c r="F573" s="639"/>
      <c r="G573" s="639"/>
      <c r="H573" s="639"/>
      <c r="I573" s="639"/>
      <c r="J573" s="639"/>
      <c r="K573" s="639"/>
      <c r="L573" s="639"/>
      <c r="M573" s="639"/>
      <c r="N573" s="639"/>
      <c r="O573" s="639"/>
      <c r="P573" s="639"/>
      <c r="Q573" s="639"/>
      <c r="R573" s="639"/>
      <c r="S573" s="639"/>
      <c r="T573" s="639"/>
      <c r="U573" s="639"/>
      <c r="V573" s="639"/>
      <c r="W573" s="639"/>
      <c r="X573" s="639"/>
      <c r="Y573" s="639"/>
      <c r="Z573" s="639"/>
      <c r="AA573" s="639"/>
      <c r="AB573" s="639"/>
      <c r="AC573" s="639"/>
      <c r="AD573" s="639"/>
      <c r="AE573" s="639"/>
      <c r="AF573" s="639"/>
      <c r="AG573" s="639"/>
      <c r="AH573" s="639"/>
      <c r="AI573" s="639"/>
      <c r="AJ573" s="639"/>
      <c r="AK573" s="641"/>
      <c r="AL573" s="641"/>
      <c r="AM573" s="641"/>
      <c r="AN573" s="641"/>
      <c r="AO573" s="641"/>
      <c r="AP573" s="643"/>
    </row>
    <row r="574" spans="1:42" ht="13.95" hidden="1" customHeight="1" x14ac:dyDescent="0.25">
      <c r="A574" s="638"/>
      <c r="B574" s="639"/>
      <c r="C574" s="639"/>
      <c r="D574" s="639"/>
      <c r="E574" s="639"/>
      <c r="F574" s="639"/>
      <c r="G574" s="639"/>
      <c r="H574" s="639"/>
      <c r="I574" s="639"/>
      <c r="J574" s="639"/>
      <c r="K574" s="639"/>
      <c r="L574" s="639"/>
      <c r="M574" s="639"/>
      <c r="N574" s="639"/>
      <c r="O574" s="639"/>
      <c r="P574" s="639"/>
      <c r="Q574" s="639"/>
      <c r="R574" s="639"/>
      <c r="S574" s="639"/>
      <c r="T574" s="639"/>
      <c r="U574" s="639"/>
      <c r="V574" s="639"/>
      <c r="W574" s="639"/>
      <c r="X574" s="639"/>
      <c r="Y574" s="639"/>
      <c r="Z574" s="639"/>
      <c r="AA574" s="639"/>
      <c r="AB574" s="639"/>
      <c r="AC574" s="639"/>
      <c r="AD574" s="639"/>
      <c r="AE574" s="639"/>
      <c r="AF574" s="639"/>
      <c r="AG574" s="639"/>
      <c r="AH574" s="639"/>
      <c r="AI574" s="639"/>
      <c r="AJ574" s="639"/>
      <c r="AK574" s="641"/>
      <c r="AL574" s="641"/>
      <c r="AM574" s="641"/>
      <c r="AN574" s="641"/>
      <c r="AO574" s="641"/>
      <c r="AP574" s="643"/>
    </row>
    <row r="575" spans="1:42" ht="13.95" hidden="1" customHeight="1" x14ac:dyDescent="0.25">
      <c r="A575" s="638"/>
      <c r="B575" s="639"/>
      <c r="C575" s="639"/>
      <c r="D575" s="639"/>
      <c r="E575" s="639"/>
      <c r="F575" s="639"/>
      <c r="G575" s="639"/>
      <c r="H575" s="639"/>
      <c r="I575" s="639"/>
      <c r="J575" s="639"/>
      <c r="K575" s="639"/>
      <c r="L575" s="639"/>
      <c r="M575" s="639"/>
      <c r="N575" s="639"/>
      <c r="O575" s="639"/>
      <c r="P575" s="639"/>
      <c r="Q575" s="639"/>
      <c r="R575" s="639"/>
      <c r="S575" s="639"/>
      <c r="T575" s="639"/>
      <c r="U575" s="639"/>
      <c r="V575" s="639"/>
      <c r="W575" s="639"/>
      <c r="X575" s="639"/>
      <c r="Y575" s="639"/>
      <c r="Z575" s="639"/>
      <c r="AA575" s="639"/>
      <c r="AB575" s="639"/>
      <c r="AC575" s="639"/>
      <c r="AD575" s="639"/>
      <c r="AE575" s="639"/>
      <c r="AF575" s="639"/>
      <c r="AG575" s="639"/>
      <c r="AH575" s="639"/>
      <c r="AI575" s="639"/>
      <c r="AJ575" s="639"/>
      <c r="AK575" s="641" t="s">
        <v>19</v>
      </c>
      <c r="AL575" s="641"/>
      <c r="AM575" s="641"/>
      <c r="AN575" s="641">
        <v>1</v>
      </c>
      <c r="AO575" s="641"/>
      <c r="AP575" s="643"/>
    </row>
    <row r="576" spans="1:42" ht="13.95" hidden="1" customHeight="1" x14ac:dyDescent="0.25">
      <c r="A576" s="638"/>
      <c r="B576" s="639"/>
      <c r="C576" s="639"/>
      <c r="D576" s="639"/>
      <c r="E576" s="639"/>
      <c r="F576" s="639"/>
      <c r="G576" s="639"/>
      <c r="H576" s="639"/>
      <c r="I576" s="639"/>
      <c r="J576" s="639"/>
      <c r="K576" s="639"/>
      <c r="L576" s="639"/>
      <c r="M576" s="639"/>
      <c r="N576" s="639"/>
      <c r="O576" s="639"/>
      <c r="P576" s="639"/>
      <c r="Q576" s="639"/>
      <c r="R576" s="639"/>
      <c r="S576" s="639"/>
      <c r="T576" s="639"/>
      <c r="U576" s="639"/>
      <c r="V576" s="639"/>
      <c r="W576" s="639"/>
      <c r="X576" s="639"/>
      <c r="Y576" s="639"/>
      <c r="Z576" s="639"/>
      <c r="AA576" s="639"/>
      <c r="AB576" s="639"/>
      <c r="AC576" s="639"/>
      <c r="AD576" s="639"/>
      <c r="AE576" s="639"/>
      <c r="AF576" s="639"/>
      <c r="AG576" s="639"/>
      <c r="AH576" s="639"/>
      <c r="AI576" s="639"/>
      <c r="AJ576" s="639"/>
      <c r="AK576" s="641"/>
      <c r="AL576" s="641"/>
      <c r="AM576" s="641"/>
      <c r="AN576" s="641"/>
      <c r="AO576" s="641"/>
      <c r="AP576" s="643"/>
    </row>
    <row r="577" spans="1:42" ht="13.95" hidden="1" customHeight="1" x14ac:dyDescent="0.25">
      <c r="A577" s="632" t="s">
        <v>1</v>
      </c>
      <c r="B577" s="633"/>
      <c r="C577" s="633"/>
      <c r="D577" s="633"/>
      <c r="E577" s="633"/>
      <c r="F577" s="633"/>
      <c r="G577" s="633"/>
      <c r="H577" s="633"/>
      <c r="I577" s="633"/>
      <c r="J577" s="633"/>
      <c r="K577" s="633"/>
      <c r="L577" s="633"/>
      <c r="M577" s="633"/>
      <c r="N577" s="633"/>
      <c r="O577" s="633"/>
      <c r="P577" s="633"/>
      <c r="Q577" s="633"/>
      <c r="R577" s="633"/>
      <c r="S577" s="633"/>
      <c r="T577" s="633"/>
      <c r="U577" s="633"/>
      <c r="V577" s="633"/>
      <c r="W577" s="633"/>
      <c r="X577" s="633"/>
      <c r="Y577" s="633"/>
      <c r="Z577" s="633"/>
      <c r="AA577" s="633"/>
      <c r="AB577" s="633"/>
      <c r="AC577" s="633"/>
      <c r="AD577" s="633"/>
      <c r="AE577" s="633"/>
      <c r="AF577" s="633"/>
      <c r="AG577" s="633"/>
      <c r="AH577" s="633"/>
      <c r="AI577" s="633"/>
      <c r="AJ577" s="633"/>
      <c r="AK577" s="633"/>
      <c r="AL577" s="633"/>
      <c r="AM577" s="633"/>
      <c r="AN577" s="633"/>
      <c r="AO577" s="633"/>
      <c r="AP577" s="634"/>
    </row>
    <row r="578" spans="1:42" ht="13.95" hidden="1" customHeight="1" x14ac:dyDescent="0.25">
      <c r="A578" s="632"/>
      <c r="B578" s="633"/>
      <c r="C578" s="633"/>
      <c r="D578" s="633"/>
      <c r="E578" s="633"/>
      <c r="F578" s="633"/>
      <c r="G578" s="633"/>
      <c r="H578" s="633"/>
      <c r="I578" s="633"/>
      <c r="J578" s="633"/>
      <c r="K578" s="633"/>
      <c r="L578" s="633"/>
      <c r="M578" s="633"/>
      <c r="N578" s="633"/>
      <c r="O578" s="633"/>
      <c r="P578" s="633"/>
      <c r="Q578" s="633"/>
      <c r="R578" s="633"/>
      <c r="S578" s="633"/>
      <c r="T578" s="633"/>
      <c r="U578" s="633"/>
      <c r="V578" s="633"/>
      <c r="W578" s="633"/>
      <c r="X578" s="633"/>
      <c r="Y578" s="633"/>
      <c r="Z578" s="633"/>
      <c r="AA578" s="633"/>
      <c r="AB578" s="633"/>
      <c r="AC578" s="633"/>
      <c r="AD578" s="633"/>
      <c r="AE578" s="633"/>
      <c r="AF578" s="633"/>
      <c r="AG578" s="633"/>
      <c r="AH578" s="633"/>
      <c r="AI578" s="633"/>
      <c r="AJ578" s="633"/>
      <c r="AK578" s="633"/>
      <c r="AL578" s="633"/>
      <c r="AM578" s="633"/>
      <c r="AN578" s="633"/>
      <c r="AO578" s="633"/>
      <c r="AP578" s="634"/>
    </row>
    <row r="579" spans="1:42" ht="30" hidden="1" customHeight="1" x14ac:dyDescent="0.25">
      <c r="A579" s="619" t="s">
        <v>2</v>
      </c>
      <c r="B579" s="620"/>
      <c r="C579" s="620"/>
      <c r="D579" s="620"/>
      <c r="E579" s="620"/>
      <c r="F579" s="620"/>
      <c r="G579" s="620"/>
      <c r="H579" s="620"/>
      <c r="I579" s="620"/>
      <c r="J579" s="620"/>
      <c r="K579" s="620"/>
      <c r="L579" s="620"/>
      <c r="M579" s="621" t="str">
        <f>+$M$11</f>
        <v>CANAL DE AGUAS LLUVIAS EN EL SECTOR PRADOS DEL ESTE, SAN JOSÉ DE CÚCUTA, NORTE DE SANTNADER</v>
      </c>
      <c r="N579" s="621"/>
      <c r="O579" s="621"/>
      <c r="P579" s="621"/>
      <c r="Q579" s="621"/>
      <c r="R579" s="621"/>
      <c r="S579" s="621"/>
      <c r="T579" s="621"/>
      <c r="U579" s="621"/>
      <c r="V579" s="621"/>
      <c r="W579" s="621"/>
      <c r="X579" s="621"/>
      <c r="Y579" s="621"/>
      <c r="Z579" s="621"/>
      <c r="AA579" s="621"/>
      <c r="AB579" s="621"/>
      <c r="AC579" s="621"/>
      <c r="AD579" s="621"/>
      <c r="AE579" s="621"/>
      <c r="AF579" s="621"/>
      <c r="AG579" s="621"/>
      <c r="AH579" s="621"/>
      <c r="AI579" s="621"/>
      <c r="AJ579" s="621"/>
      <c r="AK579" s="621"/>
      <c r="AL579" s="621"/>
      <c r="AM579" s="621"/>
      <c r="AN579" s="621"/>
      <c r="AO579" s="621"/>
      <c r="AP579" s="635"/>
    </row>
    <row r="580" spans="1:42" ht="30" hidden="1" customHeight="1" x14ac:dyDescent="0.25">
      <c r="A580" s="625" t="s">
        <v>46</v>
      </c>
      <c r="B580" s="622"/>
      <c r="C580" s="622"/>
      <c r="D580" s="622"/>
      <c r="E580" s="622"/>
      <c r="F580" s="622"/>
      <c r="G580" s="622"/>
      <c r="H580" s="622"/>
      <c r="I580" s="622"/>
      <c r="J580" s="622"/>
      <c r="K580" s="622"/>
      <c r="L580" s="622"/>
      <c r="M580" s="615" t="str">
        <f>+$M$12</f>
        <v xml:space="preserve">GESTIÓN DE RIESGOS </v>
      </c>
      <c r="N580" s="615"/>
      <c r="O580" s="615"/>
      <c r="P580" s="615"/>
      <c r="Q580" s="615"/>
      <c r="R580" s="615"/>
      <c r="S580" s="615"/>
      <c r="T580" s="615"/>
      <c r="U580" s="615"/>
      <c r="V580" s="615"/>
      <c r="W580" s="615"/>
      <c r="X580" s="615"/>
      <c r="Y580" s="615"/>
      <c r="Z580" s="615"/>
      <c r="AA580" s="615"/>
      <c r="AB580" s="615"/>
      <c r="AC580" s="615"/>
      <c r="AD580" s="615"/>
      <c r="AE580" s="615"/>
      <c r="AF580" s="615"/>
      <c r="AG580" s="615"/>
      <c r="AH580" s="615"/>
      <c r="AI580" s="615"/>
      <c r="AJ580" s="615"/>
      <c r="AK580" s="615"/>
      <c r="AL580" s="622" t="s">
        <v>3</v>
      </c>
      <c r="AM580" s="622"/>
      <c r="AN580" s="612" t="str">
        <f>+$AN$12</f>
        <v>-</v>
      </c>
      <c r="AO580" s="612"/>
      <c r="AP580" s="613"/>
    </row>
    <row r="581" spans="1:42" ht="30" hidden="1" customHeight="1" x14ac:dyDescent="0.25">
      <c r="A581" s="625" t="s">
        <v>4</v>
      </c>
      <c r="B581" s="622"/>
      <c r="C581" s="622"/>
      <c r="D581" s="622"/>
      <c r="E581" s="622"/>
      <c r="F581" s="622"/>
      <c r="G581" s="622"/>
      <c r="H581" s="622"/>
      <c r="I581" s="622"/>
      <c r="J581" s="622"/>
      <c r="K581" s="622"/>
      <c r="L581" s="622"/>
      <c r="M581" s="615" t="str">
        <f>+$M$13</f>
        <v>INTERVENTORÍA</v>
      </c>
      <c r="N581" s="615"/>
      <c r="O581" s="615"/>
      <c r="P581" s="615"/>
      <c r="Q581" s="615"/>
      <c r="R581" s="615"/>
      <c r="S581" s="615"/>
      <c r="T581" s="615"/>
      <c r="U581" s="615"/>
      <c r="V581" s="615"/>
      <c r="W581" s="615"/>
      <c r="X581" s="615"/>
      <c r="Y581" s="615"/>
      <c r="Z581" s="615"/>
      <c r="AA581" s="615"/>
      <c r="AB581" s="615"/>
      <c r="AC581" s="615"/>
      <c r="AD581" s="615"/>
      <c r="AE581" s="615"/>
      <c r="AF581" s="615"/>
      <c r="AG581" s="615"/>
      <c r="AH581" s="615"/>
      <c r="AI581" s="615"/>
      <c r="AJ581" s="615"/>
      <c r="AK581" s="615"/>
      <c r="AL581" s="622" t="s">
        <v>5</v>
      </c>
      <c r="AM581" s="622"/>
      <c r="AN581" s="626" t="str">
        <f>+$AN$13</f>
        <v>JULIO 2023</v>
      </c>
      <c r="AO581" s="627"/>
      <c r="AP581" s="628"/>
    </row>
    <row r="582" spans="1:42" ht="13.95" hidden="1" customHeight="1" x14ac:dyDescent="0.25">
      <c r="A582" s="629"/>
      <c r="B582" s="630"/>
      <c r="C582" s="630"/>
      <c r="D582" s="630"/>
      <c r="E582" s="630"/>
      <c r="F582" s="630"/>
      <c r="G582" s="630"/>
      <c r="H582" s="630"/>
      <c r="I582" s="630"/>
      <c r="J582" s="630"/>
      <c r="K582" s="630"/>
      <c r="L582" s="630"/>
      <c r="M582" s="630"/>
      <c r="N582" s="630"/>
      <c r="O582" s="630"/>
      <c r="P582" s="630"/>
      <c r="Q582" s="630"/>
      <c r="R582" s="630"/>
      <c r="S582" s="630"/>
      <c r="T582" s="630"/>
      <c r="U582" s="630"/>
      <c r="V582" s="630"/>
      <c r="W582" s="630"/>
      <c r="X582" s="630"/>
      <c r="Y582" s="630"/>
      <c r="Z582" s="630"/>
      <c r="AA582" s="630"/>
      <c r="AB582" s="630"/>
      <c r="AC582" s="630"/>
      <c r="AD582" s="630"/>
      <c r="AE582" s="630"/>
      <c r="AF582" s="630"/>
      <c r="AG582" s="630"/>
      <c r="AH582" s="630"/>
      <c r="AI582" s="630"/>
      <c r="AJ582" s="630"/>
      <c r="AK582" s="630"/>
      <c r="AL582" s="630"/>
      <c r="AM582" s="630"/>
      <c r="AN582" s="630"/>
      <c r="AO582" s="630"/>
      <c r="AP582" s="631"/>
    </row>
    <row r="583" spans="1:42" ht="30" hidden="1" customHeight="1" x14ac:dyDescent="0.25">
      <c r="A583" s="619" t="s">
        <v>6</v>
      </c>
      <c r="B583" s="620"/>
      <c r="C583" s="620"/>
      <c r="D583" s="620"/>
      <c r="E583" s="620"/>
      <c r="F583" s="620"/>
      <c r="G583" s="620"/>
      <c r="H583" s="474">
        <v>5</v>
      </c>
      <c r="I583" s="621" t="str">
        <f>IFERROR(VLOOKUP(H583,'PPTO CANAL DE AGUAS LLUVIAS'!B:G,2,FALSE),"")</f>
        <v xml:space="preserve">LIMPIEZA Y RETIRO DE ESCOMBROS </v>
      </c>
      <c r="J583" s="621"/>
      <c r="K583" s="621"/>
      <c r="L583" s="621"/>
      <c r="M583" s="621"/>
      <c r="N583" s="621"/>
      <c r="O583" s="621"/>
      <c r="P583" s="621"/>
      <c r="Q583" s="621"/>
      <c r="R583" s="621"/>
      <c r="S583" s="621"/>
      <c r="T583" s="621"/>
      <c r="U583" s="622" t="s">
        <v>0</v>
      </c>
      <c r="V583" s="622"/>
      <c r="W583" s="622"/>
      <c r="X583" s="622"/>
      <c r="Y583" s="622"/>
      <c r="Z583" s="622"/>
      <c r="AA583" s="622"/>
      <c r="AB583" s="622"/>
      <c r="AC583" s="622"/>
      <c r="AD583" s="622"/>
      <c r="AE583" s="623">
        <v>5.0199999999999996</v>
      </c>
      <c r="AF583" s="623"/>
      <c r="AG583" s="624" t="str">
        <f>IFERROR(VLOOKUP(AE583,'PPTO CANAL DE AGUAS LLUVIAS'!B:G,2,FALSE),"")</f>
        <v/>
      </c>
      <c r="AH583" s="624"/>
      <c r="AI583" s="624"/>
      <c r="AJ583" s="624"/>
      <c r="AK583" s="624"/>
      <c r="AL583" s="570" t="s">
        <v>7</v>
      </c>
      <c r="AM583" s="572" t="str">
        <f>IFERROR(VLOOKUP(AE583,'PPTO CANAL DE AGUAS LLUVIAS'!B:G,3,FALSE),"")</f>
        <v/>
      </c>
      <c r="AN583" s="570" t="s">
        <v>8</v>
      </c>
      <c r="AO583" s="612" t="str">
        <f>+$AO$15</f>
        <v>MUNICIPIO SAN JOSÉ DE CÚCUTA</v>
      </c>
      <c r="AP583" s="613"/>
    </row>
    <row r="584" spans="1:42" ht="15" hidden="1" customHeight="1" x14ac:dyDescent="0.25">
      <c r="A584" s="614"/>
      <c r="B584" s="615"/>
      <c r="C584" s="615"/>
      <c r="D584" s="615"/>
      <c r="E584" s="615"/>
      <c r="F584" s="615"/>
      <c r="G584" s="615"/>
      <c r="H584" s="615"/>
      <c r="I584" s="615"/>
      <c r="J584" s="615"/>
      <c r="K584" s="615"/>
      <c r="L584" s="615"/>
      <c r="M584" s="615"/>
      <c r="N584" s="615"/>
      <c r="O584" s="615"/>
      <c r="P584" s="615"/>
      <c r="Q584" s="615"/>
      <c r="R584" s="615"/>
      <c r="S584" s="615"/>
      <c r="T584" s="615"/>
      <c r="U584" s="615"/>
      <c r="V584" s="615"/>
      <c r="W584" s="615"/>
      <c r="X584" s="615"/>
      <c r="Y584" s="615"/>
      <c r="Z584" s="615"/>
      <c r="AA584" s="615"/>
      <c r="AB584" s="615"/>
      <c r="AC584" s="615"/>
      <c r="AD584" s="615"/>
      <c r="AE584" s="615"/>
      <c r="AF584" s="615"/>
      <c r="AG584" s="615"/>
      <c r="AH584" s="615"/>
      <c r="AI584" s="615"/>
      <c r="AJ584" s="616" t="s">
        <v>9</v>
      </c>
      <c r="AK584" s="665" t="s">
        <v>38</v>
      </c>
      <c r="AL584" s="666"/>
      <c r="AM584" s="666"/>
      <c r="AN584" s="667"/>
      <c r="AO584" s="616" t="s">
        <v>10</v>
      </c>
      <c r="AP584" s="617" t="s">
        <v>11</v>
      </c>
    </row>
    <row r="585" spans="1:42" ht="15" hidden="1" customHeight="1" x14ac:dyDescent="0.25">
      <c r="A585" s="614"/>
      <c r="B585" s="615"/>
      <c r="C585" s="615"/>
      <c r="D585" s="615"/>
      <c r="E585" s="615"/>
      <c r="F585" s="615"/>
      <c r="G585" s="615"/>
      <c r="H585" s="615"/>
      <c r="I585" s="615"/>
      <c r="J585" s="615"/>
      <c r="K585" s="615"/>
      <c r="L585" s="615"/>
      <c r="M585" s="615"/>
      <c r="N585" s="615"/>
      <c r="O585" s="615"/>
      <c r="P585" s="615"/>
      <c r="Q585" s="615"/>
      <c r="R585" s="615"/>
      <c r="S585" s="615"/>
      <c r="T585" s="615"/>
      <c r="U585" s="615"/>
      <c r="V585" s="615"/>
      <c r="W585" s="615"/>
      <c r="X585" s="615"/>
      <c r="Y585" s="615"/>
      <c r="Z585" s="615"/>
      <c r="AA585" s="615"/>
      <c r="AB585" s="615"/>
      <c r="AC585" s="615"/>
      <c r="AD585" s="615"/>
      <c r="AE585" s="615"/>
      <c r="AF585" s="615"/>
      <c r="AG585" s="615"/>
      <c r="AH585" s="615"/>
      <c r="AI585" s="615"/>
      <c r="AJ585" s="616"/>
      <c r="AK585" s="571" t="s">
        <v>37</v>
      </c>
      <c r="AL585" s="570" t="s">
        <v>12</v>
      </c>
      <c r="AM585" s="570" t="s">
        <v>16</v>
      </c>
      <c r="AN585" s="570" t="s">
        <v>17</v>
      </c>
      <c r="AO585" s="616"/>
      <c r="AP585" s="617"/>
    </row>
    <row r="586" spans="1:42" ht="15" hidden="1" customHeight="1" x14ac:dyDescent="0.25">
      <c r="A586" s="614"/>
      <c r="B586" s="615"/>
      <c r="C586" s="615"/>
      <c r="D586" s="615"/>
      <c r="E586" s="615"/>
      <c r="F586" s="615"/>
      <c r="G586" s="615"/>
      <c r="H586" s="615"/>
      <c r="I586" s="615"/>
      <c r="J586" s="615"/>
      <c r="K586" s="615"/>
      <c r="L586" s="615"/>
      <c r="M586" s="615"/>
      <c r="N586" s="615"/>
      <c r="O586" s="615"/>
      <c r="P586" s="615"/>
      <c r="Q586" s="615"/>
      <c r="R586" s="615"/>
      <c r="S586" s="615"/>
      <c r="T586" s="615"/>
      <c r="U586" s="615"/>
      <c r="V586" s="615"/>
      <c r="W586" s="615"/>
      <c r="X586" s="615"/>
      <c r="Y586" s="615"/>
      <c r="Z586" s="615"/>
      <c r="AA586" s="615"/>
      <c r="AB586" s="615"/>
      <c r="AC586" s="615"/>
      <c r="AD586" s="615"/>
      <c r="AE586" s="615"/>
      <c r="AF586" s="615"/>
      <c r="AG586" s="615"/>
      <c r="AH586" s="615"/>
      <c r="AI586" s="615"/>
      <c r="AJ586" s="477" t="s">
        <v>538</v>
      </c>
      <c r="AK586" s="478"/>
      <c r="AL586" s="279"/>
      <c r="AM586" s="279"/>
      <c r="AN586" s="279"/>
      <c r="AO586" s="279">
        <v>21</v>
      </c>
      <c r="AP586" s="480">
        <f>AO586</f>
        <v>21</v>
      </c>
    </row>
    <row r="587" spans="1:42" ht="15" hidden="1" customHeight="1" x14ac:dyDescent="0.25">
      <c r="A587" s="614"/>
      <c r="B587" s="615"/>
      <c r="C587" s="615"/>
      <c r="D587" s="615"/>
      <c r="E587" s="615"/>
      <c r="F587" s="615"/>
      <c r="G587" s="615"/>
      <c r="H587" s="615"/>
      <c r="I587" s="615"/>
      <c r="J587" s="615"/>
      <c r="K587" s="615"/>
      <c r="L587" s="615"/>
      <c r="M587" s="615"/>
      <c r="N587" s="615"/>
      <c r="O587" s="615"/>
      <c r="P587" s="615"/>
      <c r="Q587" s="615"/>
      <c r="R587" s="615"/>
      <c r="S587" s="615"/>
      <c r="T587" s="615"/>
      <c r="U587" s="615"/>
      <c r="V587" s="615"/>
      <c r="W587" s="615"/>
      <c r="X587" s="615"/>
      <c r="Y587" s="615"/>
      <c r="Z587" s="615"/>
      <c r="AA587" s="615"/>
      <c r="AB587" s="615"/>
      <c r="AC587" s="615"/>
      <c r="AD587" s="615"/>
      <c r="AE587" s="615"/>
      <c r="AF587" s="615"/>
      <c r="AG587" s="615"/>
      <c r="AH587" s="615"/>
      <c r="AI587" s="615"/>
      <c r="AJ587" s="477"/>
      <c r="AK587" s="478"/>
      <c r="AL587" s="279"/>
      <c r="AM587" s="279"/>
      <c r="AN587" s="279"/>
      <c r="AO587" s="279"/>
      <c r="AP587" s="480"/>
    </row>
    <row r="588" spans="1:42" ht="15" hidden="1" customHeight="1" x14ac:dyDescent="0.25">
      <c r="A588" s="614"/>
      <c r="B588" s="615"/>
      <c r="C588" s="615"/>
      <c r="D588" s="615"/>
      <c r="E588" s="615"/>
      <c r="F588" s="615"/>
      <c r="G588" s="615"/>
      <c r="H588" s="615"/>
      <c r="I588" s="615"/>
      <c r="J588" s="615"/>
      <c r="K588" s="615"/>
      <c r="L588" s="615"/>
      <c r="M588" s="615"/>
      <c r="N588" s="615"/>
      <c r="O588" s="615"/>
      <c r="P588" s="615"/>
      <c r="Q588" s="615"/>
      <c r="R588" s="615"/>
      <c r="S588" s="615"/>
      <c r="T588" s="615"/>
      <c r="U588" s="615"/>
      <c r="V588" s="615"/>
      <c r="W588" s="615"/>
      <c r="X588" s="615"/>
      <c r="Y588" s="615"/>
      <c r="Z588" s="615"/>
      <c r="AA588" s="615"/>
      <c r="AB588" s="615"/>
      <c r="AC588" s="615"/>
      <c r="AD588" s="615"/>
      <c r="AE588" s="615"/>
      <c r="AF588" s="615"/>
      <c r="AG588" s="615"/>
      <c r="AH588" s="615"/>
      <c r="AI588" s="615"/>
      <c r="AJ588" s="572"/>
      <c r="AK588" s="478"/>
      <c r="AL588" s="279"/>
      <c r="AM588" s="279"/>
      <c r="AN588" s="279"/>
      <c r="AO588" s="279"/>
      <c r="AP588" s="480"/>
    </row>
    <row r="589" spans="1:42" ht="15" hidden="1" customHeight="1" x14ac:dyDescent="0.25">
      <c r="A589" s="614"/>
      <c r="B589" s="615"/>
      <c r="C589" s="615"/>
      <c r="D589" s="615"/>
      <c r="E589" s="615"/>
      <c r="F589" s="615"/>
      <c r="G589" s="615"/>
      <c r="H589" s="615"/>
      <c r="I589" s="615"/>
      <c r="J589" s="615"/>
      <c r="K589" s="615"/>
      <c r="L589" s="615"/>
      <c r="M589" s="615"/>
      <c r="N589" s="615"/>
      <c r="O589" s="615"/>
      <c r="P589" s="615"/>
      <c r="Q589" s="615"/>
      <c r="R589" s="615"/>
      <c r="S589" s="615"/>
      <c r="T589" s="615"/>
      <c r="U589" s="615"/>
      <c r="V589" s="615"/>
      <c r="W589" s="615"/>
      <c r="X589" s="615"/>
      <c r="Y589" s="615"/>
      <c r="Z589" s="615"/>
      <c r="AA589" s="615"/>
      <c r="AB589" s="615"/>
      <c r="AC589" s="615"/>
      <c r="AD589" s="615"/>
      <c r="AE589" s="615"/>
      <c r="AF589" s="615"/>
      <c r="AG589" s="615"/>
      <c r="AH589" s="615"/>
      <c r="AI589" s="615"/>
      <c r="AJ589" s="572"/>
      <c r="AK589" s="478"/>
      <c r="AL589" s="279"/>
      <c r="AM589" s="279"/>
      <c r="AN589" s="279"/>
      <c r="AO589" s="279"/>
      <c r="AP589" s="480"/>
    </row>
    <row r="590" spans="1:42" ht="15" hidden="1" customHeight="1" x14ac:dyDescent="0.25">
      <c r="A590" s="614"/>
      <c r="B590" s="615"/>
      <c r="C590" s="615"/>
      <c r="D590" s="615"/>
      <c r="E590" s="615"/>
      <c r="F590" s="615"/>
      <c r="G590" s="615"/>
      <c r="H590" s="615"/>
      <c r="I590" s="615"/>
      <c r="J590" s="615"/>
      <c r="K590" s="615"/>
      <c r="L590" s="615"/>
      <c r="M590" s="615"/>
      <c r="N590" s="615"/>
      <c r="O590" s="615"/>
      <c r="P590" s="615"/>
      <c r="Q590" s="615"/>
      <c r="R590" s="615"/>
      <c r="S590" s="615"/>
      <c r="T590" s="615"/>
      <c r="U590" s="615"/>
      <c r="V590" s="615"/>
      <c r="W590" s="615"/>
      <c r="X590" s="615"/>
      <c r="Y590" s="615"/>
      <c r="Z590" s="615"/>
      <c r="AA590" s="615"/>
      <c r="AB590" s="615"/>
      <c r="AC590" s="615"/>
      <c r="AD590" s="615"/>
      <c r="AE590" s="615"/>
      <c r="AF590" s="615"/>
      <c r="AG590" s="615"/>
      <c r="AH590" s="615"/>
      <c r="AI590" s="615"/>
      <c r="AJ590" s="572"/>
      <c r="AK590" s="478"/>
      <c r="AL590" s="279"/>
      <c r="AM590" s="279"/>
      <c r="AN590" s="279"/>
      <c r="AO590" s="279"/>
      <c r="AP590" s="480"/>
    </row>
    <row r="591" spans="1:42" ht="15" hidden="1" customHeight="1" x14ac:dyDescent="0.25">
      <c r="A591" s="614"/>
      <c r="B591" s="615"/>
      <c r="C591" s="615"/>
      <c r="D591" s="615"/>
      <c r="E591" s="615"/>
      <c r="F591" s="615"/>
      <c r="G591" s="615"/>
      <c r="H591" s="615"/>
      <c r="I591" s="615"/>
      <c r="J591" s="615"/>
      <c r="K591" s="615"/>
      <c r="L591" s="615"/>
      <c r="M591" s="615"/>
      <c r="N591" s="615"/>
      <c r="O591" s="615"/>
      <c r="P591" s="615"/>
      <c r="Q591" s="615"/>
      <c r="R591" s="615"/>
      <c r="S591" s="615"/>
      <c r="T591" s="615"/>
      <c r="U591" s="615"/>
      <c r="V591" s="615"/>
      <c r="W591" s="615"/>
      <c r="X591" s="615"/>
      <c r="Y591" s="615"/>
      <c r="Z591" s="615"/>
      <c r="AA591" s="615"/>
      <c r="AB591" s="615"/>
      <c r="AC591" s="615"/>
      <c r="AD591" s="615"/>
      <c r="AE591" s="615"/>
      <c r="AF591" s="615"/>
      <c r="AG591" s="615"/>
      <c r="AH591" s="615"/>
      <c r="AI591" s="615"/>
      <c r="AJ591" s="572"/>
      <c r="AK591" s="478"/>
      <c r="AL591" s="279"/>
      <c r="AM591" s="279"/>
      <c r="AN591" s="279"/>
      <c r="AO591" s="279"/>
      <c r="AP591" s="480"/>
    </row>
    <row r="592" spans="1:42" ht="15" hidden="1" customHeight="1" x14ac:dyDescent="0.25">
      <c r="A592" s="614"/>
      <c r="B592" s="615"/>
      <c r="C592" s="615"/>
      <c r="D592" s="615"/>
      <c r="E592" s="615"/>
      <c r="F592" s="615"/>
      <c r="G592" s="615"/>
      <c r="H592" s="615"/>
      <c r="I592" s="615"/>
      <c r="J592" s="615"/>
      <c r="K592" s="615"/>
      <c r="L592" s="615"/>
      <c r="M592" s="615"/>
      <c r="N592" s="615"/>
      <c r="O592" s="615"/>
      <c r="P592" s="615"/>
      <c r="Q592" s="615"/>
      <c r="R592" s="615"/>
      <c r="S592" s="615"/>
      <c r="T592" s="615"/>
      <c r="U592" s="615"/>
      <c r="V592" s="615"/>
      <c r="W592" s="615"/>
      <c r="X592" s="615"/>
      <c r="Y592" s="615"/>
      <c r="Z592" s="615"/>
      <c r="AA592" s="615"/>
      <c r="AB592" s="615"/>
      <c r="AC592" s="615"/>
      <c r="AD592" s="615"/>
      <c r="AE592" s="615"/>
      <c r="AF592" s="615"/>
      <c r="AG592" s="615"/>
      <c r="AH592" s="615"/>
      <c r="AI592" s="615"/>
      <c r="AJ592" s="572"/>
      <c r="AK592" s="478"/>
      <c r="AL592" s="279"/>
      <c r="AM592" s="279"/>
      <c r="AN592" s="279"/>
      <c r="AO592" s="279"/>
      <c r="AP592" s="480"/>
    </row>
    <row r="593" spans="1:42" ht="15" hidden="1" customHeight="1" x14ac:dyDescent="0.25">
      <c r="A593" s="614"/>
      <c r="B593" s="615"/>
      <c r="C593" s="615"/>
      <c r="D593" s="615"/>
      <c r="E593" s="615"/>
      <c r="F593" s="615"/>
      <c r="G593" s="615"/>
      <c r="H593" s="615"/>
      <c r="I593" s="615"/>
      <c r="J593" s="615"/>
      <c r="K593" s="615"/>
      <c r="L593" s="615"/>
      <c r="M593" s="615"/>
      <c r="N593" s="615"/>
      <c r="O593" s="615"/>
      <c r="P593" s="615"/>
      <c r="Q593" s="615"/>
      <c r="R593" s="615"/>
      <c r="S593" s="615"/>
      <c r="T593" s="615"/>
      <c r="U593" s="615"/>
      <c r="V593" s="615"/>
      <c r="W593" s="615"/>
      <c r="X593" s="615"/>
      <c r="Y593" s="615"/>
      <c r="Z593" s="615"/>
      <c r="AA593" s="615"/>
      <c r="AB593" s="615"/>
      <c r="AC593" s="615"/>
      <c r="AD593" s="615"/>
      <c r="AE593" s="615"/>
      <c r="AF593" s="615"/>
      <c r="AG593" s="615"/>
      <c r="AH593" s="615"/>
      <c r="AI593" s="615"/>
      <c r="AJ593" s="572"/>
      <c r="AK593" s="478"/>
      <c r="AL593" s="279"/>
      <c r="AM593" s="279"/>
      <c r="AN593" s="279"/>
      <c r="AO593" s="279"/>
      <c r="AP593" s="480"/>
    </row>
    <row r="594" spans="1:42" ht="15" hidden="1" customHeight="1" x14ac:dyDescent="0.25">
      <c r="A594" s="614"/>
      <c r="B594" s="615"/>
      <c r="C594" s="615"/>
      <c r="D594" s="615"/>
      <c r="E594" s="615"/>
      <c r="F594" s="615"/>
      <c r="G594" s="615"/>
      <c r="H594" s="615"/>
      <c r="I594" s="615"/>
      <c r="J594" s="615"/>
      <c r="K594" s="615"/>
      <c r="L594" s="615"/>
      <c r="M594" s="615"/>
      <c r="N594" s="615"/>
      <c r="O594" s="615"/>
      <c r="P594" s="615"/>
      <c r="Q594" s="615"/>
      <c r="R594" s="615"/>
      <c r="S594" s="615"/>
      <c r="T594" s="615"/>
      <c r="U594" s="615"/>
      <c r="V594" s="615"/>
      <c r="W594" s="615"/>
      <c r="X594" s="615"/>
      <c r="Y594" s="615"/>
      <c r="Z594" s="615"/>
      <c r="AA594" s="615"/>
      <c r="AB594" s="615"/>
      <c r="AC594" s="615"/>
      <c r="AD594" s="615"/>
      <c r="AE594" s="615"/>
      <c r="AF594" s="615"/>
      <c r="AG594" s="615"/>
      <c r="AH594" s="615"/>
      <c r="AI594" s="615"/>
      <c r="AJ594" s="572"/>
      <c r="AK594" s="478"/>
      <c r="AL594" s="279"/>
      <c r="AM594" s="279"/>
      <c r="AN594" s="279"/>
      <c r="AO594" s="279"/>
      <c r="AP594" s="480"/>
    </row>
    <row r="595" spans="1:42" ht="15" hidden="1" customHeight="1" x14ac:dyDescent="0.25">
      <c r="A595" s="614"/>
      <c r="B595" s="615"/>
      <c r="C595" s="615"/>
      <c r="D595" s="615"/>
      <c r="E595" s="615"/>
      <c r="F595" s="615"/>
      <c r="G595" s="615"/>
      <c r="H595" s="615"/>
      <c r="I595" s="615"/>
      <c r="J595" s="615"/>
      <c r="K595" s="615"/>
      <c r="L595" s="615"/>
      <c r="M595" s="615"/>
      <c r="N595" s="615"/>
      <c r="O595" s="615"/>
      <c r="P595" s="615"/>
      <c r="Q595" s="615"/>
      <c r="R595" s="615"/>
      <c r="S595" s="615"/>
      <c r="T595" s="615"/>
      <c r="U595" s="615"/>
      <c r="V595" s="615"/>
      <c r="W595" s="615"/>
      <c r="X595" s="615"/>
      <c r="Y595" s="615"/>
      <c r="Z595" s="615"/>
      <c r="AA595" s="615"/>
      <c r="AB595" s="615"/>
      <c r="AC595" s="615"/>
      <c r="AD595" s="615"/>
      <c r="AE595" s="615"/>
      <c r="AF595" s="615"/>
      <c r="AG595" s="615"/>
      <c r="AH595" s="615"/>
      <c r="AI595" s="615"/>
      <c r="AJ595" s="572"/>
      <c r="AK595" s="572"/>
      <c r="AL595" s="279"/>
      <c r="AM595" s="279"/>
      <c r="AN595" s="279"/>
      <c r="AO595" s="279"/>
      <c r="AP595" s="480"/>
    </row>
    <row r="596" spans="1:42" ht="15" hidden="1" customHeight="1" x14ac:dyDescent="0.25">
      <c r="A596" s="614"/>
      <c r="B596" s="615"/>
      <c r="C596" s="615"/>
      <c r="D596" s="615"/>
      <c r="E596" s="615"/>
      <c r="F596" s="615"/>
      <c r="G596" s="615"/>
      <c r="H596" s="615"/>
      <c r="I596" s="615"/>
      <c r="J596" s="615"/>
      <c r="K596" s="615"/>
      <c r="L596" s="615"/>
      <c r="M596" s="615"/>
      <c r="N596" s="615"/>
      <c r="O596" s="615"/>
      <c r="P596" s="615"/>
      <c r="Q596" s="615"/>
      <c r="R596" s="615"/>
      <c r="S596" s="615"/>
      <c r="T596" s="615"/>
      <c r="U596" s="615"/>
      <c r="V596" s="615"/>
      <c r="W596" s="615"/>
      <c r="X596" s="615"/>
      <c r="Y596" s="615"/>
      <c r="Z596" s="615"/>
      <c r="AA596" s="615"/>
      <c r="AB596" s="615"/>
      <c r="AC596" s="615"/>
      <c r="AD596" s="615"/>
      <c r="AE596" s="615"/>
      <c r="AF596" s="615"/>
      <c r="AG596" s="615"/>
      <c r="AH596" s="615"/>
      <c r="AI596" s="615"/>
      <c r="AJ596" s="572"/>
      <c r="AK596" s="572"/>
      <c r="AL596" s="279"/>
      <c r="AM596" s="279"/>
      <c r="AN596" s="279"/>
      <c r="AO596" s="279"/>
      <c r="AP596" s="480"/>
    </row>
    <row r="597" spans="1:42" ht="15" hidden="1" customHeight="1" x14ac:dyDescent="0.25">
      <c r="A597" s="614"/>
      <c r="B597" s="615"/>
      <c r="C597" s="615"/>
      <c r="D597" s="615"/>
      <c r="E597" s="615"/>
      <c r="F597" s="615"/>
      <c r="G597" s="615"/>
      <c r="H597" s="615"/>
      <c r="I597" s="615"/>
      <c r="J597" s="615"/>
      <c r="K597" s="615"/>
      <c r="L597" s="615"/>
      <c r="M597" s="615"/>
      <c r="N597" s="615"/>
      <c r="O597" s="615"/>
      <c r="P597" s="615"/>
      <c r="Q597" s="615"/>
      <c r="R597" s="615"/>
      <c r="S597" s="615"/>
      <c r="T597" s="615"/>
      <c r="U597" s="615"/>
      <c r="V597" s="615"/>
      <c r="W597" s="615"/>
      <c r="X597" s="615"/>
      <c r="Y597" s="615"/>
      <c r="Z597" s="615"/>
      <c r="AA597" s="615"/>
      <c r="AB597" s="615"/>
      <c r="AC597" s="615"/>
      <c r="AD597" s="615"/>
      <c r="AE597" s="615"/>
      <c r="AF597" s="615"/>
      <c r="AG597" s="615"/>
      <c r="AH597" s="615"/>
      <c r="AI597" s="615"/>
      <c r="AJ597" s="572"/>
      <c r="AK597" s="572"/>
      <c r="AL597" s="279"/>
      <c r="AM597" s="279"/>
      <c r="AN597" s="279"/>
      <c r="AO597" s="279"/>
      <c r="AP597" s="480"/>
    </row>
    <row r="598" spans="1:42" ht="15" hidden="1" customHeight="1" x14ac:dyDescent="0.25">
      <c r="A598" s="614"/>
      <c r="B598" s="615"/>
      <c r="C598" s="615"/>
      <c r="D598" s="615"/>
      <c r="E598" s="615"/>
      <c r="F598" s="615"/>
      <c r="G598" s="615"/>
      <c r="H598" s="615"/>
      <c r="I598" s="615"/>
      <c r="J598" s="615"/>
      <c r="K598" s="615"/>
      <c r="L598" s="615"/>
      <c r="M598" s="615"/>
      <c r="N598" s="615"/>
      <c r="O598" s="615"/>
      <c r="P598" s="615"/>
      <c r="Q598" s="615"/>
      <c r="R598" s="615"/>
      <c r="S598" s="615"/>
      <c r="T598" s="615"/>
      <c r="U598" s="615"/>
      <c r="V598" s="615"/>
      <c r="W598" s="615"/>
      <c r="X598" s="615"/>
      <c r="Y598" s="615"/>
      <c r="Z598" s="615"/>
      <c r="AA598" s="615"/>
      <c r="AB598" s="615"/>
      <c r="AC598" s="615"/>
      <c r="AD598" s="615"/>
      <c r="AE598" s="615"/>
      <c r="AF598" s="615"/>
      <c r="AG598" s="615"/>
      <c r="AH598" s="615"/>
      <c r="AI598" s="615"/>
      <c r="AJ598" s="572"/>
      <c r="AK598" s="572"/>
      <c r="AL598" s="279"/>
      <c r="AM598" s="279"/>
      <c r="AN598" s="279"/>
      <c r="AO598" s="279"/>
      <c r="AP598" s="480"/>
    </row>
    <row r="599" spans="1:42" ht="15" hidden="1" customHeight="1" x14ac:dyDescent="0.25">
      <c r="A599" s="614"/>
      <c r="B599" s="615"/>
      <c r="C599" s="615"/>
      <c r="D599" s="615"/>
      <c r="E599" s="615"/>
      <c r="F599" s="615"/>
      <c r="G599" s="615"/>
      <c r="H599" s="615"/>
      <c r="I599" s="615"/>
      <c r="J599" s="615"/>
      <c r="K599" s="615"/>
      <c r="L599" s="615"/>
      <c r="M599" s="615"/>
      <c r="N599" s="615"/>
      <c r="O599" s="615"/>
      <c r="P599" s="615"/>
      <c r="Q599" s="615"/>
      <c r="R599" s="615"/>
      <c r="S599" s="615"/>
      <c r="T599" s="615"/>
      <c r="U599" s="615"/>
      <c r="V599" s="615"/>
      <c r="W599" s="615"/>
      <c r="X599" s="615"/>
      <c r="Y599" s="615"/>
      <c r="Z599" s="615"/>
      <c r="AA599" s="615"/>
      <c r="AB599" s="615"/>
      <c r="AC599" s="615"/>
      <c r="AD599" s="615"/>
      <c r="AE599" s="615"/>
      <c r="AF599" s="615"/>
      <c r="AG599" s="615"/>
      <c r="AH599" s="615"/>
      <c r="AI599" s="615"/>
      <c r="AJ599" s="572"/>
      <c r="AK599" s="572"/>
      <c r="AL599" s="279"/>
      <c r="AM599" s="279"/>
      <c r="AN599" s="279"/>
      <c r="AO599" s="279"/>
      <c r="AP599" s="480"/>
    </row>
    <row r="600" spans="1:42" ht="15" hidden="1" customHeight="1" x14ac:dyDescent="0.25">
      <c r="A600" s="614"/>
      <c r="B600" s="615"/>
      <c r="C600" s="615"/>
      <c r="D600" s="615"/>
      <c r="E600" s="615"/>
      <c r="F600" s="615"/>
      <c r="G600" s="615"/>
      <c r="H600" s="615"/>
      <c r="I600" s="615"/>
      <c r="J600" s="615"/>
      <c r="K600" s="615"/>
      <c r="L600" s="615"/>
      <c r="M600" s="615"/>
      <c r="N600" s="615"/>
      <c r="O600" s="615"/>
      <c r="P600" s="615"/>
      <c r="Q600" s="615"/>
      <c r="R600" s="615"/>
      <c r="S600" s="615"/>
      <c r="T600" s="615"/>
      <c r="U600" s="615"/>
      <c r="V600" s="615"/>
      <c r="W600" s="615"/>
      <c r="X600" s="615"/>
      <c r="Y600" s="615"/>
      <c r="Z600" s="615"/>
      <c r="AA600" s="615"/>
      <c r="AB600" s="615"/>
      <c r="AC600" s="615"/>
      <c r="AD600" s="615"/>
      <c r="AE600" s="615"/>
      <c r="AF600" s="615"/>
      <c r="AG600" s="615"/>
      <c r="AH600" s="615"/>
      <c r="AI600" s="615"/>
      <c r="AJ600" s="572"/>
      <c r="AK600" s="572"/>
      <c r="AL600" s="279"/>
      <c r="AM600" s="279"/>
      <c r="AN600" s="279"/>
      <c r="AO600" s="279"/>
      <c r="AP600" s="480"/>
    </row>
    <row r="601" spans="1:42" ht="15" hidden="1" customHeight="1" x14ac:dyDescent="0.25">
      <c r="A601" s="614"/>
      <c r="B601" s="615"/>
      <c r="C601" s="615"/>
      <c r="D601" s="615"/>
      <c r="E601" s="615"/>
      <c r="F601" s="615"/>
      <c r="G601" s="615"/>
      <c r="H601" s="615"/>
      <c r="I601" s="615"/>
      <c r="J601" s="615"/>
      <c r="K601" s="615"/>
      <c r="L601" s="615"/>
      <c r="M601" s="615"/>
      <c r="N601" s="615"/>
      <c r="O601" s="615"/>
      <c r="P601" s="615"/>
      <c r="Q601" s="615"/>
      <c r="R601" s="615"/>
      <c r="S601" s="615"/>
      <c r="T601" s="615"/>
      <c r="U601" s="615"/>
      <c r="V601" s="615"/>
      <c r="W601" s="615"/>
      <c r="X601" s="615"/>
      <c r="Y601" s="615"/>
      <c r="Z601" s="615"/>
      <c r="AA601" s="615"/>
      <c r="AB601" s="615"/>
      <c r="AC601" s="615"/>
      <c r="AD601" s="615"/>
      <c r="AE601" s="615"/>
      <c r="AF601" s="615"/>
      <c r="AG601" s="615"/>
      <c r="AH601" s="615"/>
      <c r="AI601" s="615"/>
      <c r="AJ601" s="572"/>
      <c r="AK601" s="572"/>
      <c r="AL601" s="279"/>
      <c r="AM601" s="279"/>
      <c r="AN601" s="279"/>
      <c r="AO601" s="279"/>
      <c r="AP601" s="480"/>
    </row>
    <row r="602" spans="1:42" ht="15" hidden="1" customHeight="1" x14ac:dyDescent="0.25">
      <c r="A602" s="614"/>
      <c r="B602" s="615"/>
      <c r="C602" s="615"/>
      <c r="D602" s="615"/>
      <c r="E602" s="615"/>
      <c r="F602" s="615"/>
      <c r="G602" s="615"/>
      <c r="H602" s="615"/>
      <c r="I602" s="615"/>
      <c r="J602" s="615"/>
      <c r="K602" s="615"/>
      <c r="L602" s="615"/>
      <c r="M602" s="615"/>
      <c r="N602" s="615"/>
      <c r="O602" s="615"/>
      <c r="P602" s="615"/>
      <c r="Q602" s="615"/>
      <c r="R602" s="615"/>
      <c r="S602" s="615"/>
      <c r="T602" s="615"/>
      <c r="U602" s="615"/>
      <c r="V602" s="615"/>
      <c r="W602" s="615"/>
      <c r="X602" s="615"/>
      <c r="Y602" s="615"/>
      <c r="Z602" s="615"/>
      <c r="AA602" s="615"/>
      <c r="AB602" s="615"/>
      <c r="AC602" s="615"/>
      <c r="AD602" s="615"/>
      <c r="AE602" s="615"/>
      <c r="AF602" s="615"/>
      <c r="AG602" s="615"/>
      <c r="AH602" s="615"/>
      <c r="AI602" s="615"/>
      <c r="AJ602" s="572"/>
      <c r="AK602" s="572"/>
      <c r="AL602" s="279"/>
      <c r="AM602" s="279"/>
      <c r="AN602" s="279"/>
      <c r="AO602" s="279"/>
      <c r="AP602" s="480"/>
    </row>
    <row r="603" spans="1:42" ht="15" hidden="1" customHeight="1" x14ac:dyDescent="0.25">
      <c r="A603" s="614"/>
      <c r="B603" s="615"/>
      <c r="C603" s="615"/>
      <c r="D603" s="615"/>
      <c r="E603" s="615"/>
      <c r="F603" s="615"/>
      <c r="G603" s="615"/>
      <c r="H603" s="615"/>
      <c r="I603" s="615"/>
      <c r="J603" s="615"/>
      <c r="K603" s="615"/>
      <c r="L603" s="615"/>
      <c r="M603" s="615"/>
      <c r="N603" s="615"/>
      <c r="O603" s="615"/>
      <c r="P603" s="615"/>
      <c r="Q603" s="615"/>
      <c r="R603" s="615"/>
      <c r="S603" s="615"/>
      <c r="T603" s="615"/>
      <c r="U603" s="615"/>
      <c r="V603" s="615"/>
      <c r="W603" s="615"/>
      <c r="X603" s="615"/>
      <c r="Y603" s="615"/>
      <c r="Z603" s="615"/>
      <c r="AA603" s="615"/>
      <c r="AB603" s="615"/>
      <c r="AC603" s="615"/>
      <c r="AD603" s="615"/>
      <c r="AE603" s="615"/>
      <c r="AF603" s="615"/>
      <c r="AG603" s="615"/>
      <c r="AH603" s="615"/>
      <c r="AI603" s="615"/>
      <c r="AJ603" s="572"/>
      <c r="AK603" s="572"/>
      <c r="AL603" s="279"/>
      <c r="AM603" s="279"/>
      <c r="AN603" s="279"/>
      <c r="AO603" s="279"/>
      <c r="AP603" s="480"/>
    </row>
    <row r="604" spans="1:42" ht="15" hidden="1" customHeight="1" x14ac:dyDescent="0.25">
      <c r="A604" s="614"/>
      <c r="B604" s="615"/>
      <c r="C604" s="615"/>
      <c r="D604" s="615"/>
      <c r="E604" s="615"/>
      <c r="F604" s="615"/>
      <c r="G604" s="615"/>
      <c r="H604" s="615"/>
      <c r="I604" s="615"/>
      <c r="J604" s="615"/>
      <c r="K604" s="615"/>
      <c r="L604" s="615"/>
      <c r="M604" s="615"/>
      <c r="N604" s="615"/>
      <c r="O604" s="615"/>
      <c r="P604" s="615"/>
      <c r="Q604" s="615"/>
      <c r="R604" s="615"/>
      <c r="S604" s="615"/>
      <c r="T604" s="615"/>
      <c r="U604" s="615"/>
      <c r="V604" s="615"/>
      <c r="W604" s="615"/>
      <c r="X604" s="615"/>
      <c r="Y604" s="615"/>
      <c r="Z604" s="615"/>
      <c r="AA604" s="615"/>
      <c r="AB604" s="615"/>
      <c r="AC604" s="615"/>
      <c r="AD604" s="615"/>
      <c r="AE604" s="615"/>
      <c r="AF604" s="615"/>
      <c r="AG604" s="615"/>
      <c r="AH604" s="615"/>
      <c r="AI604" s="615"/>
      <c r="AJ604" s="572"/>
      <c r="AK604" s="572"/>
      <c r="AL604" s="279"/>
      <c r="AM604" s="279"/>
      <c r="AN604" s="279"/>
      <c r="AO604" s="279"/>
      <c r="AP604" s="480"/>
    </row>
    <row r="605" spans="1:42" ht="15" hidden="1" customHeight="1" x14ac:dyDescent="0.25">
      <c r="A605" s="614"/>
      <c r="B605" s="615"/>
      <c r="C605" s="615"/>
      <c r="D605" s="615"/>
      <c r="E605" s="615"/>
      <c r="F605" s="615"/>
      <c r="G605" s="615"/>
      <c r="H605" s="615"/>
      <c r="I605" s="615"/>
      <c r="J605" s="615"/>
      <c r="K605" s="615"/>
      <c r="L605" s="615"/>
      <c r="M605" s="615"/>
      <c r="N605" s="615"/>
      <c r="O605" s="615"/>
      <c r="P605" s="615"/>
      <c r="Q605" s="615"/>
      <c r="R605" s="615"/>
      <c r="S605" s="615"/>
      <c r="T605" s="615"/>
      <c r="U605" s="615"/>
      <c r="V605" s="615"/>
      <c r="W605" s="615"/>
      <c r="X605" s="615"/>
      <c r="Y605" s="615"/>
      <c r="Z605" s="615"/>
      <c r="AA605" s="615"/>
      <c r="AB605" s="615"/>
      <c r="AC605" s="615"/>
      <c r="AD605" s="615"/>
      <c r="AE605" s="615"/>
      <c r="AF605" s="615"/>
      <c r="AG605" s="615"/>
      <c r="AH605" s="615"/>
      <c r="AI605" s="615"/>
      <c r="AJ605" s="572"/>
      <c r="AK605" s="572"/>
      <c r="AL605" s="279"/>
      <c r="AM605" s="279"/>
      <c r="AN605" s="279"/>
      <c r="AO605" s="279"/>
      <c r="AP605" s="480"/>
    </row>
    <row r="606" spans="1:42" ht="15" hidden="1" customHeight="1" x14ac:dyDescent="0.25">
      <c r="A606" s="614"/>
      <c r="B606" s="615"/>
      <c r="C606" s="615"/>
      <c r="D606" s="615"/>
      <c r="E606" s="615"/>
      <c r="F606" s="615"/>
      <c r="G606" s="615"/>
      <c r="H606" s="615"/>
      <c r="I606" s="615"/>
      <c r="J606" s="615"/>
      <c r="K606" s="615"/>
      <c r="L606" s="615"/>
      <c r="M606" s="615"/>
      <c r="N606" s="615"/>
      <c r="O606" s="615"/>
      <c r="P606" s="615"/>
      <c r="Q606" s="615"/>
      <c r="R606" s="615"/>
      <c r="S606" s="615"/>
      <c r="T606" s="615"/>
      <c r="U606" s="615"/>
      <c r="V606" s="615"/>
      <c r="W606" s="615"/>
      <c r="X606" s="615"/>
      <c r="Y606" s="615"/>
      <c r="Z606" s="615"/>
      <c r="AA606" s="615"/>
      <c r="AB606" s="615"/>
      <c r="AC606" s="615"/>
      <c r="AD606" s="615"/>
      <c r="AE606" s="615"/>
      <c r="AF606" s="615"/>
      <c r="AG606" s="615"/>
      <c r="AH606" s="615"/>
      <c r="AI606" s="615"/>
      <c r="AJ606" s="572"/>
      <c r="AK606" s="572"/>
      <c r="AL606" s="279"/>
      <c r="AM606" s="279"/>
      <c r="AN606" s="279"/>
      <c r="AO606" s="279"/>
      <c r="AP606" s="480"/>
    </row>
    <row r="607" spans="1:42" ht="15" hidden="1" customHeight="1" x14ac:dyDescent="0.25">
      <c r="A607" s="614"/>
      <c r="B607" s="615"/>
      <c r="C607" s="615"/>
      <c r="D607" s="615"/>
      <c r="E607" s="615"/>
      <c r="F607" s="615"/>
      <c r="G607" s="615"/>
      <c r="H607" s="615"/>
      <c r="I607" s="615"/>
      <c r="J607" s="615"/>
      <c r="K607" s="615"/>
      <c r="L607" s="615"/>
      <c r="M607" s="615"/>
      <c r="N607" s="615"/>
      <c r="O607" s="615"/>
      <c r="P607" s="615"/>
      <c r="Q607" s="615"/>
      <c r="R607" s="615"/>
      <c r="S607" s="615"/>
      <c r="T607" s="615"/>
      <c r="U607" s="615"/>
      <c r="V607" s="615"/>
      <c r="W607" s="615"/>
      <c r="X607" s="615"/>
      <c r="Y607" s="615"/>
      <c r="Z607" s="615"/>
      <c r="AA607" s="615"/>
      <c r="AB607" s="615"/>
      <c r="AC607" s="615"/>
      <c r="AD607" s="615"/>
      <c r="AE607" s="615"/>
      <c r="AF607" s="615"/>
      <c r="AG607" s="615"/>
      <c r="AH607" s="615"/>
      <c r="AI607" s="615"/>
      <c r="AJ607" s="572"/>
      <c r="AK607" s="572"/>
      <c r="AL607" s="279"/>
      <c r="AM607" s="279"/>
      <c r="AN607" s="279"/>
      <c r="AO607" s="279"/>
      <c r="AP607" s="480"/>
    </row>
    <row r="608" spans="1:42" ht="15" hidden="1" customHeight="1" x14ac:dyDescent="0.25">
      <c r="A608" s="614"/>
      <c r="B608" s="615"/>
      <c r="C608" s="615"/>
      <c r="D608" s="615"/>
      <c r="E608" s="615"/>
      <c r="F608" s="615"/>
      <c r="G608" s="615"/>
      <c r="H608" s="615"/>
      <c r="I608" s="615"/>
      <c r="J608" s="615"/>
      <c r="K608" s="615"/>
      <c r="L608" s="615"/>
      <c r="M608" s="615"/>
      <c r="N608" s="615"/>
      <c r="O608" s="615"/>
      <c r="P608" s="615"/>
      <c r="Q608" s="615"/>
      <c r="R608" s="615"/>
      <c r="S608" s="615"/>
      <c r="T608" s="615"/>
      <c r="U608" s="615"/>
      <c r="V608" s="615"/>
      <c r="W608" s="615"/>
      <c r="X608" s="615"/>
      <c r="Y608" s="615"/>
      <c r="Z608" s="615"/>
      <c r="AA608" s="615"/>
      <c r="AB608" s="615"/>
      <c r="AC608" s="615"/>
      <c r="AD608" s="615"/>
      <c r="AE608" s="615"/>
      <c r="AF608" s="615"/>
      <c r="AG608" s="615"/>
      <c r="AH608" s="615"/>
      <c r="AI608" s="615"/>
      <c r="AJ608" s="572"/>
      <c r="AK608" s="572"/>
      <c r="AL608" s="279"/>
      <c r="AM608" s="279"/>
      <c r="AN608" s="279"/>
      <c r="AO608" s="279"/>
      <c r="AP608" s="480"/>
    </row>
    <row r="609" spans="1:42" ht="15" hidden="1" customHeight="1" x14ac:dyDescent="0.25">
      <c r="A609" s="614"/>
      <c r="B609" s="615"/>
      <c r="C609" s="615"/>
      <c r="D609" s="615"/>
      <c r="E609" s="615"/>
      <c r="F609" s="615"/>
      <c r="G609" s="615"/>
      <c r="H609" s="615"/>
      <c r="I609" s="615"/>
      <c r="J609" s="615"/>
      <c r="K609" s="615"/>
      <c r="L609" s="615"/>
      <c r="M609" s="615"/>
      <c r="N609" s="615"/>
      <c r="O609" s="615"/>
      <c r="P609" s="615"/>
      <c r="Q609" s="615"/>
      <c r="R609" s="615"/>
      <c r="S609" s="615"/>
      <c r="T609" s="615"/>
      <c r="U609" s="615"/>
      <c r="V609" s="615"/>
      <c r="W609" s="615"/>
      <c r="X609" s="615"/>
      <c r="Y609" s="615"/>
      <c r="Z609" s="615"/>
      <c r="AA609" s="615"/>
      <c r="AB609" s="615"/>
      <c r="AC609" s="615"/>
      <c r="AD609" s="615"/>
      <c r="AE609" s="615"/>
      <c r="AF609" s="615"/>
      <c r="AG609" s="615"/>
      <c r="AH609" s="615"/>
      <c r="AI609" s="615"/>
      <c r="AJ609" s="572"/>
      <c r="AK609" s="572"/>
      <c r="AL609" s="279"/>
      <c r="AM609" s="279"/>
      <c r="AN609" s="279"/>
      <c r="AO609" s="279"/>
      <c r="AP609" s="480"/>
    </row>
    <row r="610" spans="1:42" ht="15" hidden="1" customHeight="1" x14ac:dyDescent="0.25">
      <c r="A610" s="614"/>
      <c r="B610" s="615"/>
      <c r="C610" s="615"/>
      <c r="D610" s="615"/>
      <c r="E610" s="615"/>
      <c r="F610" s="615"/>
      <c r="G610" s="615"/>
      <c r="H610" s="615"/>
      <c r="I610" s="615"/>
      <c r="J610" s="615"/>
      <c r="K610" s="615"/>
      <c r="L610" s="615"/>
      <c r="M610" s="615"/>
      <c r="N610" s="615"/>
      <c r="O610" s="615"/>
      <c r="P610" s="615"/>
      <c r="Q610" s="615"/>
      <c r="R610" s="615"/>
      <c r="S610" s="615"/>
      <c r="T610" s="615"/>
      <c r="U610" s="615"/>
      <c r="V610" s="615"/>
      <c r="W610" s="615"/>
      <c r="X610" s="615"/>
      <c r="Y610" s="615"/>
      <c r="Z610" s="615"/>
      <c r="AA610" s="615"/>
      <c r="AB610" s="615"/>
      <c r="AC610" s="615"/>
      <c r="AD610" s="615"/>
      <c r="AE610" s="615"/>
      <c r="AF610" s="615"/>
      <c r="AG610" s="615"/>
      <c r="AH610" s="615"/>
      <c r="AI610" s="615"/>
      <c r="AJ610" s="572"/>
      <c r="AK610" s="572"/>
      <c r="AL610" s="279"/>
      <c r="AM610" s="279"/>
      <c r="AN610" s="279"/>
      <c r="AO610" s="279"/>
      <c r="AP610" s="480"/>
    </row>
    <row r="611" spans="1:42" ht="15" hidden="1" customHeight="1" x14ac:dyDescent="0.25">
      <c r="A611" s="614"/>
      <c r="B611" s="615"/>
      <c r="C611" s="615"/>
      <c r="D611" s="615"/>
      <c r="E611" s="615"/>
      <c r="F611" s="615"/>
      <c r="G611" s="615"/>
      <c r="H611" s="615"/>
      <c r="I611" s="615"/>
      <c r="J611" s="615"/>
      <c r="K611" s="615"/>
      <c r="L611" s="615"/>
      <c r="M611" s="615"/>
      <c r="N611" s="615"/>
      <c r="O611" s="615"/>
      <c r="P611" s="615"/>
      <c r="Q611" s="615"/>
      <c r="R611" s="615"/>
      <c r="S611" s="615"/>
      <c r="T611" s="615"/>
      <c r="U611" s="615"/>
      <c r="V611" s="615"/>
      <c r="W611" s="615"/>
      <c r="X611" s="615"/>
      <c r="Y611" s="615"/>
      <c r="Z611" s="615"/>
      <c r="AA611" s="615"/>
      <c r="AB611" s="615"/>
      <c r="AC611" s="615"/>
      <c r="AD611" s="615"/>
      <c r="AE611" s="615"/>
      <c r="AF611" s="615"/>
      <c r="AG611" s="615"/>
      <c r="AH611" s="615"/>
      <c r="AI611" s="615"/>
      <c r="AJ611" s="572"/>
      <c r="AK611" s="572"/>
      <c r="AL611" s="279"/>
      <c r="AM611" s="279"/>
      <c r="AN611" s="279"/>
      <c r="AO611" s="279"/>
      <c r="AP611" s="480"/>
    </row>
    <row r="612" spans="1:42" ht="15" hidden="1" customHeight="1" x14ac:dyDescent="0.25">
      <c r="A612" s="614"/>
      <c r="B612" s="615"/>
      <c r="C612" s="615"/>
      <c r="D612" s="615"/>
      <c r="E612" s="615"/>
      <c r="F612" s="615"/>
      <c r="G612" s="615"/>
      <c r="H612" s="615"/>
      <c r="I612" s="615"/>
      <c r="J612" s="615"/>
      <c r="K612" s="615"/>
      <c r="L612" s="615"/>
      <c r="M612" s="615"/>
      <c r="N612" s="615"/>
      <c r="O612" s="615"/>
      <c r="P612" s="615"/>
      <c r="Q612" s="615"/>
      <c r="R612" s="615"/>
      <c r="S612" s="615"/>
      <c r="T612" s="615"/>
      <c r="U612" s="615"/>
      <c r="V612" s="615"/>
      <c r="W612" s="615"/>
      <c r="X612" s="615"/>
      <c r="Y612" s="615"/>
      <c r="Z612" s="615"/>
      <c r="AA612" s="615"/>
      <c r="AB612" s="615"/>
      <c r="AC612" s="615"/>
      <c r="AD612" s="615"/>
      <c r="AE612" s="615"/>
      <c r="AF612" s="615"/>
      <c r="AG612" s="615"/>
      <c r="AH612" s="615"/>
      <c r="AI612" s="615"/>
      <c r="AJ612" s="572"/>
      <c r="AK612" s="572"/>
      <c r="AL612" s="279"/>
      <c r="AM612" s="279"/>
      <c r="AN612" s="279"/>
      <c r="AO612" s="279"/>
      <c r="AP612" s="480"/>
    </row>
    <row r="613" spans="1:42" ht="15" hidden="1" customHeight="1" x14ac:dyDescent="0.25">
      <c r="A613" s="614"/>
      <c r="B613" s="615"/>
      <c r="C613" s="615"/>
      <c r="D613" s="615"/>
      <c r="E613" s="615"/>
      <c r="F613" s="615"/>
      <c r="G613" s="615"/>
      <c r="H613" s="615"/>
      <c r="I613" s="615"/>
      <c r="J613" s="615"/>
      <c r="K613" s="615"/>
      <c r="L613" s="615"/>
      <c r="M613" s="615"/>
      <c r="N613" s="615"/>
      <c r="O613" s="615"/>
      <c r="P613" s="615"/>
      <c r="Q613" s="615"/>
      <c r="R613" s="615"/>
      <c r="S613" s="615"/>
      <c r="T613" s="615"/>
      <c r="U613" s="615"/>
      <c r="V613" s="615"/>
      <c r="W613" s="615"/>
      <c r="X613" s="615"/>
      <c r="Y613" s="615"/>
      <c r="Z613" s="615"/>
      <c r="AA613" s="615"/>
      <c r="AB613" s="615"/>
      <c r="AC613" s="615"/>
      <c r="AD613" s="615"/>
      <c r="AE613" s="615"/>
      <c r="AF613" s="615"/>
      <c r="AG613" s="615"/>
      <c r="AH613" s="615"/>
      <c r="AI613" s="615"/>
      <c r="AJ613" s="572"/>
      <c r="AK613" s="572"/>
      <c r="AL613" s="279"/>
      <c r="AM613" s="279"/>
      <c r="AN613" s="279"/>
      <c r="AO613" s="279"/>
      <c r="AP613" s="480"/>
    </row>
    <row r="614" spans="1:42" ht="15" hidden="1" customHeight="1" x14ac:dyDescent="0.25">
      <c r="A614" s="614"/>
      <c r="B614" s="615"/>
      <c r="C614" s="615"/>
      <c r="D614" s="615"/>
      <c r="E614" s="615"/>
      <c r="F614" s="615"/>
      <c r="G614" s="615"/>
      <c r="H614" s="615"/>
      <c r="I614" s="615"/>
      <c r="J614" s="615"/>
      <c r="K614" s="615"/>
      <c r="L614" s="615"/>
      <c r="M614" s="615"/>
      <c r="N614" s="615"/>
      <c r="O614" s="615"/>
      <c r="P614" s="615"/>
      <c r="Q614" s="615"/>
      <c r="R614" s="615"/>
      <c r="S614" s="615"/>
      <c r="T614" s="615"/>
      <c r="U614" s="615"/>
      <c r="V614" s="615"/>
      <c r="W614" s="615"/>
      <c r="X614" s="615"/>
      <c r="Y614" s="615"/>
      <c r="Z614" s="615"/>
      <c r="AA614" s="615"/>
      <c r="AB614" s="615"/>
      <c r="AC614" s="615"/>
      <c r="AD614" s="615"/>
      <c r="AE614" s="615"/>
      <c r="AF614" s="615"/>
      <c r="AG614" s="615"/>
      <c r="AH614" s="615"/>
      <c r="AI614" s="615"/>
      <c r="AJ614" s="572"/>
      <c r="AK614" s="572"/>
      <c r="AL614" s="279"/>
      <c r="AM614" s="279"/>
      <c r="AN614" s="279"/>
      <c r="AO614" s="279"/>
      <c r="AP614" s="480"/>
    </row>
    <row r="615" spans="1:42" ht="15" hidden="1" customHeight="1" x14ac:dyDescent="0.25">
      <c r="A615" s="614"/>
      <c r="B615" s="615"/>
      <c r="C615" s="615"/>
      <c r="D615" s="615"/>
      <c r="E615" s="615"/>
      <c r="F615" s="615"/>
      <c r="G615" s="615"/>
      <c r="H615" s="615"/>
      <c r="I615" s="615"/>
      <c r="J615" s="615"/>
      <c r="K615" s="615"/>
      <c r="L615" s="615"/>
      <c r="M615" s="615"/>
      <c r="N615" s="615"/>
      <c r="O615" s="615"/>
      <c r="P615" s="615"/>
      <c r="Q615" s="615"/>
      <c r="R615" s="615"/>
      <c r="S615" s="615"/>
      <c r="T615" s="615"/>
      <c r="U615" s="615"/>
      <c r="V615" s="615"/>
      <c r="W615" s="615"/>
      <c r="X615" s="615"/>
      <c r="Y615" s="615"/>
      <c r="Z615" s="615"/>
      <c r="AA615" s="615"/>
      <c r="AB615" s="615"/>
      <c r="AC615" s="615"/>
      <c r="AD615" s="615"/>
      <c r="AE615" s="615"/>
      <c r="AF615" s="615"/>
      <c r="AG615" s="615"/>
      <c r="AH615" s="615"/>
      <c r="AI615" s="615"/>
      <c r="AJ615" s="572"/>
      <c r="AK615" s="572"/>
      <c r="AL615" s="279"/>
      <c r="AM615" s="279"/>
      <c r="AN615" s="279"/>
      <c r="AO615" s="279"/>
      <c r="AP615" s="480"/>
    </row>
    <row r="616" spans="1:42" ht="15" hidden="1" customHeight="1" x14ac:dyDescent="0.25">
      <c r="A616" s="614"/>
      <c r="B616" s="615"/>
      <c r="C616" s="615"/>
      <c r="D616" s="615"/>
      <c r="E616" s="615"/>
      <c r="F616" s="615"/>
      <c r="G616" s="615"/>
      <c r="H616" s="615"/>
      <c r="I616" s="615"/>
      <c r="J616" s="615"/>
      <c r="K616" s="615"/>
      <c r="L616" s="615"/>
      <c r="M616" s="615"/>
      <c r="N616" s="615"/>
      <c r="O616" s="615"/>
      <c r="P616" s="615"/>
      <c r="Q616" s="615"/>
      <c r="R616" s="615"/>
      <c r="S616" s="615"/>
      <c r="T616" s="615"/>
      <c r="U616" s="615"/>
      <c r="V616" s="615"/>
      <c r="W616" s="615"/>
      <c r="X616" s="615"/>
      <c r="Y616" s="615"/>
      <c r="Z616" s="615"/>
      <c r="AA616" s="615"/>
      <c r="AB616" s="615"/>
      <c r="AC616" s="615"/>
      <c r="AD616" s="615"/>
      <c r="AE616" s="615"/>
      <c r="AF616" s="615"/>
      <c r="AG616" s="615"/>
      <c r="AH616" s="615"/>
      <c r="AI616" s="615"/>
      <c r="AJ616" s="572"/>
      <c r="AK616" s="572"/>
      <c r="AL616" s="279"/>
      <c r="AM616" s="279"/>
      <c r="AN616" s="279"/>
      <c r="AO616" s="279"/>
      <c r="AP616" s="480"/>
    </row>
    <row r="617" spans="1:42" ht="15" hidden="1" customHeight="1" x14ac:dyDescent="0.25">
      <c r="A617" s="614"/>
      <c r="B617" s="615"/>
      <c r="C617" s="615"/>
      <c r="D617" s="615"/>
      <c r="E617" s="615"/>
      <c r="F617" s="615"/>
      <c r="G617" s="615"/>
      <c r="H617" s="615"/>
      <c r="I617" s="615"/>
      <c r="J617" s="615"/>
      <c r="K617" s="615"/>
      <c r="L617" s="615"/>
      <c r="M617" s="615"/>
      <c r="N617" s="615"/>
      <c r="O617" s="615"/>
      <c r="P617" s="615"/>
      <c r="Q617" s="615"/>
      <c r="R617" s="615"/>
      <c r="S617" s="615"/>
      <c r="T617" s="615"/>
      <c r="U617" s="615"/>
      <c r="V617" s="615"/>
      <c r="W617" s="615"/>
      <c r="X617" s="615"/>
      <c r="Y617" s="615"/>
      <c r="Z617" s="615"/>
      <c r="AA617" s="615"/>
      <c r="AB617" s="615"/>
      <c r="AC617" s="615"/>
      <c r="AD617" s="615"/>
      <c r="AE617" s="615"/>
      <c r="AF617" s="615"/>
      <c r="AG617" s="615"/>
      <c r="AH617" s="615"/>
      <c r="AI617" s="615"/>
      <c r="AJ617" s="568"/>
      <c r="AK617" s="568"/>
      <c r="AL617" s="279"/>
      <c r="AM617" s="279"/>
      <c r="AN617" s="279"/>
      <c r="AO617" s="279"/>
      <c r="AP617" s="480"/>
    </row>
    <row r="618" spans="1:42" ht="15" hidden="1" customHeight="1" x14ac:dyDescent="0.25">
      <c r="A618" s="608" t="s">
        <v>717</v>
      </c>
      <c r="B618" s="609"/>
      <c r="C618" s="609"/>
      <c r="D618" s="609"/>
      <c r="E618" s="609"/>
      <c r="F618" s="609"/>
      <c r="G618" s="609"/>
      <c r="H618" s="609"/>
      <c r="I618" s="609"/>
      <c r="J618" s="609"/>
      <c r="K618" s="609"/>
      <c r="L618" s="609"/>
      <c r="M618" s="609"/>
      <c r="N618" s="609"/>
      <c r="O618" s="609"/>
      <c r="P618" s="609"/>
      <c r="Q618" s="609"/>
      <c r="R618" s="609"/>
      <c r="S618" s="609"/>
      <c r="T618" s="609"/>
      <c r="U618" s="609"/>
      <c r="V618" s="609"/>
      <c r="W618" s="609"/>
      <c r="X618" s="609"/>
      <c r="Y618" s="609"/>
      <c r="Z618" s="609"/>
      <c r="AA618" s="609"/>
      <c r="AB618" s="609"/>
      <c r="AC618" s="609"/>
      <c r="AD618" s="609"/>
      <c r="AE618" s="609"/>
      <c r="AF618" s="609"/>
      <c r="AG618" s="609"/>
      <c r="AH618" s="609"/>
      <c r="AI618" s="609"/>
      <c r="AJ618" s="610" t="s">
        <v>13</v>
      </c>
      <c r="AK618" s="610"/>
      <c r="AL618" s="663"/>
      <c r="AM618" s="663"/>
      <c r="AN618" s="663"/>
      <c r="AO618" s="663"/>
      <c r="AP618" s="480">
        <f>ROUND(SUM(AP586:AP617),2)</f>
        <v>21</v>
      </c>
    </row>
    <row r="619" spans="1:42" ht="16.2" hidden="1" customHeight="1" x14ac:dyDescent="0.25">
      <c r="A619" s="608"/>
      <c r="B619" s="609"/>
      <c r="C619" s="609"/>
      <c r="D619" s="609"/>
      <c r="E619" s="609"/>
      <c r="F619" s="609"/>
      <c r="G619" s="609"/>
      <c r="H619" s="609"/>
      <c r="I619" s="609"/>
      <c r="J619" s="609"/>
      <c r="K619" s="609"/>
      <c r="L619" s="609"/>
      <c r="M619" s="609"/>
      <c r="N619" s="609"/>
      <c r="O619" s="609"/>
      <c r="P619" s="609"/>
      <c r="Q619" s="609"/>
      <c r="R619" s="609"/>
      <c r="S619" s="609"/>
      <c r="T619" s="609"/>
      <c r="U619" s="609"/>
      <c r="V619" s="609"/>
      <c r="W619" s="609"/>
      <c r="X619" s="609"/>
      <c r="Y619" s="609"/>
      <c r="Z619" s="609"/>
      <c r="AA619" s="609"/>
      <c r="AB619" s="609"/>
      <c r="AC619" s="609"/>
      <c r="AD619" s="609"/>
      <c r="AE619" s="609"/>
      <c r="AF619" s="609"/>
      <c r="AG619" s="609"/>
      <c r="AH619" s="609"/>
      <c r="AI619" s="609"/>
      <c r="AJ619" s="611" t="s">
        <v>14</v>
      </c>
      <c r="AK619" s="611"/>
      <c r="AL619" s="664"/>
      <c r="AM619" s="664"/>
      <c r="AN619" s="664"/>
      <c r="AO619" s="664"/>
      <c r="AP619" s="482">
        <f>+AP618</f>
        <v>21</v>
      </c>
    </row>
    <row r="620" spans="1:42" ht="15" hidden="1" customHeight="1" x14ac:dyDescent="0.25">
      <c r="A620" s="605"/>
      <c r="B620" s="606"/>
      <c r="C620" s="606"/>
      <c r="D620" s="606"/>
      <c r="E620" s="606"/>
      <c r="F620" s="606"/>
      <c r="G620" s="606"/>
      <c r="H620" s="606"/>
      <c r="I620" s="606"/>
      <c r="J620" s="606"/>
      <c r="K620" s="606"/>
      <c r="L620" s="606"/>
      <c r="M620" s="606"/>
      <c r="N620" s="606"/>
      <c r="O620" s="606"/>
      <c r="P620" s="606"/>
      <c r="Q620" s="606"/>
      <c r="R620" s="606"/>
      <c r="S620" s="606"/>
      <c r="T620" s="606"/>
      <c r="U620" s="606"/>
      <c r="V620" s="606"/>
      <c r="W620" s="606"/>
      <c r="X620" s="606"/>
      <c r="Y620" s="606"/>
      <c r="Z620" s="606" t="s">
        <v>15</v>
      </c>
      <c r="AA620" s="606"/>
      <c r="AB620" s="606"/>
      <c r="AC620" s="606"/>
      <c r="AD620" s="606"/>
      <c r="AE620" s="606"/>
      <c r="AF620" s="606"/>
      <c r="AG620" s="606"/>
      <c r="AH620" s="606"/>
      <c r="AI620" s="606"/>
      <c r="AJ620" s="606"/>
      <c r="AK620" s="606"/>
      <c r="AL620" s="606"/>
      <c r="AM620" s="606"/>
      <c r="AN620" s="606"/>
      <c r="AO620" s="606"/>
      <c r="AP620" s="607"/>
    </row>
    <row r="621" spans="1:42" ht="15" hidden="1" customHeight="1" x14ac:dyDescent="0.25">
      <c r="A621" s="605"/>
      <c r="B621" s="606"/>
      <c r="C621" s="606"/>
      <c r="D621" s="606"/>
      <c r="E621" s="606"/>
      <c r="F621" s="606"/>
      <c r="G621" s="606"/>
      <c r="H621" s="606"/>
      <c r="I621" s="606"/>
      <c r="J621" s="606"/>
      <c r="K621" s="606"/>
      <c r="L621" s="606"/>
      <c r="M621" s="606"/>
      <c r="N621" s="606"/>
      <c r="O621" s="606"/>
      <c r="P621" s="606"/>
      <c r="Q621" s="606"/>
      <c r="R621" s="606"/>
      <c r="S621" s="606"/>
      <c r="T621" s="606"/>
      <c r="U621" s="606"/>
      <c r="V621" s="606"/>
      <c r="W621" s="606"/>
      <c r="X621" s="606"/>
      <c r="Y621" s="606"/>
      <c r="Z621" s="606"/>
      <c r="AA621" s="606"/>
      <c r="AB621" s="606"/>
      <c r="AC621" s="606"/>
      <c r="AD621" s="606"/>
      <c r="AE621" s="606"/>
      <c r="AF621" s="606"/>
      <c r="AG621" s="606"/>
      <c r="AH621" s="606"/>
      <c r="AI621" s="606"/>
      <c r="AJ621" s="606"/>
      <c r="AK621" s="606"/>
      <c r="AL621" s="606"/>
      <c r="AM621" s="606"/>
      <c r="AN621" s="606"/>
      <c r="AO621" s="606"/>
      <c r="AP621" s="607"/>
    </row>
    <row r="622" spans="1:42" ht="15" hidden="1" customHeight="1" x14ac:dyDescent="0.25">
      <c r="A622" s="605"/>
      <c r="B622" s="606"/>
      <c r="C622" s="606"/>
      <c r="D622" s="606"/>
      <c r="E622" s="606"/>
      <c r="F622" s="606"/>
      <c r="G622" s="606"/>
      <c r="H622" s="606"/>
      <c r="I622" s="606"/>
      <c r="J622" s="606"/>
      <c r="K622" s="606"/>
      <c r="L622" s="606"/>
      <c r="M622" s="606"/>
      <c r="N622" s="606"/>
      <c r="O622" s="606"/>
      <c r="P622" s="606"/>
      <c r="Q622" s="606"/>
      <c r="R622" s="606"/>
      <c r="S622" s="606"/>
      <c r="T622" s="606"/>
      <c r="U622" s="606"/>
      <c r="V622" s="606"/>
      <c r="W622" s="606"/>
      <c r="X622" s="606"/>
      <c r="Y622" s="606"/>
      <c r="Z622" s="606"/>
      <c r="AA622" s="606"/>
      <c r="AB622" s="606"/>
      <c r="AC622" s="606"/>
      <c r="AD622" s="606"/>
      <c r="AE622" s="606"/>
      <c r="AF622" s="606"/>
      <c r="AG622" s="606"/>
      <c r="AH622" s="606"/>
      <c r="AI622" s="606"/>
      <c r="AJ622" s="606"/>
      <c r="AK622" s="606"/>
      <c r="AL622" s="606"/>
      <c r="AM622" s="606"/>
      <c r="AN622" s="606"/>
      <c r="AO622" s="606"/>
      <c r="AP622" s="607"/>
    </row>
    <row r="623" spans="1:42" ht="15" hidden="1" customHeight="1" x14ac:dyDescent="0.25">
      <c r="A623" s="605"/>
      <c r="B623" s="606"/>
      <c r="C623" s="606"/>
      <c r="D623" s="606"/>
      <c r="E623" s="606"/>
      <c r="F623" s="606"/>
      <c r="G623" s="606"/>
      <c r="H623" s="606"/>
      <c r="I623" s="606"/>
      <c r="J623" s="606"/>
      <c r="K623" s="606"/>
      <c r="L623" s="606"/>
      <c r="M623" s="606"/>
      <c r="N623" s="606"/>
      <c r="O623" s="606"/>
      <c r="P623" s="606"/>
      <c r="Q623" s="606"/>
      <c r="R623" s="606"/>
      <c r="S623" s="606"/>
      <c r="T623" s="606"/>
      <c r="U623" s="606"/>
      <c r="V623" s="606"/>
      <c r="W623" s="606"/>
      <c r="X623" s="606"/>
      <c r="Y623" s="606"/>
      <c r="Z623" s="606"/>
      <c r="AA623" s="606"/>
      <c r="AB623" s="606"/>
      <c r="AC623" s="606"/>
      <c r="AD623" s="606"/>
      <c r="AE623" s="606"/>
      <c r="AF623" s="606"/>
      <c r="AG623" s="606"/>
      <c r="AH623" s="606"/>
      <c r="AI623" s="606"/>
      <c r="AJ623" s="606"/>
      <c r="AK623" s="606"/>
      <c r="AL623" s="606"/>
      <c r="AM623" s="606"/>
      <c r="AN623" s="606"/>
      <c r="AO623" s="606"/>
      <c r="AP623" s="607"/>
    </row>
    <row r="624" spans="1:42" ht="15" hidden="1" customHeight="1" thickBot="1" x14ac:dyDescent="0.3">
      <c r="A624" s="599"/>
      <c r="B624" s="600"/>
      <c r="C624" s="600"/>
      <c r="D624" s="600"/>
      <c r="E624" s="600"/>
      <c r="F624" s="600"/>
      <c r="G624" s="600"/>
      <c r="H624" s="600"/>
      <c r="I624" s="600"/>
      <c r="J624" s="600"/>
      <c r="K624" s="600"/>
      <c r="L624" s="600"/>
      <c r="M624" s="600"/>
      <c r="N624" s="600"/>
      <c r="O624" s="600"/>
      <c r="P624" s="600"/>
      <c r="Q624" s="600"/>
      <c r="R624" s="600"/>
      <c r="S624" s="600"/>
      <c r="T624" s="600"/>
      <c r="U624" s="600"/>
      <c r="V624" s="600"/>
      <c r="W624" s="600"/>
      <c r="X624" s="600"/>
      <c r="Y624" s="600"/>
      <c r="Z624" s="600"/>
      <c r="AA624" s="600"/>
      <c r="AB624" s="600"/>
      <c r="AC624" s="600"/>
      <c r="AD624" s="600"/>
      <c r="AE624" s="600"/>
      <c r="AF624" s="600"/>
      <c r="AG624" s="600"/>
      <c r="AH624" s="600"/>
      <c r="AI624" s="600"/>
      <c r="AJ624" s="600"/>
      <c r="AK624" s="600"/>
      <c r="AL624" s="600"/>
      <c r="AM624" s="600"/>
      <c r="AN624" s="600"/>
      <c r="AO624" s="600"/>
      <c r="AP624" s="601"/>
    </row>
    <row r="625" spans="1:42" ht="13.95" hidden="1" customHeight="1" x14ac:dyDescent="0.25">
      <c r="A625" s="636" t="str">
        <f>+$A$1</f>
        <v>MEMORIA DE CÁLCULO CANAL PRADOS DEL ESTE</v>
      </c>
      <c r="B625" s="637"/>
      <c r="C625" s="637"/>
      <c r="D625" s="637"/>
      <c r="E625" s="637"/>
      <c r="F625" s="637"/>
      <c r="G625" s="637"/>
      <c r="H625" s="637"/>
      <c r="I625" s="637"/>
      <c r="J625" s="637"/>
      <c r="K625" s="637"/>
      <c r="L625" s="637"/>
      <c r="M625" s="637"/>
      <c r="N625" s="637"/>
      <c r="O625" s="637"/>
      <c r="P625" s="637"/>
      <c r="Q625" s="637"/>
      <c r="R625" s="637"/>
      <c r="S625" s="637"/>
      <c r="T625" s="637"/>
      <c r="U625" s="637"/>
      <c r="V625" s="637"/>
      <c r="W625" s="637"/>
      <c r="X625" s="637"/>
      <c r="Y625" s="637"/>
      <c r="Z625" s="637"/>
      <c r="AA625" s="637"/>
      <c r="AB625" s="637"/>
      <c r="AC625" s="637"/>
      <c r="AD625" s="637"/>
      <c r="AE625" s="637"/>
      <c r="AF625" s="637"/>
      <c r="AG625" s="637"/>
      <c r="AH625" s="637"/>
      <c r="AI625" s="637"/>
      <c r="AJ625" s="637"/>
      <c r="AK625" s="640" t="str">
        <f>+$AK$1</f>
        <v>FECHA DE EMISION:                                           JULIO 2023</v>
      </c>
      <c r="AL625" s="640"/>
      <c r="AM625" s="640"/>
      <c r="AN625" s="640"/>
      <c r="AO625" s="640"/>
      <c r="AP625" s="642"/>
    </row>
    <row r="626" spans="1:42" ht="13.95" hidden="1" customHeight="1" x14ac:dyDescent="0.25">
      <c r="A626" s="638"/>
      <c r="B626" s="639"/>
      <c r="C626" s="639"/>
      <c r="D626" s="639"/>
      <c r="E626" s="639"/>
      <c r="F626" s="639"/>
      <c r="G626" s="639"/>
      <c r="H626" s="639"/>
      <c r="I626" s="639"/>
      <c r="J626" s="639"/>
      <c r="K626" s="639"/>
      <c r="L626" s="639"/>
      <c r="M626" s="639"/>
      <c r="N626" s="639"/>
      <c r="O626" s="639"/>
      <c r="P626" s="639"/>
      <c r="Q626" s="639"/>
      <c r="R626" s="639"/>
      <c r="S626" s="639"/>
      <c r="T626" s="639"/>
      <c r="U626" s="639"/>
      <c r="V626" s="639"/>
      <c r="W626" s="639"/>
      <c r="X626" s="639"/>
      <c r="Y626" s="639"/>
      <c r="Z626" s="639"/>
      <c r="AA626" s="639"/>
      <c r="AB626" s="639"/>
      <c r="AC626" s="639"/>
      <c r="AD626" s="639"/>
      <c r="AE626" s="639"/>
      <c r="AF626" s="639"/>
      <c r="AG626" s="639"/>
      <c r="AH626" s="639"/>
      <c r="AI626" s="639"/>
      <c r="AJ626" s="639"/>
      <c r="AK626" s="641"/>
      <c r="AL626" s="641"/>
      <c r="AM626" s="641"/>
      <c r="AN626" s="641"/>
      <c r="AO626" s="641"/>
      <c r="AP626" s="643"/>
    </row>
    <row r="627" spans="1:42" ht="13.95" hidden="1" customHeight="1" x14ac:dyDescent="0.25">
      <c r="A627" s="638"/>
      <c r="B627" s="639"/>
      <c r="C627" s="639"/>
      <c r="D627" s="639"/>
      <c r="E627" s="639"/>
      <c r="F627" s="639"/>
      <c r="G627" s="639"/>
      <c r="H627" s="639"/>
      <c r="I627" s="639"/>
      <c r="J627" s="639"/>
      <c r="K627" s="639"/>
      <c r="L627" s="639"/>
      <c r="M627" s="639"/>
      <c r="N627" s="639"/>
      <c r="O627" s="639"/>
      <c r="P627" s="639"/>
      <c r="Q627" s="639"/>
      <c r="R627" s="639"/>
      <c r="S627" s="639"/>
      <c r="T627" s="639"/>
      <c r="U627" s="639"/>
      <c r="V627" s="639"/>
      <c r="W627" s="639"/>
      <c r="X627" s="639"/>
      <c r="Y627" s="639"/>
      <c r="Z627" s="639"/>
      <c r="AA627" s="639"/>
      <c r="AB627" s="639"/>
      <c r="AC627" s="639"/>
      <c r="AD627" s="639"/>
      <c r="AE627" s="639"/>
      <c r="AF627" s="639"/>
      <c r="AG627" s="639"/>
      <c r="AH627" s="639"/>
      <c r="AI627" s="639"/>
      <c r="AJ627" s="639"/>
      <c r="AK627" s="641"/>
      <c r="AL627" s="641"/>
      <c r="AM627" s="641"/>
      <c r="AN627" s="641"/>
      <c r="AO627" s="641"/>
      <c r="AP627" s="643"/>
    </row>
    <row r="628" spans="1:42" ht="13.95" hidden="1" customHeight="1" x14ac:dyDescent="0.25">
      <c r="A628" s="638"/>
      <c r="B628" s="639"/>
      <c r="C628" s="639"/>
      <c r="D628" s="639"/>
      <c r="E628" s="639"/>
      <c r="F628" s="639"/>
      <c r="G628" s="639"/>
      <c r="H628" s="639"/>
      <c r="I628" s="639"/>
      <c r="J628" s="639"/>
      <c r="K628" s="639"/>
      <c r="L628" s="639"/>
      <c r="M628" s="639"/>
      <c r="N628" s="639"/>
      <c r="O628" s="639"/>
      <c r="P628" s="639"/>
      <c r="Q628" s="639"/>
      <c r="R628" s="639"/>
      <c r="S628" s="639"/>
      <c r="T628" s="639"/>
      <c r="U628" s="639"/>
      <c r="V628" s="639"/>
      <c r="W628" s="639"/>
      <c r="X628" s="639"/>
      <c r="Y628" s="639"/>
      <c r="Z628" s="639"/>
      <c r="AA628" s="639"/>
      <c r="AB628" s="639"/>
      <c r="AC628" s="639"/>
      <c r="AD628" s="639"/>
      <c r="AE628" s="639"/>
      <c r="AF628" s="639"/>
      <c r="AG628" s="639"/>
      <c r="AH628" s="639"/>
      <c r="AI628" s="639"/>
      <c r="AJ628" s="639"/>
      <c r="AK628" s="641"/>
      <c r="AL628" s="641"/>
      <c r="AM628" s="641"/>
      <c r="AN628" s="641"/>
      <c r="AO628" s="641"/>
      <c r="AP628" s="643"/>
    </row>
    <row r="629" spans="1:42" ht="13.95" hidden="1" customHeight="1" x14ac:dyDescent="0.25">
      <c r="A629" s="638"/>
      <c r="B629" s="639"/>
      <c r="C629" s="639"/>
      <c r="D629" s="639"/>
      <c r="E629" s="639"/>
      <c r="F629" s="639"/>
      <c r="G629" s="639"/>
      <c r="H629" s="639"/>
      <c r="I629" s="639"/>
      <c r="J629" s="639"/>
      <c r="K629" s="639"/>
      <c r="L629" s="639"/>
      <c r="M629" s="639"/>
      <c r="N629" s="639"/>
      <c r="O629" s="639"/>
      <c r="P629" s="639"/>
      <c r="Q629" s="639"/>
      <c r="R629" s="639"/>
      <c r="S629" s="639"/>
      <c r="T629" s="639"/>
      <c r="U629" s="639"/>
      <c r="V629" s="639"/>
      <c r="W629" s="639"/>
      <c r="X629" s="639"/>
      <c r="Y629" s="639"/>
      <c r="Z629" s="639"/>
      <c r="AA629" s="639"/>
      <c r="AB629" s="639"/>
      <c r="AC629" s="639"/>
      <c r="AD629" s="639"/>
      <c r="AE629" s="639"/>
      <c r="AF629" s="639"/>
      <c r="AG629" s="639"/>
      <c r="AH629" s="639"/>
      <c r="AI629" s="639"/>
      <c r="AJ629" s="639"/>
      <c r="AK629" s="641"/>
      <c r="AL629" s="641"/>
      <c r="AM629" s="641"/>
      <c r="AN629" s="641"/>
      <c r="AO629" s="641"/>
      <c r="AP629" s="643"/>
    </row>
    <row r="630" spans="1:42" ht="13.95" hidden="1" customHeight="1" x14ac:dyDescent="0.25">
      <c r="A630" s="638"/>
      <c r="B630" s="639"/>
      <c r="C630" s="639"/>
      <c r="D630" s="639"/>
      <c r="E630" s="639"/>
      <c r="F630" s="639"/>
      <c r="G630" s="639"/>
      <c r="H630" s="639"/>
      <c r="I630" s="639"/>
      <c r="J630" s="639"/>
      <c r="K630" s="639"/>
      <c r="L630" s="639"/>
      <c r="M630" s="639"/>
      <c r="N630" s="639"/>
      <c r="O630" s="639"/>
      <c r="P630" s="639"/>
      <c r="Q630" s="639"/>
      <c r="R630" s="639"/>
      <c r="S630" s="639"/>
      <c r="T630" s="639"/>
      <c r="U630" s="639"/>
      <c r="V630" s="639"/>
      <c r="W630" s="639"/>
      <c r="X630" s="639"/>
      <c r="Y630" s="639"/>
      <c r="Z630" s="639"/>
      <c r="AA630" s="639"/>
      <c r="AB630" s="639"/>
      <c r="AC630" s="639"/>
      <c r="AD630" s="639"/>
      <c r="AE630" s="639"/>
      <c r="AF630" s="639"/>
      <c r="AG630" s="639"/>
      <c r="AH630" s="639"/>
      <c r="AI630" s="639"/>
      <c r="AJ630" s="639"/>
      <c r="AK630" s="641"/>
      <c r="AL630" s="641"/>
      <c r="AM630" s="641"/>
      <c r="AN630" s="641"/>
      <c r="AO630" s="641"/>
      <c r="AP630" s="643"/>
    </row>
    <row r="631" spans="1:42" ht="13.95" hidden="1" customHeight="1" x14ac:dyDescent="0.25">
      <c r="A631" s="638"/>
      <c r="B631" s="639"/>
      <c r="C631" s="639"/>
      <c r="D631" s="639"/>
      <c r="E631" s="639"/>
      <c r="F631" s="639"/>
      <c r="G631" s="639"/>
      <c r="H631" s="639"/>
      <c r="I631" s="639"/>
      <c r="J631" s="639"/>
      <c r="K631" s="639"/>
      <c r="L631" s="639"/>
      <c r="M631" s="639"/>
      <c r="N631" s="639"/>
      <c r="O631" s="639"/>
      <c r="P631" s="639"/>
      <c r="Q631" s="639"/>
      <c r="R631" s="639"/>
      <c r="S631" s="639"/>
      <c r="T631" s="639"/>
      <c r="U631" s="639"/>
      <c r="V631" s="639"/>
      <c r="W631" s="639"/>
      <c r="X631" s="639"/>
      <c r="Y631" s="639"/>
      <c r="Z631" s="639"/>
      <c r="AA631" s="639"/>
      <c r="AB631" s="639"/>
      <c r="AC631" s="639"/>
      <c r="AD631" s="639"/>
      <c r="AE631" s="639"/>
      <c r="AF631" s="639"/>
      <c r="AG631" s="639"/>
      <c r="AH631" s="639"/>
      <c r="AI631" s="639"/>
      <c r="AJ631" s="639"/>
      <c r="AK631" s="641" t="s">
        <v>19</v>
      </c>
      <c r="AL631" s="641"/>
      <c r="AM631" s="641"/>
      <c r="AN631" s="641">
        <v>1</v>
      </c>
      <c r="AO631" s="641"/>
      <c r="AP631" s="643"/>
    </row>
    <row r="632" spans="1:42" ht="13.95" hidden="1" customHeight="1" x14ac:dyDescent="0.25">
      <c r="A632" s="638"/>
      <c r="B632" s="639"/>
      <c r="C632" s="639"/>
      <c r="D632" s="639"/>
      <c r="E632" s="639"/>
      <c r="F632" s="639"/>
      <c r="G632" s="639"/>
      <c r="H632" s="639"/>
      <c r="I632" s="639"/>
      <c r="J632" s="639"/>
      <c r="K632" s="639"/>
      <c r="L632" s="639"/>
      <c r="M632" s="639"/>
      <c r="N632" s="639"/>
      <c r="O632" s="639"/>
      <c r="P632" s="639"/>
      <c r="Q632" s="639"/>
      <c r="R632" s="639"/>
      <c r="S632" s="639"/>
      <c r="T632" s="639"/>
      <c r="U632" s="639"/>
      <c r="V632" s="639"/>
      <c r="W632" s="639"/>
      <c r="X632" s="639"/>
      <c r="Y632" s="639"/>
      <c r="Z632" s="639"/>
      <c r="AA632" s="639"/>
      <c r="AB632" s="639"/>
      <c r="AC632" s="639"/>
      <c r="AD632" s="639"/>
      <c r="AE632" s="639"/>
      <c r="AF632" s="639"/>
      <c r="AG632" s="639"/>
      <c r="AH632" s="639"/>
      <c r="AI632" s="639"/>
      <c r="AJ632" s="639"/>
      <c r="AK632" s="641"/>
      <c r="AL632" s="641"/>
      <c r="AM632" s="641"/>
      <c r="AN632" s="641"/>
      <c r="AO632" s="641"/>
      <c r="AP632" s="643"/>
    </row>
    <row r="633" spans="1:42" ht="13.95" hidden="1" customHeight="1" x14ac:dyDescent="0.25">
      <c r="A633" s="632" t="s">
        <v>1</v>
      </c>
      <c r="B633" s="633"/>
      <c r="C633" s="633"/>
      <c r="D633" s="633"/>
      <c r="E633" s="633"/>
      <c r="F633" s="633"/>
      <c r="G633" s="633"/>
      <c r="H633" s="633"/>
      <c r="I633" s="633"/>
      <c r="J633" s="633"/>
      <c r="K633" s="633"/>
      <c r="L633" s="633"/>
      <c r="M633" s="633"/>
      <c r="N633" s="633"/>
      <c r="O633" s="633"/>
      <c r="P633" s="633"/>
      <c r="Q633" s="633"/>
      <c r="R633" s="633"/>
      <c r="S633" s="633"/>
      <c r="T633" s="633"/>
      <c r="U633" s="633"/>
      <c r="V633" s="633"/>
      <c r="W633" s="633"/>
      <c r="X633" s="633"/>
      <c r="Y633" s="633"/>
      <c r="Z633" s="633"/>
      <c r="AA633" s="633"/>
      <c r="AB633" s="633"/>
      <c r="AC633" s="633"/>
      <c r="AD633" s="633"/>
      <c r="AE633" s="633"/>
      <c r="AF633" s="633"/>
      <c r="AG633" s="633"/>
      <c r="AH633" s="633"/>
      <c r="AI633" s="633"/>
      <c r="AJ633" s="633"/>
      <c r="AK633" s="633"/>
      <c r="AL633" s="633"/>
      <c r="AM633" s="633"/>
      <c r="AN633" s="633"/>
      <c r="AO633" s="633"/>
      <c r="AP633" s="634"/>
    </row>
    <row r="634" spans="1:42" ht="13.95" hidden="1" customHeight="1" x14ac:dyDescent="0.25">
      <c r="A634" s="632"/>
      <c r="B634" s="633"/>
      <c r="C634" s="633"/>
      <c r="D634" s="633"/>
      <c r="E634" s="633"/>
      <c r="F634" s="633"/>
      <c r="G634" s="633"/>
      <c r="H634" s="633"/>
      <c r="I634" s="633"/>
      <c r="J634" s="633"/>
      <c r="K634" s="633"/>
      <c r="L634" s="633"/>
      <c r="M634" s="633"/>
      <c r="N634" s="633"/>
      <c r="O634" s="633"/>
      <c r="P634" s="633"/>
      <c r="Q634" s="633"/>
      <c r="R634" s="633"/>
      <c r="S634" s="633"/>
      <c r="T634" s="633"/>
      <c r="U634" s="633"/>
      <c r="V634" s="633"/>
      <c r="W634" s="633"/>
      <c r="X634" s="633"/>
      <c r="Y634" s="633"/>
      <c r="Z634" s="633"/>
      <c r="AA634" s="633"/>
      <c r="AB634" s="633"/>
      <c r="AC634" s="633"/>
      <c r="AD634" s="633"/>
      <c r="AE634" s="633"/>
      <c r="AF634" s="633"/>
      <c r="AG634" s="633"/>
      <c r="AH634" s="633"/>
      <c r="AI634" s="633"/>
      <c r="AJ634" s="633"/>
      <c r="AK634" s="633"/>
      <c r="AL634" s="633"/>
      <c r="AM634" s="633"/>
      <c r="AN634" s="633"/>
      <c r="AO634" s="633"/>
      <c r="AP634" s="634"/>
    </row>
    <row r="635" spans="1:42" ht="30" hidden="1" customHeight="1" x14ac:dyDescent="0.25">
      <c r="A635" s="619" t="s">
        <v>2</v>
      </c>
      <c r="B635" s="620"/>
      <c r="C635" s="620"/>
      <c r="D635" s="620"/>
      <c r="E635" s="620"/>
      <c r="F635" s="620"/>
      <c r="G635" s="620"/>
      <c r="H635" s="620"/>
      <c r="I635" s="620"/>
      <c r="J635" s="620"/>
      <c r="K635" s="620"/>
      <c r="L635" s="620"/>
      <c r="M635" s="621" t="str">
        <f>+$M$11</f>
        <v>CANAL DE AGUAS LLUVIAS EN EL SECTOR PRADOS DEL ESTE, SAN JOSÉ DE CÚCUTA, NORTE DE SANTNADER</v>
      </c>
      <c r="N635" s="621"/>
      <c r="O635" s="621"/>
      <c r="P635" s="621"/>
      <c r="Q635" s="621"/>
      <c r="R635" s="621"/>
      <c r="S635" s="621"/>
      <c r="T635" s="621"/>
      <c r="U635" s="621"/>
      <c r="V635" s="621"/>
      <c r="W635" s="621"/>
      <c r="X635" s="621"/>
      <c r="Y635" s="621"/>
      <c r="Z635" s="621"/>
      <c r="AA635" s="621"/>
      <c r="AB635" s="621"/>
      <c r="AC635" s="621"/>
      <c r="AD635" s="621"/>
      <c r="AE635" s="621"/>
      <c r="AF635" s="621"/>
      <c r="AG635" s="621"/>
      <c r="AH635" s="621"/>
      <c r="AI635" s="621"/>
      <c r="AJ635" s="621"/>
      <c r="AK635" s="621"/>
      <c r="AL635" s="621"/>
      <c r="AM635" s="621"/>
      <c r="AN635" s="621"/>
      <c r="AO635" s="621"/>
      <c r="AP635" s="635"/>
    </row>
    <row r="636" spans="1:42" ht="30" hidden="1" customHeight="1" x14ac:dyDescent="0.25">
      <c r="A636" s="625" t="s">
        <v>46</v>
      </c>
      <c r="B636" s="622"/>
      <c r="C636" s="622"/>
      <c r="D636" s="622"/>
      <c r="E636" s="622"/>
      <c r="F636" s="622"/>
      <c r="G636" s="622"/>
      <c r="H636" s="622"/>
      <c r="I636" s="622"/>
      <c r="J636" s="622"/>
      <c r="K636" s="622"/>
      <c r="L636" s="622"/>
      <c r="M636" s="615" t="str">
        <f>+$M$12</f>
        <v xml:space="preserve">GESTIÓN DE RIESGOS </v>
      </c>
      <c r="N636" s="615"/>
      <c r="O636" s="615"/>
      <c r="P636" s="615"/>
      <c r="Q636" s="615"/>
      <c r="R636" s="615"/>
      <c r="S636" s="615"/>
      <c r="T636" s="615"/>
      <c r="U636" s="615"/>
      <c r="V636" s="615"/>
      <c r="W636" s="615"/>
      <c r="X636" s="615"/>
      <c r="Y636" s="615"/>
      <c r="Z636" s="615"/>
      <c r="AA636" s="615"/>
      <c r="AB636" s="615"/>
      <c r="AC636" s="615"/>
      <c r="AD636" s="615"/>
      <c r="AE636" s="615"/>
      <c r="AF636" s="615"/>
      <c r="AG636" s="615"/>
      <c r="AH636" s="615"/>
      <c r="AI636" s="615"/>
      <c r="AJ636" s="615"/>
      <c r="AK636" s="615"/>
      <c r="AL636" s="622" t="s">
        <v>3</v>
      </c>
      <c r="AM636" s="622"/>
      <c r="AN636" s="612" t="str">
        <f>+$AN$12</f>
        <v>-</v>
      </c>
      <c r="AO636" s="612"/>
      <c r="AP636" s="613"/>
    </row>
    <row r="637" spans="1:42" ht="30" hidden="1" customHeight="1" x14ac:dyDescent="0.25">
      <c r="A637" s="625" t="s">
        <v>4</v>
      </c>
      <c r="B637" s="622"/>
      <c r="C637" s="622"/>
      <c r="D637" s="622"/>
      <c r="E637" s="622"/>
      <c r="F637" s="622"/>
      <c r="G637" s="622"/>
      <c r="H637" s="622"/>
      <c r="I637" s="622"/>
      <c r="J637" s="622"/>
      <c r="K637" s="622"/>
      <c r="L637" s="622"/>
      <c r="M637" s="615" t="str">
        <f>+$M$13</f>
        <v>INTERVENTORÍA</v>
      </c>
      <c r="N637" s="615"/>
      <c r="O637" s="615"/>
      <c r="P637" s="615"/>
      <c r="Q637" s="615"/>
      <c r="R637" s="615"/>
      <c r="S637" s="615"/>
      <c r="T637" s="615"/>
      <c r="U637" s="615"/>
      <c r="V637" s="615"/>
      <c r="W637" s="615"/>
      <c r="X637" s="615"/>
      <c r="Y637" s="615"/>
      <c r="Z637" s="615"/>
      <c r="AA637" s="615"/>
      <c r="AB637" s="615"/>
      <c r="AC637" s="615"/>
      <c r="AD637" s="615"/>
      <c r="AE637" s="615"/>
      <c r="AF637" s="615"/>
      <c r="AG637" s="615"/>
      <c r="AH637" s="615"/>
      <c r="AI637" s="615"/>
      <c r="AJ637" s="615"/>
      <c r="AK637" s="615"/>
      <c r="AL637" s="622" t="s">
        <v>5</v>
      </c>
      <c r="AM637" s="622"/>
      <c r="AN637" s="626" t="str">
        <f>+$AN$13</f>
        <v>JULIO 2023</v>
      </c>
      <c r="AO637" s="627"/>
      <c r="AP637" s="628"/>
    </row>
    <row r="638" spans="1:42" ht="13.95" hidden="1" customHeight="1" x14ac:dyDescent="0.25">
      <c r="A638" s="629"/>
      <c r="B638" s="630"/>
      <c r="C638" s="630"/>
      <c r="D638" s="630"/>
      <c r="E638" s="630"/>
      <c r="F638" s="630"/>
      <c r="G638" s="630"/>
      <c r="H638" s="630"/>
      <c r="I638" s="630"/>
      <c r="J638" s="630"/>
      <c r="K638" s="630"/>
      <c r="L638" s="630"/>
      <c r="M638" s="630"/>
      <c r="N638" s="630"/>
      <c r="O638" s="630"/>
      <c r="P638" s="630"/>
      <c r="Q638" s="630"/>
      <c r="R638" s="630"/>
      <c r="S638" s="630"/>
      <c r="T638" s="630"/>
      <c r="U638" s="630"/>
      <c r="V638" s="630"/>
      <c r="W638" s="630"/>
      <c r="X638" s="630"/>
      <c r="Y638" s="630"/>
      <c r="Z638" s="630"/>
      <c r="AA638" s="630"/>
      <c r="AB638" s="630"/>
      <c r="AC638" s="630"/>
      <c r="AD638" s="630"/>
      <c r="AE638" s="630"/>
      <c r="AF638" s="630"/>
      <c r="AG638" s="630"/>
      <c r="AH638" s="630"/>
      <c r="AI638" s="630"/>
      <c r="AJ638" s="630"/>
      <c r="AK638" s="630"/>
      <c r="AL638" s="630"/>
      <c r="AM638" s="630"/>
      <c r="AN638" s="630"/>
      <c r="AO638" s="630"/>
      <c r="AP638" s="631"/>
    </row>
    <row r="639" spans="1:42" ht="30" hidden="1" customHeight="1" x14ac:dyDescent="0.25">
      <c r="A639" s="619" t="s">
        <v>6</v>
      </c>
      <c r="B639" s="620"/>
      <c r="C639" s="620"/>
      <c r="D639" s="620"/>
      <c r="E639" s="620"/>
      <c r="F639" s="620"/>
      <c r="G639" s="620"/>
      <c r="H639" s="474">
        <v>5</v>
      </c>
      <c r="I639" s="621" t="str">
        <f>IFERROR(VLOOKUP(H639,'PPTO CANAL DE AGUAS LLUVIAS'!B:G,2,FALSE),"")</f>
        <v xml:space="preserve">LIMPIEZA Y RETIRO DE ESCOMBROS </v>
      </c>
      <c r="J639" s="621"/>
      <c r="K639" s="621"/>
      <c r="L639" s="621"/>
      <c r="M639" s="621"/>
      <c r="N639" s="621"/>
      <c r="O639" s="621"/>
      <c r="P639" s="621"/>
      <c r="Q639" s="621"/>
      <c r="R639" s="621"/>
      <c r="S639" s="621"/>
      <c r="T639" s="621"/>
      <c r="U639" s="622" t="s">
        <v>0</v>
      </c>
      <c r="V639" s="622"/>
      <c r="W639" s="622"/>
      <c r="X639" s="622"/>
      <c r="Y639" s="622"/>
      <c r="Z639" s="622"/>
      <c r="AA639" s="622"/>
      <c r="AB639" s="622"/>
      <c r="AC639" s="622"/>
      <c r="AD639" s="622"/>
      <c r="AE639" s="623">
        <v>5.0199999999999996</v>
      </c>
      <c r="AF639" s="623"/>
      <c r="AG639" s="624" t="str">
        <f>IFERROR(VLOOKUP(AE639,'PPTO CANAL DE AGUAS LLUVIAS'!B:G,2,FALSE),"")</f>
        <v/>
      </c>
      <c r="AH639" s="624"/>
      <c r="AI639" s="624"/>
      <c r="AJ639" s="624"/>
      <c r="AK639" s="624"/>
      <c r="AL639" s="570" t="s">
        <v>7</v>
      </c>
      <c r="AM639" s="572" t="str">
        <f>IFERROR(VLOOKUP(AE639,'PPTO CANAL DE AGUAS LLUVIAS'!B:G,3,FALSE),"")</f>
        <v/>
      </c>
      <c r="AN639" s="570" t="s">
        <v>8</v>
      </c>
      <c r="AO639" s="612" t="str">
        <f>+$AO$15</f>
        <v>MUNICIPIO SAN JOSÉ DE CÚCUTA</v>
      </c>
      <c r="AP639" s="613"/>
    </row>
    <row r="640" spans="1:42" hidden="1" x14ac:dyDescent="0.25">
      <c r="A640" s="614"/>
      <c r="B640" s="615"/>
      <c r="C640" s="615"/>
      <c r="D640" s="615"/>
      <c r="E640" s="615"/>
      <c r="F640" s="615"/>
      <c r="G640" s="615"/>
      <c r="H640" s="615"/>
      <c r="I640" s="615"/>
      <c r="J640" s="615"/>
      <c r="K640" s="615"/>
      <c r="L640" s="615"/>
      <c r="M640" s="615"/>
      <c r="N640" s="615"/>
      <c r="O640" s="615"/>
      <c r="P640" s="615"/>
      <c r="Q640" s="615"/>
      <c r="R640" s="615"/>
      <c r="S640" s="615"/>
      <c r="T640" s="615"/>
      <c r="U640" s="615"/>
      <c r="V640" s="615"/>
      <c r="W640" s="615"/>
      <c r="X640" s="615"/>
      <c r="Y640" s="615"/>
      <c r="Z640" s="615"/>
      <c r="AA640" s="615"/>
      <c r="AB640" s="615"/>
      <c r="AC640" s="615"/>
      <c r="AD640" s="615"/>
      <c r="AE640" s="615"/>
      <c r="AF640" s="615"/>
      <c r="AG640" s="615"/>
      <c r="AH640" s="615"/>
      <c r="AI640" s="615"/>
      <c r="AJ640" s="616" t="s">
        <v>9</v>
      </c>
      <c r="AK640" s="665" t="s">
        <v>38</v>
      </c>
      <c r="AL640" s="666"/>
      <c r="AM640" s="666"/>
      <c r="AN640" s="667"/>
      <c r="AO640" s="616" t="s">
        <v>10</v>
      </c>
      <c r="AP640" s="617" t="s">
        <v>11</v>
      </c>
    </row>
    <row r="641" spans="1:42" hidden="1" x14ac:dyDescent="0.25">
      <c r="A641" s="614"/>
      <c r="B641" s="615"/>
      <c r="C641" s="615"/>
      <c r="D641" s="615"/>
      <c r="E641" s="615"/>
      <c r="F641" s="615"/>
      <c r="G641" s="615"/>
      <c r="H641" s="615"/>
      <c r="I641" s="615"/>
      <c r="J641" s="615"/>
      <c r="K641" s="615"/>
      <c r="L641" s="615"/>
      <c r="M641" s="615"/>
      <c r="N641" s="615"/>
      <c r="O641" s="615"/>
      <c r="P641" s="615"/>
      <c r="Q641" s="615"/>
      <c r="R641" s="615"/>
      <c r="S641" s="615"/>
      <c r="T641" s="615"/>
      <c r="U641" s="615"/>
      <c r="V641" s="615"/>
      <c r="W641" s="615"/>
      <c r="X641" s="615"/>
      <c r="Y641" s="615"/>
      <c r="Z641" s="615"/>
      <c r="AA641" s="615"/>
      <c r="AB641" s="615"/>
      <c r="AC641" s="615"/>
      <c r="AD641" s="615"/>
      <c r="AE641" s="615"/>
      <c r="AF641" s="615"/>
      <c r="AG641" s="615"/>
      <c r="AH641" s="615"/>
      <c r="AI641" s="615"/>
      <c r="AJ641" s="616"/>
      <c r="AK641" s="571" t="s">
        <v>37</v>
      </c>
      <c r="AL641" s="570" t="s">
        <v>12</v>
      </c>
      <c r="AM641" s="570" t="s">
        <v>16</v>
      </c>
      <c r="AN641" s="570" t="s">
        <v>17</v>
      </c>
      <c r="AO641" s="616"/>
      <c r="AP641" s="617"/>
    </row>
    <row r="642" spans="1:42" hidden="1" x14ac:dyDescent="0.25">
      <c r="A642" s="614"/>
      <c r="B642" s="615"/>
      <c r="C642" s="615"/>
      <c r="D642" s="615"/>
      <c r="E642" s="615"/>
      <c r="F642" s="615"/>
      <c r="G642" s="615"/>
      <c r="H642" s="615"/>
      <c r="I642" s="615"/>
      <c r="J642" s="615"/>
      <c r="K642" s="615"/>
      <c r="L642" s="615"/>
      <c r="M642" s="615"/>
      <c r="N642" s="615"/>
      <c r="O642" s="615"/>
      <c r="P642" s="615"/>
      <c r="Q642" s="615"/>
      <c r="R642" s="615"/>
      <c r="S642" s="615"/>
      <c r="T642" s="615"/>
      <c r="U642" s="615"/>
      <c r="V642" s="615"/>
      <c r="W642" s="615"/>
      <c r="X642" s="615"/>
      <c r="Y642" s="615"/>
      <c r="Z642" s="615"/>
      <c r="AA642" s="615"/>
      <c r="AB642" s="615"/>
      <c r="AC642" s="615"/>
      <c r="AD642" s="615"/>
      <c r="AE642" s="615"/>
      <c r="AF642" s="615"/>
      <c r="AG642" s="615"/>
      <c r="AH642" s="615"/>
      <c r="AI642" s="615"/>
      <c r="AJ642" s="477" t="s">
        <v>538</v>
      </c>
      <c r="AK642" s="478"/>
      <c r="AL642" s="279"/>
      <c r="AM642" s="279"/>
      <c r="AN642" s="279"/>
      <c r="AO642" s="279">
        <v>15</v>
      </c>
      <c r="AP642" s="480">
        <f>AO642</f>
        <v>15</v>
      </c>
    </row>
    <row r="643" spans="1:42" hidden="1" x14ac:dyDescent="0.25">
      <c r="A643" s="614"/>
      <c r="B643" s="615"/>
      <c r="C643" s="615"/>
      <c r="D643" s="615"/>
      <c r="E643" s="615"/>
      <c r="F643" s="615"/>
      <c r="G643" s="615"/>
      <c r="H643" s="615"/>
      <c r="I643" s="615"/>
      <c r="J643" s="615"/>
      <c r="K643" s="615"/>
      <c r="L643" s="615"/>
      <c r="M643" s="615"/>
      <c r="N643" s="615"/>
      <c r="O643" s="615"/>
      <c r="P643" s="615"/>
      <c r="Q643" s="615"/>
      <c r="R643" s="615"/>
      <c r="S643" s="615"/>
      <c r="T643" s="615"/>
      <c r="U643" s="615"/>
      <c r="V643" s="615"/>
      <c r="W643" s="615"/>
      <c r="X643" s="615"/>
      <c r="Y643" s="615"/>
      <c r="Z643" s="615"/>
      <c r="AA643" s="615"/>
      <c r="AB643" s="615"/>
      <c r="AC643" s="615"/>
      <c r="AD643" s="615"/>
      <c r="AE643" s="615"/>
      <c r="AF643" s="615"/>
      <c r="AG643" s="615"/>
      <c r="AH643" s="615"/>
      <c r="AI643" s="615"/>
      <c r="AJ643" s="477"/>
      <c r="AK643" s="478"/>
      <c r="AL643" s="279"/>
      <c r="AM643" s="279"/>
      <c r="AN643" s="279"/>
      <c r="AO643" s="279"/>
      <c r="AP643" s="480"/>
    </row>
    <row r="644" spans="1:42" hidden="1" x14ac:dyDescent="0.25">
      <c r="A644" s="614"/>
      <c r="B644" s="615"/>
      <c r="C644" s="615"/>
      <c r="D644" s="615"/>
      <c r="E644" s="615"/>
      <c r="F644" s="615"/>
      <c r="G644" s="615"/>
      <c r="H644" s="615"/>
      <c r="I644" s="615"/>
      <c r="J644" s="615"/>
      <c r="K644" s="615"/>
      <c r="L644" s="615"/>
      <c r="M644" s="615"/>
      <c r="N644" s="615"/>
      <c r="O644" s="615"/>
      <c r="P644" s="615"/>
      <c r="Q644" s="615"/>
      <c r="R644" s="615"/>
      <c r="S644" s="615"/>
      <c r="T644" s="615"/>
      <c r="U644" s="615"/>
      <c r="V644" s="615"/>
      <c r="W644" s="615"/>
      <c r="X644" s="615"/>
      <c r="Y644" s="615"/>
      <c r="Z644" s="615"/>
      <c r="AA644" s="615"/>
      <c r="AB644" s="615"/>
      <c r="AC644" s="615"/>
      <c r="AD644" s="615"/>
      <c r="AE644" s="615"/>
      <c r="AF644" s="615"/>
      <c r="AG644" s="615"/>
      <c r="AH644" s="615"/>
      <c r="AI644" s="615"/>
      <c r="AJ644" s="572"/>
      <c r="AK644" s="478"/>
      <c r="AL644" s="279"/>
      <c r="AM644" s="279"/>
      <c r="AN644" s="279"/>
      <c r="AO644" s="279"/>
      <c r="AP644" s="480"/>
    </row>
    <row r="645" spans="1:42" hidden="1" x14ac:dyDescent="0.25">
      <c r="A645" s="614"/>
      <c r="B645" s="615"/>
      <c r="C645" s="615"/>
      <c r="D645" s="615"/>
      <c r="E645" s="615"/>
      <c r="F645" s="615"/>
      <c r="G645" s="615"/>
      <c r="H645" s="615"/>
      <c r="I645" s="615"/>
      <c r="J645" s="615"/>
      <c r="K645" s="615"/>
      <c r="L645" s="615"/>
      <c r="M645" s="615"/>
      <c r="N645" s="615"/>
      <c r="O645" s="615"/>
      <c r="P645" s="615"/>
      <c r="Q645" s="615"/>
      <c r="R645" s="615"/>
      <c r="S645" s="615"/>
      <c r="T645" s="615"/>
      <c r="U645" s="615"/>
      <c r="V645" s="615"/>
      <c r="W645" s="615"/>
      <c r="X645" s="615"/>
      <c r="Y645" s="615"/>
      <c r="Z645" s="615"/>
      <c r="AA645" s="615"/>
      <c r="AB645" s="615"/>
      <c r="AC645" s="615"/>
      <c r="AD645" s="615"/>
      <c r="AE645" s="615"/>
      <c r="AF645" s="615"/>
      <c r="AG645" s="615"/>
      <c r="AH645" s="615"/>
      <c r="AI645" s="615"/>
      <c r="AJ645" s="477"/>
      <c r="AK645" s="478"/>
      <c r="AL645" s="279"/>
      <c r="AM645" s="279"/>
      <c r="AN645" s="279"/>
      <c r="AO645" s="279"/>
      <c r="AP645" s="480"/>
    </row>
    <row r="646" spans="1:42" hidden="1" x14ac:dyDescent="0.25">
      <c r="A646" s="614"/>
      <c r="B646" s="615"/>
      <c r="C646" s="615"/>
      <c r="D646" s="615"/>
      <c r="E646" s="615"/>
      <c r="F646" s="615"/>
      <c r="G646" s="615"/>
      <c r="H646" s="615"/>
      <c r="I646" s="615"/>
      <c r="J646" s="615"/>
      <c r="K646" s="615"/>
      <c r="L646" s="615"/>
      <c r="M646" s="615"/>
      <c r="N646" s="615"/>
      <c r="O646" s="615"/>
      <c r="P646" s="615"/>
      <c r="Q646" s="615"/>
      <c r="R646" s="615"/>
      <c r="S646" s="615"/>
      <c r="T646" s="615"/>
      <c r="U646" s="615"/>
      <c r="V646" s="615"/>
      <c r="W646" s="615"/>
      <c r="X646" s="615"/>
      <c r="Y646" s="615"/>
      <c r="Z646" s="615"/>
      <c r="AA646" s="615"/>
      <c r="AB646" s="615"/>
      <c r="AC646" s="615"/>
      <c r="AD646" s="615"/>
      <c r="AE646" s="615"/>
      <c r="AF646" s="615"/>
      <c r="AG646" s="615"/>
      <c r="AH646" s="615"/>
      <c r="AI646" s="615"/>
      <c r="AJ646" s="477"/>
      <c r="AK646" s="478"/>
      <c r="AL646" s="279"/>
      <c r="AM646" s="279"/>
      <c r="AN646" s="279"/>
      <c r="AO646" s="279"/>
      <c r="AP646" s="480"/>
    </row>
    <row r="647" spans="1:42" hidden="1" x14ac:dyDescent="0.25">
      <c r="A647" s="614"/>
      <c r="B647" s="615"/>
      <c r="C647" s="615"/>
      <c r="D647" s="615"/>
      <c r="E647" s="615"/>
      <c r="F647" s="615"/>
      <c r="G647" s="615"/>
      <c r="H647" s="615"/>
      <c r="I647" s="615"/>
      <c r="J647" s="615"/>
      <c r="K647" s="615"/>
      <c r="L647" s="615"/>
      <c r="M647" s="615"/>
      <c r="N647" s="615"/>
      <c r="O647" s="615"/>
      <c r="P647" s="615"/>
      <c r="Q647" s="615"/>
      <c r="R647" s="615"/>
      <c r="S647" s="615"/>
      <c r="T647" s="615"/>
      <c r="U647" s="615"/>
      <c r="V647" s="615"/>
      <c r="W647" s="615"/>
      <c r="X647" s="615"/>
      <c r="Y647" s="615"/>
      <c r="Z647" s="615"/>
      <c r="AA647" s="615"/>
      <c r="AB647" s="615"/>
      <c r="AC647" s="615"/>
      <c r="AD647" s="615"/>
      <c r="AE647" s="615"/>
      <c r="AF647" s="615"/>
      <c r="AG647" s="615"/>
      <c r="AH647" s="615"/>
      <c r="AI647" s="615"/>
      <c r="AJ647" s="477"/>
      <c r="AK647" s="478"/>
      <c r="AL647" s="279"/>
      <c r="AM647" s="279"/>
      <c r="AN647" s="279"/>
      <c r="AO647" s="279"/>
      <c r="AP647" s="480"/>
    </row>
    <row r="648" spans="1:42" hidden="1" x14ac:dyDescent="0.25">
      <c r="A648" s="614"/>
      <c r="B648" s="615"/>
      <c r="C648" s="615"/>
      <c r="D648" s="615"/>
      <c r="E648" s="615"/>
      <c r="F648" s="615"/>
      <c r="G648" s="615"/>
      <c r="H648" s="615"/>
      <c r="I648" s="615"/>
      <c r="J648" s="615"/>
      <c r="K648" s="615"/>
      <c r="L648" s="615"/>
      <c r="M648" s="615"/>
      <c r="N648" s="615"/>
      <c r="O648" s="615"/>
      <c r="P648" s="615"/>
      <c r="Q648" s="615"/>
      <c r="R648" s="615"/>
      <c r="S648" s="615"/>
      <c r="T648" s="615"/>
      <c r="U648" s="615"/>
      <c r="V648" s="615"/>
      <c r="W648" s="615"/>
      <c r="X648" s="615"/>
      <c r="Y648" s="615"/>
      <c r="Z648" s="615"/>
      <c r="AA648" s="615"/>
      <c r="AB648" s="615"/>
      <c r="AC648" s="615"/>
      <c r="AD648" s="615"/>
      <c r="AE648" s="615"/>
      <c r="AF648" s="615"/>
      <c r="AG648" s="615"/>
      <c r="AH648" s="615"/>
      <c r="AI648" s="615"/>
      <c r="AJ648" s="477"/>
      <c r="AK648" s="478"/>
      <c r="AL648" s="279"/>
      <c r="AM648" s="279"/>
      <c r="AN648" s="279"/>
      <c r="AO648" s="279"/>
      <c r="AP648" s="480"/>
    </row>
    <row r="649" spans="1:42" hidden="1" x14ac:dyDescent="0.25">
      <c r="A649" s="614"/>
      <c r="B649" s="615"/>
      <c r="C649" s="615"/>
      <c r="D649" s="615"/>
      <c r="E649" s="615"/>
      <c r="F649" s="615"/>
      <c r="G649" s="615"/>
      <c r="H649" s="615"/>
      <c r="I649" s="615"/>
      <c r="J649" s="615"/>
      <c r="K649" s="615"/>
      <c r="L649" s="615"/>
      <c r="M649" s="615"/>
      <c r="N649" s="615"/>
      <c r="O649" s="615"/>
      <c r="P649" s="615"/>
      <c r="Q649" s="615"/>
      <c r="R649" s="615"/>
      <c r="S649" s="615"/>
      <c r="T649" s="615"/>
      <c r="U649" s="615"/>
      <c r="V649" s="615"/>
      <c r="W649" s="615"/>
      <c r="X649" s="615"/>
      <c r="Y649" s="615"/>
      <c r="Z649" s="615"/>
      <c r="AA649" s="615"/>
      <c r="AB649" s="615"/>
      <c r="AC649" s="615"/>
      <c r="AD649" s="615"/>
      <c r="AE649" s="615"/>
      <c r="AF649" s="615"/>
      <c r="AG649" s="615"/>
      <c r="AH649" s="615"/>
      <c r="AI649" s="615"/>
      <c r="AJ649" s="477"/>
      <c r="AK649" s="478"/>
      <c r="AL649" s="279"/>
      <c r="AM649" s="279"/>
      <c r="AN649" s="279"/>
      <c r="AO649" s="279"/>
      <c r="AP649" s="480"/>
    </row>
    <row r="650" spans="1:42" hidden="1" x14ac:dyDescent="0.25">
      <c r="A650" s="614"/>
      <c r="B650" s="615"/>
      <c r="C650" s="615"/>
      <c r="D650" s="615"/>
      <c r="E650" s="615"/>
      <c r="F650" s="615"/>
      <c r="G650" s="615"/>
      <c r="H650" s="615"/>
      <c r="I650" s="615"/>
      <c r="J650" s="615"/>
      <c r="K650" s="615"/>
      <c r="L650" s="615"/>
      <c r="M650" s="615"/>
      <c r="N650" s="615"/>
      <c r="O650" s="615"/>
      <c r="P650" s="615"/>
      <c r="Q650" s="615"/>
      <c r="R650" s="615"/>
      <c r="S650" s="615"/>
      <c r="T650" s="615"/>
      <c r="U650" s="615"/>
      <c r="V650" s="615"/>
      <c r="W650" s="615"/>
      <c r="X650" s="615"/>
      <c r="Y650" s="615"/>
      <c r="Z650" s="615"/>
      <c r="AA650" s="615"/>
      <c r="AB650" s="615"/>
      <c r="AC650" s="615"/>
      <c r="AD650" s="615"/>
      <c r="AE650" s="615"/>
      <c r="AF650" s="615"/>
      <c r="AG650" s="615"/>
      <c r="AH650" s="615"/>
      <c r="AI650" s="615"/>
      <c r="AJ650" s="477"/>
      <c r="AK650" s="478"/>
      <c r="AL650" s="279"/>
      <c r="AM650" s="279"/>
      <c r="AN650" s="279"/>
      <c r="AO650" s="279"/>
      <c r="AP650" s="480"/>
    </row>
    <row r="651" spans="1:42" hidden="1" x14ac:dyDescent="0.25">
      <c r="A651" s="614"/>
      <c r="B651" s="615"/>
      <c r="C651" s="615"/>
      <c r="D651" s="615"/>
      <c r="E651" s="615"/>
      <c r="F651" s="615"/>
      <c r="G651" s="615"/>
      <c r="H651" s="615"/>
      <c r="I651" s="615"/>
      <c r="J651" s="615"/>
      <c r="K651" s="615"/>
      <c r="L651" s="615"/>
      <c r="M651" s="615"/>
      <c r="N651" s="615"/>
      <c r="O651" s="615"/>
      <c r="P651" s="615"/>
      <c r="Q651" s="615"/>
      <c r="R651" s="615"/>
      <c r="S651" s="615"/>
      <c r="T651" s="615"/>
      <c r="U651" s="615"/>
      <c r="V651" s="615"/>
      <c r="W651" s="615"/>
      <c r="X651" s="615"/>
      <c r="Y651" s="615"/>
      <c r="Z651" s="615"/>
      <c r="AA651" s="615"/>
      <c r="AB651" s="615"/>
      <c r="AC651" s="615"/>
      <c r="AD651" s="615"/>
      <c r="AE651" s="615"/>
      <c r="AF651" s="615"/>
      <c r="AG651" s="615"/>
      <c r="AH651" s="615"/>
      <c r="AI651" s="615"/>
      <c r="AJ651" s="477"/>
      <c r="AK651" s="478"/>
      <c r="AL651" s="279"/>
      <c r="AM651" s="279"/>
      <c r="AN651" s="279"/>
      <c r="AO651" s="279"/>
      <c r="AP651" s="480"/>
    </row>
    <row r="652" spans="1:42" hidden="1" x14ac:dyDescent="0.25">
      <c r="A652" s="614"/>
      <c r="B652" s="615"/>
      <c r="C652" s="615"/>
      <c r="D652" s="615"/>
      <c r="E652" s="615"/>
      <c r="F652" s="615"/>
      <c r="G652" s="615"/>
      <c r="H652" s="615"/>
      <c r="I652" s="615"/>
      <c r="J652" s="615"/>
      <c r="K652" s="615"/>
      <c r="L652" s="615"/>
      <c r="M652" s="615"/>
      <c r="N652" s="615"/>
      <c r="O652" s="615"/>
      <c r="P652" s="615"/>
      <c r="Q652" s="615"/>
      <c r="R652" s="615"/>
      <c r="S652" s="615"/>
      <c r="T652" s="615"/>
      <c r="U652" s="615"/>
      <c r="V652" s="615"/>
      <c r="W652" s="615"/>
      <c r="X652" s="615"/>
      <c r="Y652" s="615"/>
      <c r="Z652" s="615"/>
      <c r="AA652" s="615"/>
      <c r="AB652" s="615"/>
      <c r="AC652" s="615"/>
      <c r="AD652" s="615"/>
      <c r="AE652" s="615"/>
      <c r="AF652" s="615"/>
      <c r="AG652" s="615"/>
      <c r="AH652" s="615"/>
      <c r="AI652" s="615"/>
      <c r="AJ652" s="477"/>
      <c r="AK652" s="478"/>
      <c r="AL652" s="279"/>
      <c r="AM652" s="279"/>
      <c r="AN652" s="279"/>
      <c r="AO652" s="279"/>
      <c r="AP652" s="480"/>
    </row>
    <row r="653" spans="1:42" hidden="1" x14ac:dyDescent="0.25">
      <c r="A653" s="614"/>
      <c r="B653" s="615"/>
      <c r="C653" s="615"/>
      <c r="D653" s="615"/>
      <c r="E653" s="615"/>
      <c r="F653" s="615"/>
      <c r="G653" s="615"/>
      <c r="H653" s="615"/>
      <c r="I653" s="615"/>
      <c r="J653" s="615"/>
      <c r="K653" s="615"/>
      <c r="L653" s="615"/>
      <c r="M653" s="615"/>
      <c r="N653" s="615"/>
      <c r="O653" s="615"/>
      <c r="P653" s="615"/>
      <c r="Q653" s="615"/>
      <c r="R653" s="615"/>
      <c r="S653" s="615"/>
      <c r="T653" s="615"/>
      <c r="U653" s="615"/>
      <c r="V653" s="615"/>
      <c r="W653" s="615"/>
      <c r="X653" s="615"/>
      <c r="Y653" s="615"/>
      <c r="Z653" s="615"/>
      <c r="AA653" s="615"/>
      <c r="AB653" s="615"/>
      <c r="AC653" s="615"/>
      <c r="AD653" s="615"/>
      <c r="AE653" s="615"/>
      <c r="AF653" s="615"/>
      <c r="AG653" s="615"/>
      <c r="AH653" s="615"/>
      <c r="AI653" s="615"/>
      <c r="AJ653" s="477"/>
      <c r="AK653" s="478"/>
      <c r="AL653" s="279"/>
      <c r="AM653" s="279"/>
      <c r="AN653" s="279"/>
      <c r="AO653" s="279"/>
      <c r="AP653" s="480"/>
    </row>
    <row r="654" spans="1:42" hidden="1" x14ac:dyDescent="0.25">
      <c r="A654" s="614"/>
      <c r="B654" s="615"/>
      <c r="C654" s="615"/>
      <c r="D654" s="615"/>
      <c r="E654" s="615"/>
      <c r="F654" s="615"/>
      <c r="G654" s="615"/>
      <c r="H654" s="615"/>
      <c r="I654" s="615"/>
      <c r="J654" s="615"/>
      <c r="K654" s="615"/>
      <c r="L654" s="615"/>
      <c r="M654" s="615"/>
      <c r="N654" s="615"/>
      <c r="O654" s="615"/>
      <c r="P654" s="615"/>
      <c r="Q654" s="615"/>
      <c r="R654" s="615"/>
      <c r="S654" s="615"/>
      <c r="T654" s="615"/>
      <c r="U654" s="615"/>
      <c r="V654" s="615"/>
      <c r="W654" s="615"/>
      <c r="X654" s="615"/>
      <c r="Y654" s="615"/>
      <c r="Z654" s="615"/>
      <c r="AA654" s="615"/>
      <c r="AB654" s="615"/>
      <c r="AC654" s="615"/>
      <c r="AD654" s="615"/>
      <c r="AE654" s="615"/>
      <c r="AF654" s="615"/>
      <c r="AG654" s="615"/>
      <c r="AH654" s="615"/>
      <c r="AI654" s="615"/>
      <c r="AJ654" s="477"/>
      <c r="AK654" s="478"/>
      <c r="AL654" s="279"/>
      <c r="AM654" s="279"/>
      <c r="AN654" s="279"/>
      <c r="AO654" s="279"/>
      <c r="AP654" s="480"/>
    </row>
    <row r="655" spans="1:42" hidden="1" x14ac:dyDescent="0.25">
      <c r="A655" s="614"/>
      <c r="B655" s="615"/>
      <c r="C655" s="615"/>
      <c r="D655" s="615"/>
      <c r="E655" s="615"/>
      <c r="F655" s="615"/>
      <c r="G655" s="615"/>
      <c r="H655" s="615"/>
      <c r="I655" s="615"/>
      <c r="J655" s="615"/>
      <c r="K655" s="615"/>
      <c r="L655" s="615"/>
      <c r="M655" s="615"/>
      <c r="N655" s="615"/>
      <c r="O655" s="615"/>
      <c r="P655" s="615"/>
      <c r="Q655" s="615"/>
      <c r="R655" s="615"/>
      <c r="S655" s="615"/>
      <c r="T655" s="615"/>
      <c r="U655" s="615"/>
      <c r="V655" s="615"/>
      <c r="W655" s="615"/>
      <c r="X655" s="615"/>
      <c r="Y655" s="615"/>
      <c r="Z655" s="615"/>
      <c r="AA655" s="615"/>
      <c r="AB655" s="615"/>
      <c r="AC655" s="615"/>
      <c r="AD655" s="615"/>
      <c r="AE655" s="615"/>
      <c r="AF655" s="615"/>
      <c r="AG655" s="615"/>
      <c r="AH655" s="615"/>
      <c r="AI655" s="615"/>
      <c r="AJ655" s="477"/>
      <c r="AK655" s="478"/>
      <c r="AL655" s="279"/>
      <c r="AM655" s="279"/>
      <c r="AN655" s="279"/>
      <c r="AO655" s="279"/>
      <c r="AP655" s="480"/>
    </row>
    <row r="656" spans="1:42" hidden="1" x14ac:dyDescent="0.25">
      <c r="A656" s="614"/>
      <c r="B656" s="615"/>
      <c r="C656" s="615"/>
      <c r="D656" s="615"/>
      <c r="E656" s="615"/>
      <c r="F656" s="615"/>
      <c r="G656" s="615"/>
      <c r="H656" s="615"/>
      <c r="I656" s="615"/>
      <c r="J656" s="615"/>
      <c r="K656" s="615"/>
      <c r="L656" s="615"/>
      <c r="M656" s="615"/>
      <c r="N656" s="615"/>
      <c r="O656" s="615"/>
      <c r="P656" s="615"/>
      <c r="Q656" s="615"/>
      <c r="R656" s="615"/>
      <c r="S656" s="615"/>
      <c r="T656" s="615"/>
      <c r="U656" s="615"/>
      <c r="V656" s="615"/>
      <c r="W656" s="615"/>
      <c r="X656" s="615"/>
      <c r="Y656" s="615"/>
      <c r="Z656" s="615"/>
      <c r="AA656" s="615"/>
      <c r="AB656" s="615"/>
      <c r="AC656" s="615"/>
      <c r="AD656" s="615"/>
      <c r="AE656" s="615"/>
      <c r="AF656" s="615"/>
      <c r="AG656" s="615"/>
      <c r="AH656" s="615"/>
      <c r="AI656" s="615"/>
      <c r="AJ656" s="477"/>
      <c r="AK656" s="478"/>
      <c r="AL656" s="279"/>
      <c r="AM656" s="279"/>
      <c r="AN656" s="279"/>
      <c r="AO656" s="279"/>
      <c r="AP656" s="480"/>
    </row>
    <row r="657" spans="1:42" hidden="1" x14ac:dyDescent="0.25">
      <c r="A657" s="614"/>
      <c r="B657" s="615"/>
      <c r="C657" s="615"/>
      <c r="D657" s="615"/>
      <c r="E657" s="615"/>
      <c r="F657" s="615"/>
      <c r="G657" s="615"/>
      <c r="H657" s="615"/>
      <c r="I657" s="615"/>
      <c r="J657" s="615"/>
      <c r="K657" s="615"/>
      <c r="L657" s="615"/>
      <c r="M657" s="615"/>
      <c r="N657" s="615"/>
      <c r="O657" s="615"/>
      <c r="P657" s="615"/>
      <c r="Q657" s="615"/>
      <c r="R657" s="615"/>
      <c r="S657" s="615"/>
      <c r="T657" s="615"/>
      <c r="U657" s="615"/>
      <c r="V657" s="615"/>
      <c r="W657" s="615"/>
      <c r="X657" s="615"/>
      <c r="Y657" s="615"/>
      <c r="Z657" s="615"/>
      <c r="AA657" s="615"/>
      <c r="AB657" s="615"/>
      <c r="AC657" s="615"/>
      <c r="AD657" s="615"/>
      <c r="AE657" s="615"/>
      <c r="AF657" s="615"/>
      <c r="AG657" s="615"/>
      <c r="AH657" s="615"/>
      <c r="AI657" s="615"/>
      <c r="AJ657" s="477"/>
      <c r="AK657" s="478"/>
      <c r="AL657" s="279"/>
      <c r="AM657" s="279"/>
      <c r="AN657" s="279"/>
      <c r="AO657" s="279"/>
      <c r="AP657" s="480"/>
    </row>
    <row r="658" spans="1:42" hidden="1" x14ac:dyDescent="0.25">
      <c r="A658" s="614"/>
      <c r="B658" s="615"/>
      <c r="C658" s="615"/>
      <c r="D658" s="615"/>
      <c r="E658" s="615"/>
      <c r="F658" s="615"/>
      <c r="G658" s="615"/>
      <c r="H658" s="615"/>
      <c r="I658" s="615"/>
      <c r="J658" s="615"/>
      <c r="K658" s="615"/>
      <c r="L658" s="615"/>
      <c r="M658" s="615"/>
      <c r="N658" s="615"/>
      <c r="O658" s="615"/>
      <c r="P658" s="615"/>
      <c r="Q658" s="615"/>
      <c r="R658" s="615"/>
      <c r="S658" s="615"/>
      <c r="T658" s="615"/>
      <c r="U658" s="615"/>
      <c r="V658" s="615"/>
      <c r="W658" s="615"/>
      <c r="X658" s="615"/>
      <c r="Y658" s="615"/>
      <c r="Z658" s="615"/>
      <c r="AA658" s="615"/>
      <c r="AB658" s="615"/>
      <c r="AC658" s="615"/>
      <c r="AD658" s="615"/>
      <c r="AE658" s="615"/>
      <c r="AF658" s="615"/>
      <c r="AG658" s="615"/>
      <c r="AH658" s="615"/>
      <c r="AI658" s="615"/>
      <c r="AJ658" s="477"/>
      <c r="AK658" s="478"/>
      <c r="AL658" s="279"/>
      <c r="AM658" s="279"/>
      <c r="AN658" s="279"/>
      <c r="AO658" s="279"/>
      <c r="AP658" s="480"/>
    </row>
    <row r="659" spans="1:42" hidden="1" x14ac:dyDescent="0.25">
      <c r="A659" s="614"/>
      <c r="B659" s="615"/>
      <c r="C659" s="615"/>
      <c r="D659" s="615"/>
      <c r="E659" s="615"/>
      <c r="F659" s="615"/>
      <c r="G659" s="615"/>
      <c r="H659" s="615"/>
      <c r="I659" s="615"/>
      <c r="J659" s="615"/>
      <c r="K659" s="615"/>
      <c r="L659" s="615"/>
      <c r="M659" s="615"/>
      <c r="N659" s="615"/>
      <c r="O659" s="615"/>
      <c r="P659" s="615"/>
      <c r="Q659" s="615"/>
      <c r="R659" s="615"/>
      <c r="S659" s="615"/>
      <c r="T659" s="615"/>
      <c r="U659" s="615"/>
      <c r="V659" s="615"/>
      <c r="W659" s="615"/>
      <c r="X659" s="615"/>
      <c r="Y659" s="615"/>
      <c r="Z659" s="615"/>
      <c r="AA659" s="615"/>
      <c r="AB659" s="615"/>
      <c r="AC659" s="615"/>
      <c r="AD659" s="615"/>
      <c r="AE659" s="615"/>
      <c r="AF659" s="615"/>
      <c r="AG659" s="615"/>
      <c r="AH659" s="615"/>
      <c r="AI659" s="615"/>
      <c r="AJ659" s="477"/>
      <c r="AK659" s="478"/>
      <c r="AL659" s="279"/>
      <c r="AM659" s="279"/>
      <c r="AN659" s="279"/>
      <c r="AO659" s="279"/>
      <c r="AP659" s="480"/>
    </row>
    <row r="660" spans="1:42" hidden="1" x14ac:dyDescent="0.25">
      <c r="A660" s="614"/>
      <c r="B660" s="615"/>
      <c r="C660" s="615"/>
      <c r="D660" s="615"/>
      <c r="E660" s="615"/>
      <c r="F660" s="615"/>
      <c r="G660" s="615"/>
      <c r="H660" s="615"/>
      <c r="I660" s="615"/>
      <c r="J660" s="615"/>
      <c r="K660" s="615"/>
      <c r="L660" s="615"/>
      <c r="M660" s="615"/>
      <c r="N660" s="615"/>
      <c r="O660" s="615"/>
      <c r="P660" s="615"/>
      <c r="Q660" s="615"/>
      <c r="R660" s="615"/>
      <c r="S660" s="615"/>
      <c r="T660" s="615"/>
      <c r="U660" s="615"/>
      <c r="V660" s="615"/>
      <c r="W660" s="615"/>
      <c r="X660" s="615"/>
      <c r="Y660" s="615"/>
      <c r="Z660" s="615"/>
      <c r="AA660" s="615"/>
      <c r="AB660" s="615"/>
      <c r="AC660" s="615"/>
      <c r="AD660" s="615"/>
      <c r="AE660" s="615"/>
      <c r="AF660" s="615"/>
      <c r="AG660" s="615"/>
      <c r="AH660" s="615"/>
      <c r="AI660" s="615"/>
      <c r="AJ660" s="477"/>
      <c r="AK660" s="478"/>
      <c r="AL660" s="279"/>
      <c r="AM660" s="279"/>
      <c r="AN660" s="279"/>
      <c r="AO660" s="279"/>
      <c r="AP660" s="480"/>
    </row>
    <row r="661" spans="1:42" hidden="1" x14ac:dyDescent="0.25">
      <c r="A661" s="614"/>
      <c r="B661" s="615"/>
      <c r="C661" s="615"/>
      <c r="D661" s="615"/>
      <c r="E661" s="615"/>
      <c r="F661" s="615"/>
      <c r="G661" s="615"/>
      <c r="H661" s="615"/>
      <c r="I661" s="615"/>
      <c r="J661" s="615"/>
      <c r="K661" s="615"/>
      <c r="L661" s="615"/>
      <c r="M661" s="615"/>
      <c r="N661" s="615"/>
      <c r="O661" s="615"/>
      <c r="P661" s="615"/>
      <c r="Q661" s="615"/>
      <c r="R661" s="615"/>
      <c r="S661" s="615"/>
      <c r="T661" s="615"/>
      <c r="U661" s="615"/>
      <c r="V661" s="615"/>
      <c r="W661" s="615"/>
      <c r="X661" s="615"/>
      <c r="Y661" s="615"/>
      <c r="Z661" s="615"/>
      <c r="AA661" s="615"/>
      <c r="AB661" s="615"/>
      <c r="AC661" s="615"/>
      <c r="AD661" s="615"/>
      <c r="AE661" s="615"/>
      <c r="AF661" s="615"/>
      <c r="AG661" s="615"/>
      <c r="AH661" s="615"/>
      <c r="AI661" s="615"/>
      <c r="AJ661" s="477"/>
      <c r="AK661" s="478"/>
      <c r="AL661" s="279"/>
      <c r="AM661" s="279"/>
      <c r="AN661" s="279"/>
      <c r="AO661" s="279"/>
      <c r="AP661" s="480"/>
    </row>
    <row r="662" spans="1:42" hidden="1" x14ac:dyDescent="0.25">
      <c r="A662" s="614"/>
      <c r="B662" s="615"/>
      <c r="C662" s="615"/>
      <c r="D662" s="615"/>
      <c r="E662" s="615"/>
      <c r="F662" s="615"/>
      <c r="G662" s="615"/>
      <c r="H662" s="615"/>
      <c r="I662" s="615"/>
      <c r="J662" s="615"/>
      <c r="K662" s="615"/>
      <c r="L662" s="615"/>
      <c r="M662" s="615"/>
      <c r="N662" s="615"/>
      <c r="O662" s="615"/>
      <c r="P662" s="615"/>
      <c r="Q662" s="615"/>
      <c r="R662" s="615"/>
      <c r="S662" s="615"/>
      <c r="T662" s="615"/>
      <c r="U662" s="615"/>
      <c r="V662" s="615"/>
      <c r="W662" s="615"/>
      <c r="X662" s="615"/>
      <c r="Y662" s="615"/>
      <c r="Z662" s="615"/>
      <c r="AA662" s="615"/>
      <c r="AB662" s="615"/>
      <c r="AC662" s="615"/>
      <c r="AD662" s="615"/>
      <c r="AE662" s="615"/>
      <c r="AF662" s="615"/>
      <c r="AG662" s="615"/>
      <c r="AH662" s="615"/>
      <c r="AI662" s="615"/>
      <c r="AJ662" s="477"/>
      <c r="AK662" s="478"/>
      <c r="AL662" s="279"/>
      <c r="AM662" s="279"/>
      <c r="AN662" s="279"/>
      <c r="AO662" s="279"/>
      <c r="AP662" s="480"/>
    </row>
    <row r="663" spans="1:42" hidden="1" x14ac:dyDescent="0.25">
      <c r="A663" s="614"/>
      <c r="B663" s="615"/>
      <c r="C663" s="615"/>
      <c r="D663" s="615"/>
      <c r="E663" s="615"/>
      <c r="F663" s="615"/>
      <c r="G663" s="615"/>
      <c r="H663" s="615"/>
      <c r="I663" s="615"/>
      <c r="J663" s="615"/>
      <c r="K663" s="615"/>
      <c r="L663" s="615"/>
      <c r="M663" s="615"/>
      <c r="N663" s="615"/>
      <c r="O663" s="615"/>
      <c r="P663" s="615"/>
      <c r="Q663" s="615"/>
      <c r="R663" s="615"/>
      <c r="S663" s="615"/>
      <c r="T663" s="615"/>
      <c r="U663" s="615"/>
      <c r="V663" s="615"/>
      <c r="W663" s="615"/>
      <c r="X663" s="615"/>
      <c r="Y663" s="615"/>
      <c r="Z663" s="615"/>
      <c r="AA663" s="615"/>
      <c r="AB663" s="615"/>
      <c r="AC663" s="615"/>
      <c r="AD663" s="615"/>
      <c r="AE663" s="615"/>
      <c r="AF663" s="615"/>
      <c r="AG663" s="615"/>
      <c r="AH663" s="615"/>
      <c r="AI663" s="615"/>
      <c r="AJ663" s="572"/>
      <c r="AK663" s="572"/>
      <c r="AL663" s="279"/>
      <c r="AM663" s="279"/>
      <c r="AN663" s="279"/>
      <c r="AO663" s="279"/>
      <c r="AP663" s="480"/>
    </row>
    <row r="664" spans="1:42" hidden="1" x14ac:dyDescent="0.25">
      <c r="A664" s="614"/>
      <c r="B664" s="615"/>
      <c r="C664" s="615"/>
      <c r="D664" s="615"/>
      <c r="E664" s="615"/>
      <c r="F664" s="615"/>
      <c r="G664" s="615"/>
      <c r="H664" s="615"/>
      <c r="I664" s="615"/>
      <c r="J664" s="615"/>
      <c r="K664" s="615"/>
      <c r="L664" s="615"/>
      <c r="M664" s="615"/>
      <c r="N664" s="615"/>
      <c r="O664" s="615"/>
      <c r="P664" s="615"/>
      <c r="Q664" s="615"/>
      <c r="R664" s="615"/>
      <c r="S664" s="615"/>
      <c r="T664" s="615"/>
      <c r="U664" s="615"/>
      <c r="V664" s="615"/>
      <c r="W664" s="615"/>
      <c r="X664" s="615"/>
      <c r="Y664" s="615"/>
      <c r="Z664" s="615"/>
      <c r="AA664" s="615"/>
      <c r="AB664" s="615"/>
      <c r="AC664" s="615"/>
      <c r="AD664" s="615"/>
      <c r="AE664" s="615"/>
      <c r="AF664" s="615"/>
      <c r="AG664" s="615"/>
      <c r="AH664" s="615"/>
      <c r="AI664" s="615"/>
      <c r="AJ664" s="572"/>
      <c r="AK664" s="572"/>
      <c r="AL664" s="279"/>
      <c r="AM664" s="279"/>
      <c r="AN664" s="279"/>
      <c r="AO664" s="279"/>
      <c r="AP664" s="480"/>
    </row>
    <row r="665" spans="1:42" hidden="1" x14ac:dyDescent="0.25">
      <c r="A665" s="614"/>
      <c r="B665" s="615"/>
      <c r="C665" s="615"/>
      <c r="D665" s="615"/>
      <c r="E665" s="615"/>
      <c r="F665" s="615"/>
      <c r="G665" s="615"/>
      <c r="H665" s="615"/>
      <c r="I665" s="615"/>
      <c r="J665" s="615"/>
      <c r="K665" s="615"/>
      <c r="L665" s="615"/>
      <c r="M665" s="615"/>
      <c r="N665" s="615"/>
      <c r="O665" s="615"/>
      <c r="P665" s="615"/>
      <c r="Q665" s="615"/>
      <c r="R665" s="615"/>
      <c r="S665" s="615"/>
      <c r="T665" s="615"/>
      <c r="U665" s="615"/>
      <c r="V665" s="615"/>
      <c r="W665" s="615"/>
      <c r="X665" s="615"/>
      <c r="Y665" s="615"/>
      <c r="Z665" s="615"/>
      <c r="AA665" s="615"/>
      <c r="AB665" s="615"/>
      <c r="AC665" s="615"/>
      <c r="AD665" s="615"/>
      <c r="AE665" s="615"/>
      <c r="AF665" s="615"/>
      <c r="AG665" s="615"/>
      <c r="AH665" s="615"/>
      <c r="AI665" s="615"/>
      <c r="AJ665" s="572"/>
      <c r="AK665" s="572"/>
      <c r="AL665" s="279"/>
      <c r="AM665" s="279"/>
      <c r="AN665" s="279"/>
      <c r="AO665" s="279"/>
      <c r="AP665" s="480"/>
    </row>
    <row r="666" spans="1:42" hidden="1" x14ac:dyDescent="0.25">
      <c r="A666" s="614"/>
      <c r="B666" s="615"/>
      <c r="C666" s="615"/>
      <c r="D666" s="615"/>
      <c r="E666" s="615"/>
      <c r="F666" s="615"/>
      <c r="G666" s="615"/>
      <c r="H666" s="615"/>
      <c r="I666" s="615"/>
      <c r="J666" s="615"/>
      <c r="K666" s="615"/>
      <c r="L666" s="615"/>
      <c r="M666" s="615"/>
      <c r="N666" s="615"/>
      <c r="O666" s="615"/>
      <c r="P666" s="615"/>
      <c r="Q666" s="615"/>
      <c r="R666" s="615"/>
      <c r="S666" s="615"/>
      <c r="T666" s="615"/>
      <c r="U666" s="615"/>
      <c r="V666" s="615"/>
      <c r="W666" s="615"/>
      <c r="X666" s="615"/>
      <c r="Y666" s="615"/>
      <c r="Z666" s="615"/>
      <c r="AA666" s="615"/>
      <c r="AB666" s="615"/>
      <c r="AC666" s="615"/>
      <c r="AD666" s="615"/>
      <c r="AE666" s="615"/>
      <c r="AF666" s="615"/>
      <c r="AG666" s="615"/>
      <c r="AH666" s="615"/>
      <c r="AI666" s="615"/>
      <c r="AJ666" s="572"/>
      <c r="AK666" s="572"/>
      <c r="AL666" s="279"/>
      <c r="AM666" s="279"/>
      <c r="AN666" s="279"/>
      <c r="AO666" s="279"/>
      <c r="AP666" s="480"/>
    </row>
    <row r="667" spans="1:42" hidden="1" x14ac:dyDescent="0.25">
      <c r="A667" s="614"/>
      <c r="B667" s="615"/>
      <c r="C667" s="615"/>
      <c r="D667" s="615"/>
      <c r="E667" s="615"/>
      <c r="F667" s="615"/>
      <c r="G667" s="615"/>
      <c r="H667" s="615"/>
      <c r="I667" s="615"/>
      <c r="J667" s="615"/>
      <c r="K667" s="615"/>
      <c r="L667" s="615"/>
      <c r="M667" s="615"/>
      <c r="N667" s="615"/>
      <c r="O667" s="615"/>
      <c r="P667" s="615"/>
      <c r="Q667" s="615"/>
      <c r="R667" s="615"/>
      <c r="S667" s="615"/>
      <c r="T667" s="615"/>
      <c r="U667" s="615"/>
      <c r="V667" s="615"/>
      <c r="W667" s="615"/>
      <c r="X667" s="615"/>
      <c r="Y667" s="615"/>
      <c r="Z667" s="615"/>
      <c r="AA667" s="615"/>
      <c r="AB667" s="615"/>
      <c r="AC667" s="615"/>
      <c r="AD667" s="615"/>
      <c r="AE667" s="615"/>
      <c r="AF667" s="615"/>
      <c r="AG667" s="615"/>
      <c r="AH667" s="615"/>
      <c r="AI667" s="615"/>
      <c r="AJ667" s="572"/>
      <c r="AK667" s="572"/>
      <c r="AL667" s="279"/>
      <c r="AM667" s="279"/>
      <c r="AN667" s="279"/>
      <c r="AO667" s="279"/>
      <c r="AP667" s="480"/>
    </row>
    <row r="668" spans="1:42" hidden="1" x14ac:dyDescent="0.25">
      <c r="A668" s="614"/>
      <c r="B668" s="615"/>
      <c r="C668" s="615"/>
      <c r="D668" s="615"/>
      <c r="E668" s="615"/>
      <c r="F668" s="615"/>
      <c r="G668" s="615"/>
      <c r="H668" s="615"/>
      <c r="I668" s="615"/>
      <c r="J668" s="615"/>
      <c r="K668" s="615"/>
      <c r="L668" s="615"/>
      <c r="M668" s="615"/>
      <c r="N668" s="615"/>
      <c r="O668" s="615"/>
      <c r="P668" s="615"/>
      <c r="Q668" s="615"/>
      <c r="R668" s="615"/>
      <c r="S668" s="615"/>
      <c r="T668" s="615"/>
      <c r="U668" s="615"/>
      <c r="V668" s="615"/>
      <c r="W668" s="615"/>
      <c r="X668" s="615"/>
      <c r="Y668" s="615"/>
      <c r="Z668" s="615"/>
      <c r="AA668" s="615"/>
      <c r="AB668" s="615"/>
      <c r="AC668" s="615"/>
      <c r="AD668" s="615"/>
      <c r="AE668" s="615"/>
      <c r="AF668" s="615"/>
      <c r="AG668" s="615"/>
      <c r="AH668" s="615"/>
      <c r="AI668" s="615"/>
      <c r="AJ668" s="572"/>
      <c r="AK668" s="572"/>
      <c r="AL668" s="279"/>
      <c r="AM668" s="279"/>
      <c r="AN668" s="279"/>
      <c r="AO668" s="279"/>
      <c r="AP668" s="480"/>
    </row>
    <row r="669" spans="1:42" hidden="1" x14ac:dyDescent="0.25">
      <c r="A669" s="614"/>
      <c r="B669" s="615"/>
      <c r="C669" s="615"/>
      <c r="D669" s="615"/>
      <c r="E669" s="615"/>
      <c r="F669" s="615"/>
      <c r="G669" s="615"/>
      <c r="H669" s="615"/>
      <c r="I669" s="615"/>
      <c r="J669" s="615"/>
      <c r="K669" s="615"/>
      <c r="L669" s="615"/>
      <c r="M669" s="615"/>
      <c r="N669" s="615"/>
      <c r="O669" s="615"/>
      <c r="P669" s="615"/>
      <c r="Q669" s="615"/>
      <c r="R669" s="615"/>
      <c r="S669" s="615"/>
      <c r="T669" s="615"/>
      <c r="U669" s="615"/>
      <c r="V669" s="615"/>
      <c r="W669" s="615"/>
      <c r="X669" s="615"/>
      <c r="Y669" s="615"/>
      <c r="Z669" s="615"/>
      <c r="AA669" s="615"/>
      <c r="AB669" s="615"/>
      <c r="AC669" s="615"/>
      <c r="AD669" s="615"/>
      <c r="AE669" s="615"/>
      <c r="AF669" s="615"/>
      <c r="AG669" s="615"/>
      <c r="AH669" s="615"/>
      <c r="AI669" s="615"/>
      <c r="AJ669" s="572"/>
      <c r="AK669" s="572"/>
      <c r="AL669" s="279"/>
      <c r="AM669" s="279"/>
      <c r="AN669" s="279"/>
      <c r="AO669" s="279"/>
      <c r="AP669" s="480"/>
    </row>
    <row r="670" spans="1:42" hidden="1" x14ac:dyDescent="0.25">
      <c r="A670" s="614"/>
      <c r="B670" s="615"/>
      <c r="C670" s="615"/>
      <c r="D670" s="615"/>
      <c r="E670" s="615"/>
      <c r="F670" s="615"/>
      <c r="G670" s="615"/>
      <c r="H670" s="615"/>
      <c r="I670" s="615"/>
      <c r="J670" s="615"/>
      <c r="K670" s="615"/>
      <c r="L670" s="615"/>
      <c r="M670" s="615"/>
      <c r="N670" s="615"/>
      <c r="O670" s="615"/>
      <c r="P670" s="615"/>
      <c r="Q670" s="615"/>
      <c r="R670" s="615"/>
      <c r="S670" s="615"/>
      <c r="T670" s="615"/>
      <c r="U670" s="615"/>
      <c r="V670" s="615"/>
      <c r="W670" s="615"/>
      <c r="X670" s="615"/>
      <c r="Y670" s="615"/>
      <c r="Z670" s="615"/>
      <c r="AA670" s="615"/>
      <c r="AB670" s="615"/>
      <c r="AC670" s="615"/>
      <c r="AD670" s="615"/>
      <c r="AE670" s="615"/>
      <c r="AF670" s="615"/>
      <c r="AG670" s="615"/>
      <c r="AH670" s="615"/>
      <c r="AI670" s="615"/>
      <c r="AJ670" s="572"/>
      <c r="AK670" s="572"/>
      <c r="AL670" s="279"/>
      <c r="AM670" s="279"/>
      <c r="AN670" s="279"/>
      <c r="AO670" s="279"/>
      <c r="AP670" s="480"/>
    </row>
    <row r="671" spans="1:42" hidden="1" x14ac:dyDescent="0.25">
      <c r="A671" s="614"/>
      <c r="B671" s="615"/>
      <c r="C671" s="615"/>
      <c r="D671" s="615"/>
      <c r="E671" s="615"/>
      <c r="F671" s="615"/>
      <c r="G671" s="615"/>
      <c r="H671" s="615"/>
      <c r="I671" s="615"/>
      <c r="J671" s="615"/>
      <c r="K671" s="615"/>
      <c r="L671" s="615"/>
      <c r="M671" s="615"/>
      <c r="N671" s="615"/>
      <c r="O671" s="615"/>
      <c r="P671" s="615"/>
      <c r="Q671" s="615"/>
      <c r="R671" s="615"/>
      <c r="S671" s="615"/>
      <c r="T671" s="615"/>
      <c r="U671" s="615"/>
      <c r="V671" s="615"/>
      <c r="W671" s="615"/>
      <c r="X671" s="615"/>
      <c r="Y671" s="615"/>
      <c r="Z671" s="615"/>
      <c r="AA671" s="615"/>
      <c r="AB671" s="615"/>
      <c r="AC671" s="615"/>
      <c r="AD671" s="615"/>
      <c r="AE671" s="615"/>
      <c r="AF671" s="615"/>
      <c r="AG671" s="615"/>
      <c r="AH671" s="615"/>
      <c r="AI671" s="615"/>
      <c r="AJ671" s="572"/>
      <c r="AK671" s="572"/>
      <c r="AL671" s="279"/>
      <c r="AM671" s="279"/>
      <c r="AN671" s="279"/>
      <c r="AO671" s="279"/>
      <c r="AP671" s="480"/>
    </row>
    <row r="672" spans="1:42" hidden="1" x14ac:dyDescent="0.25">
      <c r="A672" s="614"/>
      <c r="B672" s="615"/>
      <c r="C672" s="615"/>
      <c r="D672" s="615"/>
      <c r="E672" s="615"/>
      <c r="F672" s="615"/>
      <c r="G672" s="615"/>
      <c r="H672" s="615"/>
      <c r="I672" s="615"/>
      <c r="J672" s="615"/>
      <c r="K672" s="615"/>
      <c r="L672" s="615"/>
      <c r="M672" s="615"/>
      <c r="N672" s="615"/>
      <c r="O672" s="615"/>
      <c r="P672" s="615"/>
      <c r="Q672" s="615"/>
      <c r="R672" s="615"/>
      <c r="S672" s="615"/>
      <c r="T672" s="615"/>
      <c r="U672" s="615"/>
      <c r="V672" s="615"/>
      <c r="W672" s="615"/>
      <c r="X672" s="615"/>
      <c r="Y672" s="615"/>
      <c r="Z672" s="615"/>
      <c r="AA672" s="615"/>
      <c r="AB672" s="615"/>
      <c r="AC672" s="615"/>
      <c r="AD672" s="615"/>
      <c r="AE672" s="615"/>
      <c r="AF672" s="615"/>
      <c r="AG672" s="615"/>
      <c r="AH672" s="615"/>
      <c r="AI672" s="615"/>
      <c r="AJ672" s="572"/>
      <c r="AK672" s="572"/>
      <c r="AL672" s="279"/>
      <c r="AM672" s="279"/>
      <c r="AN672" s="279"/>
      <c r="AO672" s="279"/>
      <c r="AP672" s="483"/>
    </row>
    <row r="673" spans="1:42" hidden="1" x14ac:dyDescent="0.25">
      <c r="A673" s="614"/>
      <c r="B673" s="615"/>
      <c r="C673" s="615"/>
      <c r="D673" s="615"/>
      <c r="E673" s="615"/>
      <c r="F673" s="615"/>
      <c r="G673" s="615"/>
      <c r="H673" s="615"/>
      <c r="I673" s="615"/>
      <c r="J673" s="615"/>
      <c r="K673" s="615"/>
      <c r="L673" s="615"/>
      <c r="M673" s="615"/>
      <c r="N673" s="615"/>
      <c r="O673" s="615"/>
      <c r="P673" s="615"/>
      <c r="Q673" s="615"/>
      <c r="R673" s="615"/>
      <c r="S673" s="615"/>
      <c r="T673" s="615"/>
      <c r="U673" s="615"/>
      <c r="V673" s="615"/>
      <c r="W673" s="615"/>
      <c r="X673" s="615"/>
      <c r="Y673" s="615"/>
      <c r="Z673" s="615"/>
      <c r="AA673" s="615"/>
      <c r="AB673" s="615"/>
      <c r="AC673" s="615"/>
      <c r="AD673" s="615"/>
      <c r="AE673" s="615"/>
      <c r="AF673" s="615"/>
      <c r="AG673" s="615"/>
      <c r="AH673" s="615"/>
      <c r="AI673" s="615"/>
      <c r="AJ673" s="573"/>
      <c r="AK673" s="573"/>
      <c r="AL673" s="573"/>
      <c r="AM673" s="573"/>
      <c r="AN673" s="573"/>
      <c r="AO673" s="573"/>
      <c r="AP673" s="483"/>
    </row>
    <row r="674" spans="1:42" hidden="1" x14ac:dyDescent="0.25">
      <c r="A674" s="608" t="s">
        <v>717</v>
      </c>
      <c r="B674" s="609"/>
      <c r="C674" s="609"/>
      <c r="D674" s="609"/>
      <c r="E674" s="609"/>
      <c r="F674" s="609"/>
      <c r="G674" s="609"/>
      <c r="H674" s="609"/>
      <c r="I674" s="609"/>
      <c r="J674" s="609"/>
      <c r="K674" s="609"/>
      <c r="L674" s="609"/>
      <c r="M674" s="609"/>
      <c r="N674" s="609"/>
      <c r="O674" s="609"/>
      <c r="P674" s="609"/>
      <c r="Q674" s="609"/>
      <c r="R674" s="609"/>
      <c r="S674" s="609"/>
      <c r="T674" s="609"/>
      <c r="U674" s="609"/>
      <c r="V674" s="609"/>
      <c r="W674" s="609"/>
      <c r="X674" s="609"/>
      <c r="Y674" s="609"/>
      <c r="Z674" s="609"/>
      <c r="AA674" s="609"/>
      <c r="AB674" s="609"/>
      <c r="AC674" s="609"/>
      <c r="AD674" s="609"/>
      <c r="AE674" s="609"/>
      <c r="AF674" s="609"/>
      <c r="AG674" s="609"/>
      <c r="AH674" s="609"/>
      <c r="AI674" s="609"/>
      <c r="AJ674" s="610" t="s">
        <v>13</v>
      </c>
      <c r="AK674" s="610"/>
      <c r="AL674" s="610"/>
      <c r="AM674" s="610"/>
      <c r="AN674" s="610"/>
      <c r="AO674" s="610"/>
      <c r="AP674" s="480">
        <f>ROUND(SUM(AP642:AP672),2)</f>
        <v>15</v>
      </c>
    </row>
    <row r="675" spans="1:42" ht="15" hidden="1" x14ac:dyDescent="0.25">
      <c r="A675" s="608"/>
      <c r="B675" s="609"/>
      <c r="C675" s="609"/>
      <c r="D675" s="609"/>
      <c r="E675" s="609"/>
      <c r="F675" s="609"/>
      <c r="G675" s="609"/>
      <c r="H675" s="609"/>
      <c r="I675" s="609"/>
      <c r="J675" s="609"/>
      <c r="K675" s="609"/>
      <c r="L675" s="609"/>
      <c r="M675" s="609"/>
      <c r="N675" s="609"/>
      <c r="O675" s="609"/>
      <c r="P675" s="609"/>
      <c r="Q675" s="609"/>
      <c r="R675" s="609"/>
      <c r="S675" s="609"/>
      <c r="T675" s="609"/>
      <c r="U675" s="609"/>
      <c r="V675" s="609"/>
      <c r="W675" s="609"/>
      <c r="X675" s="609"/>
      <c r="Y675" s="609"/>
      <c r="Z675" s="609"/>
      <c r="AA675" s="609"/>
      <c r="AB675" s="609"/>
      <c r="AC675" s="609"/>
      <c r="AD675" s="609"/>
      <c r="AE675" s="609"/>
      <c r="AF675" s="609"/>
      <c r="AG675" s="609"/>
      <c r="AH675" s="609"/>
      <c r="AI675" s="609"/>
      <c r="AJ675" s="611" t="s">
        <v>14</v>
      </c>
      <c r="AK675" s="611"/>
      <c r="AL675" s="611"/>
      <c r="AM675" s="611"/>
      <c r="AN675" s="611"/>
      <c r="AO675" s="611"/>
      <c r="AP675" s="482">
        <f>+AP674</f>
        <v>15</v>
      </c>
    </row>
    <row r="676" spans="1:42" ht="15" hidden="1" x14ac:dyDescent="0.25">
      <c r="A676" s="605"/>
      <c r="B676" s="606"/>
      <c r="C676" s="606"/>
      <c r="D676" s="606"/>
      <c r="E676" s="606"/>
      <c r="F676" s="606"/>
      <c r="G676" s="606"/>
      <c r="H676" s="606"/>
      <c r="I676" s="606"/>
      <c r="J676" s="606"/>
      <c r="K676" s="606"/>
      <c r="L676" s="606"/>
      <c r="M676" s="606"/>
      <c r="N676" s="606"/>
      <c r="O676" s="606"/>
      <c r="P676" s="606"/>
      <c r="Q676" s="606"/>
      <c r="R676" s="606"/>
      <c r="S676" s="606"/>
      <c r="T676" s="606"/>
      <c r="U676" s="606"/>
      <c r="V676" s="606"/>
      <c r="W676" s="606"/>
      <c r="X676" s="606"/>
      <c r="Y676" s="606"/>
      <c r="Z676" s="606" t="s">
        <v>15</v>
      </c>
      <c r="AA676" s="606"/>
      <c r="AB676" s="606"/>
      <c r="AC676" s="606"/>
      <c r="AD676" s="606"/>
      <c r="AE676" s="606"/>
      <c r="AF676" s="606"/>
      <c r="AG676" s="606"/>
      <c r="AH676" s="606"/>
      <c r="AI676" s="606"/>
      <c r="AJ676" s="686"/>
      <c r="AK676" s="606"/>
      <c r="AL676" s="606"/>
      <c r="AM676" s="606"/>
      <c r="AN676" s="606"/>
      <c r="AO676" s="606"/>
      <c r="AP676" s="607"/>
    </row>
    <row r="677" spans="1:42" hidden="1" x14ac:dyDescent="0.25">
      <c r="A677" s="605"/>
      <c r="B677" s="606"/>
      <c r="C677" s="606"/>
      <c r="D677" s="606"/>
      <c r="E677" s="606"/>
      <c r="F677" s="606"/>
      <c r="G677" s="606"/>
      <c r="H677" s="606"/>
      <c r="I677" s="606"/>
      <c r="J677" s="606"/>
      <c r="K677" s="606"/>
      <c r="L677" s="606"/>
      <c r="M677" s="606"/>
      <c r="N677" s="606"/>
      <c r="O677" s="606"/>
      <c r="P677" s="606"/>
      <c r="Q677" s="606"/>
      <c r="R677" s="606"/>
      <c r="S677" s="606"/>
      <c r="T677" s="606"/>
      <c r="U677" s="606"/>
      <c r="V677" s="606"/>
      <c r="W677" s="606"/>
      <c r="X677" s="606"/>
      <c r="Y677" s="606"/>
      <c r="Z677" s="606"/>
      <c r="AA677" s="606"/>
      <c r="AB677" s="606"/>
      <c r="AC677" s="606"/>
      <c r="AD677" s="606"/>
      <c r="AE677" s="606"/>
      <c r="AF677" s="606"/>
      <c r="AG677" s="606"/>
      <c r="AH677" s="606"/>
      <c r="AI677" s="606"/>
      <c r="AJ677" s="686"/>
      <c r="AK677" s="606"/>
      <c r="AL677" s="606"/>
      <c r="AM677" s="606"/>
      <c r="AN677" s="606"/>
      <c r="AO677" s="606"/>
      <c r="AP677" s="607"/>
    </row>
    <row r="678" spans="1:42" hidden="1" x14ac:dyDescent="0.25">
      <c r="A678" s="605"/>
      <c r="B678" s="606"/>
      <c r="C678" s="606"/>
      <c r="D678" s="606"/>
      <c r="E678" s="606"/>
      <c r="F678" s="606"/>
      <c r="G678" s="606"/>
      <c r="H678" s="606"/>
      <c r="I678" s="606"/>
      <c r="J678" s="606"/>
      <c r="K678" s="606"/>
      <c r="L678" s="606"/>
      <c r="M678" s="606"/>
      <c r="N678" s="606"/>
      <c r="O678" s="606"/>
      <c r="P678" s="606"/>
      <c r="Q678" s="606"/>
      <c r="R678" s="606"/>
      <c r="S678" s="606"/>
      <c r="T678" s="606"/>
      <c r="U678" s="606"/>
      <c r="V678" s="606"/>
      <c r="W678" s="606"/>
      <c r="X678" s="606"/>
      <c r="Y678" s="606"/>
      <c r="Z678" s="606"/>
      <c r="AA678" s="606"/>
      <c r="AB678" s="606"/>
      <c r="AC678" s="606"/>
      <c r="AD678" s="606"/>
      <c r="AE678" s="606"/>
      <c r="AF678" s="606"/>
      <c r="AG678" s="606"/>
      <c r="AH678" s="606"/>
      <c r="AI678" s="606"/>
      <c r="AJ678" s="686"/>
      <c r="AK678" s="606"/>
      <c r="AL678" s="606"/>
      <c r="AM678" s="606"/>
      <c r="AN678" s="606"/>
      <c r="AO678" s="606"/>
      <c r="AP678" s="607"/>
    </row>
    <row r="679" spans="1:42" hidden="1" x14ac:dyDescent="0.25">
      <c r="A679" s="605"/>
      <c r="B679" s="606"/>
      <c r="C679" s="606"/>
      <c r="D679" s="606"/>
      <c r="E679" s="606"/>
      <c r="F679" s="606"/>
      <c r="G679" s="606"/>
      <c r="H679" s="606"/>
      <c r="I679" s="606"/>
      <c r="J679" s="606"/>
      <c r="K679" s="606"/>
      <c r="L679" s="606"/>
      <c r="M679" s="606"/>
      <c r="N679" s="606"/>
      <c r="O679" s="606"/>
      <c r="P679" s="606"/>
      <c r="Q679" s="606"/>
      <c r="R679" s="606"/>
      <c r="S679" s="606"/>
      <c r="T679" s="606"/>
      <c r="U679" s="606"/>
      <c r="V679" s="606"/>
      <c r="W679" s="606"/>
      <c r="X679" s="606"/>
      <c r="Y679" s="606"/>
      <c r="Z679" s="606"/>
      <c r="AA679" s="606"/>
      <c r="AB679" s="606"/>
      <c r="AC679" s="606"/>
      <c r="AD679" s="606"/>
      <c r="AE679" s="606"/>
      <c r="AF679" s="606"/>
      <c r="AG679" s="606"/>
      <c r="AH679" s="606"/>
      <c r="AI679" s="606"/>
      <c r="AJ679" s="686"/>
      <c r="AK679" s="606"/>
      <c r="AL679" s="606"/>
      <c r="AM679" s="606"/>
      <c r="AN679" s="606"/>
      <c r="AO679" s="606"/>
      <c r="AP679" s="607"/>
    </row>
    <row r="680" spans="1:42" ht="15" hidden="1" x14ac:dyDescent="0.25">
      <c r="A680" s="599"/>
      <c r="B680" s="600"/>
      <c r="C680" s="600"/>
      <c r="D680" s="600"/>
      <c r="E680" s="600"/>
      <c r="F680" s="600"/>
      <c r="G680" s="600"/>
      <c r="H680" s="600"/>
      <c r="I680" s="600"/>
      <c r="J680" s="600"/>
      <c r="K680" s="600"/>
      <c r="L680" s="600"/>
      <c r="M680" s="600"/>
      <c r="N680" s="600"/>
      <c r="O680" s="600"/>
      <c r="P680" s="600"/>
      <c r="Q680" s="600"/>
      <c r="R680" s="600"/>
      <c r="S680" s="600"/>
      <c r="T680" s="600"/>
      <c r="U680" s="600"/>
      <c r="V680" s="600"/>
      <c r="W680" s="600"/>
      <c r="X680" s="600"/>
      <c r="Y680" s="600"/>
      <c r="Z680" s="600"/>
      <c r="AA680" s="600"/>
      <c r="AB680" s="600"/>
      <c r="AC680" s="600"/>
      <c r="AD680" s="600"/>
      <c r="AE680" s="600"/>
      <c r="AF680" s="600"/>
      <c r="AG680" s="600"/>
      <c r="AH680" s="600"/>
      <c r="AI680" s="600"/>
      <c r="AJ680" s="685"/>
      <c r="AK680" s="600"/>
      <c r="AL680" s="600"/>
      <c r="AM680" s="600"/>
      <c r="AN680" s="600"/>
      <c r="AO680" s="600"/>
      <c r="AP680" s="601"/>
    </row>
    <row r="681" spans="1:42" ht="15" hidden="1" x14ac:dyDescent="0.25">
      <c r="A681" s="599"/>
      <c r="B681" s="600"/>
      <c r="C681" s="600"/>
      <c r="D681" s="600"/>
      <c r="E681" s="600"/>
      <c r="F681" s="600"/>
      <c r="G681" s="600"/>
      <c r="H681" s="600"/>
      <c r="I681" s="600"/>
      <c r="J681" s="600"/>
      <c r="K681" s="600"/>
      <c r="L681" s="600"/>
      <c r="M681" s="600"/>
      <c r="N681" s="600"/>
      <c r="O681" s="600"/>
      <c r="P681" s="600"/>
      <c r="Q681" s="600"/>
      <c r="R681" s="600"/>
      <c r="S681" s="600"/>
      <c r="T681" s="600"/>
      <c r="U681" s="600"/>
      <c r="V681" s="600"/>
      <c r="W681" s="600"/>
      <c r="X681" s="600"/>
      <c r="Y681" s="600"/>
      <c r="Z681" s="600"/>
      <c r="AA681" s="600"/>
      <c r="AB681" s="600"/>
      <c r="AC681" s="600"/>
      <c r="AD681" s="600"/>
      <c r="AE681" s="600"/>
      <c r="AF681" s="600"/>
      <c r="AG681" s="600"/>
      <c r="AH681" s="600"/>
      <c r="AI681" s="600"/>
      <c r="AJ681" s="685"/>
      <c r="AK681" s="600"/>
      <c r="AL681" s="600"/>
      <c r="AM681" s="600"/>
      <c r="AN681" s="600"/>
      <c r="AO681" s="600"/>
      <c r="AP681" s="601"/>
    </row>
    <row r="682" spans="1:42" ht="15.6" hidden="1" thickBot="1" x14ac:dyDescent="0.3">
      <c r="A682" s="602"/>
      <c r="B682" s="603"/>
      <c r="C682" s="603"/>
      <c r="D682" s="603"/>
      <c r="E682" s="603"/>
      <c r="F682" s="603"/>
      <c r="G682" s="603"/>
      <c r="H682" s="603"/>
      <c r="I682" s="603"/>
      <c r="J682" s="603"/>
      <c r="K682" s="603"/>
      <c r="L682" s="603"/>
      <c r="M682" s="603"/>
      <c r="N682" s="603"/>
      <c r="O682" s="603"/>
      <c r="P682" s="603"/>
      <c r="Q682" s="603"/>
      <c r="R682" s="603"/>
      <c r="S682" s="603"/>
      <c r="T682" s="603"/>
      <c r="U682" s="603"/>
      <c r="V682" s="603"/>
      <c r="W682" s="603"/>
      <c r="X682" s="603"/>
      <c r="Y682" s="603"/>
      <c r="Z682" s="603"/>
      <c r="AA682" s="603"/>
      <c r="AB682" s="603"/>
      <c r="AC682" s="603"/>
      <c r="AD682" s="603"/>
      <c r="AE682" s="603"/>
      <c r="AF682" s="603"/>
      <c r="AG682" s="603"/>
      <c r="AH682" s="603"/>
      <c r="AI682" s="603"/>
      <c r="AJ682" s="603"/>
      <c r="AK682" s="603"/>
      <c r="AL682" s="603"/>
      <c r="AM682" s="603"/>
      <c r="AN682" s="603"/>
      <c r="AO682" s="603"/>
      <c r="AP682" s="604"/>
    </row>
    <row r="683" spans="1:42" ht="13.95" hidden="1" customHeight="1" x14ac:dyDescent="0.25">
      <c r="A683" s="636" t="str">
        <f>+$A$1</f>
        <v>MEMORIA DE CÁLCULO CANAL PRADOS DEL ESTE</v>
      </c>
      <c r="B683" s="637"/>
      <c r="C683" s="637"/>
      <c r="D683" s="637"/>
      <c r="E683" s="637"/>
      <c r="F683" s="637"/>
      <c r="G683" s="637"/>
      <c r="H683" s="637"/>
      <c r="I683" s="637"/>
      <c r="J683" s="637"/>
      <c r="K683" s="637"/>
      <c r="L683" s="637"/>
      <c r="M683" s="637"/>
      <c r="N683" s="637"/>
      <c r="O683" s="637"/>
      <c r="P683" s="637"/>
      <c r="Q683" s="637"/>
      <c r="R683" s="637"/>
      <c r="S683" s="637"/>
      <c r="T683" s="637"/>
      <c r="U683" s="637"/>
      <c r="V683" s="637"/>
      <c r="W683" s="637"/>
      <c r="X683" s="637"/>
      <c r="Y683" s="637"/>
      <c r="Z683" s="637"/>
      <c r="AA683" s="637"/>
      <c r="AB683" s="637"/>
      <c r="AC683" s="637"/>
      <c r="AD683" s="637"/>
      <c r="AE683" s="637"/>
      <c r="AF683" s="637"/>
      <c r="AG683" s="637"/>
      <c r="AH683" s="637"/>
      <c r="AI683" s="637"/>
      <c r="AJ683" s="637"/>
      <c r="AK683" s="640" t="str">
        <f>+$AK$1</f>
        <v>FECHA DE EMISION:                                           JULIO 2023</v>
      </c>
      <c r="AL683" s="640"/>
      <c r="AM683" s="640"/>
      <c r="AN683" s="640"/>
      <c r="AO683" s="640"/>
      <c r="AP683" s="642"/>
    </row>
    <row r="684" spans="1:42" ht="13.95" hidden="1" customHeight="1" x14ac:dyDescent="0.25">
      <c r="A684" s="638"/>
      <c r="B684" s="639"/>
      <c r="C684" s="639"/>
      <c r="D684" s="639"/>
      <c r="E684" s="639"/>
      <c r="F684" s="639"/>
      <c r="G684" s="639"/>
      <c r="H684" s="639"/>
      <c r="I684" s="639"/>
      <c r="J684" s="639"/>
      <c r="K684" s="639"/>
      <c r="L684" s="639"/>
      <c r="M684" s="639"/>
      <c r="N684" s="639"/>
      <c r="O684" s="639"/>
      <c r="P684" s="639"/>
      <c r="Q684" s="639"/>
      <c r="R684" s="639"/>
      <c r="S684" s="639"/>
      <c r="T684" s="639"/>
      <c r="U684" s="639"/>
      <c r="V684" s="639"/>
      <c r="W684" s="639"/>
      <c r="X684" s="639"/>
      <c r="Y684" s="639"/>
      <c r="Z684" s="639"/>
      <c r="AA684" s="639"/>
      <c r="AB684" s="639"/>
      <c r="AC684" s="639"/>
      <c r="AD684" s="639"/>
      <c r="AE684" s="639"/>
      <c r="AF684" s="639"/>
      <c r="AG684" s="639"/>
      <c r="AH684" s="639"/>
      <c r="AI684" s="639"/>
      <c r="AJ684" s="639"/>
      <c r="AK684" s="641"/>
      <c r="AL684" s="641"/>
      <c r="AM684" s="641"/>
      <c r="AN684" s="641"/>
      <c r="AO684" s="641"/>
      <c r="AP684" s="643"/>
    </row>
    <row r="685" spans="1:42" ht="13.95" hidden="1" customHeight="1" x14ac:dyDescent="0.25">
      <c r="A685" s="638"/>
      <c r="B685" s="639"/>
      <c r="C685" s="639"/>
      <c r="D685" s="639"/>
      <c r="E685" s="639"/>
      <c r="F685" s="639"/>
      <c r="G685" s="639"/>
      <c r="H685" s="639"/>
      <c r="I685" s="639"/>
      <c r="J685" s="639"/>
      <c r="K685" s="639"/>
      <c r="L685" s="639"/>
      <c r="M685" s="639"/>
      <c r="N685" s="639"/>
      <c r="O685" s="639"/>
      <c r="P685" s="639"/>
      <c r="Q685" s="639"/>
      <c r="R685" s="639"/>
      <c r="S685" s="639"/>
      <c r="T685" s="639"/>
      <c r="U685" s="639"/>
      <c r="V685" s="639"/>
      <c r="W685" s="639"/>
      <c r="X685" s="639"/>
      <c r="Y685" s="639"/>
      <c r="Z685" s="639"/>
      <c r="AA685" s="639"/>
      <c r="AB685" s="639"/>
      <c r="AC685" s="639"/>
      <c r="AD685" s="639"/>
      <c r="AE685" s="639"/>
      <c r="AF685" s="639"/>
      <c r="AG685" s="639"/>
      <c r="AH685" s="639"/>
      <c r="AI685" s="639"/>
      <c r="AJ685" s="639"/>
      <c r="AK685" s="641"/>
      <c r="AL685" s="641"/>
      <c r="AM685" s="641"/>
      <c r="AN685" s="641"/>
      <c r="AO685" s="641"/>
      <c r="AP685" s="643"/>
    </row>
    <row r="686" spans="1:42" ht="13.95" hidden="1" customHeight="1" x14ac:dyDescent="0.25">
      <c r="A686" s="638"/>
      <c r="B686" s="639"/>
      <c r="C686" s="639"/>
      <c r="D686" s="639"/>
      <c r="E686" s="639"/>
      <c r="F686" s="639"/>
      <c r="G686" s="639"/>
      <c r="H686" s="639"/>
      <c r="I686" s="639"/>
      <c r="J686" s="639"/>
      <c r="K686" s="639"/>
      <c r="L686" s="639"/>
      <c r="M686" s="639"/>
      <c r="N686" s="639"/>
      <c r="O686" s="639"/>
      <c r="P686" s="639"/>
      <c r="Q686" s="639"/>
      <c r="R686" s="639"/>
      <c r="S686" s="639"/>
      <c r="T686" s="639"/>
      <c r="U686" s="639"/>
      <c r="V686" s="639"/>
      <c r="W686" s="639"/>
      <c r="X686" s="639"/>
      <c r="Y686" s="639"/>
      <c r="Z686" s="639"/>
      <c r="AA686" s="639"/>
      <c r="AB686" s="639"/>
      <c r="AC686" s="639"/>
      <c r="AD686" s="639"/>
      <c r="AE686" s="639"/>
      <c r="AF686" s="639"/>
      <c r="AG686" s="639"/>
      <c r="AH686" s="639"/>
      <c r="AI686" s="639"/>
      <c r="AJ686" s="639"/>
      <c r="AK686" s="641"/>
      <c r="AL686" s="641"/>
      <c r="AM686" s="641"/>
      <c r="AN686" s="641"/>
      <c r="AO686" s="641"/>
      <c r="AP686" s="643"/>
    </row>
    <row r="687" spans="1:42" ht="13.95" hidden="1" customHeight="1" x14ac:dyDescent="0.25">
      <c r="A687" s="638"/>
      <c r="B687" s="639"/>
      <c r="C687" s="639"/>
      <c r="D687" s="639"/>
      <c r="E687" s="639"/>
      <c r="F687" s="639"/>
      <c r="G687" s="639"/>
      <c r="H687" s="639"/>
      <c r="I687" s="639"/>
      <c r="J687" s="639"/>
      <c r="K687" s="639"/>
      <c r="L687" s="639"/>
      <c r="M687" s="639"/>
      <c r="N687" s="639"/>
      <c r="O687" s="639"/>
      <c r="P687" s="639"/>
      <c r="Q687" s="639"/>
      <c r="R687" s="639"/>
      <c r="S687" s="639"/>
      <c r="T687" s="639"/>
      <c r="U687" s="639"/>
      <c r="V687" s="639"/>
      <c r="W687" s="639"/>
      <c r="X687" s="639"/>
      <c r="Y687" s="639"/>
      <c r="Z687" s="639"/>
      <c r="AA687" s="639"/>
      <c r="AB687" s="639"/>
      <c r="AC687" s="639"/>
      <c r="AD687" s="639"/>
      <c r="AE687" s="639"/>
      <c r="AF687" s="639"/>
      <c r="AG687" s="639"/>
      <c r="AH687" s="639"/>
      <c r="AI687" s="639"/>
      <c r="AJ687" s="639"/>
      <c r="AK687" s="641"/>
      <c r="AL687" s="641"/>
      <c r="AM687" s="641"/>
      <c r="AN687" s="641"/>
      <c r="AO687" s="641"/>
      <c r="AP687" s="643"/>
    </row>
    <row r="688" spans="1:42" ht="13.95" hidden="1" customHeight="1" x14ac:dyDescent="0.25">
      <c r="A688" s="638"/>
      <c r="B688" s="639"/>
      <c r="C688" s="639"/>
      <c r="D688" s="639"/>
      <c r="E688" s="639"/>
      <c r="F688" s="639"/>
      <c r="G688" s="639"/>
      <c r="H688" s="639"/>
      <c r="I688" s="639"/>
      <c r="J688" s="639"/>
      <c r="K688" s="639"/>
      <c r="L688" s="639"/>
      <c r="M688" s="639"/>
      <c r="N688" s="639"/>
      <c r="O688" s="639"/>
      <c r="P688" s="639"/>
      <c r="Q688" s="639"/>
      <c r="R688" s="639"/>
      <c r="S688" s="639"/>
      <c r="T688" s="639"/>
      <c r="U688" s="639"/>
      <c r="V688" s="639"/>
      <c r="W688" s="639"/>
      <c r="X688" s="639"/>
      <c r="Y688" s="639"/>
      <c r="Z688" s="639"/>
      <c r="AA688" s="639"/>
      <c r="AB688" s="639"/>
      <c r="AC688" s="639"/>
      <c r="AD688" s="639"/>
      <c r="AE688" s="639"/>
      <c r="AF688" s="639"/>
      <c r="AG688" s="639"/>
      <c r="AH688" s="639"/>
      <c r="AI688" s="639"/>
      <c r="AJ688" s="639"/>
      <c r="AK688" s="641"/>
      <c r="AL688" s="641"/>
      <c r="AM688" s="641"/>
      <c r="AN688" s="641"/>
      <c r="AO688" s="641"/>
      <c r="AP688" s="643"/>
    </row>
    <row r="689" spans="1:42" ht="13.95" hidden="1" customHeight="1" x14ac:dyDescent="0.25">
      <c r="A689" s="638"/>
      <c r="B689" s="639"/>
      <c r="C689" s="639"/>
      <c r="D689" s="639"/>
      <c r="E689" s="639"/>
      <c r="F689" s="639"/>
      <c r="G689" s="639"/>
      <c r="H689" s="639"/>
      <c r="I689" s="639"/>
      <c r="J689" s="639"/>
      <c r="K689" s="639"/>
      <c r="L689" s="639"/>
      <c r="M689" s="639"/>
      <c r="N689" s="639"/>
      <c r="O689" s="639"/>
      <c r="P689" s="639"/>
      <c r="Q689" s="639"/>
      <c r="R689" s="639"/>
      <c r="S689" s="639"/>
      <c r="T689" s="639"/>
      <c r="U689" s="639"/>
      <c r="V689" s="639"/>
      <c r="W689" s="639"/>
      <c r="X689" s="639"/>
      <c r="Y689" s="639"/>
      <c r="Z689" s="639"/>
      <c r="AA689" s="639"/>
      <c r="AB689" s="639"/>
      <c r="AC689" s="639"/>
      <c r="AD689" s="639"/>
      <c r="AE689" s="639"/>
      <c r="AF689" s="639"/>
      <c r="AG689" s="639"/>
      <c r="AH689" s="639"/>
      <c r="AI689" s="639"/>
      <c r="AJ689" s="639"/>
      <c r="AK689" s="641" t="s">
        <v>19</v>
      </c>
      <c r="AL689" s="641"/>
      <c r="AM689" s="641"/>
      <c r="AN689" s="641">
        <v>1</v>
      </c>
      <c r="AO689" s="641"/>
      <c r="AP689" s="643"/>
    </row>
    <row r="690" spans="1:42" ht="13.95" hidden="1" customHeight="1" x14ac:dyDescent="0.25">
      <c r="A690" s="638"/>
      <c r="B690" s="639"/>
      <c r="C690" s="639"/>
      <c r="D690" s="639"/>
      <c r="E690" s="639"/>
      <c r="F690" s="639"/>
      <c r="G690" s="639"/>
      <c r="H690" s="639"/>
      <c r="I690" s="639"/>
      <c r="J690" s="639"/>
      <c r="K690" s="639"/>
      <c r="L690" s="639"/>
      <c r="M690" s="639"/>
      <c r="N690" s="639"/>
      <c r="O690" s="639"/>
      <c r="P690" s="639"/>
      <c r="Q690" s="639"/>
      <c r="R690" s="639"/>
      <c r="S690" s="639"/>
      <c r="T690" s="639"/>
      <c r="U690" s="639"/>
      <c r="V690" s="639"/>
      <c r="W690" s="639"/>
      <c r="X690" s="639"/>
      <c r="Y690" s="639"/>
      <c r="Z690" s="639"/>
      <c r="AA690" s="639"/>
      <c r="AB690" s="639"/>
      <c r="AC690" s="639"/>
      <c r="AD690" s="639"/>
      <c r="AE690" s="639"/>
      <c r="AF690" s="639"/>
      <c r="AG690" s="639"/>
      <c r="AH690" s="639"/>
      <c r="AI690" s="639"/>
      <c r="AJ690" s="639"/>
      <c r="AK690" s="641"/>
      <c r="AL690" s="641"/>
      <c r="AM690" s="641"/>
      <c r="AN690" s="641"/>
      <c r="AO690" s="641"/>
      <c r="AP690" s="643"/>
    </row>
    <row r="691" spans="1:42" ht="13.95" hidden="1" customHeight="1" x14ac:dyDescent="0.25">
      <c r="A691" s="632" t="s">
        <v>1</v>
      </c>
      <c r="B691" s="633"/>
      <c r="C691" s="633"/>
      <c r="D691" s="633"/>
      <c r="E691" s="633"/>
      <c r="F691" s="633"/>
      <c r="G691" s="633"/>
      <c r="H691" s="633"/>
      <c r="I691" s="633"/>
      <c r="J691" s="633"/>
      <c r="K691" s="633"/>
      <c r="L691" s="633"/>
      <c r="M691" s="633"/>
      <c r="N691" s="633"/>
      <c r="O691" s="633"/>
      <c r="P691" s="633"/>
      <c r="Q691" s="633"/>
      <c r="R691" s="633"/>
      <c r="S691" s="633"/>
      <c r="T691" s="633"/>
      <c r="U691" s="633"/>
      <c r="V691" s="633"/>
      <c r="W691" s="633"/>
      <c r="X691" s="633"/>
      <c r="Y691" s="633"/>
      <c r="Z691" s="633"/>
      <c r="AA691" s="633"/>
      <c r="AB691" s="633"/>
      <c r="AC691" s="633"/>
      <c r="AD691" s="633"/>
      <c r="AE691" s="633"/>
      <c r="AF691" s="633"/>
      <c r="AG691" s="633"/>
      <c r="AH691" s="633"/>
      <c r="AI691" s="633"/>
      <c r="AJ691" s="633"/>
      <c r="AK691" s="633"/>
      <c r="AL691" s="633"/>
      <c r="AM691" s="633"/>
      <c r="AN691" s="633"/>
      <c r="AO691" s="633"/>
      <c r="AP691" s="634"/>
    </row>
    <row r="692" spans="1:42" ht="13.95" hidden="1" customHeight="1" x14ac:dyDescent="0.25">
      <c r="A692" s="632"/>
      <c r="B692" s="633"/>
      <c r="C692" s="633"/>
      <c r="D692" s="633"/>
      <c r="E692" s="633"/>
      <c r="F692" s="633"/>
      <c r="G692" s="633"/>
      <c r="H692" s="633"/>
      <c r="I692" s="633"/>
      <c r="J692" s="633"/>
      <c r="K692" s="633"/>
      <c r="L692" s="633"/>
      <c r="M692" s="633"/>
      <c r="N692" s="633"/>
      <c r="O692" s="633"/>
      <c r="P692" s="633"/>
      <c r="Q692" s="633"/>
      <c r="R692" s="633"/>
      <c r="S692" s="633"/>
      <c r="T692" s="633"/>
      <c r="U692" s="633"/>
      <c r="V692" s="633"/>
      <c r="W692" s="633"/>
      <c r="X692" s="633"/>
      <c r="Y692" s="633"/>
      <c r="Z692" s="633"/>
      <c r="AA692" s="633"/>
      <c r="AB692" s="633"/>
      <c r="AC692" s="633"/>
      <c r="AD692" s="633"/>
      <c r="AE692" s="633"/>
      <c r="AF692" s="633"/>
      <c r="AG692" s="633"/>
      <c r="AH692" s="633"/>
      <c r="AI692" s="633"/>
      <c r="AJ692" s="633"/>
      <c r="AK692" s="633"/>
      <c r="AL692" s="633"/>
      <c r="AM692" s="633"/>
      <c r="AN692" s="633"/>
      <c r="AO692" s="633"/>
      <c r="AP692" s="634"/>
    </row>
    <row r="693" spans="1:42" ht="30" hidden="1" customHeight="1" x14ac:dyDescent="0.25">
      <c r="A693" s="619" t="s">
        <v>2</v>
      </c>
      <c r="B693" s="620"/>
      <c r="C693" s="620"/>
      <c r="D693" s="620"/>
      <c r="E693" s="620"/>
      <c r="F693" s="620"/>
      <c r="G693" s="620"/>
      <c r="H693" s="620"/>
      <c r="I693" s="620"/>
      <c r="J693" s="620"/>
      <c r="K693" s="620"/>
      <c r="L693" s="620"/>
      <c r="M693" s="621" t="str">
        <f>+$M$11</f>
        <v>CANAL DE AGUAS LLUVIAS EN EL SECTOR PRADOS DEL ESTE, SAN JOSÉ DE CÚCUTA, NORTE DE SANTNADER</v>
      </c>
      <c r="N693" s="621"/>
      <c r="O693" s="621"/>
      <c r="P693" s="621"/>
      <c r="Q693" s="621"/>
      <c r="R693" s="621"/>
      <c r="S693" s="621"/>
      <c r="T693" s="621"/>
      <c r="U693" s="621"/>
      <c r="V693" s="621"/>
      <c r="W693" s="621"/>
      <c r="X693" s="621"/>
      <c r="Y693" s="621"/>
      <c r="Z693" s="621"/>
      <c r="AA693" s="621"/>
      <c r="AB693" s="621"/>
      <c r="AC693" s="621"/>
      <c r="AD693" s="621"/>
      <c r="AE693" s="621"/>
      <c r="AF693" s="621"/>
      <c r="AG693" s="621"/>
      <c r="AH693" s="621"/>
      <c r="AI693" s="621"/>
      <c r="AJ693" s="621"/>
      <c r="AK693" s="621"/>
      <c r="AL693" s="621"/>
      <c r="AM693" s="621"/>
      <c r="AN693" s="621"/>
      <c r="AO693" s="621"/>
      <c r="AP693" s="635"/>
    </row>
    <row r="694" spans="1:42" ht="30" hidden="1" customHeight="1" x14ac:dyDescent="0.25">
      <c r="A694" s="625" t="s">
        <v>46</v>
      </c>
      <c r="B694" s="622"/>
      <c r="C694" s="622"/>
      <c r="D694" s="622"/>
      <c r="E694" s="622"/>
      <c r="F694" s="622"/>
      <c r="G694" s="622"/>
      <c r="H694" s="622"/>
      <c r="I694" s="622"/>
      <c r="J694" s="622"/>
      <c r="K694" s="622"/>
      <c r="L694" s="622"/>
      <c r="M694" s="615" t="str">
        <f>+$M$12</f>
        <v xml:space="preserve">GESTIÓN DE RIESGOS </v>
      </c>
      <c r="N694" s="615"/>
      <c r="O694" s="615"/>
      <c r="P694" s="615"/>
      <c r="Q694" s="615"/>
      <c r="R694" s="615"/>
      <c r="S694" s="615"/>
      <c r="T694" s="615"/>
      <c r="U694" s="615"/>
      <c r="V694" s="615"/>
      <c r="W694" s="615"/>
      <c r="X694" s="615"/>
      <c r="Y694" s="615"/>
      <c r="Z694" s="615"/>
      <c r="AA694" s="615"/>
      <c r="AB694" s="615"/>
      <c r="AC694" s="615"/>
      <c r="AD694" s="615"/>
      <c r="AE694" s="615"/>
      <c r="AF694" s="615"/>
      <c r="AG694" s="615"/>
      <c r="AH694" s="615"/>
      <c r="AI694" s="615"/>
      <c r="AJ694" s="615"/>
      <c r="AK694" s="615"/>
      <c r="AL694" s="622" t="s">
        <v>3</v>
      </c>
      <c r="AM694" s="622"/>
      <c r="AN694" s="612" t="str">
        <f>+$AN$12</f>
        <v>-</v>
      </c>
      <c r="AO694" s="612"/>
      <c r="AP694" s="613"/>
    </row>
    <row r="695" spans="1:42" ht="30" hidden="1" customHeight="1" x14ac:dyDescent="0.25">
      <c r="A695" s="625" t="s">
        <v>4</v>
      </c>
      <c r="B695" s="622"/>
      <c r="C695" s="622"/>
      <c r="D695" s="622"/>
      <c r="E695" s="622"/>
      <c r="F695" s="622"/>
      <c r="G695" s="622"/>
      <c r="H695" s="622"/>
      <c r="I695" s="622"/>
      <c r="J695" s="622"/>
      <c r="K695" s="622"/>
      <c r="L695" s="622"/>
      <c r="M695" s="615" t="str">
        <f>+$M$13</f>
        <v>INTERVENTORÍA</v>
      </c>
      <c r="N695" s="615"/>
      <c r="O695" s="615"/>
      <c r="P695" s="615"/>
      <c r="Q695" s="615"/>
      <c r="R695" s="615"/>
      <c r="S695" s="615"/>
      <c r="T695" s="615"/>
      <c r="U695" s="615"/>
      <c r="V695" s="615"/>
      <c r="W695" s="615"/>
      <c r="X695" s="615"/>
      <c r="Y695" s="615"/>
      <c r="Z695" s="615"/>
      <c r="AA695" s="615"/>
      <c r="AB695" s="615"/>
      <c r="AC695" s="615"/>
      <c r="AD695" s="615"/>
      <c r="AE695" s="615"/>
      <c r="AF695" s="615"/>
      <c r="AG695" s="615"/>
      <c r="AH695" s="615"/>
      <c r="AI695" s="615"/>
      <c r="AJ695" s="615"/>
      <c r="AK695" s="615"/>
      <c r="AL695" s="622" t="s">
        <v>5</v>
      </c>
      <c r="AM695" s="622"/>
      <c r="AN695" s="626" t="str">
        <f>+$AN$13</f>
        <v>JULIO 2023</v>
      </c>
      <c r="AO695" s="627"/>
      <c r="AP695" s="628"/>
    </row>
    <row r="696" spans="1:42" ht="13.95" hidden="1" customHeight="1" x14ac:dyDescent="0.25">
      <c r="A696" s="629"/>
      <c r="B696" s="630"/>
      <c r="C696" s="630"/>
      <c r="D696" s="630"/>
      <c r="E696" s="630"/>
      <c r="F696" s="630"/>
      <c r="G696" s="630"/>
      <c r="H696" s="630"/>
      <c r="I696" s="630"/>
      <c r="J696" s="630"/>
      <c r="K696" s="630"/>
      <c r="L696" s="630"/>
      <c r="M696" s="630"/>
      <c r="N696" s="630"/>
      <c r="O696" s="630"/>
      <c r="P696" s="630"/>
      <c r="Q696" s="630"/>
      <c r="R696" s="630"/>
      <c r="S696" s="630"/>
      <c r="T696" s="630"/>
      <c r="U696" s="630"/>
      <c r="V696" s="630"/>
      <c r="W696" s="630"/>
      <c r="X696" s="630"/>
      <c r="Y696" s="630"/>
      <c r="Z696" s="630"/>
      <c r="AA696" s="630"/>
      <c r="AB696" s="630"/>
      <c r="AC696" s="630"/>
      <c r="AD696" s="630"/>
      <c r="AE696" s="630"/>
      <c r="AF696" s="630"/>
      <c r="AG696" s="630"/>
      <c r="AH696" s="630"/>
      <c r="AI696" s="630"/>
      <c r="AJ696" s="630"/>
      <c r="AK696" s="630"/>
      <c r="AL696" s="630"/>
      <c r="AM696" s="630"/>
      <c r="AN696" s="630"/>
      <c r="AO696" s="630"/>
      <c r="AP696" s="631"/>
    </row>
    <row r="697" spans="1:42" ht="30" hidden="1" customHeight="1" x14ac:dyDescent="0.25">
      <c r="A697" s="619" t="s">
        <v>6</v>
      </c>
      <c r="B697" s="620"/>
      <c r="C697" s="620"/>
      <c r="D697" s="620"/>
      <c r="E697" s="620"/>
      <c r="F697" s="620"/>
      <c r="G697" s="620"/>
      <c r="H697" s="474">
        <v>5</v>
      </c>
      <c r="I697" s="621" t="str">
        <f>IFERROR(VLOOKUP(H697,'PPTO CANAL DE AGUAS LLUVIAS'!B:G,2,FALSE),"")</f>
        <v xml:space="preserve">LIMPIEZA Y RETIRO DE ESCOMBROS </v>
      </c>
      <c r="J697" s="621"/>
      <c r="K697" s="621"/>
      <c r="L697" s="621"/>
      <c r="M697" s="621"/>
      <c r="N697" s="621"/>
      <c r="O697" s="621"/>
      <c r="P697" s="621"/>
      <c r="Q697" s="621"/>
      <c r="R697" s="621"/>
      <c r="S697" s="621"/>
      <c r="T697" s="621"/>
      <c r="U697" s="622" t="s">
        <v>0</v>
      </c>
      <c r="V697" s="622"/>
      <c r="W697" s="622"/>
      <c r="X697" s="622"/>
      <c r="Y697" s="622"/>
      <c r="Z697" s="622"/>
      <c r="AA697" s="622"/>
      <c r="AB697" s="622"/>
      <c r="AC697" s="622"/>
      <c r="AD697" s="622"/>
      <c r="AE697" s="623">
        <v>5.0199999999999996</v>
      </c>
      <c r="AF697" s="623"/>
      <c r="AG697" s="624" t="str">
        <f>IFERROR(VLOOKUP(AE697,'PPTO CANAL DE AGUAS LLUVIAS'!B:G,2,FALSE),"")</f>
        <v/>
      </c>
      <c r="AH697" s="624"/>
      <c r="AI697" s="624"/>
      <c r="AJ697" s="624"/>
      <c r="AK697" s="624"/>
      <c r="AL697" s="570" t="s">
        <v>7</v>
      </c>
      <c r="AM697" s="572" t="str">
        <f>IFERROR(VLOOKUP(AE697,'PPTO CANAL DE AGUAS LLUVIAS'!B:G,3,FALSE),"")</f>
        <v/>
      </c>
      <c r="AN697" s="570" t="s">
        <v>8</v>
      </c>
      <c r="AO697" s="612" t="str">
        <f>+$AO$15</f>
        <v>MUNICIPIO SAN JOSÉ DE CÚCUTA</v>
      </c>
      <c r="AP697" s="613"/>
    </row>
    <row r="698" spans="1:42" hidden="1" x14ac:dyDescent="0.25">
      <c r="A698" s="614"/>
      <c r="B698" s="615"/>
      <c r="C698" s="615"/>
      <c r="D698" s="615"/>
      <c r="E698" s="615"/>
      <c r="F698" s="615"/>
      <c r="G698" s="615"/>
      <c r="H698" s="615"/>
      <c r="I698" s="615"/>
      <c r="J698" s="615"/>
      <c r="K698" s="615"/>
      <c r="L698" s="615"/>
      <c r="M698" s="615"/>
      <c r="N698" s="615"/>
      <c r="O698" s="615"/>
      <c r="P698" s="615"/>
      <c r="Q698" s="615"/>
      <c r="R698" s="615"/>
      <c r="S698" s="615"/>
      <c r="T698" s="615"/>
      <c r="U698" s="615"/>
      <c r="V698" s="615"/>
      <c r="W698" s="615"/>
      <c r="X698" s="615"/>
      <c r="Y698" s="615"/>
      <c r="Z698" s="615"/>
      <c r="AA698" s="615"/>
      <c r="AB698" s="615"/>
      <c r="AC698" s="615"/>
      <c r="AD698" s="615"/>
      <c r="AE698" s="615"/>
      <c r="AF698" s="615"/>
      <c r="AG698" s="615"/>
      <c r="AH698" s="615"/>
      <c r="AI698" s="615"/>
      <c r="AJ698" s="616" t="s">
        <v>9</v>
      </c>
      <c r="AK698" s="665" t="s">
        <v>38</v>
      </c>
      <c r="AL698" s="666"/>
      <c r="AM698" s="666"/>
      <c r="AN698" s="667"/>
      <c r="AO698" s="616" t="s">
        <v>10</v>
      </c>
      <c r="AP698" s="617" t="s">
        <v>11</v>
      </c>
    </row>
    <row r="699" spans="1:42" hidden="1" x14ac:dyDescent="0.25">
      <c r="A699" s="614"/>
      <c r="B699" s="615"/>
      <c r="C699" s="615"/>
      <c r="D699" s="615"/>
      <c r="E699" s="615"/>
      <c r="F699" s="615"/>
      <c r="G699" s="615"/>
      <c r="H699" s="615"/>
      <c r="I699" s="615"/>
      <c r="J699" s="615"/>
      <c r="K699" s="615"/>
      <c r="L699" s="615"/>
      <c r="M699" s="615"/>
      <c r="N699" s="615"/>
      <c r="O699" s="615"/>
      <c r="P699" s="615"/>
      <c r="Q699" s="615"/>
      <c r="R699" s="615"/>
      <c r="S699" s="615"/>
      <c r="T699" s="615"/>
      <c r="U699" s="615"/>
      <c r="V699" s="615"/>
      <c r="W699" s="615"/>
      <c r="X699" s="615"/>
      <c r="Y699" s="615"/>
      <c r="Z699" s="615"/>
      <c r="AA699" s="615"/>
      <c r="AB699" s="615"/>
      <c r="AC699" s="615"/>
      <c r="AD699" s="615"/>
      <c r="AE699" s="615"/>
      <c r="AF699" s="615"/>
      <c r="AG699" s="615"/>
      <c r="AH699" s="615"/>
      <c r="AI699" s="615"/>
      <c r="AJ699" s="616"/>
      <c r="AK699" s="571" t="s">
        <v>37</v>
      </c>
      <c r="AL699" s="570" t="s">
        <v>12</v>
      </c>
      <c r="AM699" s="570" t="s">
        <v>16</v>
      </c>
      <c r="AN699" s="570" t="s">
        <v>17</v>
      </c>
      <c r="AO699" s="616"/>
      <c r="AP699" s="617"/>
    </row>
    <row r="700" spans="1:42" hidden="1" x14ac:dyDescent="0.25">
      <c r="A700" s="614"/>
      <c r="B700" s="615"/>
      <c r="C700" s="615"/>
      <c r="D700" s="615"/>
      <c r="E700" s="615"/>
      <c r="F700" s="615"/>
      <c r="G700" s="615"/>
      <c r="H700" s="615"/>
      <c r="I700" s="615"/>
      <c r="J700" s="615"/>
      <c r="K700" s="615"/>
      <c r="L700" s="615"/>
      <c r="M700" s="615"/>
      <c r="N700" s="615"/>
      <c r="O700" s="615"/>
      <c r="P700" s="615"/>
      <c r="Q700" s="615"/>
      <c r="R700" s="615"/>
      <c r="S700" s="615"/>
      <c r="T700" s="615"/>
      <c r="U700" s="615"/>
      <c r="V700" s="615"/>
      <c r="W700" s="615"/>
      <c r="X700" s="615"/>
      <c r="Y700" s="615"/>
      <c r="Z700" s="615"/>
      <c r="AA700" s="615"/>
      <c r="AB700" s="615"/>
      <c r="AC700" s="615"/>
      <c r="AD700" s="615"/>
      <c r="AE700" s="615"/>
      <c r="AF700" s="615"/>
      <c r="AG700" s="615"/>
      <c r="AH700" s="615"/>
      <c r="AI700" s="615"/>
      <c r="AJ700" s="477" t="s">
        <v>538</v>
      </c>
      <c r="AK700" s="478"/>
      <c r="AL700" s="279"/>
      <c r="AM700" s="279"/>
      <c r="AN700" s="279"/>
      <c r="AO700" s="279">
        <v>15</v>
      </c>
      <c r="AP700" s="480">
        <f>AO700</f>
        <v>15</v>
      </c>
    </row>
    <row r="701" spans="1:42" hidden="1" x14ac:dyDescent="0.25">
      <c r="A701" s="614"/>
      <c r="B701" s="615"/>
      <c r="C701" s="615"/>
      <c r="D701" s="615"/>
      <c r="E701" s="615"/>
      <c r="F701" s="615"/>
      <c r="G701" s="615"/>
      <c r="H701" s="615"/>
      <c r="I701" s="615"/>
      <c r="J701" s="615"/>
      <c r="K701" s="615"/>
      <c r="L701" s="615"/>
      <c r="M701" s="615"/>
      <c r="N701" s="615"/>
      <c r="O701" s="615"/>
      <c r="P701" s="615"/>
      <c r="Q701" s="615"/>
      <c r="R701" s="615"/>
      <c r="S701" s="615"/>
      <c r="T701" s="615"/>
      <c r="U701" s="615"/>
      <c r="V701" s="615"/>
      <c r="W701" s="615"/>
      <c r="X701" s="615"/>
      <c r="Y701" s="615"/>
      <c r="Z701" s="615"/>
      <c r="AA701" s="615"/>
      <c r="AB701" s="615"/>
      <c r="AC701" s="615"/>
      <c r="AD701" s="615"/>
      <c r="AE701" s="615"/>
      <c r="AF701" s="615"/>
      <c r="AG701" s="615"/>
      <c r="AH701" s="615"/>
      <c r="AI701" s="615"/>
      <c r="AJ701" s="477"/>
      <c r="AK701" s="478"/>
      <c r="AL701" s="279"/>
      <c r="AM701" s="279"/>
      <c r="AN701" s="279"/>
      <c r="AO701" s="279"/>
      <c r="AP701" s="480"/>
    </row>
    <row r="702" spans="1:42" hidden="1" x14ac:dyDescent="0.25">
      <c r="A702" s="614"/>
      <c r="B702" s="615"/>
      <c r="C702" s="615"/>
      <c r="D702" s="615"/>
      <c r="E702" s="615"/>
      <c r="F702" s="615"/>
      <c r="G702" s="615"/>
      <c r="H702" s="615"/>
      <c r="I702" s="615"/>
      <c r="J702" s="615"/>
      <c r="K702" s="615"/>
      <c r="L702" s="615"/>
      <c r="M702" s="615"/>
      <c r="N702" s="615"/>
      <c r="O702" s="615"/>
      <c r="P702" s="615"/>
      <c r="Q702" s="615"/>
      <c r="R702" s="615"/>
      <c r="S702" s="615"/>
      <c r="T702" s="615"/>
      <c r="U702" s="615"/>
      <c r="V702" s="615"/>
      <c r="W702" s="615"/>
      <c r="X702" s="615"/>
      <c r="Y702" s="615"/>
      <c r="Z702" s="615"/>
      <c r="AA702" s="615"/>
      <c r="AB702" s="615"/>
      <c r="AC702" s="615"/>
      <c r="AD702" s="615"/>
      <c r="AE702" s="615"/>
      <c r="AF702" s="615"/>
      <c r="AG702" s="615"/>
      <c r="AH702" s="615"/>
      <c r="AI702" s="615"/>
      <c r="AJ702" s="572"/>
      <c r="AK702" s="478"/>
      <c r="AL702" s="279"/>
      <c r="AM702" s="279"/>
      <c r="AN702" s="279"/>
      <c r="AO702" s="279"/>
      <c r="AP702" s="480"/>
    </row>
    <row r="703" spans="1:42" hidden="1" x14ac:dyDescent="0.25">
      <c r="A703" s="614"/>
      <c r="B703" s="615"/>
      <c r="C703" s="615"/>
      <c r="D703" s="615"/>
      <c r="E703" s="615"/>
      <c r="F703" s="615"/>
      <c r="G703" s="615"/>
      <c r="H703" s="615"/>
      <c r="I703" s="615"/>
      <c r="J703" s="615"/>
      <c r="K703" s="615"/>
      <c r="L703" s="615"/>
      <c r="M703" s="615"/>
      <c r="N703" s="615"/>
      <c r="O703" s="615"/>
      <c r="P703" s="615"/>
      <c r="Q703" s="615"/>
      <c r="R703" s="615"/>
      <c r="S703" s="615"/>
      <c r="T703" s="615"/>
      <c r="U703" s="615"/>
      <c r="V703" s="615"/>
      <c r="W703" s="615"/>
      <c r="X703" s="615"/>
      <c r="Y703" s="615"/>
      <c r="Z703" s="615"/>
      <c r="AA703" s="615"/>
      <c r="AB703" s="615"/>
      <c r="AC703" s="615"/>
      <c r="AD703" s="615"/>
      <c r="AE703" s="615"/>
      <c r="AF703" s="615"/>
      <c r="AG703" s="615"/>
      <c r="AH703" s="615"/>
      <c r="AI703" s="615"/>
      <c r="AJ703" s="477"/>
      <c r="AK703" s="478"/>
      <c r="AL703" s="279"/>
      <c r="AM703" s="279"/>
      <c r="AN703" s="279"/>
      <c r="AO703" s="279"/>
      <c r="AP703" s="480"/>
    </row>
    <row r="704" spans="1:42" hidden="1" x14ac:dyDescent="0.25">
      <c r="A704" s="614"/>
      <c r="B704" s="615"/>
      <c r="C704" s="615"/>
      <c r="D704" s="615"/>
      <c r="E704" s="615"/>
      <c r="F704" s="615"/>
      <c r="G704" s="615"/>
      <c r="H704" s="615"/>
      <c r="I704" s="615"/>
      <c r="J704" s="615"/>
      <c r="K704" s="615"/>
      <c r="L704" s="615"/>
      <c r="M704" s="615"/>
      <c r="N704" s="615"/>
      <c r="O704" s="615"/>
      <c r="P704" s="615"/>
      <c r="Q704" s="615"/>
      <c r="R704" s="615"/>
      <c r="S704" s="615"/>
      <c r="T704" s="615"/>
      <c r="U704" s="615"/>
      <c r="V704" s="615"/>
      <c r="W704" s="615"/>
      <c r="X704" s="615"/>
      <c r="Y704" s="615"/>
      <c r="Z704" s="615"/>
      <c r="AA704" s="615"/>
      <c r="AB704" s="615"/>
      <c r="AC704" s="615"/>
      <c r="AD704" s="615"/>
      <c r="AE704" s="615"/>
      <c r="AF704" s="615"/>
      <c r="AG704" s="615"/>
      <c r="AH704" s="615"/>
      <c r="AI704" s="615"/>
      <c r="AJ704" s="477"/>
      <c r="AK704" s="478"/>
      <c r="AL704" s="279"/>
      <c r="AM704" s="279"/>
      <c r="AN704" s="279"/>
      <c r="AO704" s="279"/>
      <c r="AP704" s="480"/>
    </row>
    <row r="705" spans="1:42" hidden="1" x14ac:dyDescent="0.25">
      <c r="A705" s="614"/>
      <c r="B705" s="615"/>
      <c r="C705" s="615"/>
      <c r="D705" s="615"/>
      <c r="E705" s="615"/>
      <c r="F705" s="615"/>
      <c r="G705" s="615"/>
      <c r="H705" s="615"/>
      <c r="I705" s="615"/>
      <c r="J705" s="615"/>
      <c r="K705" s="615"/>
      <c r="L705" s="615"/>
      <c r="M705" s="615"/>
      <c r="N705" s="615"/>
      <c r="O705" s="615"/>
      <c r="P705" s="615"/>
      <c r="Q705" s="615"/>
      <c r="R705" s="615"/>
      <c r="S705" s="615"/>
      <c r="T705" s="615"/>
      <c r="U705" s="615"/>
      <c r="V705" s="615"/>
      <c r="W705" s="615"/>
      <c r="X705" s="615"/>
      <c r="Y705" s="615"/>
      <c r="Z705" s="615"/>
      <c r="AA705" s="615"/>
      <c r="AB705" s="615"/>
      <c r="AC705" s="615"/>
      <c r="AD705" s="615"/>
      <c r="AE705" s="615"/>
      <c r="AF705" s="615"/>
      <c r="AG705" s="615"/>
      <c r="AH705" s="615"/>
      <c r="AI705" s="615"/>
      <c r="AJ705" s="477"/>
      <c r="AK705" s="478"/>
      <c r="AL705" s="279"/>
      <c r="AM705" s="279"/>
      <c r="AN705" s="279"/>
      <c r="AO705" s="279"/>
      <c r="AP705" s="480"/>
    </row>
    <row r="706" spans="1:42" hidden="1" x14ac:dyDescent="0.25">
      <c r="A706" s="614"/>
      <c r="B706" s="615"/>
      <c r="C706" s="615"/>
      <c r="D706" s="615"/>
      <c r="E706" s="615"/>
      <c r="F706" s="615"/>
      <c r="G706" s="615"/>
      <c r="H706" s="615"/>
      <c r="I706" s="615"/>
      <c r="J706" s="615"/>
      <c r="K706" s="615"/>
      <c r="L706" s="615"/>
      <c r="M706" s="615"/>
      <c r="N706" s="615"/>
      <c r="O706" s="615"/>
      <c r="P706" s="615"/>
      <c r="Q706" s="615"/>
      <c r="R706" s="615"/>
      <c r="S706" s="615"/>
      <c r="T706" s="615"/>
      <c r="U706" s="615"/>
      <c r="V706" s="615"/>
      <c r="W706" s="615"/>
      <c r="X706" s="615"/>
      <c r="Y706" s="615"/>
      <c r="Z706" s="615"/>
      <c r="AA706" s="615"/>
      <c r="AB706" s="615"/>
      <c r="AC706" s="615"/>
      <c r="AD706" s="615"/>
      <c r="AE706" s="615"/>
      <c r="AF706" s="615"/>
      <c r="AG706" s="615"/>
      <c r="AH706" s="615"/>
      <c r="AI706" s="615"/>
      <c r="AJ706" s="572"/>
      <c r="AK706" s="478"/>
      <c r="AL706" s="279"/>
      <c r="AM706" s="279"/>
      <c r="AN706" s="279"/>
      <c r="AO706" s="279"/>
      <c r="AP706" s="480"/>
    </row>
    <row r="707" spans="1:42" hidden="1" x14ac:dyDescent="0.25">
      <c r="A707" s="614"/>
      <c r="B707" s="615"/>
      <c r="C707" s="615"/>
      <c r="D707" s="615"/>
      <c r="E707" s="615"/>
      <c r="F707" s="615"/>
      <c r="G707" s="615"/>
      <c r="H707" s="615"/>
      <c r="I707" s="615"/>
      <c r="J707" s="615"/>
      <c r="K707" s="615"/>
      <c r="L707" s="615"/>
      <c r="M707" s="615"/>
      <c r="N707" s="615"/>
      <c r="O707" s="615"/>
      <c r="P707" s="615"/>
      <c r="Q707" s="615"/>
      <c r="R707" s="615"/>
      <c r="S707" s="615"/>
      <c r="T707" s="615"/>
      <c r="U707" s="615"/>
      <c r="V707" s="615"/>
      <c r="W707" s="615"/>
      <c r="X707" s="615"/>
      <c r="Y707" s="615"/>
      <c r="Z707" s="615"/>
      <c r="AA707" s="615"/>
      <c r="AB707" s="615"/>
      <c r="AC707" s="615"/>
      <c r="AD707" s="615"/>
      <c r="AE707" s="615"/>
      <c r="AF707" s="615"/>
      <c r="AG707" s="615"/>
      <c r="AH707" s="615"/>
      <c r="AI707" s="615"/>
      <c r="AJ707" s="572"/>
      <c r="AK707" s="478"/>
      <c r="AL707" s="279"/>
      <c r="AM707" s="279"/>
      <c r="AN707" s="279"/>
      <c r="AO707" s="279"/>
      <c r="AP707" s="480"/>
    </row>
    <row r="708" spans="1:42" hidden="1" x14ac:dyDescent="0.25">
      <c r="A708" s="614"/>
      <c r="B708" s="615"/>
      <c r="C708" s="615"/>
      <c r="D708" s="615"/>
      <c r="E708" s="615"/>
      <c r="F708" s="615"/>
      <c r="G708" s="615"/>
      <c r="H708" s="615"/>
      <c r="I708" s="615"/>
      <c r="J708" s="615"/>
      <c r="K708" s="615"/>
      <c r="L708" s="615"/>
      <c r="M708" s="615"/>
      <c r="N708" s="615"/>
      <c r="O708" s="615"/>
      <c r="P708" s="615"/>
      <c r="Q708" s="615"/>
      <c r="R708" s="615"/>
      <c r="S708" s="615"/>
      <c r="T708" s="615"/>
      <c r="U708" s="615"/>
      <c r="V708" s="615"/>
      <c r="W708" s="615"/>
      <c r="X708" s="615"/>
      <c r="Y708" s="615"/>
      <c r="Z708" s="615"/>
      <c r="AA708" s="615"/>
      <c r="AB708" s="615"/>
      <c r="AC708" s="615"/>
      <c r="AD708" s="615"/>
      <c r="AE708" s="615"/>
      <c r="AF708" s="615"/>
      <c r="AG708" s="615"/>
      <c r="AH708" s="615"/>
      <c r="AI708" s="615"/>
      <c r="AJ708" s="572"/>
      <c r="AK708" s="572"/>
      <c r="AL708" s="279"/>
      <c r="AM708" s="279"/>
      <c r="AN708" s="279"/>
      <c r="AO708" s="279"/>
      <c r="AP708" s="480"/>
    </row>
    <row r="709" spans="1:42" hidden="1" x14ac:dyDescent="0.25">
      <c r="A709" s="614"/>
      <c r="B709" s="615"/>
      <c r="C709" s="615"/>
      <c r="D709" s="615"/>
      <c r="E709" s="615"/>
      <c r="F709" s="615"/>
      <c r="G709" s="615"/>
      <c r="H709" s="615"/>
      <c r="I709" s="615"/>
      <c r="J709" s="615"/>
      <c r="K709" s="615"/>
      <c r="L709" s="615"/>
      <c r="M709" s="615"/>
      <c r="N709" s="615"/>
      <c r="O709" s="615"/>
      <c r="P709" s="615"/>
      <c r="Q709" s="615"/>
      <c r="R709" s="615"/>
      <c r="S709" s="615"/>
      <c r="T709" s="615"/>
      <c r="U709" s="615"/>
      <c r="V709" s="615"/>
      <c r="W709" s="615"/>
      <c r="X709" s="615"/>
      <c r="Y709" s="615"/>
      <c r="Z709" s="615"/>
      <c r="AA709" s="615"/>
      <c r="AB709" s="615"/>
      <c r="AC709" s="615"/>
      <c r="AD709" s="615"/>
      <c r="AE709" s="615"/>
      <c r="AF709" s="615"/>
      <c r="AG709" s="615"/>
      <c r="AH709" s="615"/>
      <c r="AI709" s="615"/>
      <c r="AJ709" s="572"/>
      <c r="AK709" s="572"/>
      <c r="AL709" s="279"/>
      <c r="AM709" s="279"/>
      <c r="AN709" s="279"/>
      <c r="AO709" s="279"/>
      <c r="AP709" s="480"/>
    </row>
    <row r="710" spans="1:42" hidden="1" x14ac:dyDescent="0.25">
      <c r="A710" s="614"/>
      <c r="B710" s="615"/>
      <c r="C710" s="615"/>
      <c r="D710" s="615"/>
      <c r="E710" s="615"/>
      <c r="F710" s="615"/>
      <c r="G710" s="615"/>
      <c r="H710" s="615"/>
      <c r="I710" s="615"/>
      <c r="J710" s="615"/>
      <c r="K710" s="615"/>
      <c r="L710" s="615"/>
      <c r="M710" s="615"/>
      <c r="N710" s="615"/>
      <c r="O710" s="615"/>
      <c r="P710" s="615"/>
      <c r="Q710" s="615"/>
      <c r="R710" s="615"/>
      <c r="S710" s="615"/>
      <c r="T710" s="615"/>
      <c r="U710" s="615"/>
      <c r="V710" s="615"/>
      <c r="W710" s="615"/>
      <c r="X710" s="615"/>
      <c r="Y710" s="615"/>
      <c r="Z710" s="615"/>
      <c r="AA710" s="615"/>
      <c r="AB710" s="615"/>
      <c r="AC710" s="615"/>
      <c r="AD710" s="615"/>
      <c r="AE710" s="615"/>
      <c r="AF710" s="615"/>
      <c r="AG710" s="615"/>
      <c r="AH710" s="615"/>
      <c r="AI710" s="615"/>
      <c r="AJ710" s="572"/>
      <c r="AK710" s="572"/>
      <c r="AL710" s="279"/>
      <c r="AM710" s="279"/>
      <c r="AN710" s="279"/>
      <c r="AO710" s="279"/>
      <c r="AP710" s="480"/>
    </row>
    <row r="711" spans="1:42" hidden="1" x14ac:dyDescent="0.25">
      <c r="A711" s="614"/>
      <c r="B711" s="615"/>
      <c r="C711" s="615"/>
      <c r="D711" s="615"/>
      <c r="E711" s="615"/>
      <c r="F711" s="615"/>
      <c r="G711" s="615"/>
      <c r="H711" s="615"/>
      <c r="I711" s="615"/>
      <c r="J711" s="615"/>
      <c r="K711" s="615"/>
      <c r="L711" s="615"/>
      <c r="M711" s="615"/>
      <c r="N711" s="615"/>
      <c r="O711" s="615"/>
      <c r="P711" s="615"/>
      <c r="Q711" s="615"/>
      <c r="R711" s="615"/>
      <c r="S711" s="615"/>
      <c r="T711" s="615"/>
      <c r="U711" s="615"/>
      <c r="V711" s="615"/>
      <c r="W711" s="615"/>
      <c r="X711" s="615"/>
      <c r="Y711" s="615"/>
      <c r="Z711" s="615"/>
      <c r="AA711" s="615"/>
      <c r="AB711" s="615"/>
      <c r="AC711" s="615"/>
      <c r="AD711" s="615"/>
      <c r="AE711" s="615"/>
      <c r="AF711" s="615"/>
      <c r="AG711" s="615"/>
      <c r="AH711" s="615"/>
      <c r="AI711" s="615"/>
      <c r="AJ711" s="572"/>
      <c r="AK711" s="572"/>
      <c r="AL711" s="279"/>
      <c r="AM711" s="279"/>
      <c r="AN711" s="279"/>
      <c r="AO711" s="279"/>
      <c r="AP711" s="480"/>
    </row>
    <row r="712" spans="1:42" hidden="1" x14ac:dyDescent="0.25">
      <c r="A712" s="614"/>
      <c r="B712" s="615"/>
      <c r="C712" s="615"/>
      <c r="D712" s="615"/>
      <c r="E712" s="615"/>
      <c r="F712" s="615"/>
      <c r="G712" s="615"/>
      <c r="H712" s="615"/>
      <c r="I712" s="615"/>
      <c r="J712" s="615"/>
      <c r="K712" s="615"/>
      <c r="L712" s="615"/>
      <c r="M712" s="615"/>
      <c r="N712" s="615"/>
      <c r="O712" s="615"/>
      <c r="P712" s="615"/>
      <c r="Q712" s="615"/>
      <c r="R712" s="615"/>
      <c r="S712" s="615"/>
      <c r="T712" s="615"/>
      <c r="U712" s="615"/>
      <c r="V712" s="615"/>
      <c r="W712" s="615"/>
      <c r="X712" s="615"/>
      <c r="Y712" s="615"/>
      <c r="Z712" s="615"/>
      <c r="AA712" s="615"/>
      <c r="AB712" s="615"/>
      <c r="AC712" s="615"/>
      <c r="AD712" s="615"/>
      <c r="AE712" s="615"/>
      <c r="AF712" s="615"/>
      <c r="AG712" s="615"/>
      <c r="AH712" s="615"/>
      <c r="AI712" s="615"/>
      <c r="AJ712" s="572"/>
      <c r="AK712" s="572"/>
      <c r="AL712" s="279"/>
      <c r="AM712" s="279"/>
      <c r="AN712" s="279"/>
      <c r="AO712" s="279"/>
      <c r="AP712" s="480"/>
    </row>
    <row r="713" spans="1:42" hidden="1" x14ac:dyDescent="0.25">
      <c r="A713" s="614"/>
      <c r="B713" s="615"/>
      <c r="C713" s="615"/>
      <c r="D713" s="615"/>
      <c r="E713" s="615"/>
      <c r="F713" s="615"/>
      <c r="G713" s="615"/>
      <c r="H713" s="615"/>
      <c r="I713" s="615"/>
      <c r="J713" s="615"/>
      <c r="K713" s="615"/>
      <c r="L713" s="615"/>
      <c r="M713" s="615"/>
      <c r="N713" s="615"/>
      <c r="O713" s="615"/>
      <c r="P713" s="615"/>
      <c r="Q713" s="615"/>
      <c r="R713" s="615"/>
      <c r="S713" s="615"/>
      <c r="T713" s="615"/>
      <c r="U713" s="615"/>
      <c r="V713" s="615"/>
      <c r="W713" s="615"/>
      <c r="X713" s="615"/>
      <c r="Y713" s="615"/>
      <c r="Z713" s="615"/>
      <c r="AA713" s="615"/>
      <c r="AB713" s="615"/>
      <c r="AC713" s="615"/>
      <c r="AD713" s="615"/>
      <c r="AE713" s="615"/>
      <c r="AF713" s="615"/>
      <c r="AG713" s="615"/>
      <c r="AH713" s="615"/>
      <c r="AI713" s="615"/>
      <c r="AJ713" s="572"/>
      <c r="AK713" s="572"/>
      <c r="AL713" s="279"/>
      <c r="AM713" s="279"/>
      <c r="AN713" s="279"/>
      <c r="AO713" s="279"/>
      <c r="AP713" s="480"/>
    </row>
    <row r="714" spans="1:42" hidden="1" x14ac:dyDescent="0.25">
      <c r="A714" s="614"/>
      <c r="B714" s="615"/>
      <c r="C714" s="615"/>
      <c r="D714" s="615"/>
      <c r="E714" s="615"/>
      <c r="F714" s="615"/>
      <c r="G714" s="615"/>
      <c r="H714" s="615"/>
      <c r="I714" s="615"/>
      <c r="J714" s="615"/>
      <c r="K714" s="615"/>
      <c r="L714" s="615"/>
      <c r="M714" s="615"/>
      <c r="N714" s="615"/>
      <c r="O714" s="615"/>
      <c r="P714" s="615"/>
      <c r="Q714" s="615"/>
      <c r="R714" s="615"/>
      <c r="S714" s="615"/>
      <c r="T714" s="615"/>
      <c r="U714" s="615"/>
      <c r="V714" s="615"/>
      <c r="W714" s="615"/>
      <c r="X714" s="615"/>
      <c r="Y714" s="615"/>
      <c r="Z714" s="615"/>
      <c r="AA714" s="615"/>
      <c r="AB714" s="615"/>
      <c r="AC714" s="615"/>
      <c r="AD714" s="615"/>
      <c r="AE714" s="615"/>
      <c r="AF714" s="615"/>
      <c r="AG714" s="615"/>
      <c r="AH714" s="615"/>
      <c r="AI714" s="615"/>
      <c r="AJ714" s="572"/>
      <c r="AK714" s="572"/>
      <c r="AL714" s="279"/>
      <c r="AM714" s="279"/>
      <c r="AN714" s="279"/>
      <c r="AO714" s="279"/>
      <c r="AP714" s="480"/>
    </row>
    <row r="715" spans="1:42" hidden="1" x14ac:dyDescent="0.25">
      <c r="A715" s="614"/>
      <c r="B715" s="615"/>
      <c r="C715" s="615"/>
      <c r="D715" s="615"/>
      <c r="E715" s="615"/>
      <c r="F715" s="615"/>
      <c r="G715" s="615"/>
      <c r="H715" s="615"/>
      <c r="I715" s="615"/>
      <c r="J715" s="615"/>
      <c r="K715" s="615"/>
      <c r="L715" s="615"/>
      <c r="M715" s="615"/>
      <c r="N715" s="615"/>
      <c r="O715" s="615"/>
      <c r="P715" s="615"/>
      <c r="Q715" s="615"/>
      <c r="R715" s="615"/>
      <c r="S715" s="615"/>
      <c r="T715" s="615"/>
      <c r="U715" s="615"/>
      <c r="V715" s="615"/>
      <c r="W715" s="615"/>
      <c r="X715" s="615"/>
      <c r="Y715" s="615"/>
      <c r="Z715" s="615"/>
      <c r="AA715" s="615"/>
      <c r="AB715" s="615"/>
      <c r="AC715" s="615"/>
      <c r="AD715" s="615"/>
      <c r="AE715" s="615"/>
      <c r="AF715" s="615"/>
      <c r="AG715" s="615"/>
      <c r="AH715" s="615"/>
      <c r="AI715" s="615"/>
      <c r="AJ715" s="572"/>
      <c r="AK715" s="572"/>
      <c r="AL715" s="279"/>
      <c r="AM715" s="279"/>
      <c r="AN715" s="279"/>
      <c r="AO715" s="279"/>
      <c r="AP715" s="480"/>
    </row>
    <row r="716" spans="1:42" hidden="1" x14ac:dyDescent="0.25">
      <c r="A716" s="614"/>
      <c r="B716" s="615"/>
      <c r="C716" s="615"/>
      <c r="D716" s="615"/>
      <c r="E716" s="615"/>
      <c r="F716" s="615"/>
      <c r="G716" s="615"/>
      <c r="H716" s="615"/>
      <c r="I716" s="615"/>
      <c r="J716" s="615"/>
      <c r="K716" s="615"/>
      <c r="L716" s="615"/>
      <c r="M716" s="615"/>
      <c r="N716" s="615"/>
      <c r="O716" s="615"/>
      <c r="P716" s="615"/>
      <c r="Q716" s="615"/>
      <c r="R716" s="615"/>
      <c r="S716" s="615"/>
      <c r="T716" s="615"/>
      <c r="U716" s="615"/>
      <c r="V716" s="615"/>
      <c r="W716" s="615"/>
      <c r="X716" s="615"/>
      <c r="Y716" s="615"/>
      <c r="Z716" s="615"/>
      <c r="AA716" s="615"/>
      <c r="AB716" s="615"/>
      <c r="AC716" s="615"/>
      <c r="AD716" s="615"/>
      <c r="AE716" s="615"/>
      <c r="AF716" s="615"/>
      <c r="AG716" s="615"/>
      <c r="AH716" s="615"/>
      <c r="AI716" s="615"/>
      <c r="AJ716" s="572"/>
      <c r="AK716" s="572"/>
      <c r="AL716" s="279"/>
      <c r="AM716" s="279"/>
      <c r="AN716" s="279"/>
      <c r="AO716" s="279"/>
      <c r="AP716" s="480"/>
    </row>
    <row r="717" spans="1:42" hidden="1" x14ac:dyDescent="0.25">
      <c r="A717" s="614"/>
      <c r="B717" s="615"/>
      <c r="C717" s="615"/>
      <c r="D717" s="615"/>
      <c r="E717" s="615"/>
      <c r="F717" s="615"/>
      <c r="G717" s="615"/>
      <c r="H717" s="615"/>
      <c r="I717" s="615"/>
      <c r="J717" s="615"/>
      <c r="K717" s="615"/>
      <c r="L717" s="615"/>
      <c r="M717" s="615"/>
      <c r="N717" s="615"/>
      <c r="O717" s="615"/>
      <c r="P717" s="615"/>
      <c r="Q717" s="615"/>
      <c r="R717" s="615"/>
      <c r="S717" s="615"/>
      <c r="T717" s="615"/>
      <c r="U717" s="615"/>
      <c r="V717" s="615"/>
      <c r="W717" s="615"/>
      <c r="X717" s="615"/>
      <c r="Y717" s="615"/>
      <c r="Z717" s="615"/>
      <c r="AA717" s="615"/>
      <c r="AB717" s="615"/>
      <c r="AC717" s="615"/>
      <c r="AD717" s="615"/>
      <c r="AE717" s="615"/>
      <c r="AF717" s="615"/>
      <c r="AG717" s="615"/>
      <c r="AH717" s="615"/>
      <c r="AI717" s="615"/>
      <c r="AJ717" s="572"/>
      <c r="AK717" s="572"/>
      <c r="AL717" s="279"/>
      <c r="AM717" s="279"/>
      <c r="AN717" s="279"/>
      <c r="AO717" s="279"/>
      <c r="AP717" s="480"/>
    </row>
    <row r="718" spans="1:42" hidden="1" x14ac:dyDescent="0.25">
      <c r="A718" s="614"/>
      <c r="B718" s="615"/>
      <c r="C718" s="615"/>
      <c r="D718" s="615"/>
      <c r="E718" s="615"/>
      <c r="F718" s="615"/>
      <c r="G718" s="615"/>
      <c r="H718" s="615"/>
      <c r="I718" s="615"/>
      <c r="J718" s="615"/>
      <c r="K718" s="615"/>
      <c r="L718" s="615"/>
      <c r="M718" s="615"/>
      <c r="N718" s="615"/>
      <c r="O718" s="615"/>
      <c r="P718" s="615"/>
      <c r="Q718" s="615"/>
      <c r="R718" s="615"/>
      <c r="S718" s="615"/>
      <c r="T718" s="615"/>
      <c r="U718" s="615"/>
      <c r="V718" s="615"/>
      <c r="W718" s="615"/>
      <c r="X718" s="615"/>
      <c r="Y718" s="615"/>
      <c r="Z718" s="615"/>
      <c r="AA718" s="615"/>
      <c r="AB718" s="615"/>
      <c r="AC718" s="615"/>
      <c r="AD718" s="615"/>
      <c r="AE718" s="615"/>
      <c r="AF718" s="615"/>
      <c r="AG718" s="615"/>
      <c r="AH718" s="615"/>
      <c r="AI718" s="615"/>
      <c r="AJ718" s="572"/>
      <c r="AK718" s="572"/>
      <c r="AL718" s="279"/>
      <c r="AM718" s="279"/>
      <c r="AN718" s="279"/>
      <c r="AO718" s="279"/>
      <c r="AP718" s="480"/>
    </row>
    <row r="719" spans="1:42" hidden="1" x14ac:dyDescent="0.25">
      <c r="A719" s="614"/>
      <c r="B719" s="615"/>
      <c r="C719" s="615"/>
      <c r="D719" s="615"/>
      <c r="E719" s="615"/>
      <c r="F719" s="615"/>
      <c r="G719" s="615"/>
      <c r="H719" s="615"/>
      <c r="I719" s="615"/>
      <c r="J719" s="615"/>
      <c r="K719" s="615"/>
      <c r="L719" s="615"/>
      <c r="M719" s="615"/>
      <c r="N719" s="615"/>
      <c r="O719" s="615"/>
      <c r="P719" s="615"/>
      <c r="Q719" s="615"/>
      <c r="R719" s="615"/>
      <c r="S719" s="615"/>
      <c r="T719" s="615"/>
      <c r="U719" s="615"/>
      <c r="V719" s="615"/>
      <c r="W719" s="615"/>
      <c r="X719" s="615"/>
      <c r="Y719" s="615"/>
      <c r="Z719" s="615"/>
      <c r="AA719" s="615"/>
      <c r="AB719" s="615"/>
      <c r="AC719" s="615"/>
      <c r="AD719" s="615"/>
      <c r="AE719" s="615"/>
      <c r="AF719" s="615"/>
      <c r="AG719" s="615"/>
      <c r="AH719" s="615"/>
      <c r="AI719" s="615"/>
      <c r="AJ719" s="572"/>
      <c r="AK719" s="572"/>
      <c r="AL719" s="279"/>
      <c r="AM719" s="279"/>
      <c r="AN719" s="279"/>
      <c r="AO719" s="279"/>
      <c r="AP719" s="480"/>
    </row>
    <row r="720" spans="1:42" hidden="1" x14ac:dyDescent="0.25">
      <c r="A720" s="614"/>
      <c r="B720" s="615"/>
      <c r="C720" s="615"/>
      <c r="D720" s="615"/>
      <c r="E720" s="615"/>
      <c r="F720" s="615"/>
      <c r="G720" s="615"/>
      <c r="H720" s="615"/>
      <c r="I720" s="615"/>
      <c r="J720" s="615"/>
      <c r="K720" s="615"/>
      <c r="L720" s="615"/>
      <c r="M720" s="615"/>
      <c r="N720" s="615"/>
      <c r="O720" s="615"/>
      <c r="P720" s="615"/>
      <c r="Q720" s="615"/>
      <c r="R720" s="615"/>
      <c r="S720" s="615"/>
      <c r="T720" s="615"/>
      <c r="U720" s="615"/>
      <c r="V720" s="615"/>
      <c r="W720" s="615"/>
      <c r="X720" s="615"/>
      <c r="Y720" s="615"/>
      <c r="Z720" s="615"/>
      <c r="AA720" s="615"/>
      <c r="AB720" s="615"/>
      <c r="AC720" s="615"/>
      <c r="AD720" s="615"/>
      <c r="AE720" s="615"/>
      <c r="AF720" s="615"/>
      <c r="AG720" s="615"/>
      <c r="AH720" s="615"/>
      <c r="AI720" s="615"/>
      <c r="AJ720" s="572"/>
      <c r="AK720" s="572"/>
      <c r="AL720" s="279"/>
      <c r="AM720" s="279"/>
      <c r="AN720" s="279"/>
      <c r="AO720" s="279"/>
      <c r="AP720" s="480"/>
    </row>
    <row r="721" spans="1:42" hidden="1" x14ac:dyDescent="0.25">
      <c r="A721" s="614"/>
      <c r="B721" s="615"/>
      <c r="C721" s="615"/>
      <c r="D721" s="615"/>
      <c r="E721" s="615"/>
      <c r="F721" s="615"/>
      <c r="G721" s="615"/>
      <c r="H721" s="615"/>
      <c r="I721" s="615"/>
      <c r="J721" s="615"/>
      <c r="K721" s="615"/>
      <c r="L721" s="615"/>
      <c r="M721" s="615"/>
      <c r="N721" s="615"/>
      <c r="O721" s="615"/>
      <c r="P721" s="615"/>
      <c r="Q721" s="615"/>
      <c r="R721" s="615"/>
      <c r="S721" s="615"/>
      <c r="T721" s="615"/>
      <c r="U721" s="615"/>
      <c r="V721" s="615"/>
      <c r="W721" s="615"/>
      <c r="X721" s="615"/>
      <c r="Y721" s="615"/>
      <c r="Z721" s="615"/>
      <c r="AA721" s="615"/>
      <c r="AB721" s="615"/>
      <c r="AC721" s="615"/>
      <c r="AD721" s="615"/>
      <c r="AE721" s="615"/>
      <c r="AF721" s="615"/>
      <c r="AG721" s="615"/>
      <c r="AH721" s="615"/>
      <c r="AI721" s="615"/>
      <c r="AJ721" s="572"/>
      <c r="AK721" s="572"/>
      <c r="AL721" s="279"/>
      <c r="AM721" s="279"/>
      <c r="AN721" s="279"/>
      <c r="AO721" s="279"/>
      <c r="AP721" s="480"/>
    </row>
    <row r="722" spans="1:42" hidden="1" x14ac:dyDescent="0.25">
      <c r="A722" s="614"/>
      <c r="B722" s="615"/>
      <c r="C722" s="615"/>
      <c r="D722" s="615"/>
      <c r="E722" s="615"/>
      <c r="F722" s="615"/>
      <c r="G722" s="615"/>
      <c r="H722" s="615"/>
      <c r="I722" s="615"/>
      <c r="J722" s="615"/>
      <c r="K722" s="615"/>
      <c r="L722" s="615"/>
      <c r="M722" s="615"/>
      <c r="N722" s="615"/>
      <c r="O722" s="615"/>
      <c r="P722" s="615"/>
      <c r="Q722" s="615"/>
      <c r="R722" s="615"/>
      <c r="S722" s="615"/>
      <c r="T722" s="615"/>
      <c r="U722" s="615"/>
      <c r="V722" s="615"/>
      <c r="W722" s="615"/>
      <c r="X722" s="615"/>
      <c r="Y722" s="615"/>
      <c r="Z722" s="615"/>
      <c r="AA722" s="615"/>
      <c r="AB722" s="615"/>
      <c r="AC722" s="615"/>
      <c r="AD722" s="615"/>
      <c r="AE722" s="615"/>
      <c r="AF722" s="615"/>
      <c r="AG722" s="615"/>
      <c r="AH722" s="615"/>
      <c r="AI722" s="615"/>
      <c r="AJ722" s="568"/>
      <c r="AK722" s="568"/>
      <c r="AL722" s="279"/>
      <c r="AM722" s="279"/>
      <c r="AN722" s="279"/>
      <c r="AO722" s="279"/>
      <c r="AP722" s="480"/>
    </row>
    <row r="723" spans="1:42" hidden="1" x14ac:dyDescent="0.25">
      <c r="A723" s="614"/>
      <c r="B723" s="615"/>
      <c r="C723" s="615"/>
      <c r="D723" s="615"/>
      <c r="E723" s="615"/>
      <c r="F723" s="615"/>
      <c r="G723" s="615"/>
      <c r="H723" s="615"/>
      <c r="I723" s="615"/>
      <c r="J723" s="615"/>
      <c r="K723" s="615"/>
      <c r="L723" s="615"/>
      <c r="M723" s="615"/>
      <c r="N723" s="615"/>
      <c r="O723" s="615"/>
      <c r="P723" s="615"/>
      <c r="Q723" s="615"/>
      <c r="R723" s="615"/>
      <c r="S723" s="615"/>
      <c r="T723" s="615"/>
      <c r="U723" s="615"/>
      <c r="V723" s="615"/>
      <c r="W723" s="615"/>
      <c r="X723" s="615"/>
      <c r="Y723" s="615"/>
      <c r="Z723" s="615"/>
      <c r="AA723" s="615"/>
      <c r="AB723" s="615"/>
      <c r="AC723" s="615"/>
      <c r="AD723" s="615"/>
      <c r="AE723" s="615"/>
      <c r="AF723" s="615"/>
      <c r="AG723" s="615"/>
      <c r="AH723" s="615"/>
      <c r="AI723" s="615"/>
      <c r="AJ723" s="568"/>
      <c r="AK723" s="568"/>
      <c r="AL723" s="279"/>
      <c r="AM723" s="279"/>
      <c r="AN723" s="279"/>
      <c r="AO723" s="279"/>
      <c r="AP723" s="480"/>
    </row>
    <row r="724" spans="1:42" hidden="1" x14ac:dyDescent="0.25">
      <c r="A724" s="614"/>
      <c r="B724" s="615"/>
      <c r="C724" s="615"/>
      <c r="D724" s="615"/>
      <c r="E724" s="615"/>
      <c r="F724" s="615"/>
      <c r="G724" s="615"/>
      <c r="H724" s="615"/>
      <c r="I724" s="615"/>
      <c r="J724" s="615"/>
      <c r="K724" s="615"/>
      <c r="L724" s="615"/>
      <c r="M724" s="615"/>
      <c r="N724" s="615"/>
      <c r="O724" s="615"/>
      <c r="P724" s="615"/>
      <c r="Q724" s="615"/>
      <c r="R724" s="615"/>
      <c r="S724" s="615"/>
      <c r="T724" s="615"/>
      <c r="U724" s="615"/>
      <c r="V724" s="615"/>
      <c r="W724" s="615"/>
      <c r="X724" s="615"/>
      <c r="Y724" s="615"/>
      <c r="Z724" s="615"/>
      <c r="AA724" s="615"/>
      <c r="AB724" s="615"/>
      <c r="AC724" s="615"/>
      <c r="AD724" s="615"/>
      <c r="AE724" s="615"/>
      <c r="AF724" s="615"/>
      <c r="AG724" s="615"/>
      <c r="AH724" s="615"/>
      <c r="AI724" s="615"/>
      <c r="AJ724" s="572"/>
      <c r="AK724" s="572"/>
      <c r="AL724" s="279"/>
      <c r="AM724" s="279"/>
      <c r="AN724" s="279"/>
      <c r="AO724" s="279"/>
      <c r="AP724" s="480"/>
    </row>
    <row r="725" spans="1:42" hidden="1" x14ac:dyDescent="0.25">
      <c r="A725" s="614"/>
      <c r="B725" s="615"/>
      <c r="C725" s="615"/>
      <c r="D725" s="615"/>
      <c r="E725" s="615"/>
      <c r="F725" s="615"/>
      <c r="G725" s="615"/>
      <c r="H725" s="615"/>
      <c r="I725" s="615"/>
      <c r="J725" s="615"/>
      <c r="K725" s="615"/>
      <c r="L725" s="615"/>
      <c r="M725" s="615"/>
      <c r="N725" s="615"/>
      <c r="O725" s="615"/>
      <c r="P725" s="615"/>
      <c r="Q725" s="615"/>
      <c r="R725" s="615"/>
      <c r="S725" s="615"/>
      <c r="T725" s="615"/>
      <c r="U725" s="615"/>
      <c r="V725" s="615"/>
      <c r="W725" s="615"/>
      <c r="X725" s="615"/>
      <c r="Y725" s="615"/>
      <c r="Z725" s="615"/>
      <c r="AA725" s="615"/>
      <c r="AB725" s="615"/>
      <c r="AC725" s="615"/>
      <c r="AD725" s="615"/>
      <c r="AE725" s="615"/>
      <c r="AF725" s="615"/>
      <c r="AG725" s="615"/>
      <c r="AH725" s="615"/>
      <c r="AI725" s="615"/>
      <c r="AJ725" s="572"/>
      <c r="AK725" s="572"/>
      <c r="AL725" s="279"/>
      <c r="AM725" s="279"/>
      <c r="AN725" s="279"/>
      <c r="AO725" s="279"/>
      <c r="AP725" s="480"/>
    </row>
    <row r="726" spans="1:42" hidden="1" x14ac:dyDescent="0.25">
      <c r="A726" s="614"/>
      <c r="B726" s="615"/>
      <c r="C726" s="615"/>
      <c r="D726" s="615"/>
      <c r="E726" s="615"/>
      <c r="F726" s="615"/>
      <c r="G726" s="615"/>
      <c r="H726" s="615"/>
      <c r="I726" s="615"/>
      <c r="J726" s="615"/>
      <c r="K726" s="615"/>
      <c r="L726" s="615"/>
      <c r="M726" s="615"/>
      <c r="N726" s="615"/>
      <c r="O726" s="615"/>
      <c r="P726" s="615"/>
      <c r="Q726" s="615"/>
      <c r="R726" s="615"/>
      <c r="S726" s="615"/>
      <c r="T726" s="615"/>
      <c r="U726" s="615"/>
      <c r="V726" s="615"/>
      <c r="W726" s="615"/>
      <c r="X726" s="615"/>
      <c r="Y726" s="615"/>
      <c r="Z726" s="615"/>
      <c r="AA726" s="615"/>
      <c r="AB726" s="615"/>
      <c r="AC726" s="615"/>
      <c r="AD726" s="615"/>
      <c r="AE726" s="615"/>
      <c r="AF726" s="615"/>
      <c r="AG726" s="615"/>
      <c r="AH726" s="615"/>
      <c r="AI726" s="615"/>
      <c r="AJ726" s="572"/>
      <c r="AK726" s="572"/>
      <c r="AL726" s="279"/>
      <c r="AM726" s="279"/>
      <c r="AN726" s="279"/>
      <c r="AO726" s="279"/>
      <c r="AP726" s="480"/>
    </row>
    <row r="727" spans="1:42" hidden="1" x14ac:dyDescent="0.25">
      <c r="A727" s="614"/>
      <c r="B727" s="615"/>
      <c r="C727" s="615"/>
      <c r="D727" s="615"/>
      <c r="E727" s="615"/>
      <c r="F727" s="615"/>
      <c r="G727" s="615"/>
      <c r="H727" s="615"/>
      <c r="I727" s="615"/>
      <c r="J727" s="615"/>
      <c r="K727" s="615"/>
      <c r="L727" s="615"/>
      <c r="M727" s="615"/>
      <c r="N727" s="615"/>
      <c r="O727" s="615"/>
      <c r="P727" s="615"/>
      <c r="Q727" s="615"/>
      <c r="R727" s="615"/>
      <c r="S727" s="615"/>
      <c r="T727" s="615"/>
      <c r="U727" s="615"/>
      <c r="V727" s="615"/>
      <c r="W727" s="615"/>
      <c r="X727" s="615"/>
      <c r="Y727" s="615"/>
      <c r="Z727" s="615"/>
      <c r="AA727" s="615"/>
      <c r="AB727" s="615"/>
      <c r="AC727" s="615"/>
      <c r="AD727" s="615"/>
      <c r="AE727" s="615"/>
      <c r="AF727" s="615"/>
      <c r="AG727" s="615"/>
      <c r="AH727" s="615"/>
      <c r="AI727" s="615"/>
      <c r="AJ727" s="572"/>
      <c r="AK727" s="572"/>
      <c r="AL727" s="279"/>
      <c r="AM727" s="279"/>
      <c r="AN727" s="279"/>
      <c r="AO727" s="279"/>
      <c r="AP727" s="480"/>
    </row>
    <row r="728" spans="1:42" hidden="1" x14ac:dyDescent="0.25">
      <c r="A728" s="614"/>
      <c r="B728" s="615"/>
      <c r="C728" s="615"/>
      <c r="D728" s="615"/>
      <c r="E728" s="615"/>
      <c r="F728" s="615"/>
      <c r="G728" s="615"/>
      <c r="H728" s="615"/>
      <c r="I728" s="615"/>
      <c r="J728" s="615"/>
      <c r="K728" s="615"/>
      <c r="L728" s="615"/>
      <c r="M728" s="615"/>
      <c r="N728" s="615"/>
      <c r="O728" s="615"/>
      <c r="P728" s="615"/>
      <c r="Q728" s="615"/>
      <c r="R728" s="615"/>
      <c r="S728" s="615"/>
      <c r="T728" s="615"/>
      <c r="U728" s="615"/>
      <c r="V728" s="615"/>
      <c r="W728" s="615"/>
      <c r="X728" s="615"/>
      <c r="Y728" s="615"/>
      <c r="Z728" s="615"/>
      <c r="AA728" s="615"/>
      <c r="AB728" s="615"/>
      <c r="AC728" s="615"/>
      <c r="AD728" s="615"/>
      <c r="AE728" s="615"/>
      <c r="AF728" s="615"/>
      <c r="AG728" s="615"/>
      <c r="AH728" s="615"/>
      <c r="AI728" s="615"/>
      <c r="AJ728" s="572"/>
      <c r="AK728" s="572"/>
      <c r="AL728" s="279"/>
      <c r="AM728" s="279"/>
      <c r="AN728" s="279"/>
      <c r="AO728" s="279"/>
      <c r="AP728" s="480"/>
    </row>
    <row r="729" spans="1:42" hidden="1" x14ac:dyDescent="0.25">
      <c r="A729" s="614"/>
      <c r="B729" s="615"/>
      <c r="C729" s="615"/>
      <c r="D729" s="615"/>
      <c r="E729" s="615"/>
      <c r="F729" s="615"/>
      <c r="G729" s="615"/>
      <c r="H729" s="615"/>
      <c r="I729" s="615"/>
      <c r="J729" s="615"/>
      <c r="K729" s="615"/>
      <c r="L729" s="615"/>
      <c r="M729" s="615"/>
      <c r="N729" s="615"/>
      <c r="O729" s="615"/>
      <c r="P729" s="615"/>
      <c r="Q729" s="615"/>
      <c r="R729" s="615"/>
      <c r="S729" s="615"/>
      <c r="T729" s="615"/>
      <c r="U729" s="615"/>
      <c r="V729" s="615"/>
      <c r="W729" s="615"/>
      <c r="X729" s="615"/>
      <c r="Y729" s="615"/>
      <c r="Z729" s="615"/>
      <c r="AA729" s="615"/>
      <c r="AB729" s="615"/>
      <c r="AC729" s="615"/>
      <c r="AD729" s="615"/>
      <c r="AE729" s="615"/>
      <c r="AF729" s="615"/>
      <c r="AG729" s="615"/>
      <c r="AH729" s="615"/>
      <c r="AI729" s="615"/>
      <c r="AJ729" s="572"/>
      <c r="AK729" s="572"/>
      <c r="AL729" s="279"/>
      <c r="AM729" s="279"/>
      <c r="AN729" s="279"/>
      <c r="AO729" s="279"/>
      <c r="AP729" s="480"/>
    </row>
    <row r="730" spans="1:42" hidden="1" x14ac:dyDescent="0.25">
      <c r="A730" s="614"/>
      <c r="B730" s="615"/>
      <c r="C730" s="615"/>
      <c r="D730" s="615"/>
      <c r="E730" s="615"/>
      <c r="F730" s="615"/>
      <c r="G730" s="615"/>
      <c r="H730" s="615"/>
      <c r="I730" s="615"/>
      <c r="J730" s="615"/>
      <c r="K730" s="615"/>
      <c r="L730" s="615"/>
      <c r="M730" s="615"/>
      <c r="N730" s="615"/>
      <c r="O730" s="615"/>
      <c r="P730" s="615"/>
      <c r="Q730" s="615"/>
      <c r="R730" s="615"/>
      <c r="S730" s="615"/>
      <c r="T730" s="615"/>
      <c r="U730" s="615"/>
      <c r="V730" s="615"/>
      <c r="W730" s="615"/>
      <c r="X730" s="615"/>
      <c r="Y730" s="615"/>
      <c r="Z730" s="615"/>
      <c r="AA730" s="615"/>
      <c r="AB730" s="615"/>
      <c r="AC730" s="615"/>
      <c r="AD730" s="615"/>
      <c r="AE730" s="615"/>
      <c r="AF730" s="615"/>
      <c r="AG730" s="615"/>
      <c r="AH730" s="615"/>
      <c r="AI730" s="615"/>
      <c r="AJ730" s="572"/>
      <c r="AK730" s="572"/>
      <c r="AL730" s="279"/>
      <c r="AM730" s="279"/>
      <c r="AN730" s="279"/>
      <c r="AO730" s="279"/>
      <c r="AP730" s="480"/>
    </row>
    <row r="731" spans="1:42" hidden="1" x14ac:dyDescent="0.25">
      <c r="A731" s="614"/>
      <c r="B731" s="615"/>
      <c r="C731" s="615"/>
      <c r="D731" s="615"/>
      <c r="E731" s="615"/>
      <c r="F731" s="615"/>
      <c r="G731" s="615"/>
      <c r="H731" s="615"/>
      <c r="I731" s="615"/>
      <c r="J731" s="615"/>
      <c r="K731" s="615"/>
      <c r="L731" s="615"/>
      <c r="M731" s="615"/>
      <c r="N731" s="615"/>
      <c r="O731" s="615"/>
      <c r="P731" s="615"/>
      <c r="Q731" s="615"/>
      <c r="R731" s="615"/>
      <c r="S731" s="615"/>
      <c r="T731" s="615"/>
      <c r="U731" s="615"/>
      <c r="V731" s="615"/>
      <c r="W731" s="615"/>
      <c r="X731" s="615"/>
      <c r="Y731" s="615"/>
      <c r="Z731" s="615"/>
      <c r="AA731" s="615"/>
      <c r="AB731" s="615"/>
      <c r="AC731" s="615"/>
      <c r="AD731" s="615"/>
      <c r="AE731" s="615"/>
      <c r="AF731" s="615"/>
      <c r="AG731" s="615"/>
      <c r="AH731" s="615"/>
      <c r="AI731" s="615"/>
      <c r="AJ731" s="618"/>
      <c r="AK731" s="618"/>
      <c r="AL731" s="618"/>
      <c r="AM731" s="618"/>
      <c r="AN731" s="618"/>
      <c r="AO731" s="618"/>
      <c r="AP731" s="483"/>
    </row>
    <row r="732" spans="1:42" hidden="1" x14ac:dyDescent="0.25">
      <c r="A732" s="608" t="s">
        <v>717</v>
      </c>
      <c r="B732" s="609"/>
      <c r="C732" s="609"/>
      <c r="D732" s="609"/>
      <c r="E732" s="609"/>
      <c r="F732" s="609"/>
      <c r="G732" s="609"/>
      <c r="H732" s="609"/>
      <c r="I732" s="609"/>
      <c r="J732" s="609"/>
      <c r="K732" s="609"/>
      <c r="L732" s="609"/>
      <c r="M732" s="609"/>
      <c r="N732" s="609"/>
      <c r="O732" s="609"/>
      <c r="P732" s="609"/>
      <c r="Q732" s="609"/>
      <c r="R732" s="609"/>
      <c r="S732" s="609"/>
      <c r="T732" s="609"/>
      <c r="U732" s="609"/>
      <c r="V732" s="609"/>
      <c r="W732" s="609"/>
      <c r="X732" s="609"/>
      <c r="Y732" s="609"/>
      <c r="Z732" s="609"/>
      <c r="AA732" s="609"/>
      <c r="AB732" s="609"/>
      <c r="AC732" s="609"/>
      <c r="AD732" s="609"/>
      <c r="AE732" s="609"/>
      <c r="AF732" s="609"/>
      <c r="AG732" s="609"/>
      <c r="AH732" s="609"/>
      <c r="AI732" s="609"/>
      <c r="AJ732" s="610" t="s">
        <v>13</v>
      </c>
      <c r="AK732" s="610"/>
      <c r="AL732" s="663"/>
      <c r="AM732" s="663"/>
      <c r="AN732" s="663"/>
      <c r="AO732" s="663"/>
      <c r="AP732" s="480">
        <f>ROUND(SUM(AP700:AP731),2)</f>
        <v>15</v>
      </c>
    </row>
    <row r="733" spans="1:42" ht="15" hidden="1" x14ac:dyDescent="0.25">
      <c r="A733" s="608"/>
      <c r="B733" s="609"/>
      <c r="C733" s="609"/>
      <c r="D733" s="609"/>
      <c r="E733" s="609"/>
      <c r="F733" s="609"/>
      <c r="G733" s="609"/>
      <c r="H733" s="609"/>
      <c r="I733" s="609"/>
      <c r="J733" s="609"/>
      <c r="K733" s="609"/>
      <c r="L733" s="609"/>
      <c r="M733" s="609"/>
      <c r="N733" s="609"/>
      <c r="O733" s="609"/>
      <c r="P733" s="609"/>
      <c r="Q733" s="609"/>
      <c r="R733" s="609"/>
      <c r="S733" s="609"/>
      <c r="T733" s="609"/>
      <c r="U733" s="609"/>
      <c r="V733" s="609"/>
      <c r="W733" s="609"/>
      <c r="X733" s="609"/>
      <c r="Y733" s="609"/>
      <c r="Z733" s="609"/>
      <c r="AA733" s="609"/>
      <c r="AB733" s="609"/>
      <c r="AC733" s="609"/>
      <c r="AD733" s="609"/>
      <c r="AE733" s="609"/>
      <c r="AF733" s="609"/>
      <c r="AG733" s="609"/>
      <c r="AH733" s="609"/>
      <c r="AI733" s="609"/>
      <c r="AJ733" s="611" t="s">
        <v>14</v>
      </c>
      <c r="AK733" s="611"/>
      <c r="AL733" s="664"/>
      <c r="AM733" s="664"/>
      <c r="AN733" s="664"/>
      <c r="AO733" s="664"/>
      <c r="AP733" s="482">
        <f>+AP732</f>
        <v>15</v>
      </c>
    </row>
    <row r="734" spans="1:42" ht="15" hidden="1" x14ac:dyDescent="0.25">
      <c r="A734" s="605"/>
      <c r="B734" s="606"/>
      <c r="C734" s="606"/>
      <c r="D734" s="606"/>
      <c r="E734" s="606"/>
      <c r="F734" s="606"/>
      <c r="G734" s="606"/>
      <c r="H734" s="606"/>
      <c r="I734" s="606"/>
      <c r="J734" s="606"/>
      <c r="K734" s="606"/>
      <c r="L734" s="606"/>
      <c r="M734" s="606"/>
      <c r="N734" s="606"/>
      <c r="O734" s="606"/>
      <c r="P734" s="606"/>
      <c r="Q734" s="606"/>
      <c r="R734" s="606"/>
      <c r="S734" s="606"/>
      <c r="T734" s="606"/>
      <c r="U734" s="606"/>
      <c r="V734" s="606"/>
      <c r="W734" s="606"/>
      <c r="X734" s="606"/>
      <c r="Y734" s="606"/>
      <c r="Z734" s="606" t="s">
        <v>15</v>
      </c>
      <c r="AA734" s="606"/>
      <c r="AB734" s="606"/>
      <c r="AC734" s="606"/>
      <c r="AD734" s="606"/>
      <c r="AE734" s="606"/>
      <c r="AF734" s="606"/>
      <c r="AG734" s="606"/>
      <c r="AH734" s="606"/>
      <c r="AI734" s="606"/>
      <c r="AJ734" s="606"/>
      <c r="AK734" s="606"/>
      <c r="AL734" s="606"/>
      <c r="AM734" s="606"/>
      <c r="AN734" s="606"/>
      <c r="AO734" s="606"/>
      <c r="AP734" s="607"/>
    </row>
    <row r="735" spans="1:42" hidden="1" x14ac:dyDescent="0.25">
      <c r="A735" s="605"/>
      <c r="B735" s="606"/>
      <c r="C735" s="606"/>
      <c r="D735" s="606"/>
      <c r="E735" s="606"/>
      <c r="F735" s="606"/>
      <c r="G735" s="606"/>
      <c r="H735" s="606"/>
      <c r="I735" s="606"/>
      <c r="J735" s="606"/>
      <c r="K735" s="606"/>
      <c r="L735" s="606"/>
      <c r="M735" s="606"/>
      <c r="N735" s="606"/>
      <c r="O735" s="606"/>
      <c r="P735" s="606"/>
      <c r="Q735" s="606"/>
      <c r="R735" s="606"/>
      <c r="S735" s="606"/>
      <c r="T735" s="606"/>
      <c r="U735" s="606"/>
      <c r="V735" s="606"/>
      <c r="W735" s="606"/>
      <c r="X735" s="606"/>
      <c r="Y735" s="606"/>
      <c r="Z735" s="606"/>
      <c r="AA735" s="606"/>
      <c r="AB735" s="606"/>
      <c r="AC735" s="606"/>
      <c r="AD735" s="606"/>
      <c r="AE735" s="606"/>
      <c r="AF735" s="606"/>
      <c r="AG735" s="606"/>
      <c r="AH735" s="606"/>
      <c r="AI735" s="606"/>
      <c r="AJ735" s="606"/>
      <c r="AK735" s="606"/>
      <c r="AL735" s="606"/>
      <c r="AM735" s="606"/>
      <c r="AN735" s="606"/>
      <c r="AO735" s="606"/>
      <c r="AP735" s="607"/>
    </row>
    <row r="736" spans="1:42" hidden="1" x14ac:dyDescent="0.25">
      <c r="A736" s="605"/>
      <c r="B736" s="606"/>
      <c r="C736" s="606"/>
      <c r="D736" s="606"/>
      <c r="E736" s="606"/>
      <c r="F736" s="606"/>
      <c r="G736" s="606"/>
      <c r="H736" s="606"/>
      <c r="I736" s="606"/>
      <c r="J736" s="606"/>
      <c r="K736" s="606"/>
      <c r="L736" s="606"/>
      <c r="M736" s="606"/>
      <c r="N736" s="606"/>
      <c r="O736" s="606"/>
      <c r="P736" s="606"/>
      <c r="Q736" s="606"/>
      <c r="R736" s="606"/>
      <c r="S736" s="606"/>
      <c r="T736" s="606"/>
      <c r="U736" s="606"/>
      <c r="V736" s="606"/>
      <c r="W736" s="606"/>
      <c r="X736" s="606"/>
      <c r="Y736" s="606"/>
      <c r="Z736" s="606"/>
      <c r="AA736" s="606"/>
      <c r="AB736" s="606"/>
      <c r="AC736" s="606"/>
      <c r="AD736" s="606"/>
      <c r="AE736" s="606"/>
      <c r="AF736" s="606"/>
      <c r="AG736" s="606"/>
      <c r="AH736" s="606"/>
      <c r="AI736" s="606"/>
      <c r="AJ736" s="606"/>
      <c r="AK736" s="606"/>
      <c r="AL736" s="606"/>
      <c r="AM736" s="606"/>
      <c r="AN736" s="606"/>
      <c r="AO736" s="606"/>
      <c r="AP736" s="607"/>
    </row>
    <row r="737" spans="1:42" hidden="1" x14ac:dyDescent="0.25">
      <c r="A737" s="605"/>
      <c r="B737" s="606"/>
      <c r="C737" s="606"/>
      <c r="D737" s="606"/>
      <c r="E737" s="606"/>
      <c r="F737" s="606"/>
      <c r="G737" s="606"/>
      <c r="H737" s="606"/>
      <c r="I737" s="606"/>
      <c r="J737" s="606"/>
      <c r="K737" s="606"/>
      <c r="L737" s="606"/>
      <c r="M737" s="606"/>
      <c r="N737" s="606"/>
      <c r="O737" s="606"/>
      <c r="P737" s="606"/>
      <c r="Q737" s="606"/>
      <c r="R737" s="606"/>
      <c r="S737" s="606"/>
      <c r="T737" s="606"/>
      <c r="U737" s="606"/>
      <c r="V737" s="606"/>
      <c r="W737" s="606"/>
      <c r="X737" s="606"/>
      <c r="Y737" s="606"/>
      <c r="Z737" s="606"/>
      <c r="AA737" s="606"/>
      <c r="AB737" s="606"/>
      <c r="AC737" s="606"/>
      <c r="AD737" s="606"/>
      <c r="AE737" s="606"/>
      <c r="AF737" s="606"/>
      <c r="AG737" s="606"/>
      <c r="AH737" s="606"/>
      <c r="AI737" s="606"/>
      <c r="AJ737" s="606"/>
      <c r="AK737" s="606"/>
      <c r="AL737" s="606"/>
      <c r="AM737" s="606"/>
      <c r="AN737" s="606"/>
      <c r="AO737" s="606"/>
      <c r="AP737" s="607"/>
    </row>
    <row r="738" spans="1:42" ht="15" hidden="1" x14ac:dyDescent="0.25">
      <c r="A738" s="599"/>
      <c r="B738" s="600"/>
      <c r="C738" s="600"/>
      <c r="D738" s="600"/>
      <c r="E738" s="600"/>
      <c r="F738" s="600"/>
      <c r="G738" s="600"/>
      <c r="H738" s="600"/>
      <c r="I738" s="600"/>
      <c r="J738" s="600"/>
      <c r="K738" s="600"/>
      <c r="L738" s="600"/>
      <c r="M738" s="600"/>
      <c r="N738" s="600"/>
      <c r="O738" s="600"/>
      <c r="P738" s="600"/>
      <c r="Q738" s="600"/>
      <c r="R738" s="600"/>
      <c r="S738" s="600"/>
      <c r="T738" s="600"/>
      <c r="U738" s="600"/>
      <c r="V738" s="600"/>
      <c r="W738" s="600"/>
      <c r="X738" s="600"/>
      <c r="Y738" s="600"/>
      <c r="Z738" s="600"/>
      <c r="AA738" s="600"/>
      <c r="AB738" s="600"/>
      <c r="AC738" s="600"/>
      <c r="AD738" s="600"/>
      <c r="AE738" s="600"/>
      <c r="AF738" s="600"/>
      <c r="AG738" s="600"/>
      <c r="AH738" s="600"/>
      <c r="AI738" s="600"/>
      <c r="AJ738" s="600"/>
      <c r="AK738" s="600"/>
      <c r="AL738" s="600"/>
      <c r="AM738" s="600"/>
      <c r="AN738" s="600"/>
      <c r="AO738" s="600"/>
      <c r="AP738" s="601"/>
    </row>
    <row r="739" spans="1:42" ht="15" hidden="1" x14ac:dyDescent="0.25">
      <c r="A739" s="599"/>
      <c r="B739" s="600"/>
      <c r="C739" s="600"/>
      <c r="D739" s="600"/>
      <c r="E739" s="600"/>
      <c r="F739" s="600"/>
      <c r="G739" s="600"/>
      <c r="H739" s="600"/>
      <c r="I739" s="600"/>
      <c r="J739" s="600"/>
      <c r="K739" s="600"/>
      <c r="L739" s="600"/>
      <c r="M739" s="600"/>
      <c r="N739" s="600"/>
      <c r="O739" s="600"/>
      <c r="P739" s="600"/>
      <c r="Q739" s="600"/>
      <c r="R739" s="600"/>
      <c r="S739" s="600"/>
      <c r="T739" s="600"/>
      <c r="U739" s="600"/>
      <c r="V739" s="600"/>
      <c r="W739" s="600"/>
      <c r="X739" s="600"/>
      <c r="Y739" s="600"/>
      <c r="Z739" s="600"/>
      <c r="AA739" s="600"/>
      <c r="AB739" s="600"/>
      <c r="AC739" s="600"/>
      <c r="AD739" s="600"/>
      <c r="AE739" s="600"/>
      <c r="AF739" s="600"/>
      <c r="AG739" s="600"/>
      <c r="AH739" s="600"/>
      <c r="AI739" s="600"/>
      <c r="AJ739" s="600"/>
      <c r="AK739" s="600"/>
      <c r="AL739" s="600"/>
      <c r="AM739" s="600"/>
      <c r="AN739" s="600"/>
      <c r="AO739" s="600"/>
      <c r="AP739" s="601"/>
    </row>
    <row r="740" spans="1:42" ht="15.6" hidden="1" thickBot="1" x14ac:dyDescent="0.3">
      <c r="A740" s="602"/>
      <c r="B740" s="603"/>
      <c r="C740" s="603"/>
      <c r="D740" s="603"/>
      <c r="E740" s="603"/>
      <c r="F740" s="603"/>
      <c r="G740" s="603"/>
      <c r="H740" s="603"/>
      <c r="I740" s="603"/>
      <c r="J740" s="603"/>
      <c r="K740" s="603"/>
      <c r="L740" s="603"/>
      <c r="M740" s="603"/>
      <c r="N740" s="603"/>
      <c r="O740" s="603"/>
      <c r="P740" s="603"/>
      <c r="Q740" s="603"/>
      <c r="R740" s="603"/>
      <c r="S740" s="603"/>
      <c r="T740" s="603"/>
      <c r="U740" s="603"/>
      <c r="V740" s="603"/>
      <c r="W740" s="603"/>
      <c r="X740" s="603"/>
      <c r="Y740" s="603"/>
      <c r="Z740" s="603"/>
      <c r="AA740" s="603"/>
      <c r="AB740" s="603"/>
      <c r="AC740" s="603"/>
      <c r="AD740" s="603"/>
      <c r="AE740" s="603"/>
      <c r="AF740" s="603"/>
      <c r="AG740" s="603"/>
      <c r="AH740" s="603"/>
      <c r="AI740" s="603"/>
      <c r="AJ740" s="603"/>
      <c r="AK740" s="603"/>
      <c r="AL740" s="603"/>
      <c r="AM740" s="603"/>
      <c r="AN740" s="603"/>
      <c r="AO740" s="603"/>
      <c r="AP740" s="604"/>
    </row>
    <row r="741" spans="1:42" ht="13.95" hidden="1" customHeight="1" x14ac:dyDescent="0.25">
      <c r="A741" s="636" t="str">
        <f>+$A$1</f>
        <v>MEMORIA DE CÁLCULO CANAL PRADOS DEL ESTE</v>
      </c>
      <c r="B741" s="637"/>
      <c r="C741" s="637"/>
      <c r="D741" s="637"/>
      <c r="E741" s="637"/>
      <c r="F741" s="637"/>
      <c r="G741" s="637"/>
      <c r="H741" s="637"/>
      <c r="I741" s="637"/>
      <c r="J741" s="637"/>
      <c r="K741" s="637"/>
      <c r="L741" s="637"/>
      <c r="M741" s="637"/>
      <c r="N741" s="637"/>
      <c r="O741" s="637"/>
      <c r="P741" s="637"/>
      <c r="Q741" s="637"/>
      <c r="R741" s="637"/>
      <c r="S741" s="637"/>
      <c r="T741" s="637"/>
      <c r="U741" s="637"/>
      <c r="V741" s="637"/>
      <c r="W741" s="637"/>
      <c r="X741" s="637"/>
      <c r="Y741" s="637"/>
      <c r="Z741" s="637"/>
      <c r="AA741" s="637"/>
      <c r="AB741" s="637"/>
      <c r="AC741" s="637"/>
      <c r="AD741" s="637"/>
      <c r="AE741" s="637"/>
      <c r="AF741" s="637"/>
      <c r="AG741" s="637"/>
      <c r="AH741" s="637"/>
      <c r="AI741" s="637"/>
      <c r="AJ741" s="637"/>
      <c r="AK741" s="640" t="str">
        <f>+$AK$1</f>
        <v>FECHA DE EMISION:                                           JULIO 2023</v>
      </c>
      <c r="AL741" s="640"/>
      <c r="AM741" s="640"/>
      <c r="AN741" s="640"/>
      <c r="AO741" s="640"/>
      <c r="AP741" s="642"/>
    </row>
    <row r="742" spans="1:42" ht="13.95" hidden="1" customHeight="1" x14ac:dyDescent="0.25">
      <c r="A742" s="638"/>
      <c r="B742" s="639"/>
      <c r="C742" s="639"/>
      <c r="D742" s="639"/>
      <c r="E742" s="639"/>
      <c r="F742" s="639"/>
      <c r="G742" s="639"/>
      <c r="H742" s="639"/>
      <c r="I742" s="639"/>
      <c r="J742" s="639"/>
      <c r="K742" s="639"/>
      <c r="L742" s="639"/>
      <c r="M742" s="639"/>
      <c r="N742" s="639"/>
      <c r="O742" s="639"/>
      <c r="P742" s="639"/>
      <c r="Q742" s="639"/>
      <c r="R742" s="639"/>
      <c r="S742" s="639"/>
      <c r="T742" s="639"/>
      <c r="U742" s="639"/>
      <c r="V742" s="639"/>
      <c r="W742" s="639"/>
      <c r="X742" s="639"/>
      <c r="Y742" s="639"/>
      <c r="Z742" s="639"/>
      <c r="AA742" s="639"/>
      <c r="AB742" s="639"/>
      <c r="AC742" s="639"/>
      <c r="AD742" s="639"/>
      <c r="AE742" s="639"/>
      <c r="AF742" s="639"/>
      <c r="AG742" s="639"/>
      <c r="AH742" s="639"/>
      <c r="AI742" s="639"/>
      <c r="AJ742" s="639"/>
      <c r="AK742" s="641"/>
      <c r="AL742" s="641"/>
      <c r="AM742" s="641"/>
      <c r="AN742" s="641"/>
      <c r="AO742" s="641"/>
      <c r="AP742" s="643"/>
    </row>
    <row r="743" spans="1:42" ht="13.95" hidden="1" customHeight="1" x14ac:dyDescent="0.25">
      <c r="A743" s="638"/>
      <c r="B743" s="639"/>
      <c r="C743" s="639"/>
      <c r="D743" s="639"/>
      <c r="E743" s="639"/>
      <c r="F743" s="639"/>
      <c r="G743" s="639"/>
      <c r="H743" s="639"/>
      <c r="I743" s="639"/>
      <c r="J743" s="639"/>
      <c r="K743" s="639"/>
      <c r="L743" s="639"/>
      <c r="M743" s="639"/>
      <c r="N743" s="639"/>
      <c r="O743" s="639"/>
      <c r="P743" s="639"/>
      <c r="Q743" s="639"/>
      <c r="R743" s="639"/>
      <c r="S743" s="639"/>
      <c r="T743" s="639"/>
      <c r="U743" s="639"/>
      <c r="V743" s="639"/>
      <c r="W743" s="639"/>
      <c r="X743" s="639"/>
      <c r="Y743" s="639"/>
      <c r="Z743" s="639"/>
      <c r="AA743" s="639"/>
      <c r="AB743" s="639"/>
      <c r="AC743" s="639"/>
      <c r="AD743" s="639"/>
      <c r="AE743" s="639"/>
      <c r="AF743" s="639"/>
      <c r="AG743" s="639"/>
      <c r="AH743" s="639"/>
      <c r="AI743" s="639"/>
      <c r="AJ743" s="639"/>
      <c r="AK743" s="641"/>
      <c r="AL743" s="641"/>
      <c r="AM743" s="641"/>
      <c r="AN743" s="641"/>
      <c r="AO743" s="641"/>
      <c r="AP743" s="643"/>
    </row>
    <row r="744" spans="1:42" ht="13.95" hidden="1" customHeight="1" x14ac:dyDescent="0.25">
      <c r="A744" s="638"/>
      <c r="B744" s="639"/>
      <c r="C744" s="639"/>
      <c r="D744" s="639"/>
      <c r="E744" s="639"/>
      <c r="F744" s="639"/>
      <c r="G744" s="639"/>
      <c r="H744" s="639"/>
      <c r="I744" s="639"/>
      <c r="J744" s="639"/>
      <c r="K744" s="639"/>
      <c r="L744" s="639"/>
      <c r="M744" s="639"/>
      <c r="N744" s="639"/>
      <c r="O744" s="639"/>
      <c r="P744" s="639"/>
      <c r="Q744" s="639"/>
      <c r="R744" s="639"/>
      <c r="S744" s="639"/>
      <c r="T744" s="639"/>
      <c r="U744" s="639"/>
      <c r="V744" s="639"/>
      <c r="W744" s="639"/>
      <c r="X744" s="639"/>
      <c r="Y744" s="639"/>
      <c r="Z744" s="639"/>
      <c r="AA744" s="639"/>
      <c r="AB744" s="639"/>
      <c r="AC744" s="639"/>
      <c r="AD744" s="639"/>
      <c r="AE744" s="639"/>
      <c r="AF744" s="639"/>
      <c r="AG744" s="639"/>
      <c r="AH744" s="639"/>
      <c r="AI744" s="639"/>
      <c r="AJ744" s="639"/>
      <c r="AK744" s="641"/>
      <c r="AL744" s="641"/>
      <c r="AM744" s="641"/>
      <c r="AN744" s="641"/>
      <c r="AO744" s="641"/>
      <c r="AP744" s="643"/>
    </row>
    <row r="745" spans="1:42" ht="13.95" hidden="1" customHeight="1" x14ac:dyDescent="0.25">
      <c r="A745" s="638"/>
      <c r="B745" s="639"/>
      <c r="C745" s="639"/>
      <c r="D745" s="639"/>
      <c r="E745" s="639"/>
      <c r="F745" s="639"/>
      <c r="G745" s="639"/>
      <c r="H745" s="639"/>
      <c r="I745" s="639"/>
      <c r="J745" s="639"/>
      <c r="K745" s="639"/>
      <c r="L745" s="639"/>
      <c r="M745" s="639"/>
      <c r="N745" s="639"/>
      <c r="O745" s="639"/>
      <c r="P745" s="639"/>
      <c r="Q745" s="639"/>
      <c r="R745" s="639"/>
      <c r="S745" s="639"/>
      <c r="T745" s="639"/>
      <c r="U745" s="639"/>
      <c r="V745" s="639"/>
      <c r="W745" s="639"/>
      <c r="X745" s="639"/>
      <c r="Y745" s="639"/>
      <c r="Z745" s="639"/>
      <c r="AA745" s="639"/>
      <c r="AB745" s="639"/>
      <c r="AC745" s="639"/>
      <c r="AD745" s="639"/>
      <c r="AE745" s="639"/>
      <c r="AF745" s="639"/>
      <c r="AG745" s="639"/>
      <c r="AH745" s="639"/>
      <c r="AI745" s="639"/>
      <c r="AJ745" s="639"/>
      <c r="AK745" s="641"/>
      <c r="AL745" s="641"/>
      <c r="AM745" s="641"/>
      <c r="AN745" s="641"/>
      <c r="AO745" s="641"/>
      <c r="AP745" s="643"/>
    </row>
    <row r="746" spans="1:42" ht="13.95" hidden="1" customHeight="1" x14ac:dyDescent="0.25">
      <c r="A746" s="638"/>
      <c r="B746" s="639"/>
      <c r="C746" s="639"/>
      <c r="D746" s="639"/>
      <c r="E746" s="639"/>
      <c r="F746" s="639"/>
      <c r="G746" s="639"/>
      <c r="H746" s="639"/>
      <c r="I746" s="639"/>
      <c r="J746" s="639"/>
      <c r="K746" s="639"/>
      <c r="L746" s="639"/>
      <c r="M746" s="639"/>
      <c r="N746" s="639"/>
      <c r="O746" s="639"/>
      <c r="P746" s="639"/>
      <c r="Q746" s="639"/>
      <c r="R746" s="639"/>
      <c r="S746" s="639"/>
      <c r="T746" s="639"/>
      <c r="U746" s="639"/>
      <c r="V746" s="639"/>
      <c r="W746" s="639"/>
      <c r="X746" s="639"/>
      <c r="Y746" s="639"/>
      <c r="Z746" s="639"/>
      <c r="AA746" s="639"/>
      <c r="AB746" s="639"/>
      <c r="AC746" s="639"/>
      <c r="AD746" s="639"/>
      <c r="AE746" s="639"/>
      <c r="AF746" s="639"/>
      <c r="AG746" s="639"/>
      <c r="AH746" s="639"/>
      <c r="AI746" s="639"/>
      <c r="AJ746" s="639"/>
      <c r="AK746" s="641"/>
      <c r="AL746" s="641"/>
      <c r="AM746" s="641"/>
      <c r="AN746" s="641"/>
      <c r="AO746" s="641"/>
      <c r="AP746" s="643"/>
    </row>
    <row r="747" spans="1:42" ht="13.95" hidden="1" customHeight="1" x14ac:dyDescent="0.25">
      <c r="A747" s="638"/>
      <c r="B747" s="639"/>
      <c r="C747" s="639"/>
      <c r="D747" s="639"/>
      <c r="E747" s="639"/>
      <c r="F747" s="639"/>
      <c r="G747" s="639"/>
      <c r="H747" s="639"/>
      <c r="I747" s="639"/>
      <c r="J747" s="639"/>
      <c r="K747" s="639"/>
      <c r="L747" s="639"/>
      <c r="M747" s="639"/>
      <c r="N747" s="639"/>
      <c r="O747" s="639"/>
      <c r="P747" s="639"/>
      <c r="Q747" s="639"/>
      <c r="R747" s="639"/>
      <c r="S747" s="639"/>
      <c r="T747" s="639"/>
      <c r="U747" s="639"/>
      <c r="V747" s="639"/>
      <c r="W747" s="639"/>
      <c r="X747" s="639"/>
      <c r="Y747" s="639"/>
      <c r="Z747" s="639"/>
      <c r="AA747" s="639"/>
      <c r="AB747" s="639"/>
      <c r="AC747" s="639"/>
      <c r="AD747" s="639"/>
      <c r="AE747" s="639"/>
      <c r="AF747" s="639"/>
      <c r="AG747" s="639"/>
      <c r="AH747" s="639"/>
      <c r="AI747" s="639"/>
      <c r="AJ747" s="639"/>
      <c r="AK747" s="641" t="s">
        <v>19</v>
      </c>
      <c r="AL747" s="641"/>
      <c r="AM747" s="641"/>
      <c r="AN747" s="641">
        <v>1</v>
      </c>
      <c r="AO747" s="641"/>
      <c r="AP747" s="643"/>
    </row>
    <row r="748" spans="1:42" ht="13.95" hidden="1" customHeight="1" x14ac:dyDescent="0.25">
      <c r="A748" s="638"/>
      <c r="B748" s="639"/>
      <c r="C748" s="639"/>
      <c r="D748" s="639"/>
      <c r="E748" s="639"/>
      <c r="F748" s="639"/>
      <c r="G748" s="639"/>
      <c r="H748" s="639"/>
      <c r="I748" s="639"/>
      <c r="J748" s="639"/>
      <c r="K748" s="639"/>
      <c r="L748" s="639"/>
      <c r="M748" s="639"/>
      <c r="N748" s="639"/>
      <c r="O748" s="639"/>
      <c r="P748" s="639"/>
      <c r="Q748" s="639"/>
      <c r="R748" s="639"/>
      <c r="S748" s="639"/>
      <c r="T748" s="639"/>
      <c r="U748" s="639"/>
      <c r="V748" s="639"/>
      <c r="W748" s="639"/>
      <c r="X748" s="639"/>
      <c r="Y748" s="639"/>
      <c r="Z748" s="639"/>
      <c r="AA748" s="639"/>
      <c r="AB748" s="639"/>
      <c r="AC748" s="639"/>
      <c r="AD748" s="639"/>
      <c r="AE748" s="639"/>
      <c r="AF748" s="639"/>
      <c r="AG748" s="639"/>
      <c r="AH748" s="639"/>
      <c r="AI748" s="639"/>
      <c r="AJ748" s="639"/>
      <c r="AK748" s="641"/>
      <c r="AL748" s="641"/>
      <c r="AM748" s="641"/>
      <c r="AN748" s="641"/>
      <c r="AO748" s="641"/>
      <c r="AP748" s="643"/>
    </row>
    <row r="749" spans="1:42" ht="13.95" hidden="1" customHeight="1" x14ac:dyDescent="0.25">
      <c r="A749" s="632" t="s">
        <v>1</v>
      </c>
      <c r="B749" s="633"/>
      <c r="C749" s="633"/>
      <c r="D749" s="633"/>
      <c r="E749" s="633"/>
      <c r="F749" s="633"/>
      <c r="G749" s="633"/>
      <c r="H749" s="633"/>
      <c r="I749" s="633"/>
      <c r="J749" s="633"/>
      <c r="K749" s="633"/>
      <c r="L749" s="633"/>
      <c r="M749" s="633"/>
      <c r="N749" s="633"/>
      <c r="O749" s="633"/>
      <c r="P749" s="633"/>
      <c r="Q749" s="633"/>
      <c r="R749" s="633"/>
      <c r="S749" s="633"/>
      <c r="T749" s="633"/>
      <c r="U749" s="633"/>
      <c r="V749" s="633"/>
      <c r="W749" s="633"/>
      <c r="X749" s="633"/>
      <c r="Y749" s="633"/>
      <c r="Z749" s="633"/>
      <c r="AA749" s="633"/>
      <c r="AB749" s="633"/>
      <c r="AC749" s="633"/>
      <c r="AD749" s="633"/>
      <c r="AE749" s="633"/>
      <c r="AF749" s="633"/>
      <c r="AG749" s="633"/>
      <c r="AH749" s="633"/>
      <c r="AI749" s="633"/>
      <c r="AJ749" s="633"/>
      <c r="AK749" s="633"/>
      <c r="AL749" s="633"/>
      <c r="AM749" s="633"/>
      <c r="AN749" s="633"/>
      <c r="AO749" s="633"/>
      <c r="AP749" s="634"/>
    </row>
    <row r="750" spans="1:42" ht="13.95" hidden="1" customHeight="1" x14ac:dyDescent="0.25">
      <c r="A750" s="632"/>
      <c r="B750" s="633"/>
      <c r="C750" s="633"/>
      <c r="D750" s="633"/>
      <c r="E750" s="633"/>
      <c r="F750" s="633"/>
      <c r="G750" s="633"/>
      <c r="H750" s="633"/>
      <c r="I750" s="633"/>
      <c r="J750" s="633"/>
      <c r="K750" s="633"/>
      <c r="L750" s="633"/>
      <c r="M750" s="633"/>
      <c r="N750" s="633"/>
      <c r="O750" s="633"/>
      <c r="P750" s="633"/>
      <c r="Q750" s="633"/>
      <c r="R750" s="633"/>
      <c r="S750" s="633"/>
      <c r="T750" s="633"/>
      <c r="U750" s="633"/>
      <c r="V750" s="633"/>
      <c r="W750" s="633"/>
      <c r="X750" s="633"/>
      <c r="Y750" s="633"/>
      <c r="Z750" s="633"/>
      <c r="AA750" s="633"/>
      <c r="AB750" s="633"/>
      <c r="AC750" s="633"/>
      <c r="AD750" s="633"/>
      <c r="AE750" s="633"/>
      <c r="AF750" s="633"/>
      <c r="AG750" s="633"/>
      <c r="AH750" s="633"/>
      <c r="AI750" s="633"/>
      <c r="AJ750" s="633"/>
      <c r="AK750" s="633"/>
      <c r="AL750" s="633"/>
      <c r="AM750" s="633"/>
      <c r="AN750" s="633"/>
      <c r="AO750" s="633"/>
      <c r="AP750" s="634"/>
    </row>
    <row r="751" spans="1:42" ht="30" hidden="1" customHeight="1" x14ac:dyDescent="0.25">
      <c r="A751" s="619" t="s">
        <v>2</v>
      </c>
      <c r="B751" s="620"/>
      <c r="C751" s="620"/>
      <c r="D751" s="620"/>
      <c r="E751" s="620"/>
      <c r="F751" s="620"/>
      <c r="G751" s="620"/>
      <c r="H751" s="620"/>
      <c r="I751" s="620"/>
      <c r="J751" s="620"/>
      <c r="K751" s="620"/>
      <c r="L751" s="620"/>
      <c r="M751" s="621" t="str">
        <f>+$M$11</f>
        <v>CANAL DE AGUAS LLUVIAS EN EL SECTOR PRADOS DEL ESTE, SAN JOSÉ DE CÚCUTA, NORTE DE SANTNADER</v>
      </c>
      <c r="N751" s="621"/>
      <c r="O751" s="621"/>
      <c r="P751" s="621"/>
      <c r="Q751" s="621"/>
      <c r="R751" s="621"/>
      <c r="S751" s="621"/>
      <c r="T751" s="621"/>
      <c r="U751" s="621"/>
      <c r="V751" s="621"/>
      <c r="W751" s="621"/>
      <c r="X751" s="621"/>
      <c r="Y751" s="621"/>
      <c r="Z751" s="621"/>
      <c r="AA751" s="621"/>
      <c r="AB751" s="621"/>
      <c r="AC751" s="621"/>
      <c r="AD751" s="621"/>
      <c r="AE751" s="621"/>
      <c r="AF751" s="621"/>
      <c r="AG751" s="621"/>
      <c r="AH751" s="621"/>
      <c r="AI751" s="621"/>
      <c r="AJ751" s="621"/>
      <c r="AK751" s="621"/>
      <c r="AL751" s="621"/>
      <c r="AM751" s="621"/>
      <c r="AN751" s="621"/>
      <c r="AO751" s="621"/>
      <c r="AP751" s="635"/>
    </row>
    <row r="752" spans="1:42" ht="30" hidden="1" customHeight="1" x14ac:dyDescent="0.25">
      <c r="A752" s="625" t="s">
        <v>46</v>
      </c>
      <c r="B752" s="622"/>
      <c r="C752" s="622"/>
      <c r="D752" s="622"/>
      <c r="E752" s="622"/>
      <c r="F752" s="622"/>
      <c r="G752" s="622"/>
      <c r="H752" s="622"/>
      <c r="I752" s="622"/>
      <c r="J752" s="622"/>
      <c r="K752" s="622"/>
      <c r="L752" s="622"/>
      <c r="M752" s="615" t="str">
        <f>+$M$12</f>
        <v xml:space="preserve">GESTIÓN DE RIESGOS </v>
      </c>
      <c r="N752" s="615"/>
      <c r="O752" s="615"/>
      <c r="P752" s="615"/>
      <c r="Q752" s="615"/>
      <c r="R752" s="615"/>
      <c r="S752" s="615"/>
      <c r="T752" s="615"/>
      <c r="U752" s="615"/>
      <c r="V752" s="615"/>
      <c r="W752" s="615"/>
      <c r="X752" s="615"/>
      <c r="Y752" s="615"/>
      <c r="Z752" s="615"/>
      <c r="AA752" s="615"/>
      <c r="AB752" s="615"/>
      <c r="AC752" s="615"/>
      <c r="AD752" s="615"/>
      <c r="AE752" s="615"/>
      <c r="AF752" s="615"/>
      <c r="AG752" s="615"/>
      <c r="AH752" s="615"/>
      <c r="AI752" s="615"/>
      <c r="AJ752" s="615"/>
      <c r="AK752" s="615"/>
      <c r="AL752" s="622" t="s">
        <v>3</v>
      </c>
      <c r="AM752" s="622"/>
      <c r="AN752" s="612" t="str">
        <f>+$AN$12</f>
        <v>-</v>
      </c>
      <c r="AO752" s="612"/>
      <c r="AP752" s="613"/>
    </row>
    <row r="753" spans="1:42" ht="30" hidden="1" customHeight="1" x14ac:dyDescent="0.25">
      <c r="A753" s="625" t="s">
        <v>4</v>
      </c>
      <c r="B753" s="622"/>
      <c r="C753" s="622"/>
      <c r="D753" s="622"/>
      <c r="E753" s="622"/>
      <c r="F753" s="622"/>
      <c r="G753" s="622"/>
      <c r="H753" s="622"/>
      <c r="I753" s="622"/>
      <c r="J753" s="622"/>
      <c r="K753" s="622"/>
      <c r="L753" s="622"/>
      <c r="M753" s="615" t="str">
        <f>+$M$13</f>
        <v>INTERVENTORÍA</v>
      </c>
      <c r="N753" s="615"/>
      <c r="O753" s="615"/>
      <c r="P753" s="615"/>
      <c r="Q753" s="615"/>
      <c r="R753" s="615"/>
      <c r="S753" s="615"/>
      <c r="T753" s="615"/>
      <c r="U753" s="615"/>
      <c r="V753" s="615"/>
      <c r="W753" s="615"/>
      <c r="X753" s="615"/>
      <c r="Y753" s="615"/>
      <c r="Z753" s="615"/>
      <c r="AA753" s="615"/>
      <c r="AB753" s="615"/>
      <c r="AC753" s="615"/>
      <c r="AD753" s="615"/>
      <c r="AE753" s="615"/>
      <c r="AF753" s="615"/>
      <c r="AG753" s="615"/>
      <c r="AH753" s="615"/>
      <c r="AI753" s="615"/>
      <c r="AJ753" s="615"/>
      <c r="AK753" s="615"/>
      <c r="AL753" s="622" t="s">
        <v>5</v>
      </c>
      <c r="AM753" s="622"/>
      <c r="AN753" s="626" t="str">
        <f>+$AN$13</f>
        <v>JULIO 2023</v>
      </c>
      <c r="AO753" s="627"/>
      <c r="AP753" s="628"/>
    </row>
    <row r="754" spans="1:42" ht="13.95" hidden="1" customHeight="1" x14ac:dyDescent="0.25">
      <c r="A754" s="629"/>
      <c r="B754" s="630"/>
      <c r="C754" s="630"/>
      <c r="D754" s="630"/>
      <c r="E754" s="630"/>
      <c r="F754" s="630"/>
      <c r="G754" s="630"/>
      <c r="H754" s="630"/>
      <c r="I754" s="630"/>
      <c r="J754" s="630"/>
      <c r="K754" s="630"/>
      <c r="L754" s="630"/>
      <c r="M754" s="630"/>
      <c r="N754" s="630"/>
      <c r="O754" s="630"/>
      <c r="P754" s="630"/>
      <c r="Q754" s="630"/>
      <c r="R754" s="630"/>
      <c r="S754" s="630"/>
      <c r="T754" s="630"/>
      <c r="U754" s="630"/>
      <c r="V754" s="630"/>
      <c r="W754" s="630"/>
      <c r="X754" s="630"/>
      <c r="Y754" s="630"/>
      <c r="Z754" s="630"/>
      <c r="AA754" s="630"/>
      <c r="AB754" s="630"/>
      <c r="AC754" s="630"/>
      <c r="AD754" s="630"/>
      <c r="AE754" s="630"/>
      <c r="AF754" s="630"/>
      <c r="AG754" s="630"/>
      <c r="AH754" s="630"/>
      <c r="AI754" s="630"/>
      <c r="AJ754" s="630"/>
      <c r="AK754" s="630"/>
      <c r="AL754" s="630"/>
      <c r="AM754" s="630"/>
      <c r="AN754" s="630"/>
      <c r="AO754" s="630"/>
      <c r="AP754" s="631"/>
    </row>
    <row r="755" spans="1:42" ht="30" hidden="1" customHeight="1" x14ac:dyDescent="0.25">
      <c r="A755" s="619" t="s">
        <v>6</v>
      </c>
      <c r="B755" s="620"/>
      <c r="C755" s="620"/>
      <c r="D755" s="620"/>
      <c r="E755" s="620"/>
      <c r="F755" s="620"/>
      <c r="G755" s="620"/>
      <c r="H755" s="474">
        <v>5</v>
      </c>
      <c r="I755" s="621" t="str">
        <f>IFERROR(VLOOKUP(H755,'PPTO CANAL DE AGUAS LLUVIAS'!B:G,2,FALSE),"")</f>
        <v xml:space="preserve">LIMPIEZA Y RETIRO DE ESCOMBROS </v>
      </c>
      <c r="J755" s="621"/>
      <c r="K755" s="621"/>
      <c r="L755" s="621"/>
      <c r="M755" s="621"/>
      <c r="N755" s="621"/>
      <c r="O755" s="621"/>
      <c r="P755" s="621"/>
      <c r="Q755" s="621"/>
      <c r="R755" s="621"/>
      <c r="S755" s="621"/>
      <c r="T755" s="621"/>
      <c r="U755" s="622" t="s">
        <v>0</v>
      </c>
      <c r="V755" s="622"/>
      <c r="W755" s="622"/>
      <c r="X755" s="622"/>
      <c r="Y755" s="622"/>
      <c r="Z755" s="622"/>
      <c r="AA755" s="622"/>
      <c r="AB755" s="622"/>
      <c r="AC755" s="622"/>
      <c r="AD755" s="622"/>
      <c r="AE755" s="623">
        <v>5.0199999999999996</v>
      </c>
      <c r="AF755" s="623"/>
      <c r="AG755" s="624" t="str">
        <f>IFERROR(VLOOKUP(AE755,'PPTO CANAL DE AGUAS LLUVIAS'!B:G,2,FALSE),"")</f>
        <v/>
      </c>
      <c r="AH755" s="624"/>
      <c r="AI755" s="624"/>
      <c r="AJ755" s="624"/>
      <c r="AK755" s="624"/>
      <c r="AL755" s="570" t="s">
        <v>7</v>
      </c>
      <c r="AM755" s="572" t="str">
        <f>IFERROR(VLOOKUP(AE755,'PPTO CANAL DE AGUAS LLUVIAS'!B:G,3,FALSE),"")</f>
        <v/>
      </c>
      <c r="AN755" s="570" t="s">
        <v>8</v>
      </c>
      <c r="AO755" s="612" t="str">
        <f>+$AO$15</f>
        <v>MUNICIPIO SAN JOSÉ DE CÚCUTA</v>
      </c>
      <c r="AP755" s="613"/>
    </row>
    <row r="756" spans="1:42" hidden="1" x14ac:dyDescent="0.25">
      <c r="A756" s="614"/>
      <c r="B756" s="615"/>
      <c r="C756" s="615"/>
      <c r="D756" s="615"/>
      <c r="E756" s="615"/>
      <c r="F756" s="615"/>
      <c r="G756" s="615"/>
      <c r="H756" s="615"/>
      <c r="I756" s="615"/>
      <c r="J756" s="615"/>
      <c r="K756" s="615"/>
      <c r="L756" s="615"/>
      <c r="M756" s="615"/>
      <c r="N756" s="615"/>
      <c r="O756" s="615"/>
      <c r="P756" s="615"/>
      <c r="Q756" s="615"/>
      <c r="R756" s="615"/>
      <c r="S756" s="615"/>
      <c r="T756" s="615"/>
      <c r="U756" s="615"/>
      <c r="V756" s="615"/>
      <c r="W756" s="615"/>
      <c r="X756" s="615"/>
      <c r="Y756" s="615"/>
      <c r="Z756" s="615"/>
      <c r="AA756" s="615"/>
      <c r="AB756" s="615"/>
      <c r="AC756" s="615"/>
      <c r="AD756" s="615"/>
      <c r="AE756" s="615"/>
      <c r="AF756" s="615"/>
      <c r="AG756" s="615"/>
      <c r="AH756" s="615"/>
      <c r="AI756" s="615"/>
      <c r="AJ756" s="616" t="s">
        <v>9</v>
      </c>
      <c r="AK756" s="665" t="s">
        <v>38</v>
      </c>
      <c r="AL756" s="666"/>
      <c r="AM756" s="666"/>
      <c r="AN756" s="667"/>
      <c r="AO756" s="616" t="s">
        <v>10</v>
      </c>
      <c r="AP756" s="617" t="s">
        <v>11</v>
      </c>
    </row>
    <row r="757" spans="1:42" hidden="1" x14ac:dyDescent="0.25">
      <c r="A757" s="614"/>
      <c r="B757" s="615"/>
      <c r="C757" s="615"/>
      <c r="D757" s="615"/>
      <c r="E757" s="615"/>
      <c r="F757" s="615"/>
      <c r="G757" s="615"/>
      <c r="H757" s="615"/>
      <c r="I757" s="615"/>
      <c r="J757" s="615"/>
      <c r="K757" s="615"/>
      <c r="L757" s="615"/>
      <c r="M757" s="615"/>
      <c r="N757" s="615"/>
      <c r="O757" s="615"/>
      <c r="P757" s="615"/>
      <c r="Q757" s="615"/>
      <c r="R757" s="615"/>
      <c r="S757" s="615"/>
      <c r="T757" s="615"/>
      <c r="U757" s="615"/>
      <c r="V757" s="615"/>
      <c r="W757" s="615"/>
      <c r="X757" s="615"/>
      <c r="Y757" s="615"/>
      <c r="Z757" s="615"/>
      <c r="AA757" s="615"/>
      <c r="AB757" s="615"/>
      <c r="AC757" s="615"/>
      <c r="AD757" s="615"/>
      <c r="AE757" s="615"/>
      <c r="AF757" s="615"/>
      <c r="AG757" s="615"/>
      <c r="AH757" s="615"/>
      <c r="AI757" s="615"/>
      <c r="AJ757" s="616"/>
      <c r="AK757" s="571" t="s">
        <v>37</v>
      </c>
      <c r="AL757" s="570" t="s">
        <v>12</v>
      </c>
      <c r="AM757" s="570" t="s">
        <v>16</v>
      </c>
      <c r="AN757" s="570" t="s">
        <v>17</v>
      </c>
      <c r="AO757" s="616"/>
      <c r="AP757" s="617"/>
    </row>
    <row r="758" spans="1:42" hidden="1" x14ac:dyDescent="0.25">
      <c r="A758" s="614"/>
      <c r="B758" s="615"/>
      <c r="C758" s="615"/>
      <c r="D758" s="615"/>
      <c r="E758" s="615"/>
      <c r="F758" s="615"/>
      <c r="G758" s="615"/>
      <c r="H758" s="615"/>
      <c r="I758" s="615"/>
      <c r="J758" s="615"/>
      <c r="K758" s="615"/>
      <c r="L758" s="615"/>
      <c r="M758" s="615"/>
      <c r="N758" s="615"/>
      <c r="O758" s="615"/>
      <c r="P758" s="615"/>
      <c r="Q758" s="615"/>
      <c r="R758" s="615"/>
      <c r="S758" s="615"/>
      <c r="T758" s="615"/>
      <c r="U758" s="615"/>
      <c r="V758" s="615"/>
      <c r="W758" s="615"/>
      <c r="X758" s="615"/>
      <c r="Y758" s="615"/>
      <c r="Z758" s="615"/>
      <c r="AA758" s="615"/>
      <c r="AB758" s="615"/>
      <c r="AC758" s="615"/>
      <c r="AD758" s="615"/>
      <c r="AE758" s="615"/>
      <c r="AF758" s="615"/>
      <c r="AG758" s="615"/>
      <c r="AH758" s="615"/>
      <c r="AI758" s="615"/>
      <c r="AJ758" s="477" t="s">
        <v>538</v>
      </c>
      <c r="AK758" s="478"/>
      <c r="AL758" s="279"/>
      <c r="AM758" s="279"/>
      <c r="AN758" s="279"/>
      <c r="AO758" s="279">
        <v>7</v>
      </c>
      <c r="AP758" s="480">
        <f>AO758</f>
        <v>7</v>
      </c>
    </row>
    <row r="759" spans="1:42" hidden="1" x14ac:dyDescent="0.25">
      <c r="A759" s="614"/>
      <c r="B759" s="615"/>
      <c r="C759" s="615"/>
      <c r="D759" s="615"/>
      <c r="E759" s="615"/>
      <c r="F759" s="615"/>
      <c r="G759" s="615"/>
      <c r="H759" s="615"/>
      <c r="I759" s="615"/>
      <c r="J759" s="615"/>
      <c r="K759" s="615"/>
      <c r="L759" s="615"/>
      <c r="M759" s="615"/>
      <c r="N759" s="615"/>
      <c r="O759" s="615"/>
      <c r="P759" s="615"/>
      <c r="Q759" s="615"/>
      <c r="R759" s="615"/>
      <c r="S759" s="615"/>
      <c r="T759" s="615"/>
      <c r="U759" s="615"/>
      <c r="V759" s="615"/>
      <c r="W759" s="615"/>
      <c r="X759" s="615"/>
      <c r="Y759" s="615"/>
      <c r="Z759" s="615"/>
      <c r="AA759" s="615"/>
      <c r="AB759" s="615"/>
      <c r="AC759" s="615"/>
      <c r="AD759" s="615"/>
      <c r="AE759" s="615"/>
      <c r="AF759" s="615"/>
      <c r="AG759" s="615"/>
      <c r="AH759" s="615"/>
      <c r="AI759" s="615"/>
      <c r="AJ759" s="477"/>
      <c r="AK759" s="478"/>
      <c r="AL759" s="279"/>
      <c r="AM759" s="279"/>
      <c r="AN759" s="279"/>
      <c r="AO759" s="279"/>
      <c r="AP759" s="480"/>
    </row>
    <row r="760" spans="1:42" hidden="1" x14ac:dyDescent="0.25">
      <c r="A760" s="614"/>
      <c r="B760" s="615"/>
      <c r="C760" s="615"/>
      <c r="D760" s="615"/>
      <c r="E760" s="615"/>
      <c r="F760" s="615"/>
      <c r="G760" s="615"/>
      <c r="H760" s="615"/>
      <c r="I760" s="615"/>
      <c r="J760" s="615"/>
      <c r="K760" s="615"/>
      <c r="L760" s="615"/>
      <c r="M760" s="615"/>
      <c r="N760" s="615"/>
      <c r="O760" s="615"/>
      <c r="P760" s="615"/>
      <c r="Q760" s="615"/>
      <c r="R760" s="615"/>
      <c r="S760" s="615"/>
      <c r="T760" s="615"/>
      <c r="U760" s="615"/>
      <c r="V760" s="615"/>
      <c r="W760" s="615"/>
      <c r="X760" s="615"/>
      <c r="Y760" s="615"/>
      <c r="Z760" s="615"/>
      <c r="AA760" s="615"/>
      <c r="AB760" s="615"/>
      <c r="AC760" s="615"/>
      <c r="AD760" s="615"/>
      <c r="AE760" s="615"/>
      <c r="AF760" s="615"/>
      <c r="AG760" s="615"/>
      <c r="AH760" s="615"/>
      <c r="AI760" s="615"/>
      <c r="AJ760" s="572"/>
      <c r="AK760" s="478"/>
      <c r="AL760" s="279"/>
      <c r="AM760" s="279"/>
      <c r="AN760" s="279"/>
      <c r="AO760" s="279"/>
      <c r="AP760" s="480"/>
    </row>
    <row r="761" spans="1:42" hidden="1" x14ac:dyDescent="0.25">
      <c r="A761" s="614"/>
      <c r="B761" s="615"/>
      <c r="C761" s="615"/>
      <c r="D761" s="615"/>
      <c r="E761" s="615"/>
      <c r="F761" s="615"/>
      <c r="G761" s="615"/>
      <c r="H761" s="615"/>
      <c r="I761" s="615"/>
      <c r="J761" s="615"/>
      <c r="K761" s="615"/>
      <c r="L761" s="615"/>
      <c r="M761" s="615"/>
      <c r="N761" s="615"/>
      <c r="O761" s="615"/>
      <c r="P761" s="615"/>
      <c r="Q761" s="615"/>
      <c r="R761" s="615"/>
      <c r="S761" s="615"/>
      <c r="T761" s="615"/>
      <c r="U761" s="615"/>
      <c r="V761" s="615"/>
      <c r="W761" s="615"/>
      <c r="X761" s="615"/>
      <c r="Y761" s="615"/>
      <c r="Z761" s="615"/>
      <c r="AA761" s="615"/>
      <c r="AB761" s="615"/>
      <c r="AC761" s="615"/>
      <c r="AD761" s="615"/>
      <c r="AE761" s="615"/>
      <c r="AF761" s="615"/>
      <c r="AG761" s="615"/>
      <c r="AH761" s="615"/>
      <c r="AI761" s="615"/>
      <c r="AJ761" s="486"/>
      <c r="AK761" s="478"/>
      <c r="AL761" s="279"/>
      <c r="AM761" s="279"/>
      <c r="AN761" s="279"/>
      <c r="AO761" s="279"/>
      <c r="AP761" s="480"/>
    </row>
    <row r="762" spans="1:42" hidden="1" x14ac:dyDescent="0.25">
      <c r="A762" s="614"/>
      <c r="B762" s="615"/>
      <c r="C762" s="615"/>
      <c r="D762" s="615"/>
      <c r="E762" s="615"/>
      <c r="F762" s="615"/>
      <c r="G762" s="615"/>
      <c r="H762" s="615"/>
      <c r="I762" s="615"/>
      <c r="J762" s="615"/>
      <c r="K762" s="615"/>
      <c r="L762" s="615"/>
      <c r="M762" s="615"/>
      <c r="N762" s="615"/>
      <c r="O762" s="615"/>
      <c r="P762" s="615"/>
      <c r="Q762" s="615"/>
      <c r="R762" s="615"/>
      <c r="S762" s="615"/>
      <c r="T762" s="615"/>
      <c r="U762" s="615"/>
      <c r="V762" s="615"/>
      <c r="W762" s="615"/>
      <c r="X762" s="615"/>
      <c r="Y762" s="615"/>
      <c r="Z762" s="615"/>
      <c r="AA762" s="615"/>
      <c r="AB762" s="615"/>
      <c r="AC762" s="615"/>
      <c r="AD762" s="615"/>
      <c r="AE762" s="615"/>
      <c r="AF762" s="615"/>
      <c r="AG762" s="615"/>
      <c r="AH762" s="615"/>
      <c r="AI762" s="615"/>
      <c r="AJ762" s="572"/>
      <c r="AK762" s="478"/>
      <c r="AL762" s="279"/>
      <c r="AM762" s="279"/>
      <c r="AN762" s="279"/>
      <c r="AO762" s="279"/>
      <c r="AP762" s="480"/>
    </row>
    <row r="763" spans="1:42" hidden="1" x14ac:dyDescent="0.25">
      <c r="A763" s="614"/>
      <c r="B763" s="615"/>
      <c r="C763" s="615"/>
      <c r="D763" s="615"/>
      <c r="E763" s="615"/>
      <c r="F763" s="615"/>
      <c r="G763" s="615"/>
      <c r="H763" s="615"/>
      <c r="I763" s="615"/>
      <c r="J763" s="615"/>
      <c r="K763" s="615"/>
      <c r="L763" s="615"/>
      <c r="M763" s="615"/>
      <c r="N763" s="615"/>
      <c r="O763" s="615"/>
      <c r="P763" s="615"/>
      <c r="Q763" s="615"/>
      <c r="R763" s="615"/>
      <c r="S763" s="615"/>
      <c r="T763" s="615"/>
      <c r="U763" s="615"/>
      <c r="V763" s="615"/>
      <c r="W763" s="615"/>
      <c r="X763" s="615"/>
      <c r="Y763" s="615"/>
      <c r="Z763" s="615"/>
      <c r="AA763" s="615"/>
      <c r="AB763" s="615"/>
      <c r="AC763" s="615"/>
      <c r="AD763" s="615"/>
      <c r="AE763" s="615"/>
      <c r="AF763" s="615"/>
      <c r="AG763" s="615"/>
      <c r="AH763" s="615"/>
      <c r="AI763" s="615"/>
      <c r="AJ763" s="572"/>
      <c r="AK763" s="478"/>
      <c r="AL763" s="279"/>
      <c r="AM763" s="279"/>
      <c r="AN763" s="279"/>
      <c r="AO763" s="279"/>
      <c r="AP763" s="480"/>
    </row>
    <row r="764" spans="1:42" hidden="1" x14ac:dyDescent="0.25">
      <c r="A764" s="614"/>
      <c r="B764" s="615"/>
      <c r="C764" s="615"/>
      <c r="D764" s="615"/>
      <c r="E764" s="615"/>
      <c r="F764" s="615"/>
      <c r="G764" s="615"/>
      <c r="H764" s="615"/>
      <c r="I764" s="615"/>
      <c r="J764" s="615"/>
      <c r="K764" s="615"/>
      <c r="L764" s="615"/>
      <c r="M764" s="615"/>
      <c r="N764" s="615"/>
      <c r="O764" s="615"/>
      <c r="P764" s="615"/>
      <c r="Q764" s="615"/>
      <c r="R764" s="615"/>
      <c r="S764" s="615"/>
      <c r="T764" s="615"/>
      <c r="U764" s="615"/>
      <c r="V764" s="615"/>
      <c r="W764" s="615"/>
      <c r="X764" s="615"/>
      <c r="Y764" s="615"/>
      <c r="Z764" s="615"/>
      <c r="AA764" s="615"/>
      <c r="AB764" s="615"/>
      <c r="AC764" s="615"/>
      <c r="AD764" s="615"/>
      <c r="AE764" s="615"/>
      <c r="AF764" s="615"/>
      <c r="AG764" s="615"/>
      <c r="AH764" s="615"/>
      <c r="AI764" s="615"/>
      <c r="AJ764" s="572"/>
      <c r="AK764" s="478"/>
      <c r="AL764" s="279"/>
      <c r="AM764" s="279"/>
      <c r="AN764" s="279"/>
      <c r="AO764" s="279"/>
      <c r="AP764" s="480"/>
    </row>
    <row r="765" spans="1:42" hidden="1" x14ac:dyDescent="0.25">
      <c r="A765" s="614"/>
      <c r="B765" s="615"/>
      <c r="C765" s="615"/>
      <c r="D765" s="615"/>
      <c r="E765" s="615"/>
      <c r="F765" s="615"/>
      <c r="G765" s="615"/>
      <c r="H765" s="615"/>
      <c r="I765" s="615"/>
      <c r="J765" s="615"/>
      <c r="K765" s="615"/>
      <c r="L765" s="615"/>
      <c r="M765" s="615"/>
      <c r="N765" s="615"/>
      <c r="O765" s="615"/>
      <c r="P765" s="615"/>
      <c r="Q765" s="615"/>
      <c r="R765" s="615"/>
      <c r="S765" s="615"/>
      <c r="T765" s="615"/>
      <c r="U765" s="615"/>
      <c r="V765" s="615"/>
      <c r="W765" s="615"/>
      <c r="X765" s="615"/>
      <c r="Y765" s="615"/>
      <c r="Z765" s="615"/>
      <c r="AA765" s="615"/>
      <c r="AB765" s="615"/>
      <c r="AC765" s="615"/>
      <c r="AD765" s="615"/>
      <c r="AE765" s="615"/>
      <c r="AF765" s="615"/>
      <c r="AG765" s="615"/>
      <c r="AH765" s="615"/>
      <c r="AI765" s="615"/>
      <c r="AJ765" s="572"/>
      <c r="AK765" s="478"/>
      <c r="AL765" s="279"/>
      <c r="AM765" s="279"/>
      <c r="AN765" s="279"/>
      <c r="AO765" s="279"/>
      <c r="AP765" s="480"/>
    </row>
    <row r="766" spans="1:42" hidden="1" x14ac:dyDescent="0.25">
      <c r="A766" s="614"/>
      <c r="B766" s="615"/>
      <c r="C766" s="615"/>
      <c r="D766" s="615"/>
      <c r="E766" s="615"/>
      <c r="F766" s="615"/>
      <c r="G766" s="615"/>
      <c r="H766" s="615"/>
      <c r="I766" s="615"/>
      <c r="J766" s="615"/>
      <c r="K766" s="615"/>
      <c r="L766" s="615"/>
      <c r="M766" s="615"/>
      <c r="N766" s="615"/>
      <c r="O766" s="615"/>
      <c r="P766" s="615"/>
      <c r="Q766" s="615"/>
      <c r="R766" s="615"/>
      <c r="S766" s="615"/>
      <c r="T766" s="615"/>
      <c r="U766" s="615"/>
      <c r="V766" s="615"/>
      <c r="W766" s="615"/>
      <c r="X766" s="615"/>
      <c r="Y766" s="615"/>
      <c r="Z766" s="615"/>
      <c r="AA766" s="615"/>
      <c r="AB766" s="615"/>
      <c r="AC766" s="615"/>
      <c r="AD766" s="615"/>
      <c r="AE766" s="615"/>
      <c r="AF766" s="615"/>
      <c r="AG766" s="615"/>
      <c r="AH766" s="615"/>
      <c r="AI766" s="615"/>
      <c r="AJ766" s="572"/>
      <c r="AK766" s="572"/>
      <c r="AL766" s="279"/>
      <c r="AM766" s="279"/>
      <c r="AN766" s="279"/>
      <c r="AO766" s="279"/>
      <c r="AP766" s="480"/>
    </row>
    <row r="767" spans="1:42" hidden="1" x14ac:dyDescent="0.25">
      <c r="A767" s="614"/>
      <c r="B767" s="615"/>
      <c r="C767" s="615"/>
      <c r="D767" s="615"/>
      <c r="E767" s="615"/>
      <c r="F767" s="615"/>
      <c r="G767" s="615"/>
      <c r="H767" s="615"/>
      <c r="I767" s="615"/>
      <c r="J767" s="615"/>
      <c r="K767" s="615"/>
      <c r="L767" s="615"/>
      <c r="M767" s="615"/>
      <c r="N767" s="615"/>
      <c r="O767" s="615"/>
      <c r="P767" s="615"/>
      <c r="Q767" s="615"/>
      <c r="R767" s="615"/>
      <c r="S767" s="615"/>
      <c r="T767" s="615"/>
      <c r="U767" s="615"/>
      <c r="V767" s="615"/>
      <c r="W767" s="615"/>
      <c r="X767" s="615"/>
      <c r="Y767" s="615"/>
      <c r="Z767" s="615"/>
      <c r="AA767" s="615"/>
      <c r="AB767" s="615"/>
      <c r="AC767" s="615"/>
      <c r="AD767" s="615"/>
      <c r="AE767" s="615"/>
      <c r="AF767" s="615"/>
      <c r="AG767" s="615"/>
      <c r="AH767" s="615"/>
      <c r="AI767" s="615"/>
      <c r="AJ767" s="572"/>
      <c r="AK767" s="572"/>
      <c r="AL767" s="279"/>
      <c r="AM767" s="279"/>
      <c r="AN767" s="279"/>
      <c r="AO767" s="279"/>
      <c r="AP767" s="480"/>
    </row>
    <row r="768" spans="1:42" hidden="1" x14ac:dyDescent="0.25">
      <c r="A768" s="614"/>
      <c r="B768" s="615"/>
      <c r="C768" s="615"/>
      <c r="D768" s="615"/>
      <c r="E768" s="615"/>
      <c r="F768" s="615"/>
      <c r="G768" s="615"/>
      <c r="H768" s="615"/>
      <c r="I768" s="615"/>
      <c r="J768" s="615"/>
      <c r="K768" s="615"/>
      <c r="L768" s="615"/>
      <c r="M768" s="615"/>
      <c r="N768" s="615"/>
      <c r="O768" s="615"/>
      <c r="P768" s="615"/>
      <c r="Q768" s="615"/>
      <c r="R768" s="615"/>
      <c r="S768" s="615"/>
      <c r="T768" s="615"/>
      <c r="U768" s="615"/>
      <c r="V768" s="615"/>
      <c r="W768" s="615"/>
      <c r="X768" s="615"/>
      <c r="Y768" s="615"/>
      <c r="Z768" s="615"/>
      <c r="AA768" s="615"/>
      <c r="AB768" s="615"/>
      <c r="AC768" s="615"/>
      <c r="AD768" s="615"/>
      <c r="AE768" s="615"/>
      <c r="AF768" s="615"/>
      <c r="AG768" s="615"/>
      <c r="AH768" s="615"/>
      <c r="AI768" s="615"/>
      <c r="AJ768" s="572"/>
      <c r="AK768" s="572"/>
      <c r="AL768" s="279"/>
      <c r="AM768" s="279"/>
      <c r="AN768" s="279"/>
      <c r="AO768" s="279"/>
      <c r="AP768" s="480"/>
    </row>
    <row r="769" spans="1:42" hidden="1" x14ac:dyDescent="0.25">
      <c r="A769" s="614"/>
      <c r="B769" s="615"/>
      <c r="C769" s="615"/>
      <c r="D769" s="615"/>
      <c r="E769" s="615"/>
      <c r="F769" s="615"/>
      <c r="G769" s="615"/>
      <c r="H769" s="615"/>
      <c r="I769" s="615"/>
      <c r="J769" s="615"/>
      <c r="K769" s="615"/>
      <c r="L769" s="615"/>
      <c r="M769" s="615"/>
      <c r="N769" s="615"/>
      <c r="O769" s="615"/>
      <c r="P769" s="615"/>
      <c r="Q769" s="615"/>
      <c r="R769" s="615"/>
      <c r="S769" s="615"/>
      <c r="T769" s="615"/>
      <c r="U769" s="615"/>
      <c r="V769" s="615"/>
      <c r="W769" s="615"/>
      <c r="X769" s="615"/>
      <c r="Y769" s="615"/>
      <c r="Z769" s="615"/>
      <c r="AA769" s="615"/>
      <c r="AB769" s="615"/>
      <c r="AC769" s="615"/>
      <c r="AD769" s="615"/>
      <c r="AE769" s="615"/>
      <c r="AF769" s="615"/>
      <c r="AG769" s="615"/>
      <c r="AH769" s="615"/>
      <c r="AI769" s="615"/>
      <c r="AJ769" s="572"/>
      <c r="AK769" s="572"/>
      <c r="AL769" s="279"/>
      <c r="AM769" s="279"/>
      <c r="AN769" s="279"/>
      <c r="AO769" s="279"/>
      <c r="AP769" s="480"/>
    </row>
    <row r="770" spans="1:42" hidden="1" x14ac:dyDescent="0.25">
      <c r="A770" s="614"/>
      <c r="B770" s="615"/>
      <c r="C770" s="615"/>
      <c r="D770" s="615"/>
      <c r="E770" s="615"/>
      <c r="F770" s="615"/>
      <c r="G770" s="615"/>
      <c r="H770" s="615"/>
      <c r="I770" s="615"/>
      <c r="J770" s="615"/>
      <c r="K770" s="615"/>
      <c r="L770" s="615"/>
      <c r="M770" s="615"/>
      <c r="N770" s="615"/>
      <c r="O770" s="615"/>
      <c r="P770" s="615"/>
      <c r="Q770" s="615"/>
      <c r="R770" s="615"/>
      <c r="S770" s="615"/>
      <c r="T770" s="615"/>
      <c r="U770" s="615"/>
      <c r="V770" s="615"/>
      <c r="W770" s="615"/>
      <c r="X770" s="615"/>
      <c r="Y770" s="615"/>
      <c r="Z770" s="615"/>
      <c r="AA770" s="615"/>
      <c r="AB770" s="615"/>
      <c r="AC770" s="615"/>
      <c r="AD770" s="615"/>
      <c r="AE770" s="615"/>
      <c r="AF770" s="615"/>
      <c r="AG770" s="615"/>
      <c r="AH770" s="615"/>
      <c r="AI770" s="615"/>
      <c r="AJ770" s="572"/>
      <c r="AK770" s="572"/>
      <c r="AL770" s="279"/>
      <c r="AM770" s="279"/>
      <c r="AN770" s="279"/>
      <c r="AO770" s="279"/>
      <c r="AP770" s="480"/>
    </row>
    <row r="771" spans="1:42" hidden="1" x14ac:dyDescent="0.25">
      <c r="A771" s="614"/>
      <c r="B771" s="615"/>
      <c r="C771" s="615"/>
      <c r="D771" s="615"/>
      <c r="E771" s="615"/>
      <c r="F771" s="615"/>
      <c r="G771" s="615"/>
      <c r="H771" s="615"/>
      <c r="I771" s="615"/>
      <c r="J771" s="615"/>
      <c r="K771" s="615"/>
      <c r="L771" s="615"/>
      <c r="M771" s="615"/>
      <c r="N771" s="615"/>
      <c r="O771" s="615"/>
      <c r="P771" s="615"/>
      <c r="Q771" s="615"/>
      <c r="R771" s="615"/>
      <c r="S771" s="615"/>
      <c r="T771" s="615"/>
      <c r="U771" s="615"/>
      <c r="V771" s="615"/>
      <c r="W771" s="615"/>
      <c r="X771" s="615"/>
      <c r="Y771" s="615"/>
      <c r="Z771" s="615"/>
      <c r="AA771" s="615"/>
      <c r="AB771" s="615"/>
      <c r="AC771" s="615"/>
      <c r="AD771" s="615"/>
      <c r="AE771" s="615"/>
      <c r="AF771" s="615"/>
      <c r="AG771" s="615"/>
      <c r="AH771" s="615"/>
      <c r="AI771" s="615"/>
      <c r="AJ771" s="572"/>
      <c r="AK771" s="572"/>
      <c r="AL771" s="279"/>
      <c r="AM771" s="279"/>
      <c r="AN771" s="279"/>
      <c r="AO771" s="279"/>
      <c r="AP771" s="480"/>
    </row>
    <row r="772" spans="1:42" hidden="1" x14ac:dyDescent="0.25">
      <c r="A772" s="614"/>
      <c r="B772" s="615"/>
      <c r="C772" s="615"/>
      <c r="D772" s="615"/>
      <c r="E772" s="615"/>
      <c r="F772" s="615"/>
      <c r="G772" s="615"/>
      <c r="H772" s="615"/>
      <c r="I772" s="615"/>
      <c r="J772" s="615"/>
      <c r="K772" s="615"/>
      <c r="L772" s="615"/>
      <c r="M772" s="615"/>
      <c r="N772" s="615"/>
      <c r="O772" s="615"/>
      <c r="P772" s="615"/>
      <c r="Q772" s="615"/>
      <c r="R772" s="615"/>
      <c r="S772" s="615"/>
      <c r="T772" s="615"/>
      <c r="U772" s="615"/>
      <c r="V772" s="615"/>
      <c r="W772" s="615"/>
      <c r="X772" s="615"/>
      <c r="Y772" s="615"/>
      <c r="Z772" s="615"/>
      <c r="AA772" s="615"/>
      <c r="AB772" s="615"/>
      <c r="AC772" s="615"/>
      <c r="AD772" s="615"/>
      <c r="AE772" s="615"/>
      <c r="AF772" s="615"/>
      <c r="AG772" s="615"/>
      <c r="AH772" s="615"/>
      <c r="AI772" s="615"/>
      <c r="AJ772" s="572"/>
      <c r="AK772" s="572"/>
      <c r="AL772" s="279"/>
      <c r="AM772" s="279"/>
      <c r="AN772" s="279"/>
      <c r="AO772" s="279"/>
      <c r="AP772" s="480"/>
    </row>
    <row r="773" spans="1:42" hidden="1" x14ac:dyDescent="0.25">
      <c r="A773" s="614"/>
      <c r="B773" s="615"/>
      <c r="C773" s="615"/>
      <c r="D773" s="615"/>
      <c r="E773" s="615"/>
      <c r="F773" s="615"/>
      <c r="G773" s="615"/>
      <c r="H773" s="615"/>
      <c r="I773" s="615"/>
      <c r="J773" s="615"/>
      <c r="K773" s="615"/>
      <c r="L773" s="615"/>
      <c r="M773" s="615"/>
      <c r="N773" s="615"/>
      <c r="O773" s="615"/>
      <c r="P773" s="615"/>
      <c r="Q773" s="615"/>
      <c r="R773" s="615"/>
      <c r="S773" s="615"/>
      <c r="T773" s="615"/>
      <c r="U773" s="615"/>
      <c r="V773" s="615"/>
      <c r="W773" s="615"/>
      <c r="X773" s="615"/>
      <c r="Y773" s="615"/>
      <c r="Z773" s="615"/>
      <c r="AA773" s="615"/>
      <c r="AB773" s="615"/>
      <c r="AC773" s="615"/>
      <c r="AD773" s="615"/>
      <c r="AE773" s="615"/>
      <c r="AF773" s="615"/>
      <c r="AG773" s="615"/>
      <c r="AH773" s="615"/>
      <c r="AI773" s="615"/>
      <c r="AJ773" s="572"/>
      <c r="AK773" s="572"/>
      <c r="AL773" s="279"/>
      <c r="AM773" s="279"/>
      <c r="AN773" s="279"/>
      <c r="AO773" s="279"/>
      <c r="AP773" s="480"/>
    </row>
    <row r="774" spans="1:42" hidden="1" x14ac:dyDescent="0.25">
      <c r="A774" s="614"/>
      <c r="B774" s="615"/>
      <c r="C774" s="615"/>
      <c r="D774" s="615"/>
      <c r="E774" s="615"/>
      <c r="F774" s="615"/>
      <c r="G774" s="615"/>
      <c r="H774" s="615"/>
      <c r="I774" s="615"/>
      <c r="J774" s="615"/>
      <c r="K774" s="615"/>
      <c r="L774" s="615"/>
      <c r="M774" s="615"/>
      <c r="N774" s="615"/>
      <c r="O774" s="615"/>
      <c r="P774" s="615"/>
      <c r="Q774" s="615"/>
      <c r="R774" s="615"/>
      <c r="S774" s="615"/>
      <c r="T774" s="615"/>
      <c r="U774" s="615"/>
      <c r="V774" s="615"/>
      <c r="W774" s="615"/>
      <c r="X774" s="615"/>
      <c r="Y774" s="615"/>
      <c r="Z774" s="615"/>
      <c r="AA774" s="615"/>
      <c r="AB774" s="615"/>
      <c r="AC774" s="615"/>
      <c r="AD774" s="615"/>
      <c r="AE774" s="615"/>
      <c r="AF774" s="615"/>
      <c r="AG774" s="615"/>
      <c r="AH774" s="615"/>
      <c r="AI774" s="615"/>
      <c r="AJ774" s="572"/>
      <c r="AK774" s="572"/>
      <c r="AL774" s="279"/>
      <c r="AM774" s="279"/>
      <c r="AN774" s="279"/>
      <c r="AO774" s="279"/>
      <c r="AP774" s="480"/>
    </row>
    <row r="775" spans="1:42" hidden="1" x14ac:dyDescent="0.25">
      <c r="A775" s="614"/>
      <c r="B775" s="615"/>
      <c r="C775" s="615"/>
      <c r="D775" s="615"/>
      <c r="E775" s="615"/>
      <c r="F775" s="615"/>
      <c r="G775" s="615"/>
      <c r="H775" s="615"/>
      <c r="I775" s="615"/>
      <c r="J775" s="615"/>
      <c r="K775" s="615"/>
      <c r="L775" s="615"/>
      <c r="M775" s="615"/>
      <c r="N775" s="615"/>
      <c r="O775" s="615"/>
      <c r="P775" s="615"/>
      <c r="Q775" s="615"/>
      <c r="R775" s="615"/>
      <c r="S775" s="615"/>
      <c r="T775" s="615"/>
      <c r="U775" s="615"/>
      <c r="V775" s="615"/>
      <c r="W775" s="615"/>
      <c r="X775" s="615"/>
      <c r="Y775" s="615"/>
      <c r="Z775" s="615"/>
      <c r="AA775" s="615"/>
      <c r="AB775" s="615"/>
      <c r="AC775" s="615"/>
      <c r="AD775" s="615"/>
      <c r="AE775" s="615"/>
      <c r="AF775" s="615"/>
      <c r="AG775" s="615"/>
      <c r="AH775" s="615"/>
      <c r="AI775" s="615"/>
      <c r="AJ775" s="572"/>
      <c r="AK775" s="572"/>
      <c r="AL775" s="279"/>
      <c r="AM775" s="279"/>
      <c r="AN775" s="279"/>
      <c r="AO775" s="279"/>
      <c r="AP775" s="480"/>
    </row>
    <row r="776" spans="1:42" hidden="1" x14ac:dyDescent="0.25">
      <c r="A776" s="614"/>
      <c r="B776" s="615"/>
      <c r="C776" s="615"/>
      <c r="D776" s="615"/>
      <c r="E776" s="615"/>
      <c r="F776" s="615"/>
      <c r="G776" s="615"/>
      <c r="H776" s="615"/>
      <c r="I776" s="615"/>
      <c r="J776" s="615"/>
      <c r="K776" s="615"/>
      <c r="L776" s="615"/>
      <c r="M776" s="615"/>
      <c r="N776" s="615"/>
      <c r="O776" s="615"/>
      <c r="P776" s="615"/>
      <c r="Q776" s="615"/>
      <c r="R776" s="615"/>
      <c r="S776" s="615"/>
      <c r="T776" s="615"/>
      <c r="U776" s="615"/>
      <c r="V776" s="615"/>
      <c r="W776" s="615"/>
      <c r="X776" s="615"/>
      <c r="Y776" s="615"/>
      <c r="Z776" s="615"/>
      <c r="AA776" s="615"/>
      <c r="AB776" s="615"/>
      <c r="AC776" s="615"/>
      <c r="AD776" s="615"/>
      <c r="AE776" s="615"/>
      <c r="AF776" s="615"/>
      <c r="AG776" s="615"/>
      <c r="AH776" s="615"/>
      <c r="AI776" s="615"/>
      <c r="AJ776" s="572"/>
      <c r="AK776" s="572"/>
      <c r="AL776" s="279"/>
      <c r="AM776" s="279"/>
      <c r="AN776" s="279"/>
      <c r="AO776" s="279"/>
      <c r="AP776" s="480"/>
    </row>
    <row r="777" spans="1:42" hidden="1" x14ac:dyDescent="0.25">
      <c r="A777" s="614"/>
      <c r="B777" s="615"/>
      <c r="C777" s="615"/>
      <c r="D777" s="615"/>
      <c r="E777" s="615"/>
      <c r="F777" s="615"/>
      <c r="G777" s="615"/>
      <c r="H777" s="615"/>
      <c r="I777" s="615"/>
      <c r="J777" s="615"/>
      <c r="K777" s="615"/>
      <c r="L777" s="615"/>
      <c r="M777" s="615"/>
      <c r="N777" s="615"/>
      <c r="O777" s="615"/>
      <c r="P777" s="615"/>
      <c r="Q777" s="615"/>
      <c r="R777" s="615"/>
      <c r="S777" s="615"/>
      <c r="T777" s="615"/>
      <c r="U777" s="615"/>
      <c r="V777" s="615"/>
      <c r="W777" s="615"/>
      <c r="X777" s="615"/>
      <c r="Y777" s="615"/>
      <c r="Z777" s="615"/>
      <c r="AA777" s="615"/>
      <c r="AB777" s="615"/>
      <c r="AC777" s="615"/>
      <c r="AD777" s="615"/>
      <c r="AE777" s="615"/>
      <c r="AF777" s="615"/>
      <c r="AG777" s="615"/>
      <c r="AH777" s="615"/>
      <c r="AI777" s="615"/>
      <c r="AJ777" s="572"/>
      <c r="AK777" s="572"/>
      <c r="AL777" s="279"/>
      <c r="AM777" s="279"/>
      <c r="AN777" s="279"/>
      <c r="AO777" s="279"/>
      <c r="AP777" s="480"/>
    </row>
    <row r="778" spans="1:42" hidden="1" x14ac:dyDescent="0.25">
      <c r="A778" s="614"/>
      <c r="B778" s="615"/>
      <c r="C778" s="615"/>
      <c r="D778" s="615"/>
      <c r="E778" s="615"/>
      <c r="F778" s="615"/>
      <c r="G778" s="615"/>
      <c r="H778" s="615"/>
      <c r="I778" s="615"/>
      <c r="J778" s="615"/>
      <c r="K778" s="615"/>
      <c r="L778" s="615"/>
      <c r="M778" s="615"/>
      <c r="N778" s="615"/>
      <c r="O778" s="615"/>
      <c r="P778" s="615"/>
      <c r="Q778" s="615"/>
      <c r="R778" s="615"/>
      <c r="S778" s="615"/>
      <c r="T778" s="615"/>
      <c r="U778" s="615"/>
      <c r="V778" s="615"/>
      <c r="W778" s="615"/>
      <c r="X778" s="615"/>
      <c r="Y778" s="615"/>
      <c r="Z778" s="615"/>
      <c r="AA778" s="615"/>
      <c r="AB778" s="615"/>
      <c r="AC778" s="615"/>
      <c r="AD778" s="615"/>
      <c r="AE778" s="615"/>
      <c r="AF778" s="615"/>
      <c r="AG778" s="615"/>
      <c r="AH778" s="615"/>
      <c r="AI778" s="615"/>
      <c r="AJ778" s="572"/>
      <c r="AK778" s="572"/>
      <c r="AL778" s="279"/>
      <c r="AM778" s="279"/>
      <c r="AN778" s="279"/>
      <c r="AO778" s="279"/>
      <c r="AP778" s="480"/>
    </row>
    <row r="779" spans="1:42" hidden="1" x14ac:dyDescent="0.25">
      <c r="A779" s="614"/>
      <c r="B779" s="615"/>
      <c r="C779" s="615"/>
      <c r="D779" s="615"/>
      <c r="E779" s="615"/>
      <c r="F779" s="615"/>
      <c r="G779" s="615"/>
      <c r="H779" s="615"/>
      <c r="I779" s="615"/>
      <c r="J779" s="615"/>
      <c r="K779" s="615"/>
      <c r="L779" s="615"/>
      <c r="M779" s="615"/>
      <c r="N779" s="615"/>
      <c r="O779" s="615"/>
      <c r="P779" s="615"/>
      <c r="Q779" s="615"/>
      <c r="R779" s="615"/>
      <c r="S779" s="615"/>
      <c r="T779" s="615"/>
      <c r="U779" s="615"/>
      <c r="V779" s="615"/>
      <c r="W779" s="615"/>
      <c r="X779" s="615"/>
      <c r="Y779" s="615"/>
      <c r="Z779" s="615"/>
      <c r="AA779" s="615"/>
      <c r="AB779" s="615"/>
      <c r="AC779" s="615"/>
      <c r="AD779" s="615"/>
      <c r="AE779" s="615"/>
      <c r="AF779" s="615"/>
      <c r="AG779" s="615"/>
      <c r="AH779" s="615"/>
      <c r="AI779" s="615"/>
      <c r="AJ779" s="572"/>
      <c r="AK779" s="572"/>
      <c r="AL779" s="279"/>
      <c r="AM779" s="279"/>
      <c r="AN779" s="279"/>
      <c r="AO779" s="279"/>
      <c r="AP779" s="480"/>
    </row>
    <row r="780" spans="1:42" hidden="1" x14ac:dyDescent="0.25">
      <c r="A780" s="614"/>
      <c r="B780" s="615"/>
      <c r="C780" s="615"/>
      <c r="D780" s="615"/>
      <c r="E780" s="615"/>
      <c r="F780" s="615"/>
      <c r="G780" s="615"/>
      <c r="H780" s="615"/>
      <c r="I780" s="615"/>
      <c r="J780" s="615"/>
      <c r="K780" s="615"/>
      <c r="L780" s="615"/>
      <c r="M780" s="615"/>
      <c r="N780" s="615"/>
      <c r="O780" s="615"/>
      <c r="P780" s="615"/>
      <c r="Q780" s="615"/>
      <c r="R780" s="615"/>
      <c r="S780" s="615"/>
      <c r="T780" s="615"/>
      <c r="U780" s="615"/>
      <c r="V780" s="615"/>
      <c r="W780" s="615"/>
      <c r="X780" s="615"/>
      <c r="Y780" s="615"/>
      <c r="Z780" s="615"/>
      <c r="AA780" s="615"/>
      <c r="AB780" s="615"/>
      <c r="AC780" s="615"/>
      <c r="AD780" s="615"/>
      <c r="AE780" s="615"/>
      <c r="AF780" s="615"/>
      <c r="AG780" s="615"/>
      <c r="AH780" s="615"/>
      <c r="AI780" s="615"/>
      <c r="AJ780" s="568"/>
      <c r="AK780" s="568"/>
      <c r="AL780" s="279"/>
      <c r="AM780" s="279"/>
      <c r="AN780" s="279"/>
      <c r="AO780" s="279"/>
      <c r="AP780" s="480"/>
    </row>
    <row r="781" spans="1:42" hidden="1" x14ac:dyDescent="0.25">
      <c r="A781" s="614"/>
      <c r="B781" s="615"/>
      <c r="C781" s="615"/>
      <c r="D781" s="615"/>
      <c r="E781" s="615"/>
      <c r="F781" s="615"/>
      <c r="G781" s="615"/>
      <c r="H781" s="615"/>
      <c r="I781" s="615"/>
      <c r="J781" s="615"/>
      <c r="K781" s="615"/>
      <c r="L781" s="615"/>
      <c r="M781" s="615"/>
      <c r="N781" s="615"/>
      <c r="O781" s="615"/>
      <c r="P781" s="615"/>
      <c r="Q781" s="615"/>
      <c r="R781" s="615"/>
      <c r="S781" s="615"/>
      <c r="T781" s="615"/>
      <c r="U781" s="615"/>
      <c r="V781" s="615"/>
      <c r="W781" s="615"/>
      <c r="X781" s="615"/>
      <c r="Y781" s="615"/>
      <c r="Z781" s="615"/>
      <c r="AA781" s="615"/>
      <c r="AB781" s="615"/>
      <c r="AC781" s="615"/>
      <c r="AD781" s="615"/>
      <c r="AE781" s="615"/>
      <c r="AF781" s="615"/>
      <c r="AG781" s="615"/>
      <c r="AH781" s="615"/>
      <c r="AI781" s="615"/>
      <c r="AJ781" s="568"/>
      <c r="AK781" s="568"/>
      <c r="AL781" s="279"/>
      <c r="AM781" s="279"/>
      <c r="AN781" s="279"/>
      <c r="AO781" s="279"/>
      <c r="AP781" s="480"/>
    </row>
    <row r="782" spans="1:42" hidden="1" x14ac:dyDescent="0.25">
      <c r="A782" s="614"/>
      <c r="B782" s="615"/>
      <c r="C782" s="615"/>
      <c r="D782" s="615"/>
      <c r="E782" s="615"/>
      <c r="F782" s="615"/>
      <c r="G782" s="615"/>
      <c r="H782" s="615"/>
      <c r="I782" s="615"/>
      <c r="J782" s="615"/>
      <c r="K782" s="615"/>
      <c r="L782" s="615"/>
      <c r="M782" s="615"/>
      <c r="N782" s="615"/>
      <c r="O782" s="615"/>
      <c r="P782" s="615"/>
      <c r="Q782" s="615"/>
      <c r="R782" s="615"/>
      <c r="S782" s="615"/>
      <c r="T782" s="615"/>
      <c r="U782" s="615"/>
      <c r="V782" s="615"/>
      <c r="W782" s="615"/>
      <c r="X782" s="615"/>
      <c r="Y782" s="615"/>
      <c r="Z782" s="615"/>
      <c r="AA782" s="615"/>
      <c r="AB782" s="615"/>
      <c r="AC782" s="615"/>
      <c r="AD782" s="615"/>
      <c r="AE782" s="615"/>
      <c r="AF782" s="615"/>
      <c r="AG782" s="615"/>
      <c r="AH782" s="615"/>
      <c r="AI782" s="615"/>
      <c r="AJ782" s="572"/>
      <c r="AK782" s="572"/>
      <c r="AL782" s="279"/>
      <c r="AM782" s="279"/>
      <c r="AN782" s="279"/>
      <c r="AO782" s="279"/>
      <c r="AP782" s="480"/>
    </row>
    <row r="783" spans="1:42" hidden="1" x14ac:dyDescent="0.25">
      <c r="A783" s="614"/>
      <c r="B783" s="615"/>
      <c r="C783" s="615"/>
      <c r="D783" s="615"/>
      <c r="E783" s="615"/>
      <c r="F783" s="615"/>
      <c r="G783" s="615"/>
      <c r="H783" s="615"/>
      <c r="I783" s="615"/>
      <c r="J783" s="615"/>
      <c r="K783" s="615"/>
      <c r="L783" s="615"/>
      <c r="M783" s="615"/>
      <c r="N783" s="615"/>
      <c r="O783" s="615"/>
      <c r="P783" s="615"/>
      <c r="Q783" s="615"/>
      <c r="R783" s="615"/>
      <c r="S783" s="615"/>
      <c r="T783" s="615"/>
      <c r="U783" s="615"/>
      <c r="V783" s="615"/>
      <c r="W783" s="615"/>
      <c r="X783" s="615"/>
      <c r="Y783" s="615"/>
      <c r="Z783" s="615"/>
      <c r="AA783" s="615"/>
      <c r="AB783" s="615"/>
      <c r="AC783" s="615"/>
      <c r="AD783" s="615"/>
      <c r="AE783" s="615"/>
      <c r="AF783" s="615"/>
      <c r="AG783" s="615"/>
      <c r="AH783" s="615"/>
      <c r="AI783" s="615"/>
      <c r="AJ783" s="572"/>
      <c r="AK783" s="572"/>
      <c r="AL783" s="279"/>
      <c r="AM783" s="279"/>
      <c r="AN783" s="279"/>
      <c r="AO783" s="279"/>
      <c r="AP783" s="480"/>
    </row>
    <row r="784" spans="1:42" hidden="1" x14ac:dyDescent="0.25">
      <c r="A784" s="614"/>
      <c r="B784" s="615"/>
      <c r="C784" s="615"/>
      <c r="D784" s="615"/>
      <c r="E784" s="615"/>
      <c r="F784" s="615"/>
      <c r="G784" s="615"/>
      <c r="H784" s="615"/>
      <c r="I784" s="615"/>
      <c r="J784" s="615"/>
      <c r="K784" s="615"/>
      <c r="L784" s="615"/>
      <c r="M784" s="615"/>
      <c r="N784" s="615"/>
      <c r="O784" s="615"/>
      <c r="P784" s="615"/>
      <c r="Q784" s="615"/>
      <c r="R784" s="615"/>
      <c r="S784" s="615"/>
      <c r="T784" s="615"/>
      <c r="U784" s="615"/>
      <c r="V784" s="615"/>
      <c r="W784" s="615"/>
      <c r="X784" s="615"/>
      <c r="Y784" s="615"/>
      <c r="Z784" s="615"/>
      <c r="AA784" s="615"/>
      <c r="AB784" s="615"/>
      <c r="AC784" s="615"/>
      <c r="AD784" s="615"/>
      <c r="AE784" s="615"/>
      <c r="AF784" s="615"/>
      <c r="AG784" s="615"/>
      <c r="AH784" s="615"/>
      <c r="AI784" s="615"/>
      <c r="AJ784" s="572"/>
      <c r="AK784" s="572"/>
      <c r="AL784" s="279"/>
      <c r="AM784" s="279"/>
      <c r="AN784" s="279"/>
      <c r="AO784" s="279"/>
      <c r="AP784" s="480"/>
    </row>
    <row r="785" spans="1:42" hidden="1" x14ac:dyDescent="0.25">
      <c r="A785" s="614"/>
      <c r="B785" s="615"/>
      <c r="C785" s="615"/>
      <c r="D785" s="615"/>
      <c r="E785" s="615"/>
      <c r="F785" s="615"/>
      <c r="G785" s="615"/>
      <c r="H785" s="615"/>
      <c r="I785" s="615"/>
      <c r="J785" s="615"/>
      <c r="K785" s="615"/>
      <c r="L785" s="615"/>
      <c r="M785" s="615"/>
      <c r="N785" s="615"/>
      <c r="O785" s="615"/>
      <c r="P785" s="615"/>
      <c r="Q785" s="615"/>
      <c r="R785" s="615"/>
      <c r="S785" s="615"/>
      <c r="T785" s="615"/>
      <c r="U785" s="615"/>
      <c r="V785" s="615"/>
      <c r="W785" s="615"/>
      <c r="X785" s="615"/>
      <c r="Y785" s="615"/>
      <c r="Z785" s="615"/>
      <c r="AA785" s="615"/>
      <c r="AB785" s="615"/>
      <c r="AC785" s="615"/>
      <c r="AD785" s="615"/>
      <c r="AE785" s="615"/>
      <c r="AF785" s="615"/>
      <c r="AG785" s="615"/>
      <c r="AH785" s="615"/>
      <c r="AI785" s="615"/>
      <c r="AJ785" s="572"/>
      <c r="AK785" s="572"/>
      <c r="AL785" s="279"/>
      <c r="AM785" s="279"/>
      <c r="AN785" s="279"/>
      <c r="AO785" s="279"/>
      <c r="AP785" s="480"/>
    </row>
    <row r="786" spans="1:42" hidden="1" x14ac:dyDescent="0.25">
      <c r="A786" s="614"/>
      <c r="B786" s="615"/>
      <c r="C786" s="615"/>
      <c r="D786" s="615"/>
      <c r="E786" s="615"/>
      <c r="F786" s="615"/>
      <c r="G786" s="615"/>
      <c r="H786" s="615"/>
      <c r="I786" s="615"/>
      <c r="J786" s="615"/>
      <c r="K786" s="615"/>
      <c r="L786" s="615"/>
      <c r="M786" s="615"/>
      <c r="N786" s="615"/>
      <c r="O786" s="615"/>
      <c r="P786" s="615"/>
      <c r="Q786" s="615"/>
      <c r="R786" s="615"/>
      <c r="S786" s="615"/>
      <c r="T786" s="615"/>
      <c r="U786" s="615"/>
      <c r="V786" s="615"/>
      <c r="W786" s="615"/>
      <c r="X786" s="615"/>
      <c r="Y786" s="615"/>
      <c r="Z786" s="615"/>
      <c r="AA786" s="615"/>
      <c r="AB786" s="615"/>
      <c r="AC786" s="615"/>
      <c r="AD786" s="615"/>
      <c r="AE786" s="615"/>
      <c r="AF786" s="615"/>
      <c r="AG786" s="615"/>
      <c r="AH786" s="615"/>
      <c r="AI786" s="615"/>
      <c r="AJ786" s="572"/>
      <c r="AK786" s="572"/>
      <c r="AL786" s="279"/>
      <c r="AM786" s="279"/>
      <c r="AN786" s="279"/>
      <c r="AO786" s="279"/>
      <c r="AP786" s="480"/>
    </row>
    <row r="787" spans="1:42" hidden="1" x14ac:dyDescent="0.25">
      <c r="A787" s="614"/>
      <c r="B787" s="615"/>
      <c r="C787" s="615"/>
      <c r="D787" s="615"/>
      <c r="E787" s="615"/>
      <c r="F787" s="615"/>
      <c r="G787" s="615"/>
      <c r="H787" s="615"/>
      <c r="I787" s="615"/>
      <c r="J787" s="615"/>
      <c r="K787" s="615"/>
      <c r="L787" s="615"/>
      <c r="M787" s="615"/>
      <c r="N787" s="615"/>
      <c r="O787" s="615"/>
      <c r="P787" s="615"/>
      <c r="Q787" s="615"/>
      <c r="R787" s="615"/>
      <c r="S787" s="615"/>
      <c r="T787" s="615"/>
      <c r="U787" s="615"/>
      <c r="V787" s="615"/>
      <c r="W787" s="615"/>
      <c r="X787" s="615"/>
      <c r="Y787" s="615"/>
      <c r="Z787" s="615"/>
      <c r="AA787" s="615"/>
      <c r="AB787" s="615"/>
      <c r="AC787" s="615"/>
      <c r="AD787" s="615"/>
      <c r="AE787" s="615"/>
      <c r="AF787" s="615"/>
      <c r="AG787" s="615"/>
      <c r="AH787" s="615"/>
      <c r="AI787" s="615"/>
      <c r="AJ787" s="572"/>
      <c r="AK787" s="572"/>
      <c r="AL787" s="279"/>
      <c r="AM787" s="279"/>
      <c r="AN787" s="279"/>
      <c r="AO787" s="279"/>
      <c r="AP787" s="480"/>
    </row>
    <row r="788" spans="1:42" hidden="1" x14ac:dyDescent="0.25">
      <c r="A788" s="614"/>
      <c r="B788" s="615"/>
      <c r="C788" s="615"/>
      <c r="D788" s="615"/>
      <c r="E788" s="615"/>
      <c r="F788" s="615"/>
      <c r="G788" s="615"/>
      <c r="H788" s="615"/>
      <c r="I788" s="615"/>
      <c r="J788" s="615"/>
      <c r="K788" s="615"/>
      <c r="L788" s="615"/>
      <c r="M788" s="615"/>
      <c r="N788" s="615"/>
      <c r="O788" s="615"/>
      <c r="P788" s="615"/>
      <c r="Q788" s="615"/>
      <c r="R788" s="615"/>
      <c r="S788" s="615"/>
      <c r="T788" s="615"/>
      <c r="U788" s="615"/>
      <c r="V788" s="615"/>
      <c r="W788" s="615"/>
      <c r="X788" s="615"/>
      <c r="Y788" s="615"/>
      <c r="Z788" s="615"/>
      <c r="AA788" s="615"/>
      <c r="AB788" s="615"/>
      <c r="AC788" s="615"/>
      <c r="AD788" s="615"/>
      <c r="AE788" s="615"/>
      <c r="AF788" s="615"/>
      <c r="AG788" s="615"/>
      <c r="AH788" s="615"/>
      <c r="AI788" s="615"/>
      <c r="AJ788" s="572"/>
      <c r="AK788" s="572"/>
      <c r="AL788" s="279"/>
      <c r="AM788" s="279"/>
      <c r="AN788" s="279"/>
      <c r="AO788" s="279"/>
      <c r="AP788" s="480"/>
    </row>
    <row r="789" spans="1:42" hidden="1" x14ac:dyDescent="0.25">
      <c r="A789" s="614"/>
      <c r="B789" s="615"/>
      <c r="C789" s="615"/>
      <c r="D789" s="615"/>
      <c r="E789" s="615"/>
      <c r="F789" s="615"/>
      <c r="G789" s="615"/>
      <c r="H789" s="615"/>
      <c r="I789" s="615"/>
      <c r="J789" s="615"/>
      <c r="K789" s="615"/>
      <c r="L789" s="615"/>
      <c r="M789" s="615"/>
      <c r="N789" s="615"/>
      <c r="O789" s="615"/>
      <c r="P789" s="615"/>
      <c r="Q789" s="615"/>
      <c r="R789" s="615"/>
      <c r="S789" s="615"/>
      <c r="T789" s="615"/>
      <c r="U789" s="615"/>
      <c r="V789" s="615"/>
      <c r="W789" s="615"/>
      <c r="X789" s="615"/>
      <c r="Y789" s="615"/>
      <c r="Z789" s="615"/>
      <c r="AA789" s="615"/>
      <c r="AB789" s="615"/>
      <c r="AC789" s="615"/>
      <c r="AD789" s="615"/>
      <c r="AE789" s="615"/>
      <c r="AF789" s="615"/>
      <c r="AG789" s="615"/>
      <c r="AH789" s="615"/>
      <c r="AI789" s="615"/>
      <c r="AJ789" s="618"/>
      <c r="AK789" s="618"/>
      <c r="AL789" s="618"/>
      <c r="AM789" s="618"/>
      <c r="AN789" s="618"/>
      <c r="AO789" s="618"/>
      <c r="AP789" s="483"/>
    </row>
    <row r="790" spans="1:42" hidden="1" x14ac:dyDescent="0.25">
      <c r="A790" s="608" t="s">
        <v>717</v>
      </c>
      <c r="B790" s="609"/>
      <c r="C790" s="609"/>
      <c r="D790" s="609"/>
      <c r="E790" s="609"/>
      <c r="F790" s="609"/>
      <c r="G790" s="609"/>
      <c r="H790" s="609"/>
      <c r="I790" s="609"/>
      <c r="J790" s="609"/>
      <c r="K790" s="609"/>
      <c r="L790" s="609"/>
      <c r="M790" s="609"/>
      <c r="N790" s="609"/>
      <c r="O790" s="609"/>
      <c r="P790" s="609"/>
      <c r="Q790" s="609"/>
      <c r="R790" s="609"/>
      <c r="S790" s="609"/>
      <c r="T790" s="609"/>
      <c r="U790" s="609"/>
      <c r="V790" s="609"/>
      <c r="W790" s="609"/>
      <c r="X790" s="609"/>
      <c r="Y790" s="609"/>
      <c r="Z790" s="609"/>
      <c r="AA790" s="609"/>
      <c r="AB790" s="609"/>
      <c r="AC790" s="609"/>
      <c r="AD790" s="609"/>
      <c r="AE790" s="609"/>
      <c r="AF790" s="609"/>
      <c r="AG790" s="609"/>
      <c r="AH790" s="609"/>
      <c r="AI790" s="609"/>
      <c r="AJ790" s="610" t="s">
        <v>13</v>
      </c>
      <c r="AK790" s="610"/>
      <c r="AL790" s="663"/>
      <c r="AM790" s="663"/>
      <c r="AN790" s="663"/>
      <c r="AO790" s="663"/>
      <c r="AP790" s="480">
        <f>ROUND(SUM(AP758:AP789),2)</f>
        <v>7</v>
      </c>
    </row>
    <row r="791" spans="1:42" ht="15" hidden="1" x14ac:dyDescent="0.25">
      <c r="A791" s="608"/>
      <c r="B791" s="609"/>
      <c r="C791" s="609"/>
      <c r="D791" s="609"/>
      <c r="E791" s="609"/>
      <c r="F791" s="609"/>
      <c r="G791" s="609"/>
      <c r="H791" s="609"/>
      <c r="I791" s="609"/>
      <c r="J791" s="609"/>
      <c r="K791" s="609"/>
      <c r="L791" s="609"/>
      <c r="M791" s="609"/>
      <c r="N791" s="609"/>
      <c r="O791" s="609"/>
      <c r="P791" s="609"/>
      <c r="Q791" s="609"/>
      <c r="R791" s="609"/>
      <c r="S791" s="609"/>
      <c r="T791" s="609"/>
      <c r="U791" s="609"/>
      <c r="V791" s="609"/>
      <c r="W791" s="609"/>
      <c r="X791" s="609"/>
      <c r="Y791" s="609"/>
      <c r="Z791" s="609"/>
      <c r="AA791" s="609"/>
      <c r="AB791" s="609"/>
      <c r="AC791" s="609"/>
      <c r="AD791" s="609"/>
      <c r="AE791" s="609"/>
      <c r="AF791" s="609"/>
      <c r="AG791" s="609"/>
      <c r="AH791" s="609"/>
      <c r="AI791" s="609"/>
      <c r="AJ791" s="611" t="s">
        <v>14</v>
      </c>
      <c r="AK791" s="611"/>
      <c r="AL791" s="664"/>
      <c r="AM791" s="664"/>
      <c r="AN791" s="664"/>
      <c r="AO791" s="664"/>
      <c r="AP791" s="482">
        <f>+AP790</f>
        <v>7</v>
      </c>
    </row>
    <row r="792" spans="1:42" ht="15" hidden="1" x14ac:dyDescent="0.25">
      <c r="A792" s="605"/>
      <c r="B792" s="606"/>
      <c r="C792" s="606"/>
      <c r="D792" s="606"/>
      <c r="E792" s="606"/>
      <c r="F792" s="606"/>
      <c r="G792" s="606"/>
      <c r="H792" s="606"/>
      <c r="I792" s="606"/>
      <c r="J792" s="606"/>
      <c r="K792" s="606"/>
      <c r="L792" s="606"/>
      <c r="M792" s="606"/>
      <c r="N792" s="606"/>
      <c r="O792" s="606"/>
      <c r="P792" s="606"/>
      <c r="Q792" s="606"/>
      <c r="R792" s="606"/>
      <c r="S792" s="606"/>
      <c r="T792" s="606"/>
      <c r="U792" s="606"/>
      <c r="V792" s="606"/>
      <c r="W792" s="606"/>
      <c r="X792" s="606"/>
      <c r="Y792" s="606"/>
      <c r="Z792" s="606" t="s">
        <v>15</v>
      </c>
      <c r="AA792" s="606"/>
      <c r="AB792" s="606"/>
      <c r="AC792" s="606"/>
      <c r="AD792" s="606"/>
      <c r="AE792" s="606"/>
      <c r="AF792" s="606"/>
      <c r="AG792" s="606"/>
      <c r="AH792" s="606"/>
      <c r="AI792" s="606"/>
      <c r="AJ792" s="606"/>
      <c r="AK792" s="606"/>
      <c r="AL792" s="606"/>
      <c r="AM792" s="606"/>
      <c r="AN792" s="606"/>
      <c r="AO792" s="606"/>
      <c r="AP792" s="607"/>
    </row>
    <row r="793" spans="1:42" hidden="1" x14ac:dyDescent="0.25">
      <c r="A793" s="605"/>
      <c r="B793" s="606"/>
      <c r="C793" s="606"/>
      <c r="D793" s="606"/>
      <c r="E793" s="606"/>
      <c r="F793" s="606"/>
      <c r="G793" s="606"/>
      <c r="H793" s="606"/>
      <c r="I793" s="606"/>
      <c r="J793" s="606"/>
      <c r="K793" s="606"/>
      <c r="L793" s="606"/>
      <c r="M793" s="606"/>
      <c r="N793" s="606"/>
      <c r="O793" s="606"/>
      <c r="P793" s="606"/>
      <c r="Q793" s="606"/>
      <c r="R793" s="606"/>
      <c r="S793" s="606"/>
      <c r="T793" s="606"/>
      <c r="U793" s="606"/>
      <c r="V793" s="606"/>
      <c r="W793" s="606"/>
      <c r="X793" s="606"/>
      <c r="Y793" s="606"/>
      <c r="Z793" s="606"/>
      <c r="AA793" s="606"/>
      <c r="AB793" s="606"/>
      <c r="AC793" s="606"/>
      <c r="AD793" s="606"/>
      <c r="AE793" s="606"/>
      <c r="AF793" s="606"/>
      <c r="AG793" s="606"/>
      <c r="AH793" s="606"/>
      <c r="AI793" s="606"/>
      <c r="AJ793" s="606"/>
      <c r="AK793" s="606"/>
      <c r="AL793" s="606"/>
      <c r="AM793" s="606"/>
      <c r="AN793" s="606"/>
      <c r="AO793" s="606"/>
      <c r="AP793" s="607"/>
    </row>
    <row r="794" spans="1:42" hidden="1" x14ac:dyDescent="0.25">
      <c r="A794" s="605"/>
      <c r="B794" s="606"/>
      <c r="C794" s="606"/>
      <c r="D794" s="606"/>
      <c r="E794" s="606"/>
      <c r="F794" s="606"/>
      <c r="G794" s="606"/>
      <c r="H794" s="606"/>
      <c r="I794" s="606"/>
      <c r="J794" s="606"/>
      <c r="K794" s="606"/>
      <c r="L794" s="606"/>
      <c r="M794" s="606"/>
      <c r="N794" s="606"/>
      <c r="O794" s="606"/>
      <c r="P794" s="606"/>
      <c r="Q794" s="606"/>
      <c r="R794" s="606"/>
      <c r="S794" s="606"/>
      <c r="T794" s="606"/>
      <c r="U794" s="606"/>
      <c r="V794" s="606"/>
      <c r="W794" s="606"/>
      <c r="X794" s="606"/>
      <c r="Y794" s="606"/>
      <c r="Z794" s="606"/>
      <c r="AA794" s="606"/>
      <c r="AB794" s="606"/>
      <c r="AC794" s="606"/>
      <c r="AD794" s="606"/>
      <c r="AE794" s="606"/>
      <c r="AF794" s="606"/>
      <c r="AG794" s="606"/>
      <c r="AH794" s="606"/>
      <c r="AI794" s="606"/>
      <c r="AJ794" s="606"/>
      <c r="AK794" s="606"/>
      <c r="AL794" s="606"/>
      <c r="AM794" s="606"/>
      <c r="AN794" s="606"/>
      <c r="AO794" s="606"/>
      <c r="AP794" s="607"/>
    </row>
    <row r="795" spans="1:42" hidden="1" x14ac:dyDescent="0.25">
      <c r="A795" s="605"/>
      <c r="B795" s="606"/>
      <c r="C795" s="606"/>
      <c r="D795" s="606"/>
      <c r="E795" s="606"/>
      <c r="F795" s="606"/>
      <c r="G795" s="606"/>
      <c r="H795" s="606"/>
      <c r="I795" s="606"/>
      <c r="J795" s="606"/>
      <c r="K795" s="606"/>
      <c r="L795" s="606"/>
      <c r="M795" s="606"/>
      <c r="N795" s="606"/>
      <c r="O795" s="606"/>
      <c r="P795" s="606"/>
      <c r="Q795" s="606"/>
      <c r="R795" s="606"/>
      <c r="S795" s="606"/>
      <c r="T795" s="606"/>
      <c r="U795" s="606"/>
      <c r="V795" s="606"/>
      <c r="W795" s="606"/>
      <c r="X795" s="606"/>
      <c r="Y795" s="606"/>
      <c r="Z795" s="606"/>
      <c r="AA795" s="606"/>
      <c r="AB795" s="606"/>
      <c r="AC795" s="606"/>
      <c r="AD795" s="606"/>
      <c r="AE795" s="606"/>
      <c r="AF795" s="606"/>
      <c r="AG795" s="606"/>
      <c r="AH795" s="606"/>
      <c r="AI795" s="606"/>
      <c r="AJ795" s="606"/>
      <c r="AK795" s="606"/>
      <c r="AL795" s="606"/>
      <c r="AM795" s="606"/>
      <c r="AN795" s="606"/>
      <c r="AO795" s="606"/>
      <c r="AP795" s="607"/>
    </row>
    <row r="796" spans="1:42" ht="15" hidden="1" x14ac:dyDescent="0.25">
      <c r="A796" s="599"/>
      <c r="B796" s="600"/>
      <c r="C796" s="600"/>
      <c r="D796" s="600"/>
      <c r="E796" s="600"/>
      <c r="F796" s="600"/>
      <c r="G796" s="600"/>
      <c r="H796" s="600"/>
      <c r="I796" s="600"/>
      <c r="J796" s="600"/>
      <c r="K796" s="600"/>
      <c r="L796" s="600"/>
      <c r="M796" s="600"/>
      <c r="N796" s="600"/>
      <c r="O796" s="600"/>
      <c r="P796" s="600"/>
      <c r="Q796" s="600"/>
      <c r="R796" s="600"/>
      <c r="S796" s="600"/>
      <c r="T796" s="600"/>
      <c r="U796" s="600"/>
      <c r="V796" s="600"/>
      <c r="W796" s="600"/>
      <c r="X796" s="600"/>
      <c r="Y796" s="600"/>
      <c r="Z796" s="600"/>
      <c r="AA796" s="600"/>
      <c r="AB796" s="600"/>
      <c r="AC796" s="600"/>
      <c r="AD796" s="600"/>
      <c r="AE796" s="600"/>
      <c r="AF796" s="600"/>
      <c r="AG796" s="600"/>
      <c r="AH796" s="600"/>
      <c r="AI796" s="600"/>
      <c r="AJ796" s="600"/>
      <c r="AK796" s="600"/>
      <c r="AL796" s="600"/>
      <c r="AM796" s="600"/>
      <c r="AN796" s="600"/>
      <c r="AO796" s="600"/>
      <c r="AP796" s="601"/>
    </row>
    <row r="797" spans="1:42" ht="15" hidden="1" x14ac:dyDescent="0.25">
      <c r="A797" s="599"/>
      <c r="B797" s="600"/>
      <c r="C797" s="600"/>
      <c r="D797" s="600"/>
      <c r="E797" s="600"/>
      <c r="F797" s="600"/>
      <c r="G797" s="600"/>
      <c r="H797" s="600"/>
      <c r="I797" s="600"/>
      <c r="J797" s="600"/>
      <c r="K797" s="600"/>
      <c r="L797" s="600"/>
      <c r="M797" s="600"/>
      <c r="N797" s="600"/>
      <c r="O797" s="600"/>
      <c r="P797" s="600"/>
      <c r="Q797" s="600"/>
      <c r="R797" s="600"/>
      <c r="S797" s="600"/>
      <c r="T797" s="600"/>
      <c r="U797" s="600"/>
      <c r="V797" s="600"/>
      <c r="W797" s="600"/>
      <c r="X797" s="600"/>
      <c r="Y797" s="600"/>
      <c r="Z797" s="600"/>
      <c r="AA797" s="600"/>
      <c r="AB797" s="600"/>
      <c r="AC797" s="600"/>
      <c r="AD797" s="600"/>
      <c r="AE797" s="600"/>
      <c r="AF797" s="600"/>
      <c r="AG797" s="600"/>
      <c r="AH797" s="600"/>
      <c r="AI797" s="600"/>
      <c r="AJ797" s="600"/>
      <c r="AK797" s="600"/>
      <c r="AL797" s="600"/>
      <c r="AM797" s="600"/>
      <c r="AN797" s="600"/>
      <c r="AO797" s="600"/>
      <c r="AP797" s="601"/>
    </row>
    <row r="798" spans="1:42" ht="15.6" hidden="1" thickBot="1" x14ac:dyDescent="0.3">
      <c r="A798" s="602"/>
      <c r="B798" s="603"/>
      <c r="C798" s="603"/>
      <c r="D798" s="603"/>
      <c r="E798" s="603"/>
      <c r="F798" s="603"/>
      <c r="G798" s="603"/>
      <c r="H798" s="603"/>
      <c r="I798" s="603"/>
      <c r="J798" s="603"/>
      <c r="K798" s="603"/>
      <c r="L798" s="603"/>
      <c r="M798" s="603"/>
      <c r="N798" s="603"/>
      <c r="O798" s="603"/>
      <c r="P798" s="603"/>
      <c r="Q798" s="603"/>
      <c r="R798" s="603"/>
      <c r="S798" s="603"/>
      <c r="T798" s="603"/>
      <c r="U798" s="603"/>
      <c r="V798" s="603"/>
      <c r="W798" s="603"/>
      <c r="X798" s="603"/>
      <c r="Y798" s="603"/>
      <c r="Z798" s="603"/>
      <c r="AA798" s="603"/>
      <c r="AB798" s="603"/>
      <c r="AC798" s="603"/>
      <c r="AD798" s="603"/>
      <c r="AE798" s="603"/>
      <c r="AF798" s="603"/>
      <c r="AG798" s="603"/>
      <c r="AH798" s="603"/>
      <c r="AI798" s="603"/>
      <c r="AJ798" s="603"/>
      <c r="AK798" s="603"/>
      <c r="AL798" s="603"/>
      <c r="AM798" s="603"/>
      <c r="AN798" s="603"/>
      <c r="AO798" s="603"/>
      <c r="AP798" s="604"/>
    </row>
    <row r="799" spans="1:42" ht="13.95" hidden="1" customHeight="1" x14ac:dyDescent="0.25">
      <c r="A799" s="636" t="str">
        <f>+$A$1</f>
        <v>MEMORIA DE CÁLCULO CANAL PRADOS DEL ESTE</v>
      </c>
      <c r="B799" s="637"/>
      <c r="C799" s="637"/>
      <c r="D799" s="637"/>
      <c r="E799" s="637"/>
      <c r="F799" s="637"/>
      <c r="G799" s="637"/>
      <c r="H799" s="637"/>
      <c r="I799" s="637"/>
      <c r="J799" s="637"/>
      <c r="K799" s="637"/>
      <c r="L799" s="637"/>
      <c r="M799" s="637"/>
      <c r="N799" s="637"/>
      <c r="O799" s="637"/>
      <c r="P799" s="637"/>
      <c r="Q799" s="637"/>
      <c r="R799" s="637"/>
      <c r="S799" s="637"/>
      <c r="T799" s="637"/>
      <c r="U799" s="637"/>
      <c r="V799" s="637"/>
      <c r="W799" s="637"/>
      <c r="X799" s="637"/>
      <c r="Y799" s="637"/>
      <c r="Z799" s="637"/>
      <c r="AA799" s="637"/>
      <c r="AB799" s="637"/>
      <c r="AC799" s="637"/>
      <c r="AD799" s="637"/>
      <c r="AE799" s="637"/>
      <c r="AF799" s="637"/>
      <c r="AG799" s="637"/>
      <c r="AH799" s="637"/>
      <c r="AI799" s="637"/>
      <c r="AJ799" s="637"/>
      <c r="AK799" s="640" t="str">
        <f>+$AK$1</f>
        <v>FECHA DE EMISION:                                           JULIO 2023</v>
      </c>
      <c r="AL799" s="640"/>
      <c r="AM799" s="640"/>
      <c r="AN799" s="640"/>
      <c r="AO799" s="640"/>
      <c r="AP799" s="642"/>
    </row>
    <row r="800" spans="1:42" ht="13.95" hidden="1" customHeight="1" x14ac:dyDescent="0.25">
      <c r="A800" s="638"/>
      <c r="B800" s="639"/>
      <c r="C800" s="639"/>
      <c r="D800" s="639"/>
      <c r="E800" s="639"/>
      <c r="F800" s="639"/>
      <c r="G800" s="639"/>
      <c r="H800" s="639"/>
      <c r="I800" s="639"/>
      <c r="J800" s="639"/>
      <c r="K800" s="639"/>
      <c r="L800" s="639"/>
      <c r="M800" s="639"/>
      <c r="N800" s="639"/>
      <c r="O800" s="639"/>
      <c r="P800" s="639"/>
      <c r="Q800" s="639"/>
      <c r="R800" s="639"/>
      <c r="S800" s="639"/>
      <c r="T800" s="639"/>
      <c r="U800" s="639"/>
      <c r="V800" s="639"/>
      <c r="W800" s="639"/>
      <c r="X800" s="639"/>
      <c r="Y800" s="639"/>
      <c r="Z800" s="639"/>
      <c r="AA800" s="639"/>
      <c r="AB800" s="639"/>
      <c r="AC800" s="639"/>
      <c r="AD800" s="639"/>
      <c r="AE800" s="639"/>
      <c r="AF800" s="639"/>
      <c r="AG800" s="639"/>
      <c r="AH800" s="639"/>
      <c r="AI800" s="639"/>
      <c r="AJ800" s="639"/>
      <c r="AK800" s="641"/>
      <c r="AL800" s="641"/>
      <c r="AM800" s="641"/>
      <c r="AN800" s="641"/>
      <c r="AO800" s="641"/>
      <c r="AP800" s="643"/>
    </row>
    <row r="801" spans="1:42" ht="13.95" hidden="1" customHeight="1" x14ac:dyDescent="0.25">
      <c r="A801" s="638"/>
      <c r="B801" s="639"/>
      <c r="C801" s="639"/>
      <c r="D801" s="639"/>
      <c r="E801" s="639"/>
      <c r="F801" s="639"/>
      <c r="G801" s="639"/>
      <c r="H801" s="639"/>
      <c r="I801" s="639"/>
      <c r="J801" s="639"/>
      <c r="K801" s="639"/>
      <c r="L801" s="639"/>
      <c r="M801" s="639"/>
      <c r="N801" s="639"/>
      <c r="O801" s="639"/>
      <c r="P801" s="639"/>
      <c r="Q801" s="639"/>
      <c r="R801" s="639"/>
      <c r="S801" s="639"/>
      <c r="T801" s="639"/>
      <c r="U801" s="639"/>
      <c r="V801" s="639"/>
      <c r="W801" s="639"/>
      <c r="X801" s="639"/>
      <c r="Y801" s="639"/>
      <c r="Z801" s="639"/>
      <c r="AA801" s="639"/>
      <c r="AB801" s="639"/>
      <c r="AC801" s="639"/>
      <c r="AD801" s="639"/>
      <c r="AE801" s="639"/>
      <c r="AF801" s="639"/>
      <c r="AG801" s="639"/>
      <c r="AH801" s="639"/>
      <c r="AI801" s="639"/>
      <c r="AJ801" s="639"/>
      <c r="AK801" s="641"/>
      <c r="AL801" s="641"/>
      <c r="AM801" s="641"/>
      <c r="AN801" s="641"/>
      <c r="AO801" s="641"/>
      <c r="AP801" s="643"/>
    </row>
    <row r="802" spans="1:42" ht="13.95" hidden="1" customHeight="1" x14ac:dyDescent="0.25">
      <c r="A802" s="638"/>
      <c r="B802" s="639"/>
      <c r="C802" s="639"/>
      <c r="D802" s="639"/>
      <c r="E802" s="639"/>
      <c r="F802" s="639"/>
      <c r="G802" s="639"/>
      <c r="H802" s="639"/>
      <c r="I802" s="639"/>
      <c r="J802" s="639"/>
      <c r="K802" s="639"/>
      <c r="L802" s="639"/>
      <c r="M802" s="639"/>
      <c r="N802" s="639"/>
      <c r="O802" s="639"/>
      <c r="P802" s="639"/>
      <c r="Q802" s="639"/>
      <c r="R802" s="639"/>
      <c r="S802" s="639"/>
      <c r="T802" s="639"/>
      <c r="U802" s="639"/>
      <c r="V802" s="639"/>
      <c r="W802" s="639"/>
      <c r="X802" s="639"/>
      <c r="Y802" s="639"/>
      <c r="Z802" s="639"/>
      <c r="AA802" s="639"/>
      <c r="AB802" s="639"/>
      <c r="AC802" s="639"/>
      <c r="AD802" s="639"/>
      <c r="AE802" s="639"/>
      <c r="AF802" s="639"/>
      <c r="AG802" s="639"/>
      <c r="AH802" s="639"/>
      <c r="AI802" s="639"/>
      <c r="AJ802" s="639"/>
      <c r="AK802" s="641"/>
      <c r="AL802" s="641"/>
      <c r="AM802" s="641"/>
      <c r="AN802" s="641"/>
      <c r="AO802" s="641"/>
      <c r="AP802" s="643"/>
    </row>
    <row r="803" spans="1:42" ht="13.95" hidden="1" customHeight="1" x14ac:dyDescent="0.25">
      <c r="A803" s="638"/>
      <c r="B803" s="639"/>
      <c r="C803" s="639"/>
      <c r="D803" s="639"/>
      <c r="E803" s="639"/>
      <c r="F803" s="639"/>
      <c r="G803" s="639"/>
      <c r="H803" s="639"/>
      <c r="I803" s="639"/>
      <c r="J803" s="639"/>
      <c r="K803" s="639"/>
      <c r="L803" s="639"/>
      <c r="M803" s="639"/>
      <c r="N803" s="639"/>
      <c r="O803" s="639"/>
      <c r="P803" s="639"/>
      <c r="Q803" s="639"/>
      <c r="R803" s="639"/>
      <c r="S803" s="639"/>
      <c r="T803" s="639"/>
      <c r="U803" s="639"/>
      <c r="V803" s="639"/>
      <c r="W803" s="639"/>
      <c r="X803" s="639"/>
      <c r="Y803" s="639"/>
      <c r="Z803" s="639"/>
      <c r="AA803" s="639"/>
      <c r="AB803" s="639"/>
      <c r="AC803" s="639"/>
      <c r="AD803" s="639"/>
      <c r="AE803" s="639"/>
      <c r="AF803" s="639"/>
      <c r="AG803" s="639"/>
      <c r="AH803" s="639"/>
      <c r="AI803" s="639"/>
      <c r="AJ803" s="639"/>
      <c r="AK803" s="641"/>
      <c r="AL803" s="641"/>
      <c r="AM803" s="641"/>
      <c r="AN803" s="641"/>
      <c r="AO803" s="641"/>
      <c r="AP803" s="643"/>
    </row>
    <row r="804" spans="1:42" ht="13.95" hidden="1" customHeight="1" x14ac:dyDescent="0.25">
      <c r="A804" s="638"/>
      <c r="B804" s="639"/>
      <c r="C804" s="639"/>
      <c r="D804" s="639"/>
      <c r="E804" s="639"/>
      <c r="F804" s="639"/>
      <c r="G804" s="639"/>
      <c r="H804" s="639"/>
      <c r="I804" s="639"/>
      <c r="J804" s="639"/>
      <c r="K804" s="639"/>
      <c r="L804" s="639"/>
      <c r="M804" s="639"/>
      <c r="N804" s="639"/>
      <c r="O804" s="639"/>
      <c r="P804" s="639"/>
      <c r="Q804" s="639"/>
      <c r="R804" s="639"/>
      <c r="S804" s="639"/>
      <c r="T804" s="639"/>
      <c r="U804" s="639"/>
      <c r="V804" s="639"/>
      <c r="W804" s="639"/>
      <c r="X804" s="639"/>
      <c r="Y804" s="639"/>
      <c r="Z804" s="639"/>
      <c r="AA804" s="639"/>
      <c r="AB804" s="639"/>
      <c r="AC804" s="639"/>
      <c r="AD804" s="639"/>
      <c r="AE804" s="639"/>
      <c r="AF804" s="639"/>
      <c r="AG804" s="639"/>
      <c r="AH804" s="639"/>
      <c r="AI804" s="639"/>
      <c r="AJ804" s="639"/>
      <c r="AK804" s="641"/>
      <c r="AL804" s="641"/>
      <c r="AM804" s="641"/>
      <c r="AN804" s="641"/>
      <c r="AO804" s="641"/>
      <c r="AP804" s="643"/>
    </row>
    <row r="805" spans="1:42" ht="13.95" hidden="1" customHeight="1" x14ac:dyDescent="0.25">
      <c r="A805" s="638"/>
      <c r="B805" s="639"/>
      <c r="C805" s="639"/>
      <c r="D805" s="639"/>
      <c r="E805" s="639"/>
      <c r="F805" s="639"/>
      <c r="G805" s="639"/>
      <c r="H805" s="639"/>
      <c r="I805" s="639"/>
      <c r="J805" s="639"/>
      <c r="K805" s="639"/>
      <c r="L805" s="639"/>
      <c r="M805" s="639"/>
      <c r="N805" s="639"/>
      <c r="O805" s="639"/>
      <c r="P805" s="639"/>
      <c r="Q805" s="639"/>
      <c r="R805" s="639"/>
      <c r="S805" s="639"/>
      <c r="T805" s="639"/>
      <c r="U805" s="639"/>
      <c r="V805" s="639"/>
      <c r="W805" s="639"/>
      <c r="X805" s="639"/>
      <c r="Y805" s="639"/>
      <c r="Z805" s="639"/>
      <c r="AA805" s="639"/>
      <c r="AB805" s="639"/>
      <c r="AC805" s="639"/>
      <c r="AD805" s="639"/>
      <c r="AE805" s="639"/>
      <c r="AF805" s="639"/>
      <c r="AG805" s="639"/>
      <c r="AH805" s="639"/>
      <c r="AI805" s="639"/>
      <c r="AJ805" s="639"/>
      <c r="AK805" s="641" t="s">
        <v>19</v>
      </c>
      <c r="AL805" s="641"/>
      <c r="AM805" s="641"/>
      <c r="AN805" s="641">
        <v>1</v>
      </c>
      <c r="AO805" s="641"/>
      <c r="AP805" s="643"/>
    </row>
    <row r="806" spans="1:42" ht="13.95" hidden="1" customHeight="1" x14ac:dyDescent="0.25">
      <c r="A806" s="638"/>
      <c r="B806" s="639"/>
      <c r="C806" s="639"/>
      <c r="D806" s="639"/>
      <c r="E806" s="639"/>
      <c r="F806" s="639"/>
      <c r="G806" s="639"/>
      <c r="H806" s="639"/>
      <c r="I806" s="639"/>
      <c r="J806" s="639"/>
      <c r="K806" s="639"/>
      <c r="L806" s="639"/>
      <c r="M806" s="639"/>
      <c r="N806" s="639"/>
      <c r="O806" s="639"/>
      <c r="P806" s="639"/>
      <c r="Q806" s="639"/>
      <c r="R806" s="639"/>
      <c r="S806" s="639"/>
      <c r="T806" s="639"/>
      <c r="U806" s="639"/>
      <c r="V806" s="639"/>
      <c r="W806" s="639"/>
      <c r="X806" s="639"/>
      <c r="Y806" s="639"/>
      <c r="Z806" s="639"/>
      <c r="AA806" s="639"/>
      <c r="AB806" s="639"/>
      <c r="AC806" s="639"/>
      <c r="AD806" s="639"/>
      <c r="AE806" s="639"/>
      <c r="AF806" s="639"/>
      <c r="AG806" s="639"/>
      <c r="AH806" s="639"/>
      <c r="AI806" s="639"/>
      <c r="AJ806" s="639"/>
      <c r="AK806" s="641"/>
      <c r="AL806" s="641"/>
      <c r="AM806" s="641"/>
      <c r="AN806" s="641"/>
      <c r="AO806" s="641"/>
      <c r="AP806" s="643"/>
    </row>
    <row r="807" spans="1:42" ht="13.95" hidden="1" customHeight="1" x14ac:dyDescent="0.25">
      <c r="A807" s="632" t="s">
        <v>1</v>
      </c>
      <c r="B807" s="633"/>
      <c r="C807" s="633"/>
      <c r="D807" s="633"/>
      <c r="E807" s="633"/>
      <c r="F807" s="633"/>
      <c r="G807" s="633"/>
      <c r="H807" s="633"/>
      <c r="I807" s="633"/>
      <c r="J807" s="633"/>
      <c r="K807" s="633"/>
      <c r="L807" s="633"/>
      <c r="M807" s="633"/>
      <c r="N807" s="633"/>
      <c r="O807" s="633"/>
      <c r="P807" s="633"/>
      <c r="Q807" s="633"/>
      <c r="R807" s="633"/>
      <c r="S807" s="633"/>
      <c r="T807" s="633"/>
      <c r="U807" s="633"/>
      <c r="V807" s="633"/>
      <c r="W807" s="633"/>
      <c r="X807" s="633"/>
      <c r="Y807" s="633"/>
      <c r="Z807" s="633"/>
      <c r="AA807" s="633"/>
      <c r="AB807" s="633"/>
      <c r="AC807" s="633"/>
      <c r="AD807" s="633"/>
      <c r="AE807" s="633"/>
      <c r="AF807" s="633"/>
      <c r="AG807" s="633"/>
      <c r="AH807" s="633"/>
      <c r="AI807" s="633"/>
      <c r="AJ807" s="633"/>
      <c r="AK807" s="633"/>
      <c r="AL807" s="633"/>
      <c r="AM807" s="633"/>
      <c r="AN807" s="633"/>
      <c r="AO807" s="633"/>
      <c r="AP807" s="634"/>
    </row>
    <row r="808" spans="1:42" ht="13.95" hidden="1" customHeight="1" x14ac:dyDescent="0.25">
      <c r="A808" s="632"/>
      <c r="B808" s="633"/>
      <c r="C808" s="633"/>
      <c r="D808" s="633"/>
      <c r="E808" s="633"/>
      <c r="F808" s="633"/>
      <c r="G808" s="633"/>
      <c r="H808" s="633"/>
      <c r="I808" s="633"/>
      <c r="J808" s="633"/>
      <c r="K808" s="633"/>
      <c r="L808" s="633"/>
      <c r="M808" s="633"/>
      <c r="N808" s="633"/>
      <c r="O808" s="633"/>
      <c r="P808" s="633"/>
      <c r="Q808" s="633"/>
      <c r="R808" s="633"/>
      <c r="S808" s="633"/>
      <c r="T808" s="633"/>
      <c r="U808" s="633"/>
      <c r="V808" s="633"/>
      <c r="W808" s="633"/>
      <c r="X808" s="633"/>
      <c r="Y808" s="633"/>
      <c r="Z808" s="633"/>
      <c r="AA808" s="633"/>
      <c r="AB808" s="633"/>
      <c r="AC808" s="633"/>
      <c r="AD808" s="633"/>
      <c r="AE808" s="633"/>
      <c r="AF808" s="633"/>
      <c r="AG808" s="633"/>
      <c r="AH808" s="633"/>
      <c r="AI808" s="633"/>
      <c r="AJ808" s="633"/>
      <c r="AK808" s="633"/>
      <c r="AL808" s="633"/>
      <c r="AM808" s="633"/>
      <c r="AN808" s="633"/>
      <c r="AO808" s="633"/>
      <c r="AP808" s="634"/>
    </row>
    <row r="809" spans="1:42" ht="30" hidden="1" customHeight="1" x14ac:dyDescent="0.25">
      <c r="A809" s="619" t="s">
        <v>2</v>
      </c>
      <c r="B809" s="620"/>
      <c r="C809" s="620"/>
      <c r="D809" s="620"/>
      <c r="E809" s="620"/>
      <c r="F809" s="620"/>
      <c r="G809" s="620"/>
      <c r="H809" s="620"/>
      <c r="I809" s="620"/>
      <c r="J809" s="620"/>
      <c r="K809" s="620"/>
      <c r="L809" s="620"/>
      <c r="M809" s="621" t="str">
        <f>+$M$11</f>
        <v>CANAL DE AGUAS LLUVIAS EN EL SECTOR PRADOS DEL ESTE, SAN JOSÉ DE CÚCUTA, NORTE DE SANTNADER</v>
      </c>
      <c r="N809" s="621"/>
      <c r="O809" s="621"/>
      <c r="P809" s="621"/>
      <c r="Q809" s="621"/>
      <c r="R809" s="621"/>
      <c r="S809" s="621"/>
      <c r="T809" s="621"/>
      <c r="U809" s="621"/>
      <c r="V809" s="621"/>
      <c r="W809" s="621"/>
      <c r="X809" s="621"/>
      <c r="Y809" s="621"/>
      <c r="Z809" s="621"/>
      <c r="AA809" s="621"/>
      <c r="AB809" s="621"/>
      <c r="AC809" s="621"/>
      <c r="AD809" s="621"/>
      <c r="AE809" s="621"/>
      <c r="AF809" s="621"/>
      <c r="AG809" s="621"/>
      <c r="AH809" s="621"/>
      <c r="AI809" s="621"/>
      <c r="AJ809" s="621"/>
      <c r="AK809" s="621"/>
      <c r="AL809" s="621"/>
      <c r="AM809" s="621"/>
      <c r="AN809" s="621"/>
      <c r="AO809" s="621"/>
      <c r="AP809" s="635"/>
    </row>
    <row r="810" spans="1:42" ht="30" hidden="1" customHeight="1" x14ac:dyDescent="0.25">
      <c r="A810" s="625" t="s">
        <v>46</v>
      </c>
      <c r="B810" s="622"/>
      <c r="C810" s="622"/>
      <c r="D810" s="622"/>
      <c r="E810" s="622"/>
      <c r="F810" s="622"/>
      <c r="G810" s="622"/>
      <c r="H810" s="622"/>
      <c r="I810" s="622"/>
      <c r="J810" s="622"/>
      <c r="K810" s="622"/>
      <c r="L810" s="622"/>
      <c r="M810" s="615" t="str">
        <f>+$M$12</f>
        <v xml:space="preserve">GESTIÓN DE RIESGOS </v>
      </c>
      <c r="N810" s="615"/>
      <c r="O810" s="615"/>
      <c r="P810" s="615"/>
      <c r="Q810" s="615"/>
      <c r="R810" s="615"/>
      <c r="S810" s="615"/>
      <c r="T810" s="615"/>
      <c r="U810" s="615"/>
      <c r="V810" s="615"/>
      <c r="W810" s="615"/>
      <c r="X810" s="615"/>
      <c r="Y810" s="615"/>
      <c r="Z810" s="615"/>
      <c r="AA810" s="615"/>
      <c r="AB810" s="615"/>
      <c r="AC810" s="615"/>
      <c r="AD810" s="615"/>
      <c r="AE810" s="615"/>
      <c r="AF810" s="615"/>
      <c r="AG810" s="615"/>
      <c r="AH810" s="615"/>
      <c r="AI810" s="615"/>
      <c r="AJ810" s="615"/>
      <c r="AK810" s="615"/>
      <c r="AL810" s="622" t="s">
        <v>3</v>
      </c>
      <c r="AM810" s="622"/>
      <c r="AN810" s="612" t="str">
        <f>+$AN$12</f>
        <v>-</v>
      </c>
      <c r="AO810" s="612"/>
      <c r="AP810" s="613"/>
    </row>
    <row r="811" spans="1:42" ht="30" hidden="1" customHeight="1" x14ac:dyDescent="0.25">
      <c r="A811" s="625" t="s">
        <v>4</v>
      </c>
      <c r="B811" s="622"/>
      <c r="C811" s="622"/>
      <c r="D811" s="622"/>
      <c r="E811" s="622"/>
      <c r="F811" s="622"/>
      <c r="G811" s="622"/>
      <c r="H811" s="622"/>
      <c r="I811" s="622"/>
      <c r="J811" s="622"/>
      <c r="K811" s="622"/>
      <c r="L811" s="622"/>
      <c r="M811" s="615" t="str">
        <f>+$M$13</f>
        <v>INTERVENTORÍA</v>
      </c>
      <c r="N811" s="615"/>
      <c r="O811" s="615"/>
      <c r="P811" s="615"/>
      <c r="Q811" s="615"/>
      <c r="R811" s="615"/>
      <c r="S811" s="615"/>
      <c r="T811" s="615"/>
      <c r="U811" s="615"/>
      <c r="V811" s="615"/>
      <c r="W811" s="615"/>
      <c r="X811" s="615"/>
      <c r="Y811" s="615"/>
      <c r="Z811" s="615"/>
      <c r="AA811" s="615"/>
      <c r="AB811" s="615"/>
      <c r="AC811" s="615"/>
      <c r="AD811" s="615"/>
      <c r="AE811" s="615"/>
      <c r="AF811" s="615"/>
      <c r="AG811" s="615"/>
      <c r="AH811" s="615"/>
      <c r="AI811" s="615"/>
      <c r="AJ811" s="615"/>
      <c r="AK811" s="615"/>
      <c r="AL811" s="622" t="s">
        <v>5</v>
      </c>
      <c r="AM811" s="622"/>
      <c r="AN811" s="626" t="str">
        <f>+$AN$13</f>
        <v>JULIO 2023</v>
      </c>
      <c r="AO811" s="627"/>
      <c r="AP811" s="628"/>
    </row>
    <row r="812" spans="1:42" ht="13.95" hidden="1" customHeight="1" x14ac:dyDescent="0.25">
      <c r="A812" s="629"/>
      <c r="B812" s="630"/>
      <c r="C812" s="630"/>
      <c r="D812" s="630"/>
      <c r="E812" s="630"/>
      <c r="F812" s="630"/>
      <c r="G812" s="630"/>
      <c r="H812" s="630"/>
      <c r="I812" s="630"/>
      <c r="J812" s="630"/>
      <c r="K812" s="630"/>
      <c r="L812" s="630"/>
      <c r="M812" s="630"/>
      <c r="N812" s="630"/>
      <c r="O812" s="630"/>
      <c r="P812" s="630"/>
      <c r="Q812" s="630"/>
      <c r="R812" s="630"/>
      <c r="S812" s="630"/>
      <c r="T812" s="630"/>
      <c r="U812" s="630"/>
      <c r="V812" s="630"/>
      <c r="W812" s="630"/>
      <c r="X812" s="630"/>
      <c r="Y812" s="630"/>
      <c r="Z812" s="630"/>
      <c r="AA812" s="630"/>
      <c r="AB812" s="630"/>
      <c r="AC812" s="630"/>
      <c r="AD812" s="630"/>
      <c r="AE812" s="630"/>
      <c r="AF812" s="630"/>
      <c r="AG812" s="630"/>
      <c r="AH812" s="630"/>
      <c r="AI812" s="630"/>
      <c r="AJ812" s="630"/>
      <c r="AK812" s="630"/>
      <c r="AL812" s="630"/>
      <c r="AM812" s="630"/>
      <c r="AN812" s="630"/>
      <c r="AO812" s="630"/>
      <c r="AP812" s="631"/>
    </row>
    <row r="813" spans="1:42" ht="30" hidden="1" customHeight="1" x14ac:dyDescent="0.25">
      <c r="A813" s="619" t="s">
        <v>6</v>
      </c>
      <c r="B813" s="620"/>
      <c r="C813" s="620"/>
      <c r="D813" s="620"/>
      <c r="E813" s="620"/>
      <c r="F813" s="620"/>
      <c r="G813" s="620"/>
      <c r="H813" s="474">
        <v>5</v>
      </c>
      <c r="I813" s="621" t="str">
        <f>IFERROR(VLOOKUP(H813,'PPTO CANAL DE AGUAS LLUVIAS'!B:G,2,FALSE),"")</f>
        <v xml:space="preserve">LIMPIEZA Y RETIRO DE ESCOMBROS </v>
      </c>
      <c r="J813" s="621"/>
      <c r="K813" s="621"/>
      <c r="L813" s="621"/>
      <c r="M813" s="621"/>
      <c r="N813" s="621"/>
      <c r="O813" s="621"/>
      <c r="P813" s="621"/>
      <c r="Q813" s="621"/>
      <c r="R813" s="621"/>
      <c r="S813" s="621"/>
      <c r="T813" s="621"/>
      <c r="U813" s="622" t="s">
        <v>0</v>
      </c>
      <c r="V813" s="622"/>
      <c r="W813" s="622"/>
      <c r="X813" s="622"/>
      <c r="Y813" s="622"/>
      <c r="Z813" s="622"/>
      <c r="AA813" s="622"/>
      <c r="AB813" s="622"/>
      <c r="AC813" s="622"/>
      <c r="AD813" s="622"/>
      <c r="AE813" s="623">
        <v>5.0199999999999996</v>
      </c>
      <c r="AF813" s="623"/>
      <c r="AG813" s="624" t="str">
        <f>IFERROR(VLOOKUP(AE813,'PPTO CANAL DE AGUAS LLUVIAS'!B:G,2,FALSE),"")</f>
        <v/>
      </c>
      <c r="AH813" s="624"/>
      <c r="AI813" s="624"/>
      <c r="AJ813" s="624"/>
      <c r="AK813" s="624"/>
      <c r="AL813" s="570" t="s">
        <v>7</v>
      </c>
      <c r="AM813" s="572" t="str">
        <f>IFERROR(VLOOKUP(AE813,'PPTO CANAL DE AGUAS LLUVIAS'!B:G,3,FALSE),"")</f>
        <v/>
      </c>
      <c r="AN813" s="570" t="s">
        <v>8</v>
      </c>
      <c r="AO813" s="612" t="str">
        <f>+$AO$15</f>
        <v>MUNICIPIO SAN JOSÉ DE CÚCUTA</v>
      </c>
      <c r="AP813" s="613"/>
    </row>
    <row r="814" spans="1:42" hidden="1" x14ac:dyDescent="0.25">
      <c r="A814" s="614"/>
      <c r="B814" s="615"/>
      <c r="C814" s="615"/>
      <c r="D814" s="615"/>
      <c r="E814" s="615"/>
      <c r="F814" s="615"/>
      <c r="G814" s="615"/>
      <c r="H814" s="615"/>
      <c r="I814" s="615"/>
      <c r="J814" s="615"/>
      <c r="K814" s="615"/>
      <c r="L814" s="615"/>
      <c r="M814" s="615"/>
      <c r="N814" s="615"/>
      <c r="O814" s="615"/>
      <c r="P814" s="615"/>
      <c r="Q814" s="615"/>
      <c r="R814" s="615"/>
      <c r="S814" s="615"/>
      <c r="T814" s="615"/>
      <c r="U814" s="615"/>
      <c r="V814" s="615"/>
      <c r="W814" s="615"/>
      <c r="X814" s="615"/>
      <c r="Y814" s="615"/>
      <c r="Z814" s="615"/>
      <c r="AA814" s="615"/>
      <c r="AB814" s="615"/>
      <c r="AC814" s="615"/>
      <c r="AD814" s="615"/>
      <c r="AE814" s="615"/>
      <c r="AF814" s="615"/>
      <c r="AG814" s="615"/>
      <c r="AH814" s="615"/>
      <c r="AI814" s="615"/>
      <c r="AJ814" s="616" t="s">
        <v>9</v>
      </c>
      <c r="AK814" s="665" t="s">
        <v>38</v>
      </c>
      <c r="AL814" s="666"/>
      <c r="AM814" s="666"/>
      <c r="AN814" s="667"/>
      <c r="AO814" s="616" t="s">
        <v>10</v>
      </c>
      <c r="AP814" s="617" t="s">
        <v>11</v>
      </c>
    </row>
    <row r="815" spans="1:42" hidden="1" x14ac:dyDescent="0.25">
      <c r="A815" s="614"/>
      <c r="B815" s="615"/>
      <c r="C815" s="615"/>
      <c r="D815" s="615"/>
      <c r="E815" s="615"/>
      <c r="F815" s="615"/>
      <c r="G815" s="615"/>
      <c r="H815" s="615"/>
      <c r="I815" s="615"/>
      <c r="J815" s="615"/>
      <c r="K815" s="615"/>
      <c r="L815" s="615"/>
      <c r="M815" s="615"/>
      <c r="N815" s="615"/>
      <c r="O815" s="615"/>
      <c r="P815" s="615"/>
      <c r="Q815" s="615"/>
      <c r="R815" s="615"/>
      <c r="S815" s="615"/>
      <c r="T815" s="615"/>
      <c r="U815" s="615"/>
      <c r="V815" s="615"/>
      <c r="W815" s="615"/>
      <c r="X815" s="615"/>
      <c r="Y815" s="615"/>
      <c r="Z815" s="615"/>
      <c r="AA815" s="615"/>
      <c r="AB815" s="615"/>
      <c r="AC815" s="615"/>
      <c r="AD815" s="615"/>
      <c r="AE815" s="615"/>
      <c r="AF815" s="615"/>
      <c r="AG815" s="615"/>
      <c r="AH815" s="615"/>
      <c r="AI815" s="615"/>
      <c r="AJ815" s="616"/>
      <c r="AK815" s="571" t="s">
        <v>37</v>
      </c>
      <c r="AL815" s="570" t="s">
        <v>12</v>
      </c>
      <c r="AM815" s="570" t="s">
        <v>16</v>
      </c>
      <c r="AN815" s="570" t="s">
        <v>17</v>
      </c>
      <c r="AO815" s="616"/>
      <c r="AP815" s="617"/>
    </row>
    <row r="816" spans="1:42" hidden="1" x14ac:dyDescent="0.25">
      <c r="A816" s="614"/>
      <c r="B816" s="615"/>
      <c r="C816" s="615"/>
      <c r="D816" s="615"/>
      <c r="E816" s="615"/>
      <c r="F816" s="615"/>
      <c r="G816" s="615"/>
      <c r="H816" s="615"/>
      <c r="I816" s="615"/>
      <c r="J816" s="615"/>
      <c r="K816" s="615"/>
      <c r="L816" s="615"/>
      <c r="M816" s="615"/>
      <c r="N816" s="615"/>
      <c r="O816" s="615"/>
      <c r="P816" s="615"/>
      <c r="Q816" s="615"/>
      <c r="R816" s="615"/>
      <c r="S816" s="615"/>
      <c r="T816" s="615"/>
      <c r="U816" s="615"/>
      <c r="V816" s="615"/>
      <c r="W816" s="615"/>
      <c r="X816" s="615"/>
      <c r="Y816" s="615"/>
      <c r="Z816" s="615"/>
      <c r="AA816" s="615"/>
      <c r="AB816" s="615"/>
      <c r="AC816" s="615"/>
      <c r="AD816" s="615"/>
      <c r="AE816" s="615"/>
      <c r="AF816" s="615"/>
      <c r="AG816" s="615"/>
      <c r="AH816" s="615"/>
      <c r="AI816" s="615"/>
      <c r="AJ816" s="477" t="s">
        <v>538</v>
      </c>
      <c r="AK816" s="478"/>
      <c r="AL816" s="279"/>
      <c r="AM816" s="279"/>
      <c r="AN816" s="279"/>
      <c r="AO816" s="279">
        <v>7</v>
      </c>
      <c r="AP816" s="480">
        <f>AO816</f>
        <v>7</v>
      </c>
    </row>
    <row r="817" spans="1:42" hidden="1" x14ac:dyDescent="0.25">
      <c r="A817" s="614"/>
      <c r="B817" s="615"/>
      <c r="C817" s="615"/>
      <c r="D817" s="615"/>
      <c r="E817" s="615"/>
      <c r="F817" s="615"/>
      <c r="G817" s="615"/>
      <c r="H817" s="615"/>
      <c r="I817" s="615"/>
      <c r="J817" s="615"/>
      <c r="K817" s="615"/>
      <c r="L817" s="615"/>
      <c r="M817" s="615"/>
      <c r="N817" s="615"/>
      <c r="O817" s="615"/>
      <c r="P817" s="615"/>
      <c r="Q817" s="615"/>
      <c r="R817" s="615"/>
      <c r="S817" s="615"/>
      <c r="T817" s="615"/>
      <c r="U817" s="615"/>
      <c r="V817" s="615"/>
      <c r="W817" s="615"/>
      <c r="X817" s="615"/>
      <c r="Y817" s="615"/>
      <c r="Z817" s="615"/>
      <c r="AA817" s="615"/>
      <c r="AB817" s="615"/>
      <c r="AC817" s="615"/>
      <c r="AD817" s="615"/>
      <c r="AE817" s="615"/>
      <c r="AF817" s="615"/>
      <c r="AG817" s="615"/>
      <c r="AH817" s="615"/>
      <c r="AI817" s="615"/>
      <c r="AJ817" s="477"/>
      <c r="AK817" s="478"/>
      <c r="AL817" s="279"/>
      <c r="AM817" s="279"/>
      <c r="AN817" s="279"/>
      <c r="AO817" s="279"/>
      <c r="AP817" s="480"/>
    </row>
    <row r="818" spans="1:42" hidden="1" x14ac:dyDescent="0.25">
      <c r="A818" s="614"/>
      <c r="B818" s="615"/>
      <c r="C818" s="615"/>
      <c r="D818" s="615"/>
      <c r="E818" s="615"/>
      <c r="F818" s="615"/>
      <c r="G818" s="615"/>
      <c r="H818" s="615"/>
      <c r="I818" s="615"/>
      <c r="J818" s="615"/>
      <c r="K818" s="615"/>
      <c r="L818" s="615"/>
      <c r="M818" s="615"/>
      <c r="N818" s="615"/>
      <c r="O818" s="615"/>
      <c r="P818" s="615"/>
      <c r="Q818" s="615"/>
      <c r="R818" s="615"/>
      <c r="S818" s="615"/>
      <c r="T818" s="615"/>
      <c r="U818" s="615"/>
      <c r="V818" s="615"/>
      <c r="W818" s="615"/>
      <c r="X818" s="615"/>
      <c r="Y818" s="615"/>
      <c r="Z818" s="615"/>
      <c r="AA818" s="615"/>
      <c r="AB818" s="615"/>
      <c r="AC818" s="615"/>
      <c r="AD818" s="615"/>
      <c r="AE818" s="615"/>
      <c r="AF818" s="615"/>
      <c r="AG818" s="615"/>
      <c r="AH818" s="615"/>
      <c r="AI818" s="615"/>
      <c r="AJ818" s="572"/>
      <c r="AK818" s="478"/>
      <c r="AL818" s="279"/>
      <c r="AM818" s="279"/>
      <c r="AN818" s="279"/>
      <c r="AO818" s="279"/>
      <c r="AP818" s="480"/>
    </row>
    <row r="819" spans="1:42" hidden="1" x14ac:dyDescent="0.25">
      <c r="A819" s="614"/>
      <c r="B819" s="615"/>
      <c r="C819" s="615"/>
      <c r="D819" s="615"/>
      <c r="E819" s="615"/>
      <c r="F819" s="615"/>
      <c r="G819" s="615"/>
      <c r="H819" s="615"/>
      <c r="I819" s="615"/>
      <c r="J819" s="615"/>
      <c r="K819" s="615"/>
      <c r="L819" s="615"/>
      <c r="M819" s="615"/>
      <c r="N819" s="615"/>
      <c r="O819" s="615"/>
      <c r="P819" s="615"/>
      <c r="Q819" s="615"/>
      <c r="R819" s="615"/>
      <c r="S819" s="615"/>
      <c r="T819" s="615"/>
      <c r="U819" s="615"/>
      <c r="V819" s="615"/>
      <c r="W819" s="615"/>
      <c r="X819" s="615"/>
      <c r="Y819" s="615"/>
      <c r="Z819" s="615"/>
      <c r="AA819" s="615"/>
      <c r="AB819" s="615"/>
      <c r="AC819" s="615"/>
      <c r="AD819" s="615"/>
      <c r="AE819" s="615"/>
      <c r="AF819" s="615"/>
      <c r="AG819" s="615"/>
      <c r="AH819" s="615"/>
      <c r="AI819" s="615"/>
      <c r="AJ819" s="486"/>
      <c r="AK819" s="478"/>
      <c r="AL819" s="279"/>
      <c r="AM819" s="279"/>
      <c r="AN819" s="279"/>
      <c r="AO819" s="279"/>
      <c r="AP819" s="480"/>
    </row>
    <row r="820" spans="1:42" hidden="1" x14ac:dyDescent="0.25">
      <c r="A820" s="614"/>
      <c r="B820" s="615"/>
      <c r="C820" s="615"/>
      <c r="D820" s="615"/>
      <c r="E820" s="615"/>
      <c r="F820" s="615"/>
      <c r="G820" s="615"/>
      <c r="H820" s="615"/>
      <c r="I820" s="615"/>
      <c r="J820" s="615"/>
      <c r="K820" s="615"/>
      <c r="L820" s="615"/>
      <c r="M820" s="615"/>
      <c r="N820" s="615"/>
      <c r="O820" s="615"/>
      <c r="P820" s="615"/>
      <c r="Q820" s="615"/>
      <c r="R820" s="615"/>
      <c r="S820" s="615"/>
      <c r="T820" s="615"/>
      <c r="U820" s="615"/>
      <c r="V820" s="615"/>
      <c r="W820" s="615"/>
      <c r="X820" s="615"/>
      <c r="Y820" s="615"/>
      <c r="Z820" s="615"/>
      <c r="AA820" s="615"/>
      <c r="AB820" s="615"/>
      <c r="AC820" s="615"/>
      <c r="AD820" s="615"/>
      <c r="AE820" s="615"/>
      <c r="AF820" s="615"/>
      <c r="AG820" s="615"/>
      <c r="AH820" s="615"/>
      <c r="AI820" s="615"/>
      <c r="AJ820" s="572"/>
      <c r="AK820" s="478"/>
      <c r="AL820" s="279"/>
      <c r="AM820" s="279"/>
      <c r="AN820" s="279"/>
      <c r="AO820" s="279"/>
      <c r="AP820" s="480"/>
    </row>
    <row r="821" spans="1:42" hidden="1" x14ac:dyDescent="0.25">
      <c r="A821" s="614"/>
      <c r="B821" s="615"/>
      <c r="C821" s="615"/>
      <c r="D821" s="615"/>
      <c r="E821" s="615"/>
      <c r="F821" s="615"/>
      <c r="G821" s="615"/>
      <c r="H821" s="615"/>
      <c r="I821" s="615"/>
      <c r="J821" s="615"/>
      <c r="K821" s="615"/>
      <c r="L821" s="615"/>
      <c r="M821" s="615"/>
      <c r="N821" s="615"/>
      <c r="O821" s="615"/>
      <c r="P821" s="615"/>
      <c r="Q821" s="615"/>
      <c r="R821" s="615"/>
      <c r="S821" s="615"/>
      <c r="T821" s="615"/>
      <c r="U821" s="615"/>
      <c r="V821" s="615"/>
      <c r="W821" s="615"/>
      <c r="X821" s="615"/>
      <c r="Y821" s="615"/>
      <c r="Z821" s="615"/>
      <c r="AA821" s="615"/>
      <c r="AB821" s="615"/>
      <c r="AC821" s="615"/>
      <c r="AD821" s="615"/>
      <c r="AE821" s="615"/>
      <c r="AF821" s="615"/>
      <c r="AG821" s="615"/>
      <c r="AH821" s="615"/>
      <c r="AI821" s="615"/>
      <c r="AJ821" s="572"/>
      <c r="AK821" s="478"/>
      <c r="AL821" s="279"/>
      <c r="AM821" s="279"/>
      <c r="AN821" s="279"/>
      <c r="AO821" s="279"/>
      <c r="AP821" s="480"/>
    </row>
    <row r="822" spans="1:42" hidden="1" x14ac:dyDescent="0.25">
      <c r="A822" s="614"/>
      <c r="B822" s="615"/>
      <c r="C822" s="615"/>
      <c r="D822" s="615"/>
      <c r="E822" s="615"/>
      <c r="F822" s="615"/>
      <c r="G822" s="615"/>
      <c r="H822" s="615"/>
      <c r="I822" s="615"/>
      <c r="J822" s="615"/>
      <c r="K822" s="615"/>
      <c r="L822" s="615"/>
      <c r="M822" s="615"/>
      <c r="N822" s="615"/>
      <c r="O822" s="615"/>
      <c r="P822" s="615"/>
      <c r="Q822" s="615"/>
      <c r="R822" s="615"/>
      <c r="S822" s="615"/>
      <c r="T822" s="615"/>
      <c r="U822" s="615"/>
      <c r="V822" s="615"/>
      <c r="W822" s="615"/>
      <c r="X822" s="615"/>
      <c r="Y822" s="615"/>
      <c r="Z822" s="615"/>
      <c r="AA822" s="615"/>
      <c r="AB822" s="615"/>
      <c r="AC822" s="615"/>
      <c r="AD822" s="615"/>
      <c r="AE822" s="615"/>
      <c r="AF822" s="615"/>
      <c r="AG822" s="615"/>
      <c r="AH822" s="615"/>
      <c r="AI822" s="615"/>
      <c r="AJ822" s="572"/>
      <c r="AK822" s="478"/>
      <c r="AL822" s="279"/>
      <c r="AM822" s="279"/>
      <c r="AN822" s="279"/>
      <c r="AO822" s="279"/>
      <c r="AP822" s="480"/>
    </row>
    <row r="823" spans="1:42" hidden="1" x14ac:dyDescent="0.25">
      <c r="A823" s="614"/>
      <c r="B823" s="615"/>
      <c r="C823" s="615"/>
      <c r="D823" s="615"/>
      <c r="E823" s="615"/>
      <c r="F823" s="615"/>
      <c r="G823" s="615"/>
      <c r="H823" s="615"/>
      <c r="I823" s="615"/>
      <c r="J823" s="615"/>
      <c r="K823" s="615"/>
      <c r="L823" s="615"/>
      <c r="M823" s="615"/>
      <c r="N823" s="615"/>
      <c r="O823" s="615"/>
      <c r="P823" s="615"/>
      <c r="Q823" s="615"/>
      <c r="R823" s="615"/>
      <c r="S823" s="615"/>
      <c r="T823" s="615"/>
      <c r="U823" s="615"/>
      <c r="V823" s="615"/>
      <c r="W823" s="615"/>
      <c r="X823" s="615"/>
      <c r="Y823" s="615"/>
      <c r="Z823" s="615"/>
      <c r="AA823" s="615"/>
      <c r="AB823" s="615"/>
      <c r="AC823" s="615"/>
      <c r="AD823" s="615"/>
      <c r="AE823" s="615"/>
      <c r="AF823" s="615"/>
      <c r="AG823" s="615"/>
      <c r="AH823" s="615"/>
      <c r="AI823" s="615"/>
      <c r="AJ823" s="572"/>
      <c r="AK823" s="478"/>
      <c r="AL823" s="279"/>
      <c r="AM823" s="279"/>
      <c r="AN823" s="279"/>
      <c r="AO823" s="279"/>
      <c r="AP823" s="480"/>
    </row>
    <row r="824" spans="1:42" hidden="1" x14ac:dyDescent="0.25">
      <c r="A824" s="614"/>
      <c r="B824" s="615"/>
      <c r="C824" s="615"/>
      <c r="D824" s="615"/>
      <c r="E824" s="615"/>
      <c r="F824" s="615"/>
      <c r="G824" s="615"/>
      <c r="H824" s="615"/>
      <c r="I824" s="615"/>
      <c r="J824" s="615"/>
      <c r="K824" s="615"/>
      <c r="L824" s="615"/>
      <c r="M824" s="615"/>
      <c r="N824" s="615"/>
      <c r="O824" s="615"/>
      <c r="P824" s="615"/>
      <c r="Q824" s="615"/>
      <c r="R824" s="615"/>
      <c r="S824" s="615"/>
      <c r="T824" s="615"/>
      <c r="U824" s="615"/>
      <c r="V824" s="615"/>
      <c r="W824" s="615"/>
      <c r="X824" s="615"/>
      <c r="Y824" s="615"/>
      <c r="Z824" s="615"/>
      <c r="AA824" s="615"/>
      <c r="AB824" s="615"/>
      <c r="AC824" s="615"/>
      <c r="AD824" s="615"/>
      <c r="AE824" s="615"/>
      <c r="AF824" s="615"/>
      <c r="AG824" s="615"/>
      <c r="AH824" s="615"/>
      <c r="AI824" s="615"/>
      <c r="AJ824" s="572"/>
      <c r="AK824" s="572"/>
      <c r="AL824" s="279"/>
      <c r="AM824" s="279"/>
      <c r="AN824" s="279"/>
      <c r="AO824" s="279"/>
      <c r="AP824" s="480"/>
    </row>
    <row r="825" spans="1:42" hidden="1" x14ac:dyDescent="0.25">
      <c r="A825" s="614"/>
      <c r="B825" s="615"/>
      <c r="C825" s="615"/>
      <c r="D825" s="615"/>
      <c r="E825" s="615"/>
      <c r="F825" s="615"/>
      <c r="G825" s="615"/>
      <c r="H825" s="615"/>
      <c r="I825" s="615"/>
      <c r="J825" s="615"/>
      <c r="K825" s="615"/>
      <c r="L825" s="615"/>
      <c r="M825" s="615"/>
      <c r="N825" s="615"/>
      <c r="O825" s="615"/>
      <c r="P825" s="615"/>
      <c r="Q825" s="615"/>
      <c r="R825" s="615"/>
      <c r="S825" s="615"/>
      <c r="T825" s="615"/>
      <c r="U825" s="615"/>
      <c r="V825" s="615"/>
      <c r="W825" s="615"/>
      <c r="X825" s="615"/>
      <c r="Y825" s="615"/>
      <c r="Z825" s="615"/>
      <c r="AA825" s="615"/>
      <c r="AB825" s="615"/>
      <c r="AC825" s="615"/>
      <c r="AD825" s="615"/>
      <c r="AE825" s="615"/>
      <c r="AF825" s="615"/>
      <c r="AG825" s="615"/>
      <c r="AH825" s="615"/>
      <c r="AI825" s="615"/>
      <c r="AJ825" s="572"/>
      <c r="AK825" s="572"/>
      <c r="AL825" s="279"/>
      <c r="AM825" s="279"/>
      <c r="AN825" s="279"/>
      <c r="AO825" s="279"/>
      <c r="AP825" s="480"/>
    </row>
    <row r="826" spans="1:42" hidden="1" x14ac:dyDescent="0.25">
      <c r="A826" s="614"/>
      <c r="B826" s="615"/>
      <c r="C826" s="615"/>
      <c r="D826" s="615"/>
      <c r="E826" s="615"/>
      <c r="F826" s="615"/>
      <c r="G826" s="615"/>
      <c r="H826" s="615"/>
      <c r="I826" s="615"/>
      <c r="J826" s="615"/>
      <c r="K826" s="615"/>
      <c r="L826" s="615"/>
      <c r="M826" s="615"/>
      <c r="N826" s="615"/>
      <c r="O826" s="615"/>
      <c r="P826" s="615"/>
      <c r="Q826" s="615"/>
      <c r="R826" s="615"/>
      <c r="S826" s="615"/>
      <c r="T826" s="615"/>
      <c r="U826" s="615"/>
      <c r="V826" s="615"/>
      <c r="W826" s="615"/>
      <c r="X826" s="615"/>
      <c r="Y826" s="615"/>
      <c r="Z826" s="615"/>
      <c r="AA826" s="615"/>
      <c r="AB826" s="615"/>
      <c r="AC826" s="615"/>
      <c r="AD826" s="615"/>
      <c r="AE826" s="615"/>
      <c r="AF826" s="615"/>
      <c r="AG826" s="615"/>
      <c r="AH826" s="615"/>
      <c r="AI826" s="615"/>
      <c r="AJ826" s="572"/>
      <c r="AK826" s="572"/>
      <c r="AL826" s="279"/>
      <c r="AM826" s="279"/>
      <c r="AN826" s="279"/>
      <c r="AO826" s="279"/>
      <c r="AP826" s="480"/>
    </row>
    <row r="827" spans="1:42" hidden="1" x14ac:dyDescent="0.25">
      <c r="A827" s="614"/>
      <c r="B827" s="615"/>
      <c r="C827" s="615"/>
      <c r="D827" s="615"/>
      <c r="E827" s="615"/>
      <c r="F827" s="615"/>
      <c r="G827" s="615"/>
      <c r="H827" s="615"/>
      <c r="I827" s="615"/>
      <c r="J827" s="615"/>
      <c r="K827" s="615"/>
      <c r="L827" s="615"/>
      <c r="M827" s="615"/>
      <c r="N827" s="615"/>
      <c r="O827" s="615"/>
      <c r="P827" s="615"/>
      <c r="Q827" s="615"/>
      <c r="R827" s="615"/>
      <c r="S827" s="615"/>
      <c r="T827" s="615"/>
      <c r="U827" s="615"/>
      <c r="V827" s="615"/>
      <c r="W827" s="615"/>
      <c r="X827" s="615"/>
      <c r="Y827" s="615"/>
      <c r="Z827" s="615"/>
      <c r="AA827" s="615"/>
      <c r="AB827" s="615"/>
      <c r="AC827" s="615"/>
      <c r="AD827" s="615"/>
      <c r="AE827" s="615"/>
      <c r="AF827" s="615"/>
      <c r="AG827" s="615"/>
      <c r="AH827" s="615"/>
      <c r="AI827" s="615"/>
      <c r="AJ827" s="572"/>
      <c r="AK827" s="572"/>
      <c r="AL827" s="279"/>
      <c r="AM827" s="279"/>
      <c r="AN827" s="279"/>
      <c r="AO827" s="279"/>
      <c r="AP827" s="480"/>
    </row>
    <row r="828" spans="1:42" hidden="1" x14ac:dyDescent="0.25">
      <c r="A828" s="614"/>
      <c r="B828" s="615"/>
      <c r="C828" s="615"/>
      <c r="D828" s="615"/>
      <c r="E828" s="615"/>
      <c r="F828" s="615"/>
      <c r="G828" s="615"/>
      <c r="H828" s="615"/>
      <c r="I828" s="615"/>
      <c r="J828" s="615"/>
      <c r="K828" s="615"/>
      <c r="L828" s="615"/>
      <c r="M828" s="615"/>
      <c r="N828" s="615"/>
      <c r="O828" s="615"/>
      <c r="P828" s="615"/>
      <c r="Q828" s="615"/>
      <c r="R828" s="615"/>
      <c r="S828" s="615"/>
      <c r="T828" s="615"/>
      <c r="U828" s="615"/>
      <c r="V828" s="615"/>
      <c r="W828" s="615"/>
      <c r="X828" s="615"/>
      <c r="Y828" s="615"/>
      <c r="Z828" s="615"/>
      <c r="AA828" s="615"/>
      <c r="AB828" s="615"/>
      <c r="AC828" s="615"/>
      <c r="AD828" s="615"/>
      <c r="AE828" s="615"/>
      <c r="AF828" s="615"/>
      <c r="AG828" s="615"/>
      <c r="AH828" s="615"/>
      <c r="AI828" s="615"/>
      <c r="AJ828" s="572"/>
      <c r="AK828" s="572"/>
      <c r="AL828" s="279"/>
      <c r="AM828" s="279"/>
      <c r="AN828" s="279"/>
      <c r="AO828" s="279"/>
      <c r="AP828" s="480"/>
    </row>
    <row r="829" spans="1:42" hidden="1" x14ac:dyDescent="0.25">
      <c r="A829" s="614"/>
      <c r="B829" s="615"/>
      <c r="C829" s="615"/>
      <c r="D829" s="615"/>
      <c r="E829" s="615"/>
      <c r="F829" s="615"/>
      <c r="G829" s="615"/>
      <c r="H829" s="615"/>
      <c r="I829" s="615"/>
      <c r="J829" s="615"/>
      <c r="K829" s="615"/>
      <c r="L829" s="615"/>
      <c r="M829" s="615"/>
      <c r="N829" s="615"/>
      <c r="O829" s="615"/>
      <c r="P829" s="615"/>
      <c r="Q829" s="615"/>
      <c r="R829" s="615"/>
      <c r="S829" s="615"/>
      <c r="T829" s="615"/>
      <c r="U829" s="615"/>
      <c r="V829" s="615"/>
      <c r="W829" s="615"/>
      <c r="X829" s="615"/>
      <c r="Y829" s="615"/>
      <c r="Z829" s="615"/>
      <c r="AA829" s="615"/>
      <c r="AB829" s="615"/>
      <c r="AC829" s="615"/>
      <c r="AD829" s="615"/>
      <c r="AE829" s="615"/>
      <c r="AF829" s="615"/>
      <c r="AG829" s="615"/>
      <c r="AH829" s="615"/>
      <c r="AI829" s="615"/>
      <c r="AJ829" s="572"/>
      <c r="AK829" s="572"/>
      <c r="AL829" s="279"/>
      <c r="AM829" s="279"/>
      <c r="AN829" s="279"/>
      <c r="AO829" s="279"/>
      <c r="AP829" s="480"/>
    </row>
    <row r="830" spans="1:42" hidden="1" x14ac:dyDescent="0.25">
      <c r="A830" s="614"/>
      <c r="B830" s="615"/>
      <c r="C830" s="615"/>
      <c r="D830" s="615"/>
      <c r="E830" s="615"/>
      <c r="F830" s="615"/>
      <c r="G830" s="615"/>
      <c r="H830" s="615"/>
      <c r="I830" s="615"/>
      <c r="J830" s="615"/>
      <c r="K830" s="615"/>
      <c r="L830" s="615"/>
      <c r="M830" s="615"/>
      <c r="N830" s="615"/>
      <c r="O830" s="615"/>
      <c r="P830" s="615"/>
      <c r="Q830" s="615"/>
      <c r="R830" s="615"/>
      <c r="S830" s="615"/>
      <c r="T830" s="615"/>
      <c r="U830" s="615"/>
      <c r="V830" s="615"/>
      <c r="W830" s="615"/>
      <c r="X830" s="615"/>
      <c r="Y830" s="615"/>
      <c r="Z830" s="615"/>
      <c r="AA830" s="615"/>
      <c r="AB830" s="615"/>
      <c r="AC830" s="615"/>
      <c r="AD830" s="615"/>
      <c r="AE830" s="615"/>
      <c r="AF830" s="615"/>
      <c r="AG830" s="615"/>
      <c r="AH830" s="615"/>
      <c r="AI830" s="615"/>
      <c r="AJ830" s="572"/>
      <c r="AK830" s="572"/>
      <c r="AL830" s="279"/>
      <c r="AM830" s="279"/>
      <c r="AN830" s="279"/>
      <c r="AO830" s="279"/>
      <c r="AP830" s="480"/>
    </row>
    <row r="831" spans="1:42" hidden="1" x14ac:dyDescent="0.25">
      <c r="A831" s="614"/>
      <c r="B831" s="615"/>
      <c r="C831" s="615"/>
      <c r="D831" s="615"/>
      <c r="E831" s="615"/>
      <c r="F831" s="615"/>
      <c r="G831" s="615"/>
      <c r="H831" s="615"/>
      <c r="I831" s="615"/>
      <c r="J831" s="615"/>
      <c r="K831" s="615"/>
      <c r="L831" s="615"/>
      <c r="M831" s="615"/>
      <c r="N831" s="615"/>
      <c r="O831" s="615"/>
      <c r="P831" s="615"/>
      <c r="Q831" s="615"/>
      <c r="R831" s="615"/>
      <c r="S831" s="615"/>
      <c r="T831" s="615"/>
      <c r="U831" s="615"/>
      <c r="V831" s="615"/>
      <c r="W831" s="615"/>
      <c r="X831" s="615"/>
      <c r="Y831" s="615"/>
      <c r="Z831" s="615"/>
      <c r="AA831" s="615"/>
      <c r="AB831" s="615"/>
      <c r="AC831" s="615"/>
      <c r="AD831" s="615"/>
      <c r="AE831" s="615"/>
      <c r="AF831" s="615"/>
      <c r="AG831" s="615"/>
      <c r="AH831" s="615"/>
      <c r="AI831" s="615"/>
      <c r="AJ831" s="572"/>
      <c r="AK831" s="572"/>
      <c r="AL831" s="279"/>
      <c r="AM831" s="279"/>
      <c r="AN831" s="279"/>
      <c r="AO831" s="279"/>
      <c r="AP831" s="480"/>
    </row>
    <row r="832" spans="1:42" hidden="1" x14ac:dyDescent="0.25">
      <c r="A832" s="614"/>
      <c r="B832" s="615"/>
      <c r="C832" s="615"/>
      <c r="D832" s="615"/>
      <c r="E832" s="615"/>
      <c r="F832" s="615"/>
      <c r="G832" s="615"/>
      <c r="H832" s="615"/>
      <c r="I832" s="615"/>
      <c r="J832" s="615"/>
      <c r="K832" s="615"/>
      <c r="L832" s="615"/>
      <c r="M832" s="615"/>
      <c r="N832" s="615"/>
      <c r="O832" s="615"/>
      <c r="P832" s="615"/>
      <c r="Q832" s="615"/>
      <c r="R832" s="615"/>
      <c r="S832" s="615"/>
      <c r="T832" s="615"/>
      <c r="U832" s="615"/>
      <c r="V832" s="615"/>
      <c r="W832" s="615"/>
      <c r="X832" s="615"/>
      <c r="Y832" s="615"/>
      <c r="Z832" s="615"/>
      <c r="AA832" s="615"/>
      <c r="AB832" s="615"/>
      <c r="AC832" s="615"/>
      <c r="AD832" s="615"/>
      <c r="AE832" s="615"/>
      <c r="AF832" s="615"/>
      <c r="AG832" s="615"/>
      <c r="AH832" s="615"/>
      <c r="AI832" s="615"/>
      <c r="AJ832" s="572"/>
      <c r="AK832" s="572"/>
      <c r="AL832" s="279"/>
      <c r="AM832" s="279"/>
      <c r="AN832" s="279"/>
      <c r="AO832" s="279"/>
      <c r="AP832" s="480"/>
    </row>
    <row r="833" spans="1:42" hidden="1" x14ac:dyDescent="0.25">
      <c r="A833" s="614"/>
      <c r="B833" s="615"/>
      <c r="C833" s="615"/>
      <c r="D833" s="615"/>
      <c r="E833" s="615"/>
      <c r="F833" s="615"/>
      <c r="G833" s="615"/>
      <c r="H833" s="615"/>
      <c r="I833" s="615"/>
      <c r="J833" s="615"/>
      <c r="K833" s="615"/>
      <c r="L833" s="615"/>
      <c r="M833" s="615"/>
      <c r="N833" s="615"/>
      <c r="O833" s="615"/>
      <c r="P833" s="615"/>
      <c r="Q833" s="615"/>
      <c r="R833" s="615"/>
      <c r="S833" s="615"/>
      <c r="T833" s="615"/>
      <c r="U833" s="615"/>
      <c r="V833" s="615"/>
      <c r="W833" s="615"/>
      <c r="X833" s="615"/>
      <c r="Y833" s="615"/>
      <c r="Z833" s="615"/>
      <c r="AA833" s="615"/>
      <c r="AB833" s="615"/>
      <c r="AC833" s="615"/>
      <c r="AD833" s="615"/>
      <c r="AE833" s="615"/>
      <c r="AF833" s="615"/>
      <c r="AG833" s="615"/>
      <c r="AH833" s="615"/>
      <c r="AI833" s="615"/>
      <c r="AJ833" s="572"/>
      <c r="AK833" s="572"/>
      <c r="AL833" s="279"/>
      <c r="AM833" s="279"/>
      <c r="AN833" s="279"/>
      <c r="AO833" s="279"/>
      <c r="AP833" s="480"/>
    </row>
    <row r="834" spans="1:42" hidden="1" x14ac:dyDescent="0.25">
      <c r="A834" s="614"/>
      <c r="B834" s="615"/>
      <c r="C834" s="615"/>
      <c r="D834" s="615"/>
      <c r="E834" s="615"/>
      <c r="F834" s="615"/>
      <c r="G834" s="615"/>
      <c r="H834" s="615"/>
      <c r="I834" s="615"/>
      <c r="J834" s="615"/>
      <c r="K834" s="615"/>
      <c r="L834" s="615"/>
      <c r="M834" s="615"/>
      <c r="N834" s="615"/>
      <c r="O834" s="615"/>
      <c r="P834" s="615"/>
      <c r="Q834" s="615"/>
      <c r="R834" s="615"/>
      <c r="S834" s="615"/>
      <c r="T834" s="615"/>
      <c r="U834" s="615"/>
      <c r="V834" s="615"/>
      <c r="W834" s="615"/>
      <c r="X834" s="615"/>
      <c r="Y834" s="615"/>
      <c r="Z834" s="615"/>
      <c r="AA834" s="615"/>
      <c r="AB834" s="615"/>
      <c r="AC834" s="615"/>
      <c r="AD834" s="615"/>
      <c r="AE834" s="615"/>
      <c r="AF834" s="615"/>
      <c r="AG834" s="615"/>
      <c r="AH834" s="615"/>
      <c r="AI834" s="615"/>
      <c r="AJ834" s="572"/>
      <c r="AK834" s="572"/>
      <c r="AL834" s="279"/>
      <c r="AM834" s="279"/>
      <c r="AN834" s="279"/>
      <c r="AO834" s="279"/>
      <c r="AP834" s="480"/>
    </row>
    <row r="835" spans="1:42" hidden="1" x14ac:dyDescent="0.25">
      <c r="A835" s="614"/>
      <c r="B835" s="615"/>
      <c r="C835" s="615"/>
      <c r="D835" s="615"/>
      <c r="E835" s="615"/>
      <c r="F835" s="615"/>
      <c r="G835" s="615"/>
      <c r="H835" s="615"/>
      <c r="I835" s="615"/>
      <c r="J835" s="615"/>
      <c r="K835" s="615"/>
      <c r="L835" s="615"/>
      <c r="M835" s="615"/>
      <c r="N835" s="615"/>
      <c r="O835" s="615"/>
      <c r="P835" s="615"/>
      <c r="Q835" s="615"/>
      <c r="R835" s="615"/>
      <c r="S835" s="615"/>
      <c r="T835" s="615"/>
      <c r="U835" s="615"/>
      <c r="V835" s="615"/>
      <c r="W835" s="615"/>
      <c r="X835" s="615"/>
      <c r="Y835" s="615"/>
      <c r="Z835" s="615"/>
      <c r="AA835" s="615"/>
      <c r="AB835" s="615"/>
      <c r="AC835" s="615"/>
      <c r="AD835" s="615"/>
      <c r="AE835" s="615"/>
      <c r="AF835" s="615"/>
      <c r="AG835" s="615"/>
      <c r="AH835" s="615"/>
      <c r="AI835" s="615"/>
      <c r="AJ835" s="572"/>
      <c r="AK835" s="572"/>
      <c r="AL835" s="279"/>
      <c r="AM835" s="279"/>
      <c r="AN835" s="279"/>
      <c r="AO835" s="279"/>
      <c r="AP835" s="480"/>
    </row>
    <row r="836" spans="1:42" hidden="1" x14ac:dyDescent="0.25">
      <c r="A836" s="614"/>
      <c r="B836" s="615"/>
      <c r="C836" s="615"/>
      <c r="D836" s="615"/>
      <c r="E836" s="615"/>
      <c r="F836" s="615"/>
      <c r="G836" s="615"/>
      <c r="H836" s="615"/>
      <c r="I836" s="615"/>
      <c r="J836" s="615"/>
      <c r="K836" s="615"/>
      <c r="L836" s="615"/>
      <c r="M836" s="615"/>
      <c r="N836" s="615"/>
      <c r="O836" s="615"/>
      <c r="P836" s="615"/>
      <c r="Q836" s="615"/>
      <c r="R836" s="615"/>
      <c r="S836" s="615"/>
      <c r="T836" s="615"/>
      <c r="U836" s="615"/>
      <c r="V836" s="615"/>
      <c r="W836" s="615"/>
      <c r="X836" s="615"/>
      <c r="Y836" s="615"/>
      <c r="Z836" s="615"/>
      <c r="AA836" s="615"/>
      <c r="AB836" s="615"/>
      <c r="AC836" s="615"/>
      <c r="AD836" s="615"/>
      <c r="AE836" s="615"/>
      <c r="AF836" s="615"/>
      <c r="AG836" s="615"/>
      <c r="AH836" s="615"/>
      <c r="AI836" s="615"/>
      <c r="AJ836" s="572"/>
      <c r="AK836" s="572"/>
      <c r="AL836" s="279"/>
      <c r="AM836" s="279"/>
      <c r="AN836" s="279"/>
      <c r="AO836" s="279"/>
      <c r="AP836" s="480"/>
    </row>
    <row r="837" spans="1:42" hidden="1" x14ac:dyDescent="0.25">
      <c r="A837" s="614"/>
      <c r="B837" s="615"/>
      <c r="C837" s="615"/>
      <c r="D837" s="615"/>
      <c r="E837" s="615"/>
      <c r="F837" s="615"/>
      <c r="G837" s="615"/>
      <c r="H837" s="615"/>
      <c r="I837" s="615"/>
      <c r="J837" s="615"/>
      <c r="K837" s="615"/>
      <c r="L837" s="615"/>
      <c r="M837" s="615"/>
      <c r="N837" s="615"/>
      <c r="O837" s="615"/>
      <c r="P837" s="615"/>
      <c r="Q837" s="615"/>
      <c r="R837" s="615"/>
      <c r="S837" s="615"/>
      <c r="T837" s="615"/>
      <c r="U837" s="615"/>
      <c r="V837" s="615"/>
      <c r="W837" s="615"/>
      <c r="X837" s="615"/>
      <c r="Y837" s="615"/>
      <c r="Z837" s="615"/>
      <c r="AA837" s="615"/>
      <c r="AB837" s="615"/>
      <c r="AC837" s="615"/>
      <c r="AD837" s="615"/>
      <c r="AE837" s="615"/>
      <c r="AF837" s="615"/>
      <c r="AG837" s="615"/>
      <c r="AH837" s="615"/>
      <c r="AI837" s="615"/>
      <c r="AJ837" s="572"/>
      <c r="AK837" s="572"/>
      <c r="AL837" s="279"/>
      <c r="AM837" s="279"/>
      <c r="AN837" s="279"/>
      <c r="AO837" s="279"/>
      <c r="AP837" s="480"/>
    </row>
    <row r="838" spans="1:42" hidden="1" x14ac:dyDescent="0.25">
      <c r="A838" s="614"/>
      <c r="B838" s="615"/>
      <c r="C838" s="615"/>
      <c r="D838" s="615"/>
      <c r="E838" s="615"/>
      <c r="F838" s="615"/>
      <c r="G838" s="615"/>
      <c r="H838" s="615"/>
      <c r="I838" s="615"/>
      <c r="J838" s="615"/>
      <c r="K838" s="615"/>
      <c r="L838" s="615"/>
      <c r="M838" s="615"/>
      <c r="N838" s="615"/>
      <c r="O838" s="615"/>
      <c r="P838" s="615"/>
      <c r="Q838" s="615"/>
      <c r="R838" s="615"/>
      <c r="S838" s="615"/>
      <c r="T838" s="615"/>
      <c r="U838" s="615"/>
      <c r="V838" s="615"/>
      <c r="W838" s="615"/>
      <c r="X838" s="615"/>
      <c r="Y838" s="615"/>
      <c r="Z838" s="615"/>
      <c r="AA838" s="615"/>
      <c r="AB838" s="615"/>
      <c r="AC838" s="615"/>
      <c r="AD838" s="615"/>
      <c r="AE838" s="615"/>
      <c r="AF838" s="615"/>
      <c r="AG838" s="615"/>
      <c r="AH838" s="615"/>
      <c r="AI838" s="615"/>
      <c r="AJ838" s="568"/>
      <c r="AK838" s="568"/>
      <c r="AL838" s="279"/>
      <c r="AM838" s="279"/>
      <c r="AN838" s="279"/>
      <c r="AO838" s="279"/>
      <c r="AP838" s="480"/>
    </row>
    <row r="839" spans="1:42" hidden="1" x14ac:dyDescent="0.25">
      <c r="A839" s="614"/>
      <c r="B839" s="615"/>
      <c r="C839" s="615"/>
      <c r="D839" s="615"/>
      <c r="E839" s="615"/>
      <c r="F839" s="615"/>
      <c r="G839" s="615"/>
      <c r="H839" s="615"/>
      <c r="I839" s="615"/>
      <c r="J839" s="615"/>
      <c r="K839" s="615"/>
      <c r="L839" s="615"/>
      <c r="M839" s="615"/>
      <c r="N839" s="615"/>
      <c r="O839" s="615"/>
      <c r="P839" s="615"/>
      <c r="Q839" s="615"/>
      <c r="R839" s="615"/>
      <c r="S839" s="615"/>
      <c r="T839" s="615"/>
      <c r="U839" s="615"/>
      <c r="V839" s="615"/>
      <c r="W839" s="615"/>
      <c r="X839" s="615"/>
      <c r="Y839" s="615"/>
      <c r="Z839" s="615"/>
      <c r="AA839" s="615"/>
      <c r="AB839" s="615"/>
      <c r="AC839" s="615"/>
      <c r="AD839" s="615"/>
      <c r="AE839" s="615"/>
      <c r="AF839" s="615"/>
      <c r="AG839" s="615"/>
      <c r="AH839" s="615"/>
      <c r="AI839" s="615"/>
      <c r="AJ839" s="568"/>
      <c r="AK839" s="568"/>
      <c r="AL839" s="279"/>
      <c r="AM839" s="279"/>
      <c r="AN839" s="279"/>
      <c r="AO839" s="279"/>
      <c r="AP839" s="480"/>
    </row>
    <row r="840" spans="1:42" hidden="1" x14ac:dyDescent="0.25">
      <c r="A840" s="614"/>
      <c r="B840" s="615"/>
      <c r="C840" s="615"/>
      <c r="D840" s="615"/>
      <c r="E840" s="615"/>
      <c r="F840" s="615"/>
      <c r="G840" s="615"/>
      <c r="H840" s="615"/>
      <c r="I840" s="615"/>
      <c r="J840" s="615"/>
      <c r="K840" s="615"/>
      <c r="L840" s="615"/>
      <c r="M840" s="615"/>
      <c r="N840" s="615"/>
      <c r="O840" s="615"/>
      <c r="P840" s="615"/>
      <c r="Q840" s="615"/>
      <c r="R840" s="615"/>
      <c r="S840" s="615"/>
      <c r="T840" s="615"/>
      <c r="U840" s="615"/>
      <c r="V840" s="615"/>
      <c r="W840" s="615"/>
      <c r="X840" s="615"/>
      <c r="Y840" s="615"/>
      <c r="Z840" s="615"/>
      <c r="AA840" s="615"/>
      <c r="AB840" s="615"/>
      <c r="AC840" s="615"/>
      <c r="AD840" s="615"/>
      <c r="AE840" s="615"/>
      <c r="AF840" s="615"/>
      <c r="AG840" s="615"/>
      <c r="AH840" s="615"/>
      <c r="AI840" s="615"/>
      <c r="AJ840" s="572"/>
      <c r="AK840" s="572"/>
      <c r="AL840" s="279"/>
      <c r="AM840" s="279"/>
      <c r="AN840" s="279"/>
      <c r="AO840" s="279"/>
      <c r="AP840" s="480"/>
    </row>
    <row r="841" spans="1:42" hidden="1" x14ac:dyDescent="0.25">
      <c r="A841" s="614"/>
      <c r="B841" s="615"/>
      <c r="C841" s="615"/>
      <c r="D841" s="615"/>
      <c r="E841" s="615"/>
      <c r="F841" s="615"/>
      <c r="G841" s="615"/>
      <c r="H841" s="615"/>
      <c r="I841" s="615"/>
      <c r="J841" s="615"/>
      <c r="K841" s="615"/>
      <c r="L841" s="615"/>
      <c r="M841" s="615"/>
      <c r="N841" s="615"/>
      <c r="O841" s="615"/>
      <c r="P841" s="615"/>
      <c r="Q841" s="615"/>
      <c r="R841" s="615"/>
      <c r="S841" s="615"/>
      <c r="T841" s="615"/>
      <c r="U841" s="615"/>
      <c r="V841" s="615"/>
      <c r="W841" s="615"/>
      <c r="X841" s="615"/>
      <c r="Y841" s="615"/>
      <c r="Z841" s="615"/>
      <c r="AA841" s="615"/>
      <c r="AB841" s="615"/>
      <c r="AC841" s="615"/>
      <c r="AD841" s="615"/>
      <c r="AE841" s="615"/>
      <c r="AF841" s="615"/>
      <c r="AG841" s="615"/>
      <c r="AH841" s="615"/>
      <c r="AI841" s="615"/>
      <c r="AJ841" s="572"/>
      <c r="AK841" s="572"/>
      <c r="AL841" s="279"/>
      <c r="AM841" s="279"/>
      <c r="AN841" s="279"/>
      <c r="AO841" s="279"/>
      <c r="AP841" s="480"/>
    </row>
    <row r="842" spans="1:42" hidden="1" x14ac:dyDescent="0.25">
      <c r="A842" s="614"/>
      <c r="B842" s="615"/>
      <c r="C842" s="615"/>
      <c r="D842" s="615"/>
      <c r="E842" s="615"/>
      <c r="F842" s="615"/>
      <c r="G842" s="615"/>
      <c r="H842" s="615"/>
      <c r="I842" s="615"/>
      <c r="J842" s="615"/>
      <c r="K842" s="615"/>
      <c r="L842" s="615"/>
      <c r="M842" s="615"/>
      <c r="N842" s="615"/>
      <c r="O842" s="615"/>
      <c r="P842" s="615"/>
      <c r="Q842" s="615"/>
      <c r="R842" s="615"/>
      <c r="S842" s="615"/>
      <c r="T842" s="615"/>
      <c r="U842" s="615"/>
      <c r="V842" s="615"/>
      <c r="W842" s="615"/>
      <c r="X842" s="615"/>
      <c r="Y842" s="615"/>
      <c r="Z842" s="615"/>
      <c r="AA842" s="615"/>
      <c r="AB842" s="615"/>
      <c r="AC842" s="615"/>
      <c r="AD842" s="615"/>
      <c r="AE842" s="615"/>
      <c r="AF842" s="615"/>
      <c r="AG842" s="615"/>
      <c r="AH842" s="615"/>
      <c r="AI842" s="615"/>
      <c r="AJ842" s="572"/>
      <c r="AK842" s="572"/>
      <c r="AL842" s="279"/>
      <c r="AM842" s="279"/>
      <c r="AN842" s="279"/>
      <c r="AO842" s="279"/>
      <c r="AP842" s="480"/>
    </row>
    <row r="843" spans="1:42" hidden="1" x14ac:dyDescent="0.25">
      <c r="A843" s="614"/>
      <c r="B843" s="615"/>
      <c r="C843" s="615"/>
      <c r="D843" s="615"/>
      <c r="E843" s="615"/>
      <c r="F843" s="615"/>
      <c r="G843" s="615"/>
      <c r="H843" s="615"/>
      <c r="I843" s="615"/>
      <c r="J843" s="615"/>
      <c r="K843" s="615"/>
      <c r="L843" s="615"/>
      <c r="M843" s="615"/>
      <c r="N843" s="615"/>
      <c r="O843" s="615"/>
      <c r="P843" s="615"/>
      <c r="Q843" s="615"/>
      <c r="R843" s="615"/>
      <c r="S843" s="615"/>
      <c r="T843" s="615"/>
      <c r="U843" s="615"/>
      <c r="V843" s="615"/>
      <c r="W843" s="615"/>
      <c r="X843" s="615"/>
      <c r="Y843" s="615"/>
      <c r="Z843" s="615"/>
      <c r="AA843" s="615"/>
      <c r="AB843" s="615"/>
      <c r="AC843" s="615"/>
      <c r="AD843" s="615"/>
      <c r="AE843" s="615"/>
      <c r="AF843" s="615"/>
      <c r="AG843" s="615"/>
      <c r="AH843" s="615"/>
      <c r="AI843" s="615"/>
      <c r="AJ843" s="572"/>
      <c r="AK843" s="572"/>
      <c r="AL843" s="279"/>
      <c r="AM843" s="279"/>
      <c r="AN843" s="279"/>
      <c r="AO843" s="279"/>
      <c r="AP843" s="480"/>
    </row>
    <row r="844" spans="1:42" hidden="1" x14ac:dyDescent="0.25">
      <c r="A844" s="614"/>
      <c r="B844" s="615"/>
      <c r="C844" s="615"/>
      <c r="D844" s="615"/>
      <c r="E844" s="615"/>
      <c r="F844" s="615"/>
      <c r="G844" s="615"/>
      <c r="H844" s="615"/>
      <c r="I844" s="615"/>
      <c r="J844" s="615"/>
      <c r="K844" s="615"/>
      <c r="L844" s="615"/>
      <c r="M844" s="615"/>
      <c r="N844" s="615"/>
      <c r="O844" s="615"/>
      <c r="P844" s="615"/>
      <c r="Q844" s="615"/>
      <c r="R844" s="615"/>
      <c r="S844" s="615"/>
      <c r="T844" s="615"/>
      <c r="U844" s="615"/>
      <c r="V844" s="615"/>
      <c r="W844" s="615"/>
      <c r="X844" s="615"/>
      <c r="Y844" s="615"/>
      <c r="Z844" s="615"/>
      <c r="AA844" s="615"/>
      <c r="AB844" s="615"/>
      <c r="AC844" s="615"/>
      <c r="AD844" s="615"/>
      <c r="AE844" s="615"/>
      <c r="AF844" s="615"/>
      <c r="AG844" s="615"/>
      <c r="AH844" s="615"/>
      <c r="AI844" s="615"/>
      <c r="AJ844" s="572"/>
      <c r="AK844" s="572"/>
      <c r="AL844" s="279"/>
      <c r="AM844" s="279"/>
      <c r="AN844" s="279"/>
      <c r="AO844" s="279"/>
      <c r="AP844" s="480"/>
    </row>
    <row r="845" spans="1:42" hidden="1" x14ac:dyDescent="0.25">
      <c r="A845" s="614"/>
      <c r="B845" s="615"/>
      <c r="C845" s="615"/>
      <c r="D845" s="615"/>
      <c r="E845" s="615"/>
      <c r="F845" s="615"/>
      <c r="G845" s="615"/>
      <c r="H845" s="615"/>
      <c r="I845" s="615"/>
      <c r="J845" s="615"/>
      <c r="K845" s="615"/>
      <c r="L845" s="615"/>
      <c r="M845" s="615"/>
      <c r="N845" s="615"/>
      <c r="O845" s="615"/>
      <c r="P845" s="615"/>
      <c r="Q845" s="615"/>
      <c r="R845" s="615"/>
      <c r="S845" s="615"/>
      <c r="T845" s="615"/>
      <c r="U845" s="615"/>
      <c r="V845" s="615"/>
      <c r="W845" s="615"/>
      <c r="X845" s="615"/>
      <c r="Y845" s="615"/>
      <c r="Z845" s="615"/>
      <c r="AA845" s="615"/>
      <c r="AB845" s="615"/>
      <c r="AC845" s="615"/>
      <c r="AD845" s="615"/>
      <c r="AE845" s="615"/>
      <c r="AF845" s="615"/>
      <c r="AG845" s="615"/>
      <c r="AH845" s="615"/>
      <c r="AI845" s="615"/>
      <c r="AJ845" s="572"/>
      <c r="AK845" s="572"/>
      <c r="AL845" s="279"/>
      <c r="AM845" s="279"/>
      <c r="AN845" s="279"/>
      <c r="AO845" s="279"/>
      <c r="AP845" s="480"/>
    </row>
    <row r="846" spans="1:42" hidden="1" x14ac:dyDescent="0.25">
      <c r="A846" s="614"/>
      <c r="B846" s="615"/>
      <c r="C846" s="615"/>
      <c r="D846" s="615"/>
      <c r="E846" s="615"/>
      <c r="F846" s="615"/>
      <c r="G846" s="615"/>
      <c r="H846" s="615"/>
      <c r="I846" s="615"/>
      <c r="J846" s="615"/>
      <c r="K846" s="615"/>
      <c r="L846" s="615"/>
      <c r="M846" s="615"/>
      <c r="N846" s="615"/>
      <c r="O846" s="615"/>
      <c r="P846" s="615"/>
      <c r="Q846" s="615"/>
      <c r="R846" s="615"/>
      <c r="S846" s="615"/>
      <c r="T846" s="615"/>
      <c r="U846" s="615"/>
      <c r="V846" s="615"/>
      <c r="W846" s="615"/>
      <c r="X846" s="615"/>
      <c r="Y846" s="615"/>
      <c r="Z846" s="615"/>
      <c r="AA846" s="615"/>
      <c r="AB846" s="615"/>
      <c r="AC846" s="615"/>
      <c r="AD846" s="615"/>
      <c r="AE846" s="615"/>
      <c r="AF846" s="615"/>
      <c r="AG846" s="615"/>
      <c r="AH846" s="615"/>
      <c r="AI846" s="615"/>
      <c r="AJ846" s="572"/>
      <c r="AK846" s="572"/>
      <c r="AL846" s="279"/>
      <c r="AM846" s="279"/>
      <c r="AN846" s="279"/>
      <c r="AO846" s="279"/>
      <c r="AP846" s="480"/>
    </row>
    <row r="847" spans="1:42" hidden="1" x14ac:dyDescent="0.25">
      <c r="A847" s="614"/>
      <c r="B847" s="615"/>
      <c r="C847" s="615"/>
      <c r="D847" s="615"/>
      <c r="E847" s="615"/>
      <c r="F847" s="615"/>
      <c r="G847" s="615"/>
      <c r="H847" s="615"/>
      <c r="I847" s="615"/>
      <c r="J847" s="615"/>
      <c r="K847" s="615"/>
      <c r="L847" s="615"/>
      <c r="M847" s="615"/>
      <c r="N847" s="615"/>
      <c r="O847" s="615"/>
      <c r="P847" s="615"/>
      <c r="Q847" s="615"/>
      <c r="R847" s="615"/>
      <c r="S847" s="615"/>
      <c r="T847" s="615"/>
      <c r="U847" s="615"/>
      <c r="V847" s="615"/>
      <c r="W847" s="615"/>
      <c r="X847" s="615"/>
      <c r="Y847" s="615"/>
      <c r="Z847" s="615"/>
      <c r="AA847" s="615"/>
      <c r="AB847" s="615"/>
      <c r="AC847" s="615"/>
      <c r="AD847" s="615"/>
      <c r="AE847" s="615"/>
      <c r="AF847" s="615"/>
      <c r="AG847" s="615"/>
      <c r="AH847" s="615"/>
      <c r="AI847" s="615"/>
      <c r="AJ847" s="618"/>
      <c r="AK847" s="618"/>
      <c r="AL847" s="618"/>
      <c r="AM847" s="618"/>
      <c r="AN847" s="618"/>
      <c r="AO847" s="618"/>
      <c r="AP847" s="483"/>
    </row>
    <row r="848" spans="1:42" hidden="1" x14ac:dyDescent="0.25">
      <c r="A848" s="608" t="s">
        <v>717</v>
      </c>
      <c r="B848" s="609"/>
      <c r="C848" s="609"/>
      <c r="D848" s="609"/>
      <c r="E848" s="609"/>
      <c r="F848" s="609"/>
      <c r="G848" s="609"/>
      <c r="H848" s="609"/>
      <c r="I848" s="609"/>
      <c r="J848" s="609"/>
      <c r="K848" s="609"/>
      <c r="L848" s="609"/>
      <c r="M848" s="609"/>
      <c r="N848" s="609"/>
      <c r="O848" s="609"/>
      <c r="P848" s="609"/>
      <c r="Q848" s="609"/>
      <c r="R848" s="609"/>
      <c r="S848" s="609"/>
      <c r="T848" s="609"/>
      <c r="U848" s="609"/>
      <c r="V848" s="609"/>
      <c r="W848" s="609"/>
      <c r="X848" s="609"/>
      <c r="Y848" s="609"/>
      <c r="Z848" s="609"/>
      <c r="AA848" s="609"/>
      <c r="AB848" s="609"/>
      <c r="AC848" s="609"/>
      <c r="AD848" s="609"/>
      <c r="AE848" s="609"/>
      <c r="AF848" s="609"/>
      <c r="AG848" s="609"/>
      <c r="AH848" s="609"/>
      <c r="AI848" s="609"/>
      <c r="AJ848" s="610" t="s">
        <v>13</v>
      </c>
      <c r="AK848" s="610"/>
      <c r="AL848" s="663"/>
      <c r="AM848" s="663"/>
      <c r="AN848" s="663"/>
      <c r="AO848" s="663"/>
      <c r="AP848" s="480">
        <f>ROUND(SUM(AP816:AP847),2)</f>
        <v>7</v>
      </c>
    </row>
    <row r="849" spans="1:42" ht="15" hidden="1" x14ac:dyDescent="0.25">
      <c r="A849" s="608"/>
      <c r="B849" s="609"/>
      <c r="C849" s="609"/>
      <c r="D849" s="609"/>
      <c r="E849" s="609"/>
      <c r="F849" s="609"/>
      <c r="G849" s="609"/>
      <c r="H849" s="609"/>
      <c r="I849" s="609"/>
      <c r="J849" s="609"/>
      <c r="K849" s="609"/>
      <c r="L849" s="609"/>
      <c r="M849" s="609"/>
      <c r="N849" s="609"/>
      <c r="O849" s="609"/>
      <c r="P849" s="609"/>
      <c r="Q849" s="609"/>
      <c r="R849" s="609"/>
      <c r="S849" s="609"/>
      <c r="T849" s="609"/>
      <c r="U849" s="609"/>
      <c r="V849" s="609"/>
      <c r="W849" s="609"/>
      <c r="X849" s="609"/>
      <c r="Y849" s="609"/>
      <c r="Z849" s="609"/>
      <c r="AA849" s="609"/>
      <c r="AB849" s="609"/>
      <c r="AC849" s="609"/>
      <c r="AD849" s="609"/>
      <c r="AE849" s="609"/>
      <c r="AF849" s="609"/>
      <c r="AG849" s="609"/>
      <c r="AH849" s="609"/>
      <c r="AI849" s="609"/>
      <c r="AJ849" s="611" t="s">
        <v>14</v>
      </c>
      <c r="AK849" s="611"/>
      <c r="AL849" s="664"/>
      <c r="AM849" s="664"/>
      <c r="AN849" s="664"/>
      <c r="AO849" s="664"/>
      <c r="AP849" s="482">
        <f>+AP848</f>
        <v>7</v>
      </c>
    </row>
    <row r="850" spans="1:42" ht="15" hidden="1" x14ac:dyDescent="0.25">
      <c r="A850" s="605"/>
      <c r="B850" s="606"/>
      <c r="C850" s="606"/>
      <c r="D850" s="606"/>
      <c r="E850" s="606"/>
      <c r="F850" s="606"/>
      <c r="G850" s="606"/>
      <c r="H850" s="606"/>
      <c r="I850" s="606"/>
      <c r="J850" s="606"/>
      <c r="K850" s="606"/>
      <c r="L850" s="606"/>
      <c r="M850" s="606"/>
      <c r="N850" s="606"/>
      <c r="O850" s="606"/>
      <c r="P850" s="606"/>
      <c r="Q850" s="606"/>
      <c r="R850" s="606"/>
      <c r="S850" s="606"/>
      <c r="T850" s="606"/>
      <c r="U850" s="606"/>
      <c r="V850" s="606"/>
      <c r="W850" s="606"/>
      <c r="X850" s="606"/>
      <c r="Y850" s="606"/>
      <c r="Z850" s="606" t="s">
        <v>15</v>
      </c>
      <c r="AA850" s="606"/>
      <c r="AB850" s="606"/>
      <c r="AC850" s="606"/>
      <c r="AD850" s="606"/>
      <c r="AE850" s="606"/>
      <c r="AF850" s="606"/>
      <c r="AG850" s="606"/>
      <c r="AH850" s="606"/>
      <c r="AI850" s="606"/>
      <c r="AJ850" s="606"/>
      <c r="AK850" s="606"/>
      <c r="AL850" s="606"/>
      <c r="AM850" s="606"/>
      <c r="AN850" s="606"/>
      <c r="AO850" s="606"/>
      <c r="AP850" s="607"/>
    </row>
    <row r="851" spans="1:42" hidden="1" x14ac:dyDescent="0.25">
      <c r="A851" s="605"/>
      <c r="B851" s="606"/>
      <c r="C851" s="606"/>
      <c r="D851" s="606"/>
      <c r="E851" s="606"/>
      <c r="F851" s="606"/>
      <c r="G851" s="606"/>
      <c r="H851" s="606"/>
      <c r="I851" s="606"/>
      <c r="J851" s="606"/>
      <c r="K851" s="606"/>
      <c r="L851" s="606"/>
      <c r="M851" s="606"/>
      <c r="N851" s="606"/>
      <c r="O851" s="606"/>
      <c r="P851" s="606"/>
      <c r="Q851" s="606"/>
      <c r="R851" s="606"/>
      <c r="S851" s="606"/>
      <c r="T851" s="606"/>
      <c r="U851" s="606"/>
      <c r="V851" s="606"/>
      <c r="W851" s="606"/>
      <c r="X851" s="606"/>
      <c r="Y851" s="606"/>
      <c r="Z851" s="606"/>
      <c r="AA851" s="606"/>
      <c r="AB851" s="606"/>
      <c r="AC851" s="606"/>
      <c r="AD851" s="606"/>
      <c r="AE851" s="606"/>
      <c r="AF851" s="606"/>
      <c r="AG851" s="606"/>
      <c r="AH851" s="606"/>
      <c r="AI851" s="606"/>
      <c r="AJ851" s="606"/>
      <c r="AK851" s="606"/>
      <c r="AL851" s="606"/>
      <c r="AM851" s="606"/>
      <c r="AN851" s="606"/>
      <c r="AO851" s="606"/>
      <c r="AP851" s="607"/>
    </row>
    <row r="852" spans="1:42" hidden="1" x14ac:dyDescent="0.25">
      <c r="A852" s="605"/>
      <c r="B852" s="606"/>
      <c r="C852" s="606"/>
      <c r="D852" s="606"/>
      <c r="E852" s="606"/>
      <c r="F852" s="606"/>
      <c r="G852" s="606"/>
      <c r="H852" s="606"/>
      <c r="I852" s="606"/>
      <c r="J852" s="606"/>
      <c r="K852" s="606"/>
      <c r="L852" s="606"/>
      <c r="M852" s="606"/>
      <c r="N852" s="606"/>
      <c r="O852" s="606"/>
      <c r="P852" s="606"/>
      <c r="Q852" s="606"/>
      <c r="R852" s="606"/>
      <c r="S852" s="606"/>
      <c r="T852" s="606"/>
      <c r="U852" s="606"/>
      <c r="V852" s="606"/>
      <c r="W852" s="606"/>
      <c r="X852" s="606"/>
      <c r="Y852" s="606"/>
      <c r="Z852" s="606"/>
      <c r="AA852" s="606"/>
      <c r="AB852" s="606"/>
      <c r="AC852" s="606"/>
      <c r="AD852" s="606"/>
      <c r="AE852" s="606"/>
      <c r="AF852" s="606"/>
      <c r="AG852" s="606"/>
      <c r="AH852" s="606"/>
      <c r="AI852" s="606"/>
      <c r="AJ852" s="606"/>
      <c r="AK852" s="606"/>
      <c r="AL852" s="606"/>
      <c r="AM852" s="606"/>
      <c r="AN852" s="606"/>
      <c r="AO852" s="606"/>
      <c r="AP852" s="607"/>
    </row>
    <row r="853" spans="1:42" hidden="1" x14ac:dyDescent="0.25">
      <c r="A853" s="605"/>
      <c r="B853" s="606"/>
      <c r="C853" s="606"/>
      <c r="D853" s="606"/>
      <c r="E853" s="606"/>
      <c r="F853" s="606"/>
      <c r="G853" s="606"/>
      <c r="H853" s="606"/>
      <c r="I853" s="606"/>
      <c r="J853" s="606"/>
      <c r="K853" s="606"/>
      <c r="L853" s="606"/>
      <c r="M853" s="606"/>
      <c r="N853" s="606"/>
      <c r="O853" s="606"/>
      <c r="P853" s="606"/>
      <c r="Q853" s="606"/>
      <c r="R853" s="606"/>
      <c r="S853" s="606"/>
      <c r="T853" s="606"/>
      <c r="U853" s="606"/>
      <c r="V853" s="606"/>
      <c r="W853" s="606"/>
      <c r="X853" s="606"/>
      <c r="Y853" s="606"/>
      <c r="Z853" s="606"/>
      <c r="AA853" s="606"/>
      <c r="AB853" s="606"/>
      <c r="AC853" s="606"/>
      <c r="AD853" s="606"/>
      <c r="AE853" s="606"/>
      <c r="AF853" s="606"/>
      <c r="AG853" s="606"/>
      <c r="AH853" s="606"/>
      <c r="AI853" s="606"/>
      <c r="AJ853" s="606"/>
      <c r="AK853" s="606"/>
      <c r="AL853" s="606"/>
      <c r="AM853" s="606"/>
      <c r="AN853" s="606"/>
      <c r="AO853" s="606"/>
      <c r="AP853" s="607"/>
    </row>
    <row r="854" spans="1:42" ht="15" hidden="1" x14ac:dyDescent="0.25">
      <c r="A854" s="599"/>
      <c r="B854" s="600"/>
      <c r="C854" s="600"/>
      <c r="D854" s="600"/>
      <c r="E854" s="600"/>
      <c r="F854" s="600"/>
      <c r="G854" s="600"/>
      <c r="H854" s="600"/>
      <c r="I854" s="600"/>
      <c r="J854" s="600"/>
      <c r="K854" s="600"/>
      <c r="L854" s="600"/>
      <c r="M854" s="600"/>
      <c r="N854" s="600"/>
      <c r="O854" s="600"/>
      <c r="P854" s="600"/>
      <c r="Q854" s="600"/>
      <c r="R854" s="600"/>
      <c r="S854" s="600"/>
      <c r="T854" s="600"/>
      <c r="U854" s="600"/>
      <c r="V854" s="600"/>
      <c r="W854" s="600"/>
      <c r="X854" s="600"/>
      <c r="Y854" s="600"/>
      <c r="Z854" s="600"/>
      <c r="AA854" s="600"/>
      <c r="AB854" s="600"/>
      <c r="AC854" s="600"/>
      <c r="AD854" s="600"/>
      <c r="AE854" s="600"/>
      <c r="AF854" s="600"/>
      <c r="AG854" s="600"/>
      <c r="AH854" s="600"/>
      <c r="AI854" s="600"/>
      <c r="AJ854" s="600"/>
      <c r="AK854" s="600"/>
      <c r="AL854" s="600"/>
      <c r="AM854" s="600"/>
      <c r="AN854" s="600"/>
      <c r="AO854" s="600"/>
      <c r="AP854" s="601"/>
    </row>
    <row r="855" spans="1:42" ht="15" hidden="1" x14ac:dyDescent="0.25">
      <c r="A855" s="599"/>
      <c r="B855" s="600"/>
      <c r="C855" s="600"/>
      <c r="D855" s="600"/>
      <c r="E855" s="600"/>
      <c r="F855" s="600"/>
      <c r="G855" s="600"/>
      <c r="H855" s="600"/>
      <c r="I855" s="600"/>
      <c r="J855" s="600"/>
      <c r="K855" s="600"/>
      <c r="L855" s="600"/>
      <c r="M855" s="600"/>
      <c r="N855" s="600"/>
      <c r="O855" s="600"/>
      <c r="P855" s="600"/>
      <c r="Q855" s="600"/>
      <c r="R855" s="600"/>
      <c r="S855" s="600"/>
      <c r="T855" s="600"/>
      <c r="U855" s="600"/>
      <c r="V855" s="600"/>
      <c r="W855" s="600"/>
      <c r="X855" s="600"/>
      <c r="Y855" s="600"/>
      <c r="Z855" s="600"/>
      <c r="AA855" s="600"/>
      <c r="AB855" s="600"/>
      <c r="AC855" s="600"/>
      <c r="AD855" s="600"/>
      <c r="AE855" s="600"/>
      <c r="AF855" s="600"/>
      <c r="AG855" s="600"/>
      <c r="AH855" s="600"/>
      <c r="AI855" s="600"/>
      <c r="AJ855" s="600"/>
      <c r="AK855" s="600"/>
      <c r="AL855" s="600"/>
      <c r="AM855" s="600"/>
      <c r="AN855" s="600"/>
      <c r="AO855" s="600"/>
      <c r="AP855" s="601"/>
    </row>
    <row r="856" spans="1:42" ht="15.6" hidden="1" thickBot="1" x14ac:dyDescent="0.3">
      <c r="A856" s="602"/>
      <c r="B856" s="603"/>
      <c r="C856" s="603"/>
      <c r="D856" s="603"/>
      <c r="E856" s="603"/>
      <c r="F856" s="603"/>
      <c r="G856" s="603"/>
      <c r="H856" s="603"/>
      <c r="I856" s="603"/>
      <c r="J856" s="603"/>
      <c r="K856" s="603"/>
      <c r="L856" s="603"/>
      <c r="M856" s="603"/>
      <c r="N856" s="603"/>
      <c r="O856" s="603"/>
      <c r="P856" s="603"/>
      <c r="Q856" s="603"/>
      <c r="R856" s="603"/>
      <c r="S856" s="603"/>
      <c r="T856" s="603"/>
      <c r="U856" s="603"/>
      <c r="V856" s="603"/>
      <c r="W856" s="603"/>
      <c r="X856" s="603"/>
      <c r="Y856" s="603"/>
      <c r="Z856" s="603"/>
      <c r="AA856" s="603"/>
      <c r="AB856" s="603"/>
      <c r="AC856" s="603"/>
      <c r="AD856" s="603"/>
      <c r="AE856" s="603"/>
      <c r="AF856" s="603"/>
      <c r="AG856" s="603"/>
      <c r="AH856" s="603"/>
      <c r="AI856" s="603"/>
      <c r="AJ856" s="603"/>
      <c r="AK856" s="603"/>
      <c r="AL856" s="603"/>
      <c r="AM856" s="603"/>
      <c r="AN856" s="603"/>
      <c r="AO856" s="603"/>
      <c r="AP856" s="604"/>
    </row>
    <row r="857" spans="1:42" ht="13.95" hidden="1" customHeight="1" x14ac:dyDescent="0.25">
      <c r="A857" s="636" t="str">
        <f>+$A$1</f>
        <v>MEMORIA DE CÁLCULO CANAL PRADOS DEL ESTE</v>
      </c>
      <c r="B857" s="637"/>
      <c r="C857" s="637"/>
      <c r="D857" s="637"/>
      <c r="E857" s="637"/>
      <c r="F857" s="637"/>
      <c r="G857" s="637"/>
      <c r="H857" s="637"/>
      <c r="I857" s="637"/>
      <c r="J857" s="637"/>
      <c r="K857" s="637"/>
      <c r="L857" s="637"/>
      <c r="M857" s="637"/>
      <c r="N857" s="637"/>
      <c r="O857" s="637"/>
      <c r="P857" s="637"/>
      <c r="Q857" s="637"/>
      <c r="R857" s="637"/>
      <c r="S857" s="637"/>
      <c r="T857" s="637"/>
      <c r="U857" s="637"/>
      <c r="V857" s="637"/>
      <c r="W857" s="637"/>
      <c r="X857" s="637"/>
      <c r="Y857" s="637"/>
      <c r="Z857" s="637"/>
      <c r="AA857" s="637"/>
      <c r="AB857" s="637"/>
      <c r="AC857" s="637"/>
      <c r="AD857" s="637"/>
      <c r="AE857" s="637"/>
      <c r="AF857" s="637"/>
      <c r="AG857" s="637"/>
      <c r="AH857" s="637"/>
      <c r="AI857" s="637"/>
      <c r="AJ857" s="637"/>
      <c r="AK857" s="640" t="str">
        <f>+$AK$1</f>
        <v>FECHA DE EMISION:                                           JULIO 2023</v>
      </c>
      <c r="AL857" s="640"/>
      <c r="AM857" s="640"/>
      <c r="AN857" s="640"/>
      <c r="AO857" s="640"/>
      <c r="AP857" s="642"/>
    </row>
    <row r="858" spans="1:42" ht="13.95" hidden="1" customHeight="1" x14ac:dyDescent="0.25">
      <c r="A858" s="638"/>
      <c r="B858" s="639"/>
      <c r="C858" s="639"/>
      <c r="D858" s="639"/>
      <c r="E858" s="639"/>
      <c r="F858" s="639"/>
      <c r="G858" s="639"/>
      <c r="H858" s="639"/>
      <c r="I858" s="639"/>
      <c r="J858" s="639"/>
      <c r="K858" s="639"/>
      <c r="L858" s="639"/>
      <c r="M858" s="639"/>
      <c r="N858" s="639"/>
      <c r="O858" s="639"/>
      <c r="P858" s="639"/>
      <c r="Q858" s="639"/>
      <c r="R858" s="639"/>
      <c r="S858" s="639"/>
      <c r="T858" s="639"/>
      <c r="U858" s="639"/>
      <c r="V858" s="639"/>
      <c r="W858" s="639"/>
      <c r="X858" s="639"/>
      <c r="Y858" s="639"/>
      <c r="Z858" s="639"/>
      <c r="AA858" s="639"/>
      <c r="AB858" s="639"/>
      <c r="AC858" s="639"/>
      <c r="AD858" s="639"/>
      <c r="AE858" s="639"/>
      <c r="AF858" s="639"/>
      <c r="AG858" s="639"/>
      <c r="AH858" s="639"/>
      <c r="AI858" s="639"/>
      <c r="AJ858" s="639"/>
      <c r="AK858" s="641"/>
      <c r="AL858" s="641"/>
      <c r="AM858" s="641"/>
      <c r="AN858" s="641"/>
      <c r="AO858" s="641"/>
      <c r="AP858" s="643"/>
    </row>
    <row r="859" spans="1:42" ht="13.95" hidden="1" customHeight="1" x14ac:dyDescent="0.25">
      <c r="A859" s="638"/>
      <c r="B859" s="639"/>
      <c r="C859" s="639"/>
      <c r="D859" s="639"/>
      <c r="E859" s="639"/>
      <c r="F859" s="639"/>
      <c r="G859" s="639"/>
      <c r="H859" s="639"/>
      <c r="I859" s="639"/>
      <c r="J859" s="639"/>
      <c r="K859" s="639"/>
      <c r="L859" s="639"/>
      <c r="M859" s="639"/>
      <c r="N859" s="639"/>
      <c r="O859" s="639"/>
      <c r="P859" s="639"/>
      <c r="Q859" s="639"/>
      <c r="R859" s="639"/>
      <c r="S859" s="639"/>
      <c r="T859" s="639"/>
      <c r="U859" s="639"/>
      <c r="V859" s="639"/>
      <c r="W859" s="639"/>
      <c r="X859" s="639"/>
      <c r="Y859" s="639"/>
      <c r="Z859" s="639"/>
      <c r="AA859" s="639"/>
      <c r="AB859" s="639"/>
      <c r="AC859" s="639"/>
      <c r="AD859" s="639"/>
      <c r="AE859" s="639"/>
      <c r="AF859" s="639"/>
      <c r="AG859" s="639"/>
      <c r="AH859" s="639"/>
      <c r="AI859" s="639"/>
      <c r="AJ859" s="639"/>
      <c r="AK859" s="641"/>
      <c r="AL859" s="641"/>
      <c r="AM859" s="641"/>
      <c r="AN859" s="641"/>
      <c r="AO859" s="641"/>
      <c r="AP859" s="643"/>
    </row>
    <row r="860" spans="1:42" ht="13.95" hidden="1" customHeight="1" x14ac:dyDescent="0.25">
      <c r="A860" s="638"/>
      <c r="B860" s="639"/>
      <c r="C860" s="639"/>
      <c r="D860" s="639"/>
      <c r="E860" s="639"/>
      <c r="F860" s="639"/>
      <c r="G860" s="639"/>
      <c r="H860" s="639"/>
      <c r="I860" s="639"/>
      <c r="J860" s="639"/>
      <c r="K860" s="639"/>
      <c r="L860" s="639"/>
      <c r="M860" s="639"/>
      <c r="N860" s="639"/>
      <c r="O860" s="639"/>
      <c r="P860" s="639"/>
      <c r="Q860" s="639"/>
      <c r="R860" s="639"/>
      <c r="S860" s="639"/>
      <c r="T860" s="639"/>
      <c r="U860" s="639"/>
      <c r="V860" s="639"/>
      <c r="W860" s="639"/>
      <c r="X860" s="639"/>
      <c r="Y860" s="639"/>
      <c r="Z860" s="639"/>
      <c r="AA860" s="639"/>
      <c r="AB860" s="639"/>
      <c r="AC860" s="639"/>
      <c r="AD860" s="639"/>
      <c r="AE860" s="639"/>
      <c r="AF860" s="639"/>
      <c r="AG860" s="639"/>
      <c r="AH860" s="639"/>
      <c r="AI860" s="639"/>
      <c r="AJ860" s="639"/>
      <c r="AK860" s="641"/>
      <c r="AL860" s="641"/>
      <c r="AM860" s="641"/>
      <c r="AN860" s="641"/>
      <c r="AO860" s="641"/>
      <c r="AP860" s="643"/>
    </row>
    <row r="861" spans="1:42" ht="13.95" hidden="1" customHeight="1" x14ac:dyDescent="0.25">
      <c r="A861" s="638"/>
      <c r="B861" s="639"/>
      <c r="C861" s="639"/>
      <c r="D861" s="639"/>
      <c r="E861" s="639"/>
      <c r="F861" s="639"/>
      <c r="G861" s="639"/>
      <c r="H861" s="639"/>
      <c r="I861" s="639"/>
      <c r="J861" s="639"/>
      <c r="K861" s="639"/>
      <c r="L861" s="639"/>
      <c r="M861" s="639"/>
      <c r="N861" s="639"/>
      <c r="O861" s="639"/>
      <c r="P861" s="639"/>
      <c r="Q861" s="639"/>
      <c r="R861" s="639"/>
      <c r="S861" s="639"/>
      <c r="T861" s="639"/>
      <c r="U861" s="639"/>
      <c r="V861" s="639"/>
      <c r="W861" s="639"/>
      <c r="X861" s="639"/>
      <c r="Y861" s="639"/>
      <c r="Z861" s="639"/>
      <c r="AA861" s="639"/>
      <c r="AB861" s="639"/>
      <c r="AC861" s="639"/>
      <c r="AD861" s="639"/>
      <c r="AE861" s="639"/>
      <c r="AF861" s="639"/>
      <c r="AG861" s="639"/>
      <c r="AH861" s="639"/>
      <c r="AI861" s="639"/>
      <c r="AJ861" s="639"/>
      <c r="AK861" s="641"/>
      <c r="AL861" s="641"/>
      <c r="AM861" s="641"/>
      <c r="AN861" s="641"/>
      <c r="AO861" s="641"/>
      <c r="AP861" s="643"/>
    </row>
    <row r="862" spans="1:42" ht="13.95" hidden="1" customHeight="1" x14ac:dyDescent="0.25">
      <c r="A862" s="638"/>
      <c r="B862" s="639"/>
      <c r="C862" s="639"/>
      <c r="D862" s="639"/>
      <c r="E862" s="639"/>
      <c r="F862" s="639"/>
      <c r="G862" s="639"/>
      <c r="H862" s="639"/>
      <c r="I862" s="639"/>
      <c r="J862" s="639"/>
      <c r="K862" s="639"/>
      <c r="L862" s="639"/>
      <c r="M862" s="639"/>
      <c r="N862" s="639"/>
      <c r="O862" s="639"/>
      <c r="P862" s="639"/>
      <c r="Q862" s="639"/>
      <c r="R862" s="639"/>
      <c r="S862" s="639"/>
      <c r="T862" s="639"/>
      <c r="U862" s="639"/>
      <c r="V862" s="639"/>
      <c r="W862" s="639"/>
      <c r="X862" s="639"/>
      <c r="Y862" s="639"/>
      <c r="Z862" s="639"/>
      <c r="AA862" s="639"/>
      <c r="AB862" s="639"/>
      <c r="AC862" s="639"/>
      <c r="AD862" s="639"/>
      <c r="AE862" s="639"/>
      <c r="AF862" s="639"/>
      <c r="AG862" s="639"/>
      <c r="AH862" s="639"/>
      <c r="AI862" s="639"/>
      <c r="AJ862" s="639"/>
      <c r="AK862" s="641"/>
      <c r="AL862" s="641"/>
      <c r="AM862" s="641"/>
      <c r="AN862" s="641"/>
      <c r="AO862" s="641"/>
      <c r="AP862" s="643"/>
    </row>
    <row r="863" spans="1:42" ht="13.95" hidden="1" customHeight="1" x14ac:dyDescent="0.25">
      <c r="A863" s="638"/>
      <c r="B863" s="639"/>
      <c r="C863" s="639"/>
      <c r="D863" s="639"/>
      <c r="E863" s="639"/>
      <c r="F863" s="639"/>
      <c r="G863" s="639"/>
      <c r="H863" s="639"/>
      <c r="I863" s="639"/>
      <c r="J863" s="639"/>
      <c r="K863" s="639"/>
      <c r="L863" s="639"/>
      <c r="M863" s="639"/>
      <c r="N863" s="639"/>
      <c r="O863" s="639"/>
      <c r="P863" s="639"/>
      <c r="Q863" s="639"/>
      <c r="R863" s="639"/>
      <c r="S863" s="639"/>
      <c r="T863" s="639"/>
      <c r="U863" s="639"/>
      <c r="V863" s="639"/>
      <c r="W863" s="639"/>
      <c r="X863" s="639"/>
      <c r="Y863" s="639"/>
      <c r="Z863" s="639"/>
      <c r="AA863" s="639"/>
      <c r="AB863" s="639"/>
      <c r="AC863" s="639"/>
      <c r="AD863" s="639"/>
      <c r="AE863" s="639"/>
      <c r="AF863" s="639"/>
      <c r="AG863" s="639"/>
      <c r="AH863" s="639"/>
      <c r="AI863" s="639"/>
      <c r="AJ863" s="639"/>
      <c r="AK863" s="641" t="s">
        <v>19</v>
      </c>
      <c r="AL863" s="641"/>
      <c r="AM863" s="641"/>
      <c r="AN863" s="641">
        <v>1</v>
      </c>
      <c r="AO863" s="641"/>
      <c r="AP863" s="643"/>
    </row>
    <row r="864" spans="1:42" ht="13.95" hidden="1" customHeight="1" x14ac:dyDescent="0.25">
      <c r="A864" s="638"/>
      <c r="B864" s="639"/>
      <c r="C864" s="639"/>
      <c r="D864" s="639"/>
      <c r="E864" s="639"/>
      <c r="F864" s="639"/>
      <c r="G864" s="639"/>
      <c r="H864" s="639"/>
      <c r="I864" s="639"/>
      <c r="J864" s="639"/>
      <c r="K864" s="639"/>
      <c r="L864" s="639"/>
      <c r="M864" s="639"/>
      <c r="N864" s="639"/>
      <c r="O864" s="639"/>
      <c r="P864" s="639"/>
      <c r="Q864" s="639"/>
      <c r="R864" s="639"/>
      <c r="S864" s="639"/>
      <c r="T864" s="639"/>
      <c r="U864" s="639"/>
      <c r="V864" s="639"/>
      <c r="W864" s="639"/>
      <c r="X864" s="639"/>
      <c r="Y864" s="639"/>
      <c r="Z864" s="639"/>
      <c r="AA864" s="639"/>
      <c r="AB864" s="639"/>
      <c r="AC864" s="639"/>
      <c r="AD864" s="639"/>
      <c r="AE864" s="639"/>
      <c r="AF864" s="639"/>
      <c r="AG864" s="639"/>
      <c r="AH864" s="639"/>
      <c r="AI864" s="639"/>
      <c r="AJ864" s="639"/>
      <c r="AK864" s="641"/>
      <c r="AL864" s="641"/>
      <c r="AM864" s="641"/>
      <c r="AN864" s="641"/>
      <c r="AO864" s="641"/>
      <c r="AP864" s="643"/>
    </row>
    <row r="865" spans="1:42" ht="13.95" hidden="1" customHeight="1" x14ac:dyDescent="0.25">
      <c r="A865" s="632" t="s">
        <v>1</v>
      </c>
      <c r="B865" s="633"/>
      <c r="C865" s="633"/>
      <c r="D865" s="633"/>
      <c r="E865" s="633"/>
      <c r="F865" s="633"/>
      <c r="G865" s="633"/>
      <c r="H865" s="633"/>
      <c r="I865" s="633"/>
      <c r="J865" s="633"/>
      <c r="K865" s="633"/>
      <c r="L865" s="633"/>
      <c r="M865" s="633"/>
      <c r="N865" s="633"/>
      <c r="O865" s="633"/>
      <c r="P865" s="633"/>
      <c r="Q865" s="633"/>
      <c r="R865" s="633"/>
      <c r="S865" s="633"/>
      <c r="T865" s="633"/>
      <c r="U865" s="633"/>
      <c r="V865" s="633"/>
      <c r="W865" s="633"/>
      <c r="X865" s="633"/>
      <c r="Y865" s="633"/>
      <c r="Z865" s="633"/>
      <c r="AA865" s="633"/>
      <c r="AB865" s="633"/>
      <c r="AC865" s="633"/>
      <c r="AD865" s="633"/>
      <c r="AE865" s="633"/>
      <c r="AF865" s="633"/>
      <c r="AG865" s="633"/>
      <c r="AH865" s="633"/>
      <c r="AI865" s="633"/>
      <c r="AJ865" s="633"/>
      <c r="AK865" s="633"/>
      <c r="AL865" s="633"/>
      <c r="AM865" s="633"/>
      <c r="AN865" s="633"/>
      <c r="AO865" s="633"/>
      <c r="AP865" s="634"/>
    </row>
    <row r="866" spans="1:42" ht="13.95" hidden="1" customHeight="1" x14ac:dyDescent="0.25">
      <c r="A866" s="632"/>
      <c r="B866" s="633"/>
      <c r="C866" s="633"/>
      <c r="D866" s="633"/>
      <c r="E866" s="633"/>
      <c r="F866" s="633"/>
      <c r="G866" s="633"/>
      <c r="H866" s="633"/>
      <c r="I866" s="633"/>
      <c r="J866" s="633"/>
      <c r="K866" s="633"/>
      <c r="L866" s="633"/>
      <c r="M866" s="633"/>
      <c r="N866" s="633"/>
      <c r="O866" s="633"/>
      <c r="P866" s="633"/>
      <c r="Q866" s="633"/>
      <c r="R866" s="633"/>
      <c r="S866" s="633"/>
      <c r="T866" s="633"/>
      <c r="U866" s="633"/>
      <c r="V866" s="633"/>
      <c r="W866" s="633"/>
      <c r="X866" s="633"/>
      <c r="Y866" s="633"/>
      <c r="Z866" s="633"/>
      <c r="AA866" s="633"/>
      <c r="AB866" s="633"/>
      <c r="AC866" s="633"/>
      <c r="AD866" s="633"/>
      <c r="AE866" s="633"/>
      <c r="AF866" s="633"/>
      <c r="AG866" s="633"/>
      <c r="AH866" s="633"/>
      <c r="AI866" s="633"/>
      <c r="AJ866" s="633"/>
      <c r="AK866" s="633"/>
      <c r="AL866" s="633"/>
      <c r="AM866" s="633"/>
      <c r="AN866" s="633"/>
      <c r="AO866" s="633"/>
      <c r="AP866" s="634"/>
    </row>
    <row r="867" spans="1:42" ht="30" hidden="1" customHeight="1" x14ac:dyDescent="0.25">
      <c r="A867" s="619" t="s">
        <v>2</v>
      </c>
      <c r="B867" s="620"/>
      <c r="C867" s="620"/>
      <c r="D867" s="620"/>
      <c r="E867" s="620"/>
      <c r="F867" s="620"/>
      <c r="G867" s="620"/>
      <c r="H867" s="620"/>
      <c r="I867" s="620"/>
      <c r="J867" s="620"/>
      <c r="K867" s="620"/>
      <c r="L867" s="620"/>
      <c r="M867" s="621" t="str">
        <f>+$M$11</f>
        <v>CANAL DE AGUAS LLUVIAS EN EL SECTOR PRADOS DEL ESTE, SAN JOSÉ DE CÚCUTA, NORTE DE SANTNADER</v>
      </c>
      <c r="N867" s="621"/>
      <c r="O867" s="621"/>
      <c r="P867" s="621"/>
      <c r="Q867" s="621"/>
      <c r="R867" s="621"/>
      <c r="S867" s="621"/>
      <c r="T867" s="621"/>
      <c r="U867" s="621"/>
      <c r="V867" s="621"/>
      <c r="W867" s="621"/>
      <c r="X867" s="621"/>
      <c r="Y867" s="621"/>
      <c r="Z867" s="621"/>
      <c r="AA867" s="621"/>
      <c r="AB867" s="621"/>
      <c r="AC867" s="621"/>
      <c r="AD867" s="621"/>
      <c r="AE867" s="621"/>
      <c r="AF867" s="621"/>
      <c r="AG867" s="621"/>
      <c r="AH867" s="621"/>
      <c r="AI867" s="621"/>
      <c r="AJ867" s="621"/>
      <c r="AK867" s="621"/>
      <c r="AL867" s="621"/>
      <c r="AM867" s="621"/>
      <c r="AN867" s="621"/>
      <c r="AO867" s="621"/>
      <c r="AP867" s="635"/>
    </row>
    <row r="868" spans="1:42" ht="30" hidden="1" customHeight="1" x14ac:dyDescent="0.25">
      <c r="A868" s="625" t="s">
        <v>46</v>
      </c>
      <c r="B868" s="622"/>
      <c r="C868" s="622"/>
      <c r="D868" s="622"/>
      <c r="E868" s="622"/>
      <c r="F868" s="622"/>
      <c r="G868" s="622"/>
      <c r="H868" s="622"/>
      <c r="I868" s="622"/>
      <c r="J868" s="622"/>
      <c r="K868" s="622"/>
      <c r="L868" s="622"/>
      <c r="M868" s="615" t="str">
        <f>+$M$12</f>
        <v xml:space="preserve">GESTIÓN DE RIESGOS </v>
      </c>
      <c r="N868" s="615"/>
      <c r="O868" s="615"/>
      <c r="P868" s="615"/>
      <c r="Q868" s="615"/>
      <c r="R868" s="615"/>
      <c r="S868" s="615"/>
      <c r="T868" s="615"/>
      <c r="U868" s="615"/>
      <c r="V868" s="615"/>
      <c r="W868" s="615"/>
      <c r="X868" s="615"/>
      <c r="Y868" s="615"/>
      <c r="Z868" s="615"/>
      <c r="AA868" s="615"/>
      <c r="AB868" s="615"/>
      <c r="AC868" s="615"/>
      <c r="AD868" s="615"/>
      <c r="AE868" s="615"/>
      <c r="AF868" s="615"/>
      <c r="AG868" s="615"/>
      <c r="AH868" s="615"/>
      <c r="AI868" s="615"/>
      <c r="AJ868" s="615"/>
      <c r="AK868" s="615"/>
      <c r="AL868" s="622" t="s">
        <v>3</v>
      </c>
      <c r="AM868" s="622"/>
      <c r="AN868" s="612" t="str">
        <f>+$AN$12</f>
        <v>-</v>
      </c>
      <c r="AO868" s="612"/>
      <c r="AP868" s="613"/>
    </row>
    <row r="869" spans="1:42" ht="30" hidden="1" customHeight="1" x14ac:dyDescent="0.25">
      <c r="A869" s="625" t="s">
        <v>4</v>
      </c>
      <c r="B869" s="622"/>
      <c r="C869" s="622"/>
      <c r="D869" s="622"/>
      <c r="E869" s="622"/>
      <c r="F869" s="622"/>
      <c r="G869" s="622"/>
      <c r="H869" s="622"/>
      <c r="I869" s="622"/>
      <c r="J869" s="622"/>
      <c r="K869" s="622"/>
      <c r="L869" s="622"/>
      <c r="M869" s="615" t="str">
        <f>+$M$13</f>
        <v>INTERVENTORÍA</v>
      </c>
      <c r="N869" s="615"/>
      <c r="O869" s="615"/>
      <c r="P869" s="615"/>
      <c r="Q869" s="615"/>
      <c r="R869" s="615"/>
      <c r="S869" s="615"/>
      <c r="T869" s="615"/>
      <c r="U869" s="615"/>
      <c r="V869" s="615"/>
      <c r="W869" s="615"/>
      <c r="X869" s="615"/>
      <c r="Y869" s="615"/>
      <c r="Z869" s="615"/>
      <c r="AA869" s="615"/>
      <c r="AB869" s="615"/>
      <c r="AC869" s="615"/>
      <c r="AD869" s="615"/>
      <c r="AE869" s="615"/>
      <c r="AF869" s="615"/>
      <c r="AG869" s="615"/>
      <c r="AH869" s="615"/>
      <c r="AI869" s="615"/>
      <c r="AJ869" s="615"/>
      <c r="AK869" s="615"/>
      <c r="AL869" s="622" t="s">
        <v>5</v>
      </c>
      <c r="AM869" s="622"/>
      <c r="AN869" s="626" t="s">
        <v>716</v>
      </c>
      <c r="AO869" s="627"/>
      <c r="AP869" s="628"/>
    </row>
    <row r="870" spans="1:42" ht="13.95" hidden="1" customHeight="1" x14ac:dyDescent="0.25">
      <c r="A870" s="629"/>
      <c r="B870" s="630"/>
      <c r="C870" s="630"/>
      <c r="D870" s="630"/>
      <c r="E870" s="630"/>
      <c r="F870" s="630"/>
      <c r="G870" s="630"/>
      <c r="H870" s="630"/>
      <c r="I870" s="630"/>
      <c r="J870" s="630"/>
      <c r="K870" s="630"/>
      <c r="L870" s="630"/>
      <c r="M870" s="630"/>
      <c r="N870" s="630"/>
      <c r="O870" s="630"/>
      <c r="P870" s="630"/>
      <c r="Q870" s="630"/>
      <c r="R870" s="630"/>
      <c r="S870" s="630"/>
      <c r="T870" s="630"/>
      <c r="U870" s="630"/>
      <c r="V870" s="630"/>
      <c r="W870" s="630"/>
      <c r="X870" s="630"/>
      <c r="Y870" s="630"/>
      <c r="Z870" s="630"/>
      <c r="AA870" s="630"/>
      <c r="AB870" s="630"/>
      <c r="AC870" s="630"/>
      <c r="AD870" s="630"/>
      <c r="AE870" s="630"/>
      <c r="AF870" s="630"/>
      <c r="AG870" s="630"/>
      <c r="AH870" s="630"/>
      <c r="AI870" s="630"/>
      <c r="AJ870" s="630"/>
      <c r="AK870" s="630"/>
      <c r="AL870" s="630"/>
      <c r="AM870" s="630"/>
      <c r="AN870" s="630"/>
      <c r="AO870" s="630"/>
      <c r="AP870" s="631"/>
    </row>
    <row r="871" spans="1:42" ht="30" hidden="1" customHeight="1" x14ac:dyDescent="0.25">
      <c r="A871" s="619" t="s">
        <v>6</v>
      </c>
      <c r="B871" s="620"/>
      <c r="C871" s="620"/>
      <c r="D871" s="620"/>
      <c r="E871" s="620"/>
      <c r="F871" s="620"/>
      <c r="G871" s="620"/>
      <c r="H871" s="474">
        <v>5</v>
      </c>
      <c r="I871" s="621" t="str">
        <f>IFERROR(VLOOKUP(H871,'PPTO CANAL DE AGUAS LLUVIAS'!B:G,2,FALSE),"")</f>
        <v xml:space="preserve">LIMPIEZA Y RETIRO DE ESCOMBROS </v>
      </c>
      <c r="J871" s="621"/>
      <c r="K871" s="621"/>
      <c r="L871" s="621"/>
      <c r="M871" s="621"/>
      <c r="N871" s="621"/>
      <c r="O871" s="621"/>
      <c r="P871" s="621"/>
      <c r="Q871" s="621"/>
      <c r="R871" s="621"/>
      <c r="S871" s="621"/>
      <c r="T871" s="621"/>
      <c r="U871" s="622" t="s">
        <v>0</v>
      </c>
      <c r="V871" s="622"/>
      <c r="W871" s="622"/>
      <c r="X871" s="622"/>
      <c r="Y871" s="622"/>
      <c r="Z871" s="622"/>
      <c r="AA871" s="622"/>
      <c r="AB871" s="622"/>
      <c r="AC871" s="622"/>
      <c r="AD871" s="622"/>
      <c r="AE871" s="623">
        <v>5.0199999999999996</v>
      </c>
      <c r="AF871" s="623"/>
      <c r="AG871" s="624" t="str">
        <f>IFERROR(VLOOKUP(AE871,'PPTO CANAL DE AGUAS LLUVIAS'!B:G,2,FALSE),"")</f>
        <v/>
      </c>
      <c r="AH871" s="624"/>
      <c r="AI871" s="624"/>
      <c r="AJ871" s="624"/>
      <c r="AK871" s="624"/>
      <c r="AL871" s="570" t="s">
        <v>7</v>
      </c>
      <c r="AM871" s="572" t="str">
        <f>IFERROR(VLOOKUP(AE871,'PPTO CANAL DE AGUAS LLUVIAS'!B:G,3,FALSE),"")</f>
        <v/>
      </c>
      <c r="AN871" s="570" t="s">
        <v>8</v>
      </c>
      <c r="AO871" s="612" t="str">
        <f>+$AO$15</f>
        <v>MUNICIPIO SAN JOSÉ DE CÚCUTA</v>
      </c>
      <c r="AP871" s="613"/>
    </row>
    <row r="872" spans="1:42" hidden="1" x14ac:dyDescent="0.25">
      <c r="A872" s="614" t="s">
        <v>184</v>
      </c>
      <c r="B872" s="615"/>
      <c r="C872" s="615"/>
      <c r="D872" s="615"/>
      <c r="E872" s="615"/>
      <c r="F872" s="615"/>
      <c r="G872" s="615"/>
      <c r="H872" s="615"/>
      <c r="I872" s="615"/>
      <c r="J872" s="615"/>
      <c r="K872" s="615"/>
      <c r="L872" s="615"/>
      <c r="M872" s="615"/>
      <c r="N872" s="615"/>
      <c r="O872" s="615"/>
      <c r="P872" s="615"/>
      <c r="Q872" s="615"/>
      <c r="R872" s="615"/>
      <c r="S872" s="615"/>
      <c r="T872" s="615"/>
      <c r="U872" s="615"/>
      <c r="V872" s="615"/>
      <c r="W872" s="615"/>
      <c r="X872" s="615"/>
      <c r="Y872" s="615"/>
      <c r="Z872" s="615"/>
      <c r="AA872" s="615"/>
      <c r="AB872" s="615"/>
      <c r="AC872" s="615"/>
      <c r="AD872" s="615"/>
      <c r="AE872" s="615"/>
      <c r="AF872" s="615"/>
      <c r="AG872" s="615"/>
      <c r="AH872" s="615"/>
      <c r="AI872" s="615"/>
      <c r="AJ872" s="616" t="s">
        <v>9</v>
      </c>
      <c r="AK872" s="665" t="s">
        <v>38</v>
      </c>
      <c r="AL872" s="666"/>
      <c r="AM872" s="666"/>
      <c r="AN872" s="667"/>
      <c r="AO872" s="616" t="s">
        <v>10</v>
      </c>
      <c r="AP872" s="617" t="s">
        <v>11</v>
      </c>
    </row>
    <row r="873" spans="1:42" hidden="1" x14ac:dyDescent="0.25">
      <c r="A873" s="614"/>
      <c r="B873" s="615"/>
      <c r="C873" s="615"/>
      <c r="D873" s="615"/>
      <c r="E873" s="615"/>
      <c r="F873" s="615"/>
      <c r="G873" s="615"/>
      <c r="H873" s="615"/>
      <c r="I873" s="615"/>
      <c r="J873" s="615"/>
      <c r="K873" s="615"/>
      <c r="L873" s="615"/>
      <c r="M873" s="615"/>
      <c r="N873" s="615"/>
      <c r="O873" s="615"/>
      <c r="P873" s="615"/>
      <c r="Q873" s="615"/>
      <c r="R873" s="615"/>
      <c r="S873" s="615"/>
      <c r="T873" s="615"/>
      <c r="U873" s="615"/>
      <c r="V873" s="615"/>
      <c r="W873" s="615"/>
      <c r="X873" s="615"/>
      <c r="Y873" s="615"/>
      <c r="Z873" s="615"/>
      <c r="AA873" s="615"/>
      <c r="AB873" s="615"/>
      <c r="AC873" s="615"/>
      <c r="AD873" s="615"/>
      <c r="AE873" s="615"/>
      <c r="AF873" s="615"/>
      <c r="AG873" s="615"/>
      <c r="AH873" s="615"/>
      <c r="AI873" s="615"/>
      <c r="AJ873" s="616"/>
      <c r="AK873" s="571" t="s">
        <v>37</v>
      </c>
      <c r="AL873" s="570" t="s">
        <v>12</v>
      </c>
      <c r="AM873" s="570" t="s">
        <v>16</v>
      </c>
      <c r="AN873" s="570" t="s">
        <v>17</v>
      </c>
      <c r="AO873" s="616"/>
      <c r="AP873" s="617"/>
    </row>
    <row r="874" spans="1:42" hidden="1" x14ac:dyDescent="0.25">
      <c r="A874" s="614"/>
      <c r="B874" s="615"/>
      <c r="C874" s="615"/>
      <c r="D874" s="615"/>
      <c r="E874" s="615"/>
      <c r="F874" s="615"/>
      <c r="G874" s="615"/>
      <c r="H874" s="615"/>
      <c r="I874" s="615"/>
      <c r="J874" s="615"/>
      <c r="K874" s="615"/>
      <c r="L874" s="615"/>
      <c r="M874" s="615"/>
      <c r="N874" s="615"/>
      <c r="O874" s="615"/>
      <c r="P874" s="615"/>
      <c r="Q874" s="615"/>
      <c r="R874" s="615"/>
      <c r="S874" s="615"/>
      <c r="T874" s="615"/>
      <c r="U874" s="615"/>
      <c r="V874" s="615"/>
      <c r="W874" s="615"/>
      <c r="X874" s="615"/>
      <c r="Y874" s="615"/>
      <c r="Z874" s="615"/>
      <c r="AA874" s="615"/>
      <c r="AB874" s="615"/>
      <c r="AC874" s="615"/>
      <c r="AD874" s="615"/>
      <c r="AE874" s="615"/>
      <c r="AF874" s="615"/>
      <c r="AG874" s="615"/>
      <c r="AH874" s="615"/>
      <c r="AI874" s="615"/>
      <c r="AJ874" s="477" t="s">
        <v>538</v>
      </c>
      <c r="AK874" s="478"/>
      <c r="AL874" s="279"/>
      <c r="AM874" s="279"/>
      <c r="AN874" s="279"/>
      <c r="AO874" s="279">
        <v>21</v>
      </c>
      <c r="AP874" s="480">
        <f>AO874</f>
        <v>21</v>
      </c>
    </row>
    <row r="875" spans="1:42" hidden="1" x14ac:dyDescent="0.25">
      <c r="A875" s="614"/>
      <c r="B875" s="615"/>
      <c r="C875" s="615"/>
      <c r="D875" s="615"/>
      <c r="E875" s="615"/>
      <c r="F875" s="615"/>
      <c r="G875" s="615"/>
      <c r="H875" s="615"/>
      <c r="I875" s="615"/>
      <c r="J875" s="615"/>
      <c r="K875" s="615"/>
      <c r="L875" s="615"/>
      <c r="M875" s="615"/>
      <c r="N875" s="615"/>
      <c r="O875" s="615"/>
      <c r="P875" s="615"/>
      <c r="Q875" s="615"/>
      <c r="R875" s="615"/>
      <c r="S875" s="615"/>
      <c r="T875" s="615"/>
      <c r="U875" s="615"/>
      <c r="V875" s="615"/>
      <c r="W875" s="615"/>
      <c r="X875" s="615"/>
      <c r="Y875" s="615"/>
      <c r="Z875" s="615"/>
      <c r="AA875" s="615"/>
      <c r="AB875" s="615"/>
      <c r="AC875" s="615"/>
      <c r="AD875" s="615"/>
      <c r="AE875" s="615"/>
      <c r="AF875" s="615"/>
      <c r="AG875" s="615"/>
      <c r="AH875" s="615"/>
      <c r="AI875" s="615"/>
      <c r="AJ875" s="477"/>
      <c r="AK875" s="478"/>
      <c r="AL875" s="279"/>
      <c r="AM875" s="279"/>
      <c r="AN875" s="279"/>
      <c r="AO875" s="279"/>
      <c r="AP875" s="480"/>
    </row>
    <row r="876" spans="1:42" hidden="1" x14ac:dyDescent="0.25">
      <c r="A876" s="614"/>
      <c r="B876" s="615"/>
      <c r="C876" s="615"/>
      <c r="D876" s="615"/>
      <c r="E876" s="615"/>
      <c r="F876" s="615"/>
      <c r="G876" s="615"/>
      <c r="H876" s="615"/>
      <c r="I876" s="615"/>
      <c r="J876" s="615"/>
      <c r="K876" s="615"/>
      <c r="L876" s="615"/>
      <c r="M876" s="615"/>
      <c r="N876" s="615"/>
      <c r="O876" s="615"/>
      <c r="P876" s="615"/>
      <c r="Q876" s="615"/>
      <c r="R876" s="615"/>
      <c r="S876" s="615"/>
      <c r="T876" s="615"/>
      <c r="U876" s="615"/>
      <c r="V876" s="615"/>
      <c r="W876" s="615"/>
      <c r="X876" s="615"/>
      <c r="Y876" s="615"/>
      <c r="Z876" s="615"/>
      <c r="AA876" s="615"/>
      <c r="AB876" s="615"/>
      <c r="AC876" s="615"/>
      <c r="AD876" s="615"/>
      <c r="AE876" s="615"/>
      <c r="AF876" s="615"/>
      <c r="AG876" s="615"/>
      <c r="AH876" s="615"/>
      <c r="AI876" s="615"/>
      <c r="AJ876" s="572"/>
      <c r="AK876" s="478"/>
      <c r="AL876" s="279"/>
      <c r="AM876" s="279"/>
      <c r="AN876" s="279"/>
      <c r="AO876" s="279"/>
      <c r="AP876" s="480"/>
    </row>
    <row r="877" spans="1:42" hidden="1" x14ac:dyDescent="0.25">
      <c r="A877" s="614"/>
      <c r="B877" s="615"/>
      <c r="C877" s="615"/>
      <c r="D877" s="615"/>
      <c r="E877" s="615"/>
      <c r="F877" s="615"/>
      <c r="G877" s="615"/>
      <c r="H877" s="615"/>
      <c r="I877" s="615"/>
      <c r="J877" s="615"/>
      <c r="K877" s="615"/>
      <c r="L877" s="615"/>
      <c r="M877" s="615"/>
      <c r="N877" s="615"/>
      <c r="O877" s="615"/>
      <c r="P877" s="615"/>
      <c r="Q877" s="615"/>
      <c r="R877" s="615"/>
      <c r="S877" s="615"/>
      <c r="T877" s="615"/>
      <c r="U877" s="615"/>
      <c r="V877" s="615"/>
      <c r="W877" s="615"/>
      <c r="X877" s="615"/>
      <c r="Y877" s="615"/>
      <c r="Z877" s="615"/>
      <c r="AA877" s="615"/>
      <c r="AB877" s="615"/>
      <c r="AC877" s="615"/>
      <c r="AD877" s="615"/>
      <c r="AE877" s="615"/>
      <c r="AF877" s="615"/>
      <c r="AG877" s="615"/>
      <c r="AH877" s="615"/>
      <c r="AI877" s="615"/>
      <c r="AJ877" s="486"/>
      <c r="AK877" s="478"/>
      <c r="AL877" s="279"/>
      <c r="AM877" s="279"/>
      <c r="AN877" s="279"/>
      <c r="AO877" s="279"/>
      <c r="AP877" s="480"/>
    </row>
    <row r="878" spans="1:42" hidden="1" x14ac:dyDescent="0.25">
      <c r="A878" s="614"/>
      <c r="B878" s="615"/>
      <c r="C878" s="615"/>
      <c r="D878" s="615"/>
      <c r="E878" s="615"/>
      <c r="F878" s="615"/>
      <c r="G878" s="615"/>
      <c r="H878" s="615"/>
      <c r="I878" s="615"/>
      <c r="J878" s="615"/>
      <c r="K878" s="615"/>
      <c r="L878" s="615"/>
      <c r="M878" s="615"/>
      <c r="N878" s="615"/>
      <c r="O878" s="615"/>
      <c r="P878" s="615"/>
      <c r="Q878" s="615"/>
      <c r="R878" s="615"/>
      <c r="S878" s="615"/>
      <c r="T878" s="615"/>
      <c r="U878" s="615"/>
      <c r="V878" s="615"/>
      <c r="W878" s="615"/>
      <c r="X878" s="615"/>
      <c r="Y878" s="615"/>
      <c r="Z878" s="615"/>
      <c r="AA878" s="615"/>
      <c r="AB878" s="615"/>
      <c r="AC878" s="615"/>
      <c r="AD878" s="615"/>
      <c r="AE878" s="615"/>
      <c r="AF878" s="615"/>
      <c r="AG878" s="615"/>
      <c r="AH878" s="615"/>
      <c r="AI878" s="615"/>
      <c r="AJ878" s="477"/>
      <c r="AK878" s="478"/>
      <c r="AL878" s="279"/>
      <c r="AM878" s="279"/>
      <c r="AN878" s="279"/>
      <c r="AO878" s="279"/>
      <c r="AP878" s="480"/>
    </row>
    <row r="879" spans="1:42" hidden="1" x14ac:dyDescent="0.25">
      <c r="A879" s="614"/>
      <c r="B879" s="615"/>
      <c r="C879" s="615"/>
      <c r="D879" s="615"/>
      <c r="E879" s="615"/>
      <c r="F879" s="615"/>
      <c r="G879" s="615"/>
      <c r="H879" s="615"/>
      <c r="I879" s="615"/>
      <c r="J879" s="615"/>
      <c r="K879" s="615"/>
      <c r="L879" s="615"/>
      <c r="M879" s="615"/>
      <c r="N879" s="615"/>
      <c r="O879" s="615"/>
      <c r="P879" s="615"/>
      <c r="Q879" s="615"/>
      <c r="R879" s="615"/>
      <c r="S879" s="615"/>
      <c r="T879" s="615"/>
      <c r="U879" s="615"/>
      <c r="V879" s="615"/>
      <c r="W879" s="615"/>
      <c r="X879" s="615"/>
      <c r="Y879" s="615"/>
      <c r="Z879" s="615"/>
      <c r="AA879" s="615"/>
      <c r="AB879" s="615"/>
      <c r="AC879" s="615"/>
      <c r="AD879" s="615"/>
      <c r="AE879" s="615"/>
      <c r="AF879" s="615"/>
      <c r="AG879" s="615"/>
      <c r="AH879" s="615"/>
      <c r="AI879" s="615"/>
      <c r="AJ879" s="477"/>
      <c r="AK879" s="478"/>
      <c r="AL879" s="279"/>
      <c r="AM879" s="279"/>
      <c r="AN879" s="279"/>
      <c r="AO879" s="279"/>
      <c r="AP879" s="480"/>
    </row>
    <row r="880" spans="1:42" hidden="1" x14ac:dyDescent="0.25">
      <c r="A880" s="614"/>
      <c r="B880" s="615"/>
      <c r="C880" s="615"/>
      <c r="D880" s="615"/>
      <c r="E880" s="615"/>
      <c r="F880" s="615"/>
      <c r="G880" s="615"/>
      <c r="H880" s="615"/>
      <c r="I880" s="615"/>
      <c r="J880" s="615"/>
      <c r="K880" s="615"/>
      <c r="L880" s="615"/>
      <c r="M880" s="615"/>
      <c r="N880" s="615"/>
      <c r="O880" s="615"/>
      <c r="P880" s="615"/>
      <c r="Q880" s="615"/>
      <c r="R880" s="615"/>
      <c r="S880" s="615"/>
      <c r="T880" s="615"/>
      <c r="U880" s="615"/>
      <c r="V880" s="615"/>
      <c r="W880" s="615"/>
      <c r="X880" s="615"/>
      <c r="Y880" s="615"/>
      <c r="Z880" s="615"/>
      <c r="AA880" s="615"/>
      <c r="AB880" s="615"/>
      <c r="AC880" s="615"/>
      <c r="AD880" s="615"/>
      <c r="AE880" s="615"/>
      <c r="AF880" s="615"/>
      <c r="AG880" s="615"/>
      <c r="AH880" s="615"/>
      <c r="AI880" s="615"/>
      <c r="AJ880" s="477"/>
      <c r="AK880" s="478"/>
      <c r="AL880" s="279"/>
      <c r="AM880" s="279"/>
      <c r="AN880" s="279"/>
      <c r="AO880" s="279"/>
      <c r="AP880" s="480"/>
    </row>
    <row r="881" spans="1:42" hidden="1" x14ac:dyDescent="0.25">
      <c r="A881" s="614"/>
      <c r="B881" s="615"/>
      <c r="C881" s="615"/>
      <c r="D881" s="615"/>
      <c r="E881" s="615"/>
      <c r="F881" s="615"/>
      <c r="G881" s="615"/>
      <c r="H881" s="615"/>
      <c r="I881" s="615"/>
      <c r="J881" s="615"/>
      <c r="K881" s="615"/>
      <c r="L881" s="615"/>
      <c r="M881" s="615"/>
      <c r="N881" s="615"/>
      <c r="O881" s="615"/>
      <c r="P881" s="615"/>
      <c r="Q881" s="615"/>
      <c r="R881" s="615"/>
      <c r="S881" s="615"/>
      <c r="T881" s="615"/>
      <c r="U881" s="615"/>
      <c r="V881" s="615"/>
      <c r="W881" s="615"/>
      <c r="X881" s="615"/>
      <c r="Y881" s="615"/>
      <c r="Z881" s="615"/>
      <c r="AA881" s="615"/>
      <c r="AB881" s="615"/>
      <c r="AC881" s="615"/>
      <c r="AD881" s="615"/>
      <c r="AE881" s="615"/>
      <c r="AF881" s="615"/>
      <c r="AG881" s="615"/>
      <c r="AH881" s="615"/>
      <c r="AI881" s="615"/>
      <c r="AJ881" s="572"/>
      <c r="AK881" s="478"/>
      <c r="AL881" s="279"/>
      <c r="AM881" s="279"/>
      <c r="AN881" s="279"/>
      <c r="AO881" s="279"/>
      <c r="AP881" s="480"/>
    </row>
    <row r="882" spans="1:42" hidden="1" x14ac:dyDescent="0.25">
      <c r="A882" s="614"/>
      <c r="B882" s="615"/>
      <c r="C882" s="615"/>
      <c r="D882" s="615"/>
      <c r="E882" s="615"/>
      <c r="F882" s="615"/>
      <c r="G882" s="615"/>
      <c r="H882" s="615"/>
      <c r="I882" s="615"/>
      <c r="J882" s="615"/>
      <c r="K882" s="615"/>
      <c r="L882" s="615"/>
      <c r="M882" s="615"/>
      <c r="N882" s="615"/>
      <c r="O882" s="615"/>
      <c r="P882" s="615"/>
      <c r="Q882" s="615"/>
      <c r="R882" s="615"/>
      <c r="S882" s="615"/>
      <c r="T882" s="615"/>
      <c r="U882" s="615"/>
      <c r="V882" s="615"/>
      <c r="W882" s="615"/>
      <c r="X882" s="615"/>
      <c r="Y882" s="615"/>
      <c r="Z882" s="615"/>
      <c r="AA882" s="615"/>
      <c r="AB882" s="615"/>
      <c r="AC882" s="615"/>
      <c r="AD882" s="615"/>
      <c r="AE882" s="615"/>
      <c r="AF882" s="615"/>
      <c r="AG882" s="615"/>
      <c r="AH882" s="615"/>
      <c r="AI882" s="615"/>
      <c r="AJ882" s="572"/>
      <c r="AK882" s="572"/>
      <c r="AL882" s="279"/>
      <c r="AM882" s="279"/>
      <c r="AN882" s="279"/>
      <c r="AO882" s="279"/>
      <c r="AP882" s="480"/>
    </row>
    <row r="883" spans="1:42" hidden="1" x14ac:dyDescent="0.25">
      <c r="A883" s="614"/>
      <c r="B883" s="615"/>
      <c r="C883" s="615"/>
      <c r="D883" s="615"/>
      <c r="E883" s="615"/>
      <c r="F883" s="615"/>
      <c r="G883" s="615"/>
      <c r="H883" s="615"/>
      <c r="I883" s="615"/>
      <c r="J883" s="615"/>
      <c r="K883" s="615"/>
      <c r="L883" s="615"/>
      <c r="M883" s="615"/>
      <c r="N883" s="615"/>
      <c r="O883" s="615"/>
      <c r="P883" s="615"/>
      <c r="Q883" s="615"/>
      <c r="R883" s="615"/>
      <c r="S883" s="615"/>
      <c r="T883" s="615"/>
      <c r="U883" s="615"/>
      <c r="V883" s="615"/>
      <c r="W883" s="615"/>
      <c r="X883" s="615"/>
      <c r="Y883" s="615"/>
      <c r="Z883" s="615"/>
      <c r="AA883" s="615"/>
      <c r="AB883" s="615"/>
      <c r="AC883" s="615"/>
      <c r="AD883" s="615"/>
      <c r="AE883" s="615"/>
      <c r="AF883" s="615"/>
      <c r="AG883" s="615"/>
      <c r="AH883" s="615"/>
      <c r="AI883" s="615"/>
      <c r="AJ883" s="572"/>
      <c r="AK883" s="572"/>
      <c r="AL883" s="279"/>
      <c r="AM883" s="279"/>
      <c r="AN883" s="279"/>
      <c r="AO883" s="279"/>
      <c r="AP883" s="480"/>
    </row>
    <row r="884" spans="1:42" hidden="1" x14ac:dyDescent="0.25">
      <c r="A884" s="614"/>
      <c r="B884" s="615"/>
      <c r="C884" s="615"/>
      <c r="D884" s="615"/>
      <c r="E884" s="615"/>
      <c r="F884" s="615"/>
      <c r="G884" s="615"/>
      <c r="H884" s="615"/>
      <c r="I884" s="615"/>
      <c r="J884" s="615"/>
      <c r="K884" s="615"/>
      <c r="L884" s="615"/>
      <c r="M884" s="615"/>
      <c r="N884" s="615"/>
      <c r="O884" s="615"/>
      <c r="P884" s="615"/>
      <c r="Q884" s="615"/>
      <c r="R884" s="615"/>
      <c r="S884" s="615"/>
      <c r="T884" s="615"/>
      <c r="U884" s="615"/>
      <c r="V884" s="615"/>
      <c r="W884" s="615"/>
      <c r="X884" s="615"/>
      <c r="Y884" s="615"/>
      <c r="Z884" s="615"/>
      <c r="AA884" s="615"/>
      <c r="AB884" s="615"/>
      <c r="AC884" s="615"/>
      <c r="AD884" s="615"/>
      <c r="AE884" s="615"/>
      <c r="AF884" s="615"/>
      <c r="AG884" s="615"/>
      <c r="AH884" s="615"/>
      <c r="AI884" s="615"/>
      <c r="AJ884" s="572"/>
      <c r="AK884" s="572"/>
      <c r="AL884" s="279"/>
      <c r="AM884" s="279"/>
      <c r="AN884" s="279"/>
      <c r="AO884" s="279"/>
      <c r="AP884" s="480"/>
    </row>
    <row r="885" spans="1:42" hidden="1" x14ac:dyDescent="0.25">
      <c r="A885" s="614"/>
      <c r="B885" s="615"/>
      <c r="C885" s="615"/>
      <c r="D885" s="615"/>
      <c r="E885" s="615"/>
      <c r="F885" s="615"/>
      <c r="G885" s="615"/>
      <c r="H885" s="615"/>
      <c r="I885" s="615"/>
      <c r="J885" s="615"/>
      <c r="K885" s="615"/>
      <c r="L885" s="615"/>
      <c r="M885" s="615"/>
      <c r="N885" s="615"/>
      <c r="O885" s="615"/>
      <c r="P885" s="615"/>
      <c r="Q885" s="615"/>
      <c r="R885" s="615"/>
      <c r="S885" s="615"/>
      <c r="T885" s="615"/>
      <c r="U885" s="615"/>
      <c r="V885" s="615"/>
      <c r="W885" s="615"/>
      <c r="X885" s="615"/>
      <c r="Y885" s="615"/>
      <c r="Z885" s="615"/>
      <c r="AA885" s="615"/>
      <c r="AB885" s="615"/>
      <c r="AC885" s="615"/>
      <c r="AD885" s="615"/>
      <c r="AE885" s="615"/>
      <c r="AF885" s="615"/>
      <c r="AG885" s="615"/>
      <c r="AH885" s="615"/>
      <c r="AI885" s="615"/>
      <c r="AJ885" s="572"/>
      <c r="AK885" s="572"/>
      <c r="AL885" s="279"/>
      <c r="AM885" s="279"/>
      <c r="AN885" s="279"/>
      <c r="AO885" s="279"/>
      <c r="AP885" s="480"/>
    </row>
    <row r="886" spans="1:42" hidden="1" x14ac:dyDescent="0.25">
      <c r="A886" s="614"/>
      <c r="B886" s="615"/>
      <c r="C886" s="615"/>
      <c r="D886" s="615"/>
      <c r="E886" s="615"/>
      <c r="F886" s="615"/>
      <c r="G886" s="615"/>
      <c r="H886" s="615"/>
      <c r="I886" s="615"/>
      <c r="J886" s="615"/>
      <c r="K886" s="615"/>
      <c r="L886" s="615"/>
      <c r="M886" s="615"/>
      <c r="N886" s="615"/>
      <c r="O886" s="615"/>
      <c r="P886" s="615"/>
      <c r="Q886" s="615"/>
      <c r="R886" s="615"/>
      <c r="S886" s="615"/>
      <c r="T886" s="615"/>
      <c r="U886" s="615"/>
      <c r="V886" s="615"/>
      <c r="W886" s="615"/>
      <c r="X886" s="615"/>
      <c r="Y886" s="615"/>
      <c r="Z886" s="615"/>
      <c r="AA886" s="615"/>
      <c r="AB886" s="615"/>
      <c r="AC886" s="615"/>
      <c r="AD886" s="615"/>
      <c r="AE886" s="615"/>
      <c r="AF886" s="615"/>
      <c r="AG886" s="615"/>
      <c r="AH886" s="615"/>
      <c r="AI886" s="615"/>
      <c r="AJ886" s="572"/>
      <c r="AK886" s="572"/>
      <c r="AL886" s="279"/>
      <c r="AM886" s="279"/>
      <c r="AN886" s="279"/>
      <c r="AO886" s="279"/>
      <c r="AP886" s="480"/>
    </row>
    <row r="887" spans="1:42" hidden="1" x14ac:dyDescent="0.25">
      <c r="A887" s="614"/>
      <c r="B887" s="615"/>
      <c r="C887" s="615"/>
      <c r="D887" s="615"/>
      <c r="E887" s="615"/>
      <c r="F887" s="615"/>
      <c r="G887" s="615"/>
      <c r="H887" s="615"/>
      <c r="I887" s="615"/>
      <c r="J887" s="615"/>
      <c r="K887" s="615"/>
      <c r="L887" s="615"/>
      <c r="M887" s="615"/>
      <c r="N887" s="615"/>
      <c r="O887" s="615"/>
      <c r="P887" s="615"/>
      <c r="Q887" s="615"/>
      <c r="R887" s="615"/>
      <c r="S887" s="615"/>
      <c r="T887" s="615"/>
      <c r="U887" s="615"/>
      <c r="V887" s="615"/>
      <c r="W887" s="615"/>
      <c r="X887" s="615"/>
      <c r="Y887" s="615"/>
      <c r="Z887" s="615"/>
      <c r="AA887" s="615"/>
      <c r="AB887" s="615"/>
      <c r="AC887" s="615"/>
      <c r="AD887" s="615"/>
      <c r="AE887" s="615"/>
      <c r="AF887" s="615"/>
      <c r="AG887" s="615"/>
      <c r="AH887" s="615"/>
      <c r="AI887" s="615"/>
      <c r="AJ887" s="572"/>
      <c r="AK887" s="572"/>
      <c r="AL887" s="279"/>
      <c r="AM887" s="279"/>
      <c r="AN887" s="279"/>
      <c r="AO887" s="279"/>
      <c r="AP887" s="480"/>
    </row>
    <row r="888" spans="1:42" hidden="1" x14ac:dyDescent="0.25">
      <c r="A888" s="614"/>
      <c r="B888" s="615"/>
      <c r="C888" s="615"/>
      <c r="D888" s="615"/>
      <c r="E888" s="615"/>
      <c r="F888" s="615"/>
      <c r="G888" s="615"/>
      <c r="H888" s="615"/>
      <c r="I888" s="615"/>
      <c r="J888" s="615"/>
      <c r="K888" s="615"/>
      <c r="L888" s="615"/>
      <c r="M888" s="615"/>
      <c r="N888" s="615"/>
      <c r="O888" s="615"/>
      <c r="P888" s="615"/>
      <c r="Q888" s="615"/>
      <c r="R888" s="615"/>
      <c r="S888" s="615"/>
      <c r="T888" s="615"/>
      <c r="U888" s="615"/>
      <c r="V888" s="615"/>
      <c r="W888" s="615"/>
      <c r="X888" s="615"/>
      <c r="Y888" s="615"/>
      <c r="Z888" s="615"/>
      <c r="AA888" s="615"/>
      <c r="AB888" s="615"/>
      <c r="AC888" s="615"/>
      <c r="AD888" s="615"/>
      <c r="AE888" s="615"/>
      <c r="AF888" s="615"/>
      <c r="AG888" s="615"/>
      <c r="AH888" s="615"/>
      <c r="AI888" s="615"/>
      <c r="AJ888" s="572"/>
      <c r="AK888" s="572"/>
      <c r="AL888" s="279"/>
      <c r="AM888" s="279"/>
      <c r="AN888" s="279"/>
      <c r="AO888" s="279"/>
      <c r="AP888" s="480"/>
    </row>
    <row r="889" spans="1:42" hidden="1" x14ac:dyDescent="0.25">
      <c r="A889" s="614"/>
      <c r="B889" s="615"/>
      <c r="C889" s="615"/>
      <c r="D889" s="615"/>
      <c r="E889" s="615"/>
      <c r="F889" s="615"/>
      <c r="G889" s="615"/>
      <c r="H889" s="615"/>
      <c r="I889" s="615"/>
      <c r="J889" s="615"/>
      <c r="K889" s="615"/>
      <c r="L889" s="615"/>
      <c r="M889" s="615"/>
      <c r="N889" s="615"/>
      <c r="O889" s="615"/>
      <c r="P889" s="615"/>
      <c r="Q889" s="615"/>
      <c r="R889" s="615"/>
      <c r="S889" s="615"/>
      <c r="T889" s="615"/>
      <c r="U889" s="615"/>
      <c r="V889" s="615"/>
      <c r="W889" s="615"/>
      <c r="X889" s="615"/>
      <c r="Y889" s="615"/>
      <c r="Z889" s="615"/>
      <c r="AA889" s="615"/>
      <c r="AB889" s="615"/>
      <c r="AC889" s="615"/>
      <c r="AD889" s="615"/>
      <c r="AE889" s="615"/>
      <c r="AF889" s="615"/>
      <c r="AG889" s="615"/>
      <c r="AH889" s="615"/>
      <c r="AI889" s="615"/>
      <c r="AJ889" s="572"/>
      <c r="AK889" s="572"/>
      <c r="AL889" s="279"/>
      <c r="AM889" s="279"/>
      <c r="AN889" s="279"/>
      <c r="AO889" s="279"/>
      <c r="AP889" s="480"/>
    </row>
    <row r="890" spans="1:42" hidden="1" x14ac:dyDescent="0.25">
      <c r="A890" s="614"/>
      <c r="B890" s="615"/>
      <c r="C890" s="615"/>
      <c r="D890" s="615"/>
      <c r="E890" s="615"/>
      <c r="F890" s="615"/>
      <c r="G890" s="615"/>
      <c r="H890" s="615"/>
      <c r="I890" s="615"/>
      <c r="J890" s="615"/>
      <c r="K890" s="615"/>
      <c r="L890" s="615"/>
      <c r="M890" s="615"/>
      <c r="N890" s="615"/>
      <c r="O890" s="615"/>
      <c r="P890" s="615"/>
      <c r="Q890" s="615"/>
      <c r="R890" s="615"/>
      <c r="S890" s="615"/>
      <c r="T890" s="615"/>
      <c r="U890" s="615"/>
      <c r="V890" s="615"/>
      <c r="W890" s="615"/>
      <c r="X890" s="615"/>
      <c r="Y890" s="615"/>
      <c r="Z890" s="615"/>
      <c r="AA890" s="615"/>
      <c r="AB890" s="615"/>
      <c r="AC890" s="615"/>
      <c r="AD890" s="615"/>
      <c r="AE890" s="615"/>
      <c r="AF890" s="615"/>
      <c r="AG890" s="615"/>
      <c r="AH890" s="615"/>
      <c r="AI890" s="615"/>
      <c r="AJ890" s="572"/>
      <c r="AK890" s="572"/>
      <c r="AL890" s="279"/>
      <c r="AM890" s="279"/>
      <c r="AN890" s="279"/>
      <c r="AO890" s="279"/>
      <c r="AP890" s="480"/>
    </row>
    <row r="891" spans="1:42" hidden="1" x14ac:dyDescent="0.25">
      <c r="A891" s="614"/>
      <c r="B891" s="615"/>
      <c r="C891" s="615"/>
      <c r="D891" s="615"/>
      <c r="E891" s="615"/>
      <c r="F891" s="615"/>
      <c r="G891" s="615"/>
      <c r="H891" s="615"/>
      <c r="I891" s="615"/>
      <c r="J891" s="615"/>
      <c r="K891" s="615"/>
      <c r="L891" s="615"/>
      <c r="M891" s="615"/>
      <c r="N891" s="615"/>
      <c r="O891" s="615"/>
      <c r="P891" s="615"/>
      <c r="Q891" s="615"/>
      <c r="R891" s="615"/>
      <c r="S891" s="615"/>
      <c r="T891" s="615"/>
      <c r="U891" s="615"/>
      <c r="V891" s="615"/>
      <c r="W891" s="615"/>
      <c r="X891" s="615"/>
      <c r="Y891" s="615"/>
      <c r="Z891" s="615"/>
      <c r="AA891" s="615"/>
      <c r="AB891" s="615"/>
      <c r="AC891" s="615"/>
      <c r="AD891" s="615"/>
      <c r="AE891" s="615"/>
      <c r="AF891" s="615"/>
      <c r="AG891" s="615"/>
      <c r="AH891" s="615"/>
      <c r="AI891" s="615"/>
      <c r="AJ891" s="572"/>
      <c r="AK891" s="572"/>
      <c r="AL891" s="279"/>
      <c r="AM891" s="279"/>
      <c r="AN891" s="279"/>
      <c r="AO891" s="279"/>
      <c r="AP891" s="480"/>
    </row>
    <row r="892" spans="1:42" hidden="1" x14ac:dyDescent="0.25">
      <c r="A892" s="614"/>
      <c r="B892" s="615"/>
      <c r="C892" s="615"/>
      <c r="D892" s="615"/>
      <c r="E892" s="615"/>
      <c r="F892" s="615"/>
      <c r="G892" s="615"/>
      <c r="H892" s="615"/>
      <c r="I892" s="615"/>
      <c r="J892" s="615"/>
      <c r="K892" s="615"/>
      <c r="L892" s="615"/>
      <c r="M892" s="615"/>
      <c r="N892" s="615"/>
      <c r="O892" s="615"/>
      <c r="P892" s="615"/>
      <c r="Q892" s="615"/>
      <c r="R892" s="615"/>
      <c r="S892" s="615"/>
      <c r="T892" s="615"/>
      <c r="U892" s="615"/>
      <c r="V892" s="615"/>
      <c r="W892" s="615"/>
      <c r="X892" s="615"/>
      <c r="Y892" s="615"/>
      <c r="Z892" s="615"/>
      <c r="AA892" s="615"/>
      <c r="AB892" s="615"/>
      <c r="AC892" s="615"/>
      <c r="AD892" s="615"/>
      <c r="AE892" s="615"/>
      <c r="AF892" s="615"/>
      <c r="AG892" s="615"/>
      <c r="AH892" s="615"/>
      <c r="AI892" s="615"/>
      <c r="AJ892" s="572"/>
      <c r="AK892" s="572"/>
      <c r="AL892" s="279"/>
      <c r="AM892" s="279"/>
      <c r="AN892" s="279"/>
      <c r="AO892" s="279"/>
      <c r="AP892" s="480"/>
    </row>
    <row r="893" spans="1:42" hidden="1" x14ac:dyDescent="0.25">
      <c r="A893" s="614"/>
      <c r="B893" s="615"/>
      <c r="C893" s="615"/>
      <c r="D893" s="615"/>
      <c r="E893" s="615"/>
      <c r="F893" s="615"/>
      <c r="G893" s="615"/>
      <c r="H893" s="615"/>
      <c r="I893" s="615"/>
      <c r="J893" s="615"/>
      <c r="K893" s="615"/>
      <c r="L893" s="615"/>
      <c r="M893" s="615"/>
      <c r="N893" s="615"/>
      <c r="O893" s="615"/>
      <c r="P893" s="615"/>
      <c r="Q893" s="615"/>
      <c r="R893" s="615"/>
      <c r="S893" s="615"/>
      <c r="T893" s="615"/>
      <c r="U893" s="615"/>
      <c r="V893" s="615"/>
      <c r="W893" s="615"/>
      <c r="X893" s="615"/>
      <c r="Y893" s="615"/>
      <c r="Z893" s="615"/>
      <c r="AA893" s="615"/>
      <c r="AB893" s="615"/>
      <c r="AC893" s="615"/>
      <c r="AD893" s="615"/>
      <c r="AE893" s="615"/>
      <c r="AF893" s="615"/>
      <c r="AG893" s="615"/>
      <c r="AH893" s="615"/>
      <c r="AI893" s="615"/>
      <c r="AJ893" s="572"/>
      <c r="AK893" s="572"/>
      <c r="AL893" s="279"/>
      <c r="AM893" s="279"/>
      <c r="AN893" s="279"/>
      <c r="AO893" s="279"/>
      <c r="AP893" s="480"/>
    </row>
    <row r="894" spans="1:42" hidden="1" x14ac:dyDescent="0.25">
      <c r="A894" s="614"/>
      <c r="B894" s="615"/>
      <c r="C894" s="615"/>
      <c r="D894" s="615"/>
      <c r="E894" s="615"/>
      <c r="F894" s="615"/>
      <c r="G894" s="615"/>
      <c r="H894" s="615"/>
      <c r="I894" s="615"/>
      <c r="J894" s="615"/>
      <c r="K894" s="615"/>
      <c r="L894" s="615"/>
      <c r="M894" s="615"/>
      <c r="N894" s="615"/>
      <c r="O894" s="615"/>
      <c r="P894" s="615"/>
      <c r="Q894" s="615"/>
      <c r="R894" s="615"/>
      <c r="S894" s="615"/>
      <c r="T894" s="615"/>
      <c r="U894" s="615"/>
      <c r="V894" s="615"/>
      <c r="W894" s="615"/>
      <c r="X894" s="615"/>
      <c r="Y894" s="615"/>
      <c r="Z894" s="615"/>
      <c r="AA894" s="615"/>
      <c r="AB894" s="615"/>
      <c r="AC894" s="615"/>
      <c r="AD894" s="615"/>
      <c r="AE894" s="615"/>
      <c r="AF894" s="615"/>
      <c r="AG894" s="615"/>
      <c r="AH894" s="615"/>
      <c r="AI894" s="615"/>
      <c r="AJ894" s="572"/>
      <c r="AK894" s="572"/>
      <c r="AL894" s="279"/>
      <c r="AM894" s="279"/>
      <c r="AN894" s="279"/>
      <c r="AO894" s="279"/>
      <c r="AP894" s="480"/>
    </row>
    <row r="895" spans="1:42" hidden="1" x14ac:dyDescent="0.25">
      <c r="A895" s="614"/>
      <c r="B895" s="615"/>
      <c r="C895" s="615"/>
      <c r="D895" s="615"/>
      <c r="E895" s="615"/>
      <c r="F895" s="615"/>
      <c r="G895" s="615"/>
      <c r="H895" s="615"/>
      <c r="I895" s="615"/>
      <c r="J895" s="615"/>
      <c r="K895" s="615"/>
      <c r="L895" s="615"/>
      <c r="M895" s="615"/>
      <c r="N895" s="615"/>
      <c r="O895" s="615"/>
      <c r="P895" s="615"/>
      <c r="Q895" s="615"/>
      <c r="R895" s="615"/>
      <c r="S895" s="615"/>
      <c r="T895" s="615"/>
      <c r="U895" s="615"/>
      <c r="V895" s="615"/>
      <c r="W895" s="615"/>
      <c r="X895" s="615"/>
      <c r="Y895" s="615"/>
      <c r="Z895" s="615"/>
      <c r="AA895" s="615"/>
      <c r="AB895" s="615"/>
      <c r="AC895" s="615"/>
      <c r="AD895" s="615"/>
      <c r="AE895" s="615"/>
      <c r="AF895" s="615"/>
      <c r="AG895" s="615"/>
      <c r="AH895" s="615"/>
      <c r="AI895" s="615"/>
      <c r="AJ895" s="572"/>
      <c r="AK895" s="572"/>
      <c r="AL895" s="279"/>
      <c r="AM895" s="279"/>
      <c r="AN895" s="279"/>
      <c r="AO895" s="279"/>
      <c r="AP895" s="480"/>
    </row>
    <row r="896" spans="1:42" hidden="1" x14ac:dyDescent="0.25">
      <c r="A896" s="614"/>
      <c r="B896" s="615"/>
      <c r="C896" s="615"/>
      <c r="D896" s="615"/>
      <c r="E896" s="615"/>
      <c r="F896" s="615"/>
      <c r="G896" s="615"/>
      <c r="H896" s="615"/>
      <c r="I896" s="615"/>
      <c r="J896" s="615"/>
      <c r="K896" s="615"/>
      <c r="L896" s="615"/>
      <c r="M896" s="615"/>
      <c r="N896" s="615"/>
      <c r="O896" s="615"/>
      <c r="P896" s="615"/>
      <c r="Q896" s="615"/>
      <c r="R896" s="615"/>
      <c r="S896" s="615"/>
      <c r="T896" s="615"/>
      <c r="U896" s="615"/>
      <c r="V896" s="615"/>
      <c r="W896" s="615"/>
      <c r="X896" s="615"/>
      <c r="Y896" s="615"/>
      <c r="Z896" s="615"/>
      <c r="AA896" s="615"/>
      <c r="AB896" s="615"/>
      <c r="AC896" s="615"/>
      <c r="AD896" s="615"/>
      <c r="AE896" s="615"/>
      <c r="AF896" s="615"/>
      <c r="AG896" s="615"/>
      <c r="AH896" s="615"/>
      <c r="AI896" s="615"/>
      <c r="AJ896" s="568"/>
      <c r="AK896" s="568"/>
      <c r="AL896" s="279"/>
      <c r="AM896" s="279"/>
      <c r="AN896" s="279"/>
      <c r="AO896" s="279"/>
      <c r="AP896" s="480"/>
    </row>
    <row r="897" spans="1:42" hidden="1" x14ac:dyDescent="0.25">
      <c r="A897" s="614"/>
      <c r="B897" s="615"/>
      <c r="C897" s="615"/>
      <c r="D897" s="615"/>
      <c r="E897" s="615"/>
      <c r="F897" s="615"/>
      <c r="G897" s="615"/>
      <c r="H897" s="615"/>
      <c r="I897" s="615"/>
      <c r="J897" s="615"/>
      <c r="K897" s="615"/>
      <c r="L897" s="615"/>
      <c r="M897" s="615"/>
      <c r="N897" s="615"/>
      <c r="O897" s="615"/>
      <c r="P897" s="615"/>
      <c r="Q897" s="615"/>
      <c r="R897" s="615"/>
      <c r="S897" s="615"/>
      <c r="T897" s="615"/>
      <c r="U897" s="615"/>
      <c r="V897" s="615"/>
      <c r="W897" s="615"/>
      <c r="X897" s="615"/>
      <c r="Y897" s="615"/>
      <c r="Z897" s="615"/>
      <c r="AA897" s="615"/>
      <c r="AB897" s="615"/>
      <c r="AC897" s="615"/>
      <c r="AD897" s="615"/>
      <c r="AE897" s="615"/>
      <c r="AF897" s="615"/>
      <c r="AG897" s="615"/>
      <c r="AH897" s="615"/>
      <c r="AI897" s="615"/>
      <c r="AJ897" s="568"/>
      <c r="AK897" s="568"/>
      <c r="AL897" s="279"/>
      <c r="AM897" s="279"/>
      <c r="AN897" s="279"/>
      <c r="AO897" s="279"/>
      <c r="AP897" s="480"/>
    </row>
    <row r="898" spans="1:42" hidden="1" x14ac:dyDescent="0.25">
      <c r="A898" s="614"/>
      <c r="B898" s="615"/>
      <c r="C898" s="615"/>
      <c r="D898" s="615"/>
      <c r="E898" s="615"/>
      <c r="F898" s="615"/>
      <c r="G898" s="615"/>
      <c r="H898" s="615"/>
      <c r="I898" s="615"/>
      <c r="J898" s="615"/>
      <c r="K898" s="615"/>
      <c r="L898" s="615"/>
      <c r="M898" s="615"/>
      <c r="N898" s="615"/>
      <c r="O898" s="615"/>
      <c r="P898" s="615"/>
      <c r="Q898" s="615"/>
      <c r="R898" s="615"/>
      <c r="S898" s="615"/>
      <c r="T898" s="615"/>
      <c r="U898" s="615"/>
      <c r="V898" s="615"/>
      <c r="W898" s="615"/>
      <c r="X898" s="615"/>
      <c r="Y898" s="615"/>
      <c r="Z898" s="615"/>
      <c r="AA898" s="615"/>
      <c r="AB898" s="615"/>
      <c r="AC898" s="615"/>
      <c r="AD898" s="615"/>
      <c r="AE898" s="615"/>
      <c r="AF898" s="615"/>
      <c r="AG898" s="615"/>
      <c r="AH898" s="615"/>
      <c r="AI898" s="615"/>
      <c r="AJ898" s="572"/>
      <c r="AK898" s="572"/>
      <c r="AL898" s="279"/>
      <c r="AM898" s="279"/>
      <c r="AN898" s="279"/>
      <c r="AO898" s="279"/>
      <c r="AP898" s="480"/>
    </row>
    <row r="899" spans="1:42" hidden="1" x14ac:dyDescent="0.25">
      <c r="A899" s="614"/>
      <c r="B899" s="615"/>
      <c r="C899" s="615"/>
      <c r="D899" s="615"/>
      <c r="E899" s="615"/>
      <c r="F899" s="615"/>
      <c r="G899" s="615"/>
      <c r="H899" s="615"/>
      <c r="I899" s="615"/>
      <c r="J899" s="615"/>
      <c r="K899" s="615"/>
      <c r="L899" s="615"/>
      <c r="M899" s="615"/>
      <c r="N899" s="615"/>
      <c r="O899" s="615"/>
      <c r="P899" s="615"/>
      <c r="Q899" s="615"/>
      <c r="R899" s="615"/>
      <c r="S899" s="615"/>
      <c r="T899" s="615"/>
      <c r="U899" s="615"/>
      <c r="V899" s="615"/>
      <c r="W899" s="615"/>
      <c r="X899" s="615"/>
      <c r="Y899" s="615"/>
      <c r="Z899" s="615"/>
      <c r="AA899" s="615"/>
      <c r="AB899" s="615"/>
      <c r="AC899" s="615"/>
      <c r="AD899" s="615"/>
      <c r="AE899" s="615"/>
      <c r="AF899" s="615"/>
      <c r="AG899" s="615"/>
      <c r="AH899" s="615"/>
      <c r="AI899" s="615"/>
      <c r="AJ899" s="572"/>
      <c r="AK899" s="572"/>
      <c r="AL899" s="279"/>
      <c r="AM899" s="279"/>
      <c r="AN899" s="279"/>
      <c r="AO899" s="279"/>
      <c r="AP899" s="480"/>
    </row>
    <row r="900" spans="1:42" hidden="1" x14ac:dyDescent="0.25">
      <c r="A900" s="614"/>
      <c r="B900" s="615"/>
      <c r="C900" s="615"/>
      <c r="D900" s="615"/>
      <c r="E900" s="615"/>
      <c r="F900" s="615"/>
      <c r="G900" s="615"/>
      <c r="H900" s="615"/>
      <c r="I900" s="615"/>
      <c r="J900" s="615"/>
      <c r="K900" s="615"/>
      <c r="L900" s="615"/>
      <c r="M900" s="615"/>
      <c r="N900" s="615"/>
      <c r="O900" s="615"/>
      <c r="P900" s="615"/>
      <c r="Q900" s="615"/>
      <c r="R900" s="615"/>
      <c r="S900" s="615"/>
      <c r="T900" s="615"/>
      <c r="U900" s="615"/>
      <c r="V900" s="615"/>
      <c r="W900" s="615"/>
      <c r="X900" s="615"/>
      <c r="Y900" s="615"/>
      <c r="Z900" s="615"/>
      <c r="AA900" s="615"/>
      <c r="AB900" s="615"/>
      <c r="AC900" s="615"/>
      <c r="AD900" s="615"/>
      <c r="AE900" s="615"/>
      <c r="AF900" s="615"/>
      <c r="AG900" s="615"/>
      <c r="AH900" s="615"/>
      <c r="AI900" s="615"/>
      <c r="AJ900" s="572"/>
      <c r="AK900" s="572"/>
      <c r="AL900" s="279"/>
      <c r="AM900" s="279"/>
      <c r="AN900" s="279"/>
      <c r="AO900" s="279"/>
      <c r="AP900" s="480"/>
    </row>
    <row r="901" spans="1:42" hidden="1" x14ac:dyDescent="0.25">
      <c r="A901" s="614"/>
      <c r="B901" s="615"/>
      <c r="C901" s="615"/>
      <c r="D901" s="615"/>
      <c r="E901" s="615"/>
      <c r="F901" s="615"/>
      <c r="G901" s="615"/>
      <c r="H901" s="615"/>
      <c r="I901" s="615"/>
      <c r="J901" s="615"/>
      <c r="K901" s="615"/>
      <c r="L901" s="615"/>
      <c r="M901" s="615"/>
      <c r="N901" s="615"/>
      <c r="O901" s="615"/>
      <c r="P901" s="615"/>
      <c r="Q901" s="615"/>
      <c r="R901" s="615"/>
      <c r="S901" s="615"/>
      <c r="T901" s="615"/>
      <c r="U901" s="615"/>
      <c r="V901" s="615"/>
      <c r="W901" s="615"/>
      <c r="X901" s="615"/>
      <c r="Y901" s="615"/>
      <c r="Z901" s="615"/>
      <c r="AA901" s="615"/>
      <c r="AB901" s="615"/>
      <c r="AC901" s="615"/>
      <c r="AD901" s="615"/>
      <c r="AE901" s="615"/>
      <c r="AF901" s="615"/>
      <c r="AG901" s="615"/>
      <c r="AH901" s="615"/>
      <c r="AI901" s="615"/>
      <c r="AJ901" s="572"/>
      <c r="AK901" s="572"/>
      <c r="AL901" s="279"/>
      <c r="AM901" s="279"/>
      <c r="AN901" s="279"/>
      <c r="AO901" s="279"/>
      <c r="AP901" s="480"/>
    </row>
    <row r="902" spans="1:42" hidden="1" x14ac:dyDescent="0.25">
      <c r="A902" s="614"/>
      <c r="B902" s="615"/>
      <c r="C902" s="615"/>
      <c r="D902" s="615"/>
      <c r="E902" s="615"/>
      <c r="F902" s="615"/>
      <c r="G902" s="615"/>
      <c r="H902" s="615"/>
      <c r="I902" s="615"/>
      <c r="J902" s="615"/>
      <c r="K902" s="615"/>
      <c r="L902" s="615"/>
      <c r="M902" s="615"/>
      <c r="N902" s="615"/>
      <c r="O902" s="615"/>
      <c r="P902" s="615"/>
      <c r="Q902" s="615"/>
      <c r="R902" s="615"/>
      <c r="S902" s="615"/>
      <c r="T902" s="615"/>
      <c r="U902" s="615"/>
      <c r="V902" s="615"/>
      <c r="W902" s="615"/>
      <c r="X902" s="615"/>
      <c r="Y902" s="615"/>
      <c r="Z902" s="615"/>
      <c r="AA902" s="615"/>
      <c r="AB902" s="615"/>
      <c r="AC902" s="615"/>
      <c r="AD902" s="615"/>
      <c r="AE902" s="615"/>
      <c r="AF902" s="615"/>
      <c r="AG902" s="615"/>
      <c r="AH902" s="615"/>
      <c r="AI902" s="615"/>
      <c r="AJ902" s="572"/>
      <c r="AK902" s="572"/>
      <c r="AL902" s="279"/>
      <c r="AM902" s="279"/>
      <c r="AN902" s="279"/>
      <c r="AO902" s="279"/>
      <c r="AP902" s="480"/>
    </row>
    <row r="903" spans="1:42" hidden="1" x14ac:dyDescent="0.25">
      <c r="A903" s="614"/>
      <c r="B903" s="615"/>
      <c r="C903" s="615"/>
      <c r="D903" s="615"/>
      <c r="E903" s="615"/>
      <c r="F903" s="615"/>
      <c r="G903" s="615"/>
      <c r="H903" s="615"/>
      <c r="I903" s="615"/>
      <c r="J903" s="615"/>
      <c r="K903" s="615"/>
      <c r="L903" s="615"/>
      <c r="M903" s="615"/>
      <c r="N903" s="615"/>
      <c r="O903" s="615"/>
      <c r="P903" s="615"/>
      <c r="Q903" s="615"/>
      <c r="R903" s="615"/>
      <c r="S903" s="615"/>
      <c r="T903" s="615"/>
      <c r="U903" s="615"/>
      <c r="V903" s="615"/>
      <c r="W903" s="615"/>
      <c r="X903" s="615"/>
      <c r="Y903" s="615"/>
      <c r="Z903" s="615"/>
      <c r="AA903" s="615"/>
      <c r="AB903" s="615"/>
      <c r="AC903" s="615"/>
      <c r="AD903" s="615"/>
      <c r="AE903" s="615"/>
      <c r="AF903" s="615"/>
      <c r="AG903" s="615"/>
      <c r="AH903" s="615"/>
      <c r="AI903" s="615"/>
      <c r="AJ903" s="572"/>
      <c r="AK903" s="572"/>
      <c r="AL903" s="279"/>
      <c r="AM903" s="279"/>
      <c r="AN903" s="279"/>
      <c r="AO903" s="279"/>
      <c r="AP903" s="480"/>
    </row>
    <row r="904" spans="1:42" hidden="1" x14ac:dyDescent="0.25">
      <c r="A904" s="614"/>
      <c r="B904" s="615"/>
      <c r="C904" s="615"/>
      <c r="D904" s="615"/>
      <c r="E904" s="615"/>
      <c r="F904" s="615"/>
      <c r="G904" s="615"/>
      <c r="H904" s="615"/>
      <c r="I904" s="615"/>
      <c r="J904" s="615"/>
      <c r="K904" s="615"/>
      <c r="L904" s="615"/>
      <c r="M904" s="615"/>
      <c r="N904" s="615"/>
      <c r="O904" s="615"/>
      <c r="P904" s="615"/>
      <c r="Q904" s="615"/>
      <c r="R904" s="615"/>
      <c r="S904" s="615"/>
      <c r="T904" s="615"/>
      <c r="U904" s="615"/>
      <c r="V904" s="615"/>
      <c r="W904" s="615"/>
      <c r="X904" s="615"/>
      <c r="Y904" s="615"/>
      <c r="Z904" s="615"/>
      <c r="AA904" s="615"/>
      <c r="AB904" s="615"/>
      <c r="AC904" s="615"/>
      <c r="AD904" s="615"/>
      <c r="AE904" s="615"/>
      <c r="AF904" s="615"/>
      <c r="AG904" s="615"/>
      <c r="AH904" s="615"/>
      <c r="AI904" s="615"/>
      <c r="AJ904" s="572"/>
      <c r="AK904" s="572"/>
      <c r="AL904" s="279"/>
      <c r="AM904" s="279"/>
      <c r="AN904" s="279"/>
      <c r="AO904" s="279"/>
      <c r="AP904" s="480"/>
    </row>
    <row r="905" spans="1:42" hidden="1" x14ac:dyDescent="0.25">
      <c r="A905" s="614"/>
      <c r="B905" s="615"/>
      <c r="C905" s="615"/>
      <c r="D905" s="615"/>
      <c r="E905" s="615"/>
      <c r="F905" s="615"/>
      <c r="G905" s="615"/>
      <c r="H905" s="615"/>
      <c r="I905" s="615"/>
      <c r="J905" s="615"/>
      <c r="K905" s="615"/>
      <c r="L905" s="615"/>
      <c r="M905" s="615"/>
      <c r="N905" s="615"/>
      <c r="O905" s="615"/>
      <c r="P905" s="615"/>
      <c r="Q905" s="615"/>
      <c r="R905" s="615"/>
      <c r="S905" s="615"/>
      <c r="T905" s="615"/>
      <c r="U905" s="615"/>
      <c r="V905" s="615"/>
      <c r="W905" s="615"/>
      <c r="X905" s="615"/>
      <c r="Y905" s="615"/>
      <c r="Z905" s="615"/>
      <c r="AA905" s="615"/>
      <c r="AB905" s="615"/>
      <c r="AC905" s="615"/>
      <c r="AD905" s="615"/>
      <c r="AE905" s="615"/>
      <c r="AF905" s="615"/>
      <c r="AG905" s="615"/>
      <c r="AH905" s="615"/>
      <c r="AI905" s="615"/>
      <c r="AJ905" s="618"/>
      <c r="AK905" s="618"/>
      <c r="AL905" s="618"/>
      <c r="AM905" s="618"/>
      <c r="AN905" s="618"/>
      <c r="AO905" s="618"/>
      <c r="AP905" s="483"/>
    </row>
    <row r="906" spans="1:42" hidden="1" x14ac:dyDescent="0.25">
      <c r="A906" s="608" t="s">
        <v>717</v>
      </c>
      <c r="B906" s="609"/>
      <c r="C906" s="609"/>
      <c r="D906" s="609"/>
      <c r="E906" s="609"/>
      <c r="F906" s="609"/>
      <c r="G906" s="609"/>
      <c r="H906" s="609"/>
      <c r="I906" s="609"/>
      <c r="J906" s="609"/>
      <c r="K906" s="609"/>
      <c r="L906" s="609"/>
      <c r="M906" s="609"/>
      <c r="N906" s="609"/>
      <c r="O906" s="609"/>
      <c r="P906" s="609"/>
      <c r="Q906" s="609"/>
      <c r="R906" s="609"/>
      <c r="S906" s="609"/>
      <c r="T906" s="609"/>
      <c r="U906" s="609"/>
      <c r="V906" s="609"/>
      <c r="W906" s="609"/>
      <c r="X906" s="609"/>
      <c r="Y906" s="609"/>
      <c r="Z906" s="609"/>
      <c r="AA906" s="609"/>
      <c r="AB906" s="609"/>
      <c r="AC906" s="609"/>
      <c r="AD906" s="609"/>
      <c r="AE906" s="609"/>
      <c r="AF906" s="609"/>
      <c r="AG906" s="609"/>
      <c r="AH906" s="609"/>
      <c r="AI906" s="609"/>
      <c r="AJ906" s="610" t="s">
        <v>13</v>
      </c>
      <c r="AK906" s="610"/>
      <c r="AL906" s="663"/>
      <c r="AM906" s="663"/>
      <c r="AN906" s="663"/>
      <c r="AO906" s="663"/>
      <c r="AP906" s="480">
        <f>ROUND(SUM(AP874:AP905),2)</f>
        <v>21</v>
      </c>
    </row>
    <row r="907" spans="1:42" ht="15" hidden="1" x14ac:dyDescent="0.25">
      <c r="A907" s="608"/>
      <c r="B907" s="609"/>
      <c r="C907" s="609"/>
      <c r="D907" s="609"/>
      <c r="E907" s="609"/>
      <c r="F907" s="609"/>
      <c r="G907" s="609"/>
      <c r="H907" s="609"/>
      <c r="I907" s="609"/>
      <c r="J907" s="609"/>
      <c r="K907" s="609"/>
      <c r="L907" s="609"/>
      <c r="M907" s="609"/>
      <c r="N907" s="609"/>
      <c r="O907" s="609"/>
      <c r="P907" s="609"/>
      <c r="Q907" s="609"/>
      <c r="R907" s="609"/>
      <c r="S907" s="609"/>
      <c r="T907" s="609"/>
      <c r="U907" s="609"/>
      <c r="V907" s="609"/>
      <c r="W907" s="609"/>
      <c r="X907" s="609"/>
      <c r="Y907" s="609"/>
      <c r="Z907" s="609"/>
      <c r="AA907" s="609"/>
      <c r="AB907" s="609"/>
      <c r="AC907" s="609"/>
      <c r="AD907" s="609"/>
      <c r="AE907" s="609"/>
      <c r="AF907" s="609"/>
      <c r="AG907" s="609"/>
      <c r="AH907" s="609"/>
      <c r="AI907" s="609"/>
      <c r="AJ907" s="611" t="s">
        <v>14</v>
      </c>
      <c r="AK907" s="611"/>
      <c r="AL907" s="664"/>
      <c r="AM907" s="664"/>
      <c r="AN907" s="664"/>
      <c r="AO907" s="664"/>
      <c r="AP907" s="482">
        <f>+AP906</f>
        <v>21</v>
      </c>
    </row>
    <row r="908" spans="1:42" ht="15" hidden="1" x14ac:dyDescent="0.25">
      <c r="A908" s="605"/>
      <c r="B908" s="606"/>
      <c r="C908" s="606"/>
      <c r="D908" s="606"/>
      <c r="E908" s="606"/>
      <c r="F908" s="606"/>
      <c r="G908" s="606"/>
      <c r="H908" s="606"/>
      <c r="I908" s="606"/>
      <c r="J908" s="606"/>
      <c r="K908" s="606"/>
      <c r="L908" s="606"/>
      <c r="M908" s="606"/>
      <c r="N908" s="606"/>
      <c r="O908" s="606"/>
      <c r="P908" s="606"/>
      <c r="Q908" s="606"/>
      <c r="R908" s="606"/>
      <c r="S908" s="606"/>
      <c r="T908" s="606"/>
      <c r="U908" s="606"/>
      <c r="V908" s="606"/>
      <c r="W908" s="606"/>
      <c r="X908" s="606"/>
      <c r="Y908" s="606"/>
      <c r="Z908" s="606" t="s">
        <v>15</v>
      </c>
      <c r="AA908" s="606"/>
      <c r="AB908" s="606"/>
      <c r="AC908" s="606"/>
      <c r="AD908" s="606"/>
      <c r="AE908" s="606"/>
      <c r="AF908" s="606"/>
      <c r="AG908" s="606"/>
      <c r="AH908" s="606"/>
      <c r="AI908" s="606"/>
      <c r="AJ908" s="606"/>
      <c r="AK908" s="606"/>
      <c r="AL908" s="606"/>
      <c r="AM908" s="606"/>
      <c r="AN908" s="606"/>
      <c r="AO908" s="606"/>
      <c r="AP908" s="607"/>
    </row>
    <row r="909" spans="1:42" hidden="1" x14ac:dyDescent="0.25">
      <c r="A909" s="605"/>
      <c r="B909" s="606"/>
      <c r="C909" s="606"/>
      <c r="D909" s="606"/>
      <c r="E909" s="606"/>
      <c r="F909" s="606"/>
      <c r="G909" s="606"/>
      <c r="H909" s="606"/>
      <c r="I909" s="606"/>
      <c r="J909" s="606"/>
      <c r="K909" s="606"/>
      <c r="L909" s="606"/>
      <c r="M909" s="606"/>
      <c r="N909" s="606"/>
      <c r="O909" s="606"/>
      <c r="P909" s="606"/>
      <c r="Q909" s="606"/>
      <c r="R909" s="606"/>
      <c r="S909" s="606"/>
      <c r="T909" s="606"/>
      <c r="U909" s="606"/>
      <c r="V909" s="606"/>
      <c r="W909" s="606"/>
      <c r="X909" s="606"/>
      <c r="Y909" s="606"/>
      <c r="Z909" s="606"/>
      <c r="AA909" s="606"/>
      <c r="AB909" s="606"/>
      <c r="AC909" s="606"/>
      <c r="AD909" s="606"/>
      <c r="AE909" s="606"/>
      <c r="AF909" s="606"/>
      <c r="AG909" s="606"/>
      <c r="AH909" s="606"/>
      <c r="AI909" s="606"/>
      <c r="AJ909" s="606"/>
      <c r="AK909" s="606"/>
      <c r="AL909" s="606"/>
      <c r="AM909" s="606"/>
      <c r="AN909" s="606"/>
      <c r="AO909" s="606"/>
      <c r="AP909" s="607"/>
    </row>
    <row r="910" spans="1:42" hidden="1" x14ac:dyDescent="0.25">
      <c r="A910" s="605"/>
      <c r="B910" s="606"/>
      <c r="C910" s="606"/>
      <c r="D910" s="606"/>
      <c r="E910" s="606"/>
      <c r="F910" s="606"/>
      <c r="G910" s="606"/>
      <c r="H910" s="606"/>
      <c r="I910" s="606"/>
      <c r="J910" s="606"/>
      <c r="K910" s="606"/>
      <c r="L910" s="606"/>
      <c r="M910" s="606"/>
      <c r="N910" s="606"/>
      <c r="O910" s="606"/>
      <c r="P910" s="606"/>
      <c r="Q910" s="606"/>
      <c r="R910" s="606"/>
      <c r="S910" s="606"/>
      <c r="T910" s="606"/>
      <c r="U910" s="606"/>
      <c r="V910" s="606"/>
      <c r="W910" s="606"/>
      <c r="X910" s="606"/>
      <c r="Y910" s="606"/>
      <c r="Z910" s="606"/>
      <c r="AA910" s="606"/>
      <c r="AB910" s="606"/>
      <c r="AC910" s="606"/>
      <c r="AD910" s="606"/>
      <c r="AE910" s="606"/>
      <c r="AF910" s="606"/>
      <c r="AG910" s="606"/>
      <c r="AH910" s="606"/>
      <c r="AI910" s="606"/>
      <c r="AJ910" s="606"/>
      <c r="AK910" s="606"/>
      <c r="AL910" s="606"/>
      <c r="AM910" s="606"/>
      <c r="AN910" s="606"/>
      <c r="AO910" s="606"/>
      <c r="AP910" s="607"/>
    </row>
    <row r="911" spans="1:42" hidden="1" x14ac:dyDescent="0.25">
      <c r="A911" s="605"/>
      <c r="B911" s="606"/>
      <c r="C911" s="606"/>
      <c r="D911" s="606"/>
      <c r="E911" s="606"/>
      <c r="F911" s="606"/>
      <c r="G911" s="606"/>
      <c r="H911" s="606"/>
      <c r="I911" s="606"/>
      <c r="J911" s="606"/>
      <c r="K911" s="606"/>
      <c r="L911" s="606"/>
      <c r="M911" s="606"/>
      <c r="N911" s="606"/>
      <c r="O911" s="606"/>
      <c r="P911" s="606"/>
      <c r="Q911" s="606"/>
      <c r="R911" s="606"/>
      <c r="S911" s="606"/>
      <c r="T911" s="606"/>
      <c r="U911" s="606"/>
      <c r="V911" s="606"/>
      <c r="W911" s="606"/>
      <c r="X911" s="606"/>
      <c r="Y911" s="606"/>
      <c r="Z911" s="606"/>
      <c r="AA911" s="606"/>
      <c r="AB911" s="606"/>
      <c r="AC911" s="606"/>
      <c r="AD911" s="606"/>
      <c r="AE911" s="606"/>
      <c r="AF911" s="606"/>
      <c r="AG911" s="606"/>
      <c r="AH911" s="606"/>
      <c r="AI911" s="606"/>
      <c r="AJ911" s="606"/>
      <c r="AK911" s="606"/>
      <c r="AL911" s="606"/>
      <c r="AM911" s="606"/>
      <c r="AN911" s="606"/>
      <c r="AO911" s="606"/>
      <c r="AP911" s="607"/>
    </row>
    <row r="912" spans="1:42" ht="15" hidden="1" x14ac:dyDescent="0.25">
      <c r="A912" s="599"/>
      <c r="B912" s="600"/>
      <c r="C912" s="600"/>
      <c r="D912" s="600"/>
      <c r="E912" s="600"/>
      <c r="F912" s="600"/>
      <c r="G912" s="600"/>
      <c r="H912" s="600"/>
      <c r="I912" s="600"/>
      <c r="J912" s="600"/>
      <c r="K912" s="600"/>
      <c r="L912" s="600"/>
      <c r="M912" s="600"/>
      <c r="N912" s="600"/>
      <c r="O912" s="600"/>
      <c r="P912" s="600"/>
      <c r="Q912" s="600"/>
      <c r="R912" s="600"/>
      <c r="S912" s="600"/>
      <c r="T912" s="600"/>
      <c r="U912" s="600"/>
      <c r="V912" s="600"/>
      <c r="W912" s="600"/>
      <c r="X912" s="600"/>
      <c r="Y912" s="600"/>
      <c r="Z912" s="600"/>
      <c r="AA912" s="600"/>
      <c r="AB912" s="600"/>
      <c r="AC912" s="600"/>
      <c r="AD912" s="600"/>
      <c r="AE912" s="600"/>
      <c r="AF912" s="600"/>
      <c r="AG912" s="600"/>
      <c r="AH912" s="600"/>
      <c r="AI912" s="600"/>
      <c r="AJ912" s="600"/>
      <c r="AK912" s="600"/>
      <c r="AL912" s="600"/>
      <c r="AM912" s="600"/>
      <c r="AN912" s="600"/>
      <c r="AO912" s="600"/>
      <c r="AP912" s="601"/>
    </row>
    <row r="913" spans="1:42" ht="15" hidden="1" x14ac:dyDescent="0.25">
      <c r="A913" s="599"/>
      <c r="B913" s="600"/>
      <c r="C913" s="600"/>
      <c r="D913" s="600"/>
      <c r="E913" s="600"/>
      <c r="F913" s="600"/>
      <c r="G913" s="600"/>
      <c r="H913" s="600"/>
      <c r="I913" s="600"/>
      <c r="J913" s="600"/>
      <c r="K913" s="600"/>
      <c r="L913" s="600"/>
      <c r="M913" s="600"/>
      <c r="N913" s="600"/>
      <c r="O913" s="600"/>
      <c r="P913" s="600"/>
      <c r="Q913" s="600"/>
      <c r="R913" s="600"/>
      <c r="S913" s="600"/>
      <c r="T913" s="600"/>
      <c r="U913" s="600"/>
      <c r="V913" s="600"/>
      <c r="W913" s="600"/>
      <c r="X913" s="600"/>
      <c r="Y913" s="600"/>
      <c r="Z913" s="600"/>
      <c r="AA913" s="600"/>
      <c r="AB913" s="600"/>
      <c r="AC913" s="600"/>
      <c r="AD913" s="600"/>
      <c r="AE913" s="600"/>
      <c r="AF913" s="600"/>
      <c r="AG913" s="600"/>
      <c r="AH913" s="600"/>
      <c r="AI913" s="600"/>
      <c r="AJ913" s="600"/>
      <c r="AK913" s="600"/>
      <c r="AL913" s="600"/>
      <c r="AM913" s="600"/>
      <c r="AN913" s="600"/>
      <c r="AO913" s="600"/>
      <c r="AP913" s="601"/>
    </row>
    <row r="914" spans="1:42" ht="15.6" hidden="1" thickBot="1" x14ac:dyDescent="0.3">
      <c r="A914" s="602"/>
      <c r="B914" s="603"/>
      <c r="C914" s="603"/>
      <c r="D914" s="603"/>
      <c r="E914" s="603"/>
      <c r="F914" s="603"/>
      <c r="G914" s="603"/>
      <c r="H914" s="603"/>
      <c r="I914" s="603"/>
      <c r="J914" s="603"/>
      <c r="K914" s="603"/>
      <c r="L914" s="603"/>
      <c r="M914" s="603"/>
      <c r="N914" s="603"/>
      <c r="O914" s="603"/>
      <c r="P914" s="603"/>
      <c r="Q914" s="603"/>
      <c r="R914" s="603"/>
      <c r="S914" s="603"/>
      <c r="T914" s="603"/>
      <c r="U914" s="603"/>
      <c r="V914" s="603"/>
      <c r="W914" s="603"/>
      <c r="X914" s="603"/>
      <c r="Y914" s="603"/>
      <c r="Z914" s="603"/>
      <c r="AA914" s="603"/>
      <c r="AB914" s="603"/>
      <c r="AC914" s="603"/>
      <c r="AD914" s="603"/>
      <c r="AE914" s="603"/>
      <c r="AF914" s="603"/>
      <c r="AG914" s="603"/>
      <c r="AH914" s="603"/>
      <c r="AI914" s="603"/>
      <c r="AJ914" s="603"/>
      <c r="AK914" s="603"/>
      <c r="AL914" s="603"/>
      <c r="AM914" s="603"/>
      <c r="AN914" s="603"/>
      <c r="AO914" s="603"/>
      <c r="AP914" s="604"/>
    </row>
    <row r="915" spans="1:42" hidden="1" x14ac:dyDescent="0.25"/>
    <row r="916" spans="1:42" hidden="1" x14ac:dyDescent="0.25"/>
    <row r="917" spans="1:42" hidden="1" x14ac:dyDescent="0.25"/>
    <row r="918" spans="1:42" hidden="1" x14ac:dyDescent="0.25"/>
  </sheetData>
  <mergeCells count="704">
    <mergeCell ref="A913:Y913"/>
    <mergeCell ref="Z913:AJ913"/>
    <mergeCell ref="AK913:AP913"/>
    <mergeCell ref="A914:Y914"/>
    <mergeCell ref="Z914:AJ914"/>
    <mergeCell ref="AK914:AP914"/>
    <mergeCell ref="A909:Y911"/>
    <mergeCell ref="Z909:AJ911"/>
    <mergeCell ref="AK909:AP911"/>
    <mergeCell ref="A912:Y912"/>
    <mergeCell ref="Z912:AJ912"/>
    <mergeCell ref="AK912:AP912"/>
    <mergeCell ref="A906:AI907"/>
    <mergeCell ref="AJ906:AO906"/>
    <mergeCell ref="AJ907:AO907"/>
    <mergeCell ref="A908:Y908"/>
    <mergeCell ref="Z908:AJ908"/>
    <mergeCell ref="AK908:AP908"/>
    <mergeCell ref="AO871:AP871"/>
    <mergeCell ref="A872:AI905"/>
    <mergeCell ref="AJ872:AJ873"/>
    <mergeCell ref="AK872:AN872"/>
    <mergeCell ref="AO872:AO873"/>
    <mergeCell ref="AP872:AP873"/>
    <mergeCell ref="AJ905:AO905"/>
    <mergeCell ref="A869:L869"/>
    <mergeCell ref="M869:AK869"/>
    <mergeCell ref="AL869:AM869"/>
    <mergeCell ref="AN869:AP869"/>
    <mergeCell ref="A870:AP870"/>
    <mergeCell ref="A871:G871"/>
    <mergeCell ref="I871:T871"/>
    <mergeCell ref="U871:AD871"/>
    <mergeCell ref="AE871:AF871"/>
    <mergeCell ref="AG871:AK871"/>
    <mergeCell ref="A867:L867"/>
    <mergeCell ref="M867:AP867"/>
    <mergeCell ref="A868:L868"/>
    <mergeCell ref="M868:AK868"/>
    <mergeCell ref="AL868:AM868"/>
    <mergeCell ref="AN868:AP868"/>
    <mergeCell ref="A857:AJ864"/>
    <mergeCell ref="AK857:AN862"/>
    <mergeCell ref="AO857:AP864"/>
    <mergeCell ref="AK863:AM864"/>
    <mergeCell ref="AN863:AN864"/>
    <mergeCell ref="A865:AP866"/>
    <mergeCell ref="A855:Y855"/>
    <mergeCell ref="Z855:AJ855"/>
    <mergeCell ref="AK855:AP855"/>
    <mergeCell ref="A856:Y856"/>
    <mergeCell ref="Z856:AJ856"/>
    <mergeCell ref="AK856:AP856"/>
    <mergeCell ref="A851:Y853"/>
    <mergeCell ref="Z851:AJ853"/>
    <mergeCell ref="AK851:AP853"/>
    <mergeCell ref="A854:Y854"/>
    <mergeCell ref="Z854:AJ854"/>
    <mergeCell ref="AK854:AP854"/>
    <mergeCell ref="A848:AI849"/>
    <mergeCell ref="AJ848:AO848"/>
    <mergeCell ref="AJ849:AO849"/>
    <mergeCell ref="A850:Y850"/>
    <mergeCell ref="Z850:AJ850"/>
    <mergeCell ref="AK850:AP850"/>
    <mergeCell ref="AO813:AP813"/>
    <mergeCell ref="A814:AI847"/>
    <mergeCell ref="AJ814:AJ815"/>
    <mergeCell ref="AK814:AN814"/>
    <mergeCell ref="AO814:AO815"/>
    <mergeCell ref="AP814:AP815"/>
    <mergeCell ref="AJ847:AO847"/>
    <mergeCell ref="A811:L811"/>
    <mergeCell ref="M811:AK811"/>
    <mergeCell ref="AL811:AM811"/>
    <mergeCell ref="AN811:AP811"/>
    <mergeCell ref="A812:AP812"/>
    <mergeCell ref="A813:G813"/>
    <mergeCell ref="I813:T813"/>
    <mergeCell ref="U813:AD813"/>
    <mergeCell ref="AE813:AF813"/>
    <mergeCell ref="AG813:AK813"/>
    <mergeCell ref="A809:L809"/>
    <mergeCell ref="M809:AP809"/>
    <mergeCell ref="A810:L810"/>
    <mergeCell ref="M810:AK810"/>
    <mergeCell ref="AL810:AM810"/>
    <mergeCell ref="AN810:AP810"/>
    <mergeCell ref="A799:AJ806"/>
    <mergeCell ref="AK799:AN804"/>
    <mergeCell ref="AO799:AP806"/>
    <mergeCell ref="AK805:AM806"/>
    <mergeCell ref="AN805:AN806"/>
    <mergeCell ref="A807:AP808"/>
    <mergeCell ref="A797:Y797"/>
    <mergeCell ref="Z797:AJ797"/>
    <mergeCell ref="AK797:AP797"/>
    <mergeCell ref="A798:Y798"/>
    <mergeCell ref="Z798:AJ798"/>
    <mergeCell ref="AK798:AP798"/>
    <mergeCell ref="A793:Y795"/>
    <mergeCell ref="Z793:AJ795"/>
    <mergeCell ref="AK793:AP795"/>
    <mergeCell ref="A796:Y796"/>
    <mergeCell ref="Z796:AJ796"/>
    <mergeCell ref="AK796:AP796"/>
    <mergeCell ref="A790:AI791"/>
    <mergeCell ref="AJ790:AO790"/>
    <mergeCell ref="AJ791:AO791"/>
    <mergeCell ref="A792:Y792"/>
    <mergeCell ref="Z792:AJ792"/>
    <mergeCell ref="AK792:AP792"/>
    <mergeCell ref="AO755:AP755"/>
    <mergeCell ref="A756:AI789"/>
    <mergeCell ref="AJ756:AJ757"/>
    <mergeCell ref="AK756:AN756"/>
    <mergeCell ref="AO756:AO757"/>
    <mergeCell ref="AP756:AP757"/>
    <mergeCell ref="AJ789:AO789"/>
    <mergeCell ref="A753:L753"/>
    <mergeCell ref="M753:AK753"/>
    <mergeCell ref="AL753:AM753"/>
    <mergeCell ref="AN753:AP753"/>
    <mergeCell ref="A754:AP754"/>
    <mergeCell ref="A755:G755"/>
    <mergeCell ref="I755:T755"/>
    <mergeCell ref="U755:AD755"/>
    <mergeCell ref="AE755:AF755"/>
    <mergeCell ref="AG755:AK755"/>
    <mergeCell ref="A751:L751"/>
    <mergeCell ref="M751:AP751"/>
    <mergeCell ref="A752:L752"/>
    <mergeCell ref="M752:AK752"/>
    <mergeCell ref="AL752:AM752"/>
    <mergeCell ref="AN752:AP752"/>
    <mergeCell ref="A741:AJ748"/>
    <mergeCell ref="AK741:AN746"/>
    <mergeCell ref="AO741:AP748"/>
    <mergeCell ref="AK747:AM748"/>
    <mergeCell ref="AN747:AN748"/>
    <mergeCell ref="A749:AP750"/>
    <mergeCell ref="A739:Y739"/>
    <mergeCell ref="Z739:AJ739"/>
    <mergeCell ref="AK739:AP739"/>
    <mergeCell ref="A740:Y740"/>
    <mergeCell ref="Z740:AJ740"/>
    <mergeCell ref="AK740:AP740"/>
    <mergeCell ref="A735:Y737"/>
    <mergeCell ref="Z735:AJ737"/>
    <mergeCell ref="AK735:AP737"/>
    <mergeCell ref="A738:Y738"/>
    <mergeCell ref="Z738:AJ738"/>
    <mergeCell ref="AK738:AP738"/>
    <mergeCell ref="A732:AI733"/>
    <mergeCell ref="AJ732:AO732"/>
    <mergeCell ref="AJ733:AO733"/>
    <mergeCell ref="A734:Y734"/>
    <mergeCell ref="Z734:AJ734"/>
    <mergeCell ref="AK734:AP734"/>
    <mergeCell ref="AO697:AP697"/>
    <mergeCell ref="A698:AI731"/>
    <mergeCell ref="AJ698:AJ699"/>
    <mergeCell ref="AK698:AN698"/>
    <mergeCell ref="AO698:AO699"/>
    <mergeCell ref="AP698:AP699"/>
    <mergeCell ref="AJ731:AO731"/>
    <mergeCell ref="A695:L695"/>
    <mergeCell ref="M695:AK695"/>
    <mergeCell ref="AL695:AM695"/>
    <mergeCell ref="AN695:AP695"/>
    <mergeCell ref="A696:AP696"/>
    <mergeCell ref="A697:G697"/>
    <mergeCell ref="I697:T697"/>
    <mergeCell ref="U697:AD697"/>
    <mergeCell ref="AE697:AF697"/>
    <mergeCell ref="AG697:AK697"/>
    <mergeCell ref="A693:L693"/>
    <mergeCell ref="M693:AP693"/>
    <mergeCell ref="A694:L694"/>
    <mergeCell ref="M694:AK694"/>
    <mergeCell ref="AL694:AM694"/>
    <mergeCell ref="AN694:AP694"/>
    <mergeCell ref="A683:AJ690"/>
    <mergeCell ref="AK683:AN688"/>
    <mergeCell ref="AO683:AP690"/>
    <mergeCell ref="AK689:AM690"/>
    <mergeCell ref="AN689:AN690"/>
    <mergeCell ref="A691:AP692"/>
    <mergeCell ref="A681:Y681"/>
    <mergeCell ref="Z681:AJ681"/>
    <mergeCell ref="AK681:AP681"/>
    <mergeCell ref="A682:Y682"/>
    <mergeCell ref="Z682:AJ682"/>
    <mergeCell ref="AK682:AP682"/>
    <mergeCell ref="A677:Y679"/>
    <mergeCell ref="Z677:AJ679"/>
    <mergeCell ref="AK677:AP679"/>
    <mergeCell ref="A680:Y680"/>
    <mergeCell ref="Z680:AJ680"/>
    <mergeCell ref="AK680:AP680"/>
    <mergeCell ref="A674:AI675"/>
    <mergeCell ref="AJ674:AO674"/>
    <mergeCell ref="AJ675:AO675"/>
    <mergeCell ref="A676:Y676"/>
    <mergeCell ref="Z676:AJ676"/>
    <mergeCell ref="AK676:AP676"/>
    <mergeCell ref="AO639:AP639"/>
    <mergeCell ref="A640:AI673"/>
    <mergeCell ref="AJ640:AJ641"/>
    <mergeCell ref="AK640:AN640"/>
    <mergeCell ref="AO640:AO641"/>
    <mergeCell ref="AP640:AP641"/>
    <mergeCell ref="A637:L637"/>
    <mergeCell ref="M637:AK637"/>
    <mergeCell ref="AL637:AM637"/>
    <mergeCell ref="AN637:AP637"/>
    <mergeCell ref="A638:AP638"/>
    <mergeCell ref="A639:G639"/>
    <mergeCell ref="I639:T639"/>
    <mergeCell ref="U639:AD639"/>
    <mergeCell ref="AE639:AF639"/>
    <mergeCell ref="AG639:AK639"/>
    <mergeCell ref="A635:L635"/>
    <mergeCell ref="M635:AP635"/>
    <mergeCell ref="A636:L636"/>
    <mergeCell ref="M636:AK636"/>
    <mergeCell ref="AL636:AM636"/>
    <mergeCell ref="AN636:AP636"/>
    <mergeCell ref="A625:AJ632"/>
    <mergeCell ref="AK625:AN630"/>
    <mergeCell ref="AO625:AP632"/>
    <mergeCell ref="AK631:AM632"/>
    <mergeCell ref="AN631:AN632"/>
    <mergeCell ref="A633:AP634"/>
    <mergeCell ref="A621:Y623"/>
    <mergeCell ref="Z621:AJ623"/>
    <mergeCell ref="AK621:AP623"/>
    <mergeCell ref="A624:Y624"/>
    <mergeCell ref="Z624:AJ624"/>
    <mergeCell ref="AK624:AP624"/>
    <mergeCell ref="A618:AI619"/>
    <mergeCell ref="AJ618:AO618"/>
    <mergeCell ref="AJ619:AO619"/>
    <mergeCell ref="A620:Y620"/>
    <mergeCell ref="Z620:AJ620"/>
    <mergeCell ref="AK620:AP620"/>
    <mergeCell ref="AO583:AP583"/>
    <mergeCell ref="A584:AI617"/>
    <mergeCell ref="AJ584:AJ585"/>
    <mergeCell ref="AK584:AN584"/>
    <mergeCell ref="AO584:AO585"/>
    <mergeCell ref="AP584:AP585"/>
    <mergeCell ref="A581:L581"/>
    <mergeCell ref="M581:AK581"/>
    <mergeCell ref="AL581:AM581"/>
    <mergeCell ref="AN581:AP581"/>
    <mergeCell ref="A582:AP582"/>
    <mergeCell ref="A583:G583"/>
    <mergeCell ref="I583:T583"/>
    <mergeCell ref="U583:AD583"/>
    <mergeCell ref="AE583:AF583"/>
    <mergeCell ref="AG583:AK583"/>
    <mergeCell ref="A579:L579"/>
    <mergeCell ref="M579:AP579"/>
    <mergeCell ref="A580:L580"/>
    <mergeCell ref="M580:AK580"/>
    <mergeCell ref="AL580:AM580"/>
    <mergeCell ref="AN580:AP580"/>
    <mergeCell ref="A569:AJ576"/>
    <mergeCell ref="AK569:AN574"/>
    <mergeCell ref="AO569:AP576"/>
    <mergeCell ref="AK575:AM576"/>
    <mergeCell ref="AN575:AN576"/>
    <mergeCell ref="A577:AP578"/>
    <mergeCell ref="A565:Y567"/>
    <mergeCell ref="Z565:AJ567"/>
    <mergeCell ref="AK565:AP567"/>
    <mergeCell ref="A568:Y568"/>
    <mergeCell ref="Z568:AJ568"/>
    <mergeCell ref="AK568:AP568"/>
    <mergeCell ref="A562:AI563"/>
    <mergeCell ref="AJ562:AO562"/>
    <mergeCell ref="AJ563:AO563"/>
    <mergeCell ref="A564:Y564"/>
    <mergeCell ref="Z564:AJ564"/>
    <mergeCell ref="AK564:AP564"/>
    <mergeCell ref="AO527:AP527"/>
    <mergeCell ref="A528:AI561"/>
    <mergeCell ref="AJ528:AJ529"/>
    <mergeCell ref="AK528:AN528"/>
    <mergeCell ref="AO528:AO529"/>
    <mergeCell ref="AP528:AP529"/>
    <mergeCell ref="AJ561:AO561"/>
    <mergeCell ref="A525:L525"/>
    <mergeCell ref="M525:AK525"/>
    <mergeCell ref="AL525:AM525"/>
    <mergeCell ref="AN525:AP525"/>
    <mergeCell ref="A526:AP526"/>
    <mergeCell ref="A527:G527"/>
    <mergeCell ref="I527:T527"/>
    <mergeCell ref="U527:AD527"/>
    <mergeCell ref="AE527:AF527"/>
    <mergeCell ref="AG527:AK527"/>
    <mergeCell ref="A523:L523"/>
    <mergeCell ref="M523:AP523"/>
    <mergeCell ref="A524:L524"/>
    <mergeCell ref="M524:AK524"/>
    <mergeCell ref="AL524:AM524"/>
    <mergeCell ref="AN524:AP524"/>
    <mergeCell ref="A513:AJ520"/>
    <mergeCell ref="AK513:AN518"/>
    <mergeCell ref="AO513:AP520"/>
    <mergeCell ref="AK519:AM520"/>
    <mergeCell ref="AN519:AN520"/>
    <mergeCell ref="A521:AP522"/>
    <mergeCell ref="A509:Y511"/>
    <mergeCell ref="Z509:AJ511"/>
    <mergeCell ref="AK509:AP511"/>
    <mergeCell ref="A512:Y512"/>
    <mergeCell ref="Z512:AJ512"/>
    <mergeCell ref="AK512:AP512"/>
    <mergeCell ref="A506:AI507"/>
    <mergeCell ref="AJ506:AO506"/>
    <mergeCell ref="AJ507:AO507"/>
    <mergeCell ref="A508:Y508"/>
    <mergeCell ref="Z508:AJ508"/>
    <mergeCell ref="AK508:AP508"/>
    <mergeCell ref="AO471:AP471"/>
    <mergeCell ref="A472:AI505"/>
    <mergeCell ref="AJ472:AJ473"/>
    <mergeCell ref="AK472:AN472"/>
    <mergeCell ref="AO472:AO473"/>
    <mergeCell ref="AP472:AP473"/>
    <mergeCell ref="AJ505:AO505"/>
    <mergeCell ref="A469:L469"/>
    <mergeCell ref="M469:AK469"/>
    <mergeCell ref="AL469:AM469"/>
    <mergeCell ref="AN469:AP469"/>
    <mergeCell ref="A470:AP470"/>
    <mergeCell ref="A471:G471"/>
    <mergeCell ref="I471:T471"/>
    <mergeCell ref="U471:AD471"/>
    <mergeCell ref="AE471:AF471"/>
    <mergeCell ref="AG471:AK471"/>
    <mergeCell ref="A467:L467"/>
    <mergeCell ref="M467:AP467"/>
    <mergeCell ref="A468:L468"/>
    <mergeCell ref="M468:AK468"/>
    <mergeCell ref="AL468:AM468"/>
    <mergeCell ref="AN468:AP468"/>
    <mergeCell ref="A457:AJ464"/>
    <mergeCell ref="AK457:AN462"/>
    <mergeCell ref="AO457:AP464"/>
    <mergeCell ref="AK463:AM464"/>
    <mergeCell ref="AN463:AN464"/>
    <mergeCell ref="A465:AP466"/>
    <mergeCell ref="A453:Y455"/>
    <mergeCell ref="Z453:AJ455"/>
    <mergeCell ref="AK453:AP455"/>
    <mergeCell ref="A456:Y456"/>
    <mergeCell ref="Z456:AJ456"/>
    <mergeCell ref="AK456:AP456"/>
    <mergeCell ref="A450:AI451"/>
    <mergeCell ref="AJ450:AO450"/>
    <mergeCell ref="AJ451:AO451"/>
    <mergeCell ref="A452:Y452"/>
    <mergeCell ref="Z452:AJ452"/>
    <mergeCell ref="AK452:AP452"/>
    <mergeCell ref="AO415:AP415"/>
    <mergeCell ref="A416:AI449"/>
    <mergeCell ref="AJ416:AJ417"/>
    <mergeCell ref="AK416:AN416"/>
    <mergeCell ref="AO416:AO417"/>
    <mergeCell ref="AP416:AP417"/>
    <mergeCell ref="AJ449:AO449"/>
    <mergeCell ref="A413:L413"/>
    <mergeCell ref="M413:AK413"/>
    <mergeCell ref="AL413:AM413"/>
    <mergeCell ref="AN413:AP413"/>
    <mergeCell ref="A414:AP414"/>
    <mergeCell ref="A415:G415"/>
    <mergeCell ref="I415:T415"/>
    <mergeCell ref="U415:AD415"/>
    <mergeCell ref="AE415:AF415"/>
    <mergeCell ref="AG415:AK415"/>
    <mergeCell ref="A411:L411"/>
    <mergeCell ref="M411:AP411"/>
    <mergeCell ref="A412:L412"/>
    <mergeCell ref="M412:AK412"/>
    <mergeCell ref="AL412:AM412"/>
    <mergeCell ref="AN412:AP412"/>
    <mergeCell ref="A401:AJ408"/>
    <mergeCell ref="AK401:AN406"/>
    <mergeCell ref="AO401:AP408"/>
    <mergeCell ref="AK407:AM408"/>
    <mergeCell ref="AN407:AN408"/>
    <mergeCell ref="A409:AP410"/>
    <mergeCell ref="A397:Y399"/>
    <mergeCell ref="Z397:AJ399"/>
    <mergeCell ref="AK397:AP399"/>
    <mergeCell ref="A400:Y400"/>
    <mergeCell ref="Z400:AJ400"/>
    <mergeCell ref="AK400:AP400"/>
    <mergeCell ref="A394:AI395"/>
    <mergeCell ref="AJ394:AO394"/>
    <mergeCell ref="AJ395:AO395"/>
    <mergeCell ref="A396:Y396"/>
    <mergeCell ref="Z396:AJ396"/>
    <mergeCell ref="AK396:AP396"/>
    <mergeCell ref="AO359:AP359"/>
    <mergeCell ref="A360:AI393"/>
    <mergeCell ref="AJ360:AJ361"/>
    <mergeCell ref="AK360:AN360"/>
    <mergeCell ref="AO360:AO361"/>
    <mergeCell ref="AP360:AP361"/>
    <mergeCell ref="A357:L357"/>
    <mergeCell ref="M357:AK357"/>
    <mergeCell ref="AL357:AM357"/>
    <mergeCell ref="AN357:AP357"/>
    <mergeCell ref="A358:AP358"/>
    <mergeCell ref="A359:G359"/>
    <mergeCell ref="I359:T359"/>
    <mergeCell ref="U359:AD359"/>
    <mergeCell ref="AE359:AF359"/>
    <mergeCell ref="AG359:AK359"/>
    <mergeCell ref="A355:L355"/>
    <mergeCell ref="M355:AP355"/>
    <mergeCell ref="A356:L356"/>
    <mergeCell ref="M356:AK356"/>
    <mergeCell ref="AL356:AM356"/>
    <mergeCell ref="AN356:AP356"/>
    <mergeCell ref="A345:AJ352"/>
    <mergeCell ref="AK345:AN350"/>
    <mergeCell ref="AO345:AP352"/>
    <mergeCell ref="AK351:AM352"/>
    <mergeCell ref="AN351:AN352"/>
    <mergeCell ref="A353:AP354"/>
    <mergeCell ref="A341:Y343"/>
    <mergeCell ref="Z341:AJ343"/>
    <mergeCell ref="AK341:AP343"/>
    <mergeCell ref="A344:Y344"/>
    <mergeCell ref="Z344:AJ344"/>
    <mergeCell ref="AK344:AP344"/>
    <mergeCell ref="A338:AI339"/>
    <mergeCell ref="AJ338:AO338"/>
    <mergeCell ref="AJ339:AO339"/>
    <mergeCell ref="A340:Y340"/>
    <mergeCell ref="Z340:AJ340"/>
    <mergeCell ref="AK340:AP340"/>
    <mergeCell ref="AO303:AP303"/>
    <mergeCell ref="A304:AI337"/>
    <mergeCell ref="AJ304:AJ305"/>
    <mergeCell ref="AK304:AN304"/>
    <mergeCell ref="AO304:AO305"/>
    <mergeCell ref="AP304:AP305"/>
    <mergeCell ref="A301:L301"/>
    <mergeCell ref="M301:AK301"/>
    <mergeCell ref="AL301:AM301"/>
    <mergeCell ref="AN301:AP301"/>
    <mergeCell ref="A302:AP302"/>
    <mergeCell ref="A303:G303"/>
    <mergeCell ref="I303:T303"/>
    <mergeCell ref="U303:AD303"/>
    <mergeCell ref="AE303:AF303"/>
    <mergeCell ref="AG303:AK303"/>
    <mergeCell ref="A299:L299"/>
    <mergeCell ref="M299:AP299"/>
    <mergeCell ref="A300:L300"/>
    <mergeCell ref="M300:AK300"/>
    <mergeCell ref="AL300:AM300"/>
    <mergeCell ref="AN300:AP300"/>
    <mergeCell ref="A289:AJ296"/>
    <mergeCell ref="AK289:AN294"/>
    <mergeCell ref="AO289:AP296"/>
    <mergeCell ref="AK295:AM296"/>
    <mergeCell ref="AN295:AN296"/>
    <mergeCell ref="A297:AP298"/>
    <mergeCell ref="A285:Y287"/>
    <mergeCell ref="Z285:AJ287"/>
    <mergeCell ref="AK285:AP287"/>
    <mergeCell ref="A288:Y288"/>
    <mergeCell ref="Z288:AJ288"/>
    <mergeCell ref="AK288:AP288"/>
    <mergeCell ref="A282:AI283"/>
    <mergeCell ref="AJ282:AO282"/>
    <mergeCell ref="AJ283:AO283"/>
    <mergeCell ref="A284:Y284"/>
    <mergeCell ref="Z284:AJ284"/>
    <mergeCell ref="AK284:AP284"/>
    <mergeCell ref="AO247:AP247"/>
    <mergeCell ref="A248:AI281"/>
    <mergeCell ref="AJ248:AJ249"/>
    <mergeCell ref="AK248:AN248"/>
    <mergeCell ref="AO248:AO249"/>
    <mergeCell ref="AP248:AP249"/>
    <mergeCell ref="AJ281:AO281"/>
    <mergeCell ref="A245:L245"/>
    <mergeCell ref="M245:AK245"/>
    <mergeCell ref="AL245:AM245"/>
    <mergeCell ref="AN245:AP245"/>
    <mergeCell ref="A246:AP246"/>
    <mergeCell ref="A247:G247"/>
    <mergeCell ref="I247:T247"/>
    <mergeCell ref="U247:AD247"/>
    <mergeCell ref="AE247:AF247"/>
    <mergeCell ref="AG247:AK247"/>
    <mergeCell ref="A243:L243"/>
    <mergeCell ref="M243:AP243"/>
    <mergeCell ref="A244:L244"/>
    <mergeCell ref="M244:AK244"/>
    <mergeCell ref="AL244:AM244"/>
    <mergeCell ref="AN244:AP244"/>
    <mergeCell ref="A233:AJ240"/>
    <mergeCell ref="AK233:AN238"/>
    <mergeCell ref="AO233:AP240"/>
    <mergeCell ref="AK239:AM240"/>
    <mergeCell ref="AN239:AN240"/>
    <mergeCell ref="A241:AP242"/>
    <mergeCell ref="A231:Y231"/>
    <mergeCell ref="Z231:AJ231"/>
    <mergeCell ref="AK231:AP231"/>
    <mergeCell ref="A232:Y232"/>
    <mergeCell ref="Z232:AJ232"/>
    <mergeCell ref="AK232:AP232"/>
    <mergeCell ref="A227:Y229"/>
    <mergeCell ref="Z227:AJ229"/>
    <mergeCell ref="AK227:AP229"/>
    <mergeCell ref="A230:Y230"/>
    <mergeCell ref="Z230:AJ230"/>
    <mergeCell ref="AK230:AP230"/>
    <mergeCell ref="A224:AI225"/>
    <mergeCell ref="AJ224:AO224"/>
    <mergeCell ref="AJ225:AO225"/>
    <mergeCell ref="A226:Y226"/>
    <mergeCell ref="Z226:AJ226"/>
    <mergeCell ref="AK226:AP226"/>
    <mergeCell ref="AO189:AP189"/>
    <mergeCell ref="A190:AI223"/>
    <mergeCell ref="AJ190:AJ191"/>
    <mergeCell ref="AK190:AN190"/>
    <mergeCell ref="AO190:AO191"/>
    <mergeCell ref="AP190:AP191"/>
    <mergeCell ref="AJ223:AO223"/>
    <mergeCell ref="A187:L187"/>
    <mergeCell ref="M187:AK187"/>
    <mergeCell ref="AL187:AM187"/>
    <mergeCell ref="AN187:AP187"/>
    <mergeCell ref="A188:AP188"/>
    <mergeCell ref="A189:G189"/>
    <mergeCell ref="I189:T189"/>
    <mergeCell ref="U189:AD189"/>
    <mergeCell ref="AE189:AF189"/>
    <mergeCell ref="AG189:AK189"/>
    <mergeCell ref="A185:L185"/>
    <mergeCell ref="M185:AP185"/>
    <mergeCell ref="A186:L186"/>
    <mergeCell ref="M186:AK186"/>
    <mergeCell ref="AL186:AM186"/>
    <mergeCell ref="AN186:AP186"/>
    <mergeCell ref="A175:AJ182"/>
    <mergeCell ref="AK175:AN180"/>
    <mergeCell ref="AO175:AP182"/>
    <mergeCell ref="AK181:AM182"/>
    <mergeCell ref="AN181:AN182"/>
    <mergeCell ref="A183:AP184"/>
    <mergeCell ref="A173:Y173"/>
    <mergeCell ref="Z173:AJ173"/>
    <mergeCell ref="AK173:AP173"/>
    <mergeCell ref="A174:Y174"/>
    <mergeCell ref="Z174:AJ174"/>
    <mergeCell ref="AK174:AP174"/>
    <mergeCell ref="A169:Y171"/>
    <mergeCell ref="Z169:AJ171"/>
    <mergeCell ref="AK169:AP171"/>
    <mergeCell ref="A172:Y172"/>
    <mergeCell ref="Z172:AJ172"/>
    <mergeCell ref="AK172:AP172"/>
    <mergeCell ref="A166:AI167"/>
    <mergeCell ref="AJ166:AO166"/>
    <mergeCell ref="AJ167:AO167"/>
    <mergeCell ref="A168:Y168"/>
    <mergeCell ref="Z168:AJ168"/>
    <mergeCell ref="AK168:AP168"/>
    <mergeCell ref="AO131:AP131"/>
    <mergeCell ref="A132:AI165"/>
    <mergeCell ref="AJ132:AJ133"/>
    <mergeCell ref="AK132:AN132"/>
    <mergeCell ref="AO132:AO133"/>
    <mergeCell ref="AP132:AP133"/>
    <mergeCell ref="AJ165:AO165"/>
    <mergeCell ref="A129:L129"/>
    <mergeCell ref="M129:AK129"/>
    <mergeCell ref="AL129:AM129"/>
    <mergeCell ref="AN129:AP129"/>
    <mergeCell ref="A130:AP130"/>
    <mergeCell ref="A131:G131"/>
    <mergeCell ref="I131:T131"/>
    <mergeCell ref="U131:AD131"/>
    <mergeCell ref="AE131:AF131"/>
    <mergeCell ref="AG131:AK131"/>
    <mergeCell ref="A127:L127"/>
    <mergeCell ref="M127:AP127"/>
    <mergeCell ref="A128:L128"/>
    <mergeCell ref="M128:AK128"/>
    <mergeCell ref="AL128:AM128"/>
    <mergeCell ref="AN128:AP128"/>
    <mergeCell ref="A117:AJ124"/>
    <mergeCell ref="AK117:AN122"/>
    <mergeCell ref="AO117:AP124"/>
    <mergeCell ref="AK123:AM124"/>
    <mergeCell ref="AN123:AN124"/>
    <mergeCell ref="A125:AP126"/>
    <mergeCell ref="A115:Y115"/>
    <mergeCell ref="Z115:AJ115"/>
    <mergeCell ref="AK115:AP115"/>
    <mergeCell ref="A116:Y116"/>
    <mergeCell ref="Z116:AJ116"/>
    <mergeCell ref="AK116:AP116"/>
    <mergeCell ref="A111:Y113"/>
    <mergeCell ref="Z111:AJ113"/>
    <mergeCell ref="AK111:AP113"/>
    <mergeCell ref="A114:Y114"/>
    <mergeCell ref="Z114:AJ114"/>
    <mergeCell ref="AK114:AP114"/>
    <mergeCell ref="A108:AI109"/>
    <mergeCell ref="AJ108:AO108"/>
    <mergeCell ref="AJ109:AO109"/>
    <mergeCell ref="A110:Y110"/>
    <mergeCell ref="Z110:AJ110"/>
    <mergeCell ref="AK110:AP110"/>
    <mergeCell ref="AO73:AP73"/>
    <mergeCell ref="A74:AI107"/>
    <mergeCell ref="AJ74:AJ75"/>
    <mergeCell ref="AK74:AN74"/>
    <mergeCell ref="AO74:AO75"/>
    <mergeCell ref="AP74:AP75"/>
    <mergeCell ref="A71:L71"/>
    <mergeCell ref="M71:AK71"/>
    <mergeCell ref="AL71:AM71"/>
    <mergeCell ref="AN71:AP71"/>
    <mergeCell ref="A72:AP72"/>
    <mergeCell ref="A73:G73"/>
    <mergeCell ref="I73:T73"/>
    <mergeCell ref="U73:AD73"/>
    <mergeCell ref="AE73:AF73"/>
    <mergeCell ref="AG73:AK73"/>
    <mergeCell ref="A69:L69"/>
    <mergeCell ref="M69:AP69"/>
    <mergeCell ref="A70:L70"/>
    <mergeCell ref="M70:AK70"/>
    <mergeCell ref="AL70:AM70"/>
    <mergeCell ref="AN70:AP70"/>
    <mergeCell ref="A59:AJ66"/>
    <mergeCell ref="AK59:AN64"/>
    <mergeCell ref="AO59:AP66"/>
    <mergeCell ref="AK65:AM66"/>
    <mergeCell ref="AN65:AN66"/>
    <mergeCell ref="A67:AP68"/>
    <mergeCell ref="A57:Y57"/>
    <mergeCell ref="Z57:AJ57"/>
    <mergeCell ref="AK57:AP57"/>
    <mergeCell ref="A58:Y58"/>
    <mergeCell ref="Z58:AJ58"/>
    <mergeCell ref="AK58:AP58"/>
    <mergeCell ref="A53:Y55"/>
    <mergeCell ref="Z53:AJ55"/>
    <mergeCell ref="AK53:AP55"/>
    <mergeCell ref="A56:Y56"/>
    <mergeCell ref="Z56:AJ56"/>
    <mergeCell ref="AK56:AP56"/>
    <mergeCell ref="A50:AI51"/>
    <mergeCell ref="AJ50:AO50"/>
    <mergeCell ref="AJ51:AO51"/>
    <mergeCell ref="A52:Y52"/>
    <mergeCell ref="Z52:AJ52"/>
    <mergeCell ref="AK52:AP52"/>
    <mergeCell ref="AO15:AP15"/>
    <mergeCell ref="A16:AI49"/>
    <mergeCell ref="AJ16:AJ17"/>
    <mergeCell ref="AK16:AN16"/>
    <mergeCell ref="AO16:AO17"/>
    <mergeCell ref="AP16:AP17"/>
    <mergeCell ref="A13:L13"/>
    <mergeCell ref="M13:AK13"/>
    <mergeCell ref="AL13:AM13"/>
    <mergeCell ref="AN13:AP13"/>
    <mergeCell ref="A14:AP14"/>
    <mergeCell ref="A15:G15"/>
    <mergeCell ref="I15:T15"/>
    <mergeCell ref="U15:AD15"/>
    <mergeCell ref="AE15:AF15"/>
    <mergeCell ref="AG15:AK15"/>
    <mergeCell ref="A11:L11"/>
    <mergeCell ref="M11:AP11"/>
    <mergeCell ref="A12:L12"/>
    <mergeCell ref="M12:AK12"/>
    <mergeCell ref="AL12:AM12"/>
    <mergeCell ref="AN12:AP12"/>
    <mergeCell ref="A1:AJ8"/>
    <mergeCell ref="AK1:AN6"/>
    <mergeCell ref="AO1:AP8"/>
    <mergeCell ref="AK7:AM8"/>
    <mergeCell ref="AN7:AN8"/>
    <mergeCell ref="A9:AP10"/>
  </mergeCells>
  <pageMargins left="0.70866141732283472" right="0.70866141732283472" top="0.74803149606299213" bottom="0.74803149606299213" header="0.31496062992125984" footer="0.31496062992125984"/>
  <pageSetup scale="52" fitToHeight="0" orientation="landscape" horizontalDpi="4294967293" verticalDpi="4294967293" r:id="rId1"/>
  <rowBreaks count="15" manualBreakCount="15">
    <brk id="58" max="41" man="1"/>
    <brk id="116" max="41" man="1"/>
    <brk id="174" max="41" man="1"/>
    <brk id="232" max="41" man="1"/>
    <brk id="288" max="41" man="1"/>
    <brk id="344" max="41" man="1"/>
    <brk id="400" max="41" man="1"/>
    <brk id="456" max="41" man="1"/>
    <brk id="512" max="41" man="1"/>
    <brk id="568" max="41" man="1"/>
    <brk id="624" max="41" man="1"/>
    <brk id="682" max="41" man="1"/>
    <brk id="740" max="41" man="1"/>
    <brk id="798" max="41" man="1"/>
    <brk id="856" max="41"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tint="-0.14999847407452621"/>
    <pageSetUpPr fitToPage="1"/>
  </sheetPr>
  <dimension ref="B1:I30"/>
  <sheetViews>
    <sheetView showGridLines="0" view="pageBreakPreview" zoomScale="85" zoomScaleNormal="90" zoomScaleSheetLayoutView="85" workbookViewId="0">
      <selection activeCell="I24" sqref="I24"/>
    </sheetView>
  </sheetViews>
  <sheetFormatPr baseColWidth="10" defaultColWidth="11.44140625" defaultRowHeight="13.8" x14ac:dyDescent="0.25"/>
  <cols>
    <col min="1" max="1" width="3.6640625" style="472" customWidth="1"/>
    <col min="2" max="2" width="12.6640625" style="469" customWidth="1"/>
    <col min="3" max="3" width="73.5546875" style="472" customWidth="1"/>
    <col min="4" max="4" width="18.6640625" style="471" hidden="1" customWidth="1"/>
    <col min="5" max="5" width="17" style="333" customWidth="1"/>
    <col min="6" max="6" width="3.6640625" style="472" customWidth="1"/>
    <col min="7" max="7" width="11.44140625" style="472"/>
    <col min="8" max="8" width="14.109375" style="472" bestFit="1" customWidth="1"/>
    <col min="9" max="9" width="15.6640625" style="472" customWidth="1"/>
    <col min="10" max="10" width="14" style="472" customWidth="1"/>
    <col min="11" max="11" width="15.44140625" style="472" customWidth="1"/>
    <col min="12" max="12" width="13.6640625" style="472" customWidth="1"/>
    <col min="13" max="16384" width="11.44140625" style="472"/>
  </cols>
  <sheetData>
    <row r="1" spans="2:5" s="442" customFormat="1" ht="14.4" thickBot="1" x14ac:dyDescent="0.3">
      <c r="B1" s="441"/>
      <c r="D1" s="443"/>
      <c r="E1" s="333"/>
    </row>
    <row r="2" spans="2:5" s="442" customFormat="1" ht="30" customHeight="1" thickBot="1" x14ac:dyDescent="0.3">
      <c r="B2" s="737" t="str">
        <f>'PPTO CANAL DE AGUAS LLUVIAS'!C2</f>
        <v>PRESUPUESTO DE  ACTIVIDADES PARA LA EJECUCIÓN DE CANAL DE AGUAS LLUVIAS EN EL SECTOR PRADOS DEL ESTE, SAN JOSÉ DE CÚCUTA, NORTE DE SANTNADER</v>
      </c>
      <c r="C2" s="738"/>
      <c r="D2" s="738"/>
      <c r="E2" s="739"/>
    </row>
    <row r="3" spans="2:5" s="442" customFormat="1" ht="15" customHeight="1" thickBot="1" x14ac:dyDescent="0.3">
      <c r="B3" s="740" t="s">
        <v>59</v>
      </c>
      <c r="C3" s="741"/>
      <c r="D3" s="741"/>
      <c r="E3" s="742"/>
    </row>
    <row r="4" spans="2:5" s="442" customFormat="1" ht="15" customHeight="1" thickBot="1" x14ac:dyDescent="0.3">
      <c r="B4" s="444" t="s">
        <v>60</v>
      </c>
      <c r="C4" s="445" t="s">
        <v>61</v>
      </c>
      <c r="D4" s="446" t="s">
        <v>195</v>
      </c>
      <c r="E4" s="447" t="s">
        <v>24</v>
      </c>
    </row>
    <row r="5" spans="2:5" s="442" customFormat="1" ht="13.95" customHeight="1" thickBot="1" x14ac:dyDescent="0.3">
      <c r="B5" s="448"/>
      <c r="C5" s="449" t="s">
        <v>62</v>
      </c>
      <c r="D5" s="450"/>
      <c r="E5" s="448"/>
    </row>
    <row r="6" spans="2:5" s="442" customFormat="1" ht="30" customHeight="1" thickBot="1" x14ac:dyDescent="0.3">
      <c r="B6" s="451" t="s">
        <v>63</v>
      </c>
      <c r="C6" s="452"/>
      <c r="D6" s="453"/>
      <c r="E6" s="454"/>
    </row>
    <row r="7" spans="2:5" s="442" customFormat="1" ht="13.95" customHeight="1" thickBot="1" x14ac:dyDescent="0.3">
      <c r="B7" s="455">
        <v>1</v>
      </c>
      <c r="C7" s="456" t="str">
        <f>IFERROR(VLOOKUP(B7,'PPTO CANAL DE AGUAS LLUVIAS'!B:D,2,FALSE),"")</f>
        <v xml:space="preserve">OBRAS PRELIMINARES </v>
      </c>
      <c r="D7" s="457" t="s">
        <v>62</v>
      </c>
      <c r="E7" s="458">
        <f>IFERROR(VLOOKUP(B7,'PPTO CANAL DE AGUAS LLUVIAS'!B:G,6,FALSE),"")</f>
        <v>0</v>
      </c>
    </row>
    <row r="8" spans="2:5" s="442" customFormat="1" ht="15" customHeight="1" thickBot="1" x14ac:dyDescent="0.3">
      <c r="B8" s="455">
        <v>2</v>
      </c>
      <c r="C8" s="456" t="str">
        <f>IFERROR(VLOOKUP(B8,'PPTO CANAL DE AGUAS LLUVIAS'!B:D,2,FALSE),"")</f>
        <v xml:space="preserve">CANAL DE AGUAS LLUVIAS </v>
      </c>
      <c r="D8" s="457"/>
      <c r="E8" s="458">
        <f>IFERROR(VLOOKUP(B8,'PPTO CANAL DE AGUAS LLUVIAS'!B:G,6,FALSE),"")</f>
        <v>0</v>
      </c>
    </row>
    <row r="9" spans="2:5" s="442" customFormat="1" ht="15" customHeight="1" thickBot="1" x14ac:dyDescent="0.3">
      <c r="B9" s="455">
        <v>3</v>
      </c>
      <c r="C9" s="456" t="str">
        <f>IFERROR(VLOOKUP(B9,'PPTO CANAL DE AGUAS LLUVIAS'!B:D,2,FALSE),"")</f>
        <v xml:space="preserve">BOX CULVERT 1, 2, 3 </v>
      </c>
      <c r="D9" s="457"/>
      <c r="E9" s="458">
        <f>IFERROR(VLOOKUP(B9,'PPTO CANAL DE AGUAS LLUVIAS'!B:G,6,FALSE),"")</f>
        <v>0</v>
      </c>
    </row>
    <row r="10" spans="2:5" s="442" customFormat="1" ht="15" customHeight="1" thickBot="1" x14ac:dyDescent="0.3">
      <c r="B10" s="455">
        <v>4</v>
      </c>
      <c r="C10" s="456" t="str">
        <f>IFERROR(VLOOKUP(B10,'PPTO CANAL DE AGUAS LLUVIAS'!B:D,2,FALSE),"")</f>
        <v xml:space="preserve">TUBERÍA DE DESCARGA AGUAS LLUVIA </v>
      </c>
      <c r="D10" s="457"/>
      <c r="E10" s="458">
        <f>IFERROR(VLOOKUP(B10,'PPTO CANAL DE AGUAS LLUVIAS'!B:G,6,FALSE),"")</f>
        <v>0</v>
      </c>
    </row>
    <row r="11" spans="2:5" s="442" customFormat="1" ht="15" customHeight="1" thickBot="1" x14ac:dyDescent="0.3">
      <c r="B11" s="455">
        <v>5</v>
      </c>
      <c r="C11" s="456" t="str">
        <f>IFERROR(VLOOKUP(B11,'PPTO CANAL DE AGUAS LLUVIAS'!B:D,2,FALSE),"")</f>
        <v xml:space="preserve">LIMPIEZA Y RETIRO DE ESCOMBROS </v>
      </c>
      <c r="D11" s="457"/>
      <c r="E11" s="458">
        <f>IFERROR(VLOOKUP(B11,'PPTO CANAL DE AGUAS LLUVIAS'!B:G,6,FALSE),"")</f>
        <v>0</v>
      </c>
    </row>
    <row r="12" spans="2:5" s="442" customFormat="1" ht="15" customHeight="1" thickBot="1" x14ac:dyDescent="0.3">
      <c r="B12" s="455"/>
      <c r="C12" s="456" t="str">
        <f>IFERROR(VLOOKUP(B12,'PPTO CANAL DE AGUAS LLUVIAS'!B:D,2,FALSE),"")</f>
        <v/>
      </c>
      <c r="D12" s="457"/>
      <c r="E12" s="458" t="str">
        <f>IFERROR(VLOOKUP(B12,'PPTO CANAL DE AGUAS LLUVIAS'!B:G,6,FALSE),"")</f>
        <v/>
      </c>
    </row>
    <row r="13" spans="2:5" s="442" customFormat="1" ht="15" hidden="1" customHeight="1" thickBot="1" x14ac:dyDescent="0.3">
      <c r="B13" s="455">
        <v>7</v>
      </c>
      <c r="C13" s="456" t="str">
        <f>IFERROR(VLOOKUP(B13,'PPTO CANAL DE AGUAS LLUVIAS'!B:D,2,FALSE),"")</f>
        <v/>
      </c>
      <c r="D13" s="457"/>
      <c r="E13" s="458" t="str">
        <f>IFERROR(VLOOKUP(B13,'PPTO CANAL DE AGUAS LLUVIAS'!B:G,6,FALSE),"")</f>
        <v/>
      </c>
    </row>
    <row r="14" spans="2:5" s="442" customFormat="1" ht="15" hidden="1" customHeight="1" thickBot="1" x14ac:dyDescent="0.3">
      <c r="B14" s="455">
        <v>8</v>
      </c>
      <c r="C14" s="456" t="str">
        <f>IFERROR(VLOOKUP(B14,'PPTO CANAL DE AGUAS LLUVIAS'!B:D,2,FALSE),"")</f>
        <v/>
      </c>
      <c r="D14" s="457"/>
      <c r="E14" s="458" t="str">
        <f>IFERROR(VLOOKUP(B14,'PPTO CANAL DE AGUAS LLUVIAS'!B:G,6,FALSE),"")</f>
        <v/>
      </c>
    </row>
    <row r="15" spans="2:5" s="442" customFormat="1" ht="15" hidden="1" customHeight="1" thickBot="1" x14ac:dyDescent="0.3">
      <c r="B15" s="455"/>
      <c r="C15" s="456" t="str">
        <f>IFERROR(VLOOKUP(B15,'PPTO CANAL DE AGUAS LLUVIAS'!B:D,2,FALSE),"")</f>
        <v/>
      </c>
      <c r="D15" s="457"/>
      <c r="E15" s="458"/>
    </row>
    <row r="16" spans="2:5" s="442" customFormat="1" ht="15" hidden="1" customHeight="1" thickBot="1" x14ac:dyDescent="0.3">
      <c r="B16" s="455"/>
      <c r="C16" s="456" t="str">
        <f>IFERROR(VLOOKUP(B16,'PPTO CANAL DE AGUAS LLUVIAS'!B:D,2,FALSE),"")</f>
        <v/>
      </c>
      <c r="D16" s="457"/>
      <c r="E16" s="458"/>
    </row>
    <row r="17" spans="2:9" s="442" customFormat="1" ht="15" customHeight="1" thickBot="1" x14ac:dyDescent="0.3">
      <c r="B17" s="743" t="s">
        <v>64</v>
      </c>
      <c r="C17" s="744"/>
      <c r="D17" s="459"/>
      <c r="E17" s="460">
        <f>SUM(E7:E16)</f>
        <v>0</v>
      </c>
    </row>
    <row r="18" spans="2:9" s="442" customFormat="1" ht="14.4" thickBot="1" x14ac:dyDescent="0.3">
      <c r="B18" s="461"/>
      <c r="C18" s="461"/>
      <c r="D18" s="461"/>
      <c r="E18" s="461"/>
    </row>
    <row r="19" spans="2:9" s="442" customFormat="1" ht="15" customHeight="1" thickBot="1" x14ac:dyDescent="0.3">
      <c r="B19" s="451" t="s">
        <v>66</v>
      </c>
      <c r="C19" s="745" t="s">
        <v>67</v>
      </c>
      <c r="D19" s="745"/>
      <c r="E19" s="746"/>
    </row>
    <row r="20" spans="2:9" s="442" customFormat="1" ht="15" customHeight="1" thickBot="1" x14ac:dyDescent="0.3">
      <c r="B20" s="462">
        <v>1</v>
      </c>
      <c r="C20" s="747" t="str">
        <f>'PPTO CANAL DE AGUAS LLUVIAS'!D41</f>
        <v>COSTO INDIRECTO</v>
      </c>
      <c r="D20" s="748"/>
      <c r="E20" s="463">
        <f>'PPTO CANAL DE AGUAS LLUVIAS'!G41</f>
        <v>13625857</v>
      </c>
    </row>
    <row r="21" spans="2:9" s="442" customFormat="1" ht="14.4" thickBot="1" x14ac:dyDescent="0.3">
      <c r="B21" s="461"/>
      <c r="C21" s="461"/>
      <c r="D21" s="461"/>
      <c r="E21" s="461"/>
      <c r="I21" s="464"/>
    </row>
    <row r="22" spans="2:9" s="442" customFormat="1" ht="15" customHeight="1" thickBot="1" x14ac:dyDescent="0.3">
      <c r="B22" s="465" t="s">
        <v>65</v>
      </c>
      <c r="C22" s="466"/>
      <c r="D22" s="467"/>
      <c r="E22" s="468">
        <f>+E17+E20</f>
        <v>13625857</v>
      </c>
    </row>
    <row r="23" spans="2:9" s="442" customFormat="1" ht="15" customHeight="1" x14ac:dyDescent="0.25">
      <c r="B23" s="461"/>
      <c r="C23" s="461"/>
      <c r="D23" s="461"/>
      <c r="E23" s="461"/>
    </row>
    <row r="27" spans="2:9" x14ac:dyDescent="0.25">
      <c r="C27" s="470"/>
    </row>
    <row r="28" spans="2:9" x14ac:dyDescent="0.25">
      <c r="C28" s="473"/>
    </row>
    <row r="29" spans="2:9" x14ac:dyDescent="0.25">
      <c r="C29" s="471"/>
    </row>
    <row r="30" spans="2:9" x14ac:dyDescent="0.25">
      <c r="C30" s="471"/>
    </row>
  </sheetData>
  <mergeCells count="5">
    <mergeCell ref="B2:E2"/>
    <mergeCell ref="B3:E3"/>
    <mergeCell ref="B17:C17"/>
    <mergeCell ref="C19:E19"/>
    <mergeCell ref="C20:D20"/>
  </mergeCells>
  <pageMargins left="0.7" right="0.7" top="0.75" bottom="0.75" header="0.3" footer="0.3"/>
  <pageSetup scale="81" fitToHeight="0" orientation="portrait" horizontalDpi="360" verticalDpi="36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tint="-0.14999847407452621"/>
    <pageSetUpPr fitToPage="1"/>
  </sheetPr>
  <dimension ref="B1:N68"/>
  <sheetViews>
    <sheetView showGridLines="0" tabSelected="1" view="pageBreakPreview" topLeftCell="A9" zoomScale="85" zoomScaleNormal="90" zoomScaleSheetLayoutView="85" workbookViewId="0">
      <selection activeCell="B2" sqref="B2:I58"/>
    </sheetView>
  </sheetViews>
  <sheetFormatPr baseColWidth="10" defaultColWidth="11.44140625" defaultRowHeight="15" x14ac:dyDescent="0.25"/>
  <cols>
    <col min="1" max="1" width="3.6640625" style="219" customWidth="1"/>
    <col min="2" max="2" width="12.6640625" style="226" customWidth="1"/>
    <col min="3" max="3" width="80.5546875" style="219" customWidth="1"/>
    <col min="4" max="4" width="10.6640625" style="227" customWidth="1"/>
    <col min="5" max="5" width="15.88671875" style="180" customWidth="1"/>
    <col min="6" max="6" width="20.77734375" style="228" customWidth="1"/>
    <col min="7" max="7" width="20.77734375" style="229" customWidth="1"/>
    <col min="8" max="8" width="20.77734375" style="228" customWidth="1"/>
    <col min="9" max="9" width="20.77734375" style="229" customWidth="1"/>
    <col min="10" max="10" width="3.6640625" style="219" customWidth="1"/>
    <col min="11" max="11" width="11.44140625" style="219"/>
    <col min="12" max="12" width="21.33203125" style="219" customWidth="1"/>
    <col min="13" max="13" width="15.6640625" style="219" customWidth="1"/>
    <col min="14" max="14" width="16.5546875" style="219" bestFit="1" customWidth="1"/>
    <col min="15" max="15" width="15.44140625" style="219" customWidth="1"/>
    <col min="16" max="16" width="13.6640625" style="219" customWidth="1"/>
    <col min="17" max="16384" width="11.44140625" style="219"/>
  </cols>
  <sheetData>
    <row r="1" spans="2:13" s="178" customFormat="1" ht="15.6" thickBot="1" x14ac:dyDescent="0.3">
      <c r="B1" s="177"/>
      <c r="D1" s="179"/>
      <c r="E1" s="180"/>
      <c r="F1" s="181"/>
      <c r="G1" s="182"/>
      <c r="H1" s="181"/>
      <c r="I1" s="182"/>
    </row>
    <row r="2" spans="2:13" s="178" customFormat="1" ht="30" customHeight="1" thickBot="1" x14ac:dyDescent="0.3">
      <c r="B2" s="751"/>
      <c r="C2" s="771" t="s">
        <v>744</v>
      </c>
      <c r="D2" s="772"/>
      <c r="E2" s="772"/>
      <c r="F2" s="772"/>
      <c r="G2" s="772"/>
      <c r="H2" s="773"/>
      <c r="I2" s="751"/>
    </row>
    <row r="3" spans="2:13" s="178" customFormat="1" ht="15" customHeight="1" thickBot="1" x14ac:dyDescent="0.3">
      <c r="B3" s="751"/>
      <c r="C3" s="774" t="s">
        <v>745</v>
      </c>
      <c r="D3" s="775"/>
      <c r="E3" s="775"/>
      <c r="F3" s="775"/>
      <c r="G3" s="775"/>
      <c r="H3" s="776"/>
      <c r="I3" s="751"/>
    </row>
    <row r="4" spans="2:13" s="178" customFormat="1" ht="15" customHeight="1" thickBot="1" x14ac:dyDescent="0.3">
      <c r="B4" s="751"/>
      <c r="C4" s="777" t="s">
        <v>773</v>
      </c>
      <c r="D4" s="778"/>
      <c r="E4" s="778"/>
      <c r="F4" s="778"/>
      <c r="G4" s="778"/>
      <c r="H4" s="779"/>
      <c r="I4" s="751"/>
    </row>
    <row r="5" spans="2:13" s="178" customFormat="1" ht="64.2" customHeight="1" thickBot="1" x14ac:dyDescent="0.3">
      <c r="B5" s="768"/>
      <c r="C5" s="768"/>
      <c r="D5" s="768"/>
      <c r="E5" s="769"/>
      <c r="F5" s="752" t="s">
        <v>810</v>
      </c>
      <c r="G5" s="753"/>
      <c r="H5" s="752" t="s">
        <v>813</v>
      </c>
      <c r="I5" s="753"/>
    </row>
    <row r="6" spans="2:13" s="178" customFormat="1" ht="48.6" customHeight="1" thickBot="1" x14ac:dyDescent="0.3">
      <c r="B6" s="414" t="s">
        <v>0</v>
      </c>
      <c r="C6" s="415" t="s">
        <v>20</v>
      </c>
      <c r="D6" s="416" t="s">
        <v>21</v>
      </c>
      <c r="E6" s="416" t="s">
        <v>22</v>
      </c>
      <c r="F6" s="417" t="s">
        <v>809</v>
      </c>
      <c r="G6" s="418" t="s">
        <v>811</v>
      </c>
      <c r="H6" s="417" t="s">
        <v>809</v>
      </c>
      <c r="I6" s="418" t="s">
        <v>812</v>
      </c>
    </row>
    <row r="7" spans="2:13" s="178" customFormat="1" ht="13.95" customHeight="1" x14ac:dyDescent="0.25">
      <c r="B7" s="770"/>
      <c r="C7" s="770"/>
      <c r="D7" s="770"/>
      <c r="E7" s="770"/>
      <c r="F7" s="588"/>
      <c r="G7" s="588"/>
      <c r="H7" s="583"/>
      <c r="I7" s="583"/>
    </row>
    <row r="8" spans="2:13" s="178" customFormat="1" ht="15" customHeight="1" x14ac:dyDescent="0.25">
      <c r="B8" s="419">
        <v>1</v>
      </c>
      <c r="C8" s="420" t="s">
        <v>525</v>
      </c>
      <c r="D8" s="421"/>
      <c r="E8" s="593"/>
      <c r="F8" s="589"/>
      <c r="G8" s="590"/>
      <c r="H8" s="589"/>
      <c r="I8" s="590"/>
    </row>
    <row r="9" spans="2:13" s="178" customFormat="1" x14ac:dyDescent="0.25">
      <c r="B9" s="423">
        <f>B8+0.01</f>
        <v>1.01</v>
      </c>
      <c r="C9" s="424" t="s">
        <v>748</v>
      </c>
      <c r="D9" s="591" t="s">
        <v>18</v>
      </c>
      <c r="E9" s="595">
        <v>10500</v>
      </c>
      <c r="F9" s="592">
        <f>'M. de C. 1 '!AP51</f>
        <v>9765</v>
      </c>
      <c r="G9" s="597">
        <f>(F9/$E$9)</f>
        <v>0.93</v>
      </c>
      <c r="H9" s="592">
        <f>'M. de C. 1 DRON'!AP51</f>
        <v>9765</v>
      </c>
      <c r="I9" s="597">
        <f>(H9/$E$9)</f>
        <v>0.93</v>
      </c>
    </row>
    <row r="10" spans="2:13" s="178" customFormat="1" x14ac:dyDescent="0.25">
      <c r="B10" s="423">
        <f t="shared" ref="B10:B11" si="0">B9+0.01</f>
        <v>1.02</v>
      </c>
      <c r="C10" s="424" t="s">
        <v>777</v>
      </c>
      <c r="D10" s="591" t="s">
        <v>18</v>
      </c>
      <c r="E10" s="595">
        <v>7732.6</v>
      </c>
      <c r="F10" s="592">
        <f>'M. de C. 1 '!AP109</f>
        <v>6806</v>
      </c>
      <c r="G10" s="597">
        <f>(F10/$E$10)</f>
        <v>0.88019999999999998</v>
      </c>
      <c r="H10" s="592">
        <f>'M. de C. 1 DRON'!AP109</f>
        <v>6806</v>
      </c>
      <c r="I10" s="597">
        <f>(H10/$E$10)</f>
        <v>0.88019999999999998</v>
      </c>
    </row>
    <row r="11" spans="2:13" s="178" customFormat="1" x14ac:dyDescent="0.25">
      <c r="B11" s="423">
        <f t="shared" si="0"/>
        <v>1.03</v>
      </c>
      <c r="C11" s="424" t="s">
        <v>746</v>
      </c>
      <c r="D11" s="591" t="s">
        <v>26</v>
      </c>
      <c r="E11" s="595">
        <v>8662.52</v>
      </c>
      <c r="F11" s="592">
        <f>'M. de C. 1 '!AP167</f>
        <v>6952</v>
      </c>
      <c r="G11" s="597">
        <f>(F11/$E$11)</f>
        <v>0.80249999999999999</v>
      </c>
      <c r="H11" s="592">
        <f>'M. de C. 1 DRON'!AP167</f>
        <v>6952</v>
      </c>
      <c r="I11" s="597">
        <f>(H11/$E$11)</f>
        <v>0.80249999999999999</v>
      </c>
    </row>
    <row r="12" spans="2:13" s="178" customFormat="1" x14ac:dyDescent="0.25">
      <c r="B12" s="423">
        <f t="shared" ref="B12" si="1">B11+0.01</f>
        <v>1.04</v>
      </c>
      <c r="C12" s="424" t="s">
        <v>747</v>
      </c>
      <c r="D12" s="591" t="s">
        <v>26</v>
      </c>
      <c r="E12" s="595">
        <v>4474.8100000000004</v>
      </c>
      <c r="F12" s="592">
        <f>'M. de C. 1 '!AP225</f>
        <v>4466.1000000000004</v>
      </c>
      <c r="G12" s="597">
        <f>(F12/$E$12)</f>
        <v>0.99809999999999999</v>
      </c>
      <c r="H12" s="592">
        <f>'M. de C. 1 DRON'!AP225</f>
        <v>4466.1000000000004</v>
      </c>
      <c r="I12" s="597">
        <f>(H12/$E$12)</f>
        <v>0.99809999999999999</v>
      </c>
    </row>
    <row r="13" spans="2:13" s="178" customFormat="1" ht="15" customHeight="1" x14ac:dyDescent="0.25">
      <c r="B13" s="419">
        <v>2</v>
      </c>
      <c r="C13" s="420" t="s">
        <v>752</v>
      </c>
      <c r="D13" s="422"/>
      <c r="E13" s="594"/>
      <c r="F13" s="589"/>
      <c r="G13" s="589"/>
      <c r="H13" s="589"/>
      <c r="I13" s="589"/>
      <c r="M13" s="425"/>
    </row>
    <row r="14" spans="2:13" s="178" customFormat="1" x14ac:dyDescent="0.25">
      <c r="B14" s="426">
        <f>B13+0.01</f>
        <v>2.0099999999999998</v>
      </c>
      <c r="C14" s="427" t="s">
        <v>754</v>
      </c>
      <c r="D14" s="591" t="s">
        <v>18</v>
      </c>
      <c r="E14" s="596">
        <v>9180.2999999999993</v>
      </c>
      <c r="F14" s="592">
        <f>'M. de C. 2'!AP51</f>
        <v>9038.7000000000007</v>
      </c>
      <c r="G14" s="597">
        <f>(F14/$E$14)</f>
        <v>0.98460000000000003</v>
      </c>
      <c r="H14" s="592">
        <f>'M. de C. 2 DRON'!AP51</f>
        <v>7949.7</v>
      </c>
      <c r="I14" s="597">
        <f>(H14/$E$14)</f>
        <v>0.86599999999999999</v>
      </c>
      <c r="L14" s="428"/>
    </row>
    <row r="15" spans="2:13" s="178" customFormat="1" x14ac:dyDescent="0.25">
      <c r="B15" s="426">
        <f>B14+0.01</f>
        <v>2.02</v>
      </c>
      <c r="C15" s="427" t="s">
        <v>753</v>
      </c>
      <c r="D15" s="591" t="s">
        <v>26</v>
      </c>
      <c r="E15" s="596">
        <v>463.7</v>
      </c>
      <c r="F15" s="592">
        <f>'M. de C. 2'!AP109</f>
        <v>456.5</v>
      </c>
      <c r="G15" s="597">
        <f>(F15/$E$15)</f>
        <v>0.98450000000000004</v>
      </c>
      <c r="H15" s="592">
        <f>'M. de C. 2 DRON'!AP109</f>
        <v>459.3</v>
      </c>
      <c r="I15" s="597">
        <f>(H15/$E$15)</f>
        <v>0.99050000000000005</v>
      </c>
      <c r="L15" s="428"/>
    </row>
    <row r="16" spans="2:13" s="178" customFormat="1" ht="30" x14ac:dyDescent="0.25">
      <c r="B16" s="426">
        <f t="shared" ref="B16:B20" si="2">B15+0.01</f>
        <v>2.0299999999999998</v>
      </c>
      <c r="C16" s="427" t="s">
        <v>778</v>
      </c>
      <c r="D16" s="591" t="s">
        <v>25</v>
      </c>
      <c r="E16" s="596">
        <v>571</v>
      </c>
      <c r="F16" s="592">
        <f>'M. de C. 2'!AP167</f>
        <v>562</v>
      </c>
      <c r="G16" s="597">
        <f>(F16/$E$16)</f>
        <v>0.98419999999999996</v>
      </c>
      <c r="H16" s="592">
        <f>'M. de C. 2 DRON'!AP167</f>
        <v>454</v>
      </c>
      <c r="I16" s="597">
        <f>(H16/$E$16)</f>
        <v>0.79510000000000003</v>
      </c>
      <c r="L16" s="428"/>
    </row>
    <row r="17" spans="2:12" s="178" customFormat="1" x14ac:dyDescent="0.25">
      <c r="B17" s="426">
        <f t="shared" si="2"/>
        <v>2.04</v>
      </c>
      <c r="C17" s="427" t="s">
        <v>756</v>
      </c>
      <c r="D17" s="591" t="s">
        <v>18</v>
      </c>
      <c r="E17" s="596">
        <v>4215</v>
      </c>
      <c r="F17" s="592">
        <f>'M. de C. 2'!AP225</f>
        <v>0</v>
      </c>
      <c r="G17" s="597">
        <f>(F17/$E$17)</f>
        <v>0</v>
      </c>
      <c r="H17" s="592">
        <f>'M. de C. 2 DRON'!AP225</f>
        <v>0</v>
      </c>
      <c r="I17" s="597">
        <f>(H17/$E$17)</f>
        <v>0</v>
      </c>
      <c r="L17" s="428"/>
    </row>
    <row r="18" spans="2:12" s="178" customFormat="1" x14ac:dyDescent="0.25">
      <c r="B18" s="426">
        <f t="shared" si="2"/>
        <v>2.0499999999999998</v>
      </c>
      <c r="C18" s="427" t="s">
        <v>755</v>
      </c>
      <c r="D18" s="591" t="s">
        <v>26</v>
      </c>
      <c r="E18" s="596">
        <v>459</v>
      </c>
      <c r="F18" s="592">
        <f>'M. de C. 2'!AP283</f>
        <v>438.3</v>
      </c>
      <c r="G18" s="597">
        <f>(F18/$E$18)</f>
        <v>0.95489999999999997</v>
      </c>
      <c r="H18" s="592">
        <f>'M. de C. 2 DRON'!AP283</f>
        <v>411.1</v>
      </c>
      <c r="I18" s="597">
        <f>(H18/$E$18)</f>
        <v>0.89559999999999995</v>
      </c>
      <c r="L18" s="428"/>
    </row>
    <row r="19" spans="2:12" s="178" customFormat="1" x14ac:dyDescent="0.25">
      <c r="B19" s="426">
        <f t="shared" si="2"/>
        <v>2.06</v>
      </c>
      <c r="C19" s="427" t="s">
        <v>757</v>
      </c>
      <c r="D19" s="591" t="s">
        <v>696</v>
      </c>
      <c r="E19" s="596">
        <v>145834.29999999999</v>
      </c>
      <c r="F19" s="592">
        <f>'M. de C. 2'!AP341</f>
        <v>143585.4</v>
      </c>
      <c r="G19" s="597">
        <f>(F19/$E$19)</f>
        <v>0.98460000000000003</v>
      </c>
      <c r="H19" s="592">
        <f>'M. de C. 2 DRON'!AP341</f>
        <v>126285.9</v>
      </c>
      <c r="I19" s="597">
        <f>(H19/$E$19)</f>
        <v>0.86599999999999999</v>
      </c>
      <c r="L19" s="428"/>
    </row>
    <row r="20" spans="2:12" s="178" customFormat="1" x14ac:dyDescent="0.25">
      <c r="B20" s="426">
        <f t="shared" si="2"/>
        <v>2.0699999999999998</v>
      </c>
      <c r="C20" s="427" t="s">
        <v>758</v>
      </c>
      <c r="D20" s="591" t="s">
        <v>26</v>
      </c>
      <c r="E20" s="596">
        <v>1836.1</v>
      </c>
      <c r="F20" s="592">
        <f>'M. de C. 2'!AP399</f>
        <v>1753.3</v>
      </c>
      <c r="G20" s="597">
        <f>(F20/$E$20)</f>
        <v>0.95489999999999997</v>
      </c>
      <c r="H20" s="592">
        <f>'M. de C. 2 DRON'!AP399</f>
        <v>1644.4</v>
      </c>
      <c r="I20" s="597">
        <f>(H20/$E$20)</f>
        <v>0.89559999999999995</v>
      </c>
      <c r="L20" s="428"/>
    </row>
    <row r="21" spans="2:12" s="178" customFormat="1" ht="15" customHeight="1" x14ac:dyDescent="0.25">
      <c r="B21" s="419">
        <v>3</v>
      </c>
      <c r="C21" s="420" t="s">
        <v>817</v>
      </c>
      <c r="D21" s="422"/>
      <c r="E21" s="594"/>
      <c r="F21" s="589"/>
      <c r="G21" s="589"/>
      <c r="H21" s="589"/>
      <c r="I21" s="589"/>
    </row>
    <row r="22" spans="2:12" s="178" customFormat="1" ht="15.6" customHeight="1" x14ac:dyDescent="0.25">
      <c r="B22" s="423">
        <f t="shared" ref="B22:B38" si="3">B21+0.01</f>
        <v>3.01</v>
      </c>
      <c r="C22" s="427" t="s">
        <v>760</v>
      </c>
      <c r="D22" s="591" t="s">
        <v>26</v>
      </c>
      <c r="E22" s="595">
        <v>40.200000000000003</v>
      </c>
      <c r="F22" s="592">
        <f>'M. de C. 3'!AP51</f>
        <v>25.1</v>
      </c>
      <c r="G22" s="597">
        <f>(F22/$E$22)</f>
        <v>0.62439999999999996</v>
      </c>
      <c r="H22" s="592">
        <f>'M. de C. 3 DRON'!AP51</f>
        <v>28</v>
      </c>
      <c r="I22" s="597">
        <f>(H22/$E$22)</f>
        <v>0.69650000000000001</v>
      </c>
      <c r="L22" s="428"/>
    </row>
    <row r="23" spans="2:12" s="178" customFormat="1" ht="15.6" customHeight="1" x14ac:dyDescent="0.25">
      <c r="B23" s="423">
        <f t="shared" si="3"/>
        <v>3.02</v>
      </c>
      <c r="C23" s="427" t="s">
        <v>755</v>
      </c>
      <c r="D23" s="591" t="s">
        <v>18</v>
      </c>
      <c r="E23" s="595">
        <v>18</v>
      </c>
      <c r="F23" s="592">
        <f>'M. de C. 3'!AP109</f>
        <v>11.2</v>
      </c>
      <c r="G23" s="597">
        <f>(F23/$E$23)</f>
        <v>0.62219999999999998</v>
      </c>
      <c r="H23" s="592">
        <f>'M. de C. 3 DRON'!AP109</f>
        <v>14</v>
      </c>
      <c r="I23" s="597">
        <f>(H23/$E$23)</f>
        <v>0.77780000000000005</v>
      </c>
    </row>
    <row r="24" spans="2:12" s="178" customFormat="1" ht="15.6" customHeight="1" x14ac:dyDescent="0.25">
      <c r="B24" s="423">
        <f t="shared" si="3"/>
        <v>3.03</v>
      </c>
      <c r="C24" s="427" t="s">
        <v>793</v>
      </c>
      <c r="D24" s="591" t="s">
        <v>26</v>
      </c>
      <c r="E24" s="595">
        <v>235.6</v>
      </c>
      <c r="F24" s="592">
        <f>'M. de C. 3'!AP167</f>
        <v>235.6</v>
      </c>
      <c r="G24" s="597">
        <f>(F24/$E$24)</f>
        <v>1</v>
      </c>
      <c r="H24" s="592">
        <f>'M. de C. 3 DRON'!AP167</f>
        <v>233.1</v>
      </c>
      <c r="I24" s="597">
        <f>(H24/$E$24)</f>
        <v>0.98939999999999995</v>
      </c>
    </row>
    <row r="25" spans="2:12" s="178" customFormat="1" ht="15.6" customHeight="1" x14ac:dyDescent="0.25">
      <c r="B25" s="423">
        <f t="shared" si="3"/>
        <v>3.04</v>
      </c>
      <c r="C25" s="427" t="s">
        <v>794</v>
      </c>
      <c r="D25" s="591" t="s">
        <v>26</v>
      </c>
      <c r="E25" s="595">
        <v>277.49</v>
      </c>
      <c r="F25" s="592">
        <f>'M. de C. 3'!AP225</f>
        <v>107.57</v>
      </c>
      <c r="G25" s="597">
        <f>(F25/$E$25)</f>
        <v>0.38769999999999999</v>
      </c>
      <c r="H25" s="592">
        <f>'M. de C. 3 DRON'!AP225</f>
        <v>108.45</v>
      </c>
      <c r="I25" s="597">
        <f>(H25/$E$25)</f>
        <v>0.39079999999999998</v>
      </c>
    </row>
    <row r="26" spans="2:12" s="178" customFormat="1" ht="15" customHeight="1" x14ac:dyDescent="0.25">
      <c r="B26" s="423">
        <f t="shared" si="3"/>
        <v>3.05</v>
      </c>
      <c r="C26" s="429" t="s">
        <v>759</v>
      </c>
      <c r="D26" s="591" t="s">
        <v>696</v>
      </c>
      <c r="E26" s="595">
        <v>12760.86</v>
      </c>
      <c r="F26" s="592">
        <f>'M. de C. 3'!AP283</f>
        <v>12637.55</v>
      </c>
      <c r="G26" s="597">
        <f>(F26/$E$26)</f>
        <v>0.99029999999999996</v>
      </c>
      <c r="H26" s="592">
        <f>'M. de C. 3 DRON'!AP283</f>
        <v>12637.55</v>
      </c>
      <c r="I26" s="597">
        <f>(H26/$E$26)</f>
        <v>0.99029999999999996</v>
      </c>
    </row>
    <row r="27" spans="2:12" s="178" customFormat="1" ht="15.6" customHeight="1" x14ac:dyDescent="0.25">
      <c r="B27" s="423">
        <f t="shared" si="3"/>
        <v>3.06</v>
      </c>
      <c r="C27" s="429" t="s">
        <v>761</v>
      </c>
      <c r="D27" s="591" t="s">
        <v>25</v>
      </c>
      <c r="E27" s="595">
        <v>8</v>
      </c>
      <c r="F27" s="592">
        <f>'M. de C. 3'!AP339</f>
        <v>6</v>
      </c>
      <c r="G27" s="597">
        <f>(F27/$E$27)</f>
        <v>0.75</v>
      </c>
      <c r="H27" s="592">
        <f>'M. de C. 3 DRON'!AP341</f>
        <v>0</v>
      </c>
      <c r="I27" s="597">
        <f>(H27/$E$27)</f>
        <v>0</v>
      </c>
    </row>
    <row r="28" spans="2:12" s="178" customFormat="1" ht="15" customHeight="1" x14ac:dyDescent="0.25">
      <c r="B28" s="419">
        <v>4</v>
      </c>
      <c r="C28" s="420" t="s">
        <v>762</v>
      </c>
      <c r="D28" s="422"/>
      <c r="E28" s="594"/>
      <c r="F28" s="589"/>
      <c r="G28" s="589"/>
      <c r="H28" s="589"/>
      <c r="I28" s="589"/>
    </row>
    <row r="29" spans="2:12" s="178" customFormat="1" ht="15" customHeight="1" x14ac:dyDescent="0.25">
      <c r="B29" s="423">
        <f>B28+0.01</f>
        <v>4.01</v>
      </c>
      <c r="C29" s="424" t="s">
        <v>770</v>
      </c>
      <c r="D29" s="591" t="s">
        <v>25</v>
      </c>
      <c r="E29" s="595">
        <v>1</v>
      </c>
      <c r="F29" s="592">
        <f>'M. de C. 4'!AP51</f>
        <v>1</v>
      </c>
      <c r="G29" s="597">
        <f>(F29/$E$29)</f>
        <v>1</v>
      </c>
      <c r="H29" s="592">
        <f>'M. de C. 4 DRON'!AP51</f>
        <v>0</v>
      </c>
      <c r="I29" s="597">
        <f>(H29/$E$29)</f>
        <v>0</v>
      </c>
    </row>
    <row r="30" spans="2:12" s="178" customFormat="1" ht="15" customHeight="1" x14ac:dyDescent="0.25">
      <c r="B30" s="423">
        <f>B29+0.01</f>
        <v>4.0199999999999996</v>
      </c>
      <c r="C30" s="424" t="s">
        <v>764</v>
      </c>
      <c r="D30" s="591" t="s">
        <v>25</v>
      </c>
      <c r="E30" s="595">
        <v>3</v>
      </c>
      <c r="F30" s="592">
        <f>'M. de C. 4'!AP109</f>
        <v>3</v>
      </c>
      <c r="G30" s="597">
        <f>(F30/$E$30)</f>
        <v>1</v>
      </c>
      <c r="H30" s="592">
        <f>'M. de C. 4 DRON'!AP109</f>
        <v>3</v>
      </c>
      <c r="I30" s="597">
        <f>(H30/$E$30)</f>
        <v>1</v>
      </c>
    </row>
    <row r="31" spans="2:12" s="178" customFormat="1" ht="15" customHeight="1" x14ac:dyDescent="0.25">
      <c r="B31" s="423">
        <f t="shared" ref="B31:B36" si="4">B30+0.01</f>
        <v>4.03</v>
      </c>
      <c r="C31" s="424" t="s">
        <v>766</v>
      </c>
      <c r="D31" s="591" t="s">
        <v>25</v>
      </c>
      <c r="E31" s="595">
        <v>4</v>
      </c>
      <c r="F31" s="592">
        <f>'M. de C. 4'!AP167</f>
        <v>4</v>
      </c>
      <c r="G31" s="597">
        <f>(F31/$E$31)</f>
        <v>1</v>
      </c>
      <c r="H31" s="592">
        <f>'M. de C. 4 DRON'!AP167</f>
        <v>0</v>
      </c>
      <c r="I31" s="597">
        <f>(H31/$E$31)</f>
        <v>0</v>
      </c>
    </row>
    <row r="32" spans="2:12" s="178" customFormat="1" ht="15" customHeight="1" x14ac:dyDescent="0.25">
      <c r="B32" s="423">
        <f t="shared" si="4"/>
        <v>4.04</v>
      </c>
      <c r="C32" s="424" t="s">
        <v>769</v>
      </c>
      <c r="D32" s="591" t="s">
        <v>25</v>
      </c>
      <c r="E32" s="595">
        <v>1</v>
      </c>
      <c r="F32" s="592">
        <f>'M. de C. 4'!AP225</f>
        <v>1</v>
      </c>
      <c r="G32" s="597">
        <f>(F32/$E$32)</f>
        <v>1</v>
      </c>
      <c r="H32" s="592">
        <f>'M. de C. 4 DRON'!AP225</f>
        <v>1</v>
      </c>
      <c r="I32" s="597">
        <f>(H32/$E$32)</f>
        <v>1</v>
      </c>
    </row>
    <row r="33" spans="2:12" s="178" customFormat="1" ht="15" customHeight="1" x14ac:dyDescent="0.25">
      <c r="B33" s="423">
        <f t="shared" si="4"/>
        <v>4.05</v>
      </c>
      <c r="C33" s="424" t="s">
        <v>765</v>
      </c>
      <c r="D33" s="591" t="s">
        <v>25</v>
      </c>
      <c r="E33" s="595">
        <v>1</v>
      </c>
      <c r="F33" s="592">
        <f>'M. de C. 4'!AP283</f>
        <v>1</v>
      </c>
      <c r="G33" s="597">
        <f>(F33/$E$33)</f>
        <v>1</v>
      </c>
      <c r="H33" s="592">
        <f>'M. de C. 4 DRON'!AP283</f>
        <v>1</v>
      </c>
      <c r="I33" s="597">
        <f>(H33/$E$33)</f>
        <v>1</v>
      </c>
    </row>
    <row r="34" spans="2:12" s="178" customFormat="1" ht="15" customHeight="1" x14ac:dyDescent="0.25">
      <c r="B34" s="423">
        <f t="shared" si="4"/>
        <v>4.0599999999999996</v>
      </c>
      <c r="C34" s="424" t="s">
        <v>763</v>
      </c>
      <c r="D34" s="591" t="s">
        <v>25</v>
      </c>
      <c r="E34" s="595">
        <v>1</v>
      </c>
      <c r="F34" s="592">
        <f>'M. de C. 4'!AP341</f>
        <v>1</v>
      </c>
      <c r="G34" s="597">
        <f>(F34/$E$34)</f>
        <v>1</v>
      </c>
      <c r="H34" s="592">
        <f>'M. de C. 4 DRON'!AP341</f>
        <v>1</v>
      </c>
      <c r="I34" s="597">
        <f>(H34/$E$34)</f>
        <v>1</v>
      </c>
    </row>
    <row r="35" spans="2:12" s="178" customFormat="1" ht="15" customHeight="1" x14ac:dyDescent="0.25">
      <c r="B35" s="423">
        <f t="shared" si="4"/>
        <v>4.07</v>
      </c>
      <c r="C35" s="424" t="s">
        <v>767</v>
      </c>
      <c r="D35" s="591" t="s">
        <v>25</v>
      </c>
      <c r="E35" s="595">
        <v>1</v>
      </c>
      <c r="F35" s="592">
        <f>'M. de C. 4'!AP399</f>
        <v>1</v>
      </c>
      <c r="G35" s="597">
        <f>(F35/$E$35)</f>
        <v>1</v>
      </c>
      <c r="H35" s="592">
        <f>'M. de C. 4 DRON'!AP399</f>
        <v>1</v>
      </c>
      <c r="I35" s="597">
        <f>(H35/$E$35)</f>
        <v>1</v>
      </c>
    </row>
    <row r="36" spans="2:12" s="178" customFormat="1" ht="15" customHeight="1" x14ac:dyDescent="0.25">
      <c r="B36" s="423">
        <f t="shared" si="4"/>
        <v>4.08</v>
      </c>
      <c r="C36" s="424" t="s">
        <v>768</v>
      </c>
      <c r="D36" s="591" t="s">
        <v>25</v>
      </c>
      <c r="E36" s="595">
        <v>1</v>
      </c>
      <c r="F36" s="592">
        <f>'M. de C. 4'!AP457</f>
        <v>1</v>
      </c>
      <c r="G36" s="597">
        <f>(F36/$E$36)</f>
        <v>1</v>
      </c>
      <c r="H36" s="592">
        <f>'M. de C. 4 DRON'!AP457</f>
        <v>1</v>
      </c>
      <c r="I36" s="597">
        <f>(H36/$E$36)</f>
        <v>1</v>
      </c>
    </row>
    <row r="37" spans="2:12" s="178" customFormat="1" ht="15" customHeight="1" x14ac:dyDescent="0.25">
      <c r="B37" s="419">
        <v>5</v>
      </c>
      <c r="C37" s="420" t="s">
        <v>656</v>
      </c>
      <c r="D37" s="422"/>
      <c r="E37" s="594"/>
      <c r="F37" s="589"/>
      <c r="G37" s="589"/>
      <c r="H37" s="589"/>
      <c r="I37" s="589"/>
    </row>
    <row r="38" spans="2:12" s="178" customFormat="1" ht="15" customHeight="1" x14ac:dyDescent="0.25">
      <c r="B38" s="423">
        <f t="shared" si="3"/>
        <v>5.01</v>
      </c>
      <c r="C38" s="424" t="s">
        <v>656</v>
      </c>
      <c r="D38" s="591" t="s">
        <v>45</v>
      </c>
      <c r="E38" s="595">
        <v>2</v>
      </c>
      <c r="F38" s="592">
        <f>'M. de C. 5'!AP51</f>
        <v>2</v>
      </c>
      <c r="G38" s="597">
        <f>(F38/$E$38)</f>
        <v>1</v>
      </c>
      <c r="H38" s="592">
        <f>'M. de C. 5 DRON'!AP51</f>
        <v>2</v>
      </c>
      <c r="I38" s="597">
        <f>(H38/$E$38)</f>
        <v>1</v>
      </c>
    </row>
    <row r="39" spans="2:12" ht="16.2" hidden="1" customHeight="1" x14ac:dyDescent="0.25">
      <c r="C39" s="430" t="s">
        <v>691</v>
      </c>
      <c r="D39" s="750" t="s">
        <v>27</v>
      </c>
      <c r="E39" s="750"/>
      <c r="F39" s="750"/>
      <c r="G39" s="578">
        <f>ROUND(G8+G13+G21+G28+G37,1)</f>
        <v>0</v>
      </c>
      <c r="H39" s="584"/>
      <c r="I39" s="578">
        <f>ROUND(I8+I13+I21+I28+I37,1)</f>
        <v>0</v>
      </c>
    </row>
    <row r="40" spans="2:12" ht="36" hidden="1" customHeight="1" x14ac:dyDescent="0.25">
      <c r="C40" s="749" t="s">
        <v>692</v>
      </c>
      <c r="D40" s="749"/>
      <c r="E40" s="749"/>
      <c r="F40" s="576" t="e">
        <f>AIU!H46</f>
        <v>#DIV/0!</v>
      </c>
      <c r="G40" s="577">
        <f>AIU!H45</f>
        <v>13625857</v>
      </c>
      <c r="H40" s="576">
        <f>AIU!J46</f>
        <v>0</v>
      </c>
      <c r="I40" s="577">
        <f>AIU!J45</f>
        <v>0</v>
      </c>
    </row>
    <row r="41" spans="2:12" ht="16.2" hidden="1" customHeight="1" x14ac:dyDescent="0.25">
      <c r="C41" s="430"/>
      <c r="D41" s="432" t="s">
        <v>68</v>
      </c>
      <c r="E41" s="433"/>
      <c r="F41" s="434"/>
      <c r="G41" s="578">
        <f>G40</f>
        <v>13625857</v>
      </c>
      <c r="H41" s="434"/>
      <c r="I41" s="578">
        <f>I40</f>
        <v>0</v>
      </c>
      <c r="L41" s="227"/>
    </row>
    <row r="42" spans="2:12" ht="15" hidden="1" customHeight="1" x14ac:dyDescent="0.25">
      <c r="C42" s="757" t="s">
        <v>28</v>
      </c>
      <c r="D42" s="757"/>
      <c r="E42" s="757"/>
      <c r="F42" s="757"/>
      <c r="G42" s="431">
        <v>160000000</v>
      </c>
      <c r="H42" s="585"/>
      <c r="I42" s="431">
        <v>160000000</v>
      </c>
    </row>
    <row r="43" spans="2:12" ht="15" hidden="1" customHeight="1" x14ac:dyDescent="0.25">
      <c r="C43" s="757" t="s">
        <v>29</v>
      </c>
      <c r="D43" s="757"/>
      <c r="E43" s="757"/>
      <c r="F43" s="757"/>
      <c r="G43" s="431">
        <v>50000000</v>
      </c>
      <c r="H43" s="585"/>
      <c r="I43" s="431">
        <v>50000000</v>
      </c>
    </row>
    <row r="44" spans="2:12" ht="15" hidden="1" customHeight="1" x14ac:dyDescent="0.25">
      <c r="C44" s="758" t="s">
        <v>30</v>
      </c>
      <c r="D44" s="758"/>
      <c r="E44" s="758"/>
      <c r="F44" s="758"/>
      <c r="G44" s="431">
        <v>80000000</v>
      </c>
      <c r="H44" s="585"/>
      <c r="I44" s="431">
        <v>80000000</v>
      </c>
    </row>
    <row r="45" spans="2:12" ht="15" hidden="1" customHeight="1" x14ac:dyDescent="0.25">
      <c r="C45" s="758" t="s">
        <v>31</v>
      </c>
      <c r="D45" s="758"/>
      <c r="E45" s="758"/>
      <c r="F45" s="758"/>
      <c r="G45" s="431">
        <v>70000000</v>
      </c>
      <c r="H45" s="585"/>
      <c r="I45" s="431">
        <v>70000000</v>
      </c>
    </row>
    <row r="46" spans="2:12" ht="15" hidden="1" customHeight="1" x14ac:dyDescent="0.25">
      <c r="C46" s="757" t="s">
        <v>32</v>
      </c>
      <c r="D46" s="757"/>
      <c r="E46" s="757"/>
      <c r="F46" s="757"/>
      <c r="G46" s="431">
        <f>SUM(G42:G45)</f>
        <v>360000000</v>
      </c>
      <c r="H46" s="585"/>
      <c r="I46" s="431">
        <f>SUM(I42:I45)</f>
        <v>360000000</v>
      </c>
    </row>
    <row r="47" spans="2:12" ht="15" hidden="1" customHeight="1" x14ac:dyDescent="0.25">
      <c r="C47" s="754" t="s">
        <v>33</v>
      </c>
      <c r="D47" s="754"/>
      <c r="E47" s="754"/>
      <c r="F47" s="435">
        <v>0.19</v>
      </c>
      <c r="G47" s="431" t="e">
        <f>ROUND((#REF!+G42)*F47,0)</f>
        <v>#REF!</v>
      </c>
      <c r="H47" s="435">
        <v>0.19</v>
      </c>
      <c r="I47" s="431" t="e">
        <f>ROUND((#REF!+I42)*H47,0)</f>
        <v>#REF!</v>
      </c>
    </row>
    <row r="48" spans="2:12" ht="15" hidden="1" customHeight="1" x14ac:dyDescent="0.25">
      <c r="C48" s="755" t="s">
        <v>34</v>
      </c>
      <c r="D48" s="755"/>
      <c r="E48" s="755"/>
      <c r="F48" s="755"/>
      <c r="G48" s="431" t="e">
        <f>SUM(G46:G47)</f>
        <v>#REF!</v>
      </c>
      <c r="H48" s="585"/>
      <c r="I48" s="431" t="e">
        <f>SUM(I46:I47)</f>
        <v>#REF!</v>
      </c>
    </row>
    <row r="49" spans="2:14" hidden="1" x14ac:dyDescent="0.25">
      <c r="C49" s="436"/>
      <c r="F49" s="437"/>
      <c r="H49" s="437"/>
    </row>
    <row r="50" spans="2:14" ht="16.2" hidden="1" customHeight="1" x14ac:dyDescent="0.25">
      <c r="C50" s="756" t="s">
        <v>35</v>
      </c>
      <c r="D50" s="756"/>
      <c r="E50" s="756"/>
      <c r="F50" s="756"/>
      <c r="G50" s="579">
        <f>+G41+G39</f>
        <v>13625857</v>
      </c>
      <c r="H50" s="586"/>
      <c r="I50" s="579">
        <f>+I41+I39</f>
        <v>0</v>
      </c>
      <c r="L50" s="553"/>
      <c r="N50" s="438"/>
    </row>
    <row r="51" spans="2:14" hidden="1" x14ac:dyDescent="0.25"/>
    <row r="52" spans="2:14" hidden="1" x14ac:dyDescent="0.25"/>
    <row r="53" spans="2:14" hidden="1" x14ac:dyDescent="0.25"/>
    <row r="54" spans="2:14" hidden="1" x14ac:dyDescent="0.25"/>
    <row r="55" spans="2:14" hidden="1" x14ac:dyDescent="0.25">
      <c r="C55" s="439"/>
      <c r="L55" s="438"/>
    </row>
    <row r="56" spans="2:14" hidden="1" x14ac:dyDescent="0.25">
      <c r="C56" s="440"/>
    </row>
    <row r="57" spans="2:14" hidden="1" x14ac:dyDescent="0.25">
      <c r="C57" s="227"/>
    </row>
    <row r="58" spans="2:14" x14ac:dyDescent="0.25">
      <c r="C58" s="227"/>
    </row>
    <row r="62" spans="2:14" hidden="1" x14ac:dyDescent="0.25">
      <c r="B62" s="567" t="s">
        <v>739</v>
      </c>
      <c r="C62" s="562"/>
      <c r="D62" s="563"/>
      <c r="E62" s="564"/>
      <c r="F62" s="565"/>
      <c r="G62" s="566"/>
      <c r="H62" s="565"/>
      <c r="I62" s="566"/>
    </row>
    <row r="63" spans="2:14" hidden="1" x14ac:dyDescent="0.25">
      <c r="B63" s="759" t="s">
        <v>740</v>
      </c>
      <c r="C63" s="760"/>
      <c r="D63" s="760"/>
      <c r="E63" s="760"/>
      <c r="F63" s="760"/>
      <c r="G63" s="761"/>
      <c r="H63" s="574"/>
      <c r="I63" s="574"/>
    </row>
    <row r="64" spans="2:14" hidden="1" x14ac:dyDescent="0.25">
      <c r="B64" s="759"/>
      <c r="C64" s="760"/>
      <c r="D64" s="760"/>
      <c r="E64" s="760"/>
      <c r="F64" s="760"/>
      <c r="G64" s="761"/>
      <c r="H64" s="574"/>
      <c r="I64" s="574"/>
    </row>
    <row r="65" spans="2:9" hidden="1" x14ac:dyDescent="0.25">
      <c r="B65" s="762" t="s">
        <v>741</v>
      </c>
      <c r="C65" s="763"/>
      <c r="D65" s="763"/>
      <c r="E65" s="763"/>
      <c r="F65" s="763"/>
      <c r="G65" s="764"/>
      <c r="H65" s="575"/>
      <c r="I65" s="575"/>
    </row>
    <row r="66" spans="2:9" hidden="1" x14ac:dyDescent="0.25">
      <c r="B66" s="762" t="s">
        <v>742</v>
      </c>
      <c r="C66" s="763"/>
      <c r="D66" s="763"/>
      <c r="E66" s="763"/>
      <c r="F66" s="763"/>
      <c r="G66" s="764"/>
      <c r="H66" s="575"/>
      <c r="I66" s="575"/>
    </row>
    <row r="67" spans="2:9" hidden="1" x14ac:dyDescent="0.25">
      <c r="B67" s="762" t="s">
        <v>743</v>
      </c>
      <c r="C67" s="763"/>
      <c r="D67" s="763"/>
      <c r="E67" s="763"/>
      <c r="F67" s="763"/>
      <c r="G67" s="764"/>
      <c r="H67" s="575"/>
      <c r="I67" s="575"/>
    </row>
    <row r="68" spans="2:9" ht="15.6" hidden="1" thickBot="1" x14ac:dyDescent="0.3">
      <c r="B68" s="765"/>
      <c r="C68" s="766"/>
      <c r="D68" s="766"/>
      <c r="E68" s="766"/>
      <c r="F68" s="766"/>
      <c r="G68" s="767"/>
      <c r="H68" s="587"/>
      <c r="I68" s="587"/>
    </row>
  </sheetData>
  <mergeCells count="24">
    <mergeCell ref="I2:I4"/>
    <mergeCell ref="H5:I5"/>
    <mergeCell ref="B5:E5"/>
    <mergeCell ref="B7:E7"/>
    <mergeCell ref="C2:H2"/>
    <mergeCell ref="C3:H3"/>
    <mergeCell ref="C4:H4"/>
    <mergeCell ref="B63:G64"/>
    <mergeCell ref="B65:G65"/>
    <mergeCell ref="B66:G66"/>
    <mergeCell ref="B67:G67"/>
    <mergeCell ref="B68:G68"/>
    <mergeCell ref="C48:F48"/>
    <mergeCell ref="C50:F50"/>
    <mergeCell ref="C42:F42"/>
    <mergeCell ref="C43:F43"/>
    <mergeCell ref="C44:F44"/>
    <mergeCell ref="C45:F45"/>
    <mergeCell ref="C46:F46"/>
    <mergeCell ref="C40:E40"/>
    <mergeCell ref="D39:F39"/>
    <mergeCell ref="B2:B4"/>
    <mergeCell ref="F5:G5"/>
    <mergeCell ref="C47:E47"/>
  </mergeCells>
  <hyperlinks>
    <hyperlink ref="B9" location="'APU 1'!H6" display="'APU 1'!H6" xr:uid="{00000000-0004-0000-0900-000000000000}"/>
    <hyperlink ref="B10" location="'APU 1'!H6" display="'APU 1'!H6" xr:uid="{DE5EA238-D1A1-4D5E-8714-A0AAE7EF24AF}"/>
    <hyperlink ref="B11" location="'APU 1'!H6" display="'APU 1'!H6" xr:uid="{97D2DDBA-20AD-4C1C-8D43-B180CDFD64D3}"/>
    <hyperlink ref="B12" location="'APU 1'!H6" display="'APU 1'!H6" xr:uid="{F324C6B8-85B7-446A-9745-C82218EED4E2}"/>
  </hyperlinks>
  <pageMargins left="0.7" right="0.7" top="0.75" bottom="0.75" header="0.3" footer="0.3"/>
  <pageSetup scale="60" fitToHeight="0" orientation="landscape" horizontalDpi="360" verticalDpi="36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tint="-0.14999847407452621"/>
    <pageSetUpPr fitToPage="1"/>
  </sheetPr>
  <dimension ref="B1:K57"/>
  <sheetViews>
    <sheetView showGridLines="0" view="pageBreakPreview" topLeftCell="B1" zoomScale="70" zoomScaleNormal="90" zoomScaleSheetLayoutView="70" workbookViewId="0">
      <selection activeCell="C2" sqref="C2:F2"/>
    </sheetView>
  </sheetViews>
  <sheetFormatPr baseColWidth="10" defaultColWidth="11.44140625" defaultRowHeight="15" x14ac:dyDescent="0.25"/>
  <cols>
    <col min="1" max="1" width="3.6640625" style="219" customWidth="1"/>
    <col min="2" max="2" width="12.6640625" style="226" customWidth="1"/>
    <col min="3" max="3" width="68.44140625" style="219" customWidth="1"/>
    <col min="4" max="4" width="10.6640625" style="227" customWidth="1"/>
    <col min="5" max="5" width="19.88671875" style="180" customWidth="1"/>
    <col min="6" max="6" width="42.44140625" style="228" customWidth="1"/>
    <col min="7" max="7" width="16.6640625" style="228" customWidth="1"/>
    <col min="8" max="8" width="21.5546875" style="229" bestFit="1" customWidth="1"/>
    <col min="9" max="9" width="3.6640625" style="219" customWidth="1"/>
    <col min="10" max="10" width="11.44140625" style="219"/>
    <col min="11" max="11" width="17.109375" style="219" bestFit="1" customWidth="1"/>
    <col min="12" max="12" width="15.6640625" style="219" customWidth="1"/>
    <col min="13" max="13" width="14" style="219" customWidth="1"/>
    <col min="14" max="14" width="15.44140625" style="219" customWidth="1"/>
    <col min="15" max="15" width="13.6640625" style="219" customWidth="1"/>
    <col min="16" max="16384" width="11.44140625" style="219"/>
  </cols>
  <sheetData>
    <row r="1" spans="2:8" s="178" customFormat="1" ht="15.6" thickBot="1" x14ac:dyDescent="0.3">
      <c r="B1" s="177"/>
      <c r="D1" s="179"/>
      <c r="E1" s="180"/>
      <c r="F1" s="181"/>
      <c r="G1" s="181"/>
      <c r="H1" s="182"/>
    </row>
    <row r="2" spans="2:8" s="178" customFormat="1" ht="30" customHeight="1" thickBot="1" x14ac:dyDescent="0.3">
      <c r="B2" s="751"/>
      <c r="C2" s="816" t="str">
        <f>'PPTO CANAL DE AGUAS LLUVIAS'!$C$2:$F$2</f>
        <v>PRESUPUESTO DE  ACTIVIDADES PARA LA EJECUCIÓN DE CANAL DE AGUAS LLUVIAS EN EL SECTOR PRADOS DEL ESTE, SAN JOSÉ DE CÚCUTA, NORTE DE SANTNADER</v>
      </c>
      <c r="D2" s="817"/>
      <c r="E2" s="817"/>
      <c r="F2" s="817"/>
      <c r="G2" s="818"/>
      <c r="H2" s="751"/>
    </row>
    <row r="3" spans="2:8" s="178" customFormat="1" ht="15" customHeight="1" thickBot="1" x14ac:dyDescent="0.3">
      <c r="B3" s="751"/>
      <c r="C3" s="816" t="str">
        <f>+'PPTO CANAL DE AGUAS LLUVIAS'!$C$3:$F$3</f>
        <v xml:space="preserve">GESTIÓN DE RIESGOS </v>
      </c>
      <c r="D3" s="817"/>
      <c r="E3" s="817"/>
      <c r="F3" s="817"/>
      <c r="G3" s="818"/>
      <c r="H3" s="751"/>
    </row>
    <row r="4" spans="2:8" s="178" customFormat="1" ht="15" customHeight="1" thickBot="1" x14ac:dyDescent="0.3">
      <c r="B4" s="751"/>
      <c r="C4" s="816" t="str">
        <f>'PPTO CANAL DE AGUAS LLUVIAS'!$C$4:$F$4</f>
        <v>INTERVENTORÍA</v>
      </c>
      <c r="D4" s="817"/>
      <c r="E4" s="817"/>
      <c r="F4" s="817"/>
      <c r="G4" s="818"/>
      <c r="H4" s="751"/>
    </row>
    <row r="5" spans="2:8" s="178" customFormat="1" ht="13.95" customHeight="1" thickBot="1" x14ac:dyDescent="0.3">
      <c r="B5" s="768"/>
      <c r="C5" s="768"/>
      <c r="D5" s="768"/>
      <c r="E5" s="768"/>
      <c r="F5" s="768"/>
      <c r="G5" s="768"/>
      <c r="H5" s="768"/>
    </row>
    <row r="6" spans="2:8" s="178" customFormat="1" ht="30" customHeight="1" thickBot="1" x14ac:dyDescent="0.3">
      <c r="B6" s="819" t="s">
        <v>577</v>
      </c>
      <c r="C6" s="820"/>
      <c r="D6" s="820"/>
      <c r="E6" s="820"/>
      <c r="F6" s="820"/>
      <c r="G6" s="820"/>
      <c r="H6" s="821"/>
    </row>
    <row r="7" spans="2:8" s="178" customFormat="1" ht="13.95" customHeight="1" thickBot="1" x14ac:dyDescent="0.3">
      <c r="B7" s="809"/>
      <c r="C7" s="809"/>
      <c r="D7" s="809"/>
      <c r="E7" s="809"/>
      <c r="F7" s="809"/>
      <c r="G7" s="809"/>
      <c r="H7" s="809"/>
    </row>
    <row r="8" spans="2:8" s="178" customFormat="1" ht="42" customHeight="1" thickBot="1" x14ac:dyDescent="0.3">
      <c r="B8" s="822" t="s">
        <v>750</v>
      </c>
      <c r="C8" s="823"/>
      <c r="D8" s="823"/>
      <c r="E8" s="823"/>
      <c r="F8" s="823"/>
      <c r="G8" s="823"/>
      <c r="H8" s="183" t="s">
        <v>751</v>
      </c>
    </row>
    <row r="9" spans="2:8" s="178" customFormat="1" ht="13.95" customHeight="1" thickBot="1" x14ac:dyDescent="0.3">
      <c r="B9" s="809"/>
      <c r="C9" s="809"/>
      <c r="D9" s="809"/>
      <c r="E9" s="809"/>
      <c r="F9" s="809"/>
      <c r="G9" s="809"/>
      <c r="H9" s="809"/>
    </row>
    <row r="10" spans="2:8" s="178" customFormat="1" ht="13.95" customHeight="1" thickBot="1" x14ac:dyDescent="0.3">
      <c r="B10" s="813" t="s">
        <v>578</v>
      </c>
      <c r="C10" s="814"/>
      <c r="D10" s="814"/>
      <c r="E10" s="814"/>
      <c r="F10" s="815"/>
      <c r="G10" s="184"/>
      <c r="H10" s="185">
        <f>'PPTO CANAL DE AGUAS LLUVIAS'!G39</f>
        <v>0</v>
      </c>
    </row>
    <row r="11" spans="2:8" s="178" customFormat="1" ht="13.95" customHeight="1" thickBot="1" x14ac:dyDescent="0.3">
      <c r="B11" s="810" t="s">
        <v>579</v>
      </c>
      <c r="C11" s="811"/>
      <c r="D11" s="811"/>
      <c r="E11" s="811"/>
      <c r="F11" s="812"/>
      <c r="G11" s="186" t="s">
        <v>580</v>
      </c>
      <c r="H11" s="187">
        <v>2</v>
      </c>
    </row>
    <row r="12" spans="2:8" s="178" customFormat="1" x14ac:dyDescent="0.25">
      <c r="B12" s="806" t="s">
        <v>581</v>
      </c>
      <c r="C12" s="807"/>
      <c r="D12" s="807"/>
      <c r="E12" s="807"/>
      <c r="F12" s="807"/>
      <c r="G12" s="807"/>
      <c r="H12" s="808"/>
    </row>
    <row r="13" spans="2:8" s="178" customFormat="1" x14ac:dyDescent="0.25">
      <c r="B13" s="793" t="s">
        <v>582</v>
      </c>
      <c r="C13" s="794"/>
      <c r="D13" s="794"/>
      <c r="E13" s="794"/>
      <c r="F13" s="794"/>
      <c r="G13" s="794"/>
      <c r="H13" s="795"/>
    </row>
    <row r="14" spans="2:8" s="178" customFormat="1" ht="15" customHeight="1" x14ac:dyDescent="0.25">
      <c r="B14" s="188" t="s">
        <v>22</v>
      </c>
      <c r="C14" s="804" t="s">
        <v>583</v>
      </c>
      <c r="D14" s="804" t="s">
        <v>584</v>
      </c>
      <c r="E14" s="188" t="s">
        <v>585</v>
      </c>
      <c r="F14" s="188" t="s">
        <v>586</v>
      </c>
      <c r="G14" s="188"/>
      <c r="H14" s="188"/>
    </row>
    <row r="15" spans="2:8" s="178" customFormat="1" x14ac:dyDescent="0.25">
      <c r="B15" s="188" t="s">
        <v>587</v>
      </c>
      <c r="C15" s="805"/>
      <c r="D15" s="805"/>
      <c r="E15" s="188"/>
      <c r="F15" s="188"/>
      <c r="G15" s="188"/>
      <c r="H15" s="188"/>
    </row>
    <row r="16" spans="2:8" s="178" customFormat="1" x14ac:dyDescent="0.25">
      <c r="B16" s="189"/>
      <c r="C16" s="792" t="s">
        <v>588</v>
      </c>
      <c r="D16" s="792"/>
      <c r="E16" s="189"/>
      <c r="F16" s="189"/>
      <c r="G16" s="189"/>
      <c r="H16" s="189"/>
    </row>
    <row r="17" spans="2:8" s="178" customFormat="1" x14ac:dyDescent="0.25">
      <c r="B17" s="189">
        <v>1</v>
      </c>
      <c r="C17" s="190" t="s">
        <v>589</v>
      </c>
      <c r="D17" s="191">
        <f>H11</f>
        <v>2</v>
      </c>
      <c r="E17" s="192">
        <f>(H17/F17)</f>
        <v>0.1429</v>
      </c>
      <c r="F17" s="193">
        <v>3500000</v>
      </c>
      <c r="G17" s="194"/>
      <c r="H17" s="559">
        <f>250000*H11</f>
        <v>500000</v>
      </c>
    </row>
    <row r="18" spans="2:8" s="178" customFormat="1" x14ac:dyDescent="0.25">
      <c r="B18" s="801" t="s">
        <v>590</v>
      </c>
      <c r="C18" s="802"/>
      <c r="D18" s="802"/>
      <c r="E18" s="802"/>
      <c r="F18" s="802"/>
      <c r="G18" s="803"/>
      <c r="H18" s="201">
        <f>ROUND(+SUM(H17:H17),1)</f>
        <v>500000</v>
      </c>
    </row>
    <row r="19" spans="2:8" s="178" customFormat="1" x14ac:dyDescent="0.25">
      <c r="B19" s="195"/>
      <c r="C19" s="195"/>
      <c r="D19" s="196"/>
      <c r="E19" s="196"/>
      <c r="F19" s="196"/>
      <c r="G19" s="196"/>
      <c r="H19" s="196"/>
    </row>
    <row r="20" spans="2:8" s="178" customFormat="1" ht="15" customHeight="1" x14ac:dyDescent="0.25">
      <c r="B20" s="793" t="s">
        <v>591</v>
      </c>
      <c r="C20" s="794"/>
      <c r="D20" s="794"/>
      <c r="E20" s="794"/>
      <c r="F20" s="794"/>
      <c r="G20" s="794"/>
      <c r="H20" s="795"/>
    </row>
    <row r="21" spans="2:8" s="178" customFormat="1" ht="15.6" customHeight="1" x14ac:dyDescent="0.25">
      <c r="B21" s="188" t="s">
        <v>592</v>
      </c>
      <c r="C21" s="796" t="s">
        <v>593</v>
      </c>
      <c r="D21" s="797"/>
      <c r="E21" s="797"/>
      <c r="F21" s="197"/>
      <c r="G21" s="188" t="s">
        <v>594</v>
      </c>
      <c r="H21" s="188" t="s">
        <v>595</v>
      </c>
    </row>
    <row r="22" spans="2:8" s="178" customFormat="1" ht="15.6" customHeight="1" x14ac:dyDescent="0.25">
      <c r="B22" s="189">
        <v>1</v>
      </c>
      <c r="C22" s="788" t="s">
        <v>596</v>
      </c>
      <c r="D22" s="789"/>
      <c r="E22" s="789"/>
      <c r="F22" s="198">
        <f>$H$10</f>
        <v>0</v>
      </c>
      <c r="G22" s="192">
        <v>0.01</v>
      </c>
      <c r="H22" s="560">
        <f>ROUND(F22*G22,1)</f>
        <v>0</v>
      </c>
    </row>
    <row r="23" spans="2:8" s="178" customFormat="1" ht="15.6" customHeight="1" x14ac:dyDescent="0.25">
      <c r="B23" s="189">
        <v>2</v>
      </c>
      <c r="C23" s="788" t="s">
        <v>597</v>
      </c>
      <c r="D23" s="789"/>
      <c r="E23" s="789"/>
      <c r="F23" s="198">
        <f t="shared" ref="F23:F27" si="0">$H$10</f>
        <v>0</v>
      </c>
      <c r="G23" s="192">
        <v>0.02</v>
      </c>
      <c r="H23" s="560">
        <f t="shared" ref="H23:H28" si="1">ROUND(F23*G23,1)</f>
        <v>0</v>
      </c>
    </row>
    <row r="24" spans="2:8" s="178" customFormat="1" ht="15.6" customHeight="1" x14ac:dyDescent="0.25">
      <c r="B24" s="189">
        <v>3</v>
      </c>
      <c r="C24" s="788" t="s">
        <v>598</v>
      </c>
      <c r="D24" s="789"/>
      <c r="E24" s="789"/>
      <c r="F24" s="198">
        <f t="shared" si="0"/>
        <v>0</v>
      </c>
      <c r="G24" s="192">
        <v>0.02</v>
      </c>
      <c r="H24" s="560">
        <f t="shared" si="1"/>
        <v>0</v>
      </c>
    </row>
    <row r="25" spans="2:8" s="178" customFormat="1" ht="15.6" customHeight="1" x14ac:dyDescent="0.25">
      <c r="B25" s="189">
        <v>4</v>
      </c>
      <c r="C25" s="788" t="s">
        <v>599</v>
      </c>
      <c r="D25" s="789"/>
      <c r="E25" s="789"/>
      <c r="F25" s="198">
        <f t="shared" si="0"/>
        <v>0</v>
      </c>
      <c r="G25" s="192">
        <v>0.04</v>
      </c>
      <c r="H25" s="560">
        <f t="shared" si="1"/>
        <v>0</v>
      </c>
    </row>
    <row r="26" spans="2:8" s="178" customFormat="1" ht="15.6" customHeight="1" x14ac:dyDescent="0.25">
      <c r="B26" s="189">
        <v>5</v>
      </c>
      <c r="C26" s="788" t="s">
        <v>600</v>
      </c>
      <c r="D26" s="789"/>
      <c r="E26" s="789"/>
      <c r="F26" s="198">
        <f t="shared" si="0"/>
        <v>0</v>
      </c>
      <c r="G26" s="192">
        <v>2.5000000000000001E-2</v>
      </c>
      <c r="H26" s="560">
        <f t="shared" si="1"/>
        <v>0</v>
      </c>
    </row>
    <row r="27" spans="2:8" s="178" customFormat="1" ht="15.6" customHeight="1" x14ac:dyDescent="0.25">
      <c r="B27" s="189">
        <v>6</v>
      </c>
      <c r="C27" s="788" t="s">
        <v>601</v>
      </c>
      <c r="D27" s="789"/>
      <c r="E27" s="789"/>
      <c r="F27" s="198">
        <f t="shared" si="0"/>
        <v>0</v>
      </c>
      <c r="G27" s="522">
        <f>7/1000</f>
        <v>7.0000000000000001E-3</v>
      </c>
      <c r="H27" s="560">
        <f t="shared" si="1"/>
        <v>0</v>
      </c>
    </row>
    <row r="28" spans="2:8" s="178" customFormat="1" ht="15.6" customHeight="1" x14ac:dyDescent="0.25">
      <c r="B28" s="189">
        <v>7</v>
      </c>
      <c r="C28" s="788" t="s">
        <v>602</v>
      </c>
      <c r="D28" s="789"/>
      <c r="E28" s="789"/>
      <c r="F28" s="198">
        <f>H27</f>
        <v>0</v>
      </c>
      <c r="G28" s="192">
        <v>0.15</v>
      </c>
      <c r="H28" s="560">
        <f t="shared" si="1"/>
        <v>0</v>
      </c>
    </row>
    <row r="29" spans="2:8" s="178" customFormat="1" ht="15.6" customHeight="1" x14ac:dyDescent="0.25">
      <c r="B29" s="792" t="s">
        <v>603</v>
      </c>
      <c r="C29" s="792"/>
      <c r="D29" s="792"/>
      <c r="E29" s="792"/>
      <c r="F29" s="792"/>
      <c r="G29" s="792"/>
      <c r="H29" s="201">
        <f>ROUND(+SUM(H22:H28),1)</f>
        <v>0</v>
      </c>
    </row>
    <row r="30" spans="2:8" s="178" customFormat="1" ht="15.6" customHeight="1" x14ac:dyDescent="0.25">
      <c r="B30" s="195"/>
      <c r="C30" s="195"/>
      <c r="D30" s="196"/>
      <c r="E30" s="196"/>
      <c r="F30" s="196"/>
      <c r="G30" s="196"/>
      <c r="H30" s="196"/>
    </row>
    <row r="31" spans="2:8" s="178" customFormat="1" ht="15.6" customHeight="1" x14ac:dyDescent="0.25">
      <c r="B31" s="793" t="s">
        <v>604</v>
      </c>
      <c r="C31" s="794"/>
      <c r="D31" s="794"/>
      <c r="E31" s="794"/>
      <c r="F31" s="794"/>
      <c r="G31" s="794"/>
      <c r="H31" s="795"/>
    </row>
    <row r="32" spans="2:8" s="178" customFormat="1" ht="15.6" customHeight="1" x14ac:dyDescent="0.25">
      <c r="B32" s="188" t="s">
        <v>592</v>
      </c>
      <c r="C32" s="796" t="s">
        <v>593</v>
      </c>
      <c r="D32" s="797"/>
      <c r="E32" s="797"/>
      <c r="F32" s="197"/>
      <c r="G32" s="188" t="s">
        <v>594</v>
      </c>
      <c r="H32" s="188" t="s">
        <v>595</v>
      </c>
    </row>
    <row r="33" spans="2:11" s="178" customFormat="1" ht="15.6" customHeight="1" x14ac:dyDescent="0.25">
      <c r="B33" s="189">
        <v>1</v>
      </c>
      <c r="C33" s="788" t="s">
        <v>605</v>
      </c>
      <c r="D33" s="789"/>
      <c r="E33" s="789"/>
      <c r="F33" s="198">
        <f>$H$10</f>
        <v>0</v>
      </c>
      <c r="G33" s="192">
        <v>2.1999999999999999E-2</v>
      </c>
      <c r="H33" s="560">
        <f>ROUND(F33*G33,1)</f>
        <v>0</v>
      </c>
    </row>
    <row r="34" spans="2:11" s="178" customFormat="1" ht="15.6" customHeight="1" x14ac:dyDescent="0.25">
      <c r="B34" s="792" t="s">
        <v>606</v>
      </c>
      <c r="C34" s="792"/>
      <c r="D34" s="792"/>
      <c r="E34" s="792"/>
      <c r="F34" s="792"/>
      <c r="G34" s="792"/>
      <c r="H34" s="201">
        <f>ROUND(+SUM(H33:H33),1)</f>
        <v>0</v>
      </c>
    </row>
    <row r="35" spans="2:11" s="178" customFormat="1" ht="15.6" customHeight="1" x14ac:dyDescent="0.25">
      <c r="B35" s="195"/>
      <c r="C35" s="195"/>
      <c r="D35" s="196"/>
      <c r="E35" s="196"/>
      <c r="F35" s="196"/>
      <c r="G35" s="196"/>
      <c r="H35" s="196"/>
    </row>
    <row r="36" spans="2:11" s="178" customFormat="1" x14ac:dyDescent="0.25">
      <c r="B36" s="793" t="s">
        <v>607</v>
      </c>
      <c r="C36" s="794"/>
      <c r="D36" s="794"/>
      <c r="E36" s="794"/>
      <c r="F36" s="794"/>
      <c r="G36" s="794"/>
      <c r="H36" s="795"/>
    </row>
    <row r="37" spans="2:11" s="178" customFormat="1" ht="15" customHeight="1" x14ac:dyDescent="0.25">
      <c r="B37" s="188" t="s">
        <v>592</v>
      </c>
      <c r="C37" s="796" t="s">
        <v>593</v>
      </c>
      <c r="D37" s="797"/>
      <c r="E37" s="797"/>
      <c r="F37" s="197"/>
      <c r="G37" s="188" t="s">
        <v>594</v>
      </c>
      <c r="H37" s="188" t="s">
        <v>595</v>
      </c>
    </row>
    <row r="38" spans="2:11" s="178" customFormat="1" ht="15" customHeight="1" x14ac:dyDescent="0.25">
      <c r="B38" s="189">
        <v>1</v>
      </c>
      <c r="C38" s="798" t="s">
        <v>608</v>
      </c>
      <c r="D38" s="799"/>
      <c r="E38" s="800"/>
      <c r="F38" s="199">
        <f>MATERIALES!G80</f>
        <v>162604926.19999999</v>
      </c>
      <c r="G38" s="200">
        <v>3.5000000000000003E-2</v>
      </c>
      <c r="H38" s="201">
        <f>ROUND(F38*G38,1)</f>
        <v>5691172.4000000004</v>
      </c>
    </row>
    <row r="39" spans="2:11" s="178" customFormat="1" x14ac:dyDescent="0.25">
      <c r="B39" s="189">
        <v>2</v>
      </c>
      <c r="C39" s="798" t="s">
        <v>609</v>
      </c>
      <c r="D39" s="799"/>
      <c r="E39" s="800"/>
      <c r="F39" s="199">
        <f>EQUPOS!G71</f>
        <v>44405002.600000001</v>
      </c>
      <c r="G39" s="200">
        <v>0.06</v>
      </c>
      <c r="H39" s="201">
        <f t="shared" ref="H39:H42" si="2">ROUND(F39*G39,1)</f>
        <v>2664300.2000000002</v>
      </c>
    </row>
    <row r="40" spans="2:11" s="178" customFormat="1" ht="15" customHeight="1" x14ac:dyDescent="0.25">
      <c r="B40" s="189">
        <v>3</v>
      </c>
      <c r="C40" s="798" t="s">
        <v>610</v>
      </c>
      <c r="D40" s="799"/>
      <c r="E40" s="800"/>
      <c r="F40" s="199">
        <f>'MANO DE OBRA'!G73</f>
        <v>236019192.90000001</v>
      </c>
      <c r="G40" s="200">
        <v>0.02</v>
      </c>
      <c r="H40" s="201">
        <f t="shared" si="2"/>
        <v>4720383.9000000004</v>
      </c>
    </row>
    <row r="41" spans="2:11" s="178" customFormat="1" ht="15" customHeight="1" x14ac:dyDescent="0.25">
      <c r="B41" s="189">
        <v>4</v>
      </c>
      <c r="C41" s="798" t="s">
        <v>611</v>
      </c>
      <c r="D41" s="799"/>
      <c r="E41" s="800"/>
      <c r="F41" s="199">
        <v>0</v>
      </c>
      <c r="G41" s="200">
        <v>0.01</v>
      </c>
      <c r="H41" s="201">
        <f t="shared" si="2"/>
        <v>0</v>
      </c>
    </row>
    <row r="42" spans="2:11" s="178" customFormat="1" ht="15" customHeight="1" x14ac:dyDescent="0.25">
      <c r="B42" s="189">
        <v>5</v>
      </c>
      <c r="C42" s="798" t="s">
        <v>612</v>
      </c>
      <c r="D42" s="799"/>
      <c r="E42" s="799"/>
      <c r="F42" s="199">
        <f>H18</f>
        <v>500000</v>
      </c>
      <c r="G42" s="200">
        <v>0.1</v>
      </c>
      <c r="H42" s="201">
        <f t="shared" si="2"/>
        <v>50000</v>
      </c>
    </row>
    <row r="43" spans="2:11" s="178" customFormat="1" ht="15" customHeight="1" x14ac:dyDescent="0.25">
      <c r="B43" s="792" t="s">
        <v>613</v>
      </c>
      <c r="C43" s="792"/>
      <c r="D43" s="792"/>
      <c r="E43" s="792"/>
      <c r="F43" s="792"/>
      <c r="G43" s="792"/>
      <c r="H43" s="201">
        <f>ROUND(+SUM(H38:H42),1)</f>
        <v>13125856.5</v>
      </c>
    </row>
    <row r="44" spans="2:11" s="178" customFormat="1" x14ac:dyDescent="0.25">
      <c r="B44" s="195"/>
      <c r="C44" s="195"/>
      <c r="D44" s="196"/>
      <c r="E44" s="196"/>
      <c r="F44" s="196"/>
      <c r="G44" s="196"/>
      <c r="H44" s="561"/>
    </row>
    <row r="45" spans="2:11" s="178" customFormat="1" ht="15" customHeight="1" x14ac:dyDescent="0.25">
      <c r="B45" s="801" t="s">
        <v>614</v>
      </c>
      <c r="C45" s="802"/>
      <c r="D45" s="802"/>
      <c r="E45" s="802"/>
      <c r="F45" s="802"/>
      <c r="G45" s="803"/>
      <c r="H45" s="201">
        <f>ROUND(H18+H29+H34+H43,0)</f>
        <v>13625857</v>
      </c>
      <c r="K45" s="550"/>
    </row>
    <row r="46" spans="2:11" s="178" customFormat="1" x14ac:dyDescent="0.25">
      <c r="B46" s="788" t="s">
        <v>615</v>
      </c>
      <c r="C46" s="789"/>
      <c r="D46" s="789"/>
      <c r="E46" s="789"/>
      <c r="F46" s="789"/>
      <c r="G46" s="790"/>
      <c r="H46" s="202" t="e">
        <f>ROUND(H45/H10,4)</f>
        <v>#DIV/0!</v>
      </c>
    </row>
    <row r="47" spans="2:11" s="178" customFormat="1" ht="15" customHeight="1" x14ac:dyDescent="0.25">
      <c r="B47" s="788" t="s">
        <v>616</v>
      </c>
      <c r="C47" s="789"/>
      <c r="D47" s="789"/>
      <c r="E47" s="789"/>
      <c r="F47" s="789"/>
      <c r="G47" s="790"/>
      <c r="H47" s="202">
        <v>0</v>
      </c>
    </row>
    <row r="48" spans="2:11" s="178" customFormat="1" ht="15" customHeight="1" x14ac:dyDescent="0.25">
      <c r="B48" s="788" t="s">
        <v>617</v>
      </c>
      <c r="C48" s="789"/>
      <c r="D48" s="789"/>
      <c r="E48" s="789"/>
      <c r="F48" s="789"/>
      <c r="G48" s="790"/>
      <c r="H48" s="202">
        <v>0</v>
      </c>
    </row>
    <row r="49" spans="2:8" s="178" customFormat="1" ht="15" customHeight="1" x14ac:dyDescent="0.25">
      <c r="B49" s="791" t="s">
        <v>618</v>
      </c>
      <c r="C49" s="791"/>
      <c r="D49" s="791"/>
      <c r="E49" s="791"/>
      <c r="F49" s="791"/>
      <c r="G49" s="791"/>
      <c r="H49" s="202" t="e">
        <f>+H48+H47+H46</f>
        <v>#DIV/0!</v>
      </c>
    </row>
    <row r="50" spans="2:8" s="178" customFormat="1" ht="15" customHeight="1" thickBot="1" x14ac:dyDescent="0.3">
      <c r="B50" s="203"/>
      <c r="C50" s="204"/>
      <c r="D50" s="204"/>
      <c r="E50" s="204"/>
      <c r="F50" s="204"/>
      <c r="G50" s="204"/>
      <c r="H50" s="205"/>
    </row>
    <row r="51" spans="2:8" s="178" customFormat="1" ht="15.6" thickBot="1" x14ac:dyDescent="0.3">
      <c r="B51" s="780"/>
      <c r="C51" s="781"/>
      <c r="D51" s="206"/>
      <c r="E51" s="206"/>
      <c r="F51" s="206"/>
      <c r="G51" s="206"/>
      <c r="H51" s="207"/>
    </row>
    <row r="52" spans="2:8" s="178" customFormat="1" ht="15" customHeight="1" x14ac:dyDescent="0.25">
      <c r="B52" s="208"/>
      <c r="C52" s="209" t="s">
        <v>712</v>
      </c>
      <c r="D52" s="782">
        <f>H45</f>
        <v>13625857</v>
      </c>
      <c r="E52" s="783"/>
      <c r="F52" s="210"/>
      <c r="G52" s="210"/>
      <c r="H52" s="211"/>
    </row>
    <row r="53" spans="2:8" s="178" customFormat="1" ht="15" customHeight="1" x14ac:dyDescent="0.25">
      <c r="B53" s="208"/>
      <c r="C53" s="212" t="s">
        <v>713</v>
      </c>
      <c r="D53" s="786">
        <f>MATERIALES!G80</f>
        <v>162604926.19999999</v>
      </c>
      <c r="E53" s="787"/>
      <c r="F53" s="210"/>
      <c r="G53" s="210"/>
      <c r="H53" s="213"/>
    </row>
    <row r="54" spans="2:8" s="178" customFormat="1" x14ac:dyDescent="0.25">
      <c r="B54" s="208"/>
      <c r="C54" s="212" t="s">
        <v>714</v>
      </c>
      <c r="D54" s="786">
        <f>EQUPOS!G71</f>
        <v>44405002.600000001</v>
      </c>
      <c r="E54" s="787"/>
      <c r="F54" s="210"/>
      <c r="G54" s="210"/>
      <c r="H54" s="214"/>
    </row>
    <row r="55" spans="2:8" s="178" customFormat="1" ht="15" customHeight="1" x14ac:dyDescent="0.25">
      <c r="B55" s="208"/>
      <c r="C55" s="212" t="s">
        <v>736</v>
      </c>
      <c r="D55" s="786">
        <f>'MANO DE OBRA'!G73+'MANO DE OBRA'!G74</f>
        <v>666127842.89999998</v>
      </c>
      <c r="E55" s="787"/>
      <c r="F55" s="210"/>
      <c r="G55" s="210"/>
      <c r="H55" s="213"/>
    </row>
    <row r="56" spans="2:8" ht="15.6" thickBot="1" x14ac:dyDescent="0.3">
      <c r="B56" s="215"/>
      <c r="C56" s="216" t="s">
        <v>715</v>
      </c>
      <c r="D56" s="784">
        <f>ROUND(SUM(D52:E55),1)</f>
        <v>886763628.70000005</v>
      </c>
      <c r="E56" s="785"/>
      <c r="F56" s="217"/>
      <c r="G56" s="217"/>
      <c r="H56" s="218"/>
    </row>
    <row r="57" spans="2:8" ht="15.6" thickBot="1" x14ac:dyDescent="0.3">
      <c r="B57" s="220"/>
      <c r="C57" s="221"/>
      <c r="D57" s="222"/>
      <c r="E57" s="223"/>
      <c r="F57" s="224"/>
      <c r="G57" s="224"/>
      <c r="H57" s="225"/>
    </row>
  </sheetData>
  <mergeCells count="51">
    <mergeCell ref="B9:H9"/>
    <mergeCell ref="B7:H7"/>
    <mergeCell ref="B11:F11"/>
    <mergeCell ref="B10:F10"/>
    <mergeCell ref="B2:B4"/>
    <mergeCell ref="H2:H4"/>
    <mergeCell ref="B5:H5"/>
    <mergeCell ref="C2:G2"/>
    <mergeCell ref="C3:G3"/>
    <mergeCell ref="C4:G4"/>
    <mergeCell ref="B6:H6"/>
    <mergeCell ref="B8:G8"/>
    <mergeCell ref="B13:H13"/>
    <mergeCell ref="C14:C15"/>
    <mergeCell ref="C16:D16"/>
    <mergeCell ref="B18:G18"/>
    <mergeCell ref="B12:H12"/>
    <mergeCell ref="D14:D15"/>
    <mergeCell ref="C32:E32"/>
    <mergeCell ref="B20:H20"/>
    <mergeCell ref="C21:E21"/>
    <mergeCell ref="C22:E22"/>
    <mergeCell ref="C23:E23"/>
    <mergeCell ref="C24:E24"/>
    <mergeCell ref="C25:E25"/>
    <mergeCell ref="C26:E26"/>
    <mergeCell ref="C27:E27"/>
    <mergeCell ref="C28:E28"/>
    <mergeCell ref="B29:G29"/>
    <mergeCell ref="B31:H31"/>
    <mergeCell ref="B47:G47"/>
    <mergeCell ref="B48:G48"/>
    <mergeCell ref="B49:G49"/>
    <mergeCell ref="B46:G46"/>
    <mergeCell ref="C33:E33"/>
    <mergeCell ref="B34:G34"/>
    <mergeCell ref="B36:H36"/>
    <mergeCell ref="C37:E37"/>
    <mergeCell ref="C38:E38"/>
    <mergeCell ref="C39:E39"/>
    <mergeCell ref="C40:E40"/>
    <mergeCell ref="C41:E41"/>
    <mergeCell ref="C42:E42"/>
    <mergeCell ref="B43:G43"/>
    <mergeCell ref="B45:G45"/>
    <mergeCell ref="B51:C51"/>
    <mergeCell ref="D52:E52"/>
    <mergeCell ref="D56:E56"/>
    <mergeCell ref="D55:E55"/>
    <mergeCell ref="D54:E54"/>
    <mergeCell ref="D53:E53"/>
  </mergeCells>
  <printOptions horizontalCentered="1"/>
  <pageMargins left="0.70866141732283472" right="0.70866141732283472" top="0.74803149606299213" bottom="0.74803149606299213" header="0.31496062992125984" footer="0.31496062992125984"/>
  <pageSetup scale="46" fitToHeight="0" orientation="portrait" horizontalDpi="360" verticalDpi="360" r:id="rId1"/>
  <drawing r:id="rId2"/>
  <extLst>
    <ext xmlns:x14="http://schemas.microsoft.com/office/spreadsheetml/2009/9/main" uri="{78C0D931-6437-407d-A8EE-F0AAD7539E65}">
      <x14:conditionalFormattings>
        <x14:conditionalFormatting xmlns:xm="http://schemas.microsoft.com/office/excel/2006/main">
          <x14:cfRule type="cellIs" priority="1" operator="equal" id="{AE249C8E-3D18-4D7C-A5F6-122AA346D74D}">
            <xm:f>'PPTO CANAL DE AGUAS LLUVIAS'!$G$50</xm:f>
            <x14:dxf>
              <font>
                <color auto="1"/>
              </font>
              <fill>
                <patternFill>
                  <bgColor theme="9" tint="0.39994506668294322"/>
                </patternFill>
              </fill>
            </x14:dxf>
          </x14:cfRule>
          <xm:sqref>D56:E56</xm:sqref>
        </x14:conditionalFormatting>
      </x14:conditionalFormatting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R89"/>
  <sheetViews>
    <sheetView showGridLines="0" view="pageBreakPreview" topLeftCell="B1" zoomScale="70" zoomScaleNormal="100" zoomScaleSheetLayoutView="70" workbookViewId="0">
      <selection activeCell="C2" sqref="C2:F2"/>
    </sheetView>
  </sheetViews>
  <sheetFormatPr baseColWidth="10" defaultRowHeight="13.8" x14ac:dyDescent="0.25"/>
  <cols>
    <col min="1" max="1" width="11.5546875" style="230"/>
    <col min="2" max="2" width="13.6640625" style="230" customWidth="1"/>
    <col min="3" max="3" width="68.33203125" style="230" customWidth="1"/>
    <col min="4" max="4" width="8.5546875" style="333" bestFit="1" customWidth="1"/>
    <col min="5" max="5" width="11" style="320" bestFit="1" customWidth="1"/>
    <col min="6" max="6" width="18.77734375" style="322" bestFit="1" customWidth="1"/>
    <col min="7" max="7" width="16.6640625" style="230" customWidth="1"/>
    <col min="8" max="8" width="14.33203125" style="230" bestFit="1" customWidth="1"/>
    <col min="9" max="9" width="16.33203125" style="314" bestFit="1" customWidth="1"/>
    <col min="10" max="10" width="12.77734375" style="230" bestFit="1" customWidth="1"/>
    <col min="11" max="16384" width="11.5546875" style="230"/>
  </cols>
  <sheetData>
    <row r="1" spans="2:8" ht="14.4" thickBot="1" x14ac:dyDescent="0.3"/>
    <row r="2" spans="2:8" ht="30" customHeight="1" x14ac:dyDescent="0.25">
      <c r="B2" s="827"/>
      <c r="C2" s="830" t="str">
        <f>+AIU!$C$2</f>
        <v>PRESUPUESTO DE  ACTIVIDADES PARA LA EJECUCIÓN DE CANAL DE AGUAS LLUVIAS EN EL SECTOR PRADOS DEL ESTE, SAN JOSÉ DE CÚCUTA, NORTE DE SANTNADER</v>
      </c>
      <c r="D2" s="831"/>
      <c r="E2" s="831"/>
      <c r="F2" s="832"/>
      <c r="G2" s="833"/>
    </row>
    <row r="3" spans="2:8" ht="18" customHeight="1" x14ac:dyDescent="0.25">
      <c r="B3" s="828"/>
      <c r="C3" s="838" t="str">
        <f>+AIU!$C$3</f>
        <v xml:space="preserve">GESTIÓN DE RIESGOS </v>
      </c>
      <c r="D3" s="839"/>
      <c r="E3" s="840"/>
      <c r="F3" s="834"/>
      <c r="G3" s="835"/>
    </row>
    <row r="4" spans="2:8" ht="18" customHeight="1" thickBot="1" x14ac:dyDescent="0.3">
      <c r="B4" s="829"/>
      <c r="C4" s="841" t="str">
        <f>+AIU!$C$4</f>
        <v>INTERVENTORÍA</v>
      </c>
      <c r="D4" s="842"/>
      <c r="E4" s="843"/>
      <c r="F4" s="836"/>
      <c r="G4" s="837"/>
    </row>
    <row r="5" spans="2:8" ht="14.4" thickBot="1" x14ac:dyDescent="0.3">
      <c r="B5" s="508"/>
      <c r="C5" s="509"/>
      <c r="D5" s="509"/>
      <c r="E5" s="509"/>
      <c r="F5" s="511"/>
      <c r="G5" s="509"/>
    </row>
    <row r="6" spans="2:8" ht="15.6" thickBot="1" x14ac:dyDescent="0.3">
      <c r="B6" s="844" t="s">
        <v>671</v>
      </c>
      <c r="C6" s="845"/>
      <c r="D6" s="845"/>
      <c r="E6" s="845"/>
      <c r="F6" s="845"/>
      <c r="G6" s="846"/>
    </row>
    <row r="7" spans="2:8" ht="14.4" thickBot="1" x14ac:dyDescent="0.3">
      <c r="B7" s="512"/>
      <c r="C7" s="513"/>
      <c r="D7" s="512"/>
      <c r="E7" s="512"/>
      <c r="F7" s="515"/>
      <c r="G7" s="516"/>
    </row>
    <row r="8" spans="2:8" ht="32.4" customHeight="1" thickBot="1" x14ac:dyDescent="0.3">
      <c r="B8" s="847" t="str">
        <f>+AIU!$B$8</f>
        <v>CANAL DE AGUAS LLUVIAS EN EL SECTOR PRADOS DEL ESTE, SAN JOSÉ DE CÚCUTA, NORTE DE SANTNADER</v>
      </c>
      <c r="C8" s="848"/>
      <c r="D8" s="848"/>
      <c r="E8" s="848"/>
      <c r="F8" s="848"/>
      <c r="G8" s="507" t="str">
        <f>+AIU!$H$8</f>
        <v>JULIO DE 2023</v>
      </c>
    </row>
    <row r="9" spans="2:8" ht="20.399999999999999" x14ac:dyDescent="0.25">
      <c r="B9" s="328"/>
      <c r="C9" s="329"/>
      <c r="D9" s="328"/>
      <c r="E9" s="328"/>
      <c r="F9" s="332"/>
      <c r="G9" s="196"/>
    </row>
    <row r="10" spans="2:8" x14ac:dyDescent="0.25">
      <c r="B10" s="333"/>
      <c r="C10" s="297"/>
      <c r="E10" s="333"/>
      <c r="F10" s="335"/>
      <c r="G10" s="297"/>
    </row>
    <row r="11" spans="2:8" ht="14.4" customHeight="1" x14ac:dyDescent="0.25">
      <c r="B11" s="315" t="s">
        <v>0</v>
      </c>
      <c r="C11" s="315" t="s">
        <v>593</v>
      </c>
      <c r="D11" s="315" t="s">
        <v>21</v>
      </c>
      <c r="E11" s="315" t="s">
        <v>22</v>
      </c>
      <c r="F11" s="338" t="s">
        <v>23</v>
      </c>
      <c r="G11" s="315" t="s">
        <v>672</v>
      </c>
    </row>
    <row r="12" spans="2:8" x14ac:dyDescent="0.25">
      <c r="B12" s="393"/>
      <c r="C12" s="394"/>
      <c r="D12" s="393"/>
      <c r="E12" s="393"/>
      <c r="F12" s="395"/>
      <c r="G12" s="396"/>
    </row>
    <row r="13" spans="2:8" x14ac:dyDescent="0.25">
      <c r="B13" s="344">
        <v>1</v>
      </c>
      <c r="C13" s="524" t="str">
        <f>IFERROR(VLOOKUP(B13,'PPTO CANAL DE AGUAS LLUVIAS'!B:G,2,FALSE),"")</f>
        <v xml:space="preserve">OBRAS PRELIMINARES </v>
      </c>
      <c r="D13" s="406"/>
      <c r="E13" s="525"/>
      <c r="F13" s="343"/>
      <c r="G13" s="526"/>
    </row>
    <row r="14" spans="2:8" x14ac:dyDescent="0.25">
      <c r="B14" s="344">
        <v>1.01</v>
      </c>
      <c r="C14" s="346" t="str">
        <f>IFERROR(VLOOKUP(B14,'PPTO CANAL DE AGUAS LLUVIAS'!B:G,2,FALSE),"")</f>
        <v xml:space="preserve">DESCAPOTE  Y LIMPIEZA </v>
      </c>
      <c r="D14" s="344" t="str">
        <f>IFERROR(VLOOKUP(B14,'PPTO CANAL DE AGUAS LLUVIAS'!B:G,3,FALSE),"")</f>
        <v>M2</v>
      </c>
      <c r="E14" s="348">
        <f>IFERROR(VLOOKUP(B14,'PPTO CANAL DE AGUAS LLUVIAS'!B:G,4,FALSE),"")</f>
        <v>10500</v>
      </c>
      <c r="F14" s="543"/>
      <c r="G14" s="526"/>
    </row>
    <row r="15" spans="2:8" x14ac:dyDescent="0.25">
      <c r="B15" s="344"/>
      <c r="C15" s="349" t="str">
        <f>'APU 1'!B20</f>
        <v xml:space="preserve">Puntillas 1 - 3" </v>
      </c>
      <c r="D15" s="360" t="str">
        <f>'APU 1'!D20</f>
        <v>lb</v>
      </c>
      <c r="E15" s="360">
        <f>ROUND('APU 1'!F20*$E$14,2)</f>
        <v>210</v>
      </c>
      <c r="F15" s="352">
        <f>'APU 1'!E20</f>
        <v>5000</v>
      </c>
      <c r="G15" s="382">
        <f>ROUND(E15*F15*1.05,1)</f>
        <v>1102500</v>
      </c>
      <c r="H15" s="312"/>
    </row>
    <row r="16" spans="2:8" x14ac:dyDescent="0.25">
      <c r="B16" s="344"/>
      <c r="C16" s="349" t="str">
        <f>'APU 1'!B21</f>
        <v>Vara común 3,00 m</v>
      </c>
      <c r="D16" s="360" t="str">
        <f>'APU 1'!D21</f>
        <v>und</v>
      </c>
      <c r="E16" s="360">
        <f>ROUND('APU 1'!F21*$E$14,2)</f>
        <v>630</v>
      </c>
      <c r="F16" s="352">
        <f>'APU 1'!E21</f>
        <v>12000</v>
      </c>
      <c r="G16" s="382">
        <f>ROUND(E16*F16*1.05,1)</f>
        <v>7938000</v>
      </c>
    </row>
    <row r="17" spans="2:9" ht="14.4" thickBot="1" x14ac:dyDescent="0.3">
      <c r="B17" s="344"/>
      <c r="C17" s="349" t="str">
        <f>'APU 1'!B22</f>
        <v>Rollo Nylon (100m)</v>
      </c>
      <c r="D17" s="360" t="str">
        <f>'APU 1'!D22</f>
        <v>Rollo</v>
      </c>
      <c r="E17" s="360">
        <f>ROUND('APU 1'!F22*$E$14,2)</f>
        <v>525</v>
      </c>
      <c r="F17" s="352">
        <f>'APU 1'!E22</f>
        <v>10000</v>
      </c>
      <c r="G17" s="382">
        <f>ROUND(E17*F17*1.05,1)</f>
        <v>5512500</v>
      </c>
      <c r="I17" s="314">
        <f>SUM(G15:G17)</f>
        <v>14553000</v>
      </c>
    </row>
    <row r="18" spans="2:9" ht="14.4" thickTop="1" x14ac:dyDescent="0.25">
      <c r="B18" s="387"/>
      <c r="C18" s="399"/>
      <c r="D18" s="400"/>
      <c r="E18" s="401"/>
      <c r="F18" s="402"/>
      <c r="G18" s="403"/>
      <c r="I18" s="532">
        <f>'APU 1'!H24*MATERIALES!E14</f>
        <v>14553000</v>
      </c>
    </row>
    <row r="19" spans="2:9" x14ac:dyDescent="0.25">
      <c r="B19" s="344">
        <v>2</v>
      </c>
      <c r="C19" s="524" t="str">
        <f>IFERROR(VLOOKUP(B19,'PPTO CANAL DE AGUAS LLUVIAS'!B:G,2,FALSE),"")</f>
        <v xml:space="preserve">CANAL DE AGUAS LLUVIAS </v>
      </c>
      <c r="D19" s="406"/>
      <c r="E19" s="525"/>
      <c r="F19" s="343"/>
      <c r="G19" s="526"/>
    </row>
    <row r="20" spans="2:9" x14ac:dyDescent="0.25">
      <c r="B20" s="344">
        <v>2.02</v>
      </c>
      <c r="C20" s="346" t="str">
        <f>IFERROR(VLOOKUP(B20,'PPTO CANAL DE AGUAS LLUVIAS'!B:G,2,FALSE),"")</f>
        <v>BASE GRANULAR e= 0,20m COMPACTADA AL 95%</v>
      </c>
      <c r="D20" s="344" t="str">
        <f>IFERROR(VLOOKUP(B20,'PPTO CANAL DE AGUAS LLUVIAS'!B:G,3,FALSE),"")</f>
        <v>M3</v>
      </c>
      <c r="E20" s="348">
        <f>IFERROR(VLOOKUP(B20,'PPTO CANAL DE AGUAS LLUVIAS'!B:G,4,FALSE),"")</f>
        <v>463.7</v>
      </c>
      <c r="F20" s="543"/>
      <c r="G20" s="526"/>
    </row>
    <row r="21" spans="2:9" ht="14.4" thickBot="1" x14ac:dyDescent="0.3">
      <c r="B21" s="344"/>
      <c r="C21" s="349" t="str">
        <f>'APU 2'!B67</f>
        <v xml:space="preserve">Recebo </v>
      </c>
      <c r="D21" s="360" t="str">
        <f>'APU 2'!D67</f>
        <v>m3</v>
      </c>
      <c r="E21" s="354">
        <f>ROUND($E$20*'APU 2'!F67,2)</f>
        <v>602.80999999999995</v>
      </c>
      <c r="F21" s="355">
        <f>'APU 2'!E67</f>
        <v>65000</v>
      </c>
      <c r="G21" s="382">
        <f>ROUND(E21*F21*1.05,1)</f>
        <v>41141782.5</v>
      </c>
      <c r="H21" s="312"/>
      <c r="I21" s="314">
        <f>G21</f>
        <v>41141782.5</v>
      </c>
    </row>
    <row r="22" spans="2:9" ht="14.4" thickTop="1" x14ac:dyDescent="0.25">
      <c r="B22" s="387"/>
      <c r="C22" s="399"/>
      <c r="D22" s="400"/>
      <c r="E22" s="401"/>
      <c r="F22" s="402"/>
      <c r="G22" s="403"/>
      <c r="I22" s="532">
        <f>'APU 2'!H70*MATERIALES!E20</f>
        <v>41141782.5</v>
      </c>
    </row>
    <row r="23" spans="2:9" x14ac:dyDescent="0.25">
      <c r="B23" s="344">
        <v>3</v>
      </c>
      <c r="C23" s="527" t="str">
        <f>IFERROR(VLOOKUP(B23,'PPTO CANAL DE AGUAS LLUVIAS'!B:G,2,FALSE),"")</f>
        <v xml:space="preserve">BOX CULVERT 1, 2, 3 </v>
      </c>
      <c r="D23" s="406"/>
      <c r="E23" s="407"/>
      <c r="F23" s="343"/>
      <c r="G23" s="381"/>
    </row>
    <row r="24" spans="2:9" x14ac:dyDescent="0.25">
      <c r="B24" s="344">
        <v>3.01</v>
      </c>
      <c r="C24" s="346" t="str">
        <f>IFERROR(VLOOKUP(B24,'PPTO CANAL DE AGUAS LLUVIAS'!B:G,2,FALSE),"")</f>
        <v>MEJORAMIENTO BASE GRANULAR COMPACTADA e=0,20m</v>
      </c>
      <c r="D24" s="344" t="str">
        <f>IFERROR(VLOOKUP(B24,'PPTO CANAL DE AGUAS LLUVIAS'!B:G,3,FALSE),"")</f>
        <v>M3</v>
      </c>
      <c r="E24" s="348">
        <f>IFERROR(VLOOKUP(B24,'PPTO CANAL DE AGUAS LLUVIAS'!B:G,4,FALSE),"")</f>
        <v>40.200000000000003</v>
      </c>
      <c r="F24" s="543"/>
      <c r="G24" s="381"/>
    </row>
    <row r="25" spans="2:9" x14ac:dyDescent="0.25">
      <c r="B25" s="344"/>
      <c r="C25" s="349" t="str">
        <f>'APU 3'!B20</f>
        <v>Triturado 1"</v>
      </c>
      <c r="D25" s="360" t="str">
        <f>'APU 3'!D20</f>
        <v>m3</v>
      </c>
      <c r="E25" s="397">
        <f>ROUND($E$24*'APU 3'!F20,2)</f>
        <v>38.19</v>
      </c>
      <c r="F25" s="398">
        <f>'APU 3'!E20</f>
        <v>105000</v>
      </c>
      <c r="G25" s="382">
        <f t="shared" ref="G25:G32" si="0">ROUND(E25*F25*1.05,1)</f>
        <v>4210447.5</v>
      </c>
    </row>
    <row r="26" spans="2:9" x14ac:dyDescent="0.25">
      <c r="B26" s="344"/>
      <c r="C26" s="349" t="str">
        <f>'APU 3'!B21</f>
        <v xml:space="preserve">Arena gruesa </v>
      </c>
      <c r="D26" s="360" t="str">
        <f>'APU 3'!D21</f>
        <v>m3</v>
      </c>
      <c r="E26" s="397">
        <f>ROUND($E$24*'APU 3'!F21,2)</f>
        <v>22.11</v>
      </c>
      <c r="F26" s="398">
        <f>'APU 3'!E21</f>
        <v>90000</v>
      </c>
      <c r="G26" s="382">
        <f t="shared" si="0"/>
        <v>2089395</v>
      </c>
    </row>
    <row r="27" spans="2:9" x14ac:dyDescent="0.25">
      <c r="B27" s="344"/>
      <c r="C27" s="349" t="str">
        <f>'APU 3'!B22</f>
        <v>Cemento bulto 50kg</v>
      </c>
      <c r="D27" s="360" t="str">
        <f>'APU 3'!D22</f>
        <v xml:space="preserve">kg </v>
      </c>
      <c r="E27" s="397">
        <f>ROUND($E$24*'APU 3'!F22,2)</f>
        <v>13065</v>
      </c>
      <c r="F27" s="398">
        <f>'APU 3'!E22</f>
        <v>640</v>
      </c>
      <c r="G27" s="382">
        <f t="shared" si="0"/>
        <v>8779680</v>
      </c>
    </row>
    <row r="28" spans="2:9" ht="28.95" customHeight="1" x14ac:dyDescent="0.25">
      <c r="B28" s="344"/>
      <c r="C28" s="349" t="str">
        <f>'APU 3'!B23</f>
        <v>Formaleta en madera cantoneada y cepillada por un lado de 30 cm x 3,5 mm x 3 metros de largo</v>
      </c>
      <c r="D28" s="360" t="str">
        <f>'APU 3'!D23</f>
        <v>Und</v>
      </c>
      <c r="E28" s="397">
        <f>ROUND($E$24*'APU 3'!F23,2)</f>
        <v>17.25</v>
      </c>
      <c r="F28" s="306">
        <f>'APU 3'!E23</f>
        <v>16666.7</v>
      </c>
      <c r="G28" s="382">
        <f t="shared" si="0"/>
        <v>301875.59999999998</v>
      </c>
    </row>
    <row r="29" spans="2:9" x14ac:dyDescent="0.25">
      <c r="B29" s="344"/>
      <c r="C29" s="349" t="str">
        <f>'APU 3'!B24</f>
        <v>Listones de Madera (Liston (2-1/2"x 2-1/2") x 3 metros</v>
      </c>
      <c r="D29" s="360" t="str">
        <f>'APU 3'!D24</f>
        <v>Und</v>
      </c>
      <c r="E29" s="397">
        <f>ROUND($E$24*'APU 3'!F24,2)</f>
        <v>8.6</v>
      </c>
      <c r="F29" s="398">
        <f>'APU 3'!E24</f>
        <v>12000</v>
      </c>
      <c r="G29" s="382">
        <f t="shared" si="0"/>
        <v>108360</v>
      </c>
    </row>
    <row r="30" spans="2:9" x14ac:dyDescent="0.25">
      <c r="B30" s="344"/>
      <c r="C30" s="349" t="str">
        <f>'APU 3'!B25</f>
        <v>Alambre de amarre Cal. 18</v>
      </c>
      <c r="D30" s="360" t="str">
        <f>'APU 3'!D25</f>
        <v xml:space="preserve">kg </v>
      </c>
      <c r="E30" s="397">
        <f>ROUND($E$24*'APU 3'!F25,2)</f>
        <v>4.0199999999999996</v>
      </c>
      <c r="F30" s="398">
        <f>'APU 3'!E25</f>
        <v>8000</v>
      </c>
      <c r="G30" s="382">
        <f t="shared" si="0"/>
        <v>33768</v>
      </c>
    </row>
    <row r="31" spans="2:9" x14ac:dyDescent="0.25">
      <c r="B31" s="344"/>
      <c r="C31" s="349" t="str">
        <f>'APU 3'!B26</f>
        <v>Puntilla acero 1" - 3"</v>
      </c>
      <c r="D31" s="360" t="str">
        <f>'APU 3'!D26</f>
        <v>lb</v>
      </c>
      <c r="E31" s="397">
        <f>ROUND($E$24*'APU 3'!F26,2)</f>
        <v>2.0099999999999998</v>
      </c>
      <c r="F31" s="398">
        <f>'APU 3'!E26</f>
        <v>9000</v>
      </c>
      <c r="G31" s="382">
        <f t="shared" si="0"/>
        <v>18994.5</v>
      </c>
    </row>
    <row r="32" spans="2:9" ht="14.4" thickBot="1" x14ac:dyDescent="0.3">
      <c r="B32" s="344"/>
      <c r="C32" s="349" t="str">
        <f>'APU 3'!B27</f>
        <v>Puntilla 1" - 3"</v>
      </c>
      <c r="D32" s="360" t="str">
        <f>'APU 3'!D27</f>
        <v>lb</v>
      </c>
      <c r="E32" s="397">
        <f>ROUND($E$24*'APU 3'!F27,2)</f>
        <v>2.0099999999999998</v>
      </c>
      <c r="F32" s="398">
        <f>'APU 3'!E27</f>
        <v>5000</v>
      </c>
      <c r="G32" s="382">
        <f t="shared" si="0"/>
        <v>10552.5</v>
      </c>
      <c r="I32" s="314">
        <f>SUM(G25:G32)</f>
        <v>15553073.1</v>
      </c>
    </row>
    <row r="33" spans="2:9" ht="14.4" thickTop="1" x14ac:dyDescent="0.25">
      <c r="B33" s="356"/>
      <c r="C33" s="357"/>
      <c r="D33" s="406"/>
      <c r="E33" s="407"/>
      <c r="F33" s="343"/>
      <c r="G33" s="381"/>
      <c r="I33" s="532">
        <f>'APU 3'!H29*MATERIALES!E24</f>
        <v>15553034.279999999</v>
      </c>
    </row>
    <row r="34" spans="2:9" x14ac:dyDescent="0.25">
      <c r="B34" s="344">
        <v>3.02</v>
      </c>
      <c r="C34" s="346" t="str">
        <f>IFERROR(VLOOKUP(B34,'PPTO CANAL DE AGUAS LLUVIAS'!B:G,2,FALSE),"")</f>
        <v xml:space="preserve">SOLADO EN CONCRETO SIMPLE e=0,05m DE 17 Mpa </v>
      </c>
      <c r="D34" s="344" t="str">
        <f>IFERROR(VLOOKUP(B34,'PPTO CANAL DE AGUAS LLUVIAS'!B:G,3,FALSE),"")</f>
        <v>M2</v>
      </c>
      <c r="E34" s="383">
        <f>IFERROR(VLOOKUP(B34,'PPTO CANAL DE AGUAS LLUVIAS'!B:G,4,FALSE),"")</f>
        <v>18</v>
      </c>
      <c r="F34" s="543"/>
      <c r="G34" s="381"/>
    </row>
    <row r="35" spans="2:9" x14ac:dyDescent="0.25">
      <c r="B35" s="344"/>
      <c r="C35" s="349" t="str">
        <f>'APU 3'!B72</f>
        <v xml:space="preserve">Primer corte Disco Diamantado </v>
      </c>
      <c r="D35" s="360" t="str">
        <f>'APU 3'!D72</f>
        <v>Und</v>
      </c>
      <c r="E35" s="397">
        <f>ROUND($E$34*'APU 3'!F72,2)</f>
        <v>0.04</v>
      </c>
      <c r="F35" s="404">
        <f>'APU 3'!E72</f>
        <v>1206900</v>
      </c>
      <c r="G35" s="382">
        <f>ROUND(E35*F35*1.05,1)</f>
        <v>50689.8</v>
      </c>
    </row>
    <row r="36" spans="2:9" x14ac:dyDescent="0.25">
      <c r="B36" s="344"/>
      <c r="C36" s="349" t="str">
        <f>'APU 3'!B73</f>
        <v>Segundo corte Disco Diamantado</v>
      </c>
      <c r="D36" s="360" t="str">
        <f>'APU 3'!D73</f>
        <v>Und</v>
      </c>
      <c r="E36" s="397">
        <f>ROUND($E$34*'APU 3'!F73,2)</f>
        <v>0.05</v>
      </c>
      <c r="F36" s="404">
        <f>'APU 3'!E73</f>
        <v>1206900</v>
      </c>
      <c r="G36" s="382">
        <f>ROUND(E36*F36*1.05,1)</f>
        <v>63362.3</v>
      </c>
    </row>
    <row r="37" spans="2:9" ht="14.4" thickBot="1" x14ac:dyDescent="0.3">
      <c r="B37" s="344"/>
      <c r="C37" s="349" t="str">
        <f>'APU 3'!B74</f>
        <v>Cordon de propileno (Sellasil soporte Toxement)</v>
      </c>
      <c r="D37" s="360" t="str">
        <f>'APU 3'!D74</f>
        <v>m</v>
      </c>
      <c r="E37" s="397">
        <f>ROUND($E$34*'APU 3'!F74,2)</f>
        <v>74.52</v>
      </c>
      <c r="F37" s="404">
        <f>'APU 3'!E74</f>
        <v>856.24</v>
      </c>
      <c r="G37" s="382">
        <f>ROUND(E37*F37*1.05,1)</f>
        <v>66997.399999999994</v>
      </c>
      <c r="I37" s="314">
        <f>SUM(G35:G37)</f>
        <v>181049.5</v>
      </c>
    </row>
    <row r="38" spans="2:9" ht="14.4" thickTop="1" x14ac:dyDescent="0.25">
      <c r="B38" s="387"/>
      <c r="C38" s="399"/>
      <c r="D38" s="389"/>
      <c r="E38" s="408"/>
      <c r="F38" s="405"/>
      <c r="G38" s="403"/>
      <c r="I38" s="532">
        <f>'APU 3'!H76*MATERIALES!E34</f>
        <v>181049.4</v>
      </c>
    </row>
    <row r="39" spans="2:9" ht="13.8" customHeight="1" x14ac:dyDescent="0.25">
      <c r="B39" s="344">
        <v>3.03</v>
      </c>
      <c r="C39" s="346" t="str">
        <f>IFERROR(VLOOKUP(B39,'PPTO CANAL DE AGUAS LLUVIAS'!B:G,2,FALSE),"")</f>
        <v>CONCRETO DE Fc = 28 Mpa BOX1 y BOX 2</v>
      </c>
      <c r="D39" s="344" t="str">
        <f>IFERROR(VLOOKUP(B39,'PPTO CANAL DE AGUAS LLUVIAS'!B:G,3,FALSE),"")</f>
        <v>M3</v>
      </c>
      <c r="E39" s="348">
        <f>IFERROR(VLOOKUP(B39,'PPTO CANAL DE AGUAS LLUVIAS'!B:G,4,FALSE),"")</f>
        <v>235.6</v>
      </c>
      <c r="F39" s="543"/>
      <c r="G39" s="381"/>
    </row>
    <row r="40" spans="2:9" x14ac:dyDescent="0.25">
      <c r="B40" s="344"/>
      <c r="C40" s="349" t="str">
        <f>'APU 3'!B124</f>
        <v>Triturado 1"</v>
      </c>
      <c r="D40" s="360" t="str">
        <f>'APU 3'!D124</f>
        <v>m3</v>
      </c>
      <c r="E40" s="360">
        <f>ROUND($E$39*'APU 3'!F124,2)</f>
        <v>223.82</v>
      </c>
      <c r="F40" s="352">
        <f>'APU 3'!E124</f>
        <v>105000</v>
      </c>
      <c r="G40" s="382">
        <f t="shared" ref="G40:G47" si="1">ROUND(E40*F40*1.05,1)</f>
        <v>24676155</v>
      </c>
    </row>
    <row r="41" spans="2:9" x14ac:dyDescent="0.25">
      <c r="B41" s="344"/>
      <c r="C41" s="349" t="str">
        <f>'APU 3'!B125</f>
        <v xml:space="preserve">Arena gruesa </v>
      </c>
      <c r="D41" s="360" t="str">
        <f>'APU 3'!D125</f>
        <v>m3</v>
      </c>
      <c r="E41" s="360">
        <f>ROUND($E$39*'APU 3'!F125,2)</f>
        <v>129.58000000000001</v>
      </c>
      <c r="F41" s="352">
        <f>'APU 3'!E125</f>
        <v>90000</v>
      </c>
      <c r="G41" s="382">
        <f t="shared" si="1"/>
        <v>12245310</v>
      </c>
    </row>
    <row r="42" spans="2:9" x14ac:dyDescent="0.25">
      <c r="B42" s="344"/>
      <c r="C42" s="349" t="str">
        <f>'APU 3'!B126</f>
        <v>Cemento bulto 50kg</v>
      </c>
      <c r="D42" s="360" t="str">
        <f>'APU 3'!D126</f>
        <v xml:space="preserve">kg </v>
      </c>
      <c r="E42" s="360">
        <f>ROUND($E$39*'APU 3'!F126,2)</f>
        <v>76570</v>
      </c>
      <c r="F42" s="352">
        <f>'APU 3'!E126</f>
        <v>640</v>
      </c>
      <c r="G42" s="382">
        <f t="shared" si="1"/>
        <v>51455040</v>
      </c>
    </row>
    <row r="43" spans="2:9" ht="28.95" customHeight="1" x14ac:dyDescent="0.25">
      <c r="B43" s="344"/>
      <c r="C43" s="349" t="str">
        <f>'APU 3'!B127</f>
        <v>Formaleta en madera cantoneada y cepillada por un lado de 30 cm x 3,5 mm x 3 metros de largo</v>
      </c>
      <c r="D43" s="360" t="str">
        <f>'APU 3'!D127</f>
        <v>Und</v>
      </c>
      <c r="E43" s="360">
        <f>ROUND($E$39*'APU 3'!F127,2)</f>
        <v>101.07</v>
      </c>
      <c r="F43" s="352">
        <f>'APU 3'!E127</f>
        <v>16666.7</v>
      </c>
      <c r="G43" s="382">
        <f t="shared" si="1"/>
        <v>1768728.5</v>
      </c>
    </row>
    <row r="44" spans="2:9" x14ac:dyDescent="0.25">
      <c r="B44" s="344"/>
      <c r="C44" s="349" t="str">
        <f>'APU 3'!B128</f>
        <v>Listones de Madera (Liston (2-1/2"x 2-1/2") x 3 metros</v>
      </c>
      <c r="D44" s="360" t="str">
        <f>'APU 3'!D128</f>
        <v>Und</v>
      </c>
      <c r="E44" s="360">
        <f>ROUND($E$39*'APU 3'!F128,2)</f>
        <v>50.42</v>
      </c>
      <c r="F44" s="352">
        <f>'APU 3'!E128</f>
        <v>12000</v>
      </c>
      <c r="G44" s="382">
        <f t="shared" si="1"/>
        <v>635292</v>
      </c>
    </row>
    <row r="45" spans="2:9" x14ac:dyDescent="0.25">
      <c r="B45" s="344"/>
      <c r="C45" s="349" t="str">
        <f>'APU 3'!B129</f>
        <v>Alambre de amarre Cal. 18</v>
      </c>
      <c r="D45" s="360" t="str">
        <f>'APU 3'!D129</f>
        <v xml:space="preserve">kg </v>
      </c>
      <c r="E45" s="360">
        <f>ROUND($E$39*'APU 3'!F129,2)</f>
        <v>23.56</v>
      </c>
      <c r="F45" s="352">
        <f>'APU 3'!E129</f>
        <v>8000</v>
      </c>
      <c r="G45" s="382">
        <f t="shared" si="1"/>
        <v>197904</v>
      </c>
    </row>
    <row r="46" spans="2:9" x14ac:dyDescent="0.25">
      <c r="B46" s="344"/>
      <c r="C46" s="349" t="str">
        <f>'APU 3'!B130</f>
        <v>Puntilla acero 1" - 3"</v>
      </c>
      <c r="D46" s="360" t="str">
        <f>'APU 3'!D130</f>
        <v>lb</v>
      </c>
      <c r="E46" s="360">
        <f>ROUND($E$39*'APU 3'!F130,2)</f>
        <v>11.78</v>
      </c>
      <c r="F46" s="352">
        <f>'APU 3'!E130</f>
        <v>9000</v>
      </c>
      <c r="G46" s="382">
        <f t="shared" si="1"/>
        <v>111321</v>
      </c>
    </row>
    <row r="47" spans="2:9" ht="14.4" thickBot="1" x14ac:dyDescent="0.3">
      <c r="B47" s="344"/>
      <c r="C47" s="349" t="str">
        <f>'APU 3'!B131</f>
        <v>Puntilla 1" - 3"</v>
      </c>
      <c r="D47" s="360" t="str">
        <f>'APU 3'!D131</f>
        <v>lb</v>
      </c>
      <c r="E47" s="360">
        <f>ROUND($E$39*'APU 3'!F131,2)</f>
        <v>11.78</v>
      </c>
      <c r="F47" s="352">
        <f>'APU 3'!E131</f>
        <v>5000</v>
      </c>
      <c r="G47" s="382">
        <f t="shared" si="1"/>
        <v>61845</v>
      </c>
      <c r="I47" s="314">
        <f>SUM(G40:G47)</f>
        <v>91151595.5</v>
      </c>
    </row>
    <row r="48" spans="2:9" ht="14.4" thickTop="1" x14ac:dyDescent="0.25">
      <c r="B48" s="356"/>
      <c r="C48" s="357"/>
      <c r="D48" s="406"/>
      <c r="E48" s="407"/>
      <c r="F48" s="343"/>
      <c r="G48" s="381"/>
      <c r="I48" s="532">
        <f>'APU 3'!H133*MATERIALES!E39</f>
        <v>91151613.840000004</v>
      </c>
    </row>
    <row r="49" spans="2:11" x14ac:dyDescent="0.25">
      <c r="B49" s="344">
        <v>4</v>
      </c>
      <c r="C49" s="527" t="str">
        <f>IFERROR(VLOOKUP(B49,'PPTO CANAL DE AGUAS LLUVIAS'!B:G,2,FALSE),"")</f>
        <v xml:space="preserve">TUBERÍA DE DESCARGA AGUAS LLUVIA </v>
      </c>
      <c r="D49" s="406"/>
      <c r="E49" s="407"/>
      <c r="F49" s="343"/>
      <c r="G49" s="381"/>
    </row>
    <row r="50" spans="2:11" x14ac:dyDescent="0.25">
      <c r="B50" s="344">
        <v>4.01</v>
      </c>
      <c r="C50" s="346" t="str">
        <f>IFERROR(VLOOKUP(B50,'PPTO CANAL DE AGUAS LLUVIAS'!B:G,2,FALSE),"")</f>
        <v>TUBERÍA PARA AGUAS LLUVIAS DE 4"</v>
      </c>
      <c r="D50" s="344" t="str">
        <f>IFERROR(VLOOKUP(B50,'PPTO CANAL DE AGUAS LLUVIAS'!B:G,3,FALSE),"")</f>
        <v>UND</v>
      </c>
      <c r="E50" s="348">
        <f>IFERROR(VLOOKUP(B50,'PPTO CANAL DE AGUAS LLUVIAS'!B:G,4,FALSE),"")</f>
        <v>1</v>
      </c>
      <c r="F50" s="543"/>
      <c r="G50" s="381"/>
    </row>
    <row r="51" spans="2:11" ht="14.4" thickBot="1" x14ac:dyDescent="0.3">
      <c r="B51" s="344"/>
      <c r="C51" s="349" t="str">
        <f>'APU 4'!B20</f>
        <v>Varilla de acero corrugado 1/2"</v>
      </c>
      <c r="D51" s="360" t="str">
        <f>'APU 4'!D20</f>
        <v>kg</v>
      </c>
      <c r="E51" s="354">
        <f>ROUND($E$50*'APU 4'!F20,2)</f>
        <v>1.05</v>
      </c>
      <c r="F51" s="528">
        <f>'APU 4'!E20</f>
        <v>4541.67</v>
      </c>
      <c r="G51" s="529">
        <f>ROUND(E51*F51*1.05,1)</f>
        <v>5007.2</v>
      </c>
      <c r="I51" s="314">
        <f>SUM(G51)</f>
        <v>5007.2</v>
      </c>
    </row>
    <row r="52" spans="2:11" ht="14.4" thickTop="1" x14ac:dyDescent="0.25">
      <c r="B52" s="356"/>
      <c r="C52" s="357"/>
      <c r="D52" s="406"/>
      <c r="E52" s="407"/>
      <c r="F52" s="343"/>
      <c r="G52" s="381"/>
      <c r="I52" s="532">
        <f>'APU 4'!H23*MATERIALES!E50</f>
        <v>5007.2</v>
      </c>
    </row>
    <row r="53" spans="2:11" x14ac:dyDescent="0.25">
      <c r="B53" s="344">
        <v>4.0199999999999996</v>
      </c>
      <c r="C53" s="346" t="str">
        <f>IFERROR(VLOOKUP(B53,'PPTO CANAL DE AGUAS LLUVIAS'!B:G,2,FALSE),"")</f>
        <v>TUBERÍA PARA AGUAS LLUVIAS DE 6"</v>
      </c>
      <c r="D53" s="344" t="str">
        <f>IFERROR(VLOOKUP(B53,'PPTO CANAL DE AGUAS LLUVIAS'!B:G,3,FALSE),"")</f>
        <v>UND</v>
      </c>
      <c r="E53" s="348">
        <f>IFERROR(VLOOKUP(B53,'PPTO CANAL DE AGUAS LLUVIAS'!B:G,4,FALSE),"")</f>
        <v>3</v>
      </c>
      <c r="F53" s="543"/>
      <c r="G53" s="381"/>
    </row>
    <row r="54" spans="2:11" x14ac:dyDescent="0.25">
      <c r="B54" s="344"/>
      <c r="C54" s="349" t="str">
        <f>'APU 4'!B67</f>
        <v>Varilla de acero corrugado 3/8"</v>
      </c>
      <c r="D54" s="360" t="str">
        <f>'APU 4'!D67</f>
        <v>kg</v>
      </c>
      <c r="E54" s="354">
        <f>ROUND('APU 4'!F67*('M. de C. 4'!AP76+'M. de C. 4'!AP78),2)</f>
        <v>3.15</v>
      </c>
      <c r="F54" s="352">
        <f>'APU 4'!E67</f>
        <v>5109.13</v>
      </c>
      <c r="G54" s="382">
        <f>ROUND(E54*F54*1.05,1)</f>
        <v>16898.400000000001</v>
      </c>
    </row>
    <row r="55" spans="2:11" x14ac:dyDescent="0.25">
      <c r="B55" s="344"/>
      <c r="C55" s="349" t="str">
        <f>'APU 4'!B68</f>
        <v>Alambre de amarre Cal. 18</v>
      </c>
      <c r="D55" s="360" t="str">
        <f>'APU 4'!D68</f>
        <v>kg</v>
      </c>
      <c r="E55" s="354">
        <f>ROUND($E$53*'APU 4'!F68,2)</f>
        <v>0.3</v>
      </c>
      <c r="F55" s="352">
        <f>'APU 4'!E68</f>
        <v>8000</v>
      </c>
      <c r="G55" s="382">
        <f>ROUND(E55*F55*1.05,1)</f>
        <v>2520</v>
      </c>
    </row>
    <row r="56" spans="2:11" ht="14.4" thickBot="1" x14ac:dyDescent="0.3">
      <c r="B56" s="344"/>
      <c r="C56" s="349" t="s">
        <v>732</v>
      </c>
      <c r="D56" s="360" t="s">
        <v>561</v>
      </c>
      <c r="E56" s="354">
        <f>ROUND('APU 4'!F67*('M. de C. 4'!AP77+'M. de C. 4'!AP79),2)</f>
        <v>0</v>
      </c>
      <c r="F56" s="352">
        <v>5109.13</v>
      </c>
      <c r="G56" s="382">
        <f>ROUND(E56*F56*1.05,1)</f>
        <v>0</v>
      </c>
      <c r="I56" s="314">
        <f>SUM(G54:G56)</f>
        <v>19418.400000000001</v>
      </c>
    </row>
    <row r="57" spans="2:11" ht="14.4" thickTop="1" x14ac:dyDescent="0.25">
      <c r="B57" s="387"/>
      <c r="C57" s="399"/>
      <c r="D57" s="389"/>
      <c r="E57" s="408"/>
      <c r="F57" s="405"/>
      <c r="G57" s="403"/>
      <c r="I57" s="532">
        <f>'APU 4'!H71*MATERIALES!E53</f>
        <v>19418.400000000001</v>
      </c>
    </row>
    <row r="58" spans="2:11" x14ac:dyDescent="0.25">
      <c r="B58" s="333"/>
      <c r="C58" s="297"/>
      <c r="E58" s="333"/>
      <c r="F58" s="335"/>
      <c r="G58" s="297"/>
    </row>
    <row r="59" spans="2:11" ht="14.4" thickBot="1" x14ac:dyDescent="0.3">
      <c r="B59" s="333"/>
      <c r="C59" s="826" t="s">
        <v>673</v>
      </c>
      <c r="D59" s="826"/>
      <c r="E59" s="826"/>
      <c r="F59" s="826"/>
      <c r="G59" s="826"/>
      <c r="I59" s="314">
        <f>I17+I21+I32+I37+I47+I51+I56</f>
        <v>162604926.19999999</v>
      </c>
      <c r="J59" s="230" t="s">
        <v>734</v>
      </c>
      <c r="K59" s="824">
        <f>I59-I60</f>
        <v>20.58</v>
      </c>
    </row>
    <row r="60" spans="2:11" ht="14.4" thickTop="1" x14ac:dyDescent="0.25">
      <c r="B60" s="333"/>
      <c r="C60" s="409"/>
      <c r="D60" s="409"/>
      <c r="E60" s="409"/>
      <c r="F60" s="409"/>
      <c r="G60" s="409"/>
      <c r="I60" s="532">
        <f>I18+I22+I33+I38+I48+I52+I57</f>
        <v>162604905.62</v>
      </c>
      <c r="J60" s="230" t="s">
        <v>735</v>
      </c>
      <c r="K60" s="825"/>
    </row>
    <row r="61" spans="2:11" hidden="1" x14ac:dyDescent="0.25">
      <c r="B61" s="333"/>
      <c r="C61" s="297"/>
      <c r="E61" s="333"/>
      <c r="F61" s="335"/>
      <c r="G61" s="365">
        <v>-14.9</v>
      </c>
    </row>
    <row r="62" spans="2:11" x14ac:dyDescent="0.25">
      <c r="B62" s="333"/>
      <c r="C62" s="531" t="str">
        <f t="shared" ref="C62:D64" si="2">C15</f>
        <v xml:space="preserve">Puntillas 1 - 3" </v>
      </c>
      <c r="D62" s="361" t="str">
        <f t="shared" si="2"/>
        <v>lb</v>
      </c>
      <c r="E62" s="410">
        <f>ROUND((E15+E32+E47),2)</f>
        <v>223.79</v>
      </c>
      <c r="F62" s="530">
        <f>F15</f>
        <v>5000</v>
      </c>
      <c r="G62" s="411">
        <f>ROUND(E62*F62*1.05,1)</f>
        <v>1174897.5</v>
      </c>
    </row>
    <row r="63" spans="2:11" x14ac:dyDescent="0.25">
      <c r="B63" s="333"/>
      <c r="C63" s="531" t="str">
        <f t="shared" si="2"/>
        <v>Vara común 3,00 m</v>
      </c>
      <c r="D63" s="361" t="str">
        <f t="shared" si="2"/>
        <v>und</v>
      </c>
      <c r="E63" s="410">
        <f>ROUND(E16,2)</f>
        <v>630</v>
      </c>
      <c r="F63" s="530">
        <f>F16</f>
        <v>12000</v>
      </c>
      <c r="G63" s="411">
        <f>ROUND(E63*F63*1.05,1)</f>
        <v>7938000</v>
      </c>
    </row>
    <row r="64" spans="2:11" x14ac:dyDescent="0.25">
      <c r="B64" s="333"/>
      <c r="C64" s="531" t="str">
        <f t="shared" si="2"/>
        <v>Rollo Nylon (100m)</v>
      </c>
      <c r="D64" s="361" t="str">
        <f t="shared" si="2"/>
        <v>Rollo</v>
      </c>
      <c r="E64" s="410">
        <f>ROUND(E17,2)</f>
        <v>525</v>
      </c>
      <c r="F64" s="530">
        <f>F17</f>
        <v>10000</v>
      </c>
      <c r="G64" s="411">
        <f>ROUND(E64*F64*1.05,1)</f>
        <v>5512500</v>
      </c>
    </row>
    <row r="65" spans="2:18" x14ac:dyDescent="0.25">
      <c r="B65" s="333"/>
      <c r="C65" s="531" t="str">
        <f>C21</f>
        <v xml:space="preserve">Recebo </v>
      </c>
      <c r="D65" s="361" t="str">
        <f t="shared" ref="D65:F65" si="3">D21</f>
        <v>m3</v>
      </c>
      <c r="E65" s="361">
        <f>ROUND(E21,2)</f>
        <v>602.80999999999995</v>
      </c>
      <c r="F65" s="530">
        <f t="shared" si="3"/>
        <v>65000</v>
      </c>
      <c r="G65" s="411">
        <f t="shared" ref="G65:G75" si="4">ROUND(E65*F65*1.05,1)</f>
        <v>41141782.5</v>
      </c>
    </row>
    <row r="66" spans="2:18" x14ac:dyDescent="0.25">
      <c r="B66" s="333"/>
      <c r="C66" s="346" t="str">
        <f t="shared" ref="C66:D72" si="5">C25</f>
        <v>Triturado 1"</v>
      </c>
      <c r="D66" s="361" t="str">
        <f t="shared" si="5"/>
        <v>m3</v>
      </c>
      <c r="E66" s="410">
        <f>ROUND(E25+E40,2)</f>
        <v>262.01</v>
      </c>
      <c r="F66" s="412">
        <f t="shared" ref="F66:F72" si="6">F25</f>
        <v>105000</v>
      </c>
      <c r="G66" s="411">
        <f t="shared" ref="G66:G74" si="7">ROUND(E66*F66*1.05,1)</f>
        <v>28886602.5</v>
      </c>
    </row>
    <row r="67" spans="2:18" x14ac:dyDescent="0.25">
      <c r="B67" s="333"/>
      <c r="C67" s="346" t="str">
        <f t="shared" si="5"/>
        <v xml:space="preserve">Arena gruesa </v>
      </c>
      <c r="D67" s="361" t="str">
        <f t="shared" si="5"/>
        <v>m3</v>
      </c>
      <c r="E67" s="410">
        <f>ROUND(E26+E41,2)</f>
        <v>151.69</v>
      </c>
      <c r="F67" s="412">
        <f t="shared" si="6"/>
        <v>90000</v>
      </c>
      <c r="G67" s="411">
        <f t="shared" si="7"/>
        <v>14334705</v>
      </c>
    </row>
    <row r="68" spans="2:18" x14ac:dyDescent="0.25">
      <c r="B68" s="333"/>
      <c r="C68" s="346" t="str">
        <f t="shared" si="5"/>
        <v>Cemento bulto 50kg</v>
      </c>
      <c r="D68" s="361" t="str">
        <f t="shared" si="5"/>
        <v xml:space="preserve">kg </v>
      </c>
      <c r="E68" s="410">
        <f>ROUND(E27+E42,2)</f>
        <v>89635</v>
      </c>
      <c r="F68" s="412">
        <f t="shared" si="6"/>
        <v>640</v>
      </c>
      <c r="G68" s="411">
        <f t="shared" si="7"/>
        <v>60234720</v>
      </c>
    </row>
    <row r="69" spans="2:18" ht="27.6" x14ac:dyDescent="0.25">
      <c r="B69" s="333"/>
      <c r="C69" s="346" t="str">
        <f t="shared" si="5"/>
        <v>Formaleta en madera cantoneada y cepillada por un lado de 30 cm x 3,5 mm x 3 metros de largo</v>
      </c>
      <c r="D69" s="361" t="str">
        <f t="shared" si="5"/>
        <v>Und</v>
      </c>
      <c r="E69" s="410">
        <f>ROUND(E28+E43,2)</f>
        <v>118.32</v>
      </c>
      <c r="F69" s="412">
        <f t="shared" si="6"/>
        <v>16666.7</v>
      </c>
      <c r="G69" s="411">
        <f t="shared" si="7"/>
        <v>2070604.1</v>
      </c>
    </row>
    <row r="70" spans="2:18" x14ac:dyDescent="0.25">
      <c r="B70" s="333"/>
      <c r="C70" s="346" t="str">
        <f t="shared" si="5"/>
        <v>Listones de Madera (Liston (2-1/2"x 2-1/2") x 3 metros</v>
      </c>
      <c r="D70" s="361" t="str">
        <f t="shared" si="5"/>
        <v>Und</v>
      </c>
      <c r="E70" s="410">
        <f>ROUND(E29+E44,2)</f>
        <v>59.02</v>
      </c>
      <c r="F70" s="412">
        <f t="shared" si="6"/>
        <v>12000</v>
      </c>
      <c r="G70" s="411">
        <f t="shared" si="7"/>
        <v>743652</v>
      </c>
      <c r="J70" s="312"/>
    </row>
    <row r="71" spans="2:18" x14ac:dyDescent="0.25">
      <c r="B71" s="333"/>
      <c r="C71" s="346" t="str">
        <f t="shared" si="5"/>
        <v>Alambre de amarre Cal. 18</v>
      </c>
      <c r="D71" s="361" t="str">
        <f t="shared" si="5"/>
        <v xml:space="preserve">kg </v>
      </c>
      <c r="E71" s="410">
        <f>ROUND(E30+E45+E55,2)</f>
        <v>27.88</v>
      </c>
      <c r="F71" s="412">
        <f t="shared" si="6"/>
        <v>8000</v>
      </c>
      <c r="G71" s="411">
        <f t="shared" si="7"/>
        <v>234192</v>
      </c>
    </row>
    <row r="72" spans="2:18" x14ac:dyDescent="0.25">
      <c r="B72" s="333"/>
      <c r="C72" s="346" t="str">
        <f t="shared" si="5"/>
        <v>Puntilla acero 1" - 3"</v>
      </c>
      <c r="D72" s="361" t="str">
        <f t="shared" si="5"/>
        <v>lb</v>
      </c>
      <c r="E72" s="410">
        <f>ROUND(E31+E46,2)</f>
        <v>13.79</v>
      </c>
      <c r="F72" s="412">
        <f t="shared" si="6"/>
        <v>9000</v>
      </c>
      <c r="G72" s="411">
        <f t="shared" si="7"/>
        <v>130315.5</v>
      </c>
    </row>
    <row r="73" spans="2:18" x14ac:dyDescent="0.25">
      <c r="B73" s="333"/>
      <c r="C73" s="346" t="str">
        <f>C35</f>
        <v xml:space="preserve">Primer corte Disco Diamantado </v>
      </c>
      <c r="D73" s="361" t="str">
        <f>D30</f>
        <v xml:space="preserve">kg </v>
      </c>
      <c r="E73" s="410">
        <f>ROUND(E35,2)</f>
        <v>0.04</v>
      </c>
      <c r="F73" s="530">
        <f>F35</f>
        <v>1206900</v>
      </c>
      <c r="G73" s="411">
        <f t="shared" si="7"/>
        <v>50689.8</v>
      </c>
    </row>
    <row r="74" spans="2:18" x14ac:dyDescent="0.25">
      <c r="B74" s="333"/>
      <c r="C74" s="346" t="str">
        <f>C36</f>
        <v>Segundo corte Disco Diamantado</v>
      </c>
      <c r="D74" s="361" t="str">
        <f>D31</f>
        <v>lb</v>
      </c>
      <c r="E74" s="410">
        <f>ROUND(E36,2)</f>
        <v>0.05</v>
      </c>
      <c r="F74" s="530">
        <f>F36</f>
        <v>1206900</v>
      </c>
      <c r="G74" s="411">
        <f t="shared" si="7"/>
        <v>63362.3</v>
      </c>
    </row>
    <row r="75" spans="2:18" x14ac:dyDescent="0.25">
      <c r="B75" s="333"/>
      <c r="C75" s="346" t="str">
        <f>C37</f>
        <v>Cordon de propileno (Sellasil soporte Toxement)</v>
      </c>
      <c r="D75" s="361" t="str">
        <f>D37</f>
        <v>m</v>
      </c>
      <c r="E75" s="410">
        <f>ROUND(E37,2)</f>
        <v>74.52</v>
      </c>
      <c r="F75" s="530">
        <f>F37</f>
        <v>856.24</v>
      </c>
      <c r="G75" s="411">
        <f t="shared" si="4"/>
        <v>66997.399999999994</v>
      </c>
    </row>
    <row r="76" spans="2:18" x14ac:dyDescent="0.25">
      <c r="B76" s="333"/>
      <c r="C76" s="531" t="str">
        <f>C51</f>
        <v>Varilla de acero corrugado 1/2"</v>
      </c>
      <c r="D76" s="361" t="str">
        <f>D51</f>
        <v>kg</v>
      </c>
      <c r="E76" s="410">
        <f>ROUND(E51,2)</f>
        <v>1.05</v>
      </c>
      <c r="F76" s="530">
        <f>F51</f>
        <v>4541.67</v>
      </c>
      <c r="G76" s="411">
        <f>ROUND(E76*F76*1.05,1)</f>
        <v>5007.2</v>
      </c>
      <c r="P76" s="312"/>
      <c r="R76" s="314">
        <v>15.2</v>
      </c>
    </row>
    <row r="77" spans="2:18" x14ac:dyDescent="0.25">
      <c r="B77" s="333"/>
      <c r="C77" s="531" t="str">
        <f>C54</f>
        <v>Varilla de acero corrugado 3/8"</v>
      </c>
      <c r="D77" s="361" t="str">
        <f>D54</f>
        <v>kg</v>
      </c>
      <c r="E77" s="410">
        <f>ROUND(E54,2)</f>
        <v>3.15</v>
      </c>
      <c r="F77" s="530">
        <f>F54</f>
        <v>5109.13</v>
      </c>
      <c r="G77" s="411">
        <f>ROUND(E77*F77*1.05,1)</f>
        <v>16898.400000000001</v>
      </c>
    </row>
    <row r="78" spans="2:18" x14ac:dyDescent="0.25">
      <c r="B78" s="333"/>
      <c r="C78" s="531" t="str">
        <f>C56</f>
        <v>Varilla de acero corrugado 1/4"</v>
      </c>
      <c r="D78" s="361" t="str">
        <f>D56</f>
        <v>kg</v>
      </c>
      <c r="E78" s="410">
        <f>ROUND(E56,2)</f>
        <v>0</v>
      </c>
      <c r="F78" s="530">
        <f>F56</f>
        <v>5109.13</v>
      </c>
      <c r="G78" s="411">
        <f>ROUND(E78*F78*1.05,1)</f>
        <v>0</v>
      </c>
    </row>
    <row r="79" spans="2:18" x14ac:dyDescent="0.25">
      <c r="B79" s="333"/>
      <c r="C79" s="297"/>
      <c r="E79" s="333"/>
      <c r="F79" s="335"/>
      <c r="G79" s="413">
        <v>-561</v>
      </c>
    </row>
    <row r="80" spans="2:18" x14ac:dyDescent="0.25">
      <c r="B80" s="333"/>
      <c r="C80" s="366" t="s">
        <v>674</v>
      </c>
      <c r="D80" s="385"/>
      <c r="E80" s="385"/>
      <c r="F80" s="369"/>
      <c r="G80" s="386">
        <f>ROUND(SUM(G62:G78),1)</f>
        <v>162604926.19999999</v>
      </c>
    </row>
    <row r="81" spans="2:8" x14ac:dyDescent="0.25">
      <c r="B81" s="333"/>
      <c r="C81" s="297"/>
      <c r="E81" s="333"/>
      <c r="F81" s="335"/>
      <c r="G81" s="392"/>
      <c r="H81" s="312"/>
    </row>
    <row r="82" spans="2:8" x14ac:dyDescent="0.25">
      <c r="B82" s="333"/>
      <c r="C82" s="297"/>
      <c r="E82" s="333"/>
      <c r="F82" s="335"/>
      <c r="G82" s="365"/>
    </row>
    <row r="83" spans="2:8" x14ac:dyDescent="0.25">
      <c r="B83" s="333"/>
      <c r="C83" s="297"/>
      <c r="E83" s="333"/>
      <c r="F83" s="335"/>
      <c r="G83" s="297"/>
    </row>
    <row r="84" spans="2:8" x14ac:dyDescent="0.25">
      <c r="B84" s="333"/>
      <c r="C84" s="297"/>
      <c r="E84" s="333"/>
      <c r="F84" s="335"/>
      <c r="G84" s="297"/>
    </row>
    <row r="85" spans="2:8" x14ac:dyDescent="0.25">
      <c r="B85" s="333"/>
      <c r="C85" s="297"/>
      <c r="E85" s="333"/>
      <c r="F85" s="335"/>
      <c r="G85" s="297"/>
    </row>
    <row r="86" spans="2:8" x14ac:dyDescent="0.25">
      <c r="B86" s="333"/>
      <c r="C86" s="298"/>
      <c r="E86" s="333"/>
      <c r="F86" s="335"/>
      <c r="G86" s="297"/>
    </row>
    <row r="87" spans="2:8" x14ac:dyDescent="0.25">
      <c r="B87" s="333"/>
      <c r="C87" s="297"/>
      <c r="E87" s="333"/>
      <c r="F87" s="335"/>
      <c r="G87" s="297"/>
    </row>
    <row r="88" spans="2:8" x14ac:dyDescent="0.25">
      <c r="B88" s="333"/>
      <c r="C88" s="297"/>
      <c r="E88" s="333"/>
      <c r="F88" s="335"/>
      <c r="G88" s="297"/>
    </row>
    <row r="89" spans="2:8" x14ac:dyDescent="0.25">
      <c r="B89" s="333"/>
      <c r="C89" s="297"/>
      <c r="E89" s="333"/>
      <c r="F89" s="335"/>
      <c r="G89" s="392"/>
    </row>
  </sheetData>
  <mergeCells count="9">
    <mergeCell ref="K59:K60"/>
    <mergeCell ref="C59:G59"/>
    <mergeCell ref="B2:B4"/>
    <mergeCell ref="C2:E2"/>
    <mergeCell ref="F2:G4"/>
    <mergeCell ref="C3:E3"/>
    <mergeCell ref="C4:E4"/>
    <mergeCell ref="B6:G6"/>
    <mergeCell ref="B8:F8"/>
  </mergeCells>
  <conditionalFormatting sqref="I15">
    <cfRule type="cellIs" dxfId="100" priority="44" operator="equal">
      <formula>$E$62</formula>
    </cfRule>
    <cfRule type="cellIs" dxfId="99" priority="45" operator="equal">
      <formula>"10,96$E$47"</formula>
    </cfRule>
  </conditionalFormatting>
  <conditionalFormatting sqref="I16">
    <cfRule type="cellIs" dxfId="98" priority="43" operator="equal">
      <formula>$E$63</formula>
    </cfRule>
  </conditionalFormatting>
  <conditionalFormatting sqref="I17">
    <cfRule type="cellIs" dxfId="97" priority="42" operator="equal">
      <formula>$E$64</formula>
    </cfRule>
  </conditionalFormatting>
  <conditionalFormatting sqref="I25">
    <cfRule type="cellIs" dxfId="96" priority="40" operator="equal">
      <formula>$E$67</formula>
    </cfRule>
  </conditionalFormatting>
  <conditionalFormatting sqref="I26">
    <cfRule type="cellIs" dxfId="95" priority="39" operator="equal">
      <formula>$E$68</formula>
    </cfRule>
  </conditionalFormatting>
  <conditionalFormatting sqref="I27">
    <cfRule type="cellIs" dxfId="94" priority="38" operator="equal">
      <formula>$E$70</formula>
    </cfRule>
  </conditionalFormatting>
  <conditionalFormatting sqref="I28">
    <cfRule type="cellIs" dxfId="93" priority="37" operator="equal">
      <formula>$E$71</formula>
    </cfRule>
  </conditionalFormatting>
  <conditionalFormatting sqref="I29">
    <cfRule type="cellIs" dxfId="92" priority="36" operator="equal">
      <formula>$E$72</formula>
    </cfRule>
  </conditionalFormatting>
  <conditionalFormatting sqref="I30">
    <cfRule type="cellIs" dxfId="91" priority="34" operator="equal">
      <formula>$E$73</formula>
    </cfRule>
    <cfRule type="cellIs" dxfId="90" priority="35" operator="equal">
      <formula>$E$72</formula>
    </cfRule>
  </conditionalFormatting>
  <conditionalFormatting sqref="I31">
    <cfRule type="cellIs" dxfId="89" priority="33" operator="equal">
      <formula>$E$74</formula>
    </cfRule>
  </conditionalFormatting>
  <conditionalFormatting sqref="I35">
    <cfRule type="cellIs" dxfId="88" priority="32" operator="equal">
      <formula>$E$75</formula>
    </cfRule>
  </conditionalFormatting>
  <conditionalFormatting sqref="I51">
    <cfRule type="cellIs" dxfId="87" priority="27" operator="equal">
      <formula>$E$67</formula>
    </cfRule>
  </conditionalFormatting>
  <conditionalFormatting sqref="I40">
    <cfRule type="cellIs" dxfId="86" priority="13" operator="equal">
      <formula>$E$67</formula>
    </cfRule>
  </conditionalFormatting>
  <conditionalFormatting sqref="I41">
    <cfRule type="cellIs" dxfId="85" priority="12" operator="equal">
      <formula>$E$68</formula>
    </cfRule>
  </conditionalFormatting>
  <conditionalFormatting sqref="I42">
    <cfRule type="cellIs" dxfId="84" priority="11" operator="equal">
      <formula>$E$70</formula>
    </cfRule>
  </conditionalFormatting>
  <conditionalFormatting sqref="I43">
    <cfRule type="cellIs" dxfId="83" priority="10" operator="equal">
      <formula>$E$71</formula>
    </cfRule>
  </conditionalFormatting>
  <conditionalFormatting sqref="I44">
    <cfRule type="cellIs" dxfId="82" priority="9" operator="equal">
      <formula>$E$72</formula>
    </cfRule>
  </conditionalFormatting>
  <conditionalFormatting sqref="I45">
    <cfRule type="cellIs" dxfId="81" priority="7" operator="equal">
      <formula>$E$73</formula>
    </cfRule>
    <cfRule type="cellIs" dxfId="80" priority="8" operator="equal">
      <formula>$E$72</formula>
    </cfRule>
  </conditionalFormatting>
  <conditionalFormatting sqref="I46">
    <cfRule type="cellIs" dxfId="79" priority="6" operator="equal">
      <formula>$E$74</formula>
    </cfRule>
  </conditionalFormatting>
  <conditionalFormatting sqref="I54">
    <cfRule type="cellIs" dxfId="78" priority="5" operator="equal">
      <formula>$E$67</formula>
    </cfRule>
  </conditionalFormatting>
  <conditionalFormatting sqref="I55">
    <cfRule type="cellIs" dxfId="77" priority="4" operator="equal">
      <formula>$E$67</formula>
    </cfRule>
  </conditionalFormatting>
  <conditionalFormatting sqref="I56">
    <cfRule type="cellIs" dxfId="76" priority="3" operator="equal">
      <formula>$E$67</formula>
    </cfRule>
  </conditionalFormatting>
  <conditionalFormatting sqref="I36:I37">
    <cfRule type="cellIs" dxfId="75" priority="46" operator="equal">
      <formula>#REF!</formula>
    </cfRule>
  </conditionalFormatting>
  <conditionalFormatting sqref="I21">
    <cfRule type="cellIs" dxfId="74" priority="1" operator="equal">
      <formula>$E$62</formula>
    </cfRule>
    <cfRule type="cellIs" dxfId="73" priority="2" operator="equal">
      <formula>"10,96$E$47"</formula>
    </cfRule>
  </conditionalFormatting>
  <pageMargins left="0.7" right="0.7" top="0.75" bottom="0.75" header="0.3" footer="0.3"/>
  <pageSetup paperSize="9" scale="61" orientation="portrait" horizontalDpi="300" verticalDpi="30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K80"/>
  <sheetViews>
    <sheetView showGridLines="0" view="pageBreakPreview" topLeftCell="B1" zoomScale="70" zoomScaleNormal="100" zoomScaleSheetLayoutView="70" workbookViewId="0">
      <selection activeCell="C2" sqref="C2:F2"/>
    </sheetView>
  </sheetViews>
  <sheetFormatPr baseColWidth="10" defaultRowHeight="13.8" x14ac:dyDescent="0.25"/>
  <cols>
    <col min="1" max="1" width="11.5546875" style="230"/>
    <col min="2" max="2" width="13.6640625" style="230" customWidth="1"/>
    <col min="3" max="3" width="67.33203125" style="230" customWidth="1"/>
    <col min="4" max="4" width="8.5546875" style="320" bestFit="1" customWidth="1"/>
    <col min="5" max="5" width="11" style="321" bestFit="1" customWidth="1"/>
    <col min="6" max="6" width="18.77734375" style="322" bestFit="1" customWidth="1"/>
    <col min="7" max="7" width="16.6640625" style="230" customWidth="1"/>
    <col min="8" max="8" width="11.5546875" style="230"/>
    <col min="9" max="9" width="15.33203125" style="230" bestFit="1" customWidth="1"/>
    <col min="10" max="10" width="12.44140625" style="230" bestFit="1" customWidth="1"/>
    <col min="11" max="11" width="13.5546875" style="230" bestFit="1" customWidth="1"/>
    <col min="12" max="16384" width="11.5546875" style="230"/>
  </cols>
  <sheetData>
    <row r="1" spans="2:9" ht="14.4" thickBot="1" x14ac:dyDescent="0.3"/>
    <row r="2" spans="2:9" ht="30" customHeight="1" x14ac:dyDescent="0.25">
      <c r="B2" s="827"/>
      <c r="C2" s="830" t="str">
        <f>+AIU!$C$2</f>
        <v>PRESUPUESTO DE  ACTIVIDADES PARA LA EJECUCIÓN DE CANAL DE AGUAS LLUVIAS EN EL SECTOR PRADOS DEL ESTE, SAN JOSÉ DE CÚCUTA, NORTE DE SANTNADER</v>
      </c>
      <c r="D2" s="831"/>
      <c r="E2" s="831"/>
      <c r="F2" s="832"/>
      <c r="G2" s="833"/>
    </row>
    <row r="3" spans="2:9" ht="18" customHeight="1" x14ac:dyDescent="0.25">
      <c r="B3" s="828"/>
      <c r="C3" s="838" t="str">
        <f>+AIU!$C$3</f>
        <v xml:space="preserve">GESTIÓN DE RIESGOS </v>
      </c>
      <c r="D3" s="839"/>
      <c r="E3" s="839"/>
      <c r="F3" s="834"/>
      <c r="G3" s="835"/>
    </row>
    <row r="4" spans="2:9" ht="18" customHeight="1" thickBot="1" x14ac:dyDescent="0.3">
      <c r="B4" s="829"/>
      <c r="C4" s="841" t="str">
        <f>+AIU!$C$4</f>
        <v>INTERVENTORÍA</v>
      </c>
      <c r="D4" s="842"/>
      <c r="E4" s="842"/>
      <c r="F4" s="836"/>
      <c r="G4" s="837"/>
    </row>
    <row r="5" spans="2:9" ht="21" thickBot="1" x14ac:dyDescent="0.4">
      <c r="B5" s="323"/>
      <c r="C5" s="324"/>
      <c r="D5" s="325"/>
      <c r="E5" s="326"/>
      <c r="F5" s="327"/>
      <c r="G5" s="324"/>
    </row>
    <row r="6" spans="2:9" ht="15.6" thickBot="1" x14ac:dyDescent="0.3">
      <c r="B6" s="844" t="s">
        <v>671</v>
      </c>
      <c r="C6" s="845"/>
      <c r="D6" s="845"/>
      <c r="E6" s="845"/>
      <c r="F6" s="845"/>
      <c r="G6" s="846"/>
    </row>
    <row r="7" spans="2:9" ht="21" thickBot="1" x14ac:dyDescent="0.4">
      <c r="B7" s="328"/>
      <c r="C7" s="329"/>
      <c r="D7" s="330"/>
      <c r="E7" s="331"/>
      <c r="F7" s="332"/>
      <c r="G7" s="196"/>
    </row>
    <row r="8" spans="2:9" ht="32.4" customHeight="1" thickBot="1" x14ac:dyDescent="0.3">
      <c r="B8" s="847" t="str">
        <f>+AIU!$B$8</f>
        <v>CANAL DE AGUAS LLUVIAS EN EL SECTOR PRADOS DEL ESTE, SAN JOSÉ DE CÚCUTA, NORTE DE SANTNADER</v>
      </c>
      <c r="C8" s="848"/>
      <c r="D8" s="848"/>
      <c r="E8" s="848"/>
      <c r="F8" s="848"/>
      <c r="G8" s="507" t="str">
        <f>+AIU!$H$8</f>
        <v>JULIO DE 2023</v>
      </c>
    </row>
    <row r="9" spans="2:9" ht="20.399999999999999" x14ac:dyDescent="0.35">
      <c r="B9" s="328"/>
      <c r="C9" s="329"/>
      <c r="D9" s="330"/>
      <c r="E9" s="331"/>
      <c r="F9" s="332"/>
      <c r="G9" s="196"/>
    </row>
    <row r="10" spans="2:9" x14ac:dyDescent="0.25">
      <c r="B10" s="333"/>
      <c r="C10" s="297"/>
      <c r="E10" s="334"/>
      <c r="F10" s="335"/>
      <c r="G10" s="297"/>
    </row>
    <row r="11" spans="2:9" ht="14.4" customHeight="1" x14ac:dyDescent="0.25">
      <c r="B11" s="315" t="s">
        <v>0</v>
      </c>
      <c r="C11" s="315" t="s">
        <v>593</v>
      </c>
      <c r="D11" s="336" t="s">
        <v>21</v>
      </c>
      <c r="E11" s="337" t="s">
        <v>22</v>
      </c>
      <c r="F11" s="338" t="s">
        <v>23</v>
      </c>
      <c r="G11" s="315" t="s">
        <v>672</v>
      </c>
    </row>
    <row r="12" spans="2:9" x14ac:dyDescent="0.25">
      <c r="B12" s="344">
        <v>1</v>
      </c>
      <c r="C12" s="345" t="str">
        <f>IFERROR(VLOOKUP(B12,'PPTO CANAL DE AGUAS LLUVIAS'!B:G,2,FALSE),"")</f>
        <v xml:space="preserve">OBRAS PRELIMINARES </v>
      </c>
      <c r="D12" s="544"/>
      <c r="E12" s="539"/>
      <c r="F12" s="343"/>
      <c r="G12" s="526"/>
    </row>
    <row r="13" spans="2:9" x14ac:dyDescent="0.25">
      <c r="B13" s="344">
        <v>1.01</v>
      </c>
      <c r="C13" s="531" t="str">
        <f>IFERROR(VLOOKUP(B13,'PPTO CANAL DE AGUAS LLUVIAS'!B:G,2,FALSE),"")</f>
        <v xml:space="preserve">DESCAPOTE  Y LIMPIEZA </v>
      </c>
      <c r="D13" s="344" t="str">
        <f>IFERROR(VLOOKUP(B13,'PPTO CANAL DE AGUAS LLUVIAS'!B:G,3,FALSE),"")</f>
        <v>M2</v>
      </c>
      <c r="E13" s="348">
        <f>IFERROR(VLOOKUP(B13,'PPTO CANAL DE AGUAS LLUVIAS'!B:G,4,FALSE),"")</f>
        <v>10500</v>
      </c>
      <c r="F13" s="545"/>
      <c r="G13" s="546"/>
    </row>
    <row r="14" spans="2:9" ht="14.4" thickBot="1" x14ac:dyDescent="0.3">
      <c r="B14" s="344"/>
      <c r="C14" s="377" t="s">
        <v>202</v>
      </c>
      <c r="D14" s="350" t="s">
        <v>738</v>
      </c>
      <c r="E14" s="360">
        <v>5</v>
      </c>
      <c r="F14" s="352">
        <f>'APU 1'!G11*EQUPOS!E13</f>
        <v>1666350</v>
      </c>
      <c r="G14" s="557">
        <f>ROUND(F14,1)</f>
        <v>1666350</v>
      </c>
      <c r="I14" s="314">
        <f>SUM(G14)</f>
        <v>1666350</v>
      </c>
    </row>
    <row r="15" spans="2:9" ht="14.4" thickTop="1" x14ac:dyDescent="0.25">
      <c r="B15" s="552"/>
      <c r="C15" s="340"/>
      <c r="D15" s="341"/>
      <c r="E15" s="342"/>
      <c r="F15" s="343"/>
      <c r="G15" s="557"/>
      <c r="I15" s="532">
        <f>'APU 1'!H17*EQUPOS!E13</f>
        <v>1666350</v>
      </c>
    </row>
    <row r="16" spans="2:9" x14ac:dyDescent="0.25">
      <c r="B16" s="344">
        <v>2</v>
      </c>
      <c r="C16" s="345" t="str">
        <f>IFERROR(VLOOKUP(B16,'PPTO CANAL DE AGUAS LLUVIAS'!B:G,2,FALSE),"")</f>
        <v xml:space="preserve">CANAL DE AGUAS LLUVIAS </v>
      </c>
      <c r="D16" s="544"/>
      <c r="E16" s="539"/>
      <c r="F16" s="343"/>
      <c r="G16" s="557"/>
    </row>
    <row r="17" spans="2:9" x14ac:dyDescent="0.25">
      <c r="B17" s="344">
        <v>2.0099999999999998</v>
      </c>
      <c r="C17" s="531" t="str">
        <f>IFERROR(VLOOKUP(B17,'PPTO CANAL DE AGUAS LLUVIAS'!B:G,2,FALSE),"")</f>
        <v>GEOTEXTIL NT 1600</v>
      </c>
      <c r="D17" s="344" t="str">
        <f>IFERROR(VLOOKUP(B17,'PPTO CANAL DE AGUAS LLUVIAS'!B:G,3,FALSE),"")</f>
        <v>M2</v>
      </c>
      <c r="E17" s="348">
        <f>IFERROR(VLOOKUP(B17,'PPTO CANAL DE AGUAS LLUVIAS'!B:G,4,FALSE),"")</f>
        <v>9180.2999999999993</v>
      </c>
      <c r="F17" s="545"/>
      <c r="G17" s="557"/>
    </row>
    <row r="18" spans="2:9" ht="14.4" thickBot="1" x14ac:dyDescent="0.3">
      <c r="B18" s="344"/>
      <c r="C18" s="377" t="s">
        <v>202</v>
      </c>
      <c r="D18" s="350" t="s">
        <v>738</v>
      </c>
      <c r="E18" s="360">
        <v>5</v>
      </c>
      <c r="F18" s="352">
        <f>'APU 2'!G11*EQUPOS!E17</f>
        <v>12737666.25</v>
      </c>
      <c r="G18" s="557">
        <f t="shared" ref="G18:G57" si="0">ROUND(F18,1)</f>
        <v>12737666.300000001</v>
      </c>
      <c r="I18" s="314">
        <f>SUM(G18)</f>
        <v>12737666.300000001</v>
      </c>
    </row>
    <row r="19" spans="2:9" ht="14.4" thickTop="1" x14ac:dyDescent="0.25">
      <c r="B19" s="552"/>
      <c r="C19" s="340"/>
      <c r="D19" s="341"/>
      <c r="E19" s="342"/>
      <c r="F19" s="343"/>
      <c r="G19" s="557"/>
      <c r="I19" s="532">
        <f>'APU 2'!H17*EQUPOS!E17</f>
        <v>12737666.25</v>
      </c>
    </row>
    <row r="20" spans="2:9" x14ac:dyDescent="0.25">
      <c r="B20" s="344">
        <v>2.02</v>
      </c>
      <c r="C20" s="531" t="str">
        <f>IFERROR(VLOOKUP(B20,'PPTO CANAL DE AGUAS LLUVIAS'!B:G,2,FALSE),"")</f>
        <v>BASE GRANULAR e= 0,20m COMPACTADA AL 95%</v>
      </c>
      <c r="D20" s="344" t="str">
        <f>IFERROR(VLOOKUP(B20,'PPTO CANAL DE AGUAS LLUVIAS'!B:G,3,FALSE),"")</f>
        <v>M3</v>
      </c>
      <c r="E20" s="348">
        <f>IFERROR(VLOOKUP(B20,'PPTO CANAL DE AGUAS LLUVIAS'!B:G,4,FALSE),"")</f>
        <v>463.7</v>
      </c>
      <c r="F20" s="545"/>
      <c r="G20" s="557"/>
    </row>
    <row r="21" spans="2:9" x14ac:dyDescent="0.25">
      <c r="B21" s="344"/>
      <c r="C21" s="377" t="str">
        <f>'APU 2'!B59</f>
        <v>Vibrocompactador (Rana 8 h.p.)</v>
      </c>
      <c r="D21" s="350" t="str">
        <f>'APU 2'!D59</f>
        <v>dM</v>
      </c>
      <c r="E21" s="360">
        <f>ROUND($E$20*'APU 2'!E59,2)</f>
        <v>41.73</v>
      </c>
      <c r="F21" s="352">
        <f>'APU 2'!F59</f>
        <v>80000</v>
      </c>
      <c r="G21" s="557">
        <f>ROUND(E21*F21,1)</f>
        <v>3338400</v>
      </c>
      <c r="I21" s="314"/>
    </row>
    <row r="22" spans="2:9" ht="14.4" thickBot="1" x14ac:dyDescent="0.3">
      <c r="B22" s="344"/>
      <c r="C22" s="377" t="s">
        <v>202</v>
      </c>
      <c r="D22" s="350" t="s">
        <v>738</v>
      </c>
      <c r="E22" s="360">
        <v>5</v>
      </c>
      <c r="F22" s="352">
        <f>'APU 2'!G58*EQUPOS!E20</f>
        <v>591217.5</v>
      </c>
      <c r="G22" s="557">
        <f t="shared" si="0"/>
        <v>591217.5</v>
      </c>
      <c r="I22" s="314">
        <f>SUM(G21:G22)</f>
        <v>3929617.5</v>
      </c>
    </row>
    <row r="23" spans="2:9" ht="14.4" thickTop="1" x14ac:dyDescent="0.25">
      <c r="B23" s="339"/>
      <c r="C23" s="340"/>
      <c r="D23" s="341"/>
      <c r="E23" s="342"/>
      <c r="F23" s="343"/>
      <c r="G23" s="557"/>
      <c r="I23" s="532">
        <f>'APU 2'!H64*EQUPOS!E20</f>
        <v>3929857.5</v>
      </c>
    </row>
    <row r="24" spans="2:9" ht="27.6" x14ac:dyDescent="0.25">
      <c r="B24" s="344">
        <v>2.0299999999999998</v>
      </c>
      <c r="C24" s="531" t="str">
        <f>IFERROR(VLOOKUP(B24,'PPTO CANAL DE AGUAS LLUVIAS'!B:G,2,FALSE),"")</f>
        <v>FILTRO EN GRAVA TRITURADA 0,30 m x 0,30m CON L=0,60 m TUBERÍA DRENAJE D= 4"</v>
      </c>
      <c r="D24" s="344" t="str">
        <f>IFERROR(VLOOKUP(B24,'PPTO CANAL DE AGUAS LLUVIAS'!B:G,3,FALSE),"")</f>
        <v>UND</v>
      </c>
      <c r="E24" s="348">
        <f>IFERROR(VLOOKUP(B24,'PPTO CANAL DE AGUAS LLUVIAS'!B:G,4,FALSE),"")</f>
        <v>571</v>
      </c>
      <c r="F24" s="545"/>
      <c r="G24" s="557"/>
    </row>
    <row r="25" spans="2:9" ht="14.4" thickBot="1" x14ac:dyDescent="0.3">
      <c r="B25" s="344"/>
      <c r="C25" s="377" t="s">
        <v>202</v>
      </c>
      <c r="D25" s="350" t="s">
        <v>738</v>
      </c>
      <c r="E25" s="360">
        <v>5</v>
      </c>
      <c r="F25" s="352">
        <f>'APU 2'!G105*EQUPOS!E24</f>
        <v>1284750</v>
      </c>
      <c r="G25" s="557">
        <f t="shared" si="0"/>
        <v>1284750</v>
      </c>
      <c r="I25" s="314">
        <f>SUM(G25)</f>
        <v>1284750</v>
      </c>
    </row>
    <row r="26" spans="2:9" ht="14.4" thickTop="1" x14ac:dyDescent="0.25">
      <c r="B26" s="552"/>
      <c r="C26" s="340"/>
      <c r="D26" s="341"/>
      <c r="E26" s="342"/>
      <c r="F26" s="343"/>
      <c r="G26" s="557"/>
      <c r="I26" s="532">
        <f>'APU 2'!H111*EQUPOS!E24</f>
        <v>1284750</v>
      </c>
    </row>
    <row r="27" spans="2:9" x14ac:dyDescent="0.25">
      <c r="B27" s="344">
        <v>2.04</v>
      </c>
      <c r="C27" s="531" t="str">
        <f>IFERROR(VLOOKUP(B27,'PPTO CANAL DE AGUAS LLUVIAS'!B:G,2,FALSE),"")</f>
        <v>AGROMANTO 4600 FC-FP</v>
      </c>
      <c r="D27" s="344" t="str">
        <f>IFERROR(VLOOKUP(B27,'PPTO CANAL DE AGUAS LLUVIAS'!B:G,3,FALSE),"")</f>
        <v>M2</v>
      </c>
      <c r="E27" s="348">
        <f>IFERROR(VLOOKUP(B27,'PPTO CANAL DE AGUAS LLUVIAS'!B:G,4,FALSE),"")</f>
        <v>4215</v>
      </c>
      <c r="F27" s="545"/>
      <c r="G27" s="557"/>
    </row>
    <row r="28" spans="2:9" ht="14.4" thickBot="1" x14ac:dyDescent="0.3">
      <c r="B28" s="344"/>
      <c r="C28" s="377" t="s">
        <v>202</v>
      </c>
      <c r="D28" s="350" t="s">
        <v>738</v>
      </c>
      <c r="E28" s="360">
        <v>5</v>
      </c>
      <c r="F28" s="352">
        <f>'APU 2'!G152*EQUPOS!E27</f>
        <v>16270743</v>
      </c>
      <c r="G28" s="557">
        <f t="shared" si="0"/>
        <v>16270743</v>
      </c>
      <c r="I28" s="314">
        <f>SUM(G28)</f>
        <v>16270743</v>
      </c>
    </row>
    <row r="29" spans="2:9" ht="14.4" thickTop="1" x14ac:dyDescent="0.25">
      <c r="B29" s="552"/>
      <c r="C29" s="340"/>
      <c r="D29" s="341"/>
      <c r="E29" s="342"/>
      <c r="F29" s="343"/>
      <c r="G29" s="557"/>
      <c r="I29" s="532">
        <f>'APU 2'!H158*EQUPOS!E27</f>
        <v>16270743</v>
      </c>
    </row>
    <row r="30" spans="2:9" x14ac:dyDescent="0.25">
      <c r="B30" s="344">
        <v>3</v>
      </c>
      <c r="C30" s="345" t="str">
        <f>IFERROR(VLOOKUP(B30,'PPTO CANAL DE AGUAS LLUVIAS'!B:G,2,FALSE),"")</f>
        <v xml:space="preserve">BOX CULVERT 1, 2, 3 </v>
      </c>
      <c r="D30" s="544"/>
      <c r="E30" s="539"/>
      <c r="F30" s="343"/>
      <c r="G30" s="557"/>
    </row>
    <row r="31" spans="2:9" x14ac:dyDescent="0.25">
      <c r="B31" s="344">
        <v>3.01</v>
      </c>
      <c r="C31" s="346" t="str">
        <f>IFERROR(VLOOKUP(B31,'PPTO CANAL DE AGUAS LLUVIAS'!B:G,2,FALSE),"")</f>
        <v>MEJORAMIENTO BASE GRANULAR COMPACTADA e=0,20m</v>
      </c>
      <c r="D31" s="347" t="str">
        <f>IFERROR(VLOOKUP(B31,'PPTO CANAL DE AGUAS LLUVIAS'!B:G,3,FALSE),"")</f>
        <v>M3</v>
      </c>
      <c r="E31" s="348">
        <f>IFERROR(VLOOKUP(B31,'PPTO CANAL DE AGUAS LLUVIAS'!B:G,4,FALSE),"")</f>
        <v>40.200000000000003</v>
      </c>
      <c r="F31" s="545"/>
      <c r="G31" s="557"/>
    </row>
    <row r="32" spans="2:9" x14ac:dyDescent="0.25">
      <c r="B32" s="344"/>
      <c r="C32" s="349" t="str">
        <f>'APU 3'!B12</f>
        <v>Mezcladora a gasolina 1 bult</v>
      </c>
      <c r="D32" s="350" t="str">
        <f>'APU 3'!D12</f>
        <v>dM</v>
      </c>
      <c r="E32" s="354">
        <f>ROUND($E$31*'APU 3'!E12,2)</f>
        <v>14.07</v>
      </c>
      <c r="F32" s="355">
        <f>'APU 3'!F12</f>
        <v>80000</v>
      </c>
      <c r="G32" s="557">
        <f>ROUND(E32*F32,1)</f>
        <v>1125600</v>
      </c>
      <c r="I32" s="314"/>
    </row>
    <row r="33" spans="2:9" ht="14.4" thickBot="1" x14ac:dyDescent="0.3">
      <c r="B33" s="344"/>
      <c r="C33" s="377" t="s">
        <v>202</v>
      </c>
      <c r="D33" s="350" t="s">
        <v>738</v>
      </c>
      <c r="E33" s="360">
        <v>5</v>
      </c>
      <c r="F33" s="352">
        <f>'APU 3'!G11*EQUPOS!E31</f>
        <v>104676.78</v>
      </c>
      <c r="G33" s="557">
        <f t="shared" si="0"/>
        <v>104676.8</v>
      </c>
      <c r="I33" s="314">
        <f>SUM(G32:G33)</f>
        <v>1230276.8</v>
      </c>
    </row>
    <row r="34" spans="2:9" ht="14.4" thickTop="1" x14ac:dyDescent="0.25">
      <c r="B34" s="356"/>
      <c r="C34" s="357"/>
      <c r="D34" s="358"/>
      <c r="E34" s="359"/>
      <c r="F34" s="343"/>
      <c r="G34" s="557"/>
      <c r="I34" s="532">
        <f>'APU 3'!H17*EQUPOS!E31</f>
        <v>1230276.78</v>
      </c>
    </row>
    <row r="35" spans="2:9" x14ac:dyDescent="0.25">
      <c r="B35" s="344">
        <v>3.02</v>
      </c>
      <c r="C35" s="346" t="str">
        <f>IFERROR(VLOOKUP(B35,'PPTO CANAL DE AGUAS LLUVIAS'!B:G,2,FALSE),"")</f>
        <v xml:space="preserve">SOLADO EN CONCRETO SIMPLE e=0,05m DE 17 Mpa </v>
      </c>
      <c r="D35" s="347" t="str">
        <f>IFERROR(VLOOKUP(B35,'PPTO CANAL DE AGUAS LLUVIAS'!B:G,3,FALSE),"")</f>
        <v>M2</v>
      </c>
      <c r="E35" s="348">
        <f>IFERROR(VLOOKUP(B35,'PPTO CANAL DE AGUAS LLUVIAS'!B:G,4,FALSE),"")</f>
        <v>18</v>
      </c>
      <c r="F35" s="545"/>
      <c r="G35" s="557"/>
    </row>
    <row r="36" spans="2:9" x14ac:dyDescent="0.25">
      <c r="B36" s="344"/>
      <c r="C36" s="349" t="str">
        <f>'APU 3'!B64</f>
        <v xml:space="preserve">Cortadora </v>
      </c>
      <c r="D36" s="350" t="str">
        <f>'APU 3'!D64</f>
        <v>hM</v>
      </c>
      <c r="E36" s="351">
        <f>ROUND($E$35/'APU 3'!E64,2)</f>
        <v>0.6</v>
      </c>
      <c r="F36" s="355">
        <f>'APU 3'!F64</f>
        <v>10000</v>
      </c>
      <c r="G36" s="557">
        <f>ROUND(E36*F36,1)</f>
        <v>6000</v>
      </c>
    </row>
    <row r="37" spans="2:9" x14ac:dyDescent="0.25">
      <c r="B37" s="344"/>
      <c r="C37" s="349" t="str">
        <f>'APU 3'!B65</f>
        <v xml:space="preserve">Bomba de agua </v>
      </c>
      <c r="D37" s="350" t="str">
        <f>'APU 3'!D65</f>
        <v>hM</v>
      </c>
      <c r="E37" s="351">
        <f>ROUND($E$35/'APU 3'!E65,2)</f>
        <v>0.6</v>
      </c>
      <c r="F37" s="355">
        <f>'APU 3'!F65</f>
        <v>7500</v>
      </c>
      <c r="G37" s="557">
        <f t="shared" ref="G37:G38" si="1">ROUND(E37*F37,1)</f>
        <v>4500</v>
      </c>
    </row>
    <row r="38" spans="2:9" x14ac:dyDescent="0.25">
      <c r="B38" s="344"/>
      <c r="C38" s="349" t="str">
        <f>'APU 3'!B66</f>
        <v xml:space="preserve">Bomba de silicona </v>
      </c>
      <c r="D38" s="350" t="str">
        <f>'APU 3'!D66</f>
        <v>hM</v>
      </c>
      <c r="E38" s="351">
        <f>ROUND($E$35/'APU 3'!E66,2)</f>
        <v>0.6</v>
      </c>
      <c r="F38" s="355">
        <f>'APU 3'!F66</f>
        <v>7500</v>
      </c>
      <c r="G38" s="557">
        <f t="shared" si="1"/>
        <v>4500</v>
      </c>
      <c r="I38" s="314"/>
    </row>
    <row r="39" spans="2:9" ht="14.4" thickBot="1" x14ac:dyDescent="0.3">
      <c r="B39" s="344"/>
      <c r="C39" s="377" t="s">
        <v>202</v>
      </c>
      <c r="D39" s="350" t="s">
        <v>738</v>
      </c>
      <c r="E39" s="360">
        <v>5</v>
      </c>
      <c r="F39" s="352">
        <f>'APU 3'!G63*EQUPOS!E35</f>
        <v>25576.2</v>
      </c>
      <c r="G39" s="557">
        <f t="shared" si="0"/>
        <v>25576.2</v>
      </c>
      <c r="I39" s="314">
        <f>SUM(G36:G39)</f>
        <v>40576.199999999997</v>
      </c>
    </row>
    <row r="40" spans="2:9" ht="14.4" thickTop="1" x14ac:dyDescent="0.25">
      <c r="B40" s="356"/>
      <c r="C40" s="357"/>
      <c r="D40" s="358"/>
      <c r="E40" s="359"/>
      <c r="F40" s="343"/>
      <c r="G40" s="557"/>
      <c r="I40" s="532">
        <f>'APU 3'!H69*EQUPOS!E35</f>
        <v>40575.599999999999</v>
      </c>
    </row>
    <row r="41" spans="2:9" x14ac:dyDescent="0.25">
      <c r="B41" s="344">
        <v>3.03</v>
      </c>
      <c r="C41" s="346" t="str">
        <f>IFERROR(VLOOKUP(B41,'PPTO CANAL DE AGUAS LLUVIAS'!B:G,2,FALSE),"")</f>
        <v>CONCRETO DE Fc = 28 Mpa BOX1 y BOX 2</v>
      </c>
      <c r="D41" s="347" t="str">
        <f>IFERROR(VLOOKUP(B41,'PPTO CANAL DE AGUAS LLUVIAS'!B:G,3,FALSE),"")</f>
        <v>M3</v>
      </c>
      <c r="E41" s="348">
        <f>IFERROR(VLOOKUP(B41,'PPTO CANAL DE AGUAS LLUVIAS'!B:G,4,FALSE),"")</f>
        <v>235.6</v>
      </c>
      <c r="F41" s="545"/>
      <c r="G41" s="557"/>
    </row>
    <row r="42" spans="2:9" x14ac:dyDescent="0.25">
      <c r="B42" s="344"/>
      <c r="C42" s="349" t="str">
        <f>'APU 3'!B116</f>
        <v>Mezcladora a gasolina 1 bult</v>
      </c>
      <c r="D42" s="350" t="str">
        <f>'APU 3'!D116</f>
        <v>dM</v>
      </c>
      <c r="E42" s="360">
        <f>ROUND($E$41*'APU 3'!E116,2)</f>
        <v>82.46</v>
      </c>
      <c r="F42" s="355">
        <f>'APU 3'!F116</f>
        <v>80000</v>
      </c>
      <c r="G42" s="557">
        <f>ROUND(E42*F42,1)</f>
        <v>6596800</v>
      </c>
      <c r="I42" s="314"/>
    </row>
    <row r="43" spans="2:9" ht="14.4" thickBot="1" x14ac:dyDescent="0.3">
      <c r="B43" s="344"/>
      <c r="C43" s="377" t="s">
        <v>202</v>
      </c>
      <c r="D43" s="350" t="s">
        <v>738</v>
      </c>
      <c r="E43" s="360">
        <v>5</v>
      </c>
      <c r="F43" s="352">
        <f>'APU 3'!G115*EQUPOS!E41</f>
        <v>613478.84</v>
      </c>
      <c r="G43" s="557">
        <f t="shared" si="0"/>
        <v>613478.80000000005</v>
      </c>
      <c r="I43" s="314">
        <f>SUM(G42:G43)</f>
        <v>7210278.7999999998</v>
      </c>
    </row>
    <row r="44" spans="2:9" ht="14.4" thickTop="1" x14ac:dyDescent="0.25">
      <c r="B44" s="356"/>
      <c r="C44" s="357"/>
      <c r="D44" s="358"/>
      <c r="E44" s="359"/>
      <c r="F44" s="343"/>
      <c r="G44" s="557"/>
      <c r="I44" s="532">
        <f>'APU 3'!H121*EQUPOS!E41</f>
        <v>7210278.8399999999</v>
      </c>
    </row>
    <row r="45" spans="2:9" x14ac:dyDescent="0.25">
      <c r="B45" s="344">
        <v>4</v>
      </c>
      <c r="C45" s="345" t="str">
        <f>IFERROR(VLOOKUP(B45,'PPTO CANAL DE AGUAS LLUVIAS'!B:G,2,FALSE),"")</f>
        <v xml:space="preserve">TUBERÍA DE DESCARGA AGUAS LLUVIA </v>
      </c>
      <c r="D45" s="544"/>
      <c r="E45" s="539"/>
      <c r="F45" s="343"/>
      <c r="G45" s="557"/>
    </row>
    <row r="46" spans="2:9" x14ac:dyDescent="0.25">
      <c r="B46" s="344">
        <v>4.01</v>
      </c>
      <c r="C46" s="346" t="str">
        <f>IFERROR(VLOOKUP(B46,'PPTO CANAL DE AGUAS LLUVIAS'!B:G,2,FALSE),"")</f>
        <v>TUBERÍA PARA AGUAS LLUVIAS DE 4"</v>
      </c>
      <c r="D46" s="347" t="str">
        <f>IFERROR(VLOOKUP(B46,'PPTO CANAL DE AGUAS LLUVIAS'!B:G,3,FALSE),"")</f>
        <v>UND</v>
      </c>
      <c r="E46" s="348">
        <f>IFERROR(VLOOKUP(B46,'PPTO CANAL DE AGUAS LLUVIAS'!B:G,4,FALSE),"")</f>
        <v>1</v>
      </c>
      <c r="F46" s="545"/>
      <c r="G46" s="557"/>
    </row>
    <row r="47" spans="2:9" x14ac:dyDescent="0.25">
      <c r="B47" s="344"/>
      <c r="C47" s="349" t="str">
        <f>'APU 4'!B12</f>
        <v xml:space="preserve">Cizalla manual </v>
      </c>
      <c r="D47" s="350" t="str">
        <f>'APU 4'!D12</f>
        <v>dU</v>
      </c>
      <c r="E47" s="360">
        <f>ROUND($E$46*'APU 4'!E12,2)</f>
        <v>0.04</v>
      </c>
      <c r="F47" s="352">
        <f>'APU 4'!F12</f>
        <v>80000</v>
      </c>
      <c r="G47" s="557">
        <f>ROUND(E47*F47,1)</f>
        <v>3200</v>
      </c>
      <c r="I47" s="314"/>
    </row>
    <row r="48" spans="2:9" ht="14.4" thickBot="1" x14ac:dyDescent="0.3">
      <c r="B48" s="344"/>
      <c r="C48" s="377" t="s">
        <v>202</v>
      </c>
      <c r="D48" s="350" t="s">
        <v>738</v>
      </c>
      <c r="E48" s="360">
        <v>5</v>
      </c>
      <c r="F48" s="352">
        <f>'APU 4'!G11*EQUPOS!E46</f>
        <v>86</v>
      </c>
      <c r="G48" s="557">
        <f t="shared" si="0"/>
        <v>86</v>
      </c>
      <c r="I48" s="314">
        <f>SUM(G47:G48)</f>
        <v>3286</v>
      </c>
    </row>
    <row r="49" spans="2:11" ht="14.4" thickTop="1" x14ac:dyDescent="0.25">
      <c r="B49" s="356"/>
      <c r="C49" s="357"/>
      <c r="D49" s="358"/>
      <c r="E49" s="359"/>
      <c r="F49" s="343"/>
      <c r="G49" s="557"/>
      <c r="I49" s="532">
        <f>'APU 4'!H17*EQUPOS!E46</f>
        <v>3286</v>
      </c>
    </row>
    <row r="50" spans="2:11" x14ac:dyDescent="0.25">
      <c r="B50" s="344">
        <v>4.0199999999999996</v>
      </c>
      <c r="C50" s="346" t="str">
        <f>IFERROR(VLOOKUP(B50,'PPTO CANAL DE AGUAS LLUVIAS'!B:G,2,FALSE),"")</f>
        <v>TUBERÍA PARA AGUAS LLUVIAS DE 6"</v>
      </c>
      <c r="D50" s="344" t="str">
        <f>IFERROR(VLOOKUP(B50,'PPTO CANAL DE AGUAS LLUVIAS'!B:G,3,FALSE),"")</f>
        <v>UND</v>
      </c>
      <c r="E50" s="348">
        <f>IFERROR(VLOOKUP(B50,'PPTO CANAL DE AGUAS LLUVIAS'!B:G,4,FALSE),"")</f>
        <v>3</v>
      </c>
      <c r="F50" s="545"/>
      <c r="G50" s="557"/>
    </row>
    <row r="51" spans="2:11" x14ac:dyDescent="0.25">
      <c r="B51" s="344"/>
      <c r="C51" s="349" t="str">
        <f>'APU 4'!B59</f>
        <v xml:space="preserve">Cizalla manual </v>
      </c>
      <c r="D51" s="350" t="str">
        <f>'APU 4'!D59</f>
        <v>dU</v>
      </c>
      <c r="E51" s="360">
        <f>ROUND($E$50*'APU 4'!E59,2)</f>
        <v>0.12</v>
      </c>
      <c r="F51" s="377">
        <f>'APU 4'!F59</f>
        <v>80000</v>
      </c>
      <c r="G51" s="557">
        <f>ROUND(E51*F51,1)</f>
        <v>9600</v>
      </c>
    </row>
    <row r="52" spans="2:11" x14ac:dyDescent="0.25">
      <c r="B52" s="344"/>
      <c r="C52" s="349" t="str">
        <f>'APU 4'!B60</f>
        <v>Dobladora manual</v>
      </c>
      <c r="D52" s="350" t="str">
        <f>'APU 4'!D60</f>
        <v>dU</v>
      </c>
      <c r="E52" s="360">
        <f>ROUND($E$50*'APU 4'!E60,2)</f>
        <v>0.12</v>
      </c>
      <c r="F52" s="377">
        <f>'APU 4'!F60</f>
        <v>80000</v>
      </c>
      <c r="G52" s="557">
        <f>ROUND(E52*F52,1)</f>
        <v>9600</v>
      </c>
      <c r="I52" s="314"/>
    </row>
    <row r="53" spans="2:11" ht="14.4" thickBot="1" x14ac:dyDescent="0.3">
      <c r="B53" s="344"/>
      <c r="C53" s="377" t="s">
        <v>202</v>
      </c>
      <c r="D53" s="350" t="s">
        <v>738</v>
      </c>
      <c r="E53" s="360">
        <v>5</v>
      </c>
      <c r="F53" s="352">
        <f>'APU 4'!G58*EQUPOS!E50</f>
        <v>258</v>
      </c>
      <c r="G53" s="557">
        <f t="shared" si="0"/>
        <v>258</v>
      </c>
      <c r="I53" s="314">
        <f>SUM(G51:G53)</f>
        <v>19458</v>
      </c>
    </row>
    <row r="54" spans="2:11" ht="14.4" thickTop="1" x14ac:dyDescent="0.25">
      <c r="B54" s="356"/>
      <c r="C54" s="357"/>
      <c r="D54" s="358"/>
      <c r="E54" s="359"/>
      <c r="F54" s="343"/>
      <c r="G54" s="557"/>
      <c r="I54" s="532">
        <f>'APU 4'!H64*EQUPOS!E50</f>
        <v>19458</v>
      </c>
    </row>
    <row r="55" spans="2:11" x14ac:dyDescent="0.25">
      <c r="B55" s="344">
        <v>5</v>
      </c>
      <c r="C55" s="345" t="str">
        <f>IFERROR(VLOOKUP(B55,'PPTO CANAL DE AGUAS LLUVIAS'!B:G,2,FALSE),"")</f>
        <v xml:space="preserve">LIMPIEZA Y RETIRO DE ESCOMBROS </v>
      </c>
      <c r="D55" s="544"/>
      <c r="E55" s="539"/>
      <c r="F55" s="343"/>
      <c r="G55" s="557"/>
    </row>
    <row r="56" spans="2:11" x14ac:dyDescent="0.25">
      <c r="B56" s="344">
        <v>5.01</v>
      </c>
      <c r="C56" s="531" t="str">
        <f>IFERROR(VLOOKUP(B56,'PPTO CANAL DE AGUAS LLUVIAS'!B:G,2,FALSE),"")</f>
        <v xml:space="preserve">LIMPIEZA Y RETIRO DE ESCOMBROS </v>
      </c>
      <c r="D56" s="344" t="str">
        <f>IFERROR(VLOOKUP(B56,'PPTO CANAL DE AGUAS LLUVIAS'!B:G,3,FALSE),"")</f>
        <v>GLB</v>
      </c>
      <c r="E56" s="348">
        <f>IFERROR(VLOOKUP(B56,'PPTO CANAL DE AGUAS LLUVIAS'!B:G,4,FALSE),"")</f>
        <v>2</v>
      </c>
      <c r="F56" s="545"/>
      <c r="G56" s="557"/>
    </row>
    <row r="57" spans="2:11" ht="14.4" thickBot="1" x14ac:dyDescent="0.3">
      <c r="B57" s="344"/>
      <c r="C57" s="377" t="s">
        <v>202</v>
      </c>
      <c r="D57" s="350" t="s">
        <v>738</v>
      </c>
      <c r="E57" s="360">
        <v>5</v>
      </c>
      <c r="F57" s="352">
        <f>'APU 5'!G11*EQUPOS!E56</f>
        <v>12000</v>
      </c>
      <c r="G57" s="557">
        <f t="shared" si="0"/>
        <v>12000</v>
      </c>
      <c r="I57" s="314">
        <f>SUM(G57)</f>
        <v>12000</v>
      </c>
    </row>
    <row r="58" spans="2:11" ht="14.4" thickTop="1" x14ac:dyDescent="0.25">
      <c r="B58" s="552"/>
      <c r="C58" s="340"/>
      <c r="D58" s="341"/>
      <c r="E58" s="342"/>
      <c r="F58" s="343"/>
      <c r="G58" s="353"/>
      <c r="I58" s="532">
        <f>'APU 5'!H17*EQUPOS!E56</f>
        <v>12000</v>
      </c>
    </row>
    <row r="59" spans="2:11" x14ac:dyDescent="0.25">
      <c r="B59" s="333"/>
      <c r="C59" s="297"/>
      <c r="E59" s="334"/>
      <c r="F59" s="335"/>
      <c r="G59" s="297"/>
    </row>
    <row r="60" spans="2:11" ht="14.4" thickBot="1" x14ac:dyDescent="0.3">
      <c r="B60" s="333"/>
      <c r="C60" s="826" t="s">
        <v>673</v>
      </c>
      <c r="D60" s="826"/>
      <c r="E60" s="826"/>
      <c r="F60" s="826"/>
      <c r="G60" s="826"/>
      <c r="I60" s="314">
        <f>I14+I18+I22++I25+I28+I33+I39+I43+I48+I53+I57</f>
        <v>44405002.600000001</v>
      </c>
      <c r="J60" s="230" t="s">
        <v>734</v>
      </c>
      <c r="K60" s="824">
        <f>I60-I61</f>
        <v>31971269.879999999</v>
      </c>
    </row>
    <row r="61" spans="2:11" ht="14.4" thickTop="1" x14ac:dyDescent="0.25">
      <c r="B61" s="333"/>
      <c r="C61" s="297"/>
      <c r="E61" s="334"/>
      <c r="F61" s="335"/>
      <c r="G61" s="297"/>
      <c r="I61" s="532">
        <f>I23+I34+I40+I44+I49+I54</f>
        <v>12433732.720000001</v>
      </c>
      <c r="J61" s="230" t="s">
        <v>735</v>
      </c>
      <c r="K61" s="825"/>
    </row>
    <row r="62" spans="2:11" x14ac:dyDescent="0.25">
      <c r="B62" s="333"/>
      <c r="C62" s="538" t="str">
        <f>C21</f>
        <v>Vibrocompactador (Rana 8 h.p.)</v>
      </c>
      <c r="D62" s="364" t="str">
        <f>D21</f>
        <v>dM</v>
      </c>
      <c r="E62" s="537">
        <f>E21</f>
        <v>41.73</v>
      </c>
      <c r="F62" s="530">
        <f>F21</f>
        <v>80000</v>
      </c>
      <c r="G62" s="363">
        <f>ROUND(E62*F62,1)</f>
        <v>3338400</v>
      </c>
    </row>
    <row r="63" spans="2:11" x14ac:dyDescent="0.25">
      <c r="B63" s="333"/>
      <c r="C63" s="346" t="str">
        <f>C32</f>
        <v>Mezcladora a gasolina 1 bult</v>
      </c>
      <c r="D63" s="361" t="str">
        <f t="shared" ref="D63:F63" si="2">D32</f>
        <v>dM</v>
      </c>
      <c r="E63" s="537">
        <f>E32+E42</f>
        <v>96.53</v>
      </c>
      <c r="F63" s="530">
        <f t="shared" si="2"/>
        <v>80000</v>
      </c>
      <c r="G63" s="363">
        <f t="shared" ref="G63:G68" si="3">ROUND(E63*F63,1)</f>
        <v>7722400</v>
      </c>
    </row>
    <row r="64" spans="2:11" x14ac:dyDescent="0.25">
      <c r="B64" s="333"/>
      <c r="C64" s="346" t="str">
        <f>C36</f>
        <v xml:space="preserve">Cortadora </v>
      </c>
      <c r="D64" s="361" t="str">
        <f t="shared" ref="D64:F64" si="4">D36</f>
        <v>hM</v>
      </c>
      <c r="E64" s="537">
        <f t="shared" si="4"/>
        <v>0.6</v>
      </c>
      <c r="F64" s="530">
        <f t="shared" si="4"/>
        <v>10000</v>
      </c>
      <c r="G64" s="363">
        <f t="shared" si="3"/>
        <v>6000</v>
      </c>
    </row>
    <row r="65" spans="2:9" x14ac:dyDescent="0.25">
      <c r="B65" s="333"/>
      <c r="C65" s="346" t="str">
        <f>C37</f>
        <v xml:space="preserve">Bomba de agua </v>
      </c>
      <c r="D65" s="361" t="str">
        <f t="shared" ref="D65:F66" si="5">D37</f>
        <v>hM</v>
      </c>
      <c r="E65" s="537">
        <f t="shared" si="5"/>
        <v>0.6</v>
      </c>
      <c r="F65" s="530">
        <f t="shared" si="5"/>
        <v>7500</v>
      </c>
      <c r="G65" s="363">
        <f t="shared" si="3"/>
        <v>4500</v>
      </c>
    </row>
    <row r="66" spans="2:9" x14ac:dyDescent="0.25">
      <c r="B66" s="333"/>
      <c r="C66" s="346" t="str">
        <f>C38</f>
        <v xml:space="preserve">Bomba de silicona </v>
      </c>
      <c r="D66" s="361" t="str">
        <f t="shared" si="5"/>
        <v>hM</v>
      </c>
      <c r="E66" s="537">
        <f t="shared" si="5"/>
        <v>0.6</v>
      </c>
      <c r="F66" s="530">
        <f t="shared" si="5"/>
        <v>7500</v>
      </c>
      <c r="G66" s="363">
        <f t="shared" si="3"/>
        <v>4500</v>
      </c>
    </row>
    <row r="67" spans="2:9" x14ac:dyDescent="0.25">
      <c r="B67" s="333"/>
      <c r="C67" s="346" t="str">
        <f>C47</f>
        <v xml:space="preserve">Cizalla manual </v>
      </c>
      <c r="D67" s="361" t="str">
        <f t="shared" ref="D67:F67" si="6">D47</f>
        <v>dU</v>
      </c>
      <c r="E67" s="537">
        <f>E47+E51</f>
        <v>0.16</v>
      </c>
      <c r="F67" s="530">
        <f t="shared" si="6"/>
        <v>80000</v>
      </c>
      <c r="G67" s="363">
        <f t="shared" si="3"/>
        <v>12800</v>
      </c>
    </row>
    <row r="68" spans="2:9" x14ac:dyDescent="0.25">
      <c r="B68" s="333"/>
      <c r="C68" s="346" t="str">
        <f>C52</f>
        <v>Dobladora manual</v>
      </c>
      <c r="D68" s="361" t="str">
        <f t="shared" ref="D68:F68" si="7">D52</f>
        <v>dU</v>
      </c>
      <c r="E68" s="537">
        <f>E52</f>
        <v>0.12</v>
      </c>
      <c r="F68" s="530">
        <f t="shared" si="7"/>
        <v>80000</v>
      </c>
      <c r="G68" s="363">
        <f t="shared" si="3"/>
        <v>9600</v>
      </c>
    </row>
    <row r="69" spans="2:9" x14ac:dyDescent="0.25">
      <c r="B69" s="533"/>
      <c r="C69" s="346" t="s">
        <v>737</v>
      </c>
      <c r="D69" s="551" t="s">
        <v>738</v>
      </c>
      <c r="E69" s="537">
        <v>5</v>
      </c>
      <c r="F69" s="530">
        <f>F14+F18+F22+F25+F28+F33+F39+F43+F48+F53+F57</f>
        <v>33306802.57</v>
      </c>
      <c r="G69" s="363">
        <f>ROUND(F69,1)</f>
        <v>33306802.600000001</v>
      </c>
    </row>
    <row r="70" spans="2:9" x14ac:dyDescent="0.25">
      <c r="B70" s="333"/>
      <c r="C70" s="297"/>
      <c r="E70" s="334"/>
      <c r="F70" s="335"/>
      <c r="G70" s="365"/>
    </row>
    <row r="71" spans="2:9" x14ac:dyDescent="0.25">
      <c r="B71" s="333"/>
      <c r="C71" s="366" t="s">
        <v>675</v>
      </c>
      <c r="D71" s="367"/>
      <c r="E71" s="368"/>
      <c r="F71" s="369"/>
      <c r="G71" s="370">
        <f>ROUND(SUM(G62:G69),1)</f>
        <v>44405002.600000001</v>
      </c>
      <c r="I71" s="312"/>
    </row>
    <row r="72" spans="2:9" x14ac:dyDescent="0.25">
      <c r="B72" s="333"/>
      <c r="C72" s="297"/>
      <c r="E72" s="334"/>
      <c r="F72" s="335"/>
      <c r="G72" s="297"/>
      <c r="H72" s="312"/>
    </row>
    <row r="73" spans="2:9" x14ac:dyDescent="0.25">
      <c r="B73" s="333"/>
      <c r="C73" s="297"/>
      <c r="E73" s="334"/>
      <c r="F73" s="335"/>
      <c r="G73" s="297"/>
    </row>
    <row r="74" spans="2:9" x14ac:dyDescent="0.25">
      <c r="B74" s="333"/>
      <c r="C74" s="297"/>
      <c r="E74" s="334"/>
      <c r="F74" s="335"/>
      <c r="G74" s="297"/>
    </row>
    <row r="75" spans="2:9" x14ac:dyDescent="0.25">
      <c r="B75" s="333"/>
      <c r="C75" s="297"/>
      <c r="E75" s="334"/>
      <c r="F75" s="335"/>
      <c r="G75" s="297"/>
    </row>
    <row r="76" spans="2:9" x14ac:dyDescent="0.25">
      <c r="B76" s="333"/>
      <c r="C76" s="297"/>
      <c r="E76" s="334"/>
      <c r="F76" s="335"/>
      <c r="G76" s="297"/>
    </row>
    <row r="77" spans="2:9" x14ac:dyDescent="0.25">
      <c r="B77" s="333"/>
      <c r="C77" s="298"/>
      <c r="E77" s="334"/>
      <c r="F77" s="335"/>
      <c r="G77" s="297"/>
    </row>
    <row r="78" spans="2:9" x14ac:dyDescent="0.25">
      <c r="B78" s="333"/>
      <c r="C78" s="297"/>
      <c r="E78" s="334"/>
      <c r="F78" s="335"/>
      <c r="G78" s="297"/>
    </row>
    <row r="79" spans="2:9" x14ac:dyDescent="0.25">
      <c r="B79" s="333"/>
      <c r="C79" s="297"/>
      <c r="E79" s="334"/>
      <c r="F79" s="335"/>
      <c r="G79" s="297"/>
    </row>
    <row r="80" spans="2:9" x14ac:dyDescent="0.25">
      <c r="B80" s="333"/>
      <c r="C80" s="297"/>
      <c r="E80" s="334"/>
      <c r="F80" s="335"/>
      <c r="G80" s="297"/>
    </row>
  </sheetData>
  <mergeCells count="9">
    <mergeCell ref="K60:K61"/>
    <mergeCell ref="B8:F8"/>
    <mergeCell ref="C60:G60"/>
    <mergeCell ref="B2:B4"/>
    <mergeCell ref="C2:E2"/>
    <mergeCell ref="F2:G4"/>
    <mergeCell ref="C3:E3"/>
    <mergeCell ref="C4:E4"/>
    <mergeCell ref="B6:G6"/>
  </mergeCells>
  <conditionalFormatting sqref="I21">
    <cfRule type="cellIs" dxfId="72" priority="17" operator="equal">
      <formula>$E$88</formula>
    </cfRule>
  </conditionalFormatting>
  <conditionalFormatting sqref="I32">
    <cfRule type="cellIs" dxfId="71" priority="16" operator="equal">
      <formula>$E$88</formula>
    </cfRule>
  </conditionalFormatting>
  <conditionalFormatting sqref="I38">
    <cfRule type="cellIs" dxfId="70" priority="15" operator="equal">
      <formula>$E$88</formula>
    </cfRule>
  </conditionalFormatting>
  <conditionalFormatting sqref="I42">
    <cfRule type="cellIs" dxfId="69" priority="14" operator="equal">
      <formula>$E$88</formula>
    </cfRule>
  </conditionalFormatting>
  <conditionalFormatting sqref="I47">
    <cfRule type="cellIs" dxfId="68" priority="13" operator="equal">
      <formula>$E$88</formula>
    </cfRule>
  </conditionalFormatting>
  <conditionalFormatting sqref="I52">
    <cfRule type="cellIs" dxfId="67" priority="12" operator="equal">
      <formula>$E$88</formula>
    </cfRule>
  </conditionalFormatting>
  <conditionalFormatting sqref="I14">
    <cfRule type="cellIs" dxfId="66" priority="11" operator="equal">
      <formula>$E$88</formula>
    </cfRule>
  </conditionalFormatting>
  <conditionalFormatting sqref="I18">
    <cfRule type="cellIs" dxfId="65" priority="10" operator="equal">
      <formula>$E$88</formula>
    </cfRule>
  </conditionalFormatting>
  <conditionalFormatting sqref="I25">
    <cfRule type="cellIs" dxfId="64" priority="9" operator="equal">
      <formula>$E$88</formula>
    </cfRule>
  </conditionalFormatting>
  <conditionalFormatting sqref="I28">
    <cfRule type="cellIs" dxfId="63" priority="8" operator="equal">
      <formula>$E$88</formula>
    </cfRule>
  </conditionalFormatting>
  <conditionalFormatting sqref="I22">
    <cfRule type="cellIs" dxfId="62" priority="7" operator="equal">
      <formula>$E$88</formula>
    </cfRule>
  </conditionalFormatting>
  <conditionalFormatting sqref="I33">
    <cfRule type="cellIs" dxfId="61" priority="6" operator="equal">
      <formula>$E$88</formula>
    </cfRule>
  </conditionalFormatting>
  <conditionalFormatting sqref="I39">
    <cfRule type="cellIs" dxfId="60" priority="5" operator="equal">
      <formula>$E$88</formula>
    </cfRule>
  </conditionalFormatting>
  <conditionalFormatting sqref="I43">
    <cfRule type="cellIs" dxfId="59" priority="4" operator="equal">
      <formula>$E$88</formula>
    </cfRule>
  </conditionalFormatting>
  <conditionalFormatting sqref="I48">
    <cfRule type="cellIs" dxfId="58" priority="3" operator="equal">
      <formula>$E$88</formula>
    </cfRule>
  </conditionalFormatting>
  <conditionalFormatting sqref="I53">
    <cfRule type="cellIs" dxfId="57" priority="2" operator="equal">
      <formula>$E$88</formula>
    </cfRule>
  </conditionalFormatting>
  <conditionalFormatting sqref="I57">
    <cfRule type="cellIs" dxfId="56" priority="1" operator="equal">
      <formula>$E$88</formula>
    </cfRule>
  </conditionalFormatting>
  <pageMargins left="0.7" right="0.7" top="0.75" bottom="0.75" header="0.3" footer="0.3"/>
  <pageSetup paperSize="9" scale="65" orientation="portrait" horizontalDpi="300" verticalDpi="30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K82"/>
  <sheetViews>
    <sheetView showGridLines="0" view="pageBreakPreview" topLeftCell="A49" zoomScale="85" zoomScaleNormal="100" zoomScaleSheetLayoutView="85" workbookViewId="0">
      <selection activeCell="C2" sqref="C2:F2"/>
    </sheetView>
  </sheetViews>
  <sheetFormatPr baseColWidth="10" defaultRowHeight="13.8" x14ac:dyDescent="0.25"/>
  <cols>
    <col min="1" max="1" width="11.5546875" style="230"/>
    <col min="2" max="2" width="13.6640625" style="230" customWidth="1"/>
    <col min="3" max="3" width="58.6640625" style="230" customWidth="1"/>
    <col min="4" max="4" width="14.6640625" style="320" customWidth="1"/>
    <col min="5" max="5" width="14.6640625" style="230" customWidth="1"/>
    <col min="6" max="6" width="16.6640625" style="322" customWidth="1"/>
    <col min="7" max="7" width="17.6640625" style="230" bestFit="1" customWidth="1"/>
    <col min="8" max="8" width="11.5546875" style="230"/>
    <col min="9" max="9" width="18" style="322" bestFit="1" customWidth="1"/>
    <col min="10" max="10" width="12.44140625" style="230" bestFit="1" customWidth="1"/>
    <col min="11" max="11" width="15.109375" style="230" bestFit="1" customWidth="1"/>
    <col min="12" max="16384" width="11.5546875" style="230"/>
  </cols>
  <sheetData>
    <row r="1" spans="2:8" ht="14.4" thickBot="1" x14ac:dyDescent="0.3"/>
    <row r="2" spans="2:8" ht="30" customHeight="1" x14ac:dyDescent="0.25">
      <c r="B2" s="827"/>
      <c r="C2" s="830" t="str">
        <f>+AIU!$C$2</f>
        <v>PRESUPUESTO DE  ACTIVIDADES PARA LA EJECUCIÓN DE CANAL DE AGUAS LLUVIAS EN EL SECTOR PRADOS DEL ESTE, SAN JOSÉ DE CÚCUTA, NORTE DE SANTNADER</v>
      </c>
      <c r="D2" s="831"/>
      <c r="E2" s="831"/>
      <c r="F2" s="832"/>
      <c r="G2" s="833"/>
    </row>
    <row r="3" spans="2:8" ht="18" customHeight="1" x14ac:dyDescent="0.25">
      <c r="B3" s="828"/>
      <c r="C3" s="838" t="str">
        <f>+AIU!$C$3</f>
        <v xml:space="preserve">GESTIÓN DE RIESGOS </v>
      </c>
      <c r="D3" s="839"/>
      <c r="E3" s="839"/>
      <c r="F3" s="834"/>
      <c r="G3" s="835"/>
    </row>
    <row r="4" spans="2:8" ht="18" customHeight="1" thickBot="1" x14ac:dyDescent="0.3">
      <c r="B4" s="829"/>
      <c r="C4" s="841" t="str">
        <f>+AIU!$C$4</f>
        <v>INTERVENTORÍA</v>
      </c>
      <c r="D4" s="842"/>
      <c r="E4" s="842"/>
      <c r="F4" s="836"/>
      <c r="G4" s="837"/>
    </row>
    <row r="5" spans="2:8" ht="14.4" thickBot="1" x14ac:dyDescent="0.3">
      <c r="B5" s="508"/>
      <c r="C5" s="509"/>
      <c r="D5" s="510"/>
      <c r="E5" s="509"/>
      <c r="F5" s="511"/>
      <c r="G5" s="509"/>
    </row>
    <row r="6" spans="2:8" ht="15.6" thickBot="1" x14ac:dyDescent="0.3">
      <c r="B6" s="844" t="s">
        <v>718</v>
      </c>
      <c r="C6" s="845"/>
      <c r="D6" s="845"/>
      <c r="E6" s="845"/>
      <c r="F6" s="845"/>
      <c r="G6" s="846"/>
    </row>
    <row r="7" spans="2:8" ht="14.4" thickBot="1" x14ac:dyDescent="0.3">
      <c r="B7" s="512"/>
      <c r="C7" s="513"/>
      <c r="D7" s="514"/>
      <c r="E7" s="512"/>
      <c r="F7" s="515"/>
      <c r="G7" s="516"/>
    </row>
    <row r="8" spans="2:8" ht="32.4" customHeight="1" thickBot="1" x14ac:dyDescent="0.3">
      <c r="B8" s="847" t="str">
        <f>+AIU!$B$8</f>
        <v>CANAL DE AGUAS LLUVIAS EN EL SECTOR PRADOS DEL ESTE, SAN JOSÉ DE CÚCUTA, NORTE DE SANTNADER</v>
      </c>
      <c r="C8" s="848"/>
      <c r="D8" s="848"/>
      <c r="E8" s="848"/>
      <c r="F8" s="848"/>
      <c r="G8" s="507" t="str">
        <f>+AIU!$H$8</f>
        <v>JULIO DE 2023</v>
      </c>
    </row>
    <row r="9" spans="2:8" ht="20.399999999999999" x14ac:dyDescent="0.35">
      <c r="B9" s="328"/>
      <c r="C9" s="329"/>
      <c r="D9" s="330"/>
      <c r="E9" s="328"/>
      <c r="F9" s="332"/>
      <c r="G9" s="196"/>
    </row>
    <row r="10" spans="2:8" x14ac:dyDescent="0.25">
      <c r="B10" s="333"/>
      <c r="C10" s="297"/>
      <c r="E10" s="333"/>
      <c r="F10" s="335"/>
      <c r="G10" s="297"/>
    </row>
    <row r="11" spans="2:8" ht="14.4" customHeight="1" x14ac:dyDescent="0.25">
      <c r="B11" s="315" t="s">
        <v>0</v>
      </c>
      <c r="C11" s="315" t="s">
        <v>593</v>
      </c>
      <c r="D11" s="336" t="s">
        <v>21</v>
      </c>
      <c r="E11" s="315" t="s">
        <v>22</v>
      </c>
      <c r="F11" s="338" t="s">
        <v>23</v>
      </c>
      <c r="G11" s="315" t="s">
        <v>672</v>
      </c>
    </row>
    <row r="12" spans="2:8" x14ac:dyDescent="0.25">
      <c r="B12" s="371"/>
      <c r="C12" s="372"/>
      <c r="D12" s="373"/>
      <c r="E12" s="374"/>
      <c r="F12" s="375"/>
      <c r="G12" s="376"/>
    </row>
    <row r="13" spans="2:8" x14ac:dyDescent="0.25">
      <c r="B13" s="344">
        <v>1</v>
      </c>
      <c r="C13" s="524" t="str">
        <f>IFERROR(VLOOKUP(B13,'PPTO CANAL DE AGUAS LLUVIAS'!B:G,2,FALSE),"")</f>
        <v xml:space="preserve">OBRAS PRELIMINARES </v>
      </c>
      <c r="D13" s="406"/>
      <c r="E13" s="525"/>
      <c r="F13" s="343"/>
      <c r="G13" s="526"/>
    </row>
    <row r="14" spans="2:8" x14ac:dyDescent="0.25">
      <c r="B14" s="344">
        <v>1.01</v>
      </c>
      <c r="C14" s="346" t="str">
        <f>IFERROR(VLOOKUP(B14,'PPTO CANAL DE AGUAS LLUVIAS'!B:G,2,FALSE),"")</f>
        <v xml:space="preserve">DESCAPOTE  Y LIMPIEZA </v>
      </c>
      <c r="D14" s="344" t="str">
        <f>IFERROR(VLOOKUP(B14,'PPTO CANAL DE AGUAS LLUVIAS'!B:G,3,FALSE),"")</f>
        <v>M2</v>
      </c>
      <c r="E14" s="348">
        <f>IFERROR(VLOOKUP(B14,'PPTO CANAL DE AGUAS LLUVIAS'!B:G,4,FALSE),"")</f>
        <v>10500</v>
      </c>
      <c r="F14" s="543"/>
      <c r="G14" s="526"/>
    </row>
    <row r="15" spans="2:8" x14ac:dyDescent="0.25">
      <c r="B15" s="344"/>
      <c r="C15" s="377" t="str">
        <f>'APU 1'!B33</f>
        <v xml:space="preserve">Oficial </v>
      </c>
      <c r="D15" s="350" t="str">
        <f>'APU 1'!C33</f>
        <v>hH</v>
      </c>
      <c r="E15" s="351">
        <f>$E$14*'APU 1'!D33</f>
        <v>1050</v>
      </c>
      <c r="F15" s="355">
        <f>'APU 1'!E33</f>
        <v>16734.46</v>
      </c>
      <c r="G15" s="378">
        <f>ROUND(E15*F15,1)</f>
        <v>17571183</v>
      </c>
      <c r="H15" s="312"/>
    </row>
    <row r="16" spans="2:8" x14ac:dyDescent="0.25">
      <c r="B16" s="344"/>
      <c r="C16" s="377" t="str">
        <f>'APU 1'!B34</f>
        <v>Ayudante 1</v>
      </c>
      <c r="D16" s="350" t="str">
        <f>'APU 1'!C34</f>
        <v>hH</v>
      </c>
      <c r="E16" s="351">
        <f>$E$14*'APU 1'!D34</f>
        <v>1050</v>
      </c>
      <c r="F16" s="355">
        <f>'APU 1'!E34</f>
        <v>7500</v>
      </c>
      <c r="G16" s="378">
        <f t="shared" ref="G16:G63" si="0">ROUND(E16*F16,1)</f>
        <v>7875000</v>
      </c>
    </row>
    <row r="17" spans="2:9" ht="14.4" thickBot="1" x14ac:dyDescent="0.3">
      <c r="B17" s="344"/>
      <c r="C17" s="377" t="str">
        <f>'APU 1'!B35</f>
        <v>Ayudante 2</v>
      </c>
      <c r="D17" s="350" t="str">
        <f>'APU 1'!C35</f>
        <v>hH</v>
      </c>
      <c r="E17" s="351">
        <f>$E$14*'APU 1'!D35</f>
        <v>1050</v>
      </c>
      <c r="F17" s="355">
        <f>'APU 1'!E35</f>
        <v>7500</v>
      </c>
      <c r="G17" s="378">
        <f t="shared" si="0"/>
        <v>7875000</v>
      </c>
      <c r="I17" s="322">
        <f>SUM(G15:G17)</f>
        <v>33321183</v>
      </c>
    </row>
    <row r="18" spans="2:9" ht="14.4" thickTop="1" x14ac:dyDescent="0.25">
      <c r="B18" s="356"/>
      <c r="C18" s="357"/>
      <c r="D18" s="379"/>
      <c r="E18" s="359"/>
      <c r="F18" s="380"/>
      <c r="G18" s="558"/>
      <c r="I18" s="547">
        <f>SUM('APU 1'!G33:G35)*'PPTO CANAL DE AGUAS LLUVIAS'!F9</f>
        <v>30988739.25</v>
      </c>
    </row>
    <row r="19" spans="2:9" x14ac:dyDescent="0.25">
      <c r="B19" s="344">
        <v>2</v>
      </c>
      <c r="C19" s="527" t="str">
        <f>IFERROR(VLOOKUP(B19,'PPTO CANAL DE AGUAS LLUVIAS'!B:G,2,FALSE),"")</f>
        <v xml:space="preserve">CANAL DE AGUAS LLUVIAS </v>
      </c>
      <c r="D19" s="406"/>
      <c r="E19" s="539"/>
      <c r="F19" s="343"/>
      <c r="G19" s="558"/>
    </row>
    <row r="20" spans="2:9" x14ac:dyDescent="0.25">
      <c r="B20" s="344">
        <v>2.0099999999999998</v>
      </c>
      <c r="C20" s="346" t="str">
        <f>IFERROR(VLOOKUP(B20,'PPTO CANAL DE AGUAS LLUVIAS'!B:G,2,FALSE),"")</f>
        <v>GEOTEXTIL NT 1600</v>
      </c>
      <c r="D20" s="344" t="str">
        <f>IFERROR(VLOOKUP(B20,'PPTO CANAL DE AGUAS LLUVIAS'!B:G,3,FALSE),"")</f>
        <v>M2</v>
      </c>
      <c r="E20" s="348">
        <f>IFERROR(VLOOKUP(B20,'PPTO CANAL DE AGUAS LLUVIAS'!B:G,4,FALSE),"")</f>
        <v>9180.2999999999993</v>
      </c>
      <c r="F20" s="543"/>
      <c r="G20" s="558"/>
    </row>
    <row r="21" spans="2:9" x14ac:dyDescent="0.25">
      <c r="B21" s="344"/>
      <c r="C21" s="377" t="str">
        <f>'APU 2'!B32</f>
        <v>Ayudante 1</v>
      </c>
      <c r="D21" s="350" t="str">
        <f>'APU 2'!C32</f>
        <v>hH</v>
      </c>
      <c r="E21" s="351">
        <f>$E$20*'APU 2'!D32</f>
        <v>16983.560000000001</v>
      </c>
      <c r="F21" s="352">
        <f>'APU 2'!E32</f>
        <v>7500</v>
      </c>
      <c r="G21" s="378">
        <f t="shared" si="0"/>
        <v>127376700</v>
      </c>
    </row>
    <row r="22" spans="2:9" ht="14.4" thickBot="1" x14ac:dyDescent="0.3">
      <c r="B22" s="344"/>
      <c r="C22" s="377" t="str">
        <f>'APU 2'!B33</f>
        <v>Ayudante 2</v>
      </c>
      <c r="D22" s="350" t="str">
        <f>'APU 2'!C33</f>
        <v>hH</v>
      </c>
      <c r="E22" s="351">
        <f>$E$20*'APU 2'!D33</f>
        <v>16983.560000000001</v>
      </c>
      <c r="F22" s="352">
        <f>'APU 2'!E33</f>
        <v>7500</v>
      </c>
      <c r="G22" s="378">
        <f t="shared" si="0"/>
        <v>127376700</v>
      </c>
      <c r="I22" s="322">
        <f>SUM(G21:G22)</f>
        <v>254753400</v>
      </c>
    </row>
    <row r="23" spans="2:9" ht="14.4" thickTop="1" x14ac:dyDescent="0.25">
      <c r="B23" s="356"/>
      <c r="C23" s="357"/>
      <c r="D23" s="379"/>
      <c r="E23" s="359"/>
      <c r="F23" s="380"/>
      <c r="G23" s="558"/>
      <c r="I23" s="547">
        <f>SUM('APU 2'!G32:G33)*'PPTO CANAL DE AGUAS LLUVIAS'!F14</f>
        <v>250823925</v>
      </c>
    </row>
    <row r="24" spans="2:9" x14ac:dyDescent="0.25">
      <c r="B24" s="344">
        <v>2.02</v>
      </c>
      <c r="C24" s="346" t="str">
        <f>IFERROR(VLOOKUP(B24,'PPTO CANAL DE AGUAS LLUVIAS'!B:G,2,FALSE),"")</f>
        <v>BASE GRANULAR e= 0,20m COMPACTADA AL 95%</v>
      </c>
      <c r="D24" s="344" t="str">
        <f>IFERROR(VLOOKUP(B24,'PPTO CANAL DE AGUAS LLUVIAS'!B:G,3,FALSE),"")</f>
        <v>M3</v>
      </c>
      <c r="E24" s="348">
        <f>IFERROR(VLOOKUP(B24,'PPTO CANAL DE AGUAS LLUVIAS'!B:G,4,FALSE),"")</f>
        <v>463.7</v>
      </c>
      <c r="F24" s="543"/>
      <c r="G24" s="558"/>
    </row>
    <row r="25" spans="2:9" x14ac:dyDescent="0.25">
      <c r="B25" s="344"/>
      <c r="C25" s="377" t="str">
        <f>'APU 2'!B79</f>
        <v>Ayudante 1</v>
      </c>
      <c r="D25" s="350" t="str">
        <f>'APU 2'!C79</f>
        <v>hH</v>
      </c>
      <c r="E25" s="351">
        <f>$E$24*'APU 2'!D79</f>
        <v>788.29</v>
      </c>
      <c r="F25" s="352">
        <f>'APU 2'!E79</f>
        <v>7500</v>
      </c>
      <c r="G25" s="378">
        <f t="shared" si="0"/>
        <v>5912175</v>
      </c>
    </row>
    <row r="26" spans="2:9" ht="14.4" thickBot="1" x14ac:dyDescent="0.3">
      <c r="B26" s="344"/>
      <c r="C26" s="377" t="str">
        <f>'APU 2'!B80</f>
        <v>Ayudante 2</v>
      </c>
      <c r="D26" s="350" t="str">
        <f>'APU 2'!C80</f>
        <v>hH</v>
      </c>
      <c r="E26" s="351">
        <f>$E$24*'APU 2'!D80</f>
        <v>788.29</v>
      </c>
      <c r="F26" s="352">
        <f>'APU 2'!E79</f>
        <v>7500</v>
      </c>
      <c r="G26" s="378">
        <f t="shared" si="0"/>
        <v>5912175</v>
      </c>
      <c r="I26" s="322">
        <f>SUM(G25:G26)</f>
        <v>11824350</v>
      </c>
    </row>
    <row r="27" spans="2:9" ht="14.4" thickTop="1" x14ac:dyDescent="0.25">
      <c r="B27" s="356"/>
      <c r="C27" s="357"/>
      <c r="D27" s="379"/>
      <c r="E27" s="359"/>
      <c r="F27" s="380"/>
      <c r="G27" s="558"/>
      <c r="I27" s="547">
        <f>SUM('APU 2'!G79:G80)*'PPTO CANAL DE AGUAS LLUVIAS'!F15</f>
        <v>11640750</v>
      </c>
    </row>
    <row r="28" spans="2:9" ht="27.6" x14ac:dyDescent="0.25">
      <c r="B28" s="344">
        <v>2.0299999999999998</v>
      </c>
      <c r="C28" s="346" t="str">
        <f>IFERROR(VLOOKUP(B28,'PPTO CANAL DE AGUAS LLUVIAS'!B:G,2,FALSE),"")</f>
        <v>FILTRO EN GRAVA TRITURADA 0,30 m x 0,30m CON L=0,60 m TUBERÍA DRENAJE D= 4"</v>
      </c>
      <c r="D28" s="344" t="str">
        <f>IFERROR(VLOOKUP(B28,'PPTO CANAL DE AGUAS LLUVIAS'!B:G,3,FALSE),"")</f>
        <v>UND</v>
      </c>
      <c r="E28" s="348">
        <f>IFERROR(VLOOKUP(B28,'PPTO CANAL DE AGUAS LLUVIAS'!B:G,4,FALSE),"")</f>
        <v>571</v>
      </c>
      <c r="F28" s="543"/>
      <c r="G28" s="558"/>
    </row>
    <row r="29" spans="2:9" x14ac:dyDescent="0.25">
      <c r="B29" s="344"/>
      <c r="C29" s="377" t="str">
        <f>'APU 2'!B126</f>
        <v>Ayudante 1</v>
      </c>
      <c r="D29" s="350" t="str">
        <f>'APU 2'!C126</f>
        <v>hH</v>
      </c>
      <c r="E29" s="351">
        <f>$E$28*'APU 2'!D126</f>
        <v>1713</v>
      </c>
      <c r="F29" s="352">
        <f>'APU 2'!E126</f>
        <v>7500</v>
      </c>
      <c r="G29" s="378">
        <f t="shared" si="0"/>
        <v>12847500</v>
      </c>
    </row>
    <row r="30" spans="2:9" ht="14.4" thickBot="1" x14ac:dyDescent="0.3">
      <c r="B30" s="344"/>
      <c r="C30" s="377" t="str">
        <f>'APU 2'!B127</f>
        <v>Ayudante 2</v>
      </c>
      <c r="D30" s="350" t="str">
        <f>'APU 2'!C127</f>
        <v>hH</v>
      </c>
      <c r="E30" s="351">
        <f>$E$28*'APU 2'!D127</f>
        <v>1713</v>
      </c>
      <c r="F30" s="352">
        <f>'APU 2'!E127</f>
        <v>7500</v>
      </c>
      <c r="G30" s="378">
        <f t="shared" si="0"/>
        <v>12847500</v>
      </c>
      <c r="I30" s="322">
        <f>SUM(G29:G30)</f>
        <v>25695000</v>
      </c>
    </row>
    <row r="31" spans="2:9" ht="14.4" thickTop="1" x14ac:dyDescent="0.25">
      <c r="B31" s="356"/>
      <c r="C31" s="357"/>
      <c r="D31" s="379"/>
      <c r="E31" s="359"/>
      <c r="F31" s="380"/>
      <c r="G31" s="558"/>
      <c r="I31" s="547">
        <f>SUM('APU 2'!G126:G127)*'PPTO CANAL DE AGUAS LLUVIAS'!F16</f>
        <v>25290000</v>
      </c>
    </row>
    <row r="32" spans="2:9" x14ac:dyDescent="0.25">
      <c r="B32" s="344">
        <v>2.04</v>
      </c>
      <c r="C32" s="346" t="str">
        <f>IFERROR(VLOOKUP(B32,'PPTO CANAL DE AGUAS LLUVIAS'!B:G,2,FALSE),"")</f>
        <v>AGROMANTO 4600 FC-FP</v>
      </c>
      <c r="D32" s="344" t="str">
        <f>IFERROR(VLOOKUP(B32,'PPTO CANAL DE AGUAS LLUVIAS'!B:G,3,FALSE),"")</f>
        <v>M2</v>
      </c>
      <c r="E32" s="348">
        <f>IFERROR(VLOOKUP(B32,'PPTO CANAL DE AGUAS LLUVIAS'!B:G,4,FALSE),"")</f>
        <v>4215</v>
      </c>
      <c r="F32" s="543"/>
      <c r="G32" s="558"/>
    </row>
    <row r="33" spans="2:9" x14ac:dyDescent="0.25">
      <c r="B33" s="344"/>
      <c r="C33" s="377" t="str">
        <f>'APU 2'!B173</f>
        <v>Oficial Esp.</v>
      </c>
      <c r="D33" s="350" t="str">
        <f>'APU 2'!C173</f>
        <v>hH</v>
      </c>
      <c r="E33" s="351">
        <f>$E$32*'APU 2'!D173</f>
        <v>10116</v>
      </c>
      <c r="F33" s="352">
        <f>'APU 2'!E173</f>
        <v>20918.080000000002</v>
      </c>
      <c r="G33" s="378">
        <f t="shared" si="0"/>
        <v>211607297.30000001</v>
      </c>
    </row>
    <row r="34" spans="2:9" ht="14.4" thickBot="1" x14ac:dyDescent="0.3">
      <c r="B34" s="344"/>
      <c r="C34" s="377" t="str">
        <f>'APU 2'!B174</f>
        <v>Ayudante Esp.</v>
      </c>
      <c r="D34" s="350" t="str">
        <f>'APU 2'!C174</f>
        <v>hH</v>
      </c>
      <c r="E34" s="351">
        <f>$E$32*'APU 2'!D174</f>
        <v>15174</v>
      </c>
      <c r="F34" s="352">
        <f>'APU 2'!E174</f>
        <v>7500</v>
      </c>
      <c r="G34" s="378">
        <f t="shared" si="0"/>
        <v>113805000</v>
      </c>
      <c r="I34" s="322">
        <f>SUM(G33:G34)</f>
        <v>325412297.30000001</v>
      </c>
    </row>
    <row r="35" spans="2:9" ht="14.4" thickTop="1" x14ac:dyDescent="0.25">
      <c r="B35" s="356"/>
      <c r="C35" s="357"/>
      <c r="D35" s="379"/>
      <c r="E35" s="359"/>
      <c r="F35" s="380"/>
      <c r="G35" s="558"/>
      <c r="I35" s="547">
        <f>SUM('APU 2'!G173:G174)*'PPTO CANAL DE AGUAS LLUVIAS'!F18</f>
        <v>33838245.840000004</v>
      </c>
    </row>
    <row r="36" spans="2:9" x14ac:dyDescent="0.25">
      <c r="B36" s="344">
        <v>3</v>
      </c>
      <c r="C36" s="527" t="str">
        <f>IFERROR(VLOOKUP(B36,'PPTO CANAL DE AGUAS LLUVIAS'!B:G,2,FALSE),"")</f>
        <v xml:space="preserve">BOX CULVERT 1, 2, 3 </v>
      </c>
      <c r="D36" s="406"/>
      <c r="E36" s="407"/>
      <c r="F36" s="343"/>
      <c r="G36" s="558"/>
    </row>
    <row r="37" spans="2:9" x14ac:dyDescent="0.25">
      <c r="B37" s="344">
        <v>3.01</v>
      </c>
      <c r="C37" s="346" t="str">
        <f>IFERROR(VLOOKUP(B37,'PPTO CANAL DE AGUAS LLUVIAS'!B:G,2,FALSE),"")</f>
        <v>MEJORAMIENTO BASE GRANULAR COMPACTADA e=0,20m</v>
      </c>
      <c r="D37" s="344" t="str">
        <f>IFERROR(VLOOKUP(B37,'PPTO CANAL DE AGUAS LLUVIAS'!B:G,3,FALSE),"")</f>
        <v>M3</v>
      </c>
      <c r="E37" s="348">
        <f>IFERROR(VLOOKUP(B37,'PPTO CANAL DE AGUAS LLUVIAS'!B:G,4,FALSE),"")</f>
        <v>40.200000000000003</v>
      </c>
      <c r="F37" s="543"/>
      <c r="G37" s="558"/>
    </row>
    <row r="38" spans="2:9" x14ac:dyDescent="0.25">
      <c r="B38" s="344"/>
      <c r="C38" s="377" t="str">
        <f>'APU 3'!B38</f>
        <v xml:space="preserve">Oficial </v>
      </c>
      <c r="D38" s="350" t="str">
        <f>'APU 3'!C38</f>
        <v>hH</v>
      </c>
      <c r="E38" s="351">
        <f>$E$37*'APU 3'!D38</f>
        <v>56.28</v>
      </c>
      <c r="F38" s="355">
        <f>'APU 3'!E38</f>
        <v>16734.46</v>
      </c>
      <c r="G38" s="378">
        <f t="shared" si="0"/>
        <v>941815.4</v>
      </c>
    </row>
    <row r="39" spans="2:9" x14ac:dyDescent="0.25">
      <c r="B39" s="344"/>
      <c r="C39" s="377" t="str">
        <f>'APU 3'!B39</f>
        <v>Ayudante 1</v>
      </c>
      <c r="D39" s="350" t="str">
        <f>'APU 3'!C39</f>
        <v>hH</v>
      </c>
      <c r="E39" s="351">
        <f>$E$37*'APU 3'!D39</f>
        <v>76.78</v>
      </c>
      <c r="F39" s="352">
        <f>'APU 3'!E39</f>
        <v>7500</v>
      </c>
      <c r="G39" s="378">
        <f t="shared" si="0"/>
        <v>575850</v>
      </c>
    </row>
    <row r="40" spans="2:9" ht="14.4" thickBot="1" x14ac:dyDescent="0.3">
      <c r="B40" s="344"/>
      <c r="C40" s="377" t="str">
        <f>'APU 3'!B40</f>
        <v>Ayudante 2</v>
      </c>
      <c r="D40" s="350" t="str">
        <f>'APU 3'!C40</f>
        <v>hH</v>
      </c>
      <c r="E40" s="351">
        <f>$E$37*'APU 3'!D40</f>
        <v>76.78</v>
      </c>
      <c r="F40" s="352">
        <f>'APU 3'!E40</f>
        <v>7500</v>
      </c>
      <c r="G40" s="378">
        <f t="shared" si="0"/>
        <v>575850</v>
      </c>
      <c r="I40" s="322">
        <f>SUM(G38:G40)</f>
        <v>2093515.4</v>
      </c>
    </row>
    <row r="41" spans="2:9" ht="14.4" thickTop="1" x14ac:dyDescent="0.25">
      <c r="B41" s="356"/>
      <c r="C41" s="357"/>
      <c r="D41" s="379"/>
      <c r="E41" s="359"/>
      <c r="F41" s="380"/>
      <c r="G41" s="558"/>
      <c r="I41" s="547">
        <f>SUM('APU 3'!G38:G40)*'PPTO CANAL DE AGUAS LLUVIAS'!F22</f>
        <v>1307163.82</v>
      </c>
    </row>
    <row r="42" spans="2:9" x14ac:dyDescent="0.25">
      <c r="B42" s="344">
        <v>3.02</v>
      </c>
      <c r="C42" s="346" t="str">
        <f>IFERROR(VLOOKUP(B42,'PPTO CANAL DE AGUAS LLUVIAS'!B:G,2,FALSE),"")</f>
        <v xml:space="preserve">SOLADO EN CONCRETO SIMPLE e=0,05m DE 17 Mpa </v>
      </c>
      <c r="D42" s="344" t="str">
        <f>IFERROR(VLOOKUP(B42,'PPTO CANAL DE AGUAS LLUVIAS'!B:G,3,FALSE),"")</f>
        <v>M2</v>
      </c>
      <c r="E42" s="383">
        <f>IFERROR(VLOOKUP(B42,'PPTO CANAL DE AGUAS LLUVIAS'!B:G,4,FALSE),"")</f>
        <v>18</v>
      </c>
      <c r="F42" s="543"/>
      <c r="G42" s="558"/>
    </row>
    <row r="43" spans="2:9" x14ac:dyDescent="0.25">
      <c r="B43" s="344"/>
      <c r="C43" s="377" t="str">
        <f>'APU 3'!B85</f>
        <v>Oficial esp.</v>
      </c>
      <c r="D43" s="350" t="str">
        <f>'APU 3'!C85</f>
        <v>hH</v>
      </c>
      <c r="E43" s="351">
        <f>$E$42*'APU 3'!D85</f>
        <v>18</v>
      </c>
      <c r="F43" s="355">
        <f>'APU 3'!E85</f>
        <v>20918.080000000002</v>
      </c>
      <c r="G43" s="378">
        <f t="shared" si="0"/>
        <v>376525.4</v>
      </c>
    </row>
    <row r="44" spans="2:9" ht="14.4" thickBot="1" x14ac:dyDescent="0.3">
      <c r="B44" s="344"/>
      <c r="C44" s="377" t="str">
        <f>'APU 3'!B86</f>
        <v>Ayudante esp.</v>
      </c>
      <c r="D44" s="350" t="str">
        <f>'APU 3'!C86</f>
        <v>hH</v>
      </c>
      <c r="E44" s="351">
        <f>$E$42*'APU 3'!D86</f>
        <v>18</v>
      </c>
      <c r="F44" s="355">
        <f>'APU 3'!E86</f>
        <v>7500</v>
      </c>
      <c r="G44" s="378">
        <f t="shared" si="0"/>
        <v>135000</v>
      </c>
      <c r="I44" s="322">
        <f>SUM(G43:G44)</f>
        <v>511525.4</v>
      </c>
    </row>
    <row r="45" spans="2:9" ht="14.4" thickTop="1" x14ac:dyDescent="0.25">
      <c r="B45" s="356"/>
      <c r="C45" s="357"/>
      <c r="D45" s="379"/>
      <c r="E45" s="359"/>
      <c r="F45" s="380"/>
      <c r="G45" s="558"/>
      <c r="I45" s="547">
        <f>SUM('APU 3'!G85:G86)*'PPTO CANAL DE AGUAS LLUVIAS'!F23</f>
        <v>318282.5</v>
      </c>
    </row>
    <row r="46" spans="2:9" x14ac:dyDescent="0.25">
      <c r="B46" s="344">
        <v>3.03</v>
      </c>
      <c r="C46" s="346" t="str">
        <f>IFERROR(VLOOKUP(B46,'PPTO CANAL DE AGUAS LLUVIAS'!B:G,2,FALSE),"")</f>
        <v>CONCRETO DE Fc = 28 Mpa BOX1 y BOX 2</v>
      </c>
      <c r="D46" s="344" t="str">
        <f>IFERROR(VLOOKUP(B46,'PPTO CANAL DE AGUAS LLUVIAS'!B:G,3,FALSE),"")</f>
        <v>M3</v>
      </c>
      <c r="E46" s="383">
        <f>IFERROR(VLOOKUP(B46,'PPTO CANAL DE AGUAS LLUVIAS'!B:G,4,FALSE),"")</f>
        <v>235.6</v>
      </c>
      <c r="F46" s="543"/>
      <c r="G46" s="558"/>
    </row>
    <row r="47" spans="2:9" x14ac:dyDescent="0.25">
      <c r="B47" s="344"/>
      <c r="C47" s="377" t="str">
        <f>'APU 3'!B142</f>
        <v xml:space="preserve">Oficial </v>
      </c>
      <c r="D47" s="350" t="str">
        <f>'APU 3'!C142</f>
        <v>hH</v>
      </c>
      <c r="E47" s="351">
        <f>$E$46*'APU 3'!D142</f>
        <v>329.84</v>
      </c>
      <c r="F47" s="355">
        <f>'APU 3'!E142</f>
        <v>16734.46</v>
      </c>
      <c r="G47" s="378">
        <f t="shared" si="0"/>
        <v>5519694.2999999998</v>
      </c>
    </row>
    <row r="48" spans="2:9" x14ac:dyDescent="0.25">
      <c r="B48" s="344"/>
      <c r="C48" s="377" t="str">
        <f>'APU 3'!B143</f>
        <v>Ayudante 1</v>
      </c>
      <c r="D48" s="350" t="str">
        <f>'APU 3'!C143</f>
        <v>hH</v>
      </c>
      <c r="E48" s="351">
        <f>$E$46*'APU 3'!D143</f>
        <v>450</v>
      </c>
      <c r="F48" s="355">
        <f>'APU 3'!E143</f>
        <v>7500</v>
      </c>
      <c r="G48" s="378">
        <f t="shared" si="0"/>
        <v>3375000</v>
      </c>
    </row>
    <row r="49" spans="2:9" ht="14.4" thickBot="1" x14ac:dyDescent="0.3">
      <c r="B49" s="344"/>
      <c r="C49" s="377" t="str">
        <f>'APU 3'!B144</f>
        <v>Ayudante 2</v>
      </c>
      <c r="D49" s="350" t="str">
        <f>'APU 3'!C144</f>
        <v>hH</v>
      </c>
      <c r="E49" s="351">
        <f>$E$46*'APU 3'!D144</f>
        <v>450</v>
      </c>
      <c r="F49" s="355">
        <f>'APU 3'!E144</f>
        <v>7500</v>
      </c>
      <c r="G49" s="378">
        <f t="shared" si="0"/>
        <v>3375000</v>
      </c>
      <c r="I49" s="322">
        <f>SUM(G47:G49)</f>
        <v>12269694.300000001</v>
      </c>
    </row>
    <row r="50" spans="2:9" ht="14.4" thickTop="1" x14ac:dyDescent="0.25">
      <c r="B50" s="356"/>
      <c r="C50" s="357"/>
      <c r="D50" s="379"/>
      <c r="E50" s="359"/>
      <c r="F50" s="380"/>
      <c r="G50" s="558"/>
      <c r="I50" s="547">
        <f>SUM('APU 3'!G142:G144)*'PPTO CANAL DE AGUAS LLUVIAS'!F24</f>
        <v>12269633.34</v>
      </c>
    </row>
    <row r="51" spans="2:9" x14ac:dyDescent="0.25">
      <c r="B51" s="344">
        <v>4</v>
      </c>
      <c r="C51" s="527" t="str">
        <f>IFERROR(VLOOKUP(B51,'PPTO CANAL DE AGUAS LLUVIAS'!B:G,2,FALSE),"")</f>
        <v xml:space="preserve">TUBERÍA DE DESCARGA AGUAS LLUVIA </v>
      </c>
      <c r="D51" s="406"/>
      <c r="E51" s="539"/>
      <c r="F51" s="343"/>
      <c r="G51" s="558"/>
    </row>
    <row r="52" spans="2:9" x14ac:dyDescent="0.25">
      <c r="B52" s="344">
        <v>4.01</v>
      </c>
      <c r="C52" s="346" t="str">
        <f>IFERROR(VLOOKUP(B52,'PPTO CANAL DE AGUAS LLUVIAS'!B:G,2,FALSE),"")</f>
        <v>TUBERÍA PARA AGUAS LLUVIAS DE 4"</v>
      </c>
      <c r="D52" s="344" t="str">
        <f>IFERROR(VLOOKUP(B52,'PPTO CANAL DE AGUAS LLUVIAS'!B:G,3,FALSE),"")</f>
        <v>UND</v>
      </c>
      <c r="E52" s="348">
        <f>IFERROR(VLOOKUP(B52,'PPTO CANAL DE AGUAS LLUVIAS'!B:G,4,FALSE),"")</f>
        <v>1</v>
      </c>
      <c r="F52" s="543"/>
      <c r="G52" s="558"/>
    </row>
    <row r="53" spans="2:9" x14ac:dyDescent="0.25">
      <c r="B53" s="344"/>
      <c r="C53" s="377" t="str">
        <f>'APU 4'!B32</f>
        <v xml:space="preserve">Oficial </v>
      </c>
      <c r="D53" s="350" t="str">
        <f>'APU 4'!C32</f>
        <v>hH</v>
      </c>
      <c r="E53" s="351">
        <f>$E$52*'APU 4'!D32</f>
        <v>0.04</v>
      </c>
      <c r="F53" s="355">
        <f>'APU 4'!E32</f>
        <v>16734.46</v>
      </c>
      <c r="G53" s="378">
        <f t="shared" si="0"/>
        <v>669.4</v>
      </c>
    </row>
    <row r="54" spans="2:9" ht="14.4" thickBot="1" x14ac:dyDescent="0.3">
      <c r="B54" s="344"/>
      <c r="C54" s="377" t="str">
        <f>'APU 4'!B33</f>
        <v>Ayudante</v>
      </c>
      <c r="D54" s="350" t="str">
        <f>'APU 4'!C33</f>
        <v>hH</v>
      </c>
      <c r="E54" s="351">
        <f>$E$52*'APU 4'!D33</f>
        <v>0.14000000000000001</v>
      </c>
      <c r="F54" s="355">
        <f>'APU 4'!E33</f>
        <v>7500</v>
      </c>
      <c r="G54" s="378">
        <f t="shared" si="0"/>
        <v>1050</v>
      </c>
      <c r="I54" s="322">
        <f>SUM(G53:G54)</f>
        <v>1719.4</v>
      </c>
    </row>
    <row r="55" spans="2:9" ht="14.4" thickTop="1" x14ac:dyDescent="0.25">
      <c r="B55" s="356"/>
      <c r="C55" s="357"/>
      <c r="D55" s="379"/>
      <c r="E55" s="359"/>
      <c r="F55" s="380"/>
      <c r="G55" s="558"/>
      <c r="I55" s="547">
        <f>SUM('APU 4'!G32:G33)*'PPTO CANAL DE AGUAS LLUVIAS'!F30</f>
        <v>5158.1400000000003</v>
      </c>
    </row>
    <row r="56" spans="2:9" x14ac:dyDescent="0.25">
      <c r="B56" s="344">
        <v>4.0199999999999996</v>
      </c>
      <c r="C56" s="346" t="str">
        <f>IFERROR(VLOOKUP(B56,'PPTO CANAL DE AGUAS LLUVIAS'!B:G,2,FALSE),"")</f>
        <v>TUBERÍA PARA AGUAS LLUVIAS DE 6"</v>
      </c>
      <c r="D56" s="344" t="str">
        <f>IFERROR(VLOOKUP(B56,'PPTO CANAL DE AGUAS LLUVIAS'!B:G,3,FALSE),"")</f>
        <v>UND</v>
      </c>
      <c r="E56" s="348">
        <f>IFERROR(VLOOKUP(B56,'PPTO CANAL DE AGUAS LLUVIAS'!B:G,4,FALSE),"")</f>
        <v>3</v>
      </c>
      <c r="F56" s="543"/>
      <c r="G56" s="558"/>
    </row>
    <row r="57" spans="2:9" x14ac:dyDescent="0.25">
      <c r="B57" s="344"/>
      <c r="C57" s="377" t="str">
        <f>'APU 4'!B80</f>
        <v xml:space="preserve">Oficial </v>
      </c>
      <c r="D57" s="350" t="str">
        <f>'APU 4'!C80</f>
        <v>hH</v>
      </c>
      <c r="E57" s="351">
        <f>$E$56*'APU 4'!D80</f>
        <v>0.12</v>
      </c>
      <c r="F57" s="355">
        <f>'APU 4'!E80</f>
        <v>16734.46</v>
      </c>
      <c r="G57" s="378">
        <f t="shared" si="0"/>
        <v>2008.1</v>
      </c>
    </row>
    <row r="58" spans="2:9" ht="14.4" thickBot="1" x14ac:dyDescent="0.3">
      <c r="B58" s="344"/>
      <c r="C58" s="377" t="str">
        <f>'APU 4'!B81</f>
        <v>Ayudante</v>
      </c>
      <c r="D58" s="350" t="str">
        <f>'APU 4'!C81</f>
        <v>hH</v>
      </c>
      <c r="E58" s="351">
        <f>$E$56*'APU 4'!D81</f>
        <v>0.42</v>
      </c>
      <c r="F58" s="355">
        <f>'APU 4'!E81</f>
        <v>7500</v>
      </c>
      <c r="G58" s="378">
        <f t="shared" si="0"/>
        <v>3150</v>
      </c>
      <c r="I58" s="322">
        <f>SUM(G57:G58)</f>
        <v>5158.1000000000004</v>
      </c>
    </row>
    <row r="59" spans="2:9" ht="14.4" thickTop="1" x14ac:dyDescent="0.25">
      <c r="B59" s="356"/>
      <c r="C59" s="357"/>
      <c r="D59" s="379"/>
      <c r="E59" s="359"/>
      <c r="F59" s="380"/>
      <c r="G59" s="558"/>
      <c r="I59" s="547">
        <f>SUM('APU 4'!G80:G82)*'PPTO CANAL DE AGUAS LLUVIAS'!F31</f>
        <v>6877.52</v>
      </c>
    </row>
    <row r="60" spans="2:9" x14ac:dyDescent="0.25">
      <c r="B60" s="344">
        <v>5</v>
      </c>
      <c r="C60" s="527" t="str">
        <f>IFERROR(VLOOKUP(B60,'PPTO CANAL DE AGUAS LLUVIAS'!B:G,2,FALSE),"")</f>
        <v xml:space="preserve">LIMPIEZA Y RETIRO DE ESCOMBROS </v>
      </c>
      <c r="D60" s="406"/>
      <c r="E60" s="539"/>
      <c r="F60" s="343"/>
      <c r="G60" s="558"/>
    </row>
    <row r="61" spans="2:9" x14ac:dyDescent="0.25">
      <c r="B61" s="344">
        <v>5.01</v>
      </c>
      <c r="C61" s="346" t="str">
        <f>IFERROR(VLOOKUP(B61,'PPTO CANAL DE AGUAS LLUVIAS'!B:G,2,FALSE),"")</f>
        <v xml:space="preserve">LIMPIEZA Y RETIRO DE ESCOMBROS </v>
      </c>
      <c r="D61" s="344" t="str">
        <f>IFERROR(VLOOKUP(B61,'PPTO CANAL DE AGUAS LLUVIAS'!B:G,3,FALSE),"")</f>
        <v>GLB</v>
      </c>
      <c r="E61" s="348">
        <f>IFERROR(VLOOKUP(B61,'PPTO CANAL DE AGUAS LLUVIAS'!B:G,4,FALSE),"")</f>
        <v>2</v>
      </c>
      <c r="F61" s="543"/>
      <c r="G61" s="558"/>
    </row>
    <row r="62" spans="2:9" x14ac:dyDescent="0.25">
      <c r="B62" s="344"/>
      <c r="C62" s="377" t="str">
        <f>'APU 5'!B35</f>
        <v>Ayudante 1</v>
      </c>
      <c r="D62" s="350" t="str">
        <f>'APU 5'!C35</f>
        <v>hH</v>
      </c>
      <c r="E62" s="351">
        <f>$E$61*'APU 5'!D35</f>
        <v>16</v>
      </c>
      <c r="F62" s="352">
        <f>'APU 5'!E35</f>
        <v>7500</v>
      </c>
      <c r="G62" s="378">
        <f t="shared" si="0"/>
        <v>120000</v>
      </c>
    </row>
    <row r="63" spans="2:9" ht="14.4" thickBot="1" x14ac:dyDescent="0.3">
      <c r="B63" s="344"/>
      <c r="C63" s="377" t="str">
        <f>'APU 5'!B36</f>
        <v>Ayudante 2</v>
      </c>
      <c r="D63" s="350" t="str">
        <f>'APU 5'!C36</f>
        <v>hH</v>
      </c>
      <c r="E63" s="351">
        <f>$E$61*'APU 5'!D36</f>
        <v>16</v>
      </c>
      <c r="F63" s="352">
        <f>'APU 5'!E36</f>
        <v>7500</v>
      </c>
      <c r="G63" s="378">
        <f t="shared" si="0"/>
        <v>120000</v>
      </c>
      <c r="I63" s="322">
        <f>SUM(G62:G63)</f>
        <v>240000</v>
      </c>
    </row>
    <row r="64" spans="2:9" ht="14.4" thickTop="1" x14ac:dyDescent="0.25">
      <c r="B64" s="356"/>
      <c r="C64" s="357"/>
      <c r="D64" s="379"/>
      <c r="E64" s="359"/>
      <c r="F64" s="380"/>
      <c r="G64" s="381"/>
      <c r="I64" s="547">
        <f>SUM('APU 5'!G35:G36)*'PPTO CANAL DE AGUAS LLUVIAS'!F38</f>
        <v>240000</v>
      </c>
    </row>
    <row r="65" spans="2:11" x14ac:dyDescent="0.25">
      <c r="B65" s="534"/>
      <c r="C65" s="535"/>
      <c r="D65" s="540"/>
      <c r="E65" s="536"/>
      <c r="F65" s="541"/>
      <c r="G65" s="542"/>
      <c r="I65" s="548"/>
    </row>
    <row r="66" spans="2:11" ht="14.4" thickBot="1" x14ac:dyDescent="0.3">
      <c r="B66" s="333"/>
      <c r="C66" s="826" t="s">
        <v>673</v>
      </c>
      <c r="D66" s="826"/>
      <c r="E66" s="826"/>
      <c r="F66" s="826"/>
      <c r="G66" s="826"/>
      <c r="I66" s="322">
        <f>I17+I22+I26+I30+I34+I40+I44+I49+I54+I58+I63</f>
        <v>666127842.89999998</v>
      </c>
      <c r="J66" s="230" t="s">
        <v>734</v>
      </c>
      <c r="K66" s="824">
        <f>I66-I67</f>
        <v>299399067.49000001</v>
      </c>
    </row>
    <row r="67" spans="2:11" ht="14.4" thickTop="1" x14ac:dyDescent="0.25">
      <c r="B67" s="333"/>
      <c r="C67" s="297"/>
      <c r="E67" s="333"/>
      <c r="F67" s="335"/>
      <c r="G67" s="297"/>
      <c r="I67" s="547">
        <f>I18+I23+I27+I31+I35+I41+I45+I50+I55+I59+I64</f>
        <v>366728775.41000003</v>
      </c>
      <c r="J67" s="230" t="s">
        <v>735</v>
      </c>
      <c r="K67" s="825"/>
    </row>
    <row r="68" spans="2:11" x14ac:dyDescent="0.25">
      <c r="B68" s="333"/>
      <c r="C68" s="384" t="s">
        <v>711</v>
      </c>
      <c r="D68" s="364" t="str">
        <f>D15</f>
        <v>hH</v>
      </c>
      <c r="E68" s="362">
        <f>E33+E43</f>
        <v>10134</v>
      </c>
      <c r="F68" s="252">
        <f>167344.64/8</f>
        <v>20918.080000000002</v>
      </c>
      <c r="G68" s="363">
        <f>ROUND(E68*F68,1)</f>
        <v>211983822.69999999</v>
      </c>
    </row>
    <row r="69" spans="2:11" x14ac:dyDescent="0.25">
      <c r="B69" s="333"/>
      <c r="C69" s="384" t="s">
        <v>619</v>
      </c>
      <c r="D69" s="364" t="str">
        <f>D16</f>
        <v>hH</v>
      </c>
      <c r="E69" s="362">
        <f>E15+E38+E47+E53+E57</f>
        <v>1436.28</v>
      </c>
      <c r="F69" s="252">
        <f>133875.71/8</f>
        <v>16734.46</v>
      </c>
      <c r="G69" s="363">
        <f>ROUND(E69*F69,1)</f>
        <v>24035370.199999999</v>
      </c>
    </row>
    <row r="70" spans="2:11" x14ac:dyDescent="0.25">
      <c r="B70" s="333"/>
      <c r="C70" s="384" t="s">
        <v>624</v>
      </c>
      <c r="D70" s="364" t="s">
        <v>620</v>
      </c>
      <c r="E70" s="362">
        <f>E16+E21+E25+E29+E34+E39+E44+E48+E54+E58+E62</f>
        <v>36270.19</v>
      </c>
      <c r="F70" s="252">
        <f>60000/8</f>
        <v>7500</v>
      </c>
      <c r="G70" s="363">
        <f>ROUND(E70*F70,1)</f>
        <v>272026425</v>
      </c>
    </row>
    <row r="71" spans="2:11" x14ac:dyDescent="0.25">
      <c r="B71" s="333"/>
      <c r="C71" s="384" t="s">
        <v>625</v>
      </c>
      <c r="D71" s="364" t="str">
        <f>D43</f>
        <v>hH</v>
      </c>
      <c r="E71" s="362">
        <f>E17+E22+E26+E30+E40+E49+E63</f>
        <v>21077.63</v>
      </c>
      <c r="F71" s="252">
        <f>60000/8</f>
        <v>7500</v>
      </c>
      <c r="G71" s="363">
        <f>ROUND(E71*F71,1)</f>
        <v>158082225</v>
      </c>
    </row>
    <row r="72" spans="2:11" x14ac:dyDescent="0.25">
      <c r="B72" s="333"/>
      <c r="C72" s="297"/>
      <c r="E72" s="333"/>
      <c r="F72" s="335"/>
      <c r="G72" s="297"/>
    </row>
    <row r="73" spans="2:11" x14ac:dyDescent="0.25">
      <c r="B73" s="333"/>
      <c r="C73" s="366" t="s">
        <v>677</v>
      </c>
      <c r="D73" s="367"/>
      <c r="E73" s="385"/>
      <c r="F73" s="369"/>
      <c r="G73" s="370">
        <f>SUM(G68:G69)</f>
        <v>236019192.90000001</v>
      </c>
    </row>
    <row r="74" spans="2:11" x14ac:dyDescent="0.25">
      <c r="B74" s="333"/>
      <c r="C74" s="387" t="s">
        <v>678</v>
      </c>
      <c r="D74" s="388"/>
      <c r="E74" s="389"/>
      <c r="F74" s="390"/>
      <c r="G74" s="363">
        <f>SUM(G70:G71)</f>
        <v>430108650</v>
      </c>
    </row>
    <row r="75" spans="2:11" x14ac:dyDescent="0.25">
      <c r="B75" s="333"/>
      <c r="C75" s="297"/>
      <c r="E75" s="333"/>
      <c r="F75" s="335"/>
      <c r="G75" s="365"/>
      <c r="H75" s="391"/>
    </row>
    <row r="76" spans="2:11" x14ac:dyDescent="0.25">
      <c r="B76" s="333"/>
      <c r="C76" s="297"/>
      <c r="E76" s="333"/>
      <c r="F76" s="335"/>
      <c r="G76" s="549">
        <f>SUM(G73:G74)</f>
        <v>666127842.89999998</v>
      </c>
    </row>
    <row r="77" spans="2:11" x14ac:dyDescent="0.25">
      <c r="B77" s="333"/>
      <c r="C77" s="297"/>
      <c r="E77" s="333"/>
      <c r="F77" s="335"/>
      <c r="G77" s="297"/>
    </row>
    <row r="78" spans="2:11" x14ac:dyDescent="0.25">
      <c r="B78" s="333"/>
      <c r="C78" s="297"/>
      <c r="E78" s="333"/>
      <c r="F78" s="335"/>
      <c r="G78" s="297"/>
    </row>
    <row r="79" spans="2:11" x14ac:dyDescent="0.25">
      <c r="B79" s="333"/>
      <c r="C79" s="298"/>
      <c r="E79" s="333"/>
      <c r="F79" s="335"/>
      <c r="G79" s="297"/>
    </row>
    <row r="80" spans="2:11" x14ac:dyDescent="0.25">
      <c r="B80" s="333"/>
      <c r="C80" s="297"/>
      <c r="E80" s="333"/>
      <c r="F80" s="335"/>
      <c r="G80" s="297"/>
    </row>
    <row r="81" spans="2:7" x14ac:dyDescent="0.25">
      <c r="B81" s="333"/>
      <c r="C81" s="297"/>
      <c r="E81" s="333"/>
      <c r="F81" s="335"/>
      <c r="G81" s="297"/>
    </row>
    <row r="82" spans="2:7" x14ac:dyDescent="0.25">
      <c r="B82" s="333"/>
      <c r="C82" s="297"/>
      <c r="E82" s="333"/>
      <c r="F82" s="335"/>
      <c r="G82" s="297"/>
    </row>
  </sheetData>
  <mergeCells count="9">
    <mergeCell ref="K66:K67"/>
    <mergeCell ref="B8:F8"/>
    <mergeCell ref="C66:G66"/>
    <mergeCell ref="B2:B4"/>
    <mergeCell ref="C2:E2"/>
    <mergeCell ref="F2:G4"/>
    <mergeCell ref="C3:E3"/>
    <mergeCell ref="C4:E4"/>
    <mergeCell ref="B6:G6"/>
  </mergeCells>
  <conditionalFormatting sqref="I15">
    <cfRule type="cellIs" dxfId="55" priority="49" operator="equal">
      <formula>"10,96$E$47"</formula>
    </cfRule>
  </conditionalFormatting>
  <conditionalFormatting sqref="I17">
    <cfRule type="cellIs" dxfId="54" priority="11" operator="equal">
      <formula>$E$65</formula>
    </cfRule>
  </conditionalFormatting>
  <conditionalFormatting sqref="I22">
    <cfRule type="cellIs" dxfId="53" priority="10" operator="equal">
      <formula>$E$65</formula>
    </cfRule>
  </conditionalFormatting>
  <conditionalFormatting sqref="I26">
    <cfRule type="cellIs" dxfId="52" priority="9" operator="equal">
      <formula>$E$65</formula>
    </cfRule>
  </conditionalFormatting>
  <conditionalFormatting sqref="I30">
    <cfRule type="cellIs" dxfId="51" priority="8" operator="equal">
      <formula>$E$65</formula>
    </cfRule>
  </conditionalFormatting>
  <conditionalFormatting sqref="I34">
    <cfRule type="cellIs" dxfId="50" priority="7" operator="equal">
      <formula>$E$65</formula>
    </cfRule>
  </conditionalFormatting>
  <conditionalFormatting sqref="I40">
    <cfRule type="cellIs" dxfId="49" priority="6" operator="equal">
      <formula>$E$65</formula>
    </cfRule>
  </conditionalFormatting>
  <conditionalFormatting sqref="I44">
    <cfRule type="cellIs" dxfId="48" priority="5" operator="equal">
      <formula>$E$65</formula>
    </cfRule>
  </conditionalFormatting>
  <conditionalFormatting sqref="I49">
    <cfRule type="cellIs" dxfId="47" priority="4" operator="equal">
      <formula>$E$65</formula>
    </cfRule>
  </conditionalFormatting>
  <conditionalFormatting sqref="I54">
    <cfRule type="cellIs" dxfId="46" priority="3" operator="equal">
      <formula>$E$65</formula>
    </cfRule>
  </conditionalFormatting>
  <conditionalFormatting sqref="I58">
    <cfRule type="cellIs" dxfId="45" priority="2" operator="equal">
      <formula>$E$65</formula>
    </cfRule>
  </conditionalFormatting>
  <conditionalFormatting sqref="I63">
    <cfRule type="cellIs" dxfId="44" priority="1" operator="equal">
      <formula>$E$65</formula>
    </cfRule>
  </conditionalFormatting>
  <pageMargins left="0.7" right="0.7" top="0.75" bottom="0.75" header="0.3" footer="0.3"/>
  <pageSetup paperSize="9" scale="61" orientation="portrait" horizontalDpi="300" verticalDpi="300" r:id="rId1"/>
  <drawing r:id="rId2"/>
  <extLst>
    <ext xmlns:x14="http://schemas.microsoft.com/office/spreadsheetml/2009/9/main" uri="{78C0D931-6437-407d-A8EE-F0AAD7539E65}">
      <x14:conditionalFormattings>
        <x14:conditionalFormatting xmlns:xm="http://schemas.microsoft.com/office/excel/2006/main">
          <x14:cfRule type="cellIs" priority="48" operator="equal" id="{0848A643-744A-4839-BE57-F81BB2F43FBA}">
            <xm:f>MATERIALES!$E$62</xm:f>
            <x14:dxf>
              <font>
                <color rgb="FF9C0006"/>
              </font>
              <fill>
                <patternFill>
                  <bgColor rgb="FFFFC7CE"/>
                </patternFill>
              </fill>
            </x14:dxf>
          </x14:cfRule>
          <xm:sqref>I15</xm:sqref>
        </x14:conditionalFormatting>
        <x14:conditionalFormatting xmlns:xm="http://schemas.microsoft.com/office/excel/2006/main">
          <x14:cfRule type="cellIs" priority="47" operator="equal" id="{DD566704-A538-4C91-B158-F120D31E83DD}">
            <xm:f>MATERIALES!$E$63</xm:f>
            <x14:dxf>
              <font>
                <color rgb="FF9C0006"/>
              </font>
              <fill>
                <patternFill>
                  <bgColor rgb="FFFFC7CE"/>
                </patternFill>
              </fill>
            </x14:dxf>
          </x14:cfRule>
          <xm:sqref>I16</xm:sqref>
        </x14:conditionalFormatting>
        <x14:conditionalFormatting xmlns:xm="http://schemas.microsoft.com/office/excel/2006/main">
          <x14:cfRule type="cellIs" priority="44" operator="equal" id="{E9FCE6B1-EB15-4AD1-89B3-85F49FAFAFF1}">
            <xm:f>MATERIALES!$E$67</xm:f>
            <x14:dxf>
              <font>
                <color rgb="FF9C0006"/>
              </font>
              <fill>
                <patternFill>
                  <bgColor rgb="FFFFC7CE"/>
                </patternFill>
              </fill>
            </x14:dxf>
          </x14:cfRule>
          <xm:sqref>I38</xm:sqref>
        </x14:conditionalFormatting>
        <x14:conditionalFormatting xmlns:xm="http://schemas.microsoft.com/office/excel/2006/main">
          <x14:cfRule type="cellIs" priority="36" operator="equal" id="{3BDD68F7-498B-4F92-86F7-1CB956EED768}">
            <xm:f>MATERIALES!$E$75</xm:f>
            <x14:dxf>
              <font>
                <color rgb="FF9C0006"/>
              </font>
              <fill>
                <patternFill>
                  <bgColor rgb="FFFFC7CE"/>
                </patternFill>
              </fill>
            </x14:dxf>
          </x14:cfRule>
          <xm:sqref>I43</xm:sqref>
        </x14:conditionalFormatting>
        <x14:conditionalFormatting xmlns:xm="http://schemas.microsoft.com/office/excel/2006/main">
          <x14:cfRule type="cellIs" priority="33" operator="equal" id="{856E4CA8-9F8B-49D6-9524-0A16E6674427}">
            <xm:f>MATERIALES!$E$76</xm:f>
            <x14:dxf>
              <font>
                <color rgb="FF9C0006"/>
              </font>
              <fill>
                <patternFill>
                  <bgColor rgb="FFFFC7CE"/>
                </patternFill>
              </fill>
            </x14:dxf>
          </x14:cfRule>
          <xm:sqref>I47</xm:sqref>
        </x14:conditionalFormatting>
        <x14:conditionalFormatting xmlns:xm="http://schemas.microsoft.com/office/excel/2006/main">
          <x14:cfRule type="cellIs" priority="31" operator="equal" id="{8F7B075F-3122-4480-880B-40E0C0B6F64E}">
            <xm:f>MATERIALES!$E$66</xm:f>
            <x14:dxf>
              <font>
                <color rgb="FF9C0006"/>
              </font>
              <fill>
                <patternFill>
                  <bgColor rgb="FFFFC7CE"/>
                </patternFill>
              </fill>
            </x14:dxf>
          </x14:cfRule>
          <xm:sqref>I53</xm:sqref>
        </x14:conditionalFormatting>
        <x14:conditionalFormatting xmlns:xm="http://schemas.microsoft.com/office/excel/2006/main">
          <x14:cfRule type="cellIs" priority="29" operator="equal" id="{8580A74D-224D-48E4-A7EF-CC9C52751414}">
            <xm:f>MATERIALES!$E$76</xm:f>
            <x14:dxf>
              <font>
                <color rgb="FF9C0006"/>
              </font>
              <fill>
                <patternFill>
                  <bgColor rgb="FFFFC7CE"/>
                </patternFill>
              </fill>
            </x14:dxf>
          </x14:cfRule>
          <xm:sqref>I48</xm:sqref>
        </x14:conditionalFormatting>
        <x14:conditionalFormatting xmlns:xm="http://schemas.microsoft.com/office/excel/2006/main">
          <x14:cfRule type="cellIs" priority="24" operator="equal" id="{E4C6A39E-964B-4093-BCEB-72E17AD7C3A0}">
            <xm:f>MATERIALES!$E$66</xm:f>
            <x14:dxf>
              <font>
                <color rgb="FF9C0006"/>
              </font>
              <fill>
                <patternFill>
                  <bgColor rgb="FFFFC7CE"/>
                </patternFill>
              </fill>
            </x14:dxf>
          </x14:cfRule>
          <xm:sqref>I62</xm:sqref>
        </x14:conditionalFormatting>
        <x14:conditionalFormatting xmlns:xm="http://schemas.microsoft.com/office/excel/2006/main">
          <x14:cfRule type="cellIs" priority="18" operator="equal" id="{962643E3-F77C-4574-8354-EEE306E161A2}">
            <xm:f>MATERIALES!$E$68</xm:f>
            <x14:dxf>
              <font>
                <color rgb="FF9C0006"/>
              </font>
              <fill>
                <patternFill>
                  <bgColor rgb="FFFFC7CE"/>
                </patternFill>
              </fill>
            </x14:dxf>
          </x14:cfRule>
          <xm:sqref>I39</xm:sqref>
        </x14:conditionalFormatting>
        <x14:conditionalFormatting xmlns:xm="http://schemas.microsoft.com/office/excel/2006/main">
          <x14:cfRule type="cellIs" priority="13" operator="equal" id="{1C74DDC4-E5F7-4A09-B0D0-4874A7217705}">
            <xm:f>MATERIALES!$E$66</xm:f>
            <x14:dxf>
              <font>
                <color rgb="FF9C0006"/>
              </font>
              <fill>
                <patternFill>
                  <bgColor rgb="FFFFC7CE"/>
                </patternFill>
              </fill>
            </x14:dxf>
          </x14:cfRule>
          <xm:sqref>I57</xm:sqref>
        </x14:conditionalFormatting>
      </x14:conditionalFormatting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2:L12"/>
  <sheetViews>
    <sheetView topLeftCell="G1" zoomScale="85" zoomScaleNormal="85" workbookViewId="0">
      <selection activeCell="C2" sqref="C2:F2"/>
    </sheetView>
  </sheetViews>
  <sheetFormatPr baseColWidth="10" defaultRowHeight="13.8" x14ac:dyDescent="0.25"/>
  <cols>
    <col min="1" max="1" width="2.77734375" style="230" customWidth="1"/>
    <col min="2" max="2" width="44" style="230" bestFit="1" customWidth="1"/>
    <col min="3" max="6" width="19.6640625" style="230" customWidth="1"/>
    <col min="7" max="7" width="14.6640625" style="230" customWidth="1"/>
    <col min="8" max="12" width="19.6640625" style="230" customWidth="1"/>
    <col min="13" max="16384" width="11.5546875" style="230"/>
  </cols>
  <sheetData>
    <row r="2" spans="2:12" ht="41.4" x14ac:dyDescent="0.25">
      <c r="B2" s="315" t="s">
        <v>679</v>
      </c>
      <c r="C2" s="316" t="s">
        <v>706</v>
      </c>
      <c r="D2" s="315" t="s">
        <v>680</v>
      </c>
      <c r="E2" s="316" t="s">
        <v>707</v>
      </c>
      <c r="F2" s="316" t="s">
        <v>708</v>
      </c>
      <c r="G2" s="316" t="s">
        <v>709</v>
      </c>
      <c r="H2" s="316" t="s">
        <v>681</v>
      </c>
      <c r="I2" s="316" t="s">
        <v>710</v>
      </c>
      <c r="J2" s="316" t="s">
        <v>682</v>
      </c>
      <c r="K2" s="316" t="s">
        <v>683</v>
      </c>
      <c r="L2" s="316" t="s">
        <v>684</v>
      </c>
    </row>
    <row r="3" spans="2:12" x14ac:dyDescent="0.25">
      <c r="B3" s="317" t="s">
        <v>685</v>
      </c>
      <c r="C3" s="318">
        <f>1160000+140606</f>
        <v>1300606</v>
      </c>
      <c r="D3" s="318">
        <f>C3*1.2</f>
        <v>1560727.2</v>
      </c>
      <c r="E3" s="318">
        <f>D3</f>
        <v>1560727.2</v>
      </c>
      <c r="F3" s="318">
        <f>E3/30</f>
        <v>52024.24</v>
      </c>
      <c r="G3" s="319">
        <v>1.93</v>
      </c>
      <c r="H3" s="318">
        <f>D3*G3</f>
        <v>3012203.5</v>
      </c>
      <c r="I3" s="318">
        <f>H3/30</f>
        <v>100406.78</v>
      </c>
      <c r="J3" s="318">
        <f>60000*30</f>
        <v>1800000</v>
      </c>
      <c r="K3" s="318">
        <f>J3/30</f>
        <v>60000</v>
      </c>
      <c r="L3" s="318">
        <f>K3/8</f>
        <v>7500</v>
      </c>
    </row>
    <row r="4" spans="2:12" x14ac:dyDescent="0.25">
      <c r="B4" s="317" t="s">
        <v>686</v>
      </c>
      <c r="C4" s="318">
        <f t="shared" ref="C4:C7" si="0">1160000+140606</f>
        <v>1300606</v>
      </c>
      <c r="D4" s="318">
        <f>C4*1.2</f>
        <v>1560727.2</v>
      </c>
      <c r="E4" s="318">
        <f t="shared" ref="E4:E7" si="1">D4</f>
        <v>1560727.2</v>
      </c>
      <c r="F4" s="318">
        <f t="shared" ref="F4:F7" si="2">E4/30</f>
        <v>52024.24</v>
      </c>
      <c r="G4" s="319">
        <v>1.93</v>
      </c>
      <c r="H4" s="318">
        <f t="shared" ref="H4:H7" si="3">D4*G4</f>
        <v>3012203.5</v>
      </c>
      <c r="I4" s="318">
        <f t="shared" ref="I4:I6" si="4">H4/30</f>
        <v>100406.78</v>
      </c>
      <c r="J4" s="318">
        <f>60000*30</f>
        <v>1800000</v>
      </c>
      <c r="K4" s="318">
        <f>J4/30</f>
        <v>60000</v>
      </c>
      <c r="L4" s="318">
        <f t="shared" ref="L4:L6" si="5">K4/8</f>
        <v>7500</v>
      </c>
    </row>
    <row r="5" spans="2:12" x14ac:dyDescent="0.25">
      <c r="B5" s="317" t="s">
        <v>687</v>
      </c>
      <c r="C5" s="318">
        <f t="shared" si="0"/>
        <v>1300606</v>
      </c>
      <c r="D5" s="318">
        <f>C5*1.6</f>
        <v>2080969.6</v>
      </c>
      <c r="E5" s="318">
        <f t="shared" si="1"/>
        <v>2080969.6</v>
      </c>
      <c r="F5" s="318">
        <f t="shared" si="2"/>
        <v>69365.649999999994</v>
      </c>
      <c r="G5" s="319">
        <v>1.93</v>
      </c>
      <c r="H5" s="318">
        <f t="shared" si="3"/>
        <v>4016271.33</v>
      </c>
      <c r="I5" s="318">
        <f t="shared" si="4"/>
        <v>133875.71</v>
      </c>
      <c r="J5" s="318">
        <f>100000*30</f>
        <v>3000000</v>
      </c>
      <c r="K5" s="318">
        <f>J5/30</f>
        <v>100000</v>
      </c>
      <c r="L5" s="318">
        <f t="shared" si="5"/>
        <v>12500</v>
      </c>
    </row>
    <row r="6" spans="2:12" x14ac:dyDescent="0.25">
      <c r="B6" s="317" t="s">
        <v>688</v>
      </c>
      <c r="C6" s="318">
        <f t="shared" si="0"/>
        <v>1300606</v>
      </c>
      <c r="D6" s="318">
        <f>C6*2</f>
        <v>2601212</v>
      </c>
      <c r="E6" s="318">
        <f t="shared" si="1"/>
        <v>2601212</v>
      </c>
      <c r="F6" s="318">
        <f t="shared" si="2"/>
        <v>86707.07</v>
      </c>
      <c r="G6" s="319">
        <v>1.93</v>
      </c>
      <c r="H6" s="318">
        <f t="shared" si="3"/>
        <v>5020339.16</v>
      </c>
      <c r="I6" s="318">
        <f t="shared" si="4"/>
        <v>167344.64000000001</v>
      </c>
      <c r="J6" s="318">
        <f>150000*30</f>
        <v>4500000</v>
      </c>
      <c r="K6" s="318">
        <f>J6/30</f>
        <v>150000</v>
      </c>
      <c r="L6" s="318">
        <f t="shared" si="5"/>
        <v>18750</v>
      </c>
    </row>
    <row r="7" spans="2:12" x14ac:dyDescent="0.25">
      <c r="B7" s="317" t="s">
        <v>705</v>
      </c>
      <c r="C7" s="318">
        <f t="shared" si="0"/>
        <v>1300606</v>
      </c>
      <c r="D7" s="318">
        <f>C7*2</f>
        <v>2601212</v>
      </c>
      <c r="E7" s="318">
        <f t="shared" si="1"/>
        <v>2601212</v>
      </c>
      <c r="F7" s="318">
        <f t="shared" si="2"/>
        <v>86707.07</v>
      </c>
      <c r="G7" s="319">
        <v>1.93</v>
      </c>
      <c r="H7" s="318">
        <f t="shared" si="3"/>
        <v>5020339.16</v>
      </c>
      <c r="I7" s="318">
        <f>H7/30</f>
        <v>167344.64000000001</v>
      </c>
      <c r="J7" s="318">
        <f>150000*30</f>
        <v>4500000</v>
      </c>
      <c r="K7" s="318">
        <f>J7/30</f>
        <v>150000</v>
      </c>
      <c r="L7" s="318">
        <f t="shared" ref="L7" si="6">K7/8</f>
        <v>18750</v>
      </c>
    </row>
    <row r="11" spans="2:12" x14ac:dyDescent="0.25">
      <c r="H11" s="312"/>
      <c r="I11" s="312"/>
    </row>
    <row r="12" spans="2:12" x14ac:dyDescent="0.25">
      <c r="I12" s="230">
        <v>133875.71</v>
      </c>
    </row>
  </sheetData>
  <pageMargins left="0.7" right="0.7" top="0.75" bottom="0.75" header="0.3" footer="0.3"/>
  <pageSetup paperSize="9" orientation="portrait" horizontalDpi="0"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H324"/>
  <sheetViews>
    <sheetView showGridLines="0" view="pageBreakPreview" zoomScale="85" zoomScaleNormal="100" zoomScaleSheetLayoutView="85" workbookViewId="0">
      <selection activeCell="C2" sqref="C2:F2"/>
    </sheetView>
  </sheetViews>
  <sheetFormatPr baseColWidth="10" defaultColWidth="11.5546875" defaultRowHeight="13.8" x14ac:dyDescent="0.25"/>
  <cols>
    <col min="1" max="1" width="2.6640625" style="230" customWidth="1"/>
    <col min="2" max="2" width="12.6640625" style="230" customWidth="1"/>
    <col min="3" max="3" width="18.6640625" style="230" customWidth="1"/>
    <col min="4" max="4" width="12.6640625" style="230" customWidth="1"/>
    <col min="5" max="6" width="13.5546875" style="230" bestFit="1" customWidth="1"/>
    <col min="7" max="7" width="15.5546875" style="230" customWidth="1"/>
    <col min="8" max="8" width="14.6640625" style="230" customWidth="1"/>
    <col min="9" max="16384" width="11.5546875" style="230"/>
  </cols>
  <sheetData>
    <row r="1" spans="2:8" ht="14.4" thickBot="1" x14ac:dyDescent="0.3"/>
    <row r="2" spans="2:8" ht="14.4" customHeight="1" x14ac:dyDescent="0.25">
      <c r="B2" s="864" t="s">
        <v>719</v>
      </c>
      <c r="C2" s="865"/>
      <c r="D2" s="870" t="s">
        <v>196</v>
      </c>
      <c r="E2" s="871"/>
      <c r="F2" s="871"/>
      <c r="G2" s="871"/>
      <c r="H2" s="872"/>
    </row>
    <row r="3" spans="2:8" ht="14.4" customHeight="1" x14ac:dyDescent="0.25">
      <c r="B3" s="866"/>
      <c r="C3" s="867"/>
      <c r="D3" s="679"/>
      <c r="E3" s="680"/>
      <c r="F3" s="680"/>
      <c r="G3" s="680"/>
      <c r="H3" s="851"/>
    </row>
    <row r="4" spans="2:8" ht="15" customHeight="1" thickBot="1" x14ac:dyDescent="0.3">
      <c r="B4" s="868"/>
      <c r="C4" s="869"/>
      <c r="D4" s="873"/>
      <c r="E4" s="874"/>
      <c r="F4" s="874"/>
      <c r="G4" s="874"/>
      <c r="H4" s="875"/>
    </row>
    <row r="5" spans="2:8" x14ac:dyDescent="0.25">
      <c r="B5" s="231"/>
      <c r="C5" s="232"/>
      <c r="D5" s="232"/>
      <c r="E5" s="232"/>
      <c r="F5" s="232"/>
      <c r="G5" s="232"/>
      <c r="H5" s="232"/>
    </row>
    <row r="6" spans="2:8" ht="30" customHeight="1" x14ac:dyDescent="0.25">
      <c r="B6" s="233" t="s">
        <v>229</v>
      </c>
      <c r="C6" s="858" t="str">
        <f>AIU!$B$8</f>
        <v>CANAL DE AGUAS LLUVIAS EN EL SECTOR PRADOS DEL ESTE, SAN JOSÉ DE CÚCUTA, NORTE DE SANTNADER</v>
      </c>
      <c r="D6" s="858"/>
      <c r="E6" s="858"/>
      <c r="F6" s="858"/>
      <c r="G6" s="233" t="s">
        <v>227</v>
      </c>
      <c r="H6" s="234">
        <v>1.01</v>
      </c>
    </row>
    <row r="7" spans="2:8" ht="28.2" customHeight="1" x14ac:dyDescent="0.25">
      <c r="B7" s="235" t="s">
        <v>230</v>
      </c>
      <c r="C7" s="859" t="str">
        <f>IFERROR(VLOOKUP(H6,'PPTO CANAL DE AGUAS LLUVIAS'!B:G,2,FALSE),"")</f>
        <v xml:space="preserve">DESCAPOTE  Y LIMPIEZA </v>
      </c>
      <c r="D7" s="859"/>
      <c r="E7" s="859"/>
      <c r="F7" s="859"/>
      <c r="G7" s="233" t="s">
        <v>228</v>
      </c>
      <c r="H7" s="236" t="str">
        <f>IFERROR(VLOOKUP(H6,'PPTO CANAL DE AGUAS LLUVIAS'!B:G,3,FALSE),"")</f>
        <v>M2</v>
      </c>
    </row>
    <row r="8" spans="2:8" x14ac:dyDescent="0.25">
      <c r="B8" s="237"/>
      <c r="C8" s="238"/>
      <c r="D8" s="237"/>
      <c r="E8" s="237"/>
      <c r="F8" s="237"/>
      <c r="G8" s="237"/>
      <c r="H8" s="238"/>
    </row>
    <row r="9" spans="2:8" ht="14.4" thickBot="1" x14ac:dyDescent="0.3">
      <c r="B9" s="239" t="s">
        <v>197</v>
      </c>
      <c r="C9" s="232"/>
      <c r="D9" s="232"/>
      <c r="E9" s="232"/>
      <c r="F9" s="232"/>
      <c r="G9" s="232"/>
      <c r="H9" s="232"/>
    </row>
    <row r="10" spans="2:8" x14ac:dyDescent="0.25">
      <c r="B10" s="854" t="s">
        <v>198</v>
      </c>
      <c r="C10" s="855"/>
      <c r="D10" s="240" t="s">
        <v>199</v>
      </c>
      <c r="E10" s="241" t="s">
        <v>40</v>
      </c>
      <c r="F10" s="241" t="s">
        <v>200</v>
      </c>
      <c r="G10" s="241" t="s">
        <v>201</v>
      </c>
      <c r="H10" s="242"/>
    </row>
    <row r="11" spans="2:8" x14ac:dyDescent="0.25">
      <c r="B11" s="860" t="s">
        <v>202</v>
      </c>
      <c r="C11" s="861"/>
      <c r="D11" s="243" t="s">
        <v>236</v>
      </c>
      <c r="E11" s="244">
        <v>0.05</v>
      </c>
      <c r="F11" s="245">
        <f>+H38</f>
        <v>3173.5</v>
      </c>
      <c r="G11" s="246">
        <f>ROUND(F11*E11,1)</f>
        <v>158.69999999999999</v>
      </c>
      <c r="H11" s="247"/>
    </row>
    <row r="12" spans="2:8" x14ac:dyDescent="0.25">
      <c r="B12" s="862"/>
      <c r="C12" s="863"/>
      <c r="D12" s="248"/>
      <c r="E12" s="249"/>
      <c r="F12" s="250"/>
      <c r="G12" s="246"/>
      <c r="H12" s="247"/>
    </row>
    <row r="13" spans="2:8" x14ac:dyDescent="0.25">
      <c r="B13" s="852"/>
      <c r="C13" s="853"/>
      <c r="D13" s="251"/>
      <c r="E13" s="251"/>
      <c r="F13" s="252"/>
      <c r="G13" s="246"/>
      <c r="H13" s="247"/>
    </row>
    <row r="14" spans="2:8" x14ac:dyDescent="0.25">
      <c r="B14" s="852"/>
      <c r="C14" s="853"/>
      <c r="D14" s="251"/>
      <c r="E14" s="251"/>
      <c r="F14" s="252"/>
      <c r="G14" s="246"/>
      <c r="H14" s="247"/>
    </row>
    <row r="15" spans="2:8" x14ac:dyDescent="0.25">
      <c r="B15" s="852"/>
      <c r="C15" s="853"/>
      <c r="D15" s="251"/>
      <c r="E15" s="251"/>
      <c r="F15" s="252"/>
      <c r="G15" s="246"/>
      <c r="H15" s="247"/>
    </row>
    <row r="16" spans="2:8" ht="14.4" thickBot="1" x14ac:dyDescent="0.3">
      <c r="B16" s="849"/>
      <c r="C16" s="850"/>
      <c r="D16" s="253"/>
      <c r="E16" s="253"/>
      <c r="F16" s="254"/>
      <c r="G16" s="255"/>
      <c r="H16" s="256"/>
    </row>
    <row r="17" spans="2:8" ht="14.4" thickBot="1" x14ac:dyDescent="0.3">
      <c r="B17" s="232"/>
      <c r="C17" s="232"/>
      <c r="D17" s="232"/>
      <c r="E17" s="232"/>
      <c r="F17" s="232"/>
      <c r="G17" s="257" t="s">
        <v>203</v>
      </c>
      <c r="H17" s="258">
        <f>ROUND(SUM(G11:G16),1)</f>
        <v>158.69999999999999</v>
      </c>
    </row>
    <row r="18" spans="2:8" ht="14.4" thickBot="1" x14ac:dyDescent="0.3">
      <c r="B18" s="239" t="s">
        <v>204</v>
      </c>
      <c r="C18" s="232"/>
      <c r="D18" s="232"/>
      <c r="E18" s="232"/>
      <c r="F18" s="232"/>
      <c r="G18" s="232"/>
      <c r="H18" s="259"/>
    </row>
    <row r="19" spans="2:8" x14ac:dyDescent="0.25">
      <c r="B19" s="854" t="s">
        <v>198</v>
      </c>
      <c r="C19" s="855"/>
      <c r="D19" s="240" t="s">
        <v>199</v>
      </c>
      <c r="E19" s="240" t="s">
        <v>205</v>
      </c>
      <c r="F19" s="240" t="s">
        <v>40</v>
      </c>
      <c r="G19" s="260" t="s">
        <v>200</v>
      </c>
      <c r="H19" s="261"/>
    </row>
    <row r="20" spans="2:8" x14ac:dyDescent="0.25">
      <c r="B20" s="856" t="s">
        <v>733</v>
      </c>
      <c r="C20" s="857"/>
      <c r="D20" s="262" t="s">
        <v>645</v>
      </c>
      <c r="E20" s="263">
        <v>5000</v>
      </c>
      <c r="F20" s="249">
        <v>0.02</v>
      </c>
      <c r="G20" s="246">
        <f>E20*F20</f>
        <v>100</v>
      </c>
      <c r="H20" s="264"/>
    </row>
    <row r="21" spans="2:8" x14ac:dyDescent="0.25">
      <c r="B21" s="856" t="s">
        <v>722</v>
      </c>
      <c r="C21" s="857"/>
      <c r="D21" s="262" t="s">
        <v>555</v>
      </c>
      <c r="E21" s="263">
        <v>12000</v>
      </c>
      <c r="F21" s="249">
        <v>0.06</v>
      </c>
      <c r="G21" s="246">
        <f>E21*F21</f>
        <v>720</v>
      </c>
      <c r="H21" s="264"/>
    </row>
    <row r="22" spans="2:8" x14ac:dyDescent="0.25">
      <c r="B22" s="856" t="s">
        <v>623</v>
      </c>
      <c r="C22" s="857"/>
      <c r="D22" s="262" t="s">
        <v>622</v>
      </c>
      <c r="E22" s="263">
        <v>10000</v>
      </c>
      <c r="F22" s="249">
        <v>0.05</v>
      </c>
      <c r="G22" s="246">
        <f>E22*F22</f>
        <v>500</v>
      </c>
      <c r="H22" s="264"/>
    </row>
    <row r="23" spans="2:8" ht="14.4" thickBot="1" x14ac:dyDescent="0.3">
      <c r="B23" s="849" t="s">
        <v>209</v>
      </c>
      <c r="C23" s="850"/>
      <c r="D23" s="268"/>
      <c r="E23" s="253"/>
      <c r="F23" s="269">
        <v>0.05</v>
      </c>
      <c r="G23" s="270">
        <f>ROUND(SUM(G20:G22)*F23,1)</f>
        <v>66</v>
      </c>
      <c r="H23" s="271"/>
    </row>
    <row r="24" spans="2:8" ht="14.4" thickBot="1" x14ac:dyDescent="0.3">
      <c r="B24" s="232"/>
      <c r="C24" s="232"/>
      <c r="D24" s="232"/>
      <c r="E24" s="232"/>
      <c r="F24" s="232"/>
      <c r="G24" s="257" t="s">
        <v>203</v>
      </c>
      <c r="H24" s="258">
        <f>ROUND(SUM(G20:G23),1)</f>
        <v>1386</v>
      </c>
    </row>
    <row r="25" spans="2:8" ht="14.4" thickBot="1" x14ac:dyDescent="0.3">
      <c r="B25" s="272" t="s">
        <v>210</v>
      </c>
      <c r="C25" s="273"/>
      <c r="D25" s="232"/>
      <c r="E25" s="232"/>
      <c r="F25" s="232"/>
      <c r="G25" s="232"/>
      <c r="H25" s="259"/>
    </row>
    <row r="26" spans="2:8" x14ac:dyDescent="0.25">
      <c r="B26" s="274" t="s">
        <v>211</v>
      </c>
      <c r="C26" s="275" t="s">
        <v>212</v>
      </c>
      <c r="D26" s="240" t="s">
        <v>213</v>
      </c>
      <c r="E26" s="240" t="s">
        <v>214</v>
      </c>
      <c r="F26" s="240" t="s">
        <v>215</v>
      </c>
      <c r="G26" s="276" t="s">
        <v>200</v>
      </c>
      <c r="H26" s="261"/>
    </row>
    <row r="27" spans="2:8" x14ac:dyDescent="0.25">
      <c r="B27" s="277"/>
      <c r="C27" s="278"/>
      <c r="D27" s="263"/>
      <c r="E27" s="263"/>
      <c r="F27" s="279"/>
      <c r="G27" s="252">
        <v>0</v>
      </c>
      <c r="H27" s="264"/>
    </row>
    <row r="28" spans="2:8" x14ac:dyDescent="0.25">
      <c r="B28" s="280"/>
      <c r="C28" s="281"/>
      <c r="D28" s="248"/>
      <c r="E28" s="263"/>
      <c r="F28" s="279"/>
      <c r="G28" s="252">
        <v>0</v>
      </c>
      <c r="H28" s="264"/>
    </row>
    <row r="29" spans="2:8" ht="14.4" thickBot="1" x14ac:dyDescent="0.3">
      <c r="B29" s="282"/>
      <c r="C29" s="253"/>
      <c r="D29" s="253"/>
      <c r="E29" s="283"/>
      <c r="F29" s="284"/>
      <c r="G29" s="285">
        <v>0</v>
      </c>
      <c r="H29" s="264"/>
    </row>
    <row r="30" spans="2:8" ht="14.4" thickBot="1" x14ac:dyDescent="0.3">
      <c r="B30" s="232"/>
      <c r="C30" s="232"/>
      <c r="D30" s="232"/>
      <c r="E30" s="232"/>
      <c r="F30" s="232"/>
      <c r="G30" s="257" t="s">
        <v>203</v>
      </c>
      <c r="H30" s="258">
        <f>ROUND(SUM(G27:G29),1)</f>
        <v>0</v>
      </c>
    </row>
    <row r="31" spans="2:8" ht="14.4" thickBot="1" x14ac:dyDescent="0.3">
      <c r="B31" s="272" t="s">
        <v>216</v>
      </c>
      <c r="C31" s="232"/>
      <c r="D31" s="232"/>
      <c r="E31" s="232"/>
      <c r="F31" s="232"/>
      <c r="G31" s="232"/>
      <c r="H31" s="259"/>
    </row>
    <row r="32" spans="2:8" x14ac:dyDescent="0.25">
      <c r="B32" s="274" t="s">
        <v>217</v>
      </c>
      <c r="C32" s="286" t="s">
        <v>199</v>
      </c>
      <c r="D32" s="240" t="s">
        <v>218</v>
      </c>
      <c r="E32" s="241" t="s">
        <v>219</v>
      </c>
      <c r="F32" s="286" t="s">
        <v>220</v>
      </c>
      <c r="G32" s="260" t="s">
        <v>200</v>
      </c>
      <c r="H32" s="261"/>
    </row>
    <row r="33" spans="2:8" x14ac:dyDescent="0.25">
      <c r="B33" s="287" t="s">
        <v>619</v>
      </c>
      <c r="C33" s="288" t="s">
        <v>620</v>
      </c>
      <c r="D33" s="289">
        <v>0.1</v>
      </c>
      <c r="E33" s="252">
        <f>133875.71/8</f>
        <v>16734.46</v>
      </c>
      <c r="F33" s="279">
        <v>1</v>
      </c>
      <c r="G33" s="290">
        <f>E33*D33*F33</f>
        <v>1673.45</v>
      </c>
      <c r="H33" s="264"/>
    </row>
    <row r="34" spans="2:8" x14ac:dyDescent="0.25">
      <c r="B34" s="287" t="s">
        <v>624</v>
      </c>
      <c r="C34" s="288" t="s">
        <v>620</v>
      </c>
      <c r="D34" s="289">
        <v>0.1</v>
      </c>
      <c r="E34" s="252">
        <f>60000/8</f>
        <v>7500</v>
      </c>
      <c r="F34" s="279">
        <v>1</v>
      </c>
      <c r="G34" s="290">
        <f>E34*D34*F34</f>
        <v>750</v>
      </c>
      <c r="H34" s="264"/>
    </row>
    <row r="35" spans="2:8" x14ac:dyDescent="0.25">
      <c r="B35" s="287" t="s">
        <v>625</v>
      </c>
      <c r="C35" s="288" t="s">
        <v>620</v>
      </c>
      <c r="D35" s="289">
        <v>0.1</v>
      </c>
      <c r="E35" s="252">
        <f>60000/8</f>
        <v>7500</v>
      </c>
      <c r="F35" s="279">
        <v>1</v>
      </c>
      <c r="G35" s="290">
        <f>E35*D35*F35</f>
        <v>750</v>
      </c>
      <c r="H35" s="264"/>
    </row>
    <row r="36" spans="2:8" x14ac:dyDescent="0.25">
      <c r="B36" s="287"/>
      <c r="C36" s="288"/>
      <c r="D36" s="289"/>
      <c r="E36" s="252"/>
      <c r="F36" s="279"/>
      <c r="G36" s="290"/>
      <c r="H36" s="264"/>
    </row>
    <row r="37" spans="2:8" ht="14.4" thickBot="1" x14ac:dyDescent="0.3">
      <c r="B37" s="282"/>
      <c r="C37" s="253"/>
      <c r="D37" s="291"/>
      <c r="E37" s="292"/>
      <c r="F37" s="291"/>
      <c r="G37" s="293"/>
      <c r="H37" s="271"/>
    </row>
    <row r="38" spans="2:8" ht="14.4" thickBot="1" x14ac:dyDescent="0.3">
      <c r="B38" s="232"/>
      <c r="C38" s="232"/>
      <c r="D38" s="232"/>
      <c r="E38" s="232"/>
      <c r="F38" s="232"/>
      <c r="G38" s="257" t="s">
        <v>203</v>
      </c>
      <c r="H38" s="258">
        <f>ROUND(SUM(G33:G37),1)</f>
        <v>3173.5</v>
      </c>
    </row>
    <row r="39" spans="2:8" ht="14.4" thickBot="1" x14ac:dyDescent="0.3">
      <c r="B39" s="232"/>
      <c r="C39" s="232"/>
      <c r="D39" s="232"/>
      <c r="E39" s="232"/>
      <c r="F39" s="232"/>
      <c r="G39" s="294"/>
      <c r="H39" s="259"/>
    </row>
    <row r="40" spans="2:8" ht="14.4" thickBot="1" x14ac:dyDescent="0.3">
      <c r="B40" s="232"/>
      <c r="C40" s="232"/>
      <c r="D40" s="232"/>
      <c r="E40" s="680" t="s">
        <v>222</v>
      </c>
      <c r="F40" s="680"/>
      <c r="G40" s="851"/>
      <c r="H40" s="258">
        <f>ROUND(H17+H24+H30+H38,2)</f>
        <v>4718.2</v>
      </c>
    </row>
    <row r="41" spans="2:8" x14ac:dyDescent="0.25">
      <c r="B41" s="232"/>
      <c r="C41" s="232"/>
      <c r="D41" s="232"/>
      <c r="E41" s="295"/>
      <c r="F41" s="296"/>
      <c r="G41" s="296"/>
      <c r="H41" s="259"/>
    </row>
    <row r="42" spans="2:8" x14ac:dyDescent="0.25">
      <c r="B42" s="297"/>
      <c r="C42" s="297"/>
      <c r="D42" s="297"/>
      <c r="E42" s="297"/>
      <c r="F42" s="297"/>
      <c r="G42" s="297"/>
      <c r="H42" s="297"/>
    </row>
    <row r="43" spans="2:8" x14ac:dyDescent="0.25">
      <c r="B43" s="298"/>
      <c r="C43" s="297"/>
      <c r="D43" s="297"/>
      <c r="E43" s="298"/>
      <c r="F43" s="297"/>
      <c r="G43" s="299"/>
      <c r="H43" s="297"/>
    </row>
    <row r="44" spans="2:8" x14ac:dyDescent="0.25">
      <c r="B44" s="297"/>
      <c r="C44" s="297"/>
      <c r="D44" s="297"/>
      <c r="E44" s="297"/>
      <c r="F44" s="297"/>
      <c r="G44" s="297"/>
      <c r="H44" s="297"/>
    </row>
    <row r="45" spans="2:8" ht="14.4" thickBot="1" x14ac:dyDescent="0.3">
      <c r="B45" s="300"/>
      <c r="C45" s="300"/>
      <c r="D45" s="301"/>
      <c r="E45" s="302"/>
      <c r="F45" s="303"/>
      <c r="G45" s="300"/>
      <c r="H45" s="297"/>
    </row>
    <row r="46" spans="2:8" x14ac:dyDescent="0.25">
      <c r="B46" s="304"/>
      <c r="C46" s="304"/>
      <c r="D46" s="297"/>
      <c r="E46" s="298"/>
      <c r="F46" s="297"/>
      <c r="G46" s="297"/>
      <c r="H46" s="297"/>
    </row>
    <row r="47" spans="2:8" x14ac:dyDescent="0.25">
      <c r="B47" s="305"/>
      <c r="C47" s="304"/>
      <c r="D47" s="297"/>
      <c r="E47" s="297"/>
      <c r="F47" s="297"/>
      <c r="G47" s="297"/>
      <c r="H47" s="297"/>
    </row>
    <row r="51" spans="2:8" ht="13.95" hidden="1" customHeight="1" x14ac:dyDescent="0.25">
      <c r="B51" s="864" t="s">
        <v>235</v>
      </c>
      <c r="C51" s="865"/>
      <c r="D51" s="870" t="s">
        <v>196</v>
      </c>
      <c r="E51" s="871"/>
      <c r="F51" s="871"/>
      <c r="G51" s="871"/>
      <c r="H51" s="872"/>
    </row>
    <row r="52" spans="2:8" hidden="1" x14ac:dyDescent="0.25">
      <c r="B52" s="866"/>
      <c r="C52" s="867"/>
      <c r="D52" s="679"/>
      <c r="E52" s="680"/>
      <c r="F52" s="680"/>
      <c r="G52" s="680"/>
      <c r="H52" s="851"/>
    </row>
    <row r="53" spans="2:8" ht="14.4" hidden="1" thickBot="1" x14ac:dyDescent="0.3">
      <c r="B53" s="868"/>
      <c r="C53" s="869"/>
      <c r="D53" s="873"/>
      <c r="E53" s="874"/>
      <c r="F53" s="874"/>
      <c r="G53" s="874"/>
      <c r="H53" s="875"/>
    </row>
    <row r="54" spans="2:8" hidden="1" x14ac:dyDescent="0.25">
      <c r="B54" s="231"/>
      <c r="C54" s="232"/>
      <c r="D54" s="232"/>
      <c r="E54" s="232"/>
      <c r="F54" s="232"/>
      <c r="G54" s="232"/>
      <c r="H54" s="232"/>
    </row>
    <row r="55" spans="2:8" ht="30" hidden="1" customHeight="1" x14ac:dyDescent="0.25">
      <c r="B55" s="233" t="s">
        <v>229</v>
      </c>
      <c r="C55" s="858" t="str">
        <f>+$C$6</f>
        <v>CANAL DE AGUAS LLUVIAS EN EL SECTOR PRADOS DEL ESTE, SAN JOSÉ DE CÚCUTA, NORTE DE SANTNADER</v>
      </c>
      <c r="D55" s="858"/>
      <c r="E55" s="858"/>
      <c r="F55" s="858"/>
      <c r="G55" s="233" t="s">
        <v>227</v>
      </c>
      <c r="H55" s="234">
        <v>1.02</v>
      </c>
    </row>
    <row r="56" spans="2:8" ht="28.2" hidden="1" customHeight="1" x14ac:dyDescent="0.25">
      <c r="B56" s="235" t="s">
        <v>230</v>
      </c>
      <c r="C56" s="859" t="str">
        <f>IFERROR(VLOOKUP(H55,'PPTO CANAL DE AGUAS LLUVIAS'!B:G,2,FALSE),"")</f>
        <v>LOCALIZACIÓN Y REPLANTEO DEL CANAL</v>
      </c>
      <c r="D56" s="859"/>
      <c r="E56" s="859"/>
      <c r="F56" s="859"/>
      <c r="G56" s="233" t="s">
        <v>228</v>
      </c>
      <c r="H56" s="236" t="str">
        <f>IFERROR(VLOOKUP(H55,'PPTO CANAL DE AGUAS LLUVIAS'!B:G,3,FALSE),"")</f>
        <v>M2</v>
      </c>
    </row>
    <row r="57" spans="2:8" hidden="1" x14ac:dyDescent="0.25">
      <c r="B57" s="237"/>
      <c r="C57" s="238"/>
      <c r="D57" s="237"/>
      <c r="E57" s="237"/>
      <c r="F57" s="237"/>
      <c r="G57" s="237"/>
      <c r="H57" s="238"/>
    </row>
    <row r="58" spans="2:8" ht="14.4" hidden="1" thickBot="1" x14ac:dyDescent="0.3">
      <c r="B58" s="239" t="s">
        <v>197</v>
      </c>
      <c r="C58" s="232"/>
      <c r="D58" s="232"/>
      <c r="E58" s="232"/>
      <c r="F58" s="232"/>
      <c r="G58" s="232"/>
      <c r="H58" s="232"/>
    </row>
    <row r="59" spans="2:8" hidden="1" x14ac:dyDescent="0.25">
      <c r="B59" s="854" t="s">
        <v>198</v>
      </c>
      <c r="C59" s="855"/>
      <c r="D59" s="240" t="s">
        <v>199</v>
      </c>
      <c r="E59" s="241" t="s">
        <v>40</v>
      </c>
      <c r="F59" s="241" t="s">
        <v>200</v>
      </c>
      <c r="G59" s="241" t="s">
        <v>201</v>
      </c>
      <c r="H59" s="242"/>
    </row>
    <row r="60" spans="2:8" ht="13.95" hidden="1" customHeight="1" x14ac:dyDescent="0.25">
      <c r="B60" s="860" t="s">
        <v>202</v>
      </c>
      <c r="C60" s="861"/>
      <c r="D60" s="243" t="s">
        <v>236</v>
      </c>
      <c r="E60" s="244">
        <v>0</v>
      </c>
      <c r="F60" s="245">
        <f>H85</f>
        <v>230000</v>
      </c>
      <c r="G60" s="246">
        <f>+F60*E60</f>
        <v>0</v>
      </c>
      <c r="H60" s="247"/>
    </row>
    <row r="61" spans="2:8" hidden="1" x14ac:dyDescent="0.25">
      <c r="B61" s="862"/>
      <c r="C61" s="863"/>
      <c r="D61" s="248"/>
      <c r="E61" s="249"/>
      <c r="F61" s="250"/>
      <c r="G61" s="246"/>
      <c r="H61" s="247"/>
    </row>
    <row r="62" spans="2:8" hidden="1" x14ac:dyDescent="0.25">
      <c r="B62" s="852"/>
      <c r="C62" s="853"/>
      <c r="D62" s="251"/>
      <c r="E62" s="251"/>
      <c r="F62" s="252"/>
      <c r="G62" s="246"/>
      <c r="H62" s="247"/>
    </row>
    <row r="63" spans="2:8" hidden="1" x14ac:dyDescent="0.25">
      <c r="B63" s="852"/>
      <c r="C63" s="853"/>
      <c r="D63" s="251"/>
      <c r="E63" s="251"/>
      <c r="F63" s="252"/>
      <c r="G63" s="246"/>
      <c r="H63" s="247"/>
    </row>
    <row r="64" spans="2:8" hidden="1" x14ac:dyDescent="0.25">
      <c r="B64" s="852"/>
      <c r="C64" s="853"/>
      <c r="D64" s="251"/>
      <c r="E64" s="251"/>
      <c r="F64" s="252"/>
      <c r="G64" s="246"/>
      <c r="H64" s="247"/>
    </row>
    <row r="65" spans="2:8" ht="14.4" hidden="1" thickBot="1" x14ac:dyDescent="0.3">
      <c r="B65" s="849"/>
      <c r="C65" s="850"/>
      <c r="D65" s="253"/>
      <c r="E65" s="253"/>
      <c r="F65" s="254"/>
      <c r="G65" s="255"/>
      <c r="H65" s="256"/>
    </row>
    <row r="66" spans="2:8" ht="14.4" hidden="1" thickBot="1" x14ac:dyDescent="0.3">
      <c r="B66" s="232"/>
      <c r="C66" s="232"/>
      <c r="D66" s="232"/>
      <c r="E66" s="232"/>
      <c r="F66" s="232"/>
      <c r="G66" s="257" t="s">
        <v>203</v>
      </c>
      <c r="H66" s="258">
        <f>SUM(G60:G65)</f>
        <v>0</v>
      </c>
    </row>
    <row r="67" spans="2:8" ht="14.4" hidden="1" thickBot="1" x14ac:dyDescent="0.3">
      <c r="B67" s="239" t="s">
        <v>204</v>
      </c>
      <c r="C67" s="232"/>
      <c r="D67" s="232"/>
      <c r="E67" s="232"/>
      <c r="F67" s="232"/>
      <c r="G67" s="232"/>
      <c r="H67" s="259"/>
    </row>
    <row r="68" spans="2:8" hidden="1" x14ac:dyDescent="0.25">
      <c r="B68" s="854" t="s">
        <v>198</v>
      </c>
      <c r="C68" s="855"/>
      <c r="D68" s="240" t="s">
        <v>199</v>
      </c>
      <c r="E68" s="240" t="s">
        <v>205</v>
      </c>
      <c r="F68" s="240" t="s">
        <v>40</v>
      </c>
      <c r="G68" s="260" t="s">
        <v>200</v>
      </c>
      <c r="H68" s="261"/>
    </row>
    <row r="69" spans="2:8" ht="13.95" hidden="1" customHeight="1" x14ac:dyDescent="0.25">
      <c r="B69" s="856" t="s">
        <v>206</v>
      </c>
      <c r="C69" s="857"/>
      <c r="D69" s="262" t="s">
        <v>207</v>
      </c>
      <c r="E69" s="263">
        <v>0</v>
      </c>
      <c r="F69" s="249">
        <v>0.02</v>
      </c>
      <c r="G69" s="246">
        <f>+F69*E69</f>
        <v>0</v>
      </c>
      <c r="H69" s="264"/>
    </row>
    <row r="70" spans="2:8" ht="13.95" hidden="1" customHeight="1" x14ac:dyDescent="0.25">
      <c r="B70" s="856" t="s">
        <v>208</v>
      </c>
      <c r="C70" s="857"/>
      <c r="D70" s="262" t="s">
        <v>207</v>
      </c>
      <c r="E70" s="263">
        <v>0</v>
      </c>
      <c r="F70" s="249">
        <v>0.02</v>
      </c>
      <c r="G70" s="246">
        <f>+F70*E70</f>
        <v>0</v>
      </c>
      <c r="H70" s="264"/>
    </row>
    <row r="71" spans="2:8" ht="14.4" hidden="1" thickBot="1" x14ac:dyDescent="0.3">
      <c r="B71" s="849" t="s">
        <v>209</v>
      </c>
      <c r="C71" s="850"/>
      <c r="D71" s="268"/>
      <c r="E71" s="253"/>
      <c r="F71" s="269">
        <v>0.05</v>
      </c>
      <c r="G71" s="270">
        <f>SUM(G68:G70)*F71</f>
        <v>0</v>
      </c>
      <c r="H71" s="271"/>
    </row>
    <row r="72" spans="2:8" ht="14.4" hidden="1" thickBot="1" x14ac:dyDescent="0.3">
      <c r="B72" s="232"/>
      <c r="C72" s="232"/>
      <c r="D72" s="232"/>
      <c r="E72" s="232"/>
      <c r="F72" s="232"/>
      <c r="G72" s="257" t="s">
        <v>203</v>
      </c>
      <c r="H72" s="258">
        <f>SUM(G69:G71)</f>
        <v>0</v>
      </c>
    </row>
    <row r="73" spans="2:8" ht="14.4" hidden="1" thickBot="1" x14ac:dyDescent="0.3">
      <c r="B73" s="272" t="s">
        <v>210</v>
      </c>
      <c r="C73" s="273"/>
      <c r="D73" s="232"/>
      <c r="E73" s="232"/>
      <c r="F73" s="232"/>
      <c r="G73" s="232"/>
      <c r="H73" s="259"/>
    </row>
    <row r="74" spans="2:8" hidden="1" x14ac:dyDescent="0.25">
      <c r="B74" s="274" t="s">
        <v>211</v>
      </c>
      <c r="C74" s="275" t="s">
        <v>212</v>
      </c>
      <c r="D74" s="240" t="s">
        <v>213</v>
      </c>
      <c r="E74" s="240" t="s">
        <v>214</v>
      </c>
      <c r="F74" s="240" t="s">
        <v>215</v>
      </c>
      <c r="G74" s="276" t="s">
        <v>200</v>
      </c>
      <c r="H74" s="261"/>
    </row>
    <row r="75" spans="2:8" hidden="1" x14ac:dyDescent="0.25">
      <c r="B75" s="277"/>
      <c r="C75" s="278"/>
      <c r="D75" s="263"/>
      <c r="E75" s="263"/>
      <c r="F75" s="279"/>
      <c r="G75" s="252">
        <v>0</v>
      </c>
      <c r="H75" s="264"/>
    </row>
    <row r="76" spans="2:8" hidden="1" x14ac:dyDescent="0.25">
      <c r="B76" s="280"/>
      <c r="C76" s="281"/>
      <c r="D76" s="248"/>
      <c r="E76" s="263"/>
      <c r="F76" s="279"/>
      <c r="G76" s="252">
        <v>0</v>
      </c>
      <c r="H76" s="264"/>
    </row>
    <row r="77" spans="2:8" ht="14.4" hidden="1" thickBot="1" x14ac:dyDescent="0.3">
      <c r="B77" s="282"/>
      <c r="C77" s="253"/>
      <c r="D77" s="253"/>
      <c r="E77" s="283"/>
      <c r="F77" s="284"/>
      <c r="G77" s="285">
        <v>0</v>
      </c>
      <c r="H77" s="264"/>
    </row>
    <row r="78" spans="2:8" ht="14.4" hidden="1" thickBot="1" x14ac:dyDescent="0.3">
      <c r="B78" s="232"/>
      <c r="C78" s="232"/>
      <c r="D78" s="232"/>
      <c r="E78" s="232"/>
      <c r="F78" s="232"/>
      <c r="G78" s="257" t="s">
        <v>203</v>
      </c>
      <c r="H78" s="258">
        <f>SUM(G75:G77)</f>
        <v>0</v>
      </c>
    </row>
    <row r="79" spans="2:8" ht="14.4" hidden="1" thickBot="1" x14ac:dyDescent="0.3">
      <c r="B79" s="272" t="s">
        <v>216</v>
      </c>
      <c r="C79" s="232"/>
      <c r="D79" s="232"/>
      <c r="E79" s="232"/>
      <c r="F79" s="232"/>
      <c r="G79" s="232"/>
      <c r="H79" s="259"/>
    </row>
    <row r="80" spans="2:8" hidden="1" x14ac:dyDescent="0.25">
      <c r="B80" s="274" t="s">
        <v>217</v>
      </c>
      <c r="C80" s="286" t="s">
        <v>199</v>
      </c>
      <c r="D80" s="240" t="s">
        <v>218</v>
      </c>
      <c r="E80" s="241" t="s">
        <v>219</v>
      </c>
      <c r="F80" s="286" t="s">
        <v>220</v>
      </c>
      <c r="G80" s="260" t="s">
        <v>200</v>
      </c>
      <c r="H80" s="261"/>
    </row>
    <row r="81" spans="2:8" hidden="1" x14ac:dyDescent="0.25">
      <c r="B81" s="287" t="s">
        <v>539</v>
      </c>
      <c r="C81" s="288" t="s">
        <v>541</v>
      </c>
      <c r="D81" s="289">
        <v>1</v>
      </c>
      <c r="E81" s="252">
        <v>150000</v>
      </c>
      <c r="F81" s="279">
        <v>1</v>
      </c>
      <c r="G81" s="290">
        <f>E81*D81</f>
        <v>150000</v>
      </c>
      <c r="H81" s="264"/>
    </row>
    <row r="82" spans="2:8" hidden="1" x14ac:dyDescent="0.25">
      <c r="B82" s="287" t="s">
        <v>540</v>
      </c>
      <c r="C82" s="288" t="s">
        <v>541</v>
      </c>
      <c r="D82" s="289">
        <v>1</v>
      </c>
      <c r="E82" s="252">
        <v>80000</v>
      </c>
      <c r="F82" s="279">
        <v>1</v>
      </c>
      <c r="G82" s="290">
        <f>E82*D82</f>
        <v>80000</v>
      </c>
      <c r="H82" s="264"/>
    </row>
    <row r="83" spans="2:8" hidden="1" x14ac:dyDescent="0.25">
      <c r="B83" s="280"/>
      <c r="C83" s="288"/>
      <c r="D83" s="307"/>
      <c r="E83" s="252"/>
      <c r="F83" s="279"/>
      <c r="G83" s="290"/>
      <c r="H83" s="264"/>
    </row>
    <row r="84" spans="2:8" ht="14.4" hidden="1" thickBot="1" x14ac:dyDescent="0.3">
      <c r="B84" s="282"/>
      <c r="C84" s="253"/>
      <c r="D84" s="291"/>
      <c r="E84" s="292"/>
      <c r="F84" s="291"/>
      <c r="G84" s="293"/>
      <c r="H84" s="271"/>
    </row>
    <row r="85" spans="2:8" ht="14.4" hidden="1" thickBot="1" x14ac:dyDescent="0.3">
      <c r="B85" s="232"/>
      <c r="C85" s="232"/>
      <c r="D85" s="232"/>
      <c r="E85" s="232"/>
      <c r="F85" s="232"/>
      <c r="G85" s="257" t="s">
        <v>203</v>
      </c>
      <c r="H85" s="258">
        <f>SUM(G81:G84)</f>
        <v>230000</v>
      </c>
    </row>
    <row r="86" spans="2:8" ht="14.4" hidden="1" thickBot="1" x14ac:dyDescent="0.3">
      <c r="B86" s="232"/>
      <c r="C86" s="232"/>
      <c r="D86" s="232"/>
      <c r="E86" s="232"/>
      <c r="F86" s="232"/>
      <c r="G86" s="294"/>
      <c r="H86" s="259"/>
    </row>
    <row r="87" spans="2:8" ht="14.4" hidden="1" thickBot="1" x14ac:dyDescent="0.3">
      <c r="B87" s="232"/>
      <c r="C87" s="232"/>
      <c r="D87" s="232"/>
      <c r="E87" s="680" t="s">
        <v>222</v>
      </c>
      <c r="F87" s="680"/>
      <c r="G87" s="851"/>
      <c r="H87" s="258">
        <f>ROUND(H66+H72+H78+H85,0)</f>
        <v>230000</v>
      </c>
    </row>
    <row r="88" spans="2:8" hidden="1" x14ac:dyDescent="0.25">
      <c r="B88" s="232"/>
      <c r="C88" s="232"/>
      <c r="D88" s="232"/>
      <c r="E88" s="295"/>
      <c r="F88" s="296"/>
      <c r="G88" s="296"/>
      <c r="H88" s="259"/>
    </row>
    <row r="89" spans="2:8" hidden="1" x14ac:dyDescent="0.25">
      <c r="B89" s="297"/>
      <c r="C89" s="297"/>
      <c r="D89" s="297"/>
      <c r="E89" s="297"/>
      <c r="F89" s="297"/>
      <c r="G89" s="297"/>
      <c r="H89" s="297"/>
    </row>
    <row r="90" spans="2:8" hidden="1" x14ac:dyDescent="0.25">
      <c r="B90" s="298"/>
      <c r="C90" s="297"/>
      <c r="D90" s="297"/>
      <c r="E90" s="298"/>
      <c r="F90" s="297"/>
      <c r="G90" s="299"/>
      <c r="H90" s="297"/>
    </row>
    <row r="91" spans="2:8" ht="14.4" hidden="1" thickBot="1" x14ac:dyDescent="0.3">
      <c r="B91" s="300"/>
      <c r="C91" s="300"/>
      <c r="D91" s="301"/>
      <c r="E91" s="302"/>
      <c r="F91" s="303"/>
      <c r="G91" s="300"/>
      <c r="H91" s="297"/>
    </row>
    <row r="92" spans="2:8" hidden="1" x14ac:dyDescent="0.25">
      <c r="B92" s="304"/>
      <c r="C92" s="304"/>
      <c r="D92" s="297"/>
      <c r="E92" s="298"/>
      <c r="F92" s="297"/>
      <c r="G92" s="297"/>
      <c r="H92" s="297"/>
    </row>
    <row r="93" spans="2:8" hidden="1" x14ac:dyDescent="0.25">
      <c r="B93" s="305"/>
      <c r="C93" s="304"/>
      <c r="D93" s="297"/>
      <c r="E93" s="297"/>
      <c r="F93" s="297"/>
      <c r="G93" s="297"/>
      <c r="H93" s="297"/>
    </row>
    <row r="94" spans="2:8" hidden="1" x14ac:dyDescent="0.25"/>
    <row r="95" spans="2:8" hidden="1" x14ac:dyDescent="0.25"/>
    <row r="96" spans="2:8" ht="14.4" hidden="1" thickBot="1" x14ac:dyDescent="0.3"/>
    <row r="97" spans="2:8" hidden="1" x14ac:dyDescent="0.25">
      <c r="B97" s="864" t="s">
        <v>235</v>
      </c>
      <c r="C97" s="865"/>
      <c r="D97" s="870" t="s">
        <v>196</v>
      </c>
      <c r="E97" s="871"/>
      <c r="F97" s="871"/>
      <c r="G97" s="871"/>
      <c r="H97" s="872"/>
    </row>
    <row r="98" spans="2:8" hidden="1" x14ac:dyDescent="0.25">
      <c r="B98" s="866"/>
      <c r="C98" s="867"/>
      <c r="D98" s="679"/>
      <c r="E98" s="680"/>
      <c r="F98" s="680"/>
      <c r="G98" s="680"/>
      <c r="H98" s="851"/>
    </row>
    <row r="99" spans="2:8" ht="14.4" hidden="1" thickBot="1" x14ac:dyDescent="0.3">
      <c r="B99" s="868"/>
      <c r="C99" s="869"/>
      <c r="D99" s="873"/>
      <c r="E99" s="874"/>
      <c r="F99" s="874"/>
      <c r="G99" s="874"/>
      <c r="H99" s="875"/>
    </row>
    <row r="100" spans="2:8" hidden="1" x14ac:dyDescent="0.25">
      <c r="B100" s="231"/>
      <c r="C100" s="232"/>
      <c r="D100" s="232"/>
      <c r="E100" s="232"/>
      <c r="F100" s="232"/>
      <c r="G100" s="232"/>
      <c r="H100" s="232"/>
    </row>
    <row r="101" spans="2:8" ht="30" hidden="1" customHeight="1" x14ac:dyDescent="0.25">
      <c r="B101" s="233" t="s">
        <v>229</v>
      </c>
      <c r="C101" s="858" t="str">
        <f>+$C$6</f>
        <v>CANAL DE AGUAS LLUVIAS EN EL SECTOR PRADOS DEL ESTE, SAN JOSÉ DE CÚCUTA, NORTE DE SANTNADER</v>
      </c>
      <c r="D101" s="858"/>
      <c r="E101" s="858"/>
      <c r="F101" s="858"/>
      <c r="G101" s="233" t="s">
        <v>227</v>
      </c>
      <c r="H101" s="234">
        <v>1.02</v>
      </c>
    </row>
    <row r="102" spans="2:8" ht="28.2" hidden="1" customHeight="1" x14ac:dyDescent="0.25">
      <c r="B102" s="235" t="s">
        <v>230</v>
      </c>
      <c r="C102" s="859" t="str">
        <f>IFERROR(VLOOKUP(H101,'PPTO CANAL DE AGUAS LLUVIAS'!B:G,2,FALSE),"")</f>
        <v>LOCALIZACIÓN Y REPLANTEO DEL CANAL</v>
      </c>
      <c r="D102" s="859"/>
      <c r="E102" s="859"/>
      <c r="F102" s="859"/>
      <c r="G102" s="233" t="s">
        <v>228</v>
      </c>
      <c r="H102" s="236" t="str">
        <f>IFERROR(VLOOKUP(H101,'PPTO CANAL DE AGUAS LLUVIAS'!B:G,3,FALSE),"")</f>
        <v>M2</v>
      </c>
    </row>
    <row r="103" spans="2:8" hidden="1" x14ac:dyDescent="0.25">
      <c r="B103" s="237"/>
      <c r="C103" s="238"/>
      <c r="D103" s="237"/>
      <c r="E103" s="237"/>
      <c r="F103" s="237"/>
      <c r="G103" s="237"/>
      <c r="H103" s="238"/>
    </row>
    <row r="104" spans="2:8" ht="14.4" hidden="1" thickBot="1" x14ac:dyDescent="0.3">
      <c r="B104" s="239" t="s">
        <v>197</v>
      </c>
      <c r="C104" s="232"/>
      <c r="D104" s="232"/>
      <c r="E104" s="232"/>
      <c r="F104" s="232"/>
      <c r="G104" s="232"/>
      <c r="H104" s="232"/>
    </row>
    <row r="105" spans="2:8" hidden="1" x14ac:dyDescent="0.25">
      <c r="B105" s="854" t="s">
        <v>198</v>
      </c>
      <c r="C105" s="855"/>
      <c r="D105" s="240" t="s">
        <v>199</v>
      </c>
      <c r="E105" s="241" t="s">
        <v>40</v>
      </c>
      <c r="F105" s="241" t="s">
        <v>200</v>
      </c>
      <c r="G105" s="241" t="s">
        <v>201</v>
      </c>
      <c r="H105" s="242"/>
    </row>
    <row r="106" spans="2:8" hidden="1" x14ac:dyDescent="0.25">
      <c r="B106" s="860" t="s">
        <v>202</v>
      </c>
      <c r="C106" s="861"/>
      <c r="D106" s="243" t="s">
        <v>236</v>
      </c>
      <c r="E106" s="244">
        <v>0.05</v>
      </c>
      <c r="F106" s="245">
        <f>H131</f>
        <v>0</v>
      </c>
      <c r="G106" s="246">
        <f>+F106*E106</f>
        <v>0</v>
      </c>
      <c r="H106" s="247"/>
    </row>
    <row r="107" spans="2:8" hidden="1" x14ac:dyDescent="0.25">
      <c r="B107" s="862"/>
      <c r="C107" s="863"/>
      <c r="D107" s="248"/>
      <c r="E107" s="249"/>
      <c r="F107" s="250"/>
      <c r="G107" s="246"/>
      <c r="H107" s="247"/>
    </row>
    <row r="108" spans="2:8" hidden="1" x14ac:dyDescent="0.25">
      <c r="B108" s="852"/>
      <c r="C108" s="853"/>
      <c r="D108" s="251"/>
      <c r="E108" s="251"/>
      <c r="F108" s="252"/>
      <c r="G108" s="246"/>
      <c r="H108" s="247"/>
    </row>
    <row r="109" spans="2:8" hidden="1" x14ac:dyDescent="0.25">
      <c r="B109" s="852"/>
      <c r="C109" s="853"/>
      <c r="D109" s="251"/>
      <c r="E109" s="251"/>
      <c r="F109" s="252"/>
      <c r="G109" s="246"/>
      <c r="H109" s="247"/>
    </row>
    <row r="110" spans="2:8" hidden="1" x14ac:dyDescent="0.25">
      <c r="B110" s="852"/>
      <c r="C110" s="853"/>
      <c r="D110" s="251"/>
      <c r="E110" s="251"/>
      <c r="F110" s="252"/>
      <c r="G110" s="246"/>
      <c r="H110" s="247"/>
    </row>
    <row r="111" spans="2:8" ht="14.4" hidden="1" thickBot="1" x14ac:dyDescent="0.3">
      <c r="B111" s="849"/>
      <c r="C111" s="850"/>
      <c r="D111" s="253"/>
      <c r="E111" s="253"/>
      <c r="F111" s="254"/>
      <c r="G111" s="255"/>
      <c r="H111" s="256"/>
    </row>
    <row r="112" spans="2:8" ht="14.4" hidden="1" thickBot="1" x14ac:dyDescent="0.3">
      <c r="B112" s="232"/>
      <c r="C112" s="232"/>
      <c r="D112" s="232"/>
      <c r="E112" s="232"/>
      <c r="F112" s="232"/>
      <c r="G112" s="257" t="s">
        <v>203</v>
      </c>
      <c r="H112" s="258">
        <f>SUM(G106:G111)</f>
        <v>0</v>
      </c>
    </row>
    <row r="113" spans="2:8" ht="14.4" hidden="1" thickBot="1" x14ac:dyDescent="0.3">
      <c r="B113" s="239" t="s">
        <v>204</v>
      </c>
      <c r="C113" s="232"/>
      <c r="D113" s="232"/>
      <c r="E113" s="232"/>
      <c r="F113" s="232"/>
      <c r="G113" s="232"/>
      <c r="H113" s="259"/>
    </row>
    <row r="114" spans="2:8" hidden="1" x14ac:dyDescent="0.25">
      <c r="B114" s="854" t="s">
        <v>198</v>
      </c>
      <c r="C114" s="855"/>
      <c r="D114" s="240" t="s">
        <v>199</v>
      </c>
      <c r="E114" s="240" t="s">
        <v>205</v>
      </c>
      <c r="F114" s="240" t="s">
        <v>40</v>
      </c>
      <c r="G114" s="260" t="s">
        <v>200</v>
      </c>
      <c r="H114" s="261"/>
    </row>
    <row r="115" spans="2:8" hidden="1" x14ac:dyDescent="0.25">
      <c r="B115" s="856" t="s">
        <v>206</v>
      </c>
      <c r="C115" s="857"/>
      <c r="D115" s="262" t="s">
        <v>207</v>
      </c>
      <c r="E115" s="263">
        <v>0</v>
      </c>
      <c r="F115" s="249">
        <v>0.02</v>
      </c>
      <c r="G115" s="246">
        <f>+F115*E115</f>
        <v>0</v>
      </c>
      <c r="H115" s="264"/>
    </row>
    <row r="116" spans="2:8" hidden="1" x14ac:dyDescent="0.25">
      <c r="B116" s="856" t="s">
        <v>208</v>
      </c>
      <c r="C116" s="857"/>
      <c r="D116" s="262" t="s">
        <v>207</v>
      </c>
      <c r="E116" s="263">
        <v>0</v>
      </c>
      <c r="F116" s="249">
        <v>0.02</v>
      </c>
      <c r="G116" s="246">
        <f>+F116*E116</f>
        <v>0</v>
      </c>
      <c r="H116" s="264"/>
    </row>
    <row r="117" spans="2:8" ht="14.4" hidden="1" thickBot="1" x14ac:dyDescent="0.3">
      <c r="B117" s="849" t="s">
        <v>209</v>
      </c>
      <c r="C117" s="850"/>
      <c r="D117" s="268"/>
      <c r="E117" s="253"/>
      <c r="F117" s="269">
        <v>0.05</v>
      </c>
      <c r="G117" s="270">
        <f>SUM(G114:G116)*F117</f>
        <v>0</v>
      </c>
      <c r="H117" s="271"/>
    </row>
    <row r="118" spans="2:8" ht="14.4" hidden="1" thickBot="1" x14ac:dyDescent="0.3">
      <c r="B118" s="232"/>
      <c r="C118" s="232"/>
      <c r="D118" s="232"/>
      <c r="E118" s="232"/>
      <c r="F118" s="232"/>
      <c r="G118" s="257" t="s">
        <v>203</v>
      </c>
      <c r="H118" s="258">
        <f>SUM(G115:G117)</f>
        <v>0</v>
      </c>
    </row>
    <row r="119" spans="2:8" ht="14.4" hidden="1" thickBot="1" x14ac:dyDescent="0.3">
      <c r="B119" s="272" t="s">
        <v>210</v>
      </c>
      <c r="C119" s="273"/>
      <c r="D119" s="232"/>
      <c r="E119" s="232"/>
      <c r="F119" s="232"/>
      <c r="G119" s="232"/>
      <c r="H119" s="259"/>
    </row>
    <row r="120" spans="2:8" hidden="1" x14ac:dyDescent="0.25">
      <c r="B120" s="274" t="s">
        <v>211</v>
      </c>
      <c r="C120" s="275" t="s">
        <v>212</v>
      </c>
      <c r="D120" s="240" t="s">
        <v>213</v>
      </c>
      <c r="E120" s="240" t="s">
        <v>214</v>
      </c>
      <c r="F120" s="240" t="s">
        <v>215</v>
      </c>
      <c r="G120" s="276" t="s">
        <v>200</v>
      </c>
      <c r="H120" s="261"/>
    </row>
    <row r="121" spans="2:8" hidden="1" x14ac:dyDescent="0.25">
      <c r="B121" s="277"/>
      <c r="C121" s="278"/>
      <c r="D121" s="263"/>
      <c r="E121" s="263"/>
      <c r="F121" s="279"/>
      <c r="G121" s="252">
        <v>0</v>
      </c>
      <c r="H121" s="264"/>
    </row>
    <row r="122" spans="2:8" hidden="1" x14ac:dyDescent="0.25">
      <c r="B122" s="280"/>
      <c r="C122" s="281"/>
      <c r="D122" s="248"/>
      <c r="E122" s="263"/>
      <c r="F122" s="279"/>
      <c r="G122" s="252">
        <v>0</v>
      </c>
      <c r="H122" s="264"/>
    </row>
    <row r="123" spans="2:8" ht="14.4" hidden="1" thickBot="1" x14ac:dyDescent="0.3">
      <c r="B123" s="282"/>
      <c r="C123" s="253"/>
      <c r="D123" s="253"/>
      <c r="E123" s="283"/>
      <c r="F123" s="284"/>
      <c r="G123" s="285">
        <v>0</v>
      </c>
      <c r="H123" s="264"/>
    </row>
    <row r="124" spans="2:8" ht="14.4" hidden="1" thickBot="1" x14ac:dyDescent="0.3">
      <c r="B124" s="232"/>
      <c r="C124" s="232"/>
      <c r="D124" s="232"/>
      <c r="E124" s="232"/>
      <c r="F124" s="232"/>
      <c r="G124" s="257" t="s">
        <v>203</v>
      </c>
      <c r="H124" s="258">
        <f>SUM(G121:G123)</f>
        <v>0</v>
      </c>
    </row>
    <row r="125" spans="2:8" ht="14.4" hidden="1" thickBot="1" x14ac:dyDescent="0.3">
      <c r="B125" s="272" t="s">
        <v>216</v>
      </c>
      <c r="C125" s="232"/>
      <c r="D125" s="232"/>
      <c r="E125" s="232"/>
      <c r="F125" s="232"/>
      <c r="G125" s="232"/>
      <c r="H125" s="259"/>
    </row>
    <row r="126" spans="2:8" hidden="1" x14ac:dyDescent="0.25">
      <c r="B126" s="274" t="s">
        <v>217</v>
      </c>
      <c r="C126" s="286" t="s">
        <v>199</v>
      </c>
      <c r="D126" s="240" t="s">
        <v>218</v>
      </c>
      <c r="E126" s="241" t="s">
        <v>219</v>
      </c>
      <c r="F126" s="286" t="s">
        <v>220</v>
      </c>
      <c r="G126" s="260" t="s">
        <v>200</v>
      </c>
      <c r="H126" s="261"/>
    </row>
    <row r="127" spans="2:8" hidden="1" x14ac:dyDescent="0.25">
      <c r="B127" s="287">
        <v>0</v>
      </c>
      <c r="C127" s="288" t="s">
        <v>221</v>
      </c>
      <c r="D127" s="289">
        <v>50</v>
      </c>
      <c r="E127" s="252">
        <v>0</v>
      </c>
      <c r="F127" s="279">
        <v>1</v>
      </c>
      <c r="G127" s="290">
        <f>E127/D127</f>
        <v>0</v>
      </c>
      <c r="H127" s="264"/>
    </row>
    <row r="128" spans="2:8" hidden="1" x14ac:dyDescent="0.25">
      <c r="B128" s="280"/>
      <c r="C128" s="288"/>
      <c r="D128" s="307"/>
      <c r="E128" s="252"/>
      <c r="F128" s="279"/>
      <c r="G128" s="290"/>
      <c r="H128" s="264"/>
    </row>
    <row r="129" spans="2:8" hidden="1" x14ac:dyDescent="0.25">
      <c r="B129" s="280"/>
      <c r="C129" s="288"/>
      <c r="D129" s="307"/>
      <c r="E129" s="252"/>
      <c r="F129" s="279"/>
      <c r="G129" s="290"/>
      <c r="H129" s="264"/>
    </row>
    <row r="130" spans="2:8" ht="14.4" hidden="1" thickBot="1" x14ac:dyDescent="0.3">
      <c r="B130" s="282"/>
      <c r="C130" s="253"/>
      <c r="D130" s="291"/>
      <c r="E130" s="292"/>
      <c r="F130" s="291"/>
      <c r="G130" s="293"/>
      <c r="H130" s="271"/>
    </row>
    <row r="131" spans="2:8" ht="14.4" hidden="1" thickBot="1" x14ac:dyDescent="0.3">
      <c r="B131" s="232"/>
      <c r="C131" s="232"/>
      <c r="D131" s="232"/>
      <c r="E131" s="232"/>
      <c r="F131" s="232"/>
      <c r="G131" s="257" t="s">
        <v>203</v>
      </c>
      <c r="H131" s="258">
        <f>SUM(G127:G130)</f>
        <v>0</v>
      </c>
    </row>
    <row r="132" spans="2:8" ht="14.4" hidden="1" thickBot="1" x14ac:dyDescent="0.3">
      <c r="B132" s="232"/>
      <c r="C132" s="232"/>
      <c r="D132" s="232"/>
      <c r="E132" s="232"/>
      <c r="F132" s="232"/>
      <c r="G132" s="294"/>
      <c r="H132" s="259"/>
    </row>
    <row r="133" spans="2:8" ht="14.4" hidden="1" thickBot="1" x14ac:dyDescent="0.3">
      <c r="B133" s="232"/>
      <c r="C133" s="232"/>
      <c r="D133" s="232"/>
      <c r="E133" s="680" t="s">
        <v>222</v>
      </c>
      <c r="F133" s="680"/>
      <c r="G133" s="851"/>
      <c r="H133" s="258">
        <f>ROUND(H112+H118+H124+H131,0)</f>
        <v>0</v>
      </c>
    </row>
    <row r="134" spans="2:8" hidden="1" x14ac:dyDescent="0.25">
      <c r="B134" s="297"/>
      <c r="C134" s="297"/>
      <c r="D134" s="297"/>
      <c r="E134" s="297"/>
      <c r="F134" s="297"/>
      <c r="G134" s="297"/>
      <c r="H134" s="297"/>
    </row>
    <row r="135" spans="2:8" hidden="1" x14ac:dyDescent="0.25">
      <c r="B135" s="298"/>
      <c r="C135" s="297"/>
      <c r="D135" s="297"/>
      <c r="E135" s="298"/>
      <c r="F135" s="297"/>
      <c r="G135" s="299"/>
      <c r="H135" s="297"/>
    </row>
    <row r="136" spans="2:8" hidden="1" x14ac:dyDescent="0.25">
      <c r="B136" s="297"/>
      <c r="C136" s="297"/>
      <c r="D136" s="297"/>
      <c r="E136" s="297"/>
      <c r="F136" s="297"/>
      <c r="G136" s="297"/>
      <c r="H136" s="297"/>
    </row>
    <row r="137" spans="2:8" ht="14.4" hidden="1" thickBot="1" x14ac:dyDescent="0.3">
      <c r="B137" s="300"/>
      <c r="C137" s="300"/>
      <c r="D137" s="301"/>
      <c r="E137" s="302"/>
      <c r="F137" s="303"/>
      <c r="G137" s="300"/>
      <c r="H137" s="297"/>
    </row>
    <row r="138" spans="2:8" hidden="1" x14ac:dyDescent="0.25">
      <c r="B138" s="304"/>
      <c r="C138" s="304"/>
      <c r="D138" s="297"/>
      <c r="E138" s="298"/>
      <c r="F138" s="297"/>
      <c r="G138" s="297"/>
      <c r="H138" s="297"/>
    </row>
    <row r="139" spans="2:8" hidden="1" x14ac:dyDescent="0.25">
      <c r="B139" s="305"/>
      <c r="C139" s="304"/>
      <c r="D139" s="297"/>
      <c r="E139" s="297"/>
      <c r="F139" s="297"/>
      <c r="G139" s="297"/>
      <c r="H139" s="297"/>
    </row>
    <row r="140" spans="2:8" hidden="1" x14ac:dyDescent="0.25"/>
    <row r="141" spans="2:8" hidden="1" x14ac:dyDescent="0.25"/>
    <row r="142" spans="2:8" ht="14.4" hidden="1" thickBot="1" x14ac:dyDescent="0.3"/>
    <row r="143" spans="2:8" hidden="1" x14ac:dyDescent="0.25">
      <c r="B143" s="864" t="s">
        <v>235</v>
      </c>
      <c r="C143" s="865"/>
      <c r="D143" s="870" t="s">
        <v>196</v>
      </c>
      <c r="E143" s="871"/>
      <c r="F143" s="871"/>
      <c r="G143" s="871"/>
      <c r="H143" s="872"/>
    </row>
    <row r="144" spans="2:8" hidden="1" x14ac:dyDescent="0.25">
      <c r="B144" s="866"/>
      <c r="C144" s="867"/>
      <c r="D144" s="679"/>
      <c r="E144" s="680"/>
      <c r="F144" s="680"/>
      <c r="G144" s="680"/>
      <c r="H144" s="851"/>
    </row>
    <row r="145" spans="2:8" ht="14.4" hidden="1" thickBot="1" x14ac:dyDescent="0.3">
      <c r="B145" s="868"/>
      <c r="C145" s="869"/>
      <c r="D145" s="873"/>
      <c r="E145" s="874"/>
      <c r="F145" s="874"/>
      <c r="G145" s="874"/>
      <c r="H145" s="875"/>
    </row>
    <row r="146" spans="2:8" hidden="1" x14ac:dyDescent="0.25">
      <c r="B146" s="231"/>
      <c r="C146" s="232"/>
      <c r="D146" s="232"/>
      <c r="E146" s="232"/>
      <c r="F146" s="232"/>
      <c r="G146" s="232"/>
      <c r="H146" s="232"/>
    </row>
    <row r="147" spans="2:8" ht="30" hidden="1" customHeight="1" x14ac:dyDescent="0.25">
      <c r="B147" s="233" t="s">
        <v>229</v>
      </c>
      <c r="C147" s="858" t="str">
        <f>+$C$6</f>
        <v>CANAL DE AGUAS LLUVIAS EN EL SECTOR PRADOS DEL ESTE, SAN JOSÉ DE CÚCUTA, NORTE DE SANTNADER</v>
      </c>
      <c r="D147" s="858"/>
      <c r="E147" s="858"/>
      <c r="F147" s="858"/>
      <c r="G147" s="233" t="s">
        <v>227</v>
      </c>
      <c r="H147" s="234">
        <v>1.02</v>
      </c>
    </row>
    <row r="148" spans="2:8" ht="28.2" hidden="1" customHeight="1" x14ac:dyDescent="0.25">
      <c r="B148" s="235" t="s">
        <v>230</v>
      </c>
      <c r="C148" s="859" t="str">
        <f>IFERROR(VLOOKUP(H147,'PPTO CANAL DE AGUAS LLUVIAS'!B:G,2,FALSE),"")</f>
        <v>LOCALIZACIÓN Y REPLANTEO DEL CANAL</v>
      </c>
      <c r="D148" s="859"/>
      <c r="E148" s="859"/>
      <c r="F148" s="859"/>
      <c r="G148" s="233" t="s">
        <v>228</v>
      </c>
      <c r="H148" s="236" t="str">
        <f>IFERROR(VLOOKUP(H147,'PPTO CANAL DE AGUAS LLUVIAS'!B:G,3,FALSE),"")</f>
        <v>M2</v>
      </c>
    </row>
    <row r="149" spans="2:8" hidden="1" x14ac:dyDescent="0.25">
      <c r="B149" s="237"/>
      <c r="C149" s="238"/>
      <c r="D149" s="237"/>
      <c r="E149" s="237"/>
      <c r="F149" s="237"/>
      <c r="G149" s="237"/>
      <c r="H149" s="238"/>
    </row>
    <row r="150" spans="2:8" ht="14.4" hidden="1" thickBot="1" x14ac:dyDescent="0.3">
      <c r="B150" s="239" t="s">
        <v>197</v>
      </c>
      <c r="C150" s="232"/>
      <c r="D150" s="232"/>
      <c r="E150" s="232"/>
      <c r="F150" s="232"/>
      <c r="G150" s="232"/>
      <c r="H150" s="232"/>
    </row>
    <row r="151" spans="2:8" hidden="1" x14ac:dyDescent="0.25">
      <c r="B151" s="854" t="s">
        <v>198</v>
      </c>
      <c r="C151" s="855"/>
      <c r="D151" s="240" t="s">
        <v>199</v>
      </c>
      <c r="E151" s="241" t="s">
        <v>40</v>
      </c>
      <c r="F151" s="241" t="s">
        <v>200</v>
      </c>
      <c r="G151" s="241" t="s">
        <v>201</v>
      </c>
      <c r="H151" s="242"/>
    </row>
    <row r="152" spans="2:8" hidden="1" x14ac:dyDescent="0.25">
      <c r="B152" s="860" t="s">
        <v>202</v>
      </c>
      <c r="C152" s="861"/>
      <c r="D152" s="243" t="s">
        <v>236</v>
      </c>
      <c r="E152" s="244">
        <v>0.05</v>
      </c>
      <c r="F152" s="245">
        <f>H177</f>
        <v>0</v>
      </c>
      <c r="G152" s="246">
        <f>+F152*E152</f>
        <v>0</v>
      </c>
      <c r="H152" s="247"/>
    </row>
    <row r="153" spans="2:8" hidden="1" x14ac:dyDescent="0.25">
      <c r="B153" s="862"/>
      <c r="C153" s="863"/>
      <c r="D153" s="248"/>
      <c r="E153" s="249"/>
      <c r="F153" s="250"/>
      <c r="G153" s="246"/>
      <c r="H153" s="247"/>
    </row>
    <row r="154" spans="2:8" hidden="1" x14ac:dyDescent="0.25">
      <c r="B154" s="852"/>
      <c r="C154" s="853"/>
      <c r="D154" s="251"/>
      <c r="E154" s="251"/>
      <c r="F154" s="252"/>
      <c r="G154" s="246"/>
      <c r="H154" s="247"/>
    </row>
    <row r="155" spans="2:8" hidden="1" x14ac:dyDescent="0.25">
      <c r="B155" s="852"/>
      <c r="C155" s="853"/>
      <c r="D155" s="251"/>
      <c r="E155" s="251"/>
      <c r="F155" s="252"/>
      <c r="G155" s="246"/>
      <c r="H155" s="247"/>
    </row>
    <row r="156" spans="2:8" hidden="1" x14ac:dyDescent="0.25">
      <c r="B156" s="852"/>
      <c r="C156" s="853"/>
      <c r="D156" s="251"/>
      <c r="E156" s="251"/>
      <c r="F156" s="252"/>
      <c r="G156" s="246"/>
      <c r="H156" s="247"/>
    </row>
    <row r="157" spans="2:8" ht="14.4" hidden="1" thickBot="1" x14ac:dyDescent="0.3">
      <c r="B157" s="849"/>
      <c r="C157" s="850"/>
      <c r="D157" s="253"/>
      <c r="E157" s="253"/>
      <c r="F157" s="254"/>
      <c r="G157" s="255"/>
      <c r="H157" s="256"/>
    </row>
    <row r="158" spans="2:8" ht="14.4" hidden="1" thickBot="1" x14ac:dyDescent="0.3">
      <c r="B158" s="232"/>
      <c r="C158" s="232"/>
      <c r="D158" s="232"/>
      <c r="E158" s="232"/>
      <c r="F158" s="232"/>
      <c r="G158" s="257" t="s">
        <v>203</v>
      </c>
      <c r="H158" s="258">
        <f>SUM(G152:G157)</f>
        <v>0</v>
      </c>
    </row>
    <row r="159" spans="2:8" ht="14.4" hidden="1" thickBot="1" x14ac:dyDescent="0.3">
      <c r="B159" s="239" t="s">
        <v>204</v>
      </c>
      <c r="C159" s="232"/>
      <c r="D159" s="232"/>
      <c r="E159" s="232"/>
      <c r="F159" s="232"/>
      <c r="G159" s="232"/>
      <c r="H159" s="259"/>
    </row>
    <row r="160" spans="2:8" hidden="1" x14ac:dyDescent="0.25">
      <c r="B160" s="854" t="s">
        <v>198</v>
      </c>
      <c r="C160" s="855"/>
      <c r="D160" s="240" t="s">
        <v>199</v>
      </c>
      <c r="E160" s="240" t="s">
        <v>205</v>
      </c>
      <c r="F160" s="240" t="s">
        <v>40</v>
      </c>
      <c r="G160" s="260" t="s">
        <v>200</v>
      </c>
      <c r="H160" s="261"/>
    </row>
    <row r="161" spans="2:8" hidden="1" x14ac:dyDescent="0.25">
      <c r="B161" s="856" t="s">
        <v>206</v>
      </c>
      <c r="C161" s="857"/>
      <c r="D161" s="262" t="s">
        <v>207</v>
      </c>
      <c r="E161" s="263">
        <v>0</v>
      </c>
      <c r="F161" s="249">
        <v>0.02</v>
      </c>
      <c r="G161" s="246">
        <f>+F161*E161</f>
        <v>0</v>
      </c>
      <c r="H161" s="264"/>
    </row>
    <row r="162" spans="2:8" hidden="1" x14ac:dyDescent="0.25">
      <c r="B162" s="856" t="s">
        <v>208</v>
      </c>
      <c r="C162" s="857"/>
      <c r="D162" s="262" t="s">
        <v>207</v>
      </c>
      <c r="E162" s="263">
        <v>0</v>
      </c>
      <c r="F162" s="249">
        <v>0.02</v>
      </c>
      <c r="G162" s="246">
        <f>+F162*E162</f>
        <v>0</v>
      </c>
      <c r="H162" s="264"/>
    </row>
    <row r="163" spans="2:8" ht="14.4" hidden="1" thickBot="1" x14ac:dyDescent="0.3">
      <c r="B163" s="849" t="s">
        <v>209</v>
      </c>
      <c r="C163" s="850"/>
      <c r="D163" s="268"/>
      <c r="E163" s="253"/>
      <c r="F163" s="269">
        <v>0.05</v>
      </c>
      <c r="G163" s="270">
        <f>SUM(G160:G162)*F163</f>
        <v>0</v>
      </c>
      <c r="H163" s="271"/>
    </row>
    <row r="164" spans="2:8" ht="14.4" hidden="1" thickBot="1" x14ac:dyDescent="0.3">
      <c r="B164" s="232"/>
      <c r="C164" s="232"/>
      <c r="D164" s="232"/>
      <c r="E164" s="232"/>
      <c r="F164" s="232"/>
      <c r="G164" s="257" t="s">
        <v>203</v>
      </c>
      <c r="H164" s="258">
        <f>SUM(G161:G163)</f>
        <v>0</v>
      </c>
    </row>
    <row r="165" spans="2:8" ht="14.4" hidden="1" thickBot="1" x14ac:dyDescent="0.3">
      <c r="B165" s="272" t="s">
        <v>210</v>
      </c>
      <c r="C165" s="273"/>
      <c r="D165" s="232"/>
      <c r="E165" s="232"/>
      <c r="F165" s="232"/>
      <c r="G165" s="232"/>
      <c r="H165" s="259"/>
    </row>
    <row r="166" spans="2:8" hidden="1" x14ac:dyDescent="0.25">
      <c r="B166" s="274" t="s">
        <v>211</v>
      </c>
      <c r="C166" s="275" t="s">
        <v>212</v>
      </c>
      <c r="D166" s="240" t="s">
        <v>213</v>
      </c>
      <c r="E166" s="240" t="s">
        <v>214</v>
      </c>
      <c r="F166" s="240" t="s">
        <v>215</v>
      </c>
      <c r="G166" s="276" t="s">
        <v>200</v>
      </c>
      <c r="H166" s="261"/>
    </row>
    <row r="167" spans="2:8" hidden="1" x14ac:dyDescent="0.25">
      <c r="B167" s="277"/>
      <c r="C167" s="278"/>
      <c r="D167" s="263"/>
      <c r="E167" s="263"/>
      <c r="F167" s="279"/>
      <c r="G167" s="252">
        <v>0</v>
      </c>
      <c r="H167" s="264"/>
    </row>
    <row r="168" spans="2:8" hidden="1" x14ac:dyDescent="0.25">
      <c r="B168" s="280"/>
      <c r="C168" s="281"/>
      <c r="D168" s="248"/>
      <c r="E168" s="263"/>
      <c r="F168" s="279"/>
      <c r="G168" s="252">
        <v>0</v>
      </c>
      <c r="H168" s="264"/>
    </row>
    <row r="169" spans="2:8" ht="14.4" hidden="1" thickBot="1" x14ac:dyDescent="0.3">
      <c r="B169" s="282"/>
      <c r="C169" s="253"/>
      <c r="D169" s="253"/>
      <c r="E169" s="283"/>
      <c r="F169" s="284"/>
      <c r="G169" s="285">
        <v>0</v>
      </c>
      <c r="H169" s="264"/>
    </row>
    <row r="170" spans="2:8" ht="14.4" hidden="1" thickBot="1" x14ac:dyDescent="0.3">
      <c r="B170" s="232"/>
      <c r="C170" s="232"/>
      <c r="D170" s="232"/>
      <c r="E170" s="232"/>
      <c r="F170" s="232"/>
      <c r="G170" s="257" t="s">
        <v>203</v>
      </c>
      <c r="H170" s="258">
        <f>SUM(G167:G169)</f>
        <v>0</v>
      </c>
    </row>
    <row r="171" spans="2:8" ht="14.4" hidden="1" thickBot="1" x14ac:dyDescent="0.3">
      <c r="B171" s="272" t="s">
        <v>216</v>
      </c>
      <c r="C171" s="232"/>
      <c r="D171" s="232"/>
      <c r="E171" s="232"/>
      <c r="F171" s="232"/>
      <c r="G171" s="232"/>
      <c r="H171" s="259"/>
    </row>
    <row r="172" spans="2:8" hidden="1" x14ac:dyDescent="0.25">
      <c r="B172" s="274" t="s">
        <v>217</v>
      </c>
      <c r="C172" s="286" t="s">
        <v>199</v>
      </c>
      <c r="D172" s="240" t="s">
        <v>218</v>
      </c>
      <c r="E172" s="241" t="s">
        <v>219</v>
      </c>
      <c r="F172" s="286" t="s">
        <v>220</v>
      </c>
      <c r="G172" s="260" t="s">
        <v>200</v>
      </c>
      <c r="H172" s="261"/>
    </row>
    <row r="173" spans="2:8" hidden="1" x14ac:dyDescent="0.25">
      <c r="B173" s="287">
        <v>0</v>
      </c>
      <c r="C173" s="288" t="s">
        <v>221</v>
      </c>
      <c r="D173" s="289">
        <v>50</v>
      </c>
      <c r="E173" s="252">
        <v>0</v>
      </c>
      <c r="F173" s="279">
        <v>1</v>
      </c>
      <c r="G173" s="290">
        <f>E173/D173</f>
        <v>0</v>
      </c>
      <c r="H173" s="264"/>
    </row>
    <row r="174" spans="2:8" hidden="1" x14ac:dyDescent="0.25">
      <c r="B174" s="280"/>
      <c r="C174" s="288"/>
      <c r="D174" s="307"/>
      <c r="E174" s="252"/>
      <c r="F174" s="279"/>
      <c r="G174" s="290"/>
      <c r="H174" s="264"/>
    </row>
    <row r="175" spans="2:8" hidden="1" x14ac:dyDescent="0.25">
      <c r="B175" s="280"/>
      <c r="C175" s="288"/>
      <c r="D175" s="307"/>
      <c r="E175" s="252"/>
      <c r="F175" s="279"/>
      <c r="G175" s="290"/>
      <c r="H175" s="264"/>
    </row>
    <row r="176" spans="2:8" ht="14.4" hidden="1" thickBot="1" x14ac:dyDescent="0.3">
      <c r="B176" s="282"/>
      <c r="C176" s="253"/>
      <c r="D176" s="291"/>
      <c r="E176" s="292"/>
      <c r="F176" s="291"/>
      <c r="G176" s="293"/>
      <c r="H176" s="271"/>
    </row>
    <row r="177" spans="2:8" ht="14.4" hidden="1" thickBot="1" x14ac:dyDescent="0.3">
      <c r="B177" s="232"/>
      <c r="C177" s="232"/>
      <c r="D177" s="232"/>
      <c r="E177" s="232"/>
      <c r="F177" s="232"/>
      <c r="G177" s="257" t="s">
        <v>203</v>
      </c>
      <c r="H177" s="258">
        <f>SUM(G173:G176)</f>
        <v>0</v>
      </c>
    </row>
    <row r="178" spans="2:8" ht="14.4" hidden="1" thickBot="1" x14ac:dyDescent="0.3">
      <c r="B178" s="232"/>
      <c r="C178" s="232"/>
      <c r="D178" s="232"/>
      <c r="E178" s="232"/>
      <c r="F178" s="232"/>
      <c r="G178" s="294"/>
      <c r="H178" s="259"/>
    </row>
    <row r="179" spans="2:8" ht="14.4" hidden="1" thickBot="1" x14ac:dyDescent="0.3">
      <c r="B179" s="232"/>
      <c r="C179" s="232"/>
      <c r="D179" s="232"/>
      <c r="E179" s="680" t="s">
        <v>222</v>
      </c>
      <c r="F179" s="680"/>
      <c r="G179" s="851"/>
      <c r="H179" s="258">
        <f>ROUND(H158+H164+H170+H177,0)</f>
        <v>0</v>
      </c>
    </row>
    <row r="180" spans="2:8" hidden="1" x14ac:dyDescent="0.25">
      <c r="B180" s="297"/>
      <c r="C180" s="297"/>
      <c r="D180" s="297"/>
      <c r="E180" s="297"/>
      <c r="F180" s="297"/>
      <c r="G180" s="297"/>
      <c r="H180" s="297"/>
    </row>
    <row r="181" spans="2:8" hidden="1" x14ac:dyDescent="0.25">
      <c r="B181" s="298"/>
      <c r="C181" s="297"/>
      <c r="D181" s="297"/>
      <c r="E181" s="298"/>
      <c r="F181" s="297"/>
      <c r="G181" s="299"/>
      <c r="H181" s="297"/>
    </row>
    <row r="182" spans="2:8" hidden="1" x14ac:dyDescent="0.25">
      <c r="B182" s="297"/>
      <c r="C182" s="297"/>
      <c r="D182" s="297"/>
      <c r="E182" s="297"/>
      <c r="F182" s="297"/>
      <c r="G182" s="297"/>
      <c r="H182" s="297"/>
    </row>
    <row r="183" spans="2:8" ht="14.4" hidden="1" thickBot="1" x14ac:dyDescent="0.3">
      <c r="B183" s="300"/>
      <c r="C183" s="300"/>
      <c r="D183" s="301"/>
      <c r="E183" s="302"/>
      <c r="F183" s="303"/>
      <c r="G183" s="300"/>
      <c r="H183" s="297"/>
    </row>
    <row r="184" spans="2:8" hidden="1" x14ac:dyDescent="0.25">
      <c r="B184" s="304"/>
      <c r="C184" s="304"/>
      <c r="D184" s="297"/>
      <c r="E184" s="298"/>
      <c r="F184" s="297"/>
      <c r="G184" s="297"/>
      <c r="H184" s="297"/>
    </row>
    <row r="185" spans="2:8" hidden="1" x14ac:dyDescent="0.25">
      <c r="B185" s="305"/>
      <c r="C185" s="304"/>
      <c r="D185" s="297"/>
      <c r="E185" s="297"/>
      <c r="F185" s="297"/>
      <c r="G185" s="297"/>
      <c r="H185" s="297"/>
    </row>
    <row r="186" spans="2:8" hidden="1" x14ac:dyDescent="0.25"/>
    <row r="187" spans="2:8" hidden="1" x14ac:dyDescent="0.25"/>
    <row r="188" spans="2:8" ht="14.4" hidden="1" thickBot="1" x14ac:dyDescent="0.3"/>
    <row r="189" spans="2:8" hidden="1" x14ac:dyDescent="0.25">
      <c r="B189" s="864" t="s">
        <v>235</v>
      </c>
      <c r="C189" s="865"/>
      <c r="D189" s="870" t="s">
        <v>196</v>
      </c>
      <c r="E189" s="871"/>
      <c r="F189" s="871"/>
      <c r="G189" s="871"/>
      <c r="H189" s="872"/>
    </row>
    <row r="190" spans="2:8" hidden="1" x14ac:dyDescent="0.25">
      <c r="B190" s="866"/>
      <c r="C190" s="867"/>
      <c r="D190" s="679"/>
      <c r="E190" s="680"/>
      <c r="F190" s="680"/>
      <c r="G190" s="680"/>
      <c r="H190" s="851"/>
    </row>
    <row r="191" spans="2:8" ht="14.4" hidden="1" thickBot="1" x14ac:dyDescent="0.3">
      <c r="B191" s="868"/>
      <c r="C191" s="869"/>
      <c r="D191" s="873"/>
      <c r="E191" s="874"/>
      <c r="F191" s="874"/>
      <c r="G191" s="874"/>
      <c r="H191" s="875"/>
    </row>
    <row r="192" spans="2:8" hidden="1" x14ac:dyDescent="0.25">
      <c r="B192" s="231"/>
      <c r="C192" s="232"/>
      <c r="D192" s="232"/>
      <c r="E192" s="232"/>
      <c r="F192" s="232"/>
      <c r="G192" s="232"/>
      <c r="H192" s="232"/>
    </row>
    <row r="193" spans="2:8" ht="30" hidden="1" customHeight="1" x14ac:dyDescent="0.25">
      <c r="B193" s="233" t="s">
        <v>229</v>
      </c>
      <c r="C193" s="858" t="str">
        <f>+$C$6</f>
        <v>CANAL DE AGUAS LLUVIAS EN EL SECTOR PRADOS DEL ESTE, SAN JOSÉ DE CÚCUTA, NORTE DE SANTNADER</v>
      </c>
      <c r="D193" s="858"/>
      <c r="E193" s="858"/>
      <c r="F193" s="858"/>
      <c r="G193" s="233" t="s">
        <v>227</v>
      </c>
      <c r="H193" s="234">
        <v>1.02</v>
      </c>
    </row>
    <row r="194" spans="2:8" ht="28.2" hidden="1" customHeight="1" x14ac:dyDescent="0.25">
      <c r="B194" s="235" t="s">
        <v>230</v>
      </c>
      <c r="C194" s="859" t="str">
        <f>IFERROR(VLOOKUP(H193,'PPTO CANAL DE AGUAS LLUVIAS'!B:G,2,FALSE),"")</f>
        <v>LOCALIZACIÓN Y REPLANTEO DEL CANAL</v>
      </c>
      <c r="D194" s="859"/>
      <c r="E194" s="859"/>
      <c r="F194" s="859"/>
      <c r="G194" s="233" t="s">
        <v>228</v>
      </c>
      <c r="H194" s="236" t="str">
        <f>IFERROR(VLOOKUP(H193,'PPTO CANAL DE AGUAS LLUVIAS'!B:G,3,FALSE),"")</f>
        <v>M2</v>
      </c>
    </row>
    <row r="195" spans="2:8" hidden="1" x14ac:dyDescent="0.25">
      <c r="B195" s="237"/>
      <c r="C195" s="238"/>
      <c r="D195" s="237"/>
      <c r="E195" s="237"/>
      <c r="F195" s="237"/>
      <c r="G195" s="237"/>
      <c r="H195" s="238"/>
    </row>
    <row r="196" spans="2:8" ht="14.4" hidden="1" thickBot="1" x14ac:dyDescent="0.3">
      <c r="B196" s="239" t="s">
        <v>197</v>
      </c>
      <c r="C196" s="232"/>
      <c r="D196" s="232"/>
      <c r="E196" s="232"/>
      <c r="F196" s="232"/>
      <c r="G196" s="232"/>
      <c r="H196" s="232"/>
    </row>
    <row r="197" spans="2:8" hidden="1" x14ac:dyDescent="0.25">
      <c r="B197" s="854" t="s">
        <v>198</v>
      </c>
      <c r="C197" s="855"/>
      <c r="D197" s="240" t="s">
        <v>199</v>
      </c>
      <c r="E197" s="241" t="s">
        <v>40</v>
      </c>
      <c r="F197" s="241" t="s">
        <v>200</v>
      </c>
      <c r="G197" s="241" t="s">
        <v>201</v>
      </c>
      <c r="H197" s="242"/>
    </row>
    <row r="198" spans="2:8" hidden="1" x14ac:dyDescent="0.25">
      <c r="B198" s="860" t="s">
        <v>202</v>
      </c>
      <c r="C198" s="861"/>
      <c r="D198" s="243" t="s">
        <v>236</v>
      </c>
      <c r="E198" s="244">
        <v>0.05</v>
      </c>
      <c r="F198" s="245">
        <f>H223</f>
        <v>0</v>
      </c>
      <c r="G198" s="246">
        <f>+F198*E198</f>
        <v>0</v>
      </c>
      <c r="H198" s="247"/>
    </row>
    <row r="199" spans="2:8" hidden="1" x14ac:dyDescent="0.25">
      <c r="B199" s="862"/>
      <c r="C199" s="863"/>
      <c r="D199" s="248"/>
      <c r="E199" s="249"/>
      <c r="F199" s="250"/>
      <c r="G199" s="246"/>
      <c r="H199" s="247"/>
    </row>
    <row r="200" spans="2:8" hidden="1" x14ac:dyDescent="0.25">
      <c r="B200" s="852"/>
      <c r="C200" s="853"/>
      <c r="D200" s="251"/>
      <c r="E200" s="251"/>
      <c r="F200" s="252"/>
      <c r="G200" s="246"/>
      <c r="H200" s="247"/>
    </row>
    <row r="201" spans="2:8" hidden="1" x14ac:dyDescent="0.25">
      <c r="B201" s="852"/>
      <c r="C201" s="853"/>
      <c r="D201" s="251"/>
      <c r="E201" s="251"/>
      <c r="F201" s="252"/>
      <c r="G201" s="246"/>
      <c r="H201" s="247"/>
    </row>
    <row r="202" spans="2:8" hidden="1" x14ac:dyDescent="0.25">
      <c r="B202" s="852"/>
      <c r="C202" s="853"/>
      <c r="D202" s="251"/>
      <c r="E202" s="251"/>
      <c r="F202" s="252"/>
      <c r="G202" s="246"/>
      <c r="H202" s="247"/>
    </row>
    <row r="203" spans="2:8" ht="14.4" hidden="1" thickBot="1" x14ac:dyDescent="0.3">
      <c r="B203" s="849"/>
      <c r="C203" s="850"/>
      <c r="D203" s="253"/>
      <c r="E203" s="253"/>
      <c r="F203" s="254"/>
      <c r="G203" s="255"/>
      <c r="H203" s="256"/>
    </row>
    <row r="204" spans="2:8" ht="14.4" hidden="1" thickBot="1" x14ac:dyDescent="0.3">
      <c r="B204" s="232"/>
      <c r="C204" s="232"/>
      <c r="D204" s="232"/>
      <c r="E204" s="232"/>
      <c r="F204" s="232"/>
      <c r="G204" s="257" t="s">
        <v>203</v>
      </c>
      <c r="H204" s="258">
        <f>SUM(G198:G203)</f>
        <v>0</v>
      </c>
    </row>
    <row r="205" spans="2:8" ht="14.4" hidden="1" thickBot="1" x14ac:dyDescent="0.3">
      <c r="B205" s="239" t="s">
        <v>204</v>
      </c>
      <c r="C205" s="232"/>
      <c r="D205" s="232"/>
      <c r="E205" s="232"/>
      <c r="F205" s="232"/>
      <c r="G205" s="232"/>
      <c r="H205" s="259"/>
    </row>
    <row r="206" spans="2:8" hidden="1" x14ac:dyDescent="0.25">
      <c r="B206" s="854" t="s">
        <v>198</v>
      </c>
      <c r="C206" s="855"/>
      <c r="D206" s="240" t="s">
        <v>199</v>
      </c>
      <c r="E206" s="240" t="s">
        <v>205</v>
      </c>
      <c r="F206" s="240" t="s">
        <v>40</v>
      </c>
      <c r="G206" s="260" t="s">
        <v>200</v>
      </c>
      <c r="H206" s="261"/>
    </row>
    <row r="207" spans="2:8" hidden="1" x14ac:dyDescent="0.25">
      <c r="B207" s="856" t="s">
        <v>206</v>
      </c>
      <c r="C207" s="857"/>
      <c r="D207" s="262" t="s">
        <v>207</v>
      </c>
      <c r="E207" s="263">
        <v>0</v>
      </c>
      <c r="F207" s="249">
        <v>0.02</v>
      </c>
      <c r="G207" s="246">
        <f>+F207*E207</f>
        <v>0</v>
      </c>
      <c r="H207" s="264"/>
    </row>
    <row r="208" spans="2:8" hidden="1" x14ac:dyDescent="0.25">
      <c r="B208" s="856" t="s">
        <v>208</v>
      </c>
      <c r="C208" s="857"/>
      <c r="D208" s="262" t="s">
        <v>207</v>
      </c>
      <c r="E208" s="263">
        <v>0</v>
      </c>
      <c r="F208" s="249">
        <v>0.02</v>
      </c>
      <c r="G208" s="246">
        <f>+F208*E208</f>
        <v>0</v>
      </c>
      <c r="H208" s="264"/>
    </row>
    <row r="209" spans="2:8" ht="14.4" hidden="1" thickBot="1" x14ac:dyDescent="0.3">
      <c r="B209" s="849" t="s">
        <v>209</v>
      </c>
      <c r="C209" s="850"/>
      <c r="D209" s="268"/>
      <c r="E209" s="253"/>
      <c r="F209" s="269">
        <v>0.05</v>
      </c>
      <c r="G209" s="270">
        <f>SUM(G206:G208)*F209</f>
        <v>0</v>
      </c>
      <c r="H209" s="271"/>
    </row>
    <row r="210" spans="2:8" ht="14.4" hidden="1" thickBot="1" x14ac:dyDescent="0.3">
      <c r="B210" s="232"/>
      <c r="C210" s="232"/>
      <c r="D210" s="232"/>
      <c r="E210" s="232"/>
      <c r="F210" s="232"/>
      <c r="G210" s="257" t="s">
        <v>203</v>
      </c>
      <c r="H210" s="258">
        <f>SUM(G207:G209)</f>
        <v>0</v>
      </c>
    </row>
    <row r="211" spans="2:8" ht="14.4" hidden="1" thickBot="1" x14ac:dyDescent="0.3">
      <c r="B211" s="272" t="s">
        <v>210</v>
      </c>
      <c r="C211" s="273"/>
      <c r="D211" s="232"/>
      <c r="E211" s="232"/>
      <c r="F211" s="232"/>
      <c r="G211" s="232"/>
      <c r="H211" s="259"/>
    </row>
    <row r="212" spans="2:8" hidden="1" x14ac:dyDescent="0.25">
      <c r="B212" s="274" t="s">
        <v>211</v>
      </c>
      <c r="C212" s="275" t="s">
        <v>212</v>
      </c>
      <c r="D212" s="240" t="s">
        <v>213</v>
      </c>
      <c r="E212" s="240" t="s">
        <v>214</v>
      </c>
      <c r="F212" s="240" t="s">
        <v>215</v>
      </c>
      <c r="G212" s="276" t="s">
        <v>200</v>
      </c>
      <c r="H212" s="261"/>
    </row>
    <row r="213" spans="2:8" hidden="1" x14ac:dyDescent="0.25">
      <c r="B213" s="277"/>
      <c r="C213" s="278"/>
      <c r="D213" s="263"/>
      <c r="E213" s="263"/>
      <c r="F213" s="279"/>
      <c r="G213" s="252">
        <v>0</v>
      </c>
      <c r="H213" s="264"/>
    </row>
    <row r="214" spans="2:8" hidden="1" x14ac:dyDescent="0.25">
      <c r="B214" s="280"/>
      <c r="C214" s="281"/>
      <c r="D214" s="248"/>
      <c r="E214" s="263"/>
      <c r="F214" s="279"/>
      <c r="G214" s="252">
        <v>0</v>
      </c>
      <c r="H214" s="264"/>
    </row>
    <row r="215" spans="2:8" ht="14.4" hidden="1" thickBot="1" x14ac:dyDescent="0.3">
      <c r="B215" s="282"/>
      <c r="C215" s="253"/>
      <c r="D215" s="253"/>
      <c r="E215" s="283"/>
      <c r="F215" s="284"/>
      <c r="G215" s="285">
        <v>0</v>
      </c>
      <c r="H215" s="264"/>
    </row>
    <row r="216" spans="2:8" ht="14.4" hidden="1" thickBot="1" x14ac:dyDescent="0.3">
      <c r="B216" s="232"/>
      <c r="C216" s="232"/>
      <c r="D216" s="232"/>
      <c r="E216" s="232"/>
      <c r="F216" s="232"/>
      <c r="G216" s="257" t="s">
        <v>203</v>
      </c>
      <c r="H216" s="258">
        <f>SUM(G213:G215)</f>
        <v>0</v>
      </c>
    </row>
    <row r="217" spans="2:8" ht="14.4" hidden="1" thickBot="1" x14ac:dyDescent="0.3">
      <c r="B217" s="272" t="s">
        <v>216</v>
      </c>
      <c r="C217" s="232"/>
      <c r="D217" s="232"/>
      <c r="E217" s="232"/>
      <c r="F217" s="232"/>
      <c r="G217" s="232"/>
      <c r="H217" s="259"/>
    </row>
    <row r="218" spans="2:8" hidden="1" x14ac:dyDescent="0.25">
      <c r="B218" s="274" t="s">
        <v>217</v>
      </c>
      <c r="C218" s="286" t="s">
        <v>199</v>
      </c>
      <c r="D218" s="240" t="s">
        <v>218</v>
      </c>
      <c r="E218" s="241" t="s">
        <v>219</v>
      </c>
      <c r="F218" s="286" t="s">
        <v>220</v>
      </c>
      <c r="G218" s="260" t="s">
        <v>200</v>
      </c>
      <c r="H218" s="261"/>
    </row>
    <row r="219" spans="2:8" hidden="1" x14ac:dyDescent="0.25">
      <c r="B219" s="287">
        <v>0</v>
      </c>
      <c r="C219" s="288" t="s">
        <v>221</v>
      </c>
      <c r="D219" s="289">
        <v>50</v>
      </c>
      <c r="E219" s="252">
        <v>0</v>
      </c>
      <c r="F219" s="279">
        <v>1</v>
      </c>
      <c r="G219" s="290">
        <f>E219/D219</f>
        <v>0</v>
      </c>
      <c r="H219" s="264"/>
    </row>
    <row r="220" spans="2:8" hidden="1" x14ac:dyDescent="0.25">
      <c r="B220" s="280"/>
      <c r="C220" s="288"/>
      <c r="D220" s="307"/>
      <c r="E220" s="252"/>
      <c r="F220" s="279"/>
      <c r="G220" s="290"/>
      <c r="H220" s="264"/>
    </row>
    <row r="221" spans="2:8" hidden="1" x14ac:dyDescent="0.25">
      <c r="B221" s="280"/>
      <c r="C221" s="288"/>
      <c r="D221" s="307"/>
      <c r="E221" s="252"/>
      <c r="F221" s="279"/>
      <c r="G221" s="290"/>
      <c r="H221" s="264"/>
    </row>
    <row r="222" spans="2:8" ht="14.4" hidden="1" thickBot="1" x14ac:dyDescent="0.3">
      <c r="B222" s="282"/>
      <c r="C222" s="253"/>
      <c r="D222" s="291"/>
      <c r="E222" s="292"/>
      <c r="F222" s="291"/>
      <c r="G222" s="293"/>
      <c r="H222" s="271"/>
    </row>
    <row r="223" spans="2:8" ht="14.4" hidden="1" thickBot="1" x14ac:dyDescent="0.3">
      <c r="B223" s="232"/>
      <c r="C223" s="232"/>
      <c r="D223" s="232"/>
      <c r="E223" s="232"/>
      <c r="F223" s="232"/>
      <c r="G223" s="257" t="s">
        <v>203</v>
      </c>
      <c r="H223" s="258">
        <f>SUM(G219:G222)</f>
        <v>0</v>
      </c>
    </row>
    <row r="224" spans="2:8" ht="14.4" hidden="1" thickBot="1" x14ac:dyDescent="0.3">
      <c r="B224" s="232"/>
      <c r="C224" s="232"/>
      <c r="D224" s="232"/>
      <c r="E224" s="232"/>
      <c r="F224" s="232"/>
      <c r="G224" s="294"/>
      <c r="H224" s="259"/>
    </row>
    <row r="225" spans="2:8" ht="14.4" hidden="1" thickBot="1" x14ac:dyDescent="0.3">
      <c r="B225" s="232"/>
      <c r="C225" s="232"/>
      <c r="D225" s="232"/>
      <c r="E225" s="680" t="s">
        <v>222</v>
      </c>
      <c r="F225" s="680"/>
      <c r="G225" s="851"/>
      <c r="H225" s="258">
        <f>ROUND(H204+H210+H216+H223,0)</f>
        <v>0</v>
      </c>
    </row>
    <row r="226" spans="2:8" hidden="1" x14ac:dyDescent="0.25">
      <c r="B226" s="297"/>
      <c r="C226" s="297"/>
      <c r="D226" s="297"/>
      <c r="E226" s="297"/>
      <c r="F226" s="297"/>
      <c r="G226" s="297"/>
      <c r="H226" s="297"/>
    </row>
    <row r="227" spans="2:8" hidden="1" x14ac:dyDescent="0.25">
      <c r="B227" s="298"/>
      <c r="C227" s="297"/>
      <c r="D227" s="297"/>
      <c r="E227" s="298"/>
      <c r="F227" s="297"/>
      <c r="G227" s="299"/>
      <c r="H227" s="297"/>
    </row>
    <row r="228" spans="2:8" hidden="1" x14ac:dyDescent="0.25">
      <c r="B228" s="297"/>
      <c r="C228" s="297"/>
      <c r="D228" s="297"/>
      <c r="E228" s="297"/>
      <c r="F228" s="297"/>
      <c r="G228" s="297"/>
      <c r="H228" s="297"/>
    </row>
    <row r="229" spans="2:8" ht="14.4" hidden="1" thickBot="1" x14ac:dyDescent="0.3">
      <c r="B229" s="300"/>
      <c r="C229" s="300"/>
      <c r="D229" s="301"/>
      <c r="E229" s="302"/>
      <c r="F229" s="303"/>
      <c r="G229" s="300"/>
      <c r="H229" s="297"/>
    </row>
    <row r="230" spans="2:8" hidden="1" x14ac:dyDescent="0.25">
      <c r="B230" s="304"/>
      <c r="C230" s="304"/>
      <c r="D230" s="297"/>
      <c r="E230" s="298"/>
      <c r="F230" s="297"/>
      <c r="G230" s="297"/>
      <c r="H230" s="297"/>
    </row>
    <row r="231" spans="2:8" hidden="1" x14ac:dyDescent="0.25">
      <c r="B231" s="305"/>
      <c r="C231" s="304"/>
      <c r="D231" s="297"/>
      <c r="E231" s="297"/>
      <c r="F231" s="297"/>
      <c r="G231" s="297"/>
      <c r="H231" s="297"/>
    </row>
    <row r="232" spans="2:8" hidden="1" x14ac:dyDescent="0.25"/>
    <row r="233" spans="2:8" hidden="1" x14ac:dyDescent="0.25"/>
    <row r="234" spans="2:8" ht="14.4" hidden="1" thickBot="1" x14ac:dyDescent="0.3"/>
    <row r="235" spans="2:8" hidden="1" x14ac:dyDescent="0.25">
      <c r="B235" s="864" t="s">
        <v>235</v>
      </c>
      <c r="C235" s="865"/>
      <c r="D235" s="870" t="s">
        <v>196</v>
      </c>
      <c r="E235" s="871"/>
      <c r="F235" s="871"/>
      <c r="G235" s="871"/>
      <c r="H235" s="872"/>
    </row>
    <row r="236" spans="2:8" hidden="1" x14ac:dyDescent="0.25">
      <c r="B236" s="866"/>
      <c r="C236" s="867"/>
      <c r="D236" s="679"/>
      <c r="E236" s="680"/>
      <c r="F236" s="680"/>
      <c r="G236" s="680"/>
      <c r="H236" s="851"/>
    </row>
    <row r="237" spans="2:8" ht="14.4" hidden="1" thickBot="1" x14ac:dyDescent="0.3">
      <c r="B237" s="868"/>
      <c r="C237" s="869"/>
      <c r="D237" s="873"/>
      <c r="E237" s="874"/>
      <c r="F237" s="874"/>
      <c r="G237" s="874"/>
      <c r="H237" s="875"/>
    </row>
    <row r="238" spans="2:8" hidden="1" x14ac:dyDescent="0.25">
      <c r="B238" s="231"/>
      <c r="C238" s="232"/>
      <c r="D238" s="232"/>
      <c r="E238" s="232"/>
      <c r="F238" s="232"/>
      <c r="G238" s="232"/>
      <c r="H238" s="232"/>
    </row>
    <row r="239" spans="2:8" ht="30" hidden="1" customHeight="1" x14ac:dyDescent="0.25">
      <c r="B239" s="233" t="s">
        <v>229</v>
      </c>
      <c r="C239" s="858" t="str">
        <f>+$C$6</f>
        <v>CANAL DE AGUAS LLUVIAS EN EL SECTOR PRADOS DEL ESTE, SAN JOSÉ DE CÚCUTA, NORTE DE SANTNADER</v>
      </c>
      <c r="D239" s="858"/>
      <c r="E239" s="858"/>
      <c r="F239" s="858"/>
      <c r="G239" s="233" t="s">
        <v>227</v>
      </c>
      <c r="H239" s="234">
        <v>1.02</v>
      </c>
    </row>
    <row r="240" spans="2:8" ht="28.2" hidden="1" customHeight="1" x14ac:dyDescent="0.25">
      <c r="B240" s="235" t="s">
        <v>230</v>
      </c>
      <c r="C240" s="859" t="str">
        <f>IFERROR(VLOOKUP(H239,'PPTO CANAL DE AGUAS LLUVIAS'!B:G,2,FALSE),"")</f>
        <v>LOCALIZACIÓN Y REPLANTEO DEL CANAL</v>
      </c>
      <c r="D240" s="859"/>
      <c r="E240" s="859"/>
      <c r="F240" s="859"/>
      <c r="G240" s="233" t="s">
        <v>228</v>
      </c>
      <c r="H240" s="236" t="str">
        <f>IFERROR(VLOOKUP(H239,'PPTO CANAL DE AGUAS LLUVIAS'!B:G,3,FALSE),"")</f>
        <v>M2</v>
      </c>
    </row>
    <row r="241" spans="2:8" hidden="1" x14ac:dyDescent="0.25">
      <c r="B241" s="237"/>
      <c r="C241" s="238"/>
      <c r="D241" s="237"/>
      <c r="E241" s="237"/>
      <c r="F241" s="237"/>
      <c r="G241" s="237"/>
      <c r="H241" s="238"/>
    </row>
    <row r="242" spans="2:8" ht="14.4" hidden="1" thickBot="1" x14ac:dyDescent="0.3">
      <c r="B242" s="239" t="s">
        <v>197</v>
      </c>
      <c r="C242" s="232"/>
      <c r="D242" s="232"/>
      <c r="E242" s="232"/>
      <c r="F242" s="232"/>
      <c r="G242" s="232"/>
      <c r="H242" s="232"/>
    </row>
    <row r="243" spans="2:8" hidden="1" x14ac:dyDescent="0.25">
      <c r="B243" s="854" t="s">
        <v>198</v>
      </c>
      <c r="C243" s="855"/>
      <c r="D243" s="240" t="s">
        <v>199</v>
      </c>
      <c r="E243" s="241" t="s">
        <v>40</v>
      </c>
      <c r="F243" s="241" t="s">
        <v>200</v>
      </c>
      <c r="G243" s="241" t="s">
        <v>201</v>
      </c>
      <c r="H243" s="242"/>
    </row>
    <row r="244" spans="2:8" hidden="1" x14ac:dyDescent="0.25">
      <c r="B244" s="860" t="s">
        <v>202</v>
      </c>
      <c r="C244" s="861"/>
      <c r="D244" s="243" t="s">
        <v>236</v>
      </c>
      <c r="E244" s="244">
        <v>0.05</v>
      </c>
      <c r="F244" s="245">
        <f>H269</f>
        <v>0</v>
      </c>
      <c r="G244" s="246">
        <f>+F244*E244</f>
        <v>0</v>
      </c>
      <c r="H244" s="247"/>
    </row>
    <row r="245" spans="2:8" hidden="1" x14ac:dyDescent="0.25">
      <c r="B245" s="862"/>
      <c r="C245" s="863"/>
      <c r="D245" s="248"/>
      <c r="E245" s="249"/>
      <c r="F245" s="250"/>
      <c r="G245" s="246"/>
      <c r="H245" s="247"/>
    </row>
    <row r="246" spans="2:8" hidden="1" x14ac:dyDescent="0.25">
      <c r="B246" s="852"/>
      <c r="C246" s="853"/>
      <c r="D246" s="251"/>
      <c r="E246" s="251"/>
      <c r="F246" s="252"/>
      <c r="G246" s="246"/>
      <c r="H246" s="247"/>
    </row>
    <row r="247" spans="2:8" hidden="1" x14ac:dyDescent="0.25">
      <c r="B247" s="852"/>
      <c r="C247" s="853"/>
      <c r="D247" s="251"/>
      <c r="E247" s="251"/>
      <c r="F247" s="252"/>
      <c r="G247" s="246"/>
      <c r="H247" s="247"/>
    </row>
    <row r="248" spans="2:8" hidden="1" x14ac:dyDescent="0.25">
      <c r="B248" s="852"/>
      <c r="C248" s="853"/>
      <c r="D248" s="251"/>
      <c r="E248" s="251"/>
      <c r="F248" s="252"/>
      <c r="G248" s="246"/>
      <c r="H248" s="247"/>
    </row>
    <row r="249" spans="2:8" ht="14.4" hidden="1" thickBot="1" x14ac:dyDescent="0.3">
      <c r="B249" s="849"/>
      <c r="C249" s="850"/>
      <c r="D249" s="253"/>
      <c r="E249" s="253"/>
      <c r="F249" s="254"/>
      <c r="G249" s="255"/>
      <c r="H249" s="256"/>
    </row>
    <row r="250" spans="2:8" ht="14.4" hidden="1" thickBot="1" x14ac:dyDescent="0.3">
      <c r="B250" s="232"/>
      <c r="C250" s="232"/>
      <c r="D250" s="232"/>
      <c r="E250" s="232"/>
      <c r="F250" s="232"/>
      <c r="G250" s="257" t="s">
        <v>203</v>
      </c>
      <c r="H250" s="258">
        <f>SUM(G244:G249)</f>
        <v>0</v>
      </c>
    </row>
    <row r="251" spans="2:8" ht="14.4" hidden="1" thickBot="1" x14ac:dyDescent="0.3">
      <c r="B251" s="239" t="s">
        <v>204</v>
      </c>
      <c r="C251" s="232"/>
      <c r="D251" s="232"/>
      <c r="E251" s="232"/>
      <c r="F251" s="232"/>
      <c r="G251" s="232"/>
      <c r="H251" s="259"/>
    </row>
    <row r="252" spans="2:8" hidden="1" x14ac:dyDescent="0.25">
      <c r="B252" s="854" t="s">
        <v>198</v>
      </c>
      <c r="C252" s="855"/>
      <c r="D252" s="240" t="s">
        <v>199</v>
      </c>
      <c r="E252" s="240" t="s">
        <v>205</v>
      </c>
      <c r="F252" s="240" t="s">
        <v>40</v>
      </c>
      <c r="G252" s="260" t="s">
        <v>200</v>
      </c>
      <c r="H252" s="261"/>
    </row>
    <row r="253" spans="2:8" hidden="1" x14ac:dyDescent="0.25">
      <c r="B253" s="856" t="s">
        <v>206</v>
      </c>
      <c r="C253" s="857"/>
      <c r="D253" s="262" t="s">
        <v>207</v>
      </c>
      <c r="E253" s="263">
        <v>0</v>
      </c>
      <c r="F253" s="249">
        <v>0.02</v>
      </c>
      <c r="G253" s="246">
        <f>+F253*E253</f>
        <v>0</v>
      </c>
      <c r="H253" s="264"/>
    </row>
    <row r="254" spans="2:8" hidden="1" x14ac:dyDescent="0.25">
      <c r="B254" s="856" t="s">
        <v>208</v>
      </c>
      <c r="C254" s="857"/>
      <c r="D254" s="262" t="s">
        <v>207</v>
      </c>
      <c r="E254" s="263">
        <v>0</v>
      </c>
      <c r="F254" s="249">
        <v>0.02</v>
      </c>
      <c r="G254" s="246">
        <f>+F254*E254</f>
        <v>0</v>
      </c>
      <c r="H254" s="264"/>
    </row>
    <row r="255" spans="2:8" ht="14.4" hidden="1" thickBot="1" x14ac:dyDescent="0.3">
      <c r="B255" s="849" t="s">
        <v>209</v>
      </c>
      <c r="C255" s="850"/>
      <c r="D255" s="268"/>
      <c r="E255" s="253"/>
      <c r="F255" s="269">
        <v>0.05</v>
      </c>
      <c r="G255" s="270">
        <f>SUM(G252:G254)*F255</f>
        <v>0</v>
      </c>
      <c r="H255" s="271"/>
    </row>
    <row r="256" spans="2:8" ht="14.4" hidden="1" thickBot="1" x14ac:dyDescent="0.3">
      <c r="B256" s="232"/>
      <c r="C256" s="232"/>
      <c r="D256" s="232"/>
      <c r="E256" s="232"/>
      <c r="F256" s="232"/>
      <c r="G256" s="257" t="s">
        <v>203</v>
      </c>
      <c r="H256" s="258">
        <f>SUM(G253:G255)</f>
        <v>0</v>
      </c>
    </row>
    <row r="257" spans="2:8" ht="14.4" hidden="1" thickBot="1" x14ac:dyDescent="0.3">
      <c r="B257" s="272" t="s">
        <v>210</v>
      </c>
      <c r="C257" s="273"/>
      <c r="D257" s="232"/>
      <c r="E257" s="232"/>
      <c r="F257" s="232"/>
      <c r="G257" s="232"/>
      <c r="H257" s="259"/>
    </row>
    <row r="258" spans="2:8" hidden="1" x14ac:dyDescent="0.25">
      <c r="B258" s="274" t="s">
        <v>211</v>
      </c>
      <c r="C258" s="275" t="s">
        <v>212</v>
      </c>
      <c r="D258" s="240" t="s">
        <v>213</v>
      </c>
      <c r="E258" s="240" t="s">
        <v>214</v>
      </c>
      <c r="F258" s="240" t="s">
        <v>215</v>
      </c>
      <c r="G258" s="276" t="s">
        <v>200</v>
      </c>
      <c r="H258" s="261"/>
    </row>
    <row r="259" spans="2:8" hidden="1" x14ac:dyDescent="0.25">
      <c r="B259" s="277"/>
      <c r="C259" s="278"/>
      <c r="D259" s="263"/>
      <c r="E259" s="263"/>
      <c r="F259" s="279"/>
      <c r="G259" s="252">
        <v>0</v>
      </c>
      <c r="H259" s="264"/>
    </row>
    <row r="260" spans="2:8" hidden="1" x14ac:dyDescent="0.25">
      <c r="B260" s="280"/>
      <c r="C260" s="281"/>
      <c r="D260" s="248"/>
      <c r="E260" s="263"/>
      <c r="F260" s="279"/>
      <c r="G260" s="252">
        <v>0</v>
      </c>
      <c r="H260" s="264"/>
    </row>
    <row r="261" spans="2:8" ht="14.4" hidden="1" thickBot="1" x14ac:dyDescent="0.3">
      <c r="B261" s="282"/>
      <c r="C261" s="253"/>
      <c r="D261" s="253"/>
      <c r="E261" s="283"/>
      <c r="F261" s="284"/>
      <c r="G261" s="285">
        <v>0</v>
      </c>
      <c r="H261" s="264"/>
    </row>
    <row r="262" spans="2:8" ht="14.4" hidden="1" thickBot="1" x14ac:dyDescent="0.3">
      <c r="B262" s="232"/>
      <c r="C262" s="232"/>
      <c r="D262" s="232"/>
      <c r="E262" s="232"/>
      <c r="F262" s="232"/>
      <c r="G262" s="257" t="s">
        <v>203</v>
      </c>
      <c r="H262" s="258">
        <f>SUM(G259:G261)</f>
        <v>0</v>
      </c>
    </row>
    <row r="263" spans="2:8" ht="14.4" hidden="1" thickBot="1" x14ac:dyDescent="0.3">
      <c r="B263" s="272" t="s">
        <v>216</v>
      </c>
      <c r="C263" s="232"/>
      <c r="D263" s="232"/>
      <c r="E263" s="232"/>
      <c r="F263" s="232"/>
      <c r="G263" s="232"/>
      <c r="H263" s="259"/>
    </row>
    <row r="264" spans="2:8" hidden="1" x14ac:dyDescent="0.25">
      <c r="B264" s="274" t="s">
        <v>217</v>
      </c>
      <c r="C264" s="286" t="s">
        <v>199</v>
      </c>
      <c r="D264" s="240" t="s">
        <v>218</v>
      </c>
      <c r="E264" s="241" t="s">
        <v>219</v>
      </c>
      <c r="F264" s="286" t="s">
        <v>220</v>
      </c>
      <c r="G264" s="260" t="s">
        <v>200</v>
      </c>
      <c r="H264" s="261"/>
    </row>
    <row r="265" spans="2:8" hidden="1" x14ac:dyDescent="0.25">
      <c r="B265" s="287">
        <v>0</v>
      </c>
      <c r="C265" s="288" t="s">
        <v>221</v>
      </c>
      <c r="D265" s="289">
        <v>50</v>
      </c>
      <c r="E265" s="252">
        <v>0</v>
      </c>
      <c r="F265" s="279">
        <v>1</v>
      </c>
      <c r="G265" s="290">
        <f>E265/D265</f>
        <v>0</v>
      </c>
      <c r="H265" s="264"/>
    </row>
    <row r="266" spans="2:8" hidden="1" x14ac:dyDescent="0.25">
      <c r="B266" s="280"/>
      <c r="C266" s="288"/>
      <c r="D266" s="307"/>
      <c r="E266" s="252"/>
      <c r="F266" s="279"/>
      <c r="G266" s="290"/>
      <c r="H266" s="264"/>
    </row>
    <row r="267" spans="2:8" hidden="1" x14ac:dyDescent="0.25">
      <c r="B267" s="280"/>
      <c r="C267" s="288"/>
      <c r="D267" s="307"/>
      <c r="E267" s="252"/>
      <c r="F267" s="279"/>
      <c r="G267" s="290"/>
      <c r="H267" s="264"/>
    </row>
    <row r="268" spans="2:8" ht="14.4" hidden="1" thickBot="1" x14ac:dyDescent="0.3">
      <c r="B268" s="282"/>
      <c r="C268" s="253"/>
      <c r="D268" s="291"/>
      <c r="E268" s="292"/>
      <c r="F268" s="291"/>
      <c r="G268" s="293"/>
      <c r="H268" s="271"/>
    </row>
    <row r="269" spans="2:8" ht="14.4" hidden="1" thickBot="1" x14ac:dyDescent="0.3">
      <c r="B269" s="232"/>
      <c r="C269" s="232"/>
      <c r="D269" s="232"/>
      <c r="E269" s="232"/>
      <c r="F269" s="232"/>
      <c r="G269" s="257" t="s">
        <v>203</v>
      </c>
      <c r="H269" s="258">
        <f>SUM(G265:G268)</f>
        <v>0</v>
      </c>
    </row>
    <row r="270" spans="2:8" ht="14.4" hidden="1" thickBot="1" x14ac:dyDescent="0.3">
      <c r="B270" s="232"/>
      <c r="C270" s="232"/>
      <c r="D270" s="232"/>
      <c r="E270" s="232"/>
      <c r="F270" s="232"/>
      <c r="G270" s="294"/>
      <c r="H270" s="259"/>
    </row>
    <row r="271" spans="2:8" ht="14.4" hidden="1" thickBot="1" x14ac:dyDescent="0.3">
      <c r="B271" s="232"/>
      <c r="C271" s="232"/>
      <c r="D271" s="232"/>
      <c r="E271" s="680" t="s">
        <v>222</v>
      </c>
      <c r="F271" s="680"/>
      <c r="G271" s="851"/>
      <c r="H271" s="258">
        <f>ROUND(H250+H256+H262+H269,0)</f>
        <v>0</v>
      </c>
    </row>
    <row r="272" spans="2:8" hidden="1" x14ac:dyDescent="0.25">
      <c r="B272" s="297"/>
      <c r="C272" s="297"/>
      <c r="D272" s="297"/>
      <c r="E272" s="297"/>
      <c r="F272" s="297"/>
      <c r="G272" s="297"/>
      <c r="H272" s="297"/>
    </row>
    <row r="273" spans="2:8" hidden="1" x14ac:dyDescent="0.25">
      <c r="B273" s="298"/>
      <c r="C273" s="297"/>
      <c r="D273" s="297"/>
      <c r="E273" s="298"/>
      <c r="F273" s="297"/>
      <c r="G273" s="299"/>
      <c r="H273" s="297"/>
    </row>
    <row r="274" spans="2:8" hidden="1" x14ac:dyDescent="0.25">
      <c r="B274" s="297"/>
      <c r="C274" s="297"/>
      <c r="D274" s="297"/>
      <c r="E274" s="297"/>
      <c r="F274" s="297"/>
      <c r="G274" s="297"/>
      <c r="H274" s="297"/>
    </row>
    <row r="275" spans="2:8" ht="14.4" hidden="1" thickBot="1" x14ac:dyDescent="0.3">
      <c r="B275" s="300"/>
      <c r="C275" s="300"/>
      <c r="D275" s="301"/>
      <c r="E275" s="302"/>
      <c r="F275" s="303"/>
      <c r="G275" s="300"/>
      <c r="H275" s="297"/>
    </row>
    <row r="276" spans="2:8" hidden="1" x14ac:dyDescent="0.25">
      <c r="B276" s="304"/>
      <c r="C276" s="304"/>
      <c r="D276" s="297"/>
      <c r="E276" s="298"/>
      <c r="F276" s="297"/>
      <c r="G276" s="297"/>
      <c r="H276" s="297"/>
    </row>
    <row r="277" spans="2:8" hidden="1" x14ac:dyDescent="0.25">
      <c r="B277" s="305"/>
      <c r="C277" s="304"/>
      <c r="D277" s="297"/>
      <c r="E277" s="297"/>
      <c r="F277" s="297"/>
      <c r="G277" s="297"/>
      <c r="H277" s="297"/>
    </row>
    <row r="278" spans="2:8" hidden="1" x14ac:dyDescent="0.25"/>
    <row r="279" spans="2:8" hidden="1" x14ac:dyDescent="0.25"/>
    <row r="280" spans="2:8" ht="14.4" hidden="1" thickBot="1" x14ac:dyDescent="0.3"/>
    <row r="281" spans="2:8" hidden="1" x14ac:dyDescent="0.25">
      <c r="B281" s="864" t="s">
        <v>235</v>
      </c>
      <c r="C281" s="865"/>
      <c r="D281" s="870" t="s">
        <v>196</v>
      </c>
      <c r="E281" s="871"/>
      <c r="F281" s="871"/>
      <c r="G281" s="871"/>
      <c r="H281" s="872"/>
    </row>
    <row r="282" spans="2:8" hidden="1" x14ac:dyDescent="0.25">
      <c r="B282" s="866"/>
      <c r="C282" s="867"/>
      <c r="D282" s="679"/>
      <c r="E282" s="680"/>
      <c r="F282" s="680"/>
      <c r="G282" s="680"/>
      <c r="H282" s="851"/>
    </row>
    <row r="283" spans="2:8" ht="14.4" hidden="1" thickBot="1" x14ac:dyDescent="0.3">
      <c r="B283" s="868"/>
      <c r="C283" s="869"/>
      <c r="D283" s="873"/>
      <c r="E283" s="874"/>
      <c r="F283" s="874"/>
      <c r="G283" s="874"/>
      <c r="H283" s="875"/>
    </row>
    <row r="284" spans="2:8" hidden="1" x14ac:dyDescent="0.25">
      <c r="B284" s="231"/>
      <c r="C284" s="232"/>
      <c r="D284" s="232"/>
      <c r="E284" s="232"/>
      <c r="F284" s="232"/>
      <c r="G284" s="232"/>
      <c r="H284" s="232"/>
    </row>
    <row r="285" spans="2:8" ht="30" hidden="1" customHeight="1" x14ac:dyDescent="0.25">
      <c r="B285" s="233" t="s">
        <v>229</v>
      </c>
      <c r="C285" s="858" t="str">
        <f>+$C$6</f>
        <v>CANAL DE AGUAS LLUVIAS EN EL SECTOR PRADOS DEL ESTE, SAN JOSÉ DE CÚCUTA, NORTE DE SANTNADER</v>
      </c>
      <c r="D285" s="858"/>
      <c r="E285" s="858"/>
      <c r="F285" s="858"/>
      <c r="G285" s="233" t="s">
        <v>227</v>
      </c>
      <c r="H285" s="234">
        <v>1.02</v>
      </c>
    </row>
    <row r="286" spans="2:8" ht="28.2" hidden="1" customHeight="1" x14ac:dyDescent="0.25">
      <c r="B286" s="235" t="s">
        <v>230</v>
      </c>
      <c r="C286" s="859" t="str">
        <f>IFERROR(VLOOKUP(H285,'PPTO CANAL DE AGUAS LLUVIAS'!B:G,2,FALSE),"")</f>
        <v>LOCALIZACIÓN Y REPLANTEO DEL CANAL</v>
      </c>
      <c r="D286" s="859"/>
      <c r="E286" s="859"/>
      <c r="F286" s="859"/>
      <c r="G286" s="233" t="s">
        <v>228</v>
      </c>
      <c r="H286" s="236" t="str">
        <f>IFERROR(VLOOKUP(H285,'PPTO CANAL DE AGUAS LLUVIAS'!B:G,3,FALSE),"")</f>
        <v>M2</v>
      </c>
    </row>
    <row r="287" spans="2:8" hidden="1" x14ac:dyDescent="0.25">
      <c r="B287" s="237"/>
      <c r="C287" s="238"/>
      <c r="D287" s="237"/>
      <c r="E287" s="237"/>
      <c r="F287" s="237"/>
      <c r="G287" s="237"/>
      <c r="H287" s="238"/>
    </row>
    <row r="288" spans="2:8" ht="14.4" hidden="1" thickBot="1" x14ac:dyDescent="0.3">
      <c r="B288" s="239" t="s">
        <v>197</v>
      </c>
      <c r="C288" s="232"/>
      <c r="D288" s="232"/>
      <c r="E288" s="232"/>
      <c r="F288" s="232"/>
      <c r="G288" s="232"/>
      <c r="H288" s="232"/>
    </row>
    <row r="289" spans="2:8" hidden="1" x14ac:dyDescent="0.25">
      <c r="B289" s="854" t="s">
        <v>198</v>
      </c>
      <c r="C289" s="855"/>
      <c r="D289" s="240" t="s">
        <v>199</v>
      </c>
      <c r="E289" s="241" t="s">
        <v>40</v>
      </c>
      <c r="F289" s="241" t="s">
        <v>200</v>
      </c>
      <c r="G289" s="241" t="s">
        <v>201</v>
      </c>
      <c r="H289" s="242"/>
    </row>
    <row r="290" spans="2:8" hidden="1" x14ac:dyDescent="0.25">
      <c r="B290" s="860" t="s">
        <v>202</v>
      </c>
      <c r="C290" s="861"/>
      <c r="D290" s="243" t="s">
        <v>236</v>
      </c>
      <c r="E290" s="244">
        <v>0.05</v>
      </c>
      <c r="F290" s="245">
        <f>H315</f>
        <v>0</v>
      </c>
      <c r="G290" s="246">
        <f>+F290*E290</f>
        <v>0</v>
      </c>
      <c r="H290" s="247"/>
    </row>
    <row r="291" spans="2:8" hidden="1" x14ac:dyDescent="0.25">
      <c r="B291" s="862"/>
      <c r="C291" s="863"/>
      <c r="D291" s="248"/>
      <c r="E291" s="249"/>
      <c r="F291" s="250"/>
      <c r="G291" s="246"/>
      <c r="H291" s="247"/>
    </row>
    <row r="292" spans="2:8" hidden="1" x14ac:dyDescent="0.25">
      <c r="B292" s="852"/>
      <c r="C292" s="853"/>
      <c r="D292" s="251"/>
      <c r="E292" s="251"/>
      <c r="F292" s="252"/>
      <c r="G292" s="246"/>
      <c r="H292" s="247"/>
    </row>
    <row r="293" spans="2:8" hidden="1" x14ac:dyDescent="0.25">
      <c r="B293" s="852"/>
      <c r="C293" s="853"/>
      <c r="D293" s="251"/>
      <c r="E293" s="251"/>
      <c r="F293" s="252"/>
      <c r="G293" s="246"/>
      <c r="H293" s="247"/>
    </row>
    <row r="294" spans="2:8" hidden="1" x14ac:dyDescent="0.25">
      <c r="B294" s="852"/>
      <c r="C294" s="853"/>
      <c r="D294" s="251"/>
      <c r="E294" s="251"/>
      <c r="F294" s="252"/>
      <c r="G294" s="246"/>
      <c r="H294" s="247"/>
    </row>
    <row r="295" spans="2:8" ht="14.4" hidden="1" thickBot="1" x14ac:dyDescent="0.3">
      <c r="B295" s="849"/>
      <c r="C295" s="850"/>
      <c r="D295" s="253"/>
      <c r="E295" s="253"/>
      <c r="F295" s="254"/>
      <c r="G295" s="255"/>
      <c r="H295" s="256"/>
    </row>
    <row r="296" spans="2:8" ht="14.4" hidden="1" thickBot="1" x14ac:dyDescent="0.3">
      <c r="B296" s="232"/>
      <c r="C296" s="232"/>
      <c r="D296" s="232"/>
      <c r="E296" s="232"/>
      <c r="F296" s="232"/>
      <c r="G296" s="257" t="s">
        <v>203</v>
      </c>
      <c r="H296" s="258">
        <f>SUM(G290:G295)</f>
        <v>0</v>
      </c>
    </row>
    <row r="297" spans="2:8" ht="14.4" hidden="1" thickBot="1" x14ac:dyDescent="0.3">
      <c r="B297" s="239" t="s">
        <v>204</v>
      </c>
      <c r="C297" s="232"/>
      <c r="D297" s="232"/>
      <c r="E297" s="232"/>
      <c r="F297" s="232"/>
      <c r="G297" s="232"/>
      <c r="H297" s="259"/>
    </row>
    <row r="298" spans="2:8" hidden="1" x14ac:dyDescent="0.25">
      <c r="B298" s="854" t="s">
        <v>198</v>
      </c>
      <c r="C298" s="855"/>
      <c r="D298" s="240" t="s">
        <v>199</v>
      </c>
      <c r="E298" s="240" t="s">
        <v>205</v>
      </c>
      <c r="F298" s="240" t="s">
        <v>40</v>
      </c>
      <c r="G298" s="260" t="s">
        <v>200</v>
      </c>
      <c r="H298" s="261"/>
    </row>
    <row r="299" spans="2:8" hidden="1" x14ac:dyDescent="0.25">
      <c r="B299" s="856" t="s">
        <v>206</v>
      </c>
      <c r="C299" s="857"/>
      <c r="D299" s="262" t="s">
        <v>207</v>
      </c>
      <c r="E299" s="263">
        <v>0</v>
      </c>
      <c r="F299" s="249">
        <v>0.02</v>
      </c>
      <c r="G299" s="246">
        <f>+F299*E299</f>
        <v>0</v>
      </c>
      <c r="H299" s="264"/>
    </row>
    <row r="300" spans="2:8" hidden="1" x14ac:dyDescent="0.25">
      <c r="B300" s="856" t="s">
        <v>208</v>
      </c>
      <c r="C300" s="857"/>
      <c r="D300" s="262" t="s">
        <v>207</v>
      </c>
      <c r="E300" s="263">
        <v>0</v>
      </c>
      <c r="F300" s="249">
        <v>0.02</v>
      </c>
      <c r="G300" s="246">
        <f>+F300*E300</f>
        <v>0</v>
      </c>
      <c r="H300" s="264"/>
    </row>
    <row r="301" spans="2:8" ht="14.4" hidden="1" thickBot="1" x14ac:dyDescent="0.3">
      <c r="B301" s="849" t="s">
        <v>209</v>
      </c>
      <c r="C301" s="850"/>
      <c r="D301" s="268"/>
      <c r="E301" s="253"/>
      <c r="F301" s="269">
        <v>0.05</v>
      </c>
      <c r="G301" s="270">
        <f>SUM(G298:G300)*F301</f>
        <v>0</v>
      </c>
      <c r="H301" s="271"/>
    </row>
    <row r="302" spans="2:8" ht="14.4" hidden="1" thickBot="1" x14ac:dyDescent="0.3">
      <c r="B302" s="232"/>
      <c r="C302" s="232"/>
      <c r="D302" s="232"/>
      <c r="E302" s="232"/>
      <c r="F302" s="232"/>
      <c r="G302" s="257" t="s">
        <v>203</v>
      </c>
      <c r="H302" s="258">
        <f>SUM(G299:G301)</f>
        <v>0</v>
      </c>
    </row>
    <row r="303" spans="2:8" ht="14.4" hidden="1" thickBot="1" x14ac:dyDescent="0.3">
      <c r="B303" s="272" t="s">
        <v>210</v>
      </c>
      <c r="C303" s="273"/>
      <c r="D303" s="232"/>
      <c r="E303" s="232"/>
      <c r="F303" s="232"/>
      <c r="G303" s="232"/>
      <c r="H303" s="259"/>
    </row>
    <row r="304" spans="2:8" hidden="1" x14ac:dyDescent="0.25">
      <c r="B304" s="274" t="s">
        <v>211</v>
      </c>
      <c r="C304" s="275" t="s">
        <v>212</v>
      </c>
      <c r="D304" s="240" t="s">
        <v>213</v>
      </c>
      <c r="E304" s="240" t="s">
        <v>214</v>
      </c>
      <c r="F304" s="240" t="s">
        <v>215</v>
      </c>
      <c r="G304" s="276" t="s">
        <v>200</v>
      </c>
      <c r="H304" s="261"/>
    </row>
    <row r="305" spans="2:8" hidden="1" x14ac:dyDescent="0.25">
      <c r="B305" s="277"/>
      <c r="C305" s="278"/>
      <c r="D305" s="263"/>
      <c r="E305" s="263"/>
      <c r="F305" s="279"/>
      <c r="G305" s="252">
        <v>0</v>
      </c>
      <c r="H305" s="264"/>
    </row>
    <row r="306" spans="2:8" hidden="1" x14ac:dyDescent="0.25">
      <c r="B306" s="280"/>
      <c r="C306" s="281"/>
      <c r="D306" s="248"/>
      <c r="E306" s="263"/>
      <c r="F306" s="279"/>
      <c r="G306" s="252">
        <v>0</v>
      </c>
      <c r="H306" s="264"/>
    </row>
    <row r="307" spans="2:8" ht="14.4" hidden="1" thickBot="1" x14ac:dyDescent="0.3">
      <c r="B307" s="282"/>
      <c r="C307" s="253"/>
      <c r="D307" s="253"/>
      <c r="E307" s="283"/>
      <c r="F307" s="284"/>
      <c r="G307" s="285">
        <v>0</v>
      </c>
      <c r="H307" s="264"/>
    </row>
    <row r="308" spans="2:8" ht="14.4" hidden="1" thickBot="1" x14ac:dyDescent="0.3">
      <c r="B308" s="232"/>
      <c r="C308" s="232"/>
      <c r="D308" s="232"/>
      <c r="E308" s="232"/>
      <c r="F308" s="232"/>
      <c r="G308" s="257" t="s">
        <v>203</v>
      </c>
      <c r="H308" s="258">
        <f>SUM(G305:G307)</f>
        <v>0</v>
      </c>
    </row>
    <row r="309" spans="2:8" ht="14.4" hidden="1" thickBot="1" x14ac:dyDescent="0.3">
      <c r="B309" s="272" t="s">
        <v>216</v>
      </c>
      <c r="C309" s="232"/>
      <c r="D309" s="232"/>
      <c r="E309" s="232"/>
      <c r="F309" s="232"/>
      <c r="G309" s="232"/>
      <c r="H309" s="259"/>
    </row>
    <row r="310" spans="2:8" hidden="1" x14ac:dyDescent="0.25">
      <c r="B310" s="274" t="s">
        <v>217</v>
      </c>
      <c r="C310" s="286" t="s">
        <v>199</v>
      </c>
      <c r="D310" s="240" t="s">
        <v>218</v>
      </c>
      <c r="E310" s="241" t="s">
        <v>219</v>
      </c>
      <c r="F310" s="286" t="s">
        <v>220</v>
      </c>
      <c r="G310" s="260" t="s">
        <v>200</v>
      </c>
      <c r="H310" s="261"/>
    </row>
    <row r="311" spans="2:8" hidden="1" x14ac:dyDescent="0.25">
      <c r="B311" s="287">
        <v>0</v>
      </c>
      <c r="C311" s="288" t="s">
        <v>221</v>
      </c>
      <c r="D311" s="289">
        <v>50</v>
      </c>
      <c r="E311" s="252">
        <v>0</v>
      </c>
      <c r="F311" s="279">
        <v>1</v>
      </c>
      <c r="G311" s="290">
        <f>E311/D311</f>
        <v>0</v>
      </c>
      <c r="H311" s="264"/>
    </row>
    <row r="312" spans="2:8" hidden="1" x14ac:dyDescent="0.25">
      <c r="B312" s="280"/>
      <c r="C312" s="288"/>
      <c r="D312" s="307"/>
      <c r="E312" s="252"/>
      <c r="F312" s="279"/>
      <c r="G312" s="290"/>
      <c r="H312" s="264"/>
    </row>
    <row r="313" spans="2:8" hidden="1" x14ac:dyDescent="0.25">
      <c r="B313" s="280"/>
      <c r="C313" s="288"/>
      <c r="D313" s="307"/>
      <c r="E313" s="252"/>
      <c r="F313" s="279"/>
      <c r="G313" s="290"/>
      <c r="H313" s="264"/>
    </row>
    <row r="314" spans="2:8" ht="14.4" hidden="1" thickBot="1" x14ac:dyDescent="0.3">
      <c r="B314" s="282"/>
      <c r="C314" s="253"/>
      <c r="D314" s="291"/>
      <c r="E314" s="292"/>
      <c r="F314" s="291"/>
      <c r="G314" s="293"/>
      <c r="H314" s="271"/>
    </row>
    <row r="315" spans="2:8" ht="14.4" hidden="1" thickBot="1" x14ac:dyDescent="0.3">
      <c r="B315" s="232"/>
      <c r="C315" s="232"/>
      <c r="D315" s="232"/>
      <c r="E315" s="232"/>
      <c r="F315" s="232"/>
      <c r="G315" s="257" t="s">
        <v>203</v>
      </c>
      <c r="H315" s="258">
        <f>SUM(G311:G314)</f>
        <v>0</v>
      </c>
    </row>
    <row r="316" spans="2:8" ht="14.4" hidden="1" thickBot="1" x14ac:dyDescent="0.3">
      <c r="B316" s="232"/>
      <c r="C316" s="232"/>
      <c r="D316" s="232"/>
      <c r="E316" s="232"/>
      <c r="F316" s="232"/>
      <c r="G316" s="294"/>
      <c r="H316" s="259"/>
    </row>
    <row r="317" spans="2:8" ht="14.4" hidden="1" thickBot="1" x14ac:dyDescent="0.3">
      <c r="B317" s="232"/>
      <c r="C317" s="232"/>
      <c r="D317" s="232"/>
      <c r="E317" s="680" t="s">
        <v>222</v>
      </c>
      <c r="F317" s="680"/>
      <c r="G317" s="851"/>
      <c r="H317" s="258">
        <f>ROUND(H296+H302+H308+H315,0)</f>
        <v>0</v>
      </c>
    </row>
    <row r="318" spans="2:8" hidden="1" x14ac:dyDescent="0.25">
      <c r="B318" s="297"/>
      <c r="C318" s="297"/>
      <c r="D318" s="297"/>
      <c r="E318" s="297"/>
      <c r="F318" s="297"/>
      <c r="G318" s="297"/>
      <c r="H318" s="297"/>
    </row>
    <row r="319" spans="2:8" hidden="1" x14ac:dyDescent="0.25">
      <c r="B319" s="298"/>
      <c r="C319" s="297"/>
      <c r="D319" s="297"/>
      <c r="E319" s="298"/>
      <c r="F319" s="297"/>
      <c r="G319" s="299"/>
      <c r="H319" s="297"/>
    </row>
    <row r="320" spans="2:8" hidden="1" x14ac:dyDescent="0.25">
      <c r="B320" s="297"/>
      <c r="C320" s="297"/>
      <c r="D320" s="297"/>
      <c r="E320" s="297"/>
      <c r="F320" s="297"/>
      <c r="G320" s="297"/>
      <c r="H320" s="297"/>
    </row>
    <row r="321" spans="2:8" ht="14.4" hidden="1" thickBot="1" x14ac:dyDescent="0.3">
      <c r="B321" s="300"/>
      <c r="C321" s="300"/>
      <c r="D321" s="301"/>
      <c r="E321" s="302"/>
      <c r="F321" s="303"/>
      <c r="G321" s="300"/>
      <c r="H321" s="297"/>
    </row>
    <row r="322" spans="2:8" hidden="1" x14ac:dyDescent="0.25">
      <c r="B322" s="304"/>
      <c r="C322" s="304"/>
      <c r="D322" s="297"/>
      <c r="E322" s="298"/>
      <c r="F322" s="297"/>
      <c r="G322" s="297"/>
      <c r="H322" s="297"/>
    </row>
    <row r="323" spans="2:8" hidden="1" x14ac:dyDescent="0.25">
      <c r="B323" s="305"/>
      <c r="C323" s="304"/>
      <c r="D323" s="297"/>
      <c r="E323" s="297"/>
      <c r="F323" s="297"/>
      <c r="G323" s="297"/>
      <c r="H323" s="297"/>
    </row>
    <row r="324" spans="2:8" hidden="1" x14ac:dyDescent="0.25"/>
  </sheetData>
  <mergeCells count="113">
    <mergeCell ref="B19:C19"/>
    <mergeCell ref="B20:C20"/>
    <mergeCell ref="B21:C21"/>
    <mergeCell ref="B23:C23"/>
    <mergeCell ref="B2:C4"/>
    <mergeCell ref="D2:H4"/>
    <mergeCell ref="C6:F6"/>
    <mergeCell ref="C7:F7"/>
    <mergeCell ref="B10:C10"/>
    <mergeCell ref="B11:C11"/>
    <mergeCell ref="B12:C12"/>
    <mergeCell ref="B13:C13"/>
    <mergeCell ref="B14:C14"/>
    <mergeCell ref="B15:C15"/>
    <mergeCell ref="B16:C16"/>
    <mergeCell ref="B22:C22"/>
    <mergeCell ref="B59:C59"/>
    <mergeCell ref="B60:C60"/>
    <mergeCell ref="B61:C61"/>
    <mergeCell ref="B62:C62"/>
    <mergeCell ref="B63:C63"/>
    <mergeCell ref="B64:C64"/>
    <mergeCell ref="E40:G40"/>
    <mergeCell ref="B51:C53"/>
    <mergeCell ref="D51:H53"/>
    <mergeCell ref="C55:F55"/>
    <mergeCell ref="C56:F56"/>
    <mergeCell ref="B97:C99"/>
    <mergeCell ref="D97:H99"/>
    <mergeCell ref="C101:F101"/>
    <mergeCell ref="C102:F102"/>
    <mergeCell ref="B105:C105"/>
    <mergeCell ref="B106:C106"/>
    <mergeCell ref="B65:C65"/>
    <mergeCell ref="B68:C68"/>
    <mergeCell ref="B69:C69"/>
    <mergeCell ref="B70:C70"/>
    <mergeCell ref="B71:C71"/>
    <mergeCell ref="E87:G87"/>
    <mergeCell ref="B115:C115"/>
    <mergeCell ref="B116:C116"/>
    <mergeCell ref="B117:C117"/>
    <mergeCell ref="E133:G133"/>
    <mergeCell ref="B143:C145"/>
    <mergeCell ref="D143:H145"/>
    <mergeCell ref="B107:C107"/>
    <mergeCell ref="B108:C108"/>
    <mergeCell ref="B109:C109"/>
    <mergeCell ref="B110:C110"/>
    <mergeCell ref="B111:C111"/>
    <mergeCell ref="B114:C114"/>
    <mergeCell ref="B155:C155"/>
    <mergeCell ref="B156:C156"/>
    <mergeCell ref="B157:C157"/>
    <mergeCell ref="B160:C160"/>
    <mergeCell ref="B161:C161"/>
    <mergeCell ref="B162:C162"/>
    <mergeCell ref="C147:F147"/>
    <mergeCell ref="C148:F148"/>
    <mergeCell ref="B151:C151"/>
    <mergeCell ref="B152:C152"/>
    <mergeCell ref="B153:C153"/>
    <mergeCell ref="B154:C154"/>
    <mergeCell ref="B197:C197"/>
    <mergeCell ref="B198:C198"/>
    <mergeCell ref="B199:C199"/>
    <mergeCell ref="B200:C200"/>
    <mergeCell ref="B201:C201"/>
    <mergeCell ref="B202:C202"/>
    <mergeCell ref="B163:C163"/>
    <mergeCell ref="E179:G179"/>
    <mergeCell ref="B189:C191"/>
    <mergeCell ref="D189:H191"/>
    <mergeCell ref="C193:F193"/>
    <mergeCell ref="C194:F194"/>
    <mergeCell ref="B235:C237"/>
    <mergeCell ref="D235:H237"/>
    <mergeCell ref="C239:F239"/>
    <mergeCell ref="C240:F240"/>
    <mergeCell ref="B243:C243"/>
    <mergeCell ref="B244:C244"/>
    <mergeCell ref="B203:C203"/>
    <mergeCell ref="B206:C206"/>
    <mergeCell ref="B207:C207"/>
    <mergeCell ref="B208:C208"/>
    <mergeCell ref="B209:C209"/>
    <mergeCell ref="E225:G225"/>
    <mergeCell ref="B253:C253"/>
    <mergeCell ref="B254:C254"/>
    <mergeCell ref="B255:C255"/>
    <mergeCell ref="E271:G271"/>
    <mergeCell ref="B281:C283"/>
    <mergeCell ref="D281:H283"/>
    <mergeCell ref="B245:C245"/>
    <mergeCell ref="B246:C246"/>
    <mergeCell ref="B247:C247"/>
    <mergeCell ref="B248:C248"/>
    <mergeCell ref="B249:C249"/>
    <mergeCell ref="B252:C252"/>
    <mergeCell ref="B301:C301"/>
    <mergeCell ref="E317:G317"/>
    <mergeCell ref="B293:C293"/>
    <mergeCell ref="B294:C294"/>
    <mergeCell ref="B295:C295"/>
    <mergeCell ref="B298:C298"/>
    <mergeCell ref="B299:C299"/>
    <mergeCell ref="B300:C300"/>
    <mergeCell ref="C285:F285"/>
    <mergeCell ref="C286:F286"/>
    <mergeCell ref="B289:C289"/>
    <mergeCell ref="B290:C290"/>
    <mergeCell ref="B291:C291"/>
    <mergeCell ref="B292:C292"/>
  </mergeCells>
  <pageMargins left="0.7" right="0.7" top="0.75" bottom="0.75" header="0.3" footer="0.3"/>
  <pageSetup paperSize="9" scale="86" orientation="portrait" r:id="rId1"/>
  <rowBreaks count="6" manualBreakCount="6">
    <brk id="50" min="1" max="7" man="1"/>
    <brk id="96" min="1" max="7" man="1"/>
    <brk id="142" min="1" max="7" man="1"/>
    <brk id="188" min="1" max="7" man="1"/>
    <brk id="234" min="1" max="7" man="1"/>
    <brk id="280" min="1" max="7"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K276"/>
  <sheetViews>
    <sheetView showGridLines="0" view="pageBreakPreview" topLeftCell="A43" zoomScale="85" zoomScaleNormal="100" zoomScaleSheetLayoutView="85" workbookViewId="0">
      <selection activeCell="C2" sqref="C2:F2"/>
    </sheetView>
  </sheetViews>
  <sheetFormatPr baseColWidth="10" defaultColWidth="11.5546875" defaultRowHeight="13.8" x14ac:dyDescent="0.25"/>
  <cols>
    <col min="1" max="1" width="2.6640625" style="230" customWidth="1"/>
    <col min="2" max="2" width="12.6640625" style="230" customWidth="1"/>
    <col min="3" max="3" width="19.44140625" style="230" customWidth="1"/>
    <col min="4" max="4" width="14.6640625" style="230" customWidth="1"/>
    <col min="5" max="5" width="14.33203125" style="230" customWidth="1"/>
    <col min="6" max="6" width="14.21875" style="230" customWidth="1"/>
    <col min="7" max="7" width="13" style="230" bestFit="1" customWidth="1"/>
    <col min="8" max="8" width="14.21875" style="230" bestFit="1" customWidth="1"/>
    <col min="9" max="10" width="11.5546875" style="230"/>
    <col min="11" max="11" width="12.44140625" style="230" bestFit="1" customWidth="1"/>
    <col min="12" max="16384" width="11.5546875" style="230"/>
  </cols>
  <sheetData>
    <row r="1" spans="2:8" ht="14.4" thickBot="1" x14ac:dyDescent="0.3"/>
    <row r="2" spans="2:8" ht="13.95" customHeight="1" x14ac:dyDescent="0.25">
      <c r="B2" s="864" t="s">
        <v>235</v>
      </c>
      <c r="C2" s="865"/>
      <c r="D2" s="870" t="s">
        <v>196</v>
      </c>
      <c r="E2" s="871"/>
      <c r="F2" s="871"/>
      <c r="G2" s="871"/>
      <c r="H2" s="872"/>
    </row>
    <row r="3" spans="2:8" x14ac:dyDescent="0.25">
      <c r="B3" s="866"/>
      <c r="C3" s="867"/>
      <c r="D3" s="679"/>
      <c r="E3" s="680"/>
      <c r="F3" s="680"/>
      <c r="G3" s="680"/>
      <c r="H3" s="851"/>
    </row>
    <row r="4" spans="2:8" ht="14.4" thickBot="1" x14ac:dyDescent="0.3">
      <c r="B4" s="868"/>
      <c r="C4" s="869"/>
      <c r="D4" s="873"/>
      <c r="E4" s="874"/>
      <c r="F4" s="874"/>
      <c r="G4" s="874"/>
      <c r="H4" s="875"/>
    </row>
    <row r="5" spans="2:8" x14ac:dyDescent="0.25">
      <c r="B5" s="231"/>
      <c r="C5" s="232"/>
      <c r="D5" s="232"/>
      <c r="E5" s="232"/>
      <c r="F5" s="232"/>
      <c r="G5" s="232"/>
      <c r="H5" s="232"/>
    </row>
    <row r="6" spans="2:8" ht="30" customHeight="1" x14ac:dyDescent="0.25">
      <c r="B6" s="233" t="s">
        <v>229</v>
      </c>
      <c r="C6" s="858" t="str">
        <f>+AIU!$B$8</f>
        <v>CANAL DE AGUAS LLUVIAS EN EL SECTOR PRADOS DEL ESTE, SAN JOSÉ DE CÚCUTA, NORTE DE SANTNADER</v>
      </c>
      <c r="D6" s="858"/>
      <c r="E6" s="858"/>
      <c r="F6" s="858"/>
      <c r="G6" s="233" t="s">
        <v>227</v>
      </c>
      <c r="H6" s="234">
        <v>2.0099999999999998</v>
      </c>
    </row>
    <row r="7" spans="2:8" ht="28.2" customHeight="1" x14ac:dyDescent="0.25">
      <c r="B7" s="235" t="s">
        <v>230</v>
      </c>
      <c r="C7" s="859" t="str">
        <f>IFERROR(VLOOKUP(H6,'PPTO CANAL DE AGUAS LLUVIAS'!B:G,2,FALSE),"")</f>
        <v>GEOTEXTIL NT 1600</v>
      </c>
      <c r="D7" s="859"/>
      <c r="E7" s="859"/>
      <c r="F7" s="859"/>
      <c r="G7" s="233" t="s">
        <v>228</v>
      </c>
      <c r="H7" s="236" t="str">
        <f>IFERROR(VLOOKUP(H6,'PPTO CANAL DE AGUAS LLUVIAS'!B:G,3,FALSE),"")</f>
        <v>M2</v>
      </c>
    </row>
    <row r="8" spans="2:8" x14ac:dyDescent="0.25">
      <c r="B8" s="237"/>
      <c r="C8" s="238"/>
      <c r="D8" s="237"/>
      <c r="E8" s="237"/>
      <c r="F8" s="237"/>
      <c r="G8" s="237"/>
      <c r="H8" s="238"/>
    </row>
    <row r="9" spans="2:8" ht="14.4" thickBot="1" x14ac:dyDescent="0.3">
      <c r="B9" s="239" t="s">
        <v>197</v>
      </c>
      <c r="C9" s="232"/>
      <c r="D9" s="232"/>
      <c r="E9" s="232"/>
      <c r="F9" s="232"/>
      <c r="G9" s="232"/>
      <c r="H9" s="232"/>
    </row>
    <row r="10" spans="2:8" x14ac:dyDescent="0.25">
      <c r="B10" s="854" t="s">
        <v>198</v>
      </c>
      <c r="C10" s="855"/>
      <c r="D10" s="240" t="s">
        <v>199</v>
      </c>
      <c r="E10" s="241" t="s">
        <v>40</v>
      </c>
      <c r="F10" s="241" t="s">
        <v>200</v>
      </c>
      <c r="G10" s="241" t="s">
        <v>201</v>
      </c>
      <c r="H10" s="242"/>
    </row>
    <row r="11" spans="2:8" ht="13.95" customHeight="1" x14ac:dyDescent="0.25">
      <c r="B11" s="860" t="s">
        <v>202</v>
      </c>
      <c r="C11" s="861"/>
      <c r="D11" s="243" t="s">
        <v>236</v>
      </c>
      <c r="E11" s="244">
        <v>0.05</v>
      </c>
      <c r="F11" s="245">
        <f>H36</f>
        <v>27750</v>
      </c>
      <c r="G11" s="246">
        <f>ROUND(F11*E11,1)</f>
        <v>1387.5</v>
      </c>
      <c r="H11" s="247"/>
    </row>
    <row r="12" spans="2:8" x14ac:dyDescent="0.25">
      <c r="B12" s="862"/>
      <c r="C12" s="863"/>
      <c r="D12" s="248"/>
      <c r="E12" s="249"/>
      <c r="F12" s="250"/>
      <c r="G12" s="246"/>
      <c r="H12" s="247"/>
    </row>
    <row r="13" spans="2:8" x14ac:dyDescent="0.25">
      <c r="B13" s="852"/>
      <c r="C13" s="853"/>
      <c r="D13" s="251"/>
      <c r="E13" s="251"/>
      <c r="F13" s="252"/>
      <c r="G13" s="246"/>
      <c r="H13" s="247"/>
    </row>
    <row r="14" spans="2:8" x14ac:dyDescent="0.25">
      <c r="B14" s="852"/>
      <c r="C14" s="853"/>
      <c r="D14" s="251"/>
      <c r="E14" s="251"/>
      <c r="F14" s="252"/>
      <c r="G14" s="246"/>
      <c r="H14" s="247"/>
    </row>
    <row r="15" spans="2:8" x14ac:dyDescent="0.25">
      <c r="B15" s="852"/>
      <c r="C15" s="853"/>
      <c r="D15" s="251"/>
      <c r="E15" s="251"/>
      <c r="F15" s="252"/>
      <c r="G15" s="246"/>
      <c r="H15" s="247"/>
    </row>
    <row r="16" spans="2:8" ht="14.4" thickBot="1" x14ac:dyDescent="0.3">
      <c r="B16" s="849"/>
      <c r="C16" s="850"/>
      <c r="D16" s="253"/>
      <c r="E16" s="253"/>
      <c r="F16" s="254"/>
      <c r="G16" s="255"/>
      <c r="H16" s="256"/>
    </row>
    <row r="17" spans="2:11" ht="14.4" thickBot="1" x14ac:dyDescent="0.3">
      <c r="B17" s="232"/>
      <c r="C17" s="232"/>
      <c r="D17" s="232"/>
      <c r="E17" s="232"/>
      <c r="F17" s="232"/>
      <c r="G17" s="257" t="s">
        <v>203</v>
      </c>
      <c r="H17" s="258">
        <f>ROUND(SUM(G11:G16),1)</f>
        <v>1387.5</v>
      </c>
    </row>
    <row r="18" spans="2:11" ht="14.4" thickBot="1" x14ac:dyDescent="0.3">
      <c r="B18" s="239" t="s">
        <v>204</v>
      </c>
      <c r="C18" s="232"/>
      <c r="D18" s="232"/>
      <c r="E18" s="232"/>
      <c r="F18" s="232"/>
      <c r="G18" s="232"/>
      <c r="H18" s="259"/>
    </row>
    <row r="19" spans="2:11" x14ac:dyDescent="0.25">
      <c r="B19" s="854" t="s">
        <v>198</v>
      </c>
      <c r="C19" s="855"/>
      <c r="D19" s="240" t="s">
        <v>199</v>
      </c>
      <c r="E19" s="240" t="s">
        <v>205</v>
      </c>
      <c r="F19" s="240" t="s">
        <v>40</v>
      </c>
      <c r="G19" s="260" t="s">
        <v>200</v>
      </c>
      <c r="H19" s="261"/>
    </row>
    <row r="20" spans="2:11" ht="13.95" customHeight="1" x14ac:dyDescent="0.25">
      <c r="B20" s="856"/>
      <c r="C20" s="857"/>
      <c r="D20" s="262"/>
      <c r="E20" s="263"/>
      <c r="F20" s="249"/>
      <c r="G20" s="246"/>
      <c r="H20" s="264"/>
    </row>
    <row r="21" spans="2:11" ht="13.95" customHeight="1" x14ac:dyDescent="0.25">
      <c r="B21" s="856"/>
      <c r="C21" s="857"/>
      <c r="D21" s="262"/>
      <c r="E21" s="263"/>
      <c r="F21" s="249"/>
      <c r="G21" s="246"/>
      <c r="H21" s="264"/>
    </row>
    <row r="22" spans="2:11" ht="14.4" thickBot="1" x14ac:dyDescent="0.3">
      <c r="B22" s="849" t="s">
        <v>209</v>
      </c>
      <c r="C22" s="850"/>
      <c r="D22" s="268"/>
      <c r="E22" s="253"/>
      <c r="F22" s="269">
        <v>0.05</v>
      </c>
      <c r="G22" s="270">
        <f>ROUND(SUM(G20:G21)*F22,1)</f>
        <v>0</v>
      </c>
      <c r="H22" s="271"/>
    </row>
    <row r="23" spans="2:11" ht="14.4" thickBot="1" x14ac:dyDescent="0.3">
      <c r="B23" s="232"/>
      <c r="C23" s="232"/>
      <c r="D23" s="232"/>
      <c r="E23" s="232"/>
      <c r="F23" s="232"/>
      <c r="G23" s="257" t="s">
        <v>203</v>
      </c>
      <c r="H23" s="258">
        <f>ROUND(SUM(G20:G22),1)</f>
        <v>0</v>
      </c>
      <c r="K23" s="314"/>
    </row>
    <row r="24" spans="2:11" ht="14.4" thickBot="1" x14ac:dyDescent="0.3">
      <c r="B24" s="272" t="s">
        <v>210</v>
      </c>
      <c r="C24" s="273"/>
      <c r="D24" s="232"/>
      <c r="E24" s="232"/>
      <c r="F24" s="232"/>
      <c r="G24" s="232"/>
      <c r="H24" s="259"/>
      <c r="K24" s="314"/>
    </row>
    <row r="25" spans="2:11" x14ac:dyDescent="0.25">
      <c r="B25" s="274" t="s">
        <v>211</v>
      </c>
      <c r="C25" s="275" t="s">
        <v>212</v>
      </c>
      <c r="D25" s="240" t="s">
        <v>213</v>
      </c>
      <c r="E25" s="240" t="s">
        <v>214</v>
      </c>
      <c r="F25" s="240" t="s">
        <v>215</v>
      </c>
      <c r="G25" s="276" t="s">
        <v>200</v>
      </c>
      <c r="H25" s="261"/>
      <c r="K25" s="314"/>
    </row>
    <row r="26" spans="2:11" x14ac:dyDescent="0.25">
      <c r="B26" s="277"/>
      <c r="C26" s="278"/>
      <c r="D26" s="263"/>
      <c r="E26" s="263"/>
      <c r="F26" s="279"/>
      <c r="G26" s="252">
        <v>0</v>
      </c>
      <c r="H26" s="264"/>
    </row>
    <row r="27" spans="2:11" x14ac:dyDescent="0.25">
      <c r="B27" s="280"/>
      <c r="C27" s="281"/>
      <c r="D27" s="248"/>
      <c r="E27" s="263"/>
      <c r="F27" s="279"/>
      <c r="G27" s="252">
        <v>0</v>
      </c>
      <c r="H27" s="264"/>
    </row>
    <row r="28" spans="2:11" ht="14.4" thickBot="1" x14ac:dyDescent="0.3">
      <c r="B28" s="282"/>
      <c r="C28" s="253"/>
      <c r="D28" s="253"/>
      <c r="E28" s="283"/>
      <c r="F28" s="284"/>
      <c r="G28" s="285">
        <v>0</v>
      </c>
      <c r="H28" s="264"/>
    </row>
    <row r="29" spans="2:11" ht="14.4" thickBot="1" x14ac:dyDescent="0.3">
      <c r="B29" s="232"/>
      <c r="C29" s="232"/>
      <c r="D29" s="232"/>
      <c r="E29" s="232"/>
      <c r="F29" s="232"/>
      <c r="G29" s="257" t="s">
        <v>203</v>
      </c>
      <c r="H29" s="258">
        <f>ROUND(SUM(G26:G28),1)</f>
        <v>0</v>
      </c>
    </row>
    <row r="30" spans="2:11" ht="14.4" thickBot="1" x14ac:dyDescent="0.3">
      <c r="B30" s="272" t="s">
        <v>216</v>
      </c>
      <c r="C30" s="232"/>
      <c r="D30" s="232"/>
      <c r="E30" s="232"/>
      <c r="F30" s="232"/>
      <c r="G30" s="232"/>
      <c r="H30" s="259"/>
    </row>
    <row r="31" spans="2:11" x14ac:dyDescent="0.25">
      <c r="B31" s="274" t="s">
        <v>217</v>
      </c>
      <c r="C31" s="286" t="s">
        <v>199</v>
      </c>
      <c r="D31" s="240" t="s">
        <v>218</v>
      </c>
      <c r="E31" s="241" t="s">
        <v>219</v>
      </c>
      <c r="F31" s="286" t="s">
        <v>220</v>
      </c>
      <c r="G31" s="260" t="s">
        <v>200</v>
      </c>
      <c r="H31" s="261"/>
    </row>
    <row r="32" spans="2:11" x14ac:dyDescent="0.25">
      <c r="B32" s="287" t="s">
        <v>624</v>
      </c>
      <c r="C32" s="288" t="s">
        <v>620</v>
      </c>
      <c r="D32" s="289">
        <v>1.85</v>
      </c>
      <c r="E32" s="252">
        <f>60000/8</f>
        <v>7500</v>
      </c>
      <c r="F32" s="279">
        <v>1</v>
      </c>
      <c r="G32" s="290">
        <f>D32*E32*F32</f>
        <v>13875</v>
      </c>
      <c r="H32" s="264"/>
    </row>
    <row r="33" spans="2:8" x14ac:dyDescent="0.25">
      <c r="B33" s="287" t="s">
        <v>625</v>
      </c>
      <c r="C33" s="288" t="s">
        <v>620</v>
      </c>
      <c r="D33" s="289">
        <v>1.85</v>
      </c>
      <c r="E33" s="252">
        <f>60000/8</f>
        <v>7500</v>
      </c>
      <c r="F33" s="279">
        <v>1</v>
      </c>
      <c r="G33" s="290">
        <f>D33*E33*F33</f>
        <v>13875</v>
      </c>
      <c r="H33" s="264"/>
    </row>
    <row r="34" spans="2:8" x14ac:dyDescent="0.25">
      <c r="B34" s="280"/>
      <c r="C34" s="288"/>
      <c r="D34" s="307"/>
      <c r="E34" s="252"/>
      <c r="F34" s="279"/>
      <c r="G34" s="290"/>
      <c r="H34" s="264"/>
    </row>
    <row r="35" spans="2:8" ht="14.4" thickBot="1" x14ac:dyDescent="0.3">
      <c r="B35" s="282"/>
      <c r="C35" s="253"/>
      <c r="D35" s="291"/>
      <c r="E35" s="292"/>
      <c r="F35" s="291"/>
      <c r="G35" s="293"/>
      <c r="H35" s="271"/>
    </row>
    <row r="36" spans="2:8" ht="14.4" thickBot="1" x14ac:dyDescent="0.3">
      <c r="B36" s="232"/>
      <c r="C36" s="232"/>
      <c r="D36" s="232"/>
      <c r="E36" s="232"/>
      <c r="F36" s="232"/>
      <c r="G36" s="257" t="s">
        <v>203</v>
      </c>
      <c r="H36" s="258">
        <f>ROUND(SUM(G32:G35),1)</f>
        <v>27750</v>
      </c>
    </row>
    <row r="37" spans="2:8" ht="14.4" thickBot="1" x14ac:dyDescent="0.3">
      <c r="B37" s="232"/>
      <c r="C37" s="232"/>
      <c r="D37" s="232"/>
      <c r="E37" s="232"/>
      <c r="F37" s="232"/>
      <c r="G37" s="294"/>
      <c r="H37" s="259"/>
    </row>
    <row r="38" spans="2:8" ht="14.4" thickBot="1" x14ac:dyDescent="0.3">
      <c r="B38" s="232"/>
      <c r="C38" s="232"/>
      <c r="D38" s="232"/>
      <c r="E38" s="680" t="s">
        <v>222</v>
      </c>
      <c r="F38" s="680"/>
      <c r="G38" s="851"/>
      <c r="H38" s="258">
        <f>ROUND(H17+H23+H29+H36,2)</f>
        <v>29137.5</v>
      </c>
    </row>
    <row r="39" spans="2:8" x14ac:dyDescent="0.25">
      <c r="B39" s="232"/>
      <c r="C39" s="232"/>
      <c r="D39" s="232"/>
      <c r="E39" s="295"/>
      <c r="F39" s="296"/>
      <c r="G39" s="296"/>
      <c r="H39" s="259"/>
    </row>
    <row r="40" spans="2:8" x14ac:dyDescent="0.25">
      <c r="B40" s="297"/>
      <c r="C40" s="297"/>
      <c r="D40" s="297"/>
      <c r="E40" s="297"/>
      <c r="F40" s="297"/>
      <c r="G40" s="297"/>
      <c r="H40" s="297"/>
    </row>
    <row r="41" spans="2:8" x14ac:dyDescent="0.25">
      <c r="B41" s="298"/>
      <c r="C41" s="297"/>
      <c r="D41" s="297"/>
      <c r="E41" s="298"/>
      <c r="F41" s="297"/>
      <c r="G41" s="299"/>
      <c r="H41" s="297"/>
    </row>
    <row r="42" spans="2:8" x14ac:dyDescent="0.25">
      <c r="B42" s="297"/>
      <c r="C42" s="297"/>
      <c r="D42" s="297"/>
      <c r="E42" s="297"/>
      <c r="F42" s="297"/>
      <c r="G42" s="297"/>
      <c r="H42" s="297"/>
    </row>
    <row r="43" spans="2:8" ht="14.4" thickBot="1" x14ac:dyDescent="0.3">
      <c r="B43" s="300"/>
      <c r="C43" s="300"/>
      <c r="D43" s="301"/>
      <c r="E43" s="302"/>
      <c r="F43" s="303"/>
      <c r="G43" s="300"/>
      <c r="H43" s="297"/>
    </row>
    <row r="44" spans="2:8" x14ac:dyDescent="0.25">
      <c r="B44" s="304"/>
      <c r="C44" s="304"/>
      <c r="D44" s="297"/>
      <c r="E44" s="298"/>
      <c r="F44" s="297"/>
      <c r="G44" s="297"/>
      <c r="H44" s="297"/>
    </row>
    <row r="45" spans="2:8" x14ac:dyDescent="0.25">
      <c r="B45" s="305"/>
      <c r="C45" s="304"/>
      <c r="D45" s="297"/>
      <c r="E45" s="297"/>
      <c r="F45" s="297"/>
      <c r="G45" s="297"/>
      <c r="H45" s="297"/>
    </row>
    <row r="48" spans="2:8" ht="14.4" thickBot="1" x14ac:dyDescent="0.3"/>
    <row r="49" spans="2:8" x14ac:dyDescent="0.25">
      <c r="B49" s="864" t="s">
        <v>235</v>
      </c>
      <c r="C49" s="865"/>
      <c r="D49" s="870" t="s">
        <v>196</v>
      </c>
      <c r="E49" s="871"/>
      <c r="F49" s="871"/>
      <c r="G49" s="871"/>
      <c r="H49" s="872"/>
    </row>
    <row r="50" spans="2:8" x14ac:dyDescent="0.25">
      <c r="B50" s="866"/>
      <c r="C50" s="867"/>
      <c r="D50" s="679"/>
      <c r="E50" s="680"/>
      <c r="F50" s="680"/>
      <c r="G50" s="680"/>
      <c r="H50" s="851"/>
    </row>
    <row r="51" spans="2:8" ht="14.4" thickBot="1" x14ac:dyDescent="0.3">
      <c r="B51" s="868"/>
      <c r="C51" s="869"/>
      <c r="D51" s="873"/>
      <c r="E51" s="874"/>
      <c r="F51" s="874"/>
      <c r="G51" s="874"/>
      <c r="H51" s="875"/>
    </row>
    <row r="52" spans="2:8" x14ac:dyDescent="0.25">
      <c r="B52" s="231"/>
      <c r="C52" s="232"/>
      <c r="D52" s="232"/>
      <c r="E52" s="232"/>
      <c r="F52" s="232"/>
      <c r="G52" s="232"/>
      <c r="H52" s="232"/>
    </row>
    <row r="53" spans="2:8" ht="30" customHeight="1" x14ac:dyDescent="0.25">
      <c r="B53" s="233" t="s">
        <v>229</v>
      </c>
      <c r="C53" s="858" t="str">
        <f>+$C$6</f>
        <v>CANAL DE AGUAS LLUVIAS EN EL SECTOR PRADOS DEL ESTE, SAN JOSÉ DE CÚCUTA, NORTE DE SANTNADER</v>
      </c>
      <c r="D53" s="858"/>
      <c r="E53" s="858"/>
      <c r="F53" s="858"/>
      <c r="G53" s="233" t="s">
        <v>227</v>
      </c>
      <c r="H53" s="234">
        <v>2.02</v>
      </c>
    </row>
    <row r="54" spans="2:8" ht="28.2" customHeight="1" x14ac:dyDescent="0.25">
      <c r="B54" s="235" t="s">
        <v>230</v>
      </c>
      <c r="C54" s="859" t="str">
        <f>IFERROR(VLOOKUP(H53,'PPTO CANAL DE AGUAS LLUVIAS'!B:G,2,FALSE),"")</f>
        <v>BASE GRANULAR e= 0,20m COMPACTADA AL 95%</v>
      </c>
      <c r="D54" s="859"/>
      <c r="E54" s="859"/>
      <c r="F54" s="859"/>
      <c r="G54" s="233" t="s">
        <v>228</v>
      </c>
      <c r="H54" s="236" t="str">
        <f>IFERROR(VLOOKUP(H53,'PPTO CANAL DE AGUAS LLUVIAS'!B:G,3,FALSE),"")</f>
        <v>M3</v>
      </c>
    </row>
    <row r="55" spans="2:8" x14ac:dyDescent="0.25">
      <c r="B55" s="237"/>
      <c r="C55" s="238"/>
      <c r="D55" s="237"/>
      <c r="E55" s="237"/>
      <c r="F55" s="237"/>
      <c r="G55" s="237"/>
      <c r="H55" s="238"/>
    </row>
    <row r="56" spans="2:8" ht="14.4" thickBot="1" x14ac:dyDescent="0.3">
      <c r="B56" s="239" t="s">
        <v>197</v>
      </c>
      <c r="C56" s="232"/>
      <c r="D56" s="232"/>
      <c r="E56" s="232"/>
      <c r="F56" s="232"/>
      <c r="G56" s="232"/>
      <c r="H56" s="232"/>
    </row>
    <row r="57" spans="2:8" x14ac:dyDescent="0.25">
      <c r="B57" s="854" t="s">
        <v>198</v>
      </c>
      <c r="C57" s="855"/>
      <c r="D57" s="240" t="s">
        <v>199</v>
      </c>
      <c r="E57" s="241" t="s">
        <v>40</v>
      </c>
      <c r="F57" s="241" t="s">
        <v>200</v>
      </c>
      <c r="G57" s="241" t="s">
        <v>201</v>
      </c>
      <c r="H57" s="242"/>
    </row>
    <row r="58" spans="2:8" x14ac:dyDescent="0.25">
      <c r="B58" s="860" t="s">
        <v>202</v>
      </c>
      <c r="C58" s="861"/>
      <c r="D58" s="243" t="s">
        <v>236</v>
      </c>
      <c r="E58" s="244">
        <v>0.05</v>
      </c>
      <c r="F58" s="245">
        <f>H83</f>
        <v>25500</v>
      </c>
      <c r="G58" s="246">
        <f>ROUND(F58*E58,1)</f>
        <v>1275</v>
      </c>
      <c r="H58" s="247"/>
    </row>
    <row r="59" spans="2:8" x14ac:dyDescent="0.25">
      <c r="B59" s="862" t="s">
        <v>723</v>
      </c>
      <c r="C59" s="863"/>
      <c r="D59" s="248" t="s">
        <v>630</v>
      </c>
      <c r="E59" s="249">
        <v>0.09</v>
      </c>
      <c r="F59" s="250">
        <f>80000</f>
        <v>80000</v>
      </c>
      <c r="G59" s="246">
        <f>E59*F59</f>
        <v>7200</v>
      </c>
      <c r="H59" s="247"/>
    </row>
    <row r="60" spans="2:8" x14ac:dyDescent="0.25">
      <c r="B60" s="852"/>
      <c r="C60" s="853"/>
      <c r="D60" s="251"/>
      <c r="E60" s="251"/>
      <c r="F60" s="252"/>
      <c r="G60" s="246"/>
      <c r="H60" s="247"/>
    </row>
    <row r="61" spans="2:8" x14ac:dyDescent="0.25">
      <c r="B61" s="852"/>
      <c r="C61" s="853"/>
      <c r="D61" s="251"/>
      <c r="E61" s="251"/>
      <c r="F61" s="252"/>
      <c r="G61" s="246"/>
      <c r="H61" s="247"/>
    </row>
    <row r="62" spans="2:8" x14ac:dyDescent="0.25">
      <c r="B62" s="852"/>
      <c r="C62" s="853"/>
      <c r="D62" s="251"/>
      <c r="E62" s="251"/>
      <c r="F62" s="252"/>
      <c r="G62" s="246"/>
      <c r="H62" s="247"/>
    </row>
    <row r="63" spans="2:8" ht="14.4" thickBot="1" x14ac:dyDescent="0.3">
      <c r="B63" s="849"/>
      <c r="C63" s="850"/>
      <c r="D63" s="253"/>
      <c r="E63" s="253"/>
      <c r="F63" s="254"/>
      <c r="G63" s="255"/>
      <c r="H63" s="256"/>
    </row>
    <row r="64" spans="2:8" ht="14.4" thickBot="1" x14ac:dyDescent="0.3">
      <c r="B64" s="232"/>
      <c r="C64" s="232"/>
      <c r="D64" s="232"/>
      <c r="E64" s="232"/>
      <c r="F64" s="232"/>
      <c r="G64" s="257" t="s">
        <v>203</v>
      </c>
      <c r="H64" s="258">
        <f>ROUND(SUM(G58:G63),1)</f>
        <v>8475</v>
      </c>
    </row>
    <row r="65" spans="2:8" ht="14.4" thickBot="1" x14ac:dyDescent="0.3">
      <c r="B65" s="239" t="s">
        <v>204</v>
      </c>
      <c r="C65" s="232"/>
      <c r="D65" s="232"/>
      <c r="E65" s="232"/>
      <c r="F65" s="232"/>
      <c r="G65" s="232"/>
      <c r="H65" s="259"/>
    </row>
    <row r="66" spans="2:8" x14ac:dyDescent="0.25">
      <c r="B66" s="854" t="s">
        <v>198</v>
      </c>
      <c r="C66" s="855"/>
      <c r="D66" s="240" t="s">
        <v>199</v>
      </c>
      <c r="E66" s="240" t="s">
        <v>205</v>
      </c>
      <c r="F66" s="240" t="s">
        <v>40</v>
      </c>
      <c r="G66" s="260" t="s">
        <v>200</v>
      </c>
      <c r="H66" s="261"/>
    </row>
    <row r="67" spans="2:8" x14ac:dyDescent="0.25">
      <c r="B67" s="856" t="s">
        <v>657</v>
      </c>
      <c r="C67" s="857"/>
      <c r="D67" s="262" t="s">
        <v>557</v>
      </c>
      <c r="E67" s="263">
        <f>390000/6</f>
        <v>65000</v>
      </c>
      <c r="F67" s="249">
        <v>1.3</v>
      </c>
      <c r="G67" s="246">
        <f>E67*F67</f>
        <v>84500</v>
      </c>
      <c r="H67" s="264"/>
    </row>
    <row r="68" spans="2:8" x14ac:dyDescent="0.25">
      <c r="B68" s="856"/>
      <c r="C68" s="857"/>
      <c r="D68" s="262"/>
      <c r="E68" s="263"/>
      <c r="F68" s="249"/>
      <c r="G68" s="246"/>
      <c r="H68" s="264"/>
    </row>
    <row r="69" spans="2:8" ht="14.4" thickBot="1" x14ac:dyDescent="0.3">
      <c r="B69" s="849" t="s">
        <v>209</v>
      </c>
      <c r="C69" s="850"/>
      <c r="D69" s="268"/>
      <c r="E69" s="253"/>
      <c r="F69" s="269">
        <v>0.05</v>
      </c>
      <c r="G69" s="270">
        <f>ROUND(SUM(G67:G68)*F69,1)</f>
        <v>4225</v>
      </c>
      <c r="H69" s="271"/>
    </row>
    <row r="70" spans="2:8" ht="14.4" thickBot="1" x14ac:dyDescent="0.3">
      <c r="B70" s="232"/>
      <c r="C70" s="232"/>
      <c r="D70" s="232"/>
      <c r="E70" s="232"/>
      <c r="F70" s="232"/>
      <c r="G70" s="257" t="s">
        <v>203</v>
      </c>
      <c r="H70" s="258">
        <f>ROUND(SUM(G67:G69),1)</f>
        <v>88725</v>
      </c>
    </row>
    <row r="71" spans="2:8" ht="14.4" thickBot="1" x14ac:dyDescent="0.3">
      <c r="B71" s="272" t="s">
        <v>210</v>
      </c>
      <c r="C71" s="273"/>
      <c r="D71" s="232"/>
      <c r="E71" s="232"/>
      <c r="F71" s="232"/>
      <c r="G71" s="232"/>
      <c r="H71" s="259"/>
    </row>
    <row r="72" spans="2:8" x14ac:dyDescent="0.25">
      <c r="B72" s="274" t="s">
        <v>211</v>
      </c>
      <c r="C72" s="275" t="s">
        <v>212</v>
      </c>
      <c r="D72" s="240" t="s">
        <v>213</v>
      </c>
      <c r="E72" s="240" t="s">
        <v>214</v>
      </c>
      <c r="F72" s="240" t="s">
        <v>215</v>
      </c>
      <c r="G72" s="276" t="s">
        <v>200</v>
      </c>
      <c r="H72" s="261"/>
    </row>
    <row r="73" spans="2:8" x14ac:dyDescent="0.25">
      <c r="B73" s="277"/>
      <c r="C73" s="278"/>
      <c r="D73" s="263"/>
      <c r="E73" s="263"/>
      <c r="F73" s="279"/>
      <c r="G73" s="252">
        <v>0</v>
      </c>
      <c r="H73" s="264"/>
    </row>
    <row r="74" spans="2:8" x14ac:dyDescent="0.25">
      <c r="B74" s="280"/>
      <c r="C74" s="281"/>
      <c r="D74" s="248"/>
      <c r="E74" s="263"/>
      <c r="F74" s="279"/>
      <c r="G74" s="252">
        <v>0</v>
      </c>
      <c r="H74" s="264"/>
    </row>
    <row r="75" spans="2:8" ht="14.4" thickBot="1" x14ac:dyDescent="0.3">
      <c r="B75" s="282"/>
      <c r="C75" s="253"/>
      <c r="D75" s="253"/>
      <c r="E75" s="283"/>
      <c r="F75" s="284"/>
      <c r="G75" s="285">
        <v>0</v>
      </c>
      <c r="H75" s="264"/>
    </row>
    <row r="76" spans="2:8" ht="14.4" thickBot="1" x14ac:dyDescent="0.3">
      <c r="B76" s="232"/>
      <c r="C76" s="232"/>
      <c r="D76" s="232"/>
      <c r="E76" s="232"/>
      <c r="F76" s="232"/>
      <c r="G76" s="257" t="s">
        <v>203</v>
      </c>
      <c r="H76" s="258">
        <f>ROUND(SUM(G73:G75),1)</f>
        <v>0</v>
      </c>
    </row>
    <row r="77" spans="2:8" ht="14.4" thickBot="1" x14ac:dyDescent="0.3">
      <c r="B77" s="272" t="s">
        <v>216</v>
      </c>
      <c r="C77" s="232"/>
      <c r="D77" s="232"/>
      <c r="E77" s="232"/>
      <c r="F77" s="232"/>
      <c r="G77" s="232"/>
      <c r="H77" s="259"/>
    </row>
    <row r="78" spans="2:8" x14ac:dyDescent="0.25">
      <c r="B78" s="274" t="s">
        <v>217</v>
      </c>
      <c r="C78" s="286" t="s">
        <v>199</v>
      </c>
      <c r="D78" s="240" t="s">
        <v>218</v>
      </c>
      <c r="E78" s="241" t="s">
        <v>219</v>
      </c>
      <c r="F78" s="286" t="s">
        <v>220</v>
      </c>
      <c r="G78" s="260" t="s">
        <v>200</v>
      </c>
      <c r="H78" s="261"/>
    </row>
    <row r="79" spans="2:8" x14ac:dyDescent="0.25">
      <c r="B79" s="287" t="s">
        <v>624</v>
      </c>
      <c r="C79" s="288" t="s">
        <v>620</v>
      </c>
      <c r="D79" s="289">
        <v>1.7</v>
      </c>
      <c r="E79" s="252">
        <f>60000/8</f>
        <v>7500</v>
      </c>
      <c r="F79" s="279">
        <v>1</v>
      </c>
      <c r="G79" s="290">
        <f>D79*E79*F79</f>
        <v>12750</v>
      </c>
      <c r="H79" s="264"/>
    </row>
    <row r="80" spans="2:8" x14ac:dyDescent="0.25">
      <c r="B80" s="287" t="s">
        <v>625</v>
      </c>
      <c r="C80" s="288" t="s">
        <v>620</v>
      </c>
      <c r="D80" s="289">
        <v>1.7</v>
      </c>
      <c r="E80" s="252">
        <f>60000/8</f>
        <v>7500</v>
      </c>
      <c r="F80" s="279">
        <v>1</v>
      </c>
      <c r="G80" s="290">
        <f>D80*E80*F80</f>
        <v>12750</v>
      </c>
      <c r="H80" s="264"/>
    </row>
    <row r="81" spans="2:8" x14ac:dyDescent="0.25">
      <c r="B81" s="280"/>
      <c r="C81" s="288"/>
      <c r="D81" s="307"/>
      <c r="E81" s="252"/>
      <c r="F81" s="279"/>
      <c r="G81" s="290"/>
      <c r="H81" s="264"/>
    </row>
    <row r="82" spans="2:8" ht="14.4" thickBot="1" x14ac:dyDescent="0.3">
      <c r="B82" s="282"/>
      <c r="C82" s="253"/>
      <c r="D82" s="291"/>
      <c r="E82" s="292"/>
      <c r="F82" s="291"/>
      <c r="G82" s="293"/>
      <c r="H82" s="271"/>
    </row>
    <row r="83" spans="2:8" ht="14.4" thickBot="1" x14ac:dyDescent="0.3">
      <c r="B83" s="232"/>
      <c r="C83" s="232"/>
      <c r="D83" s="232"/>
      <c r="E83" s="232"/>
      <c r="F83" s="232"/>
      <c r="G83" s="257" t="s">
        <v>203</v>
      </c>
      <c r="H83" s="258">
        <f>ROUND(SUM(G79:G82),1)</f>
        <v>25500</v>
      </c>
    </row>
    <row r="84" spans="2:8" ht="14.4" thickBot="1" x14ac:dyDescent="0.3">
      <c r="B84" s="232"/>
      <c r="C84" s="232"/>
      <c r="D84" s="232"/>
      <c r="E84" s="232"/>
      <c r="F84" s="232"/>
      <c r="G84" s="294"/>
      <c r="H84" s="259"/>
    </row>
    <row r="85" spans="2:8" ht="14.4" thickBot="1" x14ac:dyDescent="0.3">
      <c r="B85" s="232"/>
      <c r="C85" s="232"/>
      <c r="D85" s="232"/>
      <c r="E85" s="680" t="s">
        <v>222</v>
      </c>
      <c r="F85" s="680"/>
      <c r="G85" s="851"/>
      <c r="H85" s="258">
        <f>ROUND(H64+H70+H76+H83,2)</f>
        <v>122700</v>
      </c>
    </row>
    <row r="86" spans="2:8" x14ac:dyDescent="0.25">
      <c r="B86" s="232"/>
      <c r="C86" s="232"/>
      <c r="D86" s="232"/>
      <c r="E86" s="232"/>
      <c r="F86" s="232"/>
      <c r="G86" s="294"/>
      <c r="H86" s="259"/>
    </row>
    <row r="87" spans="2:8" x14ac:dyDescent="0.25">
      <c r="B87" s="297"/>
      <c r="C87" s="297"/>
      <c r="D87" s="297"/>
      <c r="E87" s="297"/>
      <c r="F87" s="297"/>
      <c r="G87" s="297"/>
      <c r="H87" s="297"/>
    </row>
    <row r="88" spans="2:8" x14ac:dyDescent="0.25">
      <c r="B88" s="298"/>
      <c r="C88" s="297"/>
      <c r="D88" s="297"/>
      <c r="E88" s="298"/>
      <c r="F88" s="297"/>
      <c r="G88" s="299"/>
      <c r="H88" s="297"/>
    </row>
    <row r="89" spans="2:8" x14ac:dyDescent="0.25">
      <c r="B89" s="297"/>
      <c r="C89" s="297"/>
      <c r="D89" s="297"/>
      <c r="E89" s="297"/>
      <c r="F89" s="297"/>
      <c r="G89" s="297"/>
      <c r="H89" s="297"/>
    </row>
    <row r="90" spans="2:8" ht="14.4" thickBot="1" x14ac:dyDescent="0.3">
      <c r="B90" s="300"/>
      <c r="C90" s="300"/>
      <c r="D90" s="301"/>
      <c r="E90" s="302"/>
      <c r="F90" s="303"/>
      <c r="G90" s="300"/>
      <c r="H90" s="297"/>
    </row>
    <row r="91" spans="2:8" x14ac:dyDescent="0.25">
      <c r="B91" s="304"/>
      <c r="C91" s="304"/>
      <c r="D91" s="297"/>
      <c r="E91" s="298"/>
      <c r="F91" s="297"/>
      <c r="G91" s="297"/>
      <c r="H91" s="297"/>
    </row>
    <row r="92" spans="2:8" x14ac:dyDescent="0.25">
      <c r="B92" s="305"/>
      <c r="C92" s="304"/>
      <c r="D92" s="297"/>
      <c r="E92" s="297"/>
      <c r="F92" s="297"/>
      <c r="G92" s="297"/>
      <c r="H92" s="297"/>
    </row>
    <row r="95" spans="2:8" ht="14.4" thickBot="1" x14ac:dyDescent="0.3"/>
    <row r="96" spans="2:8" x14ac:dyDescent="0.25">
      <c r="B96" s="864" t="s">
        <v>235</v>
      </c>
      <c r="C96" s="865"/>
      <c r="D96" s="870" t="s">
        <v>196</v>
      </c>
      <c r="E96" s="871"/>
      <c r="F96" s="871"/>
      <c r="G96" s="871"/>
      <c r="H96" s="872"/>
    </row>
    <row r="97" spans="2:8" x14ac:dyDescent="0.25">
      <c r="B97" s="866"/>
      <c r="C97" s="867"/>
      <c r="D97" s="679"/>
      <c r="E97" s="680"/>
      <c r="F97" s="680"/>
      <c r="G97" s="680"/>
      <c r="H97" s="851"/>
    </row>
    <row r="98" spans="2:8" ht="14.4" thickBot="1" x14ac:dyDescent="0.3">
      <c r="B98" s="868"/>
      <c r="C98" s="869"/>
      <c r="D98" s="873"/>
      <c r="E98" s="874"/>
      <c r="F98" s="874"/>
      <c r="G98" s="874"/>
      <c r="H98" s="875"/>
    </row>
    <row r="99" spans="2:8" x14ac:dyDescent="0.25">
      <c r="B99" s="231"/>
      <c r="C99" s="232"/>
      <c r="D99" s="232"/>
      <c r="E99" s="232"/>
      <c r="F99" s="232"/>
      <c r="G99" s="232"/>
      <c r="H99" s="232"/>
    </row>
    <row r="100" spans="2:8" ht="30" customHeight="1" x14ac:dyDescent="0.25">
      <c r="B100" s="233" t="s">
        <v>229</v>
      </c>
      <c r="C100" s="858" t="str">
        <f>+$C$6</f>
        <v>CANAL DE AGUAS LLUVIAS EN EL SECTOR PRADOS DEL ESTE, SAN JOSÉ DE CÚCUTA, NORTE DE SANTNADER</v>
      </c>
      <c r="D100" s="858"/>
      <c r="E100" s="858"/>
      <c r="F100" s="858"/>
      <c r="G100" s="233" t="s">
        <v>227</v>
      </c>
      <c r="H100" s="234">
        <v>2.0299999999999998</v>
      </c>
    </row>
    <row r="101" spans="2:8" ht="28.2" customHeight="1" x14ac:dyDescent="0.25">
      <c r="B101" s="235" t="s">
        <v>230</v>
      </c>
      <c r="C101" s="859" t="str">
        <f>IFERROR(VLOOKUP(H100,'PPTO CANAL DE AGUAS LLUVIAS'!B:G,2,FALSE),"")</f>
        <v>FILTRO EN GRAVA TRITURADA 0,30 m x 0,30m CON L=0,60 m TUBERÍA DRENAJE D= 4"</v>
      </c>
      <c r="D101" s="859"/>
      <c r="E101" s="859"/>
      <c r="F101" s="859"/>
      <c r="G101" s="233" t="s">
        <v>228</v>
      </c>
      <c r="H101" s="236" t="str">
        <f>IFERROR(VLOOKUP(H100,'PPTO CANAL DE AGUAS LLUVIAS'!B:G,3,FALSE),"")</f>
        <v>UND</v>
      </c>
    </row>
    <row r="102" spans="2:8" x14ac:dyDescent="0.25">
      <c r="B102" s="237"/>
      <c r="C102" s="238"/>
      <c r="D102" s="237"/>
      <c r="E102" s="237"/>
      <c r="F102" s="237"/>
      <c r="G102" s="237"/>
      <c r="H102" s="238"/>
    </row>
    <row r="103" spans="2:8" ht="14.4" thickBot="1" x14ac:dyDescent="0.3">
      <c r="B103" s="239" t="s">
        <v>197</v>
      </c>
      <c r="C103" s="232"/>
      <c r="D103" s="232"/>
      <c r="E103" s="232"/>
      <c r="F103" s="232"/>
      <c r="G103" s="232"/>
      <c r="H103" s="232"/>
    </row>
    <row r="104" spans="2:8" x14ac:dyDescent="0.25">
      <c r="B104" s="854" t="s">
        <v>198</v>
      </c>
      <c r="C104" s="855"/>
      <c r="D104" s="240" t="s">
        <v>199</v>
      </c>
      <c r="E104" s="241" t="s">
        <v>40</v>
      </c>
      <c r="F104" s="241" t="s">
        <v>200</v>
      </c>
      <c r="G104" s="241" t="s">
        <v>201</v>
      </c>
      <c r="H104" s="242"/>
    </row>
    <row r="105" spans="2:8" x14ac:dyDescent="0.25">
      <c r="B105" s="860" t="s">
        <v>202</v>
      </c>
      <c r="C105" s="861"/>
      <c r="D105" s="243" t="s">
        <v>236</v>
      </c>
      <c r="E105" s="244">
        <v>0.05</v>
      </c>
      <c r="F105" s="245">
        <f>H130</f>
        <v>45000</v>
      </c>
      <c r="G105" s="246">
        <f>ROUND(F105*E105,1)</f>
        <v>2250</v>
      </c>
      <c r="H105" s="247"/>
    </row>
    <row r="106" spans="2:8" x14ac:dyDescent="0.25">
      <c r="B106" s="862"/>
      <c r="C106" s="863"/>
      <c r="D106" s="248"/>
      <c r="E106" s="249"/>
      <c r="F106" s="250"/>
      <c r="G106" s="246"/>
      <c r="H106" s="247"/>
    </row>
    <row r="107" spans="2:8" x14ac:dyDescent="0.25">
      <c r="B107" s="852"/>
      <c r="C107" s="853"/>
      <c r="D107" s="251"/>
      <c r="E107" s="251"/>
      <c r="F107" s="252"/>
      <c r="G107" s="246"/>
      <c r="H107" s="247"/>
    </row>
    <row r="108" spans="2:8" x14ac:dyDescent="0.25">
      <c r="B108" s="852"/>
      <c r="C108" s="853"/>
      <c r="D108" s="251"/>
      <c r="E108" s="251"/>
      <c r="F108" s="252"/>
      <c r="G108" s="246"/>
      <c r="H108" s="247"/>
    </row>
    <row r="109" spans="2:8" x14ac:dyDescent="0.25">
      <c r="B109" s="852"/>
      <c r="C109" s="853"/>
      <c r="D109" s="251"/>
      <c r="E109" s="251"/>
      <c r="F109" s="252"/>
      <c r="G109" s="246"/>
      <c r="H109" s="247"/>
    </row>
    <row r="110" spans="2:8" ht="14.4" thickBot="1" x14ac:dyDescent="0.3">
      <c r="B110" s="849"/>
      <c r="C110" s="850"/>
      <c r="D110" s="253"/>
      <c r="E110" s="253"/>
      <c r="F110" s="254"/>
      <c r="G110" s="255"/>
      <c r="H110" s="256"/>
    </row>
    <row r="111" spans="2:8" ht="14.4" thickBot="1" x14ac:dyDescent="0.3">
      <c r="B111" s="232"/>
      <c r="C111" s="232"/>
      <c r="D111" s="232"/>
      <c r="E111" s="232"/>
      <c r="F111" s="232"/>
      <c r="G111" s="257" t="s">
        <v>203</v>
      </c>
      <c r="H111" s="258">
        <f>ROUND(SUM(G105:G110),1)</f>
        <v>2250</v>
      </c>
    </row>
    <row r="112" spans="2:8" ht="14.4" thickBot="1" x14ac:dyDescent="0.3">
      <c r="B112" s="239" t="s">
        <v>204</v>
      </c>
      <c r="C112" s="232"/>
      <c r="D112" s="232"/>
      <c r="E112" s="232"/>
      <c r="F112" s="232"/>
      <c r="G112" s="232"/>
      <c r="H112" s="259"/>
    </row>
    <row r="113" spans="2:8" x14ac:dyDescent="0.25">
      <c r="B113" s="854" t="s">
        <v>198</v>
      </c>
      <c r="C113" s="855"/>
      <c r="D113" s="240" t="s">
        <v>199</v>
      </c>
      <c r="E113" s="240" t="s">
        <v>205</v>
      </c>
      <c r="F113" s="240" t="s">
        <v>40</v>
      </c>
      <c r="G113" s="260" t="s">
        <v>200</v>
      </c>
      <c r="H113" s="261"/>
    </row>
    <row r="114" spans="2:8" x14ac:dyDescent="0.25">
      <c r="B114" s="856"/>
      <c r="C114" s="857"/>
      <c r="D114" s="262"/>
      <c r="E114" s="263"/>
      <c r="F114" s="249"/>
      <c r="G114" s="246"/>
      <c r="H114" s="264"/>
    </row>
    <row r="115" spans="2:8" x14ac:dyDescent="0.25">
      <c r="B115" s="856"/>
      <c r="C115" s="857"/>
      <c r="D115" s="262"/>
      <c r="E115" s="263"/>
      <c r="F115" s="249"/>
      <c r="G115" s="246"/>
      <c r="H115" s="264"/>
    </row>
    <row r="116" spans="2:8" ht="14.4" thickBot="1" x14ac:dyDescent="0.3">
      <c r="B116" s="849" t="s">
        <v>209</v>
      </c>
      <c r="C116" s="850"/>
      <c r="D116" s="268"/>
      <c r="E116" s="253"/>
      <c r="F116" s="269">
        <v>0.05</v>
      </c>
      <c r="G116" s="270">
        <f>ROUND(SUM(G114:G115)*F116,1)</f>
        <v>0</v>
      </c>
      <c r="H116" s="271"/>
    </row>
    <row r="117" spans="2:8" ht="14.4" thickBot="1" x14ac:dyDescent="0.3">
      <c r="B117" s="232"/>
      <c r="C117" s="232"/>
      <c r="D117" s="232"/>
      <c r="E117" s="232"/>
      <c r="F117" s="232"/>
      <c r="G117" s="257" t="s">
        <v>203</v>
      </c>
      <c r="H117" s="258">
        <f>ROUND(SUM(G114:G116),1)</f>
        <v>0</v>
      </c>
    </row>
    <row r="118" spans="2:8" ht="14.4" thickBot="1" x14ac:dyDescent="0.3">
      <c r="B118" s="272" t="s">
        <v>210</v>
      </c>
      <c r="C118" s="273"/>
      <c r="D118" s="232"/>
      <c r="E118" s="232"/>
      <c r="F118" s="232"/>
      <c r="G118" s="232"/>
      <c r="H118" s="259"/>
    </row>
    <row r="119" spans="2:8" x14ac:dyDescent="0.25">
      <c r="B119" s="274" t="s">
        <v>211</v>
      </c>
      <c r="C119" s="275" t="s">
        <v>212</v>
      </c>
      <c r="D119" s="240" t="s">
        <v>213</v>
      </c>
      <c r="E119" s="240" t="s">
        <v>214</v>
      </c>
      <c r="F119" s="240" t="s">
        <v>215</v>
      </c>
      <c r="G119" s="276" t="s">
        <v>200</v>
      </c>
      <c r="H119" s="261"/>
    </row>
    <row r="120" spans="2:8" x14ac:dyDescent="0.25">
      <c r="B120" s="277"/>
      <c r="C120" s="278"/>
      <c r="D120" s="263"/>
      <c r="E120" s="263"/>
      <c r="F120" s="279"/>
      <c r="G120" s="252">
        <v>0</v>
      </c>
      <c r="H120" s="264"/>
    </row>
    <row r="121" spans="2:8" x14ac:dyDescent="0.25">
      <c r="B121" s="280"/>
      <c r="C121" s="281"/>
      <c r="D121" s="248"/>
      <c r="E121" s="263"/>
      <c r="F121" s="279"/>
      <c r="G121" s="252">
        <v>0</v>
      </c>
      <c r="H121" s="264"/>
    </row>
    <row r="122" spans="2:8" ht="14.4" thickBot="1" x14ac:dyDescent="0.3">
      <c r="B122" s="282"/>
      <c r="C122" s="253"/>
      <c r="D122" s="253"/>
      <c r="E122" s="283"/>
      <c r="F122" s="284"/>
      <c r="G122" s="285">
        <v>0</v>
      </c>
      <c r="H122" s="264"/>
    </row>
    <row r="123" spans="2:8" ht="14.4" thickBot="1" x14ac:dyDescent="0.3">
      <c r="B123" s="232"/>
      <c r="C123" s="232"/>
      <c r="D123" s="232"/>
      <c r="E123" s="232"/>
      <c r="F123" s="232"/>
      <c r="G123" s="257" t="s">
        <v>203</v>
      </c>
      <c r="H123" s="258">
        <f>ROUND(SUM(G120:G122),1)</f>
        <v>0</v>
      </c>
    </row>
    <row r="124" spans="2:8" ht="14.4" thickBot="1" x14ac:dyDescent="0.3">
      <c r="B124" s="272" t="s">
        <v>216</v>
      </c>
      <c r="C124" s="232"/>
      <c r="D124" s="232"/>
      <c r="E124" s="232"/>
      <c r="F124" s="232"/>
      <c r="G124" s="232"/>
      <c r="H124" s="259"/>
    </row>
    <row r="125" spans="2:8" x14ac:dyDescent="0.25">
      <c r="B125" s="274" t="s">
        <v>217</v>
      </c>
      <c r="C125" s="286" t="s">
        <v>199</v>
      </c>
      <c r="D125" s="240" t="s">
        <v>218</v>
      </c>
      <c r="E125" s="241" t="s">
        <v>219</v>
      </c>
      <c r="F125" s="286" t="s">
        <v>220</v>
      </c>
      <c r="G125" s="260" t="s">
        <v>200</v>
      </c>
      <c r="H125" s="261"/>
    </row>
    <row r="126" spans="2:8" x14ac:dyDescent="0.25">
      <c r="B126" s="287" t="s">
        <v>624</v>
      </c>
      <c r="C126" s="288" t="s">
        <v>620</v>
      </c>
      <c r="D126" s="289">
        <v>3</v>
      </c>
      <c r="E126" s="252">
        <f>60000/8</f>
        <v>7500</v>
      </c>
      <c r="F126" s="279">
        <v>1</v>
      </c>
      <c r="G126" s="290">
        <f>D126*E126*F126</f>
        <v>22500</v>
      </c>
      <c r="H126" s="264"/>
    </row>
    <row r="127" spans="2:8" x14ac:dyDescent="0.25">
      <c r="B127" s="287" t="s">
        <v>625</v>
      </c>
      <c r="C127" s="288" t="s">
        <v>620</v>
      </c>
      <c r="D127" s="289">
        <v>3</v>
      </c>
      <c r="E127" s="252">
        <f>60000/8</f>
        <v>7500</v>
      </c>
      <c r="F127" s="279">
        <v>1</v>
      </c>
      <c r="G127" s="290">
        <f>D127*E127*F127</f>
        <v>22500</v>
      </c>
      <c r="H127" s="264"/>
    </row>
    <row r="128" spans="2:8" x14ac:dyDescent="0.25">
      <c r="B128" s="280"/>
      <c r="C128" s="288"/>
      <c r="D128" s="307"/>
      <c r="E128" s="252"/>
      <c r="F128" s="279"/>
      <c r="G128" s="290"/>
      <c r="H128" s="264"/>
    </row>
    <row r="129" spans="2:8" ht="14.4" thickBot="1" x14ac:dyDescent="0.3">
      <c r="B129" s="282"/>
      <c r="C129" s="253"/>
      <c r="D129" s="291"/>
      <c r="E129" s="292"/>
      <c r="F129" s="291"/>
      <c r="G129" s="293"/>
      <c r="H129" s="271"/>
    </row>
    <row r="130" spans="2:8" ht="14.4" thickBot="1" x14ac:dyDescent="0.3">
      <c r="B130" s="232"/>
      <c r="C130" s="232"/>
      <c r="D130" s="232"/>
      <c r="E130" s="232"/>
      <c r="F130" s="232"/>
      <c r="G130" s="257" t="s">
        <v>203</v>
      </c>
      <c r="H130" s="258">
        <f>ROUND(SUM(G126:G129),1)</f>
        <v>45000</v>
      </c>
    </row>
    <row r="131" spans="2:8" ht="14.4" thickBot="1" x14ac:dyDescent="0.3">
      <c r="B131" s="232"/>
      <c r="C131" s="232"/>
      <c r="D131" s="232"/>
      <c r="E131" s="232"/>
      <c r="F131" s="232"/>
      <c r="G131" s="294"/>
      <c r="H131" s="259"/>
    </row>
    <row r="132" spans="2:8" ht="14.4" thickBot="1" x14ac:dyDescent="0.3">
      <c r="B132" s="232"/>
      <c r="C132" s="232"/>
      <c r="D132" s="232"/>
      <c r="E132" s="680" t="s">
        <v>222</v>
      </c>
      <c r="F132" s="680"/>
      <c r="G132" s="851"/>
      <c r="H132" s="258">
        <f>ROUND(H111+H117+H123+H130,2)</f>
        <v>47250</v>
      </c>
    </row>
    <row r="133" spans="2:8" x14ac:dyDescent="0.25">
      <c r="B133" s="232"/>
      <c r="C133" s="232"/>
      <c r="D133" s="232"/>
      <c r="E133" s="295"/>
      <c r="F133" s="296"/>
      <c r="G133" s="296"/>
      <c r="H133" s="259"/>
    </row>
    <row r="134" spans="2:8" x14ac:dyDescent="0.25">
      <c r="B134" s="297"/>
      <c r="C134" s="297"/>
      <c r="D134" s="297"/>
      <c r="E134" s="297"/>
      <c r="F134" s="297"/>
      <c r="G134" s="297"/>
      <c r="H134" s="297"/>
    </row>
    <row r="135" spans="2:8" x14ac:dyDescent="0.25">
      <c r="B135" s="298"/>
      <c r="C135" s="297"/>
      <c r="D135" s="297"/>
      <c r="E135" s="298"/>
      <c r="F135" s="297"/>
      <c r="G135" s="299"/>
      <c r="H135" s="297"/>
    </row>
    <row r="136" spans="2:8" x14ac:dyDescent="0.25">
      <c r="B136" s="297"/>
      <c r="C136" s="297"/>
      <c r="D136" s="297"/>
      <c r="E136" s="297"/>
      <c r="F136" s="297"/>
      <c r="G136" s="297"/>
      <c r="H136" s="297"/>
    </row>
    <row r="137" spans="2:8" ht="14.4" thickBot="1" x14ac:dyDescent="0.3">
      <c r="B137" s="300"/>
      <c r="C137" s="300"/>
      <c r="D137" s="301"/>
      <c r="E137" s="302"/>
      <c r="F137" s="303"/>
      <c r="G137" s="300"/>
      <c r="H137" s="297"/>
    </row>
    <row r="138" spans="2:8" x14ac:dyDescent="0.25">
      <c r="B138" s="304"/>
      <c r="C138" s="304"/>
      <c r="D138" s="297"/>
      <c r="E138" s="298"/>
      <c r="F138" s="297"/>
      <c r="G138" s="297"/>
      <c r="H138" s="297"/>
    </row>
    <row r="139" spans="2:8" x14ac:dyDescent="0.25">
      <c r="B139" s="305"/>
      <c r="C139" s="304"/>
      <c r="D139" s="297"/>
      <c r="E139" s="297"/>
      <c r="F139" s="297"/>
      <c r="G139" s="297"/>
      <c r="H139" s="297"/>
    </row>
    <row r="142" spans="2:8" ht="14.4" thickBot="1" x14ac:dyDescent="0.3"/>
    <row r="143" spans="2:8" x14ac:dyDescent="0.25">
      <c r="B143" s="864" t="s">
        <v>235</v>
      </c>
      <c r="C143" s="865"/>
      <c r="D143" s="870" t="s">
        <v>196</v>
      </c>
      <c r="E143" s="871"/>
      <c r="F143" s="871"/>
      <c r="G143" s="871"/>
      <c r="H143" s="872"/>
    </row>
    <row r="144" spans="2:8" x14ac:dyDescent="0.25">
      <c r="B144" s="866"/>
      <c r="C144" s="867"/>
      <c r="D144" s="679"/>
      <c r="E144" s="680"/>
      <c r="F144" s="680"/>
      <c r="G144" s="680"/>
      <c r="H144" s="851"/>
    </row>
    <row r="145" spans="2:8" ht="14.4" thickBot="1" x14ac:dyDescent="0.3">
      <c r="B145" s="868"/>
      <c r="C145" s="869"/>
      <c r="D145" s="873"/>
      <c r="E145" s="874"/>
      <c r="F145" s="874"/>
      <c r="G145" s="874"/>
      <c r="H145" s="875"/>
    </row>
    <row r="146" spans="2:8" x14ac:dyDescent="0.25">
      <c r="B146" s="231"/>
      <c r="C146" s="232"/>
      <c r="D146" s="232"/>
      <c r="E146" s="232"/>
      <c r="F146" s="232"/>
      <c r="G146" s="232"/>
      <c r="H146" s="232"/>
    </row>
    <row r="147" spans="2:8" ht="30" customHeight="1" x14ac:dyDescent="0.25">
      <c r="B147" s="233" t="s">
        <v>229</v>
      </c>
      <c r="C147" s="858" t="str">
        <f>+$C$6</f>
        <v>CANAL DE AGUAS LLUVIAS EN EL SECTOR PRADOS DEL ESTE, SAN JOSÉ DE CÚCUTA, NORTE DE SANTNADER</v>
      </c>
      <c r="D147" s="858"/>
      <c r="E147" s="858"/>
      <c r="F147" s="858"/>
      <c r="G147" s="233" t="s">
        <v>227</v>
      </c>
      <c r="H147" s="234">
        <v>2.04</v>
      </c>
    </row>
    <row r="148" spans="2:8" ht="28.2" customHeight="1" x14ac:dyDescent="0.25">
      <c r="B148" s="235" t="s">
        <v>230</v>
      </c>
      <c r="C148" s="859" t="str">
        <f>IFERROR(VLOOKUP(H147,'PPTO CANAL DE AGUAS LLUVIAS'!B:G,2,FALSE),"")</f>
        <v>AGROMANTO 4600 FC-FP</v>
      </c>
      <c r="D148" s="859"/>
      <c r="E148" s="859"/>
      <c r="F148" s="859"/>
      <c r="G148" s="233" t="s">
        <v>228</v>
      </c>
      <c r="H148" s="236" t="str">
        <f>IFERROR(VLOOKUP(H147,'PPTO CANAL DE AGUAS LLUVIAS'!B:G,3,FALSE),"")</f>
        <v>M2</v>
      </c>
    </row>
    <row r="149" spans="2:8" x14ac:dyDescent="0.25">
      <c r="B149" s="237"/>
      <c r="C149" s="238"/>
      <c r="D149" s="237"/>
      <c r="E149" s="237"/>
      <c r="F149" s="237"/>
      <c r="G149" s="237"/>
      <c r="H149" s="238"/>
    </row>
    <row r="150" spans="2:8" ht="14.4" thickBot="1" x14ac:dyDescent="0.3">
      <c r="B150" s="239" t="s">
        <v>197</v>
      </c>
      <c r="C150" s="232"/>
      <c r="D150" s="232"/>
      <c r="E150" s="232"/>
      <c r="F150" s="232"/>
      <c r="G150" s="232"/>
      <c r="H150" s="232"/>
    </row>
    <row r="151" spans="2:8" x14ac:dyDescent="0.25">
      <c r="B151" s="854" t="s">
        <v>198</v>
      </c>
      <c r="C151" s="855"/>
      <c r="D151" s="240" t="s">
        <v>199</v>
      </c>
      <c r="E151" s="241" t="s">
        <v>40</v>
      </c>
      <c r="F151" s="241" t="s">
        <v>200</v>
      </c>
      <c r="G151" s="241" t="s">
        <v>201</v>
      </c>
      <c r="H151" s="242"/>
    </row>
    <row r="152" spans="2:8" x14ac:dyDescent="0.25">
      <c r="B152" s="860" t="s">
        <v>202</v>
      </c>
      <c r="C152" s="861"/>
      <c r="D152" s="243" t="s">
        <v>236</v>
      </c>
      <c r="E152" s="244">
        <v>0.05</v>
      </c>
      <c r="F152" s="245">
        <f>H177</f>
        <v>77203.399999999994</v>
      </c>
      <c r="G152" s="246">
        <f>ROUND(F152*E152,1)</f>
        <v>3860.2</v>
      </c>
      <c r="H152" s="247"/>
    </row>
    <row r="153" spans="2:8" x14ac:dyDescent="0.25">
      <c r="B153" s="862"/>
      <c r="C153" s="863"/>
      <c r="D153" s="248"/>
      <c r="E153" s="249"/>
      <c r="F153" s="250"/>
      <c r="G153" s="246"/>
      <c r="H153" s="247"/>
    </row>
    <row r="154" spans="2:8" x14ac:dyDescent="0.25">
      <c r="B154" s="852"/>
      <c r="C154" s="853"/>
      <c r="D154" s="251"/>
      <c r="E154" s="251"/>
      <c r="F154" s="252"/>
      <c r="G154" s="246"/>
      <c r="H154" s="247"/>
    </row>
    <row r="155" spans="2:8" x14ac:dyDescent="0.25">
      <c r="B155" s="852"/>
      <c r="C155" s="853"/>
      <c r="D155" s="251"/>
      <c r="E155" s="251"/>
      <c r="F155" s="252"/>
      <c r="G155" s="246"/>
      <c r="H155" s="247"/>
    </row>
    <row r="156" spans="2:8" x14ac:dyDescent="0.25">
      <c r="B156" s="852"/>
      <c r="C156" s="853"/>
      <c r="D156" s="251"/>
      <c r="E156" s="251"/>
      <c r="F156" s="252"/>
      <c r="G156" s="246"/>
      <c r="H156" s="247"/>
    </row>
    <row r="157" spans="2:8" ht="14.4" thickBot="1" x14ac:dyDescent="0.3">
      <c r="B157" s="849"/>
      <c r="C157" s="850"/>
      <c r="D157" s="253"/>
      <c r="E157" s="253"/>
      <c r="F157" s="254"/>
      <c r="G157" s="255"/>
      <c r="H157" s="256"/>
    </row>
    <row r="158" spans="2:8" ht="14.4" thickBot="1" x14ac:dyDescent="0.3">
      <c r="B158" s="232"/>
      <c r="C158" s="232"/>
      <c r="D158" s="232"/>
      <c r="E158" s="232"/>
      <c r="F158" s="232"/>
      <c r="G158" s="257" t="s">
        <v>203</v>
      </c>
      <c r="H158" s="258">
        <f>ROUND(SUM(G152:G157),1)</f>
        <v>3860.2</v>
      </c>
    </row>
    <row r="159" spans="2:8" ht="14.4" thickBot="1" x14ac:dyDescent="0.3">
      <c r="B159" s="239" t="s">
        <v>204</v>
      </c>
      <c r="C159" s="232"/>
      <c r="D159" s="232"/>
      <c r="E159" s="232"/>
      <c r="F159" s="232"/>
      <c r="G159" s="232"/>
      <c r="H159" s="259"/>
    </row>
    <row r="160" spans="2:8" x14ac:dyDescent="0.25">
      <c r="B160" s="854" t="s">
        <v>198</v>
      </c>
      <c r="C160" s="855"/>
      <c r="D160" s="240" t="s">
        <v>199</v>
      </c>
      <c r="E160" s="240" t="s">
        <v>205</v>
      </c>
      <c r="F160" s="240" t="s">
        <v>40</v>
      </c>
      <c r="G160" s="260" t="s">
        <v>200</v>
      </c>
      <c r="H160" s="261"/>
    </row>
    <row r="161" spans="2:8" x14ac:dyDescent="0.25">
      <c r="B161" s="856" t="s">
        <v>724</v>
      </c>
      <c r="C161" s="857"/>
      <c r="D161" s="262" t="s">
        <v>561</v>
      </c>
      <c r="E161" s="306">
        <v>0</v>
      </c>
      <c r="F161" s="249">
        <v>6.84</v>
      </c>
      <c r="G161" s="246">
        <f>F161*E161</f>
        <v>0</v>
      </c>
      <c r="H161" s="264"/>
    </row>
    <row r="162" spans="2:8" x14ac:dyDescent="0.25">
      <c r="B162" s="856"/>
      <c r="C162" s="857"/>
      <c r="D162" s="262"/>
      <c r="E162" s="263"/>
      <c r="F162" s="249"/>
      <c r="G162" s="246"/>
      <c r="H162" s="264"/>
    </row>
    <row r="163" spans="2:8" ht="14.4" thickBot="1" x14ac:dyDescent="0.3">
      <c r="B163" s="849" t="s">
        <v>209</v>
      </c>
      <c r="C163" s="850"/>
      <c r="D163" s="268"/>
      <c r="E163" s="253"/>
      <c r="F163" s="269">
        <v>0.05</v>
      </c>
      <c r="G163" s="270">
        <f>ROUND(SUM(G161:G162)*F163,1)</f>
        <v>0</v>
      </c>
      <c r="H163" s="271"/>
    </row>
    <row r="164" spans="2:8" ht="14.4" thickBot="1" x14ac:dyDescent="0.3">
      <c r="B164" s="232"/>
      <c r="C164" s="232"/>
      <c r="D164" s="232"/>
      <c r="E164" s="232"/>
      <c r="F164" s="232"/>
      <c r="G164" s="257" t="s">
        <v>203</v>
      </c>
      <c r="H164" s="258">
        <f>ROUND(SUM(G161:G163),1)</f>
        <v>0</v>
      </c>
    </row>
    <row r="165" spans="2:8" ht="14.4" thickBot="1" x14ac:dyDescent="0.3">
      <c r="B165" s="272" t="s">
        <v>210</v>
      </c>
      <c r="C165" s="273"/>
      <c r="D165" s="232"/>
      <c r="E165" s="232"/>
      <c r="F165" s="232"/>
      <c r="G165" s="232"/>
      <c r="H165" s="259"/>
    </row>
    <row r="166" spans="2:8" x14ac:dyDescent="0.25">
      <c r="B166" s="274" t="s">
        <v>211</v>
      </c>
      <c r="C166" s="275" t="s">
        <v>212</v>
      </c>
      <c r="D166" s="240" t="s">
        <v>213</v>
      </c>
      <c r="E166" s="240" t="s">
        <v>214</v>
      </c>
      <c r="F166" s="240" t="s">
        <v>215</v>
      </c>
      <c r="G166" s="276" t="s">
        <v>200</v>
      </c>
      <c r="H166" s="261"/>
    </row>
    <row r="167" spans="2:8" x14ac:dyDescent="0.25">
      <c r="B167" s="277"/>
      <c r="C167" s="278"/>
      <c r="D167" s="263"/>
      <c r="E167" s="263"/>
      <c r="F167" s="279"/>
      <c r="G167" s="252">
        <v>0</v>
      </c>
      <c r="H167" s="264"/>
    </row>
    <row r="168" spans="2:8" x14ac:dyDescent="0.25">
      <c r="B168" s="280"/>
      <c r="C168" s="281"/>
      <c r="D168" s="248"/>
      <c r="E168" s="263"/>
      <c r="F168" s="279"/>
      <c r="G168" s="252">
        <v>0</v>
      </c>
      <c r="H168" s="264"/>
    </row>
    <row r="169" spans="2:8" ht="14.4" thickBot="1" x14ac:dyDescent="0.3">
      <c r="B169" s="282"/>
      <c r="C169" s="253"/>
      <c r="D169" s="253"/>
      <c r="E169" s="283"/>
      <c r="F169" s="284"/>
      <c r="G169" s="285">
        <v>0</v>
      </c>
      <c r="H169" s="264"/>
    </row>
    <row r="170" spans="2:8" ht="14.4" thickBot="1" x14ac:dyDescent="0.3">
      <c r="B170" s="232"/>
      <c r="C170" s="232"/>
      <c r="D170" s="232"/>
      <c r="E170" s="232"/>
      <c r="F170" s="232"/>
      <c r="G170" s="257" t="s">
        <v>203</v>
      </c>
      <c r="H170" s="258">
        <f>ROUND(SUM(G167:G169),1)</f>
        <v>0</v>
      </c>
    </row>
    <row r="171" spans="2:8" ht="14.4" thickBot="1" x14ac:dyDescent="0.3">
      <c r="B171" s="272" t="s">
        <v>216</v>
      </c>
      <c r="C171" s="232"/>
      <c r="D171" s="232"/>
      <c r="E171" s="232"/>
      <c r="F171" s="232"/>
      <c r="G171" s="232"/>
      <c r="H171" s="259"/>
    </row>
    <row r="172" spans="2:8" x14ac:dyDescent="0.25">
      <c r="B172" s="274" t="s">
        <v>217</v>
      </c>
      <c r="C172" s="286" t="s">
        <v>199</v>
      </c>
      <c r="D172" s="240" t="s">
        <v>218</v>
      </c>
      <c r="E172" s="241" t="s">
        <v>219</v>
      </c>
      <c r="F172" s="286" t="s">
        <v>220</v>
      </c>
      <c r="G172" s="260" t="s">
        <v>200</v>
      </c>
      <c r="H172" s="261"/>
    </row>
    <row r="173" spans="2:8" x14ac:dyDescent="0.25">
      <c r="B173" s="287" t="s">
        <v>725</v>
      </c>
      <c r="C173" s="288" t="s">
        <v>620</v>
      </c>
      <c r="D173" s="289">
        <v>2.4</v>
      </c>
      <c r="E173" s="252">
        <f>167344.64/8</f>
        <v>20918.080000000002</v>
      </c>
      <c r="F173" s="279">
        <v>1</v>
      </c>
      <c r="G173" s="290">
        <f>D173*E173*F173</f>
        <v>50203.39</v>
      </c>
      <c r="H173" s="264"/>
    </row>
    <row r="174" spans="2:8" ht="27.6" x14ac:dyDescent="0.25">
      <c r="B174" s="287" t="s">
        <v>726</v>
      </c>
      <c r="C174" s="288" t="s">
        <v>620</v>
      </c>
      <c r="D174" s="289">
        <v>3.6</v>
      </c>
      <c r="E174" s="252">
        <f>60000/8</f>
        <v>7500</v>
      </c>
      <c r="F174" s="279">
        <v>1</v>
      </c>
      <c r="G174" s="290">
        <f>D174*E174*F174</f>
        <v>27000</v>
      </c>
      <c r="H174" s="264"/>
    </row>
    <row r="175" spans="2:8" x14ac:dyDescent="0.25">
      <c r="B175" s="280"/>
      <c r="C175" s="288"/>
      <c r="D175" s="307"/>
      <c r="E175" s="252"/>
      <c r="F175" s="279"/>
      <c r="G175" s="290"/>
      <c r="H175" s="264"/>
    </row>
    <row r="176" spans="2:8" ht="14.4" thickBot="1" x14ac:dyDescent="0.3">
      <c r="B176" s="282"/>
      <c r="C176" s="253"/>
      <c r="D176" s="291"/>
      <c r="E176" s="292"/>
      <c r="F176" s="291"/>
      <c r="G176" s="293"/>
      <c r="H176" s="271"/>
    </row>
    <row r="177" spans="2:8" ht="14.4" thickBot="1" x14ac:dyDescent="0.3">
      <c r="B177" s="232"/>
      <c r="C177" s="232"/>
      <c r="D177" s="232"/>
      <c r="E177" s="232"/>
      <c r="F177" s="232"/>
      <c r="G177" s="257" t="s">
        <v>203</v>
      </c>
      <c r="H177" s="258">
        <f>ROUND(SUM(G173:G176),1)</f>
        <v>77203.399999999994</v>
      </c>
    </row>
    <row r="178" spans="2:8" ht="14.4" thickBot="1" x14ac:dyDescent="0.3">
      <c r="B178" s="232"/>
      <c r="C178" s="232"/>
      <c r="D178" s="232"/>
      <c r="E178" s="232"/>
      <c r="F178" s="232"/>
      <c r="G178" s="294"/>
      <c r="H178" s="259"/>
    </row>
    <row r="179" spans="2:8" ht="14.4" thickBot="1" x14ac:dyDescent="0.3">
      <c r="B179" s="232"/>
      <c r="C179" s="232"/>
      <c r="D179" s="232"/>
      <c r="E179" s="680" t="s">
        <v>222</v>
      </c>
      <c r="F179" s="680"/>
      <c r="G179" s="851"/>
      <c r="H179" s="258">
        <f>ROUND(H158+H164+H170+H177,2)</f>
        <v>81063.600000000006</v>
      </c>
    </row>
    <row r="180" spans="2:8" x14ac:dyDescent="0.25">
      <c r="B180" s="297"/>
      <c r="C180" s="297"/>
      <c r="D180" s="297"/>
      <c r="E180" s="297"/>
      <c r="F180" s="297"/>
      <c r="G180" s="297"/>
      <c r="H180" s="297"/>
    </row>
    <row r="181" spans="2:8" x14ac:dyDescent="0.25">
      <c r="B181" s="298"/>
      <c r="C181" s="297"/>
      <c r="D181" s="297"/>
      <c r="E181" s="298"/>
      <c r="F181" s="297"/>
      <c r="G181" s="299"/>
      <c r="H181" s="297"/>
    </row>
    <row r="182" spans="2:8" x14ac:dyDescent="0.25">
      <c r="B182" s="297"/>
      <c r="C182" s="297"/>
      <c r="D182" s="297"/>
      <c r="E182" s="297"/>
      <c r="F182" s="297"/>
      <c r="G182" s="297"/>
      <c r="H182" s="297"/>
    </row>
    <row r="183" spans="2:8" ht="14.4" thickBot="1" x14ac:dyDescent="0.3">
      <c r="B183" s="300"/>
      <c r="C183" s="300"/>
      <c r="D183" s="301"/>
      <c r="E183" s="302"/>
      <c r="F183" s="303"/>
      <c r="G183" s="300"/>
      <c r="H183" s="297"/>
    </row>
    <row r="184" spans="2:8" x14ac:dyDescent="0.25">
      <c r="B184" s="304"/>
      <c r="C184" s="304"/>
      <c r="D184" s="297"/>
      <c r="E184" s="298"/>
      <c r="F184" s="297"/>
      <c r="G184" s="297"/>
      <c r="H184" s="297"/>
    </row>
    <row r="185" spans="2:8" x14ac:dyDescent="0.25">
      <c r="B185" s="305"/>
      <c r="C185" s="304"/>
      <c r="D185" s="297"/>
      <c r="E185" s="297"/>
      <c r="F185" s="297"/>
      <c r="G185" s="297"/>
      <c r="H185" s="297"/>
    </row>
    <row r="189" spans="2:8" hidden="1" x14ac:dyDescent="0.25">
      <c r="B189" s="864" t="s">
        <v>235</v>
      </c>
      <c r="C189" s="865"/>
      <c r="D189" s="870" t="s">
        <v>196</v>
      </c>
      <c r="E189" s="871"/>
      <c r="F189" s="871"/>
      <c r="G189" s="871"/>
      <c r="H189" s="872"/>
    </row>
    <row r="190" spans="2:8" hidden="1" x14ac:dyDescent="0.25">
      <c r="B190" s="866"/>
      <c r="C190" s="867"/>
      <c r="D190" s="679"/>
      <c r="E190" s="680"/>
      <c r="F190" s="680"/>
      <c r="G190" s="680"/>
      <c r="H190" s="851"/>
    </row>
    <row r="191" spans="2:8" ht="15" hidden="1" customHeight="1" thickBot="1" x14ac:dyDescent="0.3">
      <c r="B191" s="868"/>
      <c r="C191" s="869"/>
      <c r="D191" s="873"/>
      <c r="E191" s="874"/>
      <c r="F191" s="874"/>
      <c r="G191" s="874"/>
      <c r="H191" s="875"/>
    </row>
    <row r="192" spans="2:8" hidden="1" x14ac:dyDescent="0.25">
      <c r="B192" s="231"/>
      <c r="C192" s="232"/>
      <c r="D192" s="232"/>
      <c r="E192" s="232"/>
      <c r="F192" s="232"/>
      <c r="G192" s="232"/>
      <c r="H192" s="232"/>
    </row>
    <row r="193" spans="2:8" ht="30" hidden="1" customHeight="1" x14ac:dyDescent="0.25">
      <c r="B193" s="233" t="s">
        <v>229</v>
      </c>
      <c r="C193" s="858" t="str">
        <f>+$C$6</f>
        <v>CANAL DE AGUAS LLUVIAS EN EL SECTOR PRADOS DEL ESTE, SAN JOSÉ DE CÚCUTA, NORTE DE SANTNADER</v>
      </c>
      <c r="D193" s="858"/>
      <c r="E193" s="858"/>
      <c r="F193" s="858"/>
      <c r="G193" s="233" t="s">
        <v>227</v>
      </c>
      <c r="H193" s="234">
        <v>2.0299999999999998</v>
      </c>
    </row>
    <row r="194" spans="2:8" ht="28.2" hidden="1" customHeight="1" x14ac:dyDescent="0.25">
      <c r="B194" s="235" t="s">
        <v>230</v>
      </c>
      <c r="C194" s="859" t="str">
        <f>IFERROR(VLOOKUP(H193,'PPTO CANAL DE AGUAS LLUVIAS'!B:G,2,FALSE),"")</f>
        <v>FILTRO EN GRAVA TRITURADA 0,30 m x 0,30m CON L=0,60 m TUBERÍA DRENAJE D= 4"</v>
      </c>
      <c r="D194" s="859"/>
      <c r="E194" s="859"/>
      <c r="F194" s="859"/>
      <c r="G194" s="233" t="s">
        <v>228</v>
      </c>
      <c r="H194" s="236" t="str">
        <f>IFERROR(VLOOKUP(H193,'PPTO CANAL DE AGUAS LLUVIAS'!B:G,3,FALSE),"")</f>
        <v>UND</v>
      </c>
    </row>
    <row r="195" spans="2:8" hidden="1" x14ac:dyDescent="0.25">
      <c r="B195" s="237"/>
      <c r="C195" s="238"/>
      <c r="D195" s="237"/>
      <c r="E195" s="237"/>
      <c r="F195" s="237"/>
      <c r="G195" s="237"/>
      <c r="H195" s="238"/>
    </row>
    <row r="196" spans="2:8" ht="14.4" hidden="1" thickBot="1" x14ac:dyDescent="0.3">
      <c r="B196" s="239" t="s">
        <v>197</v>
      </c>
      <c r="C196" s="232"/>
      <c r="D196" s="232"/>
      <c r="E196" s="232"/>
      <c r="F196" s="232"/>
      <c r="G196" s="232"/>
      <c r="H196" s="232"/>
    </row>
    <row r="197" spans="2:8" hidden="1" x14ac:dyDescent="0.25">
      <c r="B197" s="854" t="s">
        <v>198</v>
      </c>
      <c r="C197" s="855"/>
      <c r="D197" s="240" t="s">
        <v>199</v>
      </c>
      <c r="E197" s="241" t="s">
        <v>40</v>
      </c>
      <c r="F197" s="241" t="s">
        <v>200</v>
      </c>
      <c r="G197" s="241" t="s">
        <v>201</v>
      </c>
      <c r="H197" s="242"/>
    </row>
    <row r="198" spans="2:8" hidden="1" x14ac:dyDescent="0.25">
      <c r="B198" s="860" t="s">
        <v>202</v>
      </c>
      <c r="C198" s="861"/>
      <c r="D198" s="243" t="s">
        <v>236</v>
      </c>
      <c r="E198" s="244">
        <v>0.05</v>
      </c>
      <c r="F198" s="245">
        <f>H223</f>
        <v>51000</v>
      </c>
      <c r="G198" s="246">
        <f>+F198*E198</f>
        <v>2550</v>
      </c>
      <c r="H198" s="247"/>
    </row>
    <row r="199" spans="2:8" hidden="1" x14ac:dyDescent="0.25">
      <c r="B199" s="862" t="s">
        <v>629</v>
      </c>
      <c r="C199" s="863"/>
      <c r="D199" s="248" t="s">
        <v>630</v>
      </c>
      <c r="E199" s="249">
        <v>5.5E-2</v>
      </c>
      <c r="F199" s="250">
        <v>80000</v>
      </c>
      <c r="G199" s="246">
        <f>E199*F199</f>
        <v>4400</v>
      </c>
      <c r="H199" s="247"/>
    </row>
    <row r="200" spans="2:8" hidden="1" x14ac:dyDescent="0.25">
      <c r="B200" s="852"/>
      <c r="C200" s="853"/>
      <c r="D200" s="251"/>
      <c r="E200" s="251"/>
      <c r="F200" s="252"/>
      <c r="G200" s="246"/>
      <c r="H200" s="247"/>
    </row>
    <row r="201" spans="2:8" hidden="1" x14ac:dyDescent="0.25">
      <c r="B201" s="852"/>
      <c r="C201" s="853"/>
      <c r="D201" s="251"/>
      <c r="E201" s="251"/>
      <c r="F201" s="252"/>
      <c r="G201" s="246"/>
      <c r="H201" s="247"/>
    </row>
    <row r="202" spans="2:8" hidden="1" x14ac:dyDescent="0.25">
      <c r="B202" s="852"/>
      <c r="C202" s="853"/>
      <c r="D202" s="251"/>
      <c r="E202" s="251"/>
      <c r="F202" s="252"/>
      <c r="G202" s="246"/>
      <c r="H202" s="247"/>
    </row>
    <row r="203" spans="2:8" ht="14.4" hidden="1" thickBot="1" x14ac:dyDescent="0.3">
      <c r="B203" s="849"/>
      <c r="C203" s="850"/>
      <c r="D203" s="253"/>
      <c r="E203" s="253"/>
      <c r="F203" s="254"/>
      <c r="G203" s="255"/>
      <c r="H203" s="256"/>
    </row>
    <row r="204" spans="2:8" ht="14.4" hidden="1" thickBot="1" x14ac:dyDescent="0.3">
      <c r="B204" s="232"/>
      <c r="C204" s="232"/>
      <c r="D204" s="232"/>
      <c r="E204" s="232"/>
      <c r="F204" s="232"/>
      <c r="G204" s="257" t="s">
        <v>203</v>
      </c>
      <c r="H204" s="258">
        <f>SUM(G198:G203)</f>
        <v>6950</v>
      </c>
    </row>
    <row r="205" spans="2:8" ht="14.4" hidden="1" thickBot="1" x14ac:dyDescent="0.3">
      <c r="B205" s="239" t="s">
        <v>204</v>
      </c>
      <c r="C205" s="232"/>
      <c r="D205" s="232"/>
      <c r="E205" s="232"/>
      <c r="F205" s="232"/>
      <c r="G205" s="232"/>
      <c r="H205" s="259"/>
    </row>
    <row r="206" spans="2:8" hidden="1" x14ac:dyDescent="0.25">
      <c r="B206" s="854" t="s">
        <v>198</v>
      </c>
      <c r="C206" s="855"/>
      <c r="D206" s="240" t="s">
        <v>199</v>
      </c>
      <c r="E206" s="240" t="s">
        <v>205</v>
      </c>
      <c r="F206" s="240" t="s">
        <v>40</v>
      </c>
      <c r="G206" s="260" t="s">
        <v>200</v>
      </c>
      <c r="H206" s="261"/>
    </row>
    <row r="207" spans="2:8" hidden="1" x14ac:dyDescent="0.25">
      <c r="B207" s="856" t="s">
        <v>657</v>
      </c>
      <c r="C207" s="857"/>
      <c r="D207" s="262" t="s">
        <v>557</v>
      </c>
      <c r="E207" s="263">
        <v>50000</v>
      </c>
      <c r="F207" s="249">
        <v>1.25</v>
      </c>
      <c r="G207" s="246">
        <f>E207*F207</f>
        <v>62500</v>
      </c>
      <c r="H207" s="264"/>
    </row>
    <row r="208" spans="2:8" hidden="1" x14ac:dyDescent="0.25">
      <c r="B208" s="856"/>
      <c r="C208" s="857"/>
      <c r="D208" s="262"/>
      <c r="E208" s="263"/>
      <c r="F208" s="249"/>
      <c r="G208" s="246"/>
      <c r="H208" s="264"/>
    </row>
    <row r="209" spans="2:8" ht="14.4" hidden="1" thickBot="1" x14ac:dyDescent="0.3">
      <c r="B209" s="849" t="s">
        <v>209</v>
      </c>
      <c r="C209" s="850"/>
      <c r="D209" s="268"/>
      <c r="E209" s="253"/>
      <c r="F209" s="269">
        <v>0.05</v>
      </c>
      <c r="G209" s="270">
        <f>SUM(G206:G208)*F209</f>
        <v>3125</v>
      </c>
      <c r="H209" s="271"/>
    </row>
    <row r="210" spans="2:8" ht="14.4" hidden="1" thickBot="1" x14ac:dyDescent="0.3">
      <c r="B210" s="232"/>
      <c r="C210" s="232"/>
      <c r="D210" s="232"/>
      <c r="E210" s="232"/>
      <c r="F210" s="232"/>
      <c r="G210" s="257" t="s">
        <v>203</v>
      </c>
      <c r="H210" s="258">
        <f>SUM(G207:G209)</f>
        <v>65625</v>
      </c>
    </row>
    <row r="211" spans="2:8" ht="14.4" hidden="1" thickBot="1" x14ac:dyDescent="0.3">
      <c r="B211" s="272" t="s">
        <v>210</v>
      </c>
      <c r="C211" s="273"/>
      <c r="D211" s="232"/>
      <c r="E211" s="232"/>
      <c r="F211" s="232"/>
      <c r="G211" s="232"/>
      <c r="H211" s="259"/>
    </row>
    <row r="212" spans="2:8" hidden="1" x14ac:dyDescent="0.25">
      <c r="B212" s="274" t="s">
        <v>211</v>
      </c>
      <c r="C212" s="275" t="s">
        <v>212</v>
      </c>
      <c r="D212" s="240" t="s">
        <v>213</v>
      </c>
      <c r="E212" s="240" t="s">
        <v>214</v>
      </c>
      <c r="F212" s="240" t="s">
        <v>215</v>
      </c>
      <c r="G212" s="276" t="s">
        <v>200</v>
      </c>
      <c r="H212" s="261"/>
    </row>
    <row r="213" spans="2:8" hidden="1" x14ac:dyDescent="0.25">
      <c r="B213" s="876" t="s">
        <v>548</v>
      </c>
      <c r="C213" s="278"/>
      <c r="D213" s="263"/>
      <c r="E213" s="263"/>
      <c r="F213" s="279"/>
      <c r="G213" s="252">
        <f>E213*F213</f>
        <v>0</v>
      </c>
      <c r="H213" s="264"/>
    </row>
    <row r="214" spans="2:8" hidden="1" x14ac:dyDescent="0.25">
      <c r="B214" s="877"/>
      <c r="C214" s="281"/>
      <c r="D214" s="248"/>
      <c r="E214" s="263"/>
      <c r="F214" s="279"/>
      <c r="G214" s="252">
        <v>0</v>
      </c>
      <c r="H214" s="264"/>
    </row>
    <row r="215" spans="2:8" ht="14.4" hidden="1" thickBot="1" x14ac:dyDescent="0.3">
      <c r="B215" s="282"/>
      <c r="C215" s="253"/>
      <c r="D215" s="253"/>
      <c r="E215" s="283"/>
      <c r="F215" s="284"/>
      <c r="G215" s="285">
        <v>0</v>
      </c>
      <c r="H215" s="264"/>
    </row>
    <row r="216" spans="2:8" ht="14.4" hidden="1" thickBot="1" x14ac:dyDescent="0.3">
      <c r="B216" s="232"/>
      <c r="C216" s="232"/>
      <c r="D216" s="232"/>
      <c r="E216" s="232"/>
      <c r="F216" s="232"/>
      <c r="G216" s="257" t="s">
        <v>203</v>
      </c>
      <c r="H216" s="258">
        <f>SUM(G213:G215)</f>
        <v>0</v>
      </c>
    </row>
    <row r="217" spans="2:8" ht="14.4" hidden="1" thickBot="1" x14ac:dyDescent="0.3">
      <c r="B217" s="272" t="s">
        <v>216</v>
      </c>
      <c r="C217" s="232"/>
      <c r="D217" s="232"/>
      <c r="E217" s="232"/>
      <c r="F217" s="232"/>
      <c r="G217" s="232"/>
      <c r="H217" s="259"/>
    </row>
    <row r="218" spans="2:8" hidden="1" x14ac:dyDescent="0.25">
      <c r="B218" s="274" t="s">
        <v>217</v>
      </c>
      <c r="C218" s="286" t="s">
        <v>199</v>
      </c>
      <c r="D218" s="240" t="s">
        <v>218</v>
      </c>
      <c r="E218" s="241" t="s">
        <v>219</v>
      </c>
      <c r="F218" s="286" t="s">
        <v>220</v>
      </c>
      <c r="G218" s="260" t="s">
        <v>200</v>
      </c>
      <c r="H218" s="261"/>
    </row>
    <row r="219" spans="2:8" hidden="1" x14ac:dyDescent="0.25">
      <c r="B219" s="287" t="s">
        <v>621</v>
      </c>
      <c r="C219" s="288" t="s">
        <v>620</v>
      </c>
      <c r="D219" s="289">
        <v>3.4</v>
      </c>
      <c r="E219" s="252">
        <f>60000/8</f>
        <v>7500</v>
      </c>
      <c r="F219" s="279">
        <v>2</v>
      </c>
      <c r="G219" s="290">
        <f>D219*E219*F219</f>
        <v>51000</v>
      </c>
      <c r="H219" s="264"/>
    </row>
    <row r="220" spans="2:8" hidden="1" x14ac:dyDescent="0.25">
      <c r="B220" s="280"/>
      <c r="C220" s="288"/>
      <c r="D220" s="307"/>
      <c r="E220" s="252"/>
      <c r="F220" s="279"/>
      <c r="G220" s="290"/>
      <c r="H220" s="264"/>
    </row>
    <row r="221" spans="2:8" hidden="1" x14ac:dyDescent="0.25">
      <c r="B221" s="280"/>
      <c r="C221" s="288"/>
      <c r="D221" s="307"/>
      <c r="E221" s="252"/>
      <c r="F221" s="279"/>
      <c r="G221" s="290"/>
      <c r="H221" s="264"/>
    </row>
    <row r="222" spans="2:8" ht="14.4" hidden="1" thickBot="1" x14ac:dyDescent="0.3">
      <c r="B222" s="282"/>
      <c r="C222" s="253"/>
      <c r="D222" s="291"/>
      <c r="E222" s="292"/>
      <c r="F222" s="291"/>
      <c r="G222" s="293"/>
      <c r="H222" s="271"/>
    </row>
    <row r="223" spans="2:8" ht="14.4" hidden="1" thickBot="1" x14ac:dyDescent="0.3">
      <c r="B223" s="232"/>
      <c r="C223" s="232"/>
      <c r="D223" s="232"/>
      <c r="E223" s="232"/>
      <c r="F223" s="232"/>
      <c r="G223" s="257" t="s">
        <v>203</v>
      </c>
      <c r="H223" s="258">
        <f>SUM(G219:G222)</f>
        <v>51000</v>
      </c>
    </row>
    <row r="224" spans="2:8" ht="14.4" hidden="1" thickBot="1" x14ac:dyDescent="0.3">
      <c r="B224" s="232"/>
      <c r="C224" s="232"/>
      <c r="D224" s="232"/>
      <c r="E224" s="232"/>
      <c r="F224" s="232"/>
      <c r="G224" s="294"/>
      <c r="H224" s="259"/>
    </row>
    <row r="225" spans="2:8" ht="14.4" hidden="1" thickBot="1" x14ac:dyDescent="0.3">
      <c r="B225" s="232"/>
      <c r="C225" s="232"/>
      <c r="D225" s="232"/>
      <c r="E225" s="680" t="s">
        <v>222</v>
      </c>
      <c r="F225" s="680"/>
      <c r="G225" s="851"/>
      <c r="H225" s="258">
        <f>ROUND(H204+H210+H216+H223,0)</f>
        <v>123575</v>
      </c>
    </row>
    <row r="226" spans="2:8" hidden="1" x14ac:dyDescent="0.25">
      <c r="B226" s="297"/>
      <c r="C226" s="297"/>
      <c r="D226" s="297"/>
      <c r="E226" s="297"/>
      <c r="F226" s="297"/>
      <c r="G226" s="297"/>
      <c r="H226" s="297"/>
    </row>
    <row r="227" spans="2:8" hidden="1" x14ac:dyDescent="0.25">
      <c r="B227" s="298"/>
      <c r="C227" s="297"/>
      <c r="D227" s="297"/>
      <c r="E227" s="298"/>
      <c r="F227" s="297"/>
      <c r="G227" s="299"/>
      <c r="H227" s="297"/>
    </row>
    <row r="228" spans="2:8" hidden="1" x14ac:dyDescent="0.25">
      <c r="B228" s="297"/>
      <c r="C228" s="297"/>
      <c r="D228" s="297"/>
      <c r="E228" s="297"/>
      <c r="F228" s="297"/>
      <c r="G228" s="297"/>
      <c r="H228" s="297"/>
    </row>
    <row r="229" spans="2:8" ht="14.4" hidden="1" thickBot="1" x14ac:dyDescent="0.3">
      <c r="B229" s="300"/>
      <c r="C229" s="300"/>
      <c r="D229" s="301"/>
      <c r="E229" s="302"/>
      <c r="F229" s="303"/>
      <c r="G229" s="300"/>
      <c r="H229" s="297"/>
    </row>
    <row r="230" spans="2:8" hidden="1" x14ac:dyDescent="0.25">
      <c r="B230" s="304"/>
      <c r="C230" s="304"/>
      <c r="D230" s="297"/>
      <c r="E230" s="298"/>
      <c r="F230" s="297"/>
      <c r="G230" s="297"/>
      <c r="H230" s="297"/>
    </row>
    <row r="231" spans="2:8" ht="14.4" hidden="1" thickBot="1" x14ac:dyDescent="0.3">
      <c r="B231" s="305"/>
      <c r="C231" s="304"/>
      <c r="D231" s="297"/>
      <c r="E231" s="297"/>
      <c r="F231" s="297"/>
      <c r="G231" s="297"/>
      <c r="H231" s="297"/>
    </row>
    <row r="232" spans="2:8" hidden="1" x14ac:dyDescent="0.25">
      <c r="B232" s="864" t="s">
        <v>235</v>
      </c>
      <c r="C232" s="865"/>
      <c r="D232" s="870" t="s">
        <v>196</v>
      </c>
      <c r="E232" s="871"/>
      <c r="F232" s="871"/>
      <c r="G232" s="871"/>
      <c r="H232" s="872"/>
    </row>
    <row r="233" spans="2:8" hidden="1" x14ac:dyDescent="0.25">
      <c r="B233" s="866"/>
      <c r="C233" s="867"/>
      <c r="D233" s="679"/>
      <c r="E233" s="680"/>
      <c r="F233" s="680"/>
      <c r="G233" s="680"/>
      <c r="H233" s="851"/>
    </row>
    <row r="234" spans="2:8" ht="14.4" hidden="1" thickBot="1" x14ac:dyDescent="0.3">
      <c r="B234" s="868"/>
      <c r="C234" s="869"/>
      <c r="D234" s="873"/>
      <c r="E234" s="874"/>
      <c r="F234" s="874"/>
      <c r="G234" s="874"/>
      <c r="H234" s="875"/>
    </row>
    <row r="235" spans="2:8" hidden="1" x14ac:dyDescent="0.25">
      <c r="B235" s="231"/>
      <c r="C235" s="232"/>
      <c r="D235" s="232"/>
      <c r="E235" s="232"/>
      <c r="F235" s="232"/>
      <c r="G235" s="232"/>
      <c r="H235" s="232"/>
    </row>
    <row r="236" spans="2:8" ht="30" hidden="1" customHeight="1" x14ac:dyDescent="0.25">
      <c r="B236" s="233" t="s">
        <v>229</v>
      </c>
      <c r="C236" s="858" t="str">
        <f>+$C$6</f>
        <v>CANAL DE AGUAS LLUVIAS EN EL SECTOR PRADOS DEL ESTE, SAN JOSÉ DE CÚCUTA, NORTE DE SANTNADER</v>
      </c>
      <c r="D236" s="858"/>
      <c r="E236" s="858"/>
      <c r="F236" s="858"/>
      <c r="G236" s="233" t="s">
        <v>227</v>
      </c>
      <c r="H236" s="234">
        <v>2.0299999999999998</v>
      </c>
    </row>
    <row r="237" spans="2:8" ht="28.2" hidden="1" customHeight="1" x14ac:dyDescent="0.25">
      <c r="B237" s="235" t="s">
        <v>230</v>
      </c>
      <c r="C237" s="859" t="str">
        <f>IFERROR(VLOOKUP(H236,'PPTO CANAL DE AGUAS LLUVIAS'!B:G,2,FALSE),"")</f>
        <v>FILTRO EN GRAVA TRITURADA 0,30 m x 0,30m CON L=0,60 m TUBERÍA DRENAJE D= 4"</v>
      </c>
      <c r="D237" s="859"/>
      <c r="E237" s="859"/>
      <c r="F237" s="859"/>
      <c r="G237" s="233" t="s">
        <v>228</v>
      </c>
      <c r="H237" s="236" t="str">
        <f>IFERROR(VLOOKUP(H236,'PPTO CANAL DE AGUAS LLUVIAS'!B:G,3,FALSE),"")</f>
        <v>UND</v>
      </c>
    </row>
    <row r="238" spans="2:8" hidden="1" x14ac:dyDescent="0.25">
      <c r="B238" s="237"/>
      <c r="C238" s="238"/>
      <c r="D238" s="237"/>
      <c r="E238" s="237"/>
      <c r="F238" s="237"/>
      <c r="G238" s="237"/>
      <c r="H238" s="238"/>
    </row>
    <row r="239" spans="2:8" ht="14.4" hidden="1" thickBot="1" x14ac:dyDescent="0.3">
      <c r="B239" s="239" t="s">
        <v>197</v>
      </c>
      <c r="C239" s="232"/>
      <c r="D239" s="232"/>
      <c r="E239" s="232"/>
      <c r="F239" s="232"/>
      <c r="G239" s="232"/>
      <c r="H239" s="232"/>
    </row>
    <row r="240" spans="2:8" hidden="1" x14ac:dyDescent="0.25">
      <c r="B240" s="854" t="s">
        <v>198</v>
      </c>
      <c r="C240" s="855"/>
      <c r="D240" s="240" t="s">
        <v>199</v>
      </c>
      <c r="E240" s="241" t="s">
        <v>40</v>
      </c>
      <c r="F240" s="241" t="s">
        <v>200</v>
      </c>
      <c r="G240" s="241" t="s">
        <v>201</v>
      </c>
      <c r="H240" s="242"/>
    </row>
    <row r="241" spans="2:8" hidden="1" x14ac:dyDescent="0.25">
      <c r="B241" s="860" t="s">
        <v>202</v>
      </c>
      <c r="C241" s="861"/>
      <c r="D241" s="243" t="s">
        <v>236</v>
      </c>
      <c r="E241" s="244">
        <v>0.05</v>
      </c>
      <c r="F241" s="245">
        <f>H266</f>
        <v>0</v>
      </c>
      <c r="G241" s="246">
        <f>+F241*E241</f>
        <v>0</v>
      </c>
      <c r="H241" s="247"/>
    </row>
    <row r="242" spans="2:8" hidden="1" x14ac:dyDescent="0.25">
      <c r="B242" s="862"/>
      <c r="C242" s="863"/>
      <c r="D242" s="248"/>
      <c r="E242" s="249"/>
      <c r="F242" s="250"/>
      <c r="G242" s="246"/>
      <c r="H242" s="247"/>
    </row>
    <row r="243" spans="2:8" hidden="1" x14ac:dyDescent="0.25">
      <c r="B243" s="852"/>
      <c r="C243" s="853"/>
      <c r="D243" s="251"/>
      <c r="E243" s="251"/>
      <c r="F243" s="252"/>
      <c r="G243" s="246"/>
      <c r="H243" s="247"/>
    </row>
    <row r="244" spans="2:8" hidden="1" x14ac:dyDescent="0.25">
      <c r="B244" s="852"/>
      <c r="C244" s="853"/>
      <c r="D244" s="251"/>
      <c r="E244" s="251"/>
      <c r="F244" s="252"/>
      <c r="G244" s="246"/>
      <c r="H244" s="247"/>
    </row>
    <row r="245" spans="2:8" hidden="1" x14ac:dyDescent="0.25">
      <c r="B245" s="852"/>
      <c r="C245" s="853"/>
      <c r="D245" s="251"/>
      <c r="E245" s="251"/>
      <c r="F245" s="252"/>
      <c r="G245" s="246"/>
      <c r="H245" s="247"/>
    </row>
    <row r="246" spans="2:8" ht="14.4" hidden="1" thickBot="1" x14ac:dyDescent="0.3">
      <c r="B246" s="849"/>
      <c r="C246" s="850"/>
      <c r="D246" s="253"/>
      <c r="E246" s="253"/>
      <c r="F246" s="254"/>
      <c r="G246" s="255"/>
      <c r="H246" s="256"/>
    </row>
    <row r="247" spans="2:8" ht="14.4" hidden="1" thickBot="1" x14ac:dyDescent="0.3">
      <c r="B247" s="232"/>
      <c r="C247" s="232"/>
      <c r="D247" s="232"/>
      <c r="E247" s="232"/>
      <c r="F247" s="232"/>
      <c r="G247" s="257" t="s">
        <v>203</v>
      </c>
      <c r="H247" s="258">
        <f>SUM(G241:G246)</f>
        <v>0</v>
      </c>
    </row>
    <row r="248" spans="2:8" ht="14.4" hidden="1" thickBot="1" x14ac:dyDescent="0.3">
      <c r="B248" s="239" t="s">
        <v>204</v>
      </c>
      <c r="C248" s="232"/>
      <c r="D248" s="232"/>
      <c r="E248" s="232"/>
      <c r="F248" s="232"/>
      <c r="G248" s="232"/>
      <c r="H248" s="259"/>
    </row>
    <row r="249" spans="2:8" hidden="1" x14ac:dyDescent="0.25">
      <c r="B249" s="854" t="s">
        <v>198</v>
      </c>
      <c r="C249" s="855"/>
      <c r="D249" s="240" t="s">
        <v>199</v>
      </c>
      <c r="E249" s="240" t="s">
        <v>205</v>
      </c>
      <c r="F249" s="240" t="s">
        <v>40</v>
      </c>
      <c r="G249" s="260" t="s">
        <v>200</v>
      </c>
      <c r="H249" s="261"/>
    </row>
    <row r="250" spans="2:8" hidden="1" x14ac:dyDescent="0.25">
      <c r="B250" s="856"/>
      <c r="C250" s="857"/>
      <c r="D250" s="262"/>
      <c r="E250" s="263"/>
      <c r="F250" s="249"/>
      <c r="G250" s="246"/>
      <c r="H250" s="264"/>
    </row>
    <row r="251" spans="2:8" hidden="1" x14ac:dyDescent="0.25">
      <c r="B251" s="856"/>
      <c r="C251" s="857"/>
      <c r="D251" s="262"/>
      <c r="E251" s="263"/>
      <c r="F251" s="249"/>
      <c r="G251" s="246"/>
      <c r="H251" s="264"/>
    </row>
    <row r="252" spans="2:8" ht="14.4" hidden="1" thickBot="1" x14ac:dyDescent="0.3">
      <c r="B252" s="849" t="s">
        <v>209</v>
      </c>
      <c r="C252" s="850"/>
      <c r="D252" s="268"/>
      <c r="E252" s="253"/>
      <c r="F252" s="269">
        <v>0.05</v>
      </c>
      <c r="G252" s="270">
        <f>SUM(G249:G251)*F252</f>
        <v>0</v>
      </c>
      <c r="H252" s="271"/>
    </row>
    <row r="253" spans="2:8" ht="14.4" hidden="1" thickBot="1" x14ac:dyDescent="0.3">
      <c r="B253" s="232"/>
      <c r="C253" s="232"/>
      <c r="D253" s="232"/>
      <c r="E253" s="232"/>
      <c r="F253" s="232"/>
      <c r="G253" s="257" t="s">
        <v>203</v>
      </c>
      <c r="H253" s="258">
        <f>SUM(G250:G252)</f>
        <v>0</v>
      </c>
    </row>
    <row r="254" spans="2:8" ht="14.4" hidden="1" thickBot="1" x14ac:dyDescent="0.3">
      <c r="B254" s="272" t="s">
        <v>210</v>
      </c>
      <c r="C254" s="273"/>
      <c r="D254" s="232"/>
      <c r="E254" s="232"/>
      <c r="F254" s="232"/>
      <c r="G254" s="232"/>
      <c r="H254" s="259"/>
    </row>
    <row r="255" spans="2:8" hidden="1" x14ac:dyDescent="0.25">
      <c r="B255" s="274" t="s">
        <v>211</v>
      </c>
      <c r="C255" s="275" t="s">
        <v>212</v>
      </c>
      <c r="D255" s="240" t="s">
        <v>213</v>
      </c>
      <c r="E255" s="240" t="s">
        <v>214</v>
      </c>
      <c r="F255" s="240" t="s">
        <v>215</v>
      </c>
      <c r="G255" s="276" t="s">
        <v>200</v>
      </c>
      <c r="H255" s="261"/>
    </row>
    <row r="256" spans="2:8" hidden="1" x14ac:dyDescent="0.25">
      <c r="B256" s="876" t="s">
        <v>548</v>
      </c>
      <c r="C256" s="278">
        <f>'M. de C. 2'!AP384</f>
        <v>0</v>
      </c>
      <c r="D256" s="263">
        <v>10</v>
      </c>
      <c r="E256" s="263">
        <f>D256*C256</f>
        <v>0</v>
      </c>
      <c r="F256" s="279">
        <v>100</v>
      </c>
      <c r="G256" s="252">
        <f>E256*F256</f>
        <v>0</v>
      </c>
      <c r="H256" s="264"/>
    </row>
    <row r="257" spans="2:8" hidden="1" x14ac:dyDescent="0.25">
      <c r="B257" s="877"/>
      <c r="C257" s="281"/>
      <c r="D257" s="248"/>
      <c r="E257" s="263"/>
      <c r="F257" s="279"/>
      <c r="G257" s="252">
        <v>0</v>
      </c>
      <c r="H257" s="264"/>
    </row>
    <row r="258" spans="2:8" ht="14.4" hidden="1" thickBot="1" x14ac:dyDescent="0.3">
      <c r="B258" s="282"/>
      <c r="C258" s="253"/>
      <c r="D258" s="253"/>
      <c r="E258" s="283"/>
      <c r="F258" s="284"/>
      <c r="G258" s="285">
        <v>0</v>
      </c>
      <c r="H258" s="264"/>
    </row>
    <row r="259" spans="2:8" ht="14.4" hidden="1" thickBot="1" x14ac:dyDescent="0.3">
      <c r="B259" s="232"/>
      <c r="C259" s="232"/>
      <c r="D259" s="232"/>
      <c r="E259" s="232"/>
      <c r="F259" s="232"/>
      <c r="G259" s="257" t="s">
        <v>203</v>
      </c>
      <c r="H259" s="258">
        <f>SUM(G256:G258)</f>
        <v>0</v>
      </c>
    </row>
    <row r="260" spans="2:8" ht="14.4" hidden="1" thickBot="1" x14ac:dyDescent="0.3">
      <c r="B260" s="272" t="s">
        <v>216</v>
      </c>
      <c r="C260" s="232"/>
      <c r="D260" s="232"/>
      <c r="E260" s="232"/>
      <c r="F260" s="232"/>
      <c r="G260" s="232"/>
      <c r="H260" s="259"/>
    </row>
    <row r="261" spans="2:8" hidden="1" x14ac:dyDescent="0.25">
      <c r="B261" s="274" t="s">
        <v>217</v>
      </c>
      <c r="C261" s="286" t="s">
        <v>199</v>
      </c>
      <c r="D261" s="240" t="s">
        <v>218</v>
      </c>
      <c r="E261" s="241" t="s">
        <v>219</v>
      </c>
      <c r="F261" s="286" t="s">
        <v>220</v>
      </c>
      <c r="G261" s="260" t="s">
        <v>200</v>
      </c>
      <c r="H261" s="261"/>
    </row>
    <row r="262" spans="2:8" hidden="1" x14ac:dyDescent="0.25">
      <c r="B262" s="287"/>
      <c r="C262" s="288"/>
      <c r="D262" s="289"/>
      <c r="E262" s="252"/>
      <c r="F262" s="279"/>
      <c r="G262" s="290"/>
      <c r="H262" s="264"/>
    </row>
    <row r="263" spans="2:8" hidden="1" x14ac:dyDescent="0.25">
      <c r="B263" s="280"/>
      <c r="C263" s="288"/>
      <c r="D263" s="307"/>
      <c r="E263" s="252"/>
      <c r="F263" s="279"/>
      <c r="G263" s="290"/>
      <c r="H263" s="264"/>
    </row>
    <row r="264" spans="2:8" hidden="1" x14ac:dyDescent="0.25">
      <c r="B264" s="280"/>
      <c r="C264" s="288"/>
      <c r="D264" s="307"/>
      <c r="E264" s="252"/>
      <c r="F264" s="279"/>
      <c r="G264" s="290"/>
      <c r="H264" s="264"/>
    </row>
    <row r="265" spans="2:8" ht="14.4" hidden="1" thickBot="1" x14ac:dyDescent="0.3">
      <c r="B265" s="282"/>
      <c r="C265" s="253"/>
      <c r="D265" s="291"/>
      <c r="E265" s="292"/>
      <c r="F265" s="291"/>
      <c r="G265" s="293"/>
      <c r="H265" s="271"/>
    </row>
    <row r="266" spans="2:8" ht="14.4" hidden="1" thickBot="1" x14ac:dyDescent="0.3">
      <c r="B266" s="232"/>
      <c r="C266" s="232"/>
      <c r="D266" s="232"/>
      <c r="E266" s="232"/>
      <c r="F266" s="232"/>
      <c r="G266" s="257" t="s">
        <v>203</v>
      </c>
      <c r="H266" s="258">
        <f>SUM(G262:G265)</f>
        <v>0</v>
      </c>
    </row>
    <row r="267" spans="2:8" ht="14.4" hidden="1" thickBot="1" x14ac:dyDescent="0.3">
      <c r="B267" s="232"/>
      <c r="C267" s="232"/>
      <c r="D267" s="232"/>
      <c r="E267" s="232"/>
      <c r="F267" s="232"/>
      <c r="G267" s="294"/>
      <c r="H267" s="259"/>
    </row>
    <row r="268" spans="2:8" ht="14.4" hidden="1" thickBot="1" x14ac:dyDescent="0.3">
      <c r="B268" s="232"/>
      <c r="C268" s="232"/>
      <c r="D268" s="232"/>
      <c r="E268" s="680" t="s">
        <v>222</v>
      </c>
      <c r="F268" s="680"/>
      <c r="G268" s="851"/>
      <c r="H268" s="258">
        <f>ROUND(H247+H253+H259+H266,0)</f>
        <v>0</v>
      </c>
    </row>
    <row r="269" spans="2:8" hidden="1" x14ac:dyDescent="0.25">
      <c r="B269" s="297"/>
      <c r="C269" s="297"/>
      <c r="D269" s="297"/>
      <c r="E269" s="297"/>
      <c r="F269" s="297"/>
      <c r="G269" s="297"/>
      <c r="H269" s="297"/>
    </row>
    <row r="270" spans="2:8" hidden="1" x14ac:dyDescent="0.25">
      <c r="B270" s="298"/>
      <c r="C270" s="297"/>
      <c r="D270" s="297"/>
      <c r="E270" s="298"/>
      <c r="F270" s="297"/>
      <c r="G270" s="299"/>
      <c r="H270" s="297"/>
    </row>
    <row r="271" spans="2:8" hidden="1" x14ac:dyDescent="0.25">
      <c r="B271" s="297"/>
      <c r="C271" s="297"/>
      <c r="D271" s="297"/>
      <c r="E271" s="297"/>
      <c r="F271" s="297"/>
      <c r="G271" s="297"/>
      <c r="H271" s="297"/>
    </row>
    <row r="272" spans="2:8" ht="14.4" hidden="1" thickBot="1" x14ac:dyDescent="0.3">
      <c r="B272" s="300"/>
      <c r="C272" s="300"/>
      <c r="D272" s="301"/>
      <c r="E272" s="302"/>
      <c r="F272" s="303"/>
      <c r="G272" s="300"/>
      <c r="H272" s="297"/>
    </row>
    <row r="273" spans="2:8" hidden="1" x14ac:dyDescent="0.25">
      <c r="B273" s="304"/>
      <c r="C273" s="304"/>
      <c r="D273" s="297"/>
      <c r="E273" s="298"/>
      <c r="F273" s="297"/>
      <c r="G273" s="297"/>
      <c r="H273" s="297"/>
    </row>
    <row r="274" spans="2:8" hidden="1" x14ac:dyDescent="0.25">
      <c r="B274" s="305"/>
      <c r="C274" s="304"/>
      <c r="D274" s="297"/>
      <c r="E274" s="297"/>
      <c r="F274" s="297"/>
      <c r="G274" s="297"/>
      <c r="H274" s="297"/>
    </row>
    <row r="275" spans="2:8" hidden="1" x14ac:dyDescent="0.25"/>
    <row r="276" spans="2:8" hidden="1" x14ac:dyDescent="0.25"/>
  </sheetData>
  <mergeCells count="98">
    <mergeCell ref="B251:C251"/>
    <mergeCell ref="B252:C252"/>
    <mergeCell ref="B256:B257"/>
    <mergeCell ref="E268:G268"/>
    <mergeCell ref="B244:C244"/>
    <mergeCell ref="B245:C245"/>
    <mergeCell ref="B246:C246"/>
    <mergeCell ref="B249:C249"/>
    <mergeCell ref="B250:C250"/>
    <mergeCell ref="E225:G225"/>
    <mergeCell ref="B213:B214"/>
    <mergeCell ref="B232:C234"/>
    <mergeCell ref="D232:H234"/>
    <mergeCell ref="C236:F236"/>
    <mergeCell ref="C237:F237"/>
    <mergeCell ref="B240:C240"/>
    <mergeCell ref="B241:C241"/>
    <mergeCell ref="B242:C242"/>
    <mergeCell ref="B243:C243"/>
    <mergeCell ref="B207:C207"/>
    <mergeCell ref="B208:C208"/>
    <mergeCell ref="B209:C209"/>
    <mergeCell ref="B198:C198"/>
    <mergeCell ref="B199:C199"/>
    <mergeCell ref="B200:C200"/>
    <mergeCell ref="B201:C201"/>
    <mergeCell ref="B202:C202"/>
    <mergeCell ref="B2:C4"/>
    <mergeCell ref="D2:H4"/>
    <mergeCell ref="B203:C203"/>
    <mergeCell ref="B206:C206"/>
    <mergeCell ref="B189:C191"/>
    <mergeCell ref="D189:H191"/>
    <mergeCell ref="C193:F193"/>
    <mergeCell ref="C194:F194"/>
    <mergeCell ref="B197:C197"/>
    <mergeCell ref="C54:F54"/>
    <mergeCell ref="B14:C14"/>
    <mergeCell ref="B15:C15"/>
    <mergeCell ref="B16:C16"/>
    <mergeCell ref="B19:C19"/>
    <mergeCell ref="B20:C20"/>
    <mergeCell ref="C53:F53"/>
    <mergeCell ref="C6:F6"/>
    <mergeCell ref="C7:F7"/>
    <mergeCell ref="B10:C10"/>
    <mergeCell ref="B11:C11"/>
    <mergeCell ref="B12:C12"/>
    <mergeCell ref="B21:C21"/>
    <mergeCell ref="B22:C22"/>
    <mergeCell ref="E38:G38"/>
    <mergeCell ref="B49:C51"/>
    <mergeCell ref="D49:H51"/>
    <mergeCell ref="B13:C13"/>
    <mergeCell ref="B69:C69"/>
    <mergeCell ref="B113:C113"/>
    <mergeCell ref="B96:C98"/>
    <mergeCell ref="D96:H98"/>
    <mergeCell ref="C100:F100"/>
    <mergeCell ref="C101:F101"/>
    <mergeCell ref="B104:C104"/>
    <mergeCell ref="B105:C105"/>
    <mergeCell ref="B106:C106"/>
    <mergeCell ref="E85:G85"/>
    <mergeCell ref="B107:C107"/>
    <mergeCell ref="B108:C108"/>
    <mergeCell ref="B109:C109"/>
    <mergeCell ref="B110:C110"/>
    <mergeCell ref="B62:C62"/>
    <mergeCell ref="B63:C63"/>
    <mergeCell ref="B66:C66"/>
    <mergeCell ref="B67:C67"/>
    <mergeCell ref="B68:C68"/>
    <mergeCell ref="B57:C57"/>
    <mergeCell ref="B58:C58"/>
    <mergeCell ref="B59:C59"/>
    <mergeCell ref="B60:C60"/>
    <mergeCell ref="B61:C61"/>
    <mergeCell ref="E179:G179"/>
    <mergeCell ref="B155:C155"/>
    <mergeCell ref="B156:C156"/>
    <mergeCell ref="B157:C157"/>
    <mergeCell ref="B160:C160"/>
    <mergeCell ref="B161:C161"/>
    <mergeCell ref="B162:C162"/>
    <mergeCell ref="B163:C163"/>
    <mergeCell ref="B114:C114"/>
    <mergeCell ref="B115:C115"/>
    <mergeCell ref="B116:C116"/>
    <mergeCell ref="E132:G132"/>
    <mergeCell ref="B143:C145"/>
    <mergeCell ref="D143:H145"/>
    <mergeCell ref="C147:F147"/>
    <mergeCell ref="B154:C154"/>
    <mergeCell ref="B152:C152"/>
    <mergeCell ref="B153:C153"/>
    <mergeCell ref="C148:F148"/>
    <mergeCell ref="B151:C151"/>
  </mergeCells>
  <pageMargins left="0.7" right="0.7" top="0.75" bottom="0.75" header="0.3" footer="0.3"/>
  <pageSetup paperSize="9" scale="86" orientation="portrait" r:id="rId1"/>
  <rowBreaks count="6" manualBreakCount="6">
    <brk id="1" min="1" max="7" man="1"/>
    <brk id="48" min="1" max="7" man="1"/>
    <brk id="95" min="1" max="7" man="1"/>
    <brk id="142" min="1" max="7" man="1"/>
    <brk id="188" min="1" max="7" man="1"/>
    <brk id="231" min="1" max="7"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M758"/>
  <sheetViews>
    <sheetView showGridLines="0" view="pageBreakPreview" topLeftCell="A106" zoomScale="85" zoomScaleNormal="100" zoomScaleSheetLayoutView="85" workbookViewId="0">
      <selection activeCell="C2" sqref="C2:F2"/>
    </sheetView>
  </sheetViews>
  <sheetFormatPr baseColWidth="10" defaultColWidth="11.5546875" defaultRowHeight="13.8" x14ac:dyDescent="0.25"/>
  <cols>
    <col min="1" max="1" width="2.6640625" style="230" customWidth="1"/>
    <col min="2" max="2" width="12.6640625" style="230" customWidth="1"/>
    <col min="3" max="3" width="21.5546875" style="230" customWidth="1"/>
    <col min="4" max="4" width="12.6640625" style="230" customWidth="1"/>
    <col min="5" max="5" width="15.77734375" style="230" bestFit="1" customWidth="1"/>
    <col min="6" max="6" width="13.5546875" style="230" bestFit="1" customWidth="1"/>
    <col min="7" max="7" width="14.33203125" style="230" customWidth="1"/>
    <col min="8" max="8" width="14.6640625" style="230" customWidth="1"/>
    <col min="9" max="9" width="11.5546875" style="230"/>
    <col min="10" max="10" width="12.109375" style="517" bestFit="1" customWidth="1"/>
    <col min="11" max="11" width="11.6640625" style="517" bestFit="1" customWidth="1"/>
    <col min="12" max="12" width="12.44140625" style="517" bestFit="1" customWidth="1"/>
    <col min="13" max="13" width="11.6640625" style="517" bestFit="1" customWidth="1"/>
    <col min="14" max="16384" width="11.5546875" style="230"/>
  </cols>
  <sheetData>
    <row r="1" spans="2:8" ht="14.4" thickBot="1" x14ac:dyDescent="0.3"/>
    <row r="2" spans="2:8" ht="14.4" customHeight="1" x14ac:dyDescent="0.25">
      <c r="B2" s="864" t="s">
        <v>235</v>
      </c>
      <c r="C2" s="865"/>
      <c r="D2" s="870" t="s">
        <v>196</v>
      </c>
      <c r="E2" s="871"/>
      <c r="F2" s="871"/>
      <c r="G2" s="871"/>
      <c r="H2" s="872"/>
    </row>
    <row r="3" spans="2:8" ht="14.4" customHeight="1" x14ac:dyDescent="0.25">
      <c r="B3" s="866"/>
      <c r="C3" s="867"/>
      <c r="D3" s="679"/>
      <c r="E3" s="680"/>
      <c r="F3" s="680"/>
      <c r="G3" s="680"/>
      <c r="H3" s="851"/>
    </row>
    <row r="4" spans="2:8" ht="15" customHeight="1" thickBot="1" x14ac:dyDescent="0.3">
      <c r="B4" s="868"/>
      <c r="C4" s="869"/>
      <c r="D4" s="873"/>
      <c r="E4" s="874"/>
      <c r="F4" s="874"/>
      <c r="G4" s="874"/>
      <c r="H4" s="875"/>
    </row>
    <row r="5" spans="2:8" x14ac:dyDescent="0.25">
      <c r="B5" s="231"/>
      <c r="C5" s="232"/>
      <c r="D5" s="232"/>
      <c r="E5" s="232"/>
      <c r="F5" s="232"/>
      <c r="G5" s="232"/>
      <c r="H5" s="232"/>
    </row>
    <row r="6" spans="2:8" ht="30" customHeight="1" x14ac:dyDescent="0.25">
      <c r="B6" s="233" t="s">
        <v>229</v>
      </c>
      <c r="C6" s="858" t="str">
        <f>+AIU!$B$8</f>
        <v>CANAL DE AGUAS LLUVIAS EN EL SECTOR PRADOS DEL ESTE, SAN JOSÉ DE CÚCUTA, NORTE DE SANTNADER</v>
      </c>
      <c r="D6" s="858"/>
      <c r="E6" s="858"/>
      <c r="F6" s="858"/>
      <c r="G6" s="233" t="s">
        <v>227</v>
      </c>
      <c r="H6" s="234">
        <v>3.01</v>
      </c>
    </row>
    <row r="7" spans="2:8" ht="28.2" customHeight="1" x14ac:dyDescent="0.25">
      <c r="B7" s="235" t="s">
        <v>230</v>
      </c>
      <c r="C7" s="859" t="str">
        <f>IFERROR(VLOOKUP(H6,'PPTO CANAL DE AGUAS LLUVIAS'!B:G,2,FALSE),"")</f>
        <v>MEJORAMIENTO BASE GRANULAR COMPACTADA e=0,20m</v>
      </c>
      <c r="D7" s="859"/>
      <c r="E7" s="859"/>
      <c r="F7" s="859"/>
      <c r="G7" s="233" t="s">
        <v>228</v>
      </c>
      <c r="H7" s="236" t="str">
        <f>IFERROR(VLOOKUP(H6,'PPTO CANAL DE AGUAS LLUVIAS'!B:G,3,FALSE),"")</f>
        <v>M3</v>
      </c>
    </row>
    <row r="8" spans="2:8" x14ac:dyDescent="0.25">
      <c r="B8" s="237"/>
      <c r="C8" s="238"/>
      <c r="D8" s="237"/>
      <c r="E8" s="237"/>
      <c r="F8" s="237"/>
      <c r="G8" s="237"/>
      <c r="H8" s="238"/>
    </row>
    <row r="9" spans="2:8" ht="14.4" thickBot="1" x14ac:dyDescent="0.3">
      <c r="B9" s="239" t="s">
        <v>197</v>
      </c>
      <c r="C9" s="232"/>
      <c r="D9" s="232"/>
      <c r="E9" s="232"/>
      <c r="F9" s="232"/>
      <c r="G9" s="232"/>
      <c r="H9" s="232"/>
    </row>
    <row r="10" spans="2:8" x14ac:dyDescent="0.25">
      <c r="B10" s="854" t="s">
        <v>198</v>
      </c>
      <c r="C10" s="855"/>
      <c r="D10" s="240" t="s">
        <v>199</v>
      </c>
      <c r="E10" s="241" t="s">
        <v>40</v>
      </c>
      <c r="F10" s="241" t="s">
        <v>200</v>
      </c>
      <c r="G10" s="241" t="s">
        <v>201</v>
      </c>
      <c r="H10" s="242"/>
    </row>
    <row r="11" spans="2:8" x14ac:dyDescent="0.25">
      <c r="B11" s="860" t="s">
        <v>202</v>
      </c>
      <c r="C11" s="861"/>
      <c r="D11" s="243" t="s">
        <v>236</v>
      </c>
      <c r="E11" s="244">
        <v>0.05</v>
      </c>
      <c r="F11" s="245">
        <f>H41</f>
        <v>52078.2</v>
      </c>
      <c r="G11" s="246">
        <f>ROUND(F11*E11,1)</f>
        <v>2603.9</v>
      </c>
      <c r="H11" s="247"/>
    </row>
    <row r="12" spans="2:8" x14ac:dyDescent="0.25">
      <c r="B12" s="862" t="s">
        <v>639</v>
      </c>
      <c r="C12" s="863"/>
      <c r="D12" s="248" t="s">
        <v>630</v>
      </c>
      <c r="E12" s="249">
        <v>0.35</v>
      </c>
      <c r="F12" s="250">
        <f>80000</f>
        <v>80000</v>
      </c>
      <c r="G12" s="246">
        <f>F12*E12</f>
        <v>28000</v>
      </c>
      <c r="H12" s="247"/>
    </row>
    <row r="13" spans="2:8" x14ac:dyDescent="0.25">
      <c r="B13" s="852"/>
      <c r="C13" s="853"/>
      <c r="D13" s="251"/>
      <c r="E13" s="251"/>
      <c r="F13" s="252"/>
      <c r="G13" s="246"/>
      <c r="H13" s="247"/>
    </row>
    <row r="14" spans="2:8" x14ac:dyDescent="0.25">
      <c r="B14" s="852"/>
      <c r="C14" s="853"/>
      <c r="D14" s="251"/>
      <c r="E14" s="251"/>
      <c r="F14" s="252"/>
      <c r="G14" s="246"/>
      <c r="H14" s="247"/>
    </row>
    <row r="15" spans="2:8" x14ac:dyDescent="0.25">
      <c r="B15" s="852"/>
      <c r="C15" s="853"/>
      <c r="D15" s="251"/>
      <c r="E15" s="251"/>
      <c r="F15" s="252"/>
      <c r="G15" s="246"/>
      <c r="H15" s="247"/>
    </row>
    <row r="16" spans="2:8" ht="14.4" thickBot="1" x14ac:dyDescent="0.3">
      <c r="B16" s="849"/>
      <c r="C16" s="850"/>
      <c r="D16" s="253"/>
      <c r="E16" s="253"/>
      <c r="F16" s="254"/>
      <c r="G16" s="255"/>
      <c r="H16" s="256"/>
    </row>
    <row r="17" spans="2:8" ht="14.4" thickBot="1" x14ac:dyDescent="0.3">
      <c r="B17" s="232"/>
      <c r="C17" s="232"/>
      <c r="D17" s="232"/>
      <c r="E17" s="232"/>
      <c r="F17" s="232"/>
      <c r="G17" s="257" t="s">
        <v>203</v>
      </c>
      <c r="H17" s="258">
        <f>ROUND(SUM(G11:G16),1)</f>
        <v>30603.9</v>
      </c>
    </row>
    <row r="18" spans="2:8" ht="14.4" thickBot="1" x14ac:dyDescent="0.3">
      <c r="B18" s="239" t="s">
        <v>204</v>
      </c>
      <c r="C18" s="232"/>
      <c r="D18" s="232"/>
      <c r="E18" s="232"/>
      <c r="F18" s="232"/>
      <c r="G18" s="232"/>
      <c r="H18" s="259"/>
    </row>
    <row r="19" spans="2:8" x14ac:dyDescent="0.25">
      <c r="B19" s="854" t="s">
        <v>198</v>
      </c>
      <c r="C19" s="855"/>
      <c r="D19" s="240" t="s">
        <v>199</v>
      </c>
      <c r="E19" s="240" t="s">
        <v>205</v>
      </c>
      <c r="F19" s="240" t="s">
        <v>40</v>
      </c>
      <c r="G19" s="260" t="s">
        <v>200</v>
      </c>
      <c r="H19" s="261"/>
    </row>
    <row r="20" spans="2:8" ht="13.95" customHeight="1" x14ac:dyDescent="0.25">
      <c r="B20" s="856" t="s">
        <v>727</v>
      </c>
      <c r="C20" s="857"/>
      <c r="D20" s="262" t="s">
        <v>557</v>
      </c>
      <c r="E20" s="263">
        <f>630000/6</f>
        <v>105000</v>
      </c>
      <c r="F20" s="249">
        <v>0.95</v>
      </c>
      <c r="G20" s="246">
        <f>+F20*E20</f>
        <v>99750</v>
      </c>
      <c r="H20" s="264"/>
    </row>
    <row r="21" spans="2:8" ht="13.95" customHeight="1" x14ac:dyDescent="0.25">
      <c r="B21" s="856" t="s">
        <v>640</v>
      </c>
      <c r="C21" s="857"/>
      <c r="D21" s="262" t="s">
        <v>557</v>
      </c>
      <c r="E21" s="263">
        <f>540000/6</f>
        <v>90000</v>
      </c>
      <c r="F21" s="249">
        <v>0.55000000000000004</v>
      </c>
      <c r="G21" s="246">
        <f>+F21*E21</f>
        <v>49500</v>
      </c>
      <c r="H21" s="264"/>
    </row>
    <row r="22" spans="2:8" ht="13.95" customHeight="1" x14ac:dyDescent="0.25">
      <c r="B22" s="856" t="s">
        <v>695</v>
      </c>
      <c r="C22" s="857"/>
      <c r="D22" s="262" t="s">
        <v>641</v>
      </c>
      <c r="E22" s="263">
        <f>32000/50</f>
        <v>640</v>
      </c>
      <c r="F22" s="248">
        <v>325</v>
      </c>
      <c r="G22" s="246">
        <f>+F22*E22</f>
        <v>208000</v>
      </c>
      <c r="H22" s="264"/>
    </row>
    <row r="23" spans="2:8" ht="42" customHeight="1" x14ac:dyDescent="0.25">
      <c r="B23" s="856" t="s">
        <v>642</v>
      </c>
      <c r="C23" s="857"/>
      <c r="D23" s="262" t="s">
        <v>626</v>
      </c>
      <c r="E23" s="263">
        <f>200000/12</f>
        <v>16666.7</v>
      </c>
      <c r="F23" s="249">
        <f>(60/140)</f>
        <v>0.42899999999999999</v>
      </c>
      <c r="G23" s="246">
        <f>+F23*E23</f>
        <v>7150.01</v>
      </c>
      <c r="H23" s="264"/>
    </row>
    <row r="24" spans="2:8" ht="29.4" customHeight="1" x14ac:dyDescent="0.25">
      <c r="B24" s="856" t="s">
        <v>643</v>
      </c>
      <c r="C24" s="857"/>
      <c r="D24" s="262" t="s">
        <v>626</v>
      </c>
      <c r="E24" s="263">
        <f>12000</f>
        <v>12000</v>
      </c>
      <c r="F24" s="249">
        <f>(30/140)</f>
        <v>0.214</v>
      </c>
      <c r="G24" s="246">
        <f t="shared" ref="G24:G27" si="0">+F24*E24</f>
        <v>2568</v>
      </c>
      <c r="H24" s="264"/>
    </row>
    <row r="25" spans="2:8" x14ac:dyDescent="0.25">
      <c r="B25" s="856" t="s">
        <v>644</v>
      </c>
      <c r="C25" s="857"/>
      <c r="D25" s="262" t="s">
        <v>641</v>
      </c>
      <c r="E25" s="263">
        <v>8000</v>
      </c>
      <c r="F25" s="249">
        <v>0.1</v>
      </c>
      <c r="G25" s="246">
        <f t="shared" si="0"/>
        <v>800</v>
      </c>
      <c r="H25" s="264"/>
    </row>
    <row r="26" spans="2:8" x14ac:dyDescent="0.25">
      <c r="B26" s="856" t="s">
        <v>693</v>
      </c>
      <c r="C26" s="857"/>
      <c r="D26" s="262" t="s">
        <v>645</v>
      </c>
      <c r="E26" s="263">
        <v>9000</v>
      </c>
      <c r="F26" s="249">
        <v>0.05</v>
      </c>
      <c r="G26" s="246">
        <f t="shared" si="0"/>
        <v>450</v>
      </c>
      <c r="H26" s="264"/>
    </row>
    <row r="27" spans="2:8" ht="13.95" customHeight="1" x14ac:dyDescent="0.25">
      <c r="B27" s="856" t="s">
        <v>676</v>
      </c>
      <c r="C27" s="857"/>
      <c r="D27" s="262" t="s">
        <v>645</v>
      </c>
      <c r="E27" s="263">
        <v>5000</v>
      </c>
      <c r="F27" s="249">
        <v>0.05</v>
      </c>
      <c r="G27" s="246">
        <f t="shared" si="0"/>
        <v>250</v>
      </c>
      <c r="H27" s="264"/>
    </row>
    <row r="28" spans="2:8" ht="14.4" thickBot="1" x14ac:dyDescent="0.3">
      <c r="B28" s="849" t="s">
        <v>209</v>
      </c>
      <c r="C28" s="850"/>
      <c r="D28" s="268"/>
      <c r="E28" s="253"/>
      <c r="F28" s="269">
        <v>0.05</v>
      </c>
      <c r="G28" s="270">
        <f>ROUND(SUM(G20:G27)*F28,1)</f>
        <v>18423.400000000001</v>
      </c>
      <c r="H28" s="271"/>
    </row>
    <row r="29" spans="2:8" ht="14.4" thickBot="1" x14ac:dyDescent="0.3">
      <c r="B29" s="232"/>
      <c r="C29" s="232"/>
      <c r="D29" s="232"/>
      <c r="E29" s="232"/>
      <c r="F29" s="232"/>
      <c r="G29" s="257" t="s">
        <v>203</v>
      </c>
      <c r="H29" s="258">
        <f>ROUND(SUM(G20:G28),1)</f>
        <v>386891.4</v>
      </c>
    </row>
    <row r="30" spans="2:8" ht="14.4" thickBot="1" x14ac:dyDescent="0.3">
      <c r="B30" s="272" t="s">
        <v>210</v>
      </c>
      <c r="C30" s="273"/>
      <c r="D30" s="232"/>
      <c r="E30" s="232"/>
      <c r="F30" s="232"/>
      <c r="G30" s="232"/>
      <c r="H30" s="259"/>
    </row>
    <row r="31" spans="2:8" x14ac:dyDescent="0.25">
      <c r="B31" s="274" t="s">
        <v>211</v>
      </c>
      <c r="C31" s="275" t="s">
        <v>212</v>
      </c>
      <c r="D31" s="240" t="s">
        <v>213</v>
      </c>
      <c r="E31" s="240" t="s">
        <v>214</v>
      </c>
      <c r="F31" s="240" t="s">
        <v>215</v>
      </c>
      <c r="G31" s="276" t="s">
        <v>200</v>
      </c>
      <c r="H31" s="261"/>
    </row>
    <row r="32" spans="2:8" x14ac:dyDescent="0.25">
      <c r="B32" s="277"/>
      <c r="C32" s="278"/>
      <c r="D32" s="263"/>
      <c r="E32" s="263"/>
      <c r="F32" s="279"/>
      <c r="G32" s="252">
        <v>0</v>
      </c>
      <c r="H32" s="264"/>
    </row>
    <row r="33" spans="2:8" x14ac:dyDescent="0.25">
      <c r="B33" s="280"/>
      <c r="C33" s="281"/>
      <c r="D33" s="248"/>
      <c r="E33" s="263"/>
      <c r="F33" s="279"/>
      <c r="G33" s="252">
        <v>0</v>
      </c>
      <c r="H33" s="264"/>
    </row>
    <row r="34" spans="2:8" ht="14.4" thickBot="1" x14ac:dyDescent="0.3">
      <c r="B34" s="282"/>
      <c r="C34" s="253"/>
      <c r="D34" s="253"/>
      <c r="E34" s="283"/>
      <c r="F34" s="284"/>
      <c r="G34" s="285">
        <v>0</v>
      </c>
      <c r="H34" s="264"/>
    </row>
    <row r="35" spans="2:8" ht="14.4" thickBot="1" x14ac:dyDescent="0.3">
      <c r="B35" s="232"/>
      <c r="C35" s="232"/>
      <c r="D35" s="232"/>
      <c r="E35" s="232"/>
      <c r="F35" s="232"/>
      <c r="G35" s="257" t="s">
        <v>203</v>
      </c>
      <c r="H35" s="258">
        <f>SUM(G32:G34)</f>
        <v>0</v>
      </c>
    </row>
    <row r="36" spans="2:8" ht="14.4" thickBot="1" x14ac:dyDescent="0.3">
      <c r="B36" s="272" t="s">
        <v>216</v>
      </c>
      <c r="C36" s="232"/>
      <c r="D36" s="232"/>
      <c r="E36" s="232"/>
      <c r="F36" s="232"/>
      <c r="G36" s="232"/>
      <c r="H36" s="259"/>
    </row>
    <row r="37" spans="2:8" x14ac:dyDescent="0.25">
      <c r="B37" s="274" t="s">
        <v>217</v>
      </c>
      <c r="C37" s="286" t="s">
        <v>199</v>
      </c>
      <c r="D37" s="240" t="s">
        <v>218</v>
      </c>
      <c r="E37" s="241" t="s">
        <v>219</v>
      </c>
      <c r="F37" s="286" t="s">
        <v>220</v>
      </c>
      <c r="G37" s="260" t="s">
        <v>200</v>
      </c>
      <c r="H37" s="261"/>
    </row>
    <row r="38" spans="2:8" ht="15.6" customHeight="1" x14ac:dyDescent="0.25">
      <c r="B38" s="287" t="s">
        <v>619</v>
      </c>
      <c r="C38" s="288" t="s">
        <v>620</v>
      </c>
      <c r="D38" s="289">
        <v>1.4</v>
      </c>
      <c r="E38" s="252">
        <f>133875.71/8</f>
        <v>16734.46</v>
      </c>
      <c r="F38" s="279">
        <v>1</v>
      </c>
      <c r="G38" s="290">
        <f>E38*D38*F38</f>
        <v>23428.240000000002</v>
      </c>
      <c r="H38" s="264"/>
    </row>
    <row r="39" spans="2:8" x14ac:dyDescent="0.25">
      <c r="B39" s="280" t="s">
        <v>624</v>
      </c>
      <c r="C39" s="288" t="s">
        <v>620</v>
      </c>
      <c r="D39" s="289">
        <v>1.91</v>
      </c>
      <c r="E39" s="252">
        <f>60000/8</f>
        <v>7500</v>
      </c>
      <c r="F39" s="279">
        <v>1</v>
      </c>
      <c r="G39" s="290">
        <f>E39*D39*F39</f>
        <v>14325</v>
      </c>
      <c r="H39" s="264"/>
    </row>
    <row r="40" spans="2:8" ht="14.4" thickBot="1" x14ac:dyDescent="0.3">
      <c r="B40" s="280" t="s">
        <v>625</v>
      </c>
      <c r="C40" s="288" t="s">
        <v>620</v>
      </c>
      <c r="D40" s="289">
        <v>1.91</v>
      </c>
      <c r="E40" s="252">
        <f>60000/8</f>
        <v>7500</v>
      </c>
      <c r="F40" s="279">
        <v>1</v>
      </c>
      <c r="G40" s="290">
        <f>E40*D40*F40</f>
        <v>14325</v>
      </c>
      <c r="H40" s="264"/>
    </row>
    <row r="41" spans="2:8" ht="14.4" thickBot="1" x14ac:dyDescent="0.3">
      <c r="B41" s="232"/>
      <c r="C41" s="232"/>
      <c r="D41" s="232"/>
      <c r="E41" s="232"/>
      <c r="F41" s="232"/>
      <c r="G41" s="257" t="s">
        <v>203</v>
      </c>
      <c r="H41" s="258">
        <f>ROUND(SUM(G37:G40),1)</f>
        <v>52078.2</v>
      </c>
    </row>
    <row r="42" spans="2:8" ht="14.4" thickBot="1" x14ac:dyDescent="0.3">
      <c r="B42" s="232"/>
      <c r="C42" s="232"/>
      <c r="D42" s="232"/>
      <c r="E42" s="232"/>
      <c r="F42" s="232"/>
      <c r="G42" s="294"/>
      <c r="H42" s="259"/>
    </row>
    <row r="43" spans="2:8" ht="14.4" thickBot="1" x14ac:dyDescent="0.3">
      <c r="B43" s="232"/>
      <c r="C43" s="232"/>
      <c r="D43" s="232"/>
      <c r="E43" s="680" t="s">
        <v>222</v>
      </c>
      <c r="F43" s="680"/>
      <c r="G43" s="851"/>
      <c r="H43" s="258">
        <f>ROUND(H17+H29+H35+H41,2)</f>
        <v>469573.5</v>
      </c>
    </row>
    <row r="44" spans="2:8" x14ac:dyDescent="0.25">
      <c r="B44" s="232"/>
      <c r="C44" s="232"/>
      <c r="D44" s="232"/>
      <c r="E44" s="295"/>
      <c r="F44" s="296"/>
      <c r="G44" s="296"/>
      <c r="H44" s="259"/>
    </row>
    <row r="45" spans="2:8" x14ac:dyDescent="0.25">
      <c r="B45" s="297"/>
      <c r="C45" s="297"/>
      <c r="D45" s="297"/>
      <c r="E45" s="297"/>
      <c r="F45" s="297"/>
      <c r="G45" s="297"/>
      <c r="H45" s="297"/>
    </row>
    <row r="46" spans="2:8" x14ac:dyDescent="0.25">
      <c r="B46" s="298"/>
      <c r="C46" s="297"/>
      <c r="D46" s="297"/>
      <c r="E46" s="298"/>
      <c r="F46" s="297"/>
      <c r="G46" s="299"/>
      <c r="H46" s="297"/>
    </row>
    <row r="47" spans="2:8" x14ac:dyDescent="0.25">
      <c r="B47" s="297"/>
      <c r="C47" s="297"/>
      <c r="D47" s="297"/>
      <c r="E47" s="297"/>
      <c r="F47" s="297"/>
      <c r="G47" s="297"/>
      <c r="H47" s="297"/>
    </row>
    <row r="48" spans="2:8" ht="14.4" thickBot="1" x14ac:dyDescent="0.3">
      <c r="B48" s="300"/>
      <c r="C48" s="300"/>
      <c r="D48" s="301"/>
      <c r="E48" s="302"/>
      <c r="F48" s="303"/>
      <c r="G48" s="300"/>
      <c r="H48" s="297"/>
    </row>
    <row r="49" spans="2:8" x14ac:dyDescent="0.25">
      <c r="B49" s="304"/>
      <c r="C49" s="304"/>
      <c r="D49" s="297"/>
      <c r="E49" s="298"/>
      <c r="F49" s="297"/>
      <c r="G49" s="297"/>
      <c r="H49" s="297"/>
    </row>
    <row r="50" spans="2:8" x14ac:dyDescent="0.25">
      <c r="B50" s="305"/>
      <c r="C50" s="304"/>
      <c r="D50" s="297"/>
      <c r="E50" s="297"/>
      <c r="F50" s="297"/>
      <c r="G50" s="297"/>
      <c r="H50" s="297"/>
    </row>
    <row r="53" spans="2:8" ht="14.4" thickBot="1" x14ac:dyDescent="0.3"/>
    <row r="54" spans="2:8" ht="13.95" customHeight="1" x14ac:dyDescent="0.25">
      <c r="B54" s="864" t="s">
        <v>235</v>
      </c>
      <c r="C54" s="865"/>
      <c r="D54" s="870" t="s">
        <v>196</v>
      </c>
      <c r="E54" s="871"/>
      <c r="F54" s="871"/>
      <c r="G54" s="871"/>
      <c r="H54" s="872"/>
    </row>
    <row r="55" spans="2:8" x14ac:dyDescent="0.25">
      <c r="B55" s="866"/>
      <c r="C55" s="867"/>
      <c r="D55" s="679"/>
      <c r="E55" s="680"/>
      <c r="F55" s="680"/>
      <c r="G55" s="680"/>
      <c r="H55" s="851"/>
    </row>
    <row r="56" spans="2:8" ht="14.4" thickBot="1" x14ac:dyDescent="0.3">
      <c r="B56" s="868"/>
      <c r="C56" s="869"/>
      <c r="D56" s="873"/>
      <c r="E56" s="874"/>
      <c r="F56" s="874"/>
      <c r="G56" s="874"/>
      <c r="H56" s="875"/>
    </row>
    <row r="57" spans="2:8" x14ac:dyDescent="0.25">
      <c r="B57" s="231"/>
      <c r="C57" s="232"/>
      <c r="D57" s="232"/>
      <c r="E57" s="232"/>
      <c r="F57" s="232"/>
      <c r="G57" s="232"/>
      <c r="H57" s="232"/>
    </row>
    <row r="58" spans="2:8" ht="30" customHeight="1" x14ac:dyDescent="0.25">
      <c r="B58" s="233" t="s">
        <v>229</v>
      </c>
      <c r="C58" s="858" t="str">
        <f>+$C$6</f>
        <v>CANAL DE AGUAS LLUVIAS EN EL SECTOR PRADOS DEL ESTE, SAN JOSÉ DE CÚCUTA, NORTE DE SANTNADER</v>
      </c>
      <c r="D58" s="858"/>
      <c r="E58" s="858"/>
      <c r="F58" s="858"/>
      <c r="G58" s="233" t="s">
        <v>227</v>
      </c>
      <c r="H58" s="234">
        <v>3.02</v>
      </c>
    </row>
    <row r="59" spans="2:8" ht="28.2" customHeight="1" x14ac:dyDescent="0.25">
      <c r="B59" s="235" t="s">
        <v>230</v>
      </c>
      <c r="C59" s="859" t="str">
        <f>IFERROR(VLOOKUP(H58,'PPTO CANAL DE AGUAS LLUVIAS'!B:G,2,FALSE),"")</f>
        <v xml:space="preserve">SOLADO EN CONCRETO SIMPLE e=0,05m DE 17 Mpa </v>
      </c>
      <c r="D59" s="859"/>
      <c r="E59" s="859"/>
      <c r="F59" s="859"/>
      <c r="G59" s="233" t="s">
        <v>228</v>
      </c>
      <c r="H59" s="236" t="str">
        <f>IFERROR(VLOOKUP(H58,'PPTO CANAL DE AGUAS LLUVIAS'!B:G,3,FALSE),"")</f>
        <v>M2</v>
      </c>
    </row>
    <row r="60" spans="2:8" x14ac:dyDescent="0.25">
      <c r="B60" s="237"/>
      <c r="C60" s="238"/>
      <c r="D60" s="237"/>
      <c r="E60" s="237"/>
      <c r="F60" s="237"/>
      <c r="G60" s="237"/>
      <c r="H60" s="238"/>
    </row>
    <row r="61" spans="2:8" ht="14.4" thickBot="1" x14ac:dyDescent="0.3">
      <c r="B61" s="239" t="s">
        <v>197</v>
      </c>
      <c r="C61" s="232"/>
      <c r="D61" s="232"/>
      <c r="E61" s="232"/>
      <c r="F61" s="232"/>
      <c r="G61" s="232"/>
      <c r="H61" s="232"/>
    </row>
    <row r="62" spans="2:8" x14ac:dyDescent="0.25">
      <c r="B62" s="854" t="s">
        <v>198</v>
      </c>
      <c r="C62" s="855"/>
      <c r="D62" s="240" t="s">
        <v>199</v>
      </c>
      <c r="E62" s="241" t="s">
        <v>40</v>
      </c>
      <c r="F62" s="241" t="s">
        <v>200</v>
      </c>
      <c r="G62" s="241" t="s">
        <v>201</v>
      </c>
      <c r="H62" s="242"/>
    </row>
    <row r="63" spans="2:8" ht="13.95" customHeight="1" x14ac:dyDescent="0.25">
      <c r="B63" s="860" t="s">
        <v>202</v>
      </c>
      <c r="C63" s="861"/>
      <c r="D63" s="243" t="s">
        <v>236</v>
      </c>
      <c r="E63" s="244">
        <v>0.05</v>
      </c>
      <c r="F63" s="245">
        <f>H89</f>
        <v>28418.1</v>
      </c>
      <c r="G63" s="246">
        <f>ROUND(F63*E63,1)</f>
        <v>1420.9</v>
      </c>
      <c r="H63" s="247"/>
    </row>
    <row r="64" spans="2:8" x14ac:dyDescent="0.25">
      <c r="B64" s="862" t="s">
        <v>646</v>
      </c>
      <c r="C64" s="863"/>
      <c r="D64" s="248" t="s">
        <v>648</v>
      </c>
      <c r="E64" s="249">
        <v>30</v>
      </c>
      <c r="F64" s="250">
        <f>80000/8</f>
        <v>10000</v>
      </c>
      <c r="G64" s="246">
        <f>F64/E64</f>
        <v>333.33</v>
      </c>
      <c r="H64" s="247"/>
    </row>
    <row r="65" spans="2:8" x14ac:dyDescent="0.25">
      <c r="B65" s="852" t="s">
        <v>647</v>
      </c>
      <c r="C65" s="853"/>
      <c r="D65" s="251" t="s">
        <v>648</v>
      </c>
      <c r="E65" s="249">
        <v>30</v>
      </c>
      <c r="F65" s="250">
        <f>60000/8</f>
        <v>7500</v>
      </c>
      <c r="G65" s="246">
        <f t="shared" ref="G65:G66" si="1">F65/E65</f>
        <v>250</v>
      </c>
      <c r="H65" s="247"/>
    </row>
    <row r="66" spans="2:8" x14ac:dyDescent="0.25">
      <c r="B66" s="852" t="s">
        <v>649</v>
      </c>
      <c r="C66" s="853"/>
      <c r="D66" s="251" t="s">
        <v>648</v>
      </c>
      <c r="E66" s="249">
        <v>30</v>
      </c>
      <c r="F66" s="250">
        <f>60000/8</f>
        <v>7500</v>
      </c>
      <c r="G66" s="246">
        <f t="shared" si="1"/>
        <v>250</v>
      </c>
      <c r="H66" s="247"/>
    </row>
    <row r="67" spans="2:8" x14ac:dyDescent="0.25">
      <c r="B67" s="852"/>
      <c r="C67" s="853"/>
      <c r="D67" s="251"/>
      <c r="E67" s="251"/>
      <c r="F67" s="252"/>
      <c r="G67" s="246"/>
      <c r="H67" s="247"/>
    </row>
    <row r="68" spans="2:8" ht="14.4" thickBot="1" x14ac:dyDescent="0.3">
      <c r="B68" s="849"/>
      <c r="C68" s="850"/>
      <c r="D68" s="253"/>
      <c r="E68" s="253"/>
      <c r="F68" s="254"/>
      <c r="G68" s="255"/>
      <c r="H68" s="256"/>
    </row>
    <row r="69" spans="2:8" ht="14.4" thickBot="1" x14ac:dyDescent="0.3">
      <c r="B69" s="232"/>
      <c r="C69" s="232"/>
      <c r="D69" s="232"/>
      <c r="E69" s="232"/>
      <c r="F69" s="232"/>
      <c r="G69" s="257" t="s">
        <v>203</v>
      </c>
      <c r="H69" s="258">
        <f>ROUND(SUM(G63:G68),1)</f>
        <v>2254.1999999999998</v>
      </c>
    </row>
    <row r="70" spans="2:8" ht="14.4" thickBot="1" x14ac:dyDescent="0.3">
      <c r="B70" s="239" t="s">
        <v>204</v>
      </c>
      <c r="C70" s="232"/>
      <c r="D70" s="232"/>
      <c r="E70" s="232"/>
      <c r="F70" s="232"/>
      <c r="G70" s="232"/>
      <c r="H70" s="259"/>
    </row>
    <row r="71" spans="2:8" x14ac:dyDescent="0.25">
      <c r="B71" s="854" t="s">
        <v>198</v>
      </c>
      <c r="C71" s="855"/>
      <c r="D71" s="240" t="s">
        <v>199</v>
      </c>
      <c r="E71" s="240" t="s">
        <v>205</v>
      </c>
      <c r="F71" s="240" t="s">
        <v>40</v>
      </c>
      <c r="G71" s="260" t="s">
        <v>200</v>
      </c>
      <c r="H71" s="261"/>
    </row>
    <row r="72" spans="2:8" ht="13.95" customHeight="1" x14ac:dyDescent="0.25">
      <c r="B72" s="856" t="s">
        <v>650</v>
      </c>
      <c r="C72" s="857"/>
      <c r="D72" s="262" t="s">
        <v>626</v>
      </c>
      <c r="E72" s="306">
        <v>1206900</v>
      </c>
      <c r="F72" s="249">
        <v>2E-3</v>
      </c>
      <c r="G72" s="246">
        <f>+F72*E72</f>
        <v>2413.8000000000002</v>
      </c>
      <c r="H72" s="264"/>
    </row>
    <row r="73" spans="2:8" ht="13.95" customHeight="1" x14ac:dyDescent="0.25">
      <c r="B73" s="856" t="s">
        <v>651</v>
      </c>
      <c r="C73" s="857"/>
      <c r="D73" s="262" t="s">
        <v>626</v>
      </c>
      <c r="E73" s="306">
        <v>1206900</v>
      </c>
      <c r="F73" s="249">
        <v>3.0000000000000001E-3</v>
      </c>
      <c r="G73" s="246">
        <f t="shared" ref="G73:G74" si="2">+F73*E73</f>
        <v>3620.7</v>
      </c>
      <c r="H73" s="264"/>
    </row>
    <row r="74" spans="2:8" ht="27.6" customHeight="1" x14ac:dyDescent="0.25">
      <c r="B74" s="856" t="s">
        <v>658</v>
      </c>
      <c r="C74" s="857"/>
      <c r="D74" s="262" t="s">
        <v>627</v>
      </c>
      <c r="E74" s="306">
        <f>363900/425</f>
        <v>856.24</v>
      </c>
      <c r="F74" s="249">
        <v>4.1399999999999997</v>
      </c>
      <c r="G74" s="246">
        <f t="shared" si="2"/>
        <v>3544.83</v>
      </c>
      <c r="H74" s="264"/>
    </row>
    <row r="75" spans="2:8" ht="14.4" thickBot="1" x14ac:dyDescent="0.3">
      <c r="B75" s="849" t="s">
        <v>209</v>
      </c>
      <c r="C75" s="850"/>
      <c r="D75" s="268"/>
      <c r="E75" s="253"/>
      <c r="F75" s="269">
        <v>0.05</v>
      </c>
      <c r="G75" s="270">
        <f>ROUND(SUM(G72:G74)*F75,1)</f>
        <v>479</v>
      </c>
      <c r="H75" s="271"/>
    </row>
    <row r="76" spans="2:8" ht="14.4" thickBot="1" x14ac:dyDescent="0.3">
      <c r="B76" s="232"/>
      <c r="C76" s="232"/>
      <c r="D76" s="232"/>
      <c r="E76" s="232"/>
      <c r="F76" s="232"/>
      <c r="G76" s="257" t="s">
        <v>203</v>
      </c>
      <c r="H76" s="258">
        <f>ROUND(SUM(G72:G75),1)</f>
        <v>10058.299999999999</v>
      </c>
    </row>
    <row r="77" spans="2:8" ht="14.4" thickBot="1" x14ac:dyDescent="0.3">
      <c r="B77" s="272" t="s">
        <v>210</v>
      </c>
      <c r="C77" s="273"/>
      <c r="D77" s="232"/>
      <c r="E77" s="232"/>
      <c r="F77" s="232"/>
      <c r="G77" s="232"/>
      <c r="H77" s="259"/>
    </row>
    <row r="78" spans="2:8" x14ac:dyDescent="0.25">
      <c r="B78" s="274" t="s">
        <v>211</v>
      </c>
      <c r="C78" s="275" t="s">
        <v>212</v>
      </c>
      <c r="D78" s="240" t="s">
        <v>213</v>
      </c>
      <c r="E78" s="240" t="s">
        <v>214</v>
      </c>
      <c r="F78" s="240" t="s">
        <v>215</v>
      </c>
      <c r="G78" s="276" t="s">
        <v>200</v>
      </c>
      <c r="H78" s="261"/>
    </row>
    <row r="79" spans="2:8" x14ac:dyDescent="0.25">
      <c r="B79" s="277"/>
      <c r="C79" s="278"/>
      <c r="D79" s="263"/>
      <c r="E79" s="263"/>
      <c r="F79" s="279"/>
      <c r="G79" s="252">
        <v>0</v>
      </c>
      <c r="H79" s="264"/>
    </row>
    <row r="80" spans="2:8" x14ac:dyDescent="0.25">
      <c r="B80" s="280"/>
      <c r="C80" s="281"/>
      <c r="D80" s="248"/>
      <c r="E80" s="263"/>
      <c r="F80" s="279"/>
      <c r="G80" s="252">
        <v>0</v>
      </c>
      <c r="H80" s="264"/>
    </row>
    <row r="81" spans="2:12" ht="14.4" thickBot="1" x14ac:dyDescent="0.3">
      <c r="B81" s="282"/>
      <c r="C81" s="253"/>
      <c r="D81" s="253"/>
      <c r="E81" s="283"/>
      <c r="F81" s="284"/>
      <c r="G81" s="285">
        <v>0</v>
      </c>
      <c r="H81" s="264"/>
    </row>
    <row r="82" spans="2:12" ht="14.4" thickBot="1" x14ac:dyDescent="0.3">
      <c r="B82" s="232"/>
      <c r="C82" s="232"/>
      <c r="D82" s="232"/>
      <c r="E82" s="232"/>
      <c r="F82" s="232"/>
      <c r="G82" s="257" t="s">
        <v>203</v>
      </c>
      <c r="H82" s="258">
        <f>SUM(G79:G81)</f>
        <v>0</v>
      </c>
    </row>
    <row r="83" spans="2:12" ht="14.4" thickBot="1" x14ac:dyDescent="0.3">
      <c r="B83" s="272" t="s">
        <v>216</v>
      </c>
      <c r="C83" s="232"/>
      <c r="D83" s="232"/>
      <c r="E83" s="232"/>
      <c r="F83" s="232"/>
      <c r="G83" s="232"/>
      <c r="H83" s="259"/>
    </row>
    <row r="84" spans="2:12" x14ac:dyDescent="0.25">
      <c r="B84" s="274" t="s">
        <v>217</v>
      </c>
      <c r="C84" s="286" t="s">
        <v>199</v>
      </c>
      <c r="D84" s="240" t="s">
        <v>218</v>
      </c>
      <c r="E84" s="241" t="s">
        <v>219</v>
      </c>
      <c r="F84" s="286" t="s">
        <v>220</v>
      </c>
      <c r="G84" s="260" t="s">
        <v>200</v>
      </c>
      <c r="H84" s="261"/>
    </row>
    <row r="85" spans="2:12" x14ac:dyDescent="0.25">
      <c r="B85" s="287" t="s">
        <v>631</v>
      </c>
      <c r="C85" s="288" t="s">
        <v>620</v>
      </c>
      <c r="D85" s="289">
        <v>1</v>
      </c>
      <c r="E85" s="252">
        <f>167344.64/8</f>
        <v>20918.080000000002</v>
      </c>
      <c r="F85" s="279">
        <v>1</v>
      </c>
      <c r="G85" s="290">
        <f>(E85*D85)*F85</f>
        <v>20918.080000000002</v>
      </c>
      <c r="H85" s="264"/>
      <c r="L85" s="518"/>
    </row>
    <row r="86" spans="2:12" x14ac:dyDescent="0.25">
      <c r="B86" s="280" t="s">
        <v>632</v>
      </c>
      <c r="C86" s="288" t="s">
        <v>620</v>
      </c>
      <c r="D86" s="289">
        <v>1</v>
      </c>
      <c r="E86" s="252">
        <f>60000/8</f>
        <v>7500</v>
      </c>
      <c r="F86" s="279">
        <v>1</v>
      </c>
      <c r="G86" s="290">
        <f>(E86*D86)*F86</f>
        <v>7500</v>
      </c>
      <c r="H86" s="264"/>
      <c r="L86" s="518"/>
    </row>
    <row r="87" spans="2:12" x14ac:dyDescent="0.25">
      <c r="B87" s="280"/>
      <c r="C87" s="288"/>
      <c r="D87" s="307"/>
      <c r="E87" s="252"/>
      <c r="F87" s="279"/>
      <c r="G87" s="290"/>
      <c r="H87" s="264"/>
    </row>
    <row r="88" spans="2:12" ht="14.4" thickBot="1" x14ac:dyDescent="0.3">
      <c r="B88" s="282"/>
      <c r="C88" s="253"/>
      <c r="D88" s="291"/>
      <c r="E88" s="292"/>
      <c r="F88" s="291"/>
      <c r="G88" s="293"/>
      <c r="H88" s="271"/>
    </row>
    <row r="89" spans="2:12" ht="14.4" thickBot="1" x14ac:dyDescent="0.3">
      <c r="B89" s="232"/>
      <c r="C89" s="232"/>
      <c r="D89" s="232"/>
      <c r="E89" s="232"/>
      <c r="F89" s="232"/>
      <c r="G89" s="257" t="s">
        <v>203</v>
      </c>
      <c r="H89" s="258">
        <f>ROUND(SUM(G85:G88),1)</f>
        <v>28418.1</v>
      </c>
    </row>
    <row r="90" spans="2:12" ht="14.4" thickBot="1" x14ac:dyDescent="0.3">
      <c r="B90" s="232"/>
      <c r="C90" s="232"/>
      <c r="D90" s="232"/>
      <c r="E90" s="232"/>
      <c r="F90" s="232"/>
      <c r="G90" s="294"/>
      <c r="H90" s="259"/>
    </row>
    <row r="91" spans="2:12" ht="14.4" thickBot="1" x14ac:dyDescent="0.3">
      <c r="B91" s="232"/>
      <c r="C91" s="232"/>
      <c r="D91" s="232"/>
      <c r="E91" s="680" t="s">
        <v>222</v>
      </c>
      <c r="F91" s="680"/>
      <c r="G91" s="851"/>
      <c r="H91" s="258">
        <f>ROUND(H69+H76+H82+H89,2)</f>
        <v>40730.6</v>
      </c>
    </row>
    <row r="92" spans="2:12" hidden="1" x14ac:dyDescent="0.25">
      <c r="B92" s="232"/>
      <c r="C92" s="232"/>
      <c r="D92" s="232"/>
      <c r="E92" s="295"/>
      <c r="F92" s="296"/>
      <c r="G92" s="296"/>
      <c r="H92" s="259"/>
    </row>
    <row r="93" spans="2:12" hidden="1" x14ac:dyDescent="0.25">
      <c r="B93" s="297"/>
      <c r="C93" s="297"/>
      <c r="D93" s="297"/>
      <c r="E93" s="297"/>
      <c r="F93" s="308">
        <v>0.05</v>
      </c>
      <c r="G93" s="309" t="s">
        <v>223</v>
      </c>
      <c r="H93" s="259">
        <f>F93*$H$91</f>
        <v>2036.53</v>
      </c>
    </row>
    <row r="94" spans="2:12" hidden="1" x14ac:dyDescent="0.25">
      <c r="B94" s="297"/>
      <c r="C94" s="297"/>
      <c r="D94" s="297"/>
      <c r="E94" s="297"/>
      <c r="F94" s="308">
        <v>0.02</v>
      </c>
      <c r="G94" s="309" t="s">
        <v>224</v>
      </c>
      <c r="H94" s="259">
        <f t="shared" ref="H94:H95" si="3">F94*$H$91</f>
        <v>814.61</v>
      </c>
    </row>
    <row r="95" spans="2:12" ht="14.4" hidden="1" thickBot="1" x14ac:dyDescent="0.3">
      <c r="B95" s="297"/>
      <c r="C95" s="297"/>
      <c r="D95" s="297"/>
      <c r="E95" s="297"/>
      <c r="F95" s="308">
        <v>0.03</v>
      </c>
      <c r="G95" s="297" t="s">
        <v>225</v>
      </c>
      <c r="H95" s="259">
        <f t="shared" si="3"/>
        <v>1221.92</v>
      </c>
    </row>
    <row r="96" spans="2:12" ht="14.4" hidden="1" thickBot="1" x14ac:dyDescent="0.3">
      <c r="B96" s="297"/>
      <c r="C96" s="297"/>
      <c r="D96" s="297"/>
      <c r="E96" s="297"/>
      <c r="F96" s="296"/>
      <c r="G96" s="310" t="s">
        <v>226</v>
      </c>
      <c r="H96" s="311">
        <f>ROUND(SUM(H91:H95),0)</f>
        <v>44804</v>
      </c>
    </row>
    <row r="97" spans="2:8" x14ac:dyDescent="0.25">
      <c r="B97" s="297"/>
      <c r="C97" s="297"/>
      <c r="D97" s="297"/>
      <c r="E97" s="297"/>
      <c r="F97" s="297"/>
      <c r="G97" s="297"/>
      <c r="H97" s="297"/>
    </row>
    <row r="98" spans="2:8" x14ac:dyDescent="0.25">
      <c r="B98" s="298"/>
      <c r="C98" s="297"/>
      <c r="D98" s="297"/>
      <c r="E98" s="298"/>
      <c r="F98" s="297"/>
      <c r="G98" s="299"/>
      <c r="H98" s="297"/>
    </row>
    <row r="99" spans="2:8" x14ac:dyDescent="0.25">
      <c r="B99" s="297"/>
      <c r="C99" s="297"/>
      <c r="D99" s="297"/>
      <c r="E99" s="297"/>
      <c r="F99" s="297"/>
      <c r="G99" s="297"/>
      <c r="H99" s="297"/>
    </row>
    <row r="100" spans="2:8" ht="14.4" thickBot="1" x14ac:dyDescent="0.3">
      <c r="B100" s="300"/>
      <c r="C100" s="300"/>
      <c r="D100" s="301"/>
      <c r="E100" s="302"/>
      <c r="F100" s="303"/>
      <c r="G100" s="300"/>
      <c r="H100" s="297"/>
    </row>
    <row r="101" spans="2:8" x14ac:dyDescent="0.25">
      <c r="B101" s="304"/>
      <c r="C101" s="304"/>
      <c r="D101" s="297"/>
      <c r="E101" s="298"/>
      <c r="F101" s="297"/>
      <c r="G101" s="297"/>
      <c r="H101" s="297"/>
    </row>
    <row r="102" spans="2:8" x14ac:dyDescent="0.25">
      <c r="B102" s="305"/>
      <c r="C102" s="304"/>
      <c r="D102" s="297"/>
      <c r="E102" s="297"/>
      <c r="F102" s="297"/>
      <c r="G102" s="297"/>
      <c r="H102" s="297"/>
    </row>
    <row r="106" spans="2:8" x14ac:dyDescent="0.25">
      <c r="B106" s="864" t="s">
        <v>235</v>
      </c>
      <c r="C106" s="865"/>
      <c r="D106" s="870" t="s">
        <v>196</v>
      </c>
      <c r="E106" s="871"/>
      <c r="F106" s="871"/>
      <c r="G106" s="871"/>
      <c r="H106" s="872"/>
    </row>
    <row r="107" spans="2:8" x14ac:dyDescent="0.25">
      <c r="B107" s="866"/>
      <c r="C107" s="867"/>
      <c r="D107" s="679"/>
      <c r="E107" s="680"/>
      <c r="F107" s="680"/>
      <c r="G107" s="680"/>
      <c r="H107" s="851"/>
    </row>
    <row r="108" spans="2:8" ht="14.4" thickBot="1" x14ac:dyDescent="0.3">
      <c r="B108" s="868"/>
      <c r="C108" s="869"/>
      <c r="D108" s="873"/>
      <c r="E108" s="874"/>
      <c r="F108" s="874"/>
      <c r="G108" s="874"/>
      <c r="H108" s="875"/>
    </row>
    <row r="109" spans="2:8" x14ac:dyDescent="0.25">
      <c r="B109" s="231"/>
      <c r="C109" s="232"/>
      <c r="D109" s="232"/>
      <c r="E109" s="232"/>
      <c r="F109" s="232"/>
      <c r="G109" s="232"/>
      <c r="H109" s="232"/>
    </row>
    <row r="110" spans="2:8" ht="30" customHeight="1" x14ac:dyDescent="0.25">
      <c r="B110" s="233" t="s">
        <v>229</v>
      </c>
      <c r="C110" s="858" t="str">
        <f>+$C$6</f>
        <v>CANAL DE AGUAS LLUVIAS EN EL SECTOR PRADOS DEL ESTE, SAN JOSÉ DE CÚCUTA, NORTE DE SANTNADER</v>
      </c>
      <c r="D110" s="858"/>
      <c r="E110" s="858"/>
      <c r="F110" s="858"/>
      <c r="G110" s="233" t="s">
        <v>227</v>
      </c>
      <c r="H110" s="234">
        <v>3.03</v>
      </c>
    </row>
    <row r="111" spans="2:8" ht="28.2" customHeight="1" x14ac:dyDescent="0.25">
      <c r="B111" s="235" t="s">
        <v>230</v>
      </c>
      <c r="C111" s="859" t="str">
        <f>IFERROR(VLOOKUP(H110,'PPTO CANAL DE AGUAS LLUVIAS'!B:G,2,FALSE),"")</f>
        <v>CONCRETO DE Fc = 28 Mpa BOX1 y BOX 2</v>
      </c>
      <c r="D111" s="859"/>
      <c r="E111" s="859"/>
      <c r="F111" s="859"/>
      <c r="G111" s="233" t="s">
        <v>228</v>
      </c>
      <c r="H111" s="236" t="str">
        <f>IFERROR(VLOOKUP(H110,'PPTO CANAL DE AGUAS LLUVIAS'!B:G,3,FALSE),"")</f>
        <v>M3</v>
      </c>
    </row>
    <row r="112" spans="2:8" x14ac:dyDescent="0.25">
      <c r="B112" s="237"/>
      <c r="C112" s="238"/>
      <c r="D112" s="237"/>
      <c r="E112" s="237"/>
      <c r="F112" s="237"/>
      <c r="G112" s="237"/>
      <c r="H112" s="238"/>
    </row>
    <row r="113" spans="2:8" ht="14.4" thickBot="1" x14ac:dyDescent="0.3">
      <c r="B113" s="239" t="s">
        <v>197</v>
      </c>
      <c r="C113" s="232"/>
      <c r="D113" s="232"/>
      <c r="E113" s="232"/>
      <c r="F113" s="232"/>
      <c r="G113" s="232"/>
      <c r="H113" s="232"/>
    </row>
    <row r="114" spans="2:8" x14ac:dyDescent="0.25">
      <c r="B114" s="854" t="s">
        <v>198</v>
      </c>
      <c r="C114" s="855"/>
      <c r="D114" s="240" t="s">
        <v>199</v>
      </c>
      <c r="E114" s="241" t="s">
        <v>40</v>
      </c>
      <c r="F114" s="241" t="s">
        <v>200</v>
      </c>
      <c r="G114" s="241" t="s">
        <v>201</v>
      </c>
      <c r="H114" s="242"/>
    </row>
    <row r="115" spans="2:8" x14ac:dyDescent="0.25">
      <c r="B115" s="860" t="s">
        <v>202</v>
      </c>
      <c r="C115" s="861"/>
      <c r="D115" s="243" t="s">
        <v>236</v>
      </c>
      <c r="E115" s="244">
        <v>0.05</v>
      </c>
      <c r="F115" s="245">
        <f>H146</f>
        <v>52078.2</v>
      </c>
      <c r="G115" s="246">
        <f>ROUND(F115*E115,1)</f>
        <v>2603.9</v>
      </c>
      <c r="H115" s="247"/>
    </row>
    <row r="116" spans="2:8" ht="13.8" customHeight="1" x14ac:dyDescent="0.25">
      <c r="B116" s="862" t="s">
        <v>639</v>
      </c>
      <c r="C116" s="863"/>
      <c r="D116" s="248" t="s">
        <v>630</v>
      </c>
      <c r="E116" s="249">
        <v>0.35</v>
      </c>
      <c r="F116" s="250">
        <f>80000</f>
        <v>80000</v>
      </c>
      <c r="G116" s="246">
        <f>F116*E116</f>
        <v>28000</v>
      </c>
      <c r="H116" s="247"/>
    </row>
    <row r="117" spans="2:8" x14ac:dyDescent="0.25">
      <c r="B117" s="852"/>
      <c r="C117" s="853"/>
      <c r="D117" s="251"/>
      <c r="E117" s="249"/>
      <c r="F117" s="250"/>
      <c r="G117" s="246"/>
      <c r="H117" s="247"/>
    </row>
    <row r="118" spans="2:8" x14ac:dyDescent="0.25">
      <c r="B118" s="852"/>
      <c r="C118" s="853"/>
      <c r="D118" s="251"/>
      <c r="E118" s="251"/>
      <c r="F118" s="252"/>
      <c r="G118" s="246"/>
      <c r="H118" s="247"/>
    </row>
    <row r="119" spans="2:8" x14ac:dyDescent="0.25">
      <c r="B119" s="852"/>
      <c r="C119" s="853"/>
      <c r="D119" s="251"/>
      <c r="E119" s="251"/>
      <c r="F119" s="252"/>
      <c r="G119" s="246"/>
      <c r="H119" s="247"/>
    </row>
    <row r="120" spans="2:8" ht="14.4" thickBot="1" x14ac:dyDescent="0.3">
      <c r="B120" s="849"/>
      <c r="C120" s="850"/>
      <c r="D120" s="253"/>
      <c r="E120" s="253"/>
      <c r="F120" s="254"/>
      <c r="G120" s="255"/>
      <c r="H120" s="256"/>
    </row>
    <row r="121" spans="2:8" ht="14.4" thickBot="1" x14ac:dyDescent="0.3">
      <c r="B121" s="232"/>
      <c r="C121" s="232"/>
      <c r="D121" s="232"/>
      <c r="E121" s="232"/>
      <c r="F121" s="232"/>
      <c r="G121" s="257" t="s">
        <v>203</v>
      </c>
      <c r="H121" s="258">
        <f>ROUND(SUM(G115:G120),1)</f>
        <v>30603.9</v>
      </c>
    </row>
    <row r="122" spans="2:8" ht="14.4" thickBot="1" x14ac:dyDescent="0.3">
      <c r="B122" s="239" t="s">
        <v>204</v>
      </c>
      <c r="C122" s="232"/>
      <c r="D122" s="232"/>
      <c r="E122" s="232"/>
      <c r="F122" s="232"/>
      <c r="G122" s="232"/>
      <c r="H122" s="259"/>
    </row>
    <row r="123" spans="2:8" x14ac:dyDescent="0.25">
      <c r="B123" s="854" t="s">
        <v>198</v>
      </c>
      <c r="C123" s="855"/>
      <c r="D123" s="240" t="s">
        <v>199</v>
      </c>
      <c r="E123" s="240" t="s">
        <v>205</v>
      </c>
      <c r="F123" s="240" t="s">
        <v>40</v>
      </c>
      <c r="G123" s="260" t="s">
        <v>200</v>
      </c>
      <c r="H123" s="261"/>
    </row>
    <row r="124" spans="2:8" ht="13.95" customHeight="1" x14ac:dyDescent="0.25">
      <c r="B124" s="856" t="s">
        <v>727</v>
      </c>
      <c r="C124" s="857"/>
      <c r="D124" s="262" t="s">
        <v>557</v>
      </c>
      <c r="E124" s="263">
        <f>630000/6</f>
        <v>105000</v>
      </c>
      <c r="F124" s="249">
        <v>0.95</v>
      </c>
      <c r="G124" s="246">
        <f>+F124*E124</f>
        <v>99750</v>
      </c>
      <c r="H124" s="264"/>
    </row>
    <row r="125" spans="2:8" ht="13.95" customHeight="1" x14ac:dyDescent="0.25">
      <c r="B125" s="856" t="s">
        <v>640</v>
      </c>
      <c r="C125" s="857"/>
      <c r="D125" s="262" t="s">
        <v>557</v>
      </c>
      <c r="E125" s="263">
        <f>540000/6</f>
        <v>90000</v>
      </c>
      <c r="F125" s="249">
        <v>0.55000000000000004</v>
      </c>
      <c r="G125" s="246">
        <f>+F125*E125</f>
        <v>49500</v>
      </c>
      <c r="H125" s="264"/>
    </row>
    <row r="126" spans="2:8" ht="13.95" customHeight="1" x14ac:dyDescent="0.25">
      <c r="B126" s="856" t="s">
        <v>695</v>
      </c>
      <c r="C126" s="857"/>
      <c r="D126" s="262" t="s">
        <v>641</v>
      </c>
      <c r="E126" s="263">
        <f>32000/50</f>
        <v>640</v>
      </c>
      <c r="F126" s="248">
        <v>325</v>
      </c>
      <c r="G126" s="246">
        <f>+F126*E126</f>
        <v>208000</v>
      </c>
      <c r="H126" s="264"/>
    </row>
    <row r="127" spans="2:8" ht="42" customHeight="1" x14ac:dyDescent="0.25">
      <c r="B127" s="856" t="s">
        <v>642</v>
      </c>
      <c r="C127" s="857"/>
      <c r="D127" s="262" t="s">
        <v>626</v>
      </c>
      <c r="E127" s="263">
        <f>200000/12</f>
        <v>16666.7</v>
      </c>
      <c r="F127" s="249">
        <f>(60/140)</f>
        <v>0.42899999999999999</v>
      </c>
      <c r="G127" s="246">
        <f>+F127*E127</f>
        <v>7150.01</v>
      </c>
      <c r="H127" s="264"/>
    </row>
    <row r="128" spans="2:8" ht="29.4" customHeight="1" x14ac:dyDescent="0.25">
      <c r="B128" s="856" t="s">
        <v>643</v>
      </c>
      <c r="C128" s="857"/>
      <c r="D128" s="262" t="s">
        <v>626</v>
      </c>
      <c r="E128" s="263">
        <f>12000</f>
        <v>12000</v>
      </c>
      <c r="F128" s="249">
        <f>(30/140)</f>
        <v>0.214</v>
      </c>
      <c r="G128" s="246">
        <f t="shared" ref="G128:G131" si="4">+F128*E128</f>
        <v>2568</v>
      </c>
      <c r="H128" s="264"/>
    </row>
    <row r="129" spans="2:8" x14ac:dyDescent="0.25">
      <c r="B129" s="856" t="s">
        <v>644</v>
      </c>
      <c r="C129" s="857"/>
      <c r="D129" s="262" t="s">
        <v>641</v>
      </c>
      <c r="E129" s="263">
        <v>8000</v>
      </c>
      <c r="F129" s="249">
        <v>0.1</v>
      </c>
      <c r="G129" s="246">
        <f t="shared" si="4"/>
        <v>800</v>
      </c>
      <c r="H129" s="264"/>
    </row>
    <row r="130" spans="2:8" x14ac:dyDescent="0.25">
      <c r="B130" s="856" t="s">
        <v>693</v>
      </c>
      <c r="C130" s="857"/>
      <c r="D130" s="262" t="s">
        <v>645</v>
      </c>
      <c r="E130" s="263">
        <v>9000</v>
      </c>
      <c r="F130" s="249">
        <v>0.05</v>
      </c>
      <c r="G130" s="246">
        <f t="shared" si="4"/>
        <v>450</v>
      </c>
      <c r="H130" s="264"/>
    </row>
    <row r="131" spans="2:8" ht="13.95" customHeight="1" x14ac:dyDescent="0.25">
      <c r="B131" s="856" t="s">
        <v>676</v>
      </c>
      <c r="C131" s="857"/>
      <c r="D131" s="262" t="s">
        <v>645</v>
      </c>
      <c r="E131" s="263">
        <v>5000</v>
      </c>
      <c r="F131" s="249">
        <v>0.05</v>
      </c>
      <c r="G131" s="246">
        <f t="shared" si="4"/>
        <v>250</v>
      </c>
      <c r="H131" s="264"/>
    </row>
    <row r="132" spans="2:8" ht="14.4" thickBot="1" x14ac:dyDescent="0.3">
      <c r="B132" s="849" t="s">
        <v>209</v>
      </c>
      <c r="C132" s="850"/>
      <c r="D132" s="268"/>
      <c r="E132" s="253"/>
      <c r="F132" s="269">
        <v>0.05</v>
      </c>
      <c r="G132" s="270">
        <f>ROUND(SUM(G124:G131)*F132,1)</f>
        <v>18423.400000000001</v>
      </c>
      <c r="H132" s="271"/>
    </row>
    <row r="133" spans="2:8" ht="14.4" thickBot="1" x14ac:dyDescent="0.3">
      <c r="B133" s="232"/>
      <c r="C133" s="232"/>
      <c r="D133" s="232"/>
      <c r="E133" s="232"/>
      <c r="F133" s="232"/>
      <c r="G133" s="257" t="s">
        <v>203</v>
      </c>
      <c r="H133" s="258">
        <f>ROUND(SUM(G124:G132),1)</f>
        <v>386891.4</v>
      </c>
    </row>
    <row r="134" spans="2:8" ht="14.4" thickBot="1" x14ac:dyDescent="0.3">
      <c r="B134" s="272" t="s">
        <v>210</v>
      </c>
      <c r="C134" s="273"/>
      <c r="D134" s="232"/>
      <c r="E134" s="232"/>
      <c r="F134" s="232"/>
      <c r="G134" s="232"/>
      <c r="H134" s="259"/>
    </row>
    <row r="135" spans="2:8" x14ac:dyDescent="0.25">
      <c r="B135" s="274" t="s">
        <v>211</v>
      </c>
      <c r="C135" s="275" t="s">
        <v>212</v>
      </c>
      <c r="D135" s="240" t="s">
        <v>213</v>
      </c>
      <c r="E135" s="240" t="s">
        <v>214</v>
      </c>
      <c r="F135" s="240" t="s">
        <v>215</v>
      </c>
      <c r="G135" s="276" t="s">
        <v>200</v>
      </c>
      <c r="H135" s="261"/>
    </row>
    <row r="136" spans="2:8" x14ac:dyDescent="0.25">
      <c r="B136" s="277"/>
      <c r="C136" s="278"/>
      <c r="D136" s="263"/>
      <c r="E136" s="263"/>
      <c r="F136" s="279"/>
      <c r="G136" s="252">
        <v>0</v>
      </c>
      <c r="H136" s="264"/>
    </row>
    <row r="137" spans="2:8" x14ac:dyDescent="0.25">
      <c r="B137" s="280"/>
      <c r="C137" s="281"/>
      <c r="D137" s="248"/>
      <c r="E137" s="263"/>
      <c r="F137" s="279"/>
      <c r="G137" s="252">
        <v>0</v>
      </c>
      <c r="H137" s="264"/>
    </row>
    <row r="138" spans="2:8" ht="14.4" thickBot="1" x14ac:dyDescent="0.3">
      <c r="B138" s="282"/>
      <c r="C138" s="253"/>
      <c r="D138" s="253"/>
      <c r="E138" s="283"/>
      <c r="F138" s="284"/>
      <c r="G138" s="285">
        <v>0</v>
      </c>
      <c r="H138" s="264"/>
    </row>
    <row r="139" spans="2:8" ht="14.4" thickBot="1" x14ac:dyDescent="0.3">
      <c r="B139" s="232"/>
      <c r="C139" s="232"/>
      <c r="D139" s="232"/>
      <c r="E139" s="232"/>
      <c r="F139" s="232"/>
      <c r="G139" s="257" t="s">
        <v>203</v>
      </c>
      <c r="H139" s="258">
        <f>ROUND(SUM(G136:G138),1)</f>
        <v>0</v>
      </c>
    </row>
    <row r="140" spans="2:8" ht="14.4" thickBot="1" x14ac:dyDescent="0.3">
      <c r="B140" s="272" t="s">
        <v>216</v>
      </c>
      <c r="C140" s="232"/>
      <c r="D140" s="232"/>
      <c r="E140" s="232"/>
      <c r="F140" s="232"/>
      <c r="G140" s="232"/>
      <c r="H140" s="259"/>
    </row>
    <row r="141" spans="2:8" x14ac:dyDescent="0.25">
      <c r="B141" s="274" t="s">
        <v>217</v>
      </c>
      <c r="C141" s="286" t="s">
        <v>199</v>
      </c>
      <c r="D141" s="240" t="s">
        <v>218</v>
      </c>
      <c r="E141" s="241" t="s">
        <v>219</v>
      </c>
      <c r="F141" s="286" t="s">
        <v>220</v>
      </c>
      <c r="G141" s="260" t="s">
        <v>200</v>
      </c>
      <c r="H141" s="261"/>
    </row>
    <row r="142" spans="2:8" x14ac:dyDescent="0.25">
      <c r="B142" s="287" t="s">
        <v>619</v>
      </c>
      <c r="C142" s="288" t="s">
        <v>620</v>
      </c>
      <c r="D142" s="289">
        <v>1.4</v>
      </c>
      <c r="E142" s="252">
        <f>133875.71/8</f>
        <v>16734.46</v>
      </c>
      <c r="F142" s="279">
        <v>1</v>
      </c>
      <c r="G142" s="290">
        <f>E142*D142*F142</f>
        <v>23428.240000000002</v>
      </c>
      <c r="H142" s="264"/>
    </row>
    <row r="143" spans="2:8" x14ac:dyDescent="0.25">
      <c r="B143" s="280" t="s">
        <v>624</v>
      </c>
      <c r="C143" s="288" t="s">
        <v>620</v>
      </c>
      <c r="D143" s="289">
        <v>1.91</v>
      </c>
      <c r="E143" s="252">
        <f>60000/8</f>
        <v>7500</v>
      </c>
      <c r="F143" s="279">
        <v>1</v>
      </c>
      <c r="G143" s="290">
        <f>E143*D143*F143</f>
        <v>14325</v>
      </c>
      <c r="H143" s="264"/>
    </row>
    <row r="144" spans="2:8" x14ac:dyDescent="0.25">
      <c r="B144" s="280" t="s">
        <v>625</v>
      </c>
      <c r="C144" s="288" t="s">
        <v>620</v>
      </c>
      <c r="D144" s="289">
        <v>1.91</v>
      </c>
      <c r="E144" s="252">
        <f>60000/8</f>
        <v>7500</v>
      </c>
      <c r="F144" s="279">
        <v>1</v>
      </c>
      <c r="G144" s="290">
        <f>E144*D144*F144</f>
        <v>14325</v>
      </c>
      <c r="H144" s="264"/>
    </row>
    <row r="145" spans="2:8" ht="14.4" thickBot="1" x14ac:dyDescent="0.3">
      <c r="B145" s="282"/>
      <c r="C145" s="253"/>
      <c r="D145" s="291"/>
      <c r="E145" s="292"/>
      <c r="F145" s="291"/>
      <c r="G145" s="293"/>
      <c r="H145" s="271"/>
    </row>
    <row r="146" spans="2:8" ht="14.4" thickBot="1" x14ac:dyDescent="0.3">
      <c r="B146" s="232"/>
      <c r="C146" s="232"/>
      <c r="D146" s="232"/>
      <c r="E146" s="232"/>
      <c r="F146" s="232"/>
      <c r="G146" s="257" t="s">
        <v>203</v>
      </c>
      <c r="H146" s="258">
        <f>ROUND(SUM(G142:G145),1)</f>
        <v>52078.2</v>
      </c>
    </row>
    <row r="147" spans="2:8" ht="14.4" thickBot="1" x14ac:dyDescent="0.3">
      <c r="B147" s="232"/>
      <c r="C147" s="232"/>
      <c r="D147" s="232"/>
      <c r="E147" s="232"/>
      <c r="F147" s="232"/>
      <c r="G147" s="294"/>
      <c r="H147" s="259"/>
    </row>
    <row r="148" spans="2:8" ht="14.4" thickBot="1" x14ac:dyDescent="0.3">
      <c r="B148" s="232"/>
      <c r="C148" s="232"/>
      <c r="D148" s="232"/>
      <c r="E148" s="680" t="s">
        <v>222</v>
      </c>
      <c r="F148" s="680"/>
      <c r="G148" s="851"/>
      <c r="H148" s="258">
        <f>ROUND(H121+H133+H139+H146,2)</f>
        <v>469573.5</v>
      </c>
    </row>
    <row r="149" spans="2:8" x14ac:dyDescent="0.25">
      <c r="B149" s="232"/>
      <c r="C149" s="232"/>
      <c r="D149" s="232"/>
      <c r="E149" s="295"/>
      <c r="F149" s="296"/>
      <c r="G149" s="296"/>
      <c r="H149" s="259"/>
    </row>
    <row r="150" spans="2:8" x14ac:dyDescent="0.25">
      <c r="B150" s="298"/>
      <c r="C150" s="297"/>
      <c r="D150" s="297"/>
      <c r="E150" s="298"/>
      <c r="F150" s="297"/>
      <c r="G150" s="299"/>
      <c r="H150" s="297"/>
    </row>
    <row r="151" spans="2:8" x14ac:dyDescent="0.25">
      <c r="B151" s="297"/>
      <c r="C151" s="297"/>
      <c r="D151" s="297"/>
      <c r="E151" s="297"/>
      <c r="F151" s="297"/>
      <c r="G151" s="297"/>
      <c r="H151" s="297"/>
    </row>
    <row r="152" spans="2:8" ht="14.4" thickBot="1" x14ac:dyDescent="0.3">
      <c r="B152" s="300"/>
      <c r="C152" s="300"/>
      <c r="D152" s="301"/>
      <c r="E152" s="302"/>
      <c r="F152" s="303"/>
      <c r="G152" s="300"/>
      <c r="H152" s="297"/>
    </row>
    <row r="153" spans="2:8" x14ac:dyDescent="0.25">
      <c r="B153" s="304"/>
      <c r="C153" s="304"/>
      <c r="D153" s="297"/>
      <c r="E153" s="298"/>
      <c r="F153" s="297"/>
      <c r="G153" s="297"/>
      <c r="H153" s="297"/>
    </row>
    <row r="154" spans="2:8" x14ac:dyDescent="0.25">
      <c r="B154" s="305"/>
      <c r="C154" s="304"/>
      <c r="D154" s="297"/>
      <c r="E154" s="297"/>
      <c r="F154" s="297"/>
      <c r="G154" s="297"/>
      <c r="H154" s="297"/>
    </row>
    <row r="158" spans="2:8" hidden="1" x14ac:dyDescent="0.25">
      <c r="B158" s="864" t="s">
        <v>235</v>
      </c>
      <c r="C158" s="865"/>
      <c r="D158" s="870" t="s">
        <v>196</v>
      </c>
      <c r="E158" s="871"/>
      <c r="F158" s="871"/>
      <c r="G158" s="871"/>
      <c r="H158" s="872"/>
    </row>
    <row r="159" spans="2:8" hidden="1" x14ac:dyDescent="0.25">
      <c r="B159" s="866"/>
      <c r="C159" s="867"/>
      <c r="D159" s="679"/>
      <c r="E159" s="680"/>
      <c r="F159" s="680"/>
      <c r="G159" s="680"/>
      <c r="H159" s="851"/>
    </row>
    <row r="160" spans="2:8" ht="14.4" hidden="1" thickBot="1" x14ac:dyDescent="0.3">
      <c r="B160" s="868"/>
      <c r="C160" s="869"/>
      <c r="D160" s="873"/>
      <c r="E160" s="874"/>
      <c r="F160" s="874"/>
      <c r="G160" s="874"/>
      <c r="H160" s="875"/>
    </row>
    <row r="161" spans="2:8" hidden="1" x14ac:dyDescent="0.25">
      <c r="B161" s="231"/>
      <c r="C161" s="232"/>
      <c r="D161" s="232"/>
      <c r="E161" s="232"/>
      <c r="F161" s="232"/>
      <c r="G161" s="232"/>
      <c r="H161" s="232"/>
    </row>
    <row r="162" spans="2:8" ht="30" hidden="1" customHeight="1" x14ac:dyDescent="0.25">
      <c r="B162" s="233" t="s">
        <v>229</v>
      </c>
      <c r="C162" s="858" t="str">
        <f>+$C$6</f>
        <v>CANAL DE AGUAS LLUVIAS EN EL SECTOR PRADOS DEL ESTE, SAN JOSÉ DE CÚCUTA, NORTE DE SANTNADER</v>
      </c>
      <c r="D162" s="858"/>
      <c r="E162" s="858"/>
      <c r="F162" s="858"/>
      <c r="G162" s="233" t="s">
        <v>227</v>
      </c>
      <c r="H162" s="234">
        <v>3.02</v>
      </c>
    </row>
    <row r="163" spans="2:8" ht="28.2" hidden="1" customHeight="1" x14ac:dyDescent="0.25">
      <c r="B163" s="235" t="s">
        <v>230</v>
      </c>
      <c r="C163" s="859" t="str">
        <f>IFERROR(VLOOKUP(H162,'PPTO CANAL DE AGUAS LLUVIAS'!B:G,2,FALSE),"")</f>
        <v xml:space="preserve">SOLADO EN CONCRETO SIMPLE e=0,05m DE 17 Mpa </v>
      </c>
      <c r="D163" s="859"/>
      <c r="E163" s="859"/>
      <c r="F163" s="859"/>
      <c r="G163" s="233" t="s">
        <v>228</v>
      </c>
      <c r="H163" s="236" t="str">
        <f>IFERROR(VLOOKUP(H162,'PPTO CANAL DE AGUAS LLUVIAS'!B:G,3,FALSE),"")</f>
        <v>M2</v>
      </c>
    </row>
    <row r="164" spans="2:8" hidden="1" x14ac:dyDescent="0.25">
      <c r="B164" s="237"/>
      <c r="C164" s="238"/>
      <c r="D164" s="237"/>
      <c r="E164" s="237"/>
      <c r="F164" s="237"/>
      <c r="G164" s="237"/>
      <c r="H164" s="238"/>
    </row>
    <row r="165" spans="2:8" ht="14.4" hidden="1" thickBot="1" x14ac:dyDescent="0.3">
      <c r="B165" s="239" t="s">
        <v>197</v>
      </c>
      <c r="C165" s="232"/>
      <c r="D165" s="232"/>
      <c r="E165" s="232"/>
      <c r="F165" s="232"/>
      <c r="G165" s="232"/>
      <c r="H165" s="232"/>
    </row>
    <row r="166" spans="2:8" hidden="1" x14ac:dyDescent="0.25">
      <c r="B166" s="854" t="s">
        <v>198</v>
      </c>
      <c r="C166" s="855"/>
      <c r="D166" s="240" t="s">
        <v>199</v>
      </c>
      <c r="E166" s="241" t="s">
        <v>40</v>
      </c>
      <c r="F166" s="241" t="s">
        <v>200</v>
      </c>
      <c r="G166" s="241" t="s">
        <v>201</v>
      </c>
      <c r="H166" s="242"/>
    </row>
    <row r="167" spans="2:8" hidden="1" x14ac:dyDescent="0.25">
      <c r="B167" s="860" t="s">
        <v>202</v>
      </c>
      <c r="C167" s="861"/>
      <c r="D167" s="243" t="s">
        <v>236</v>
      </c>
      <c r="E167" s="244">
        <v>0.05</v>
      </c>
      <c r="F167" s="245">
        <f>H192</f>
        <v>2306.62</v>
      </c>
      <c r="G167" s="246">
        <f>+F167*E167</f>
        <v>115.33</v>
      </c>
      <c r="H167" s="247"/>
    </row>
    <row r="168" spans="2:8" hidden="1" x14ac:dyDescent="0.25">
      <c r="B168" s="862" t="s">
        <v>653</v>
      </c>
      <c r="C168" s="863"/>
      <c r="D168" s="248" t="s">
        <v>654</v>
      </c>
      <c r="E168" s="249">
        <v>0.04</v>
      </c>
      <c r="F168" s="250">
        <f>60000</f>
        <v>60000</v>
      </c>
      <c r="G168" s="246">
        <f>E168*F168</f>
        <v>2400</v>
      </c>
      <c r="H168" s="247"/>
    </row>
    <row r="169" spans="2:8" hidden="1" x14ac:dyDescent="0.25">
      <c r="B169" s="852" t="s">
        <v>694</v>
      </c>
      <c r="C169" s="853"/>
      <c r="D169" s="251" t="s">
        <v>654</v>
      </c>
      <c r="E169" s="249">
        <v>0</v>
      </c>
      <c r="F169" s="250">
        <f>60000</f>
        <v>60000</v>
      </c>
      <c r="G169" s="246">
        <f>E169*F169</f>
        <v>0</v>
      </c>
      <c r="H169" s="247"/>
    </row>
    <row r="170" spans="2:8" hidden="1" x14ac:dyDescent="0.25">
      <c r="B170" s="852"/>
      <c r="C170" s="853"/>
      <c r="D170" s="251"/>
      <c r="E170" s="251"/>
      <c r="F170" s="252"/>
      <c r="G170" s="246"/>
      <c r="H170" s="247"/>
    </row>
    <row r="171" spans="2:8" hidden="1" x14ac:dyDescent="0.25">
      <c r="B171" s="852"/>
      <c r="C171" s="853"/>
      <c r="D171" s="251"/>
      <c r="E171" s="251"/>
      <c r="F171" s="252"/>
      <c r="G171" s="246"/>
      <c r="H171" s="247"/>
    </row>
    <row r="172" spans="2:8" ht="14.4" hidden="1" thickBot="1" x14ac:dyDescent="0.3">
      <c r="B172" s="849"/>
      <c r="C172" s="850"/>
      <c r="D172" s="253"/>
      <c r="E172" s="253"/>
      <c r="F172" s="254"/>
      <c r="G172" s="255"/>
      <c r="H172" s="256"/>
    </row>
    <row r="173" spans="2:8" ht="14.4" hidden="1" thickBot="1" x14ac:dyDescent="0.3">
      <c r="B173" s="232"/>
      <c r="C173" s="232"/>
      <c r="D173" s="232"/>
      <c r="E173" s="232"/>
      <c r="F173" s="232"/>
      <c r="G173" s="257" t="s">
        <v>203</v>
      </c>
      <c r="H173" s="258">
        <f>SUM(G167:G172)</f>
        <v>2515.33</v>
      </c>
    </row>
    <row r="174" spans="2:8" ht="14.4" hidden="1" thickBot="1" x14ac:dyDescent="0.3">
      <c r="B174" s="239" t="s">
        <v>204</v>
      </c>
      <c r="C174" s="232"/>
      <c r="D174" s="232"/>
      <c r="E174" s="232"/>
      <c r="F174" s="232"/>
      <c r="G174" s="232"/>
      <c r="H174" s="259"/>
    </row>
    <row r="175" spans="2:8" hidden="1" x14ac:dyDescent="0.25">
      <c r="B175" s="854" t="s">
        <v>198</v>
      </c>
      <c r="C175" s="855"/>
      <c r="D175" s="240" t="s">
        <v>199</v>
      </c>
      <c r="E175" s="240" t="s">
        <v>205</v>
      </c>
      <c r="F175" s="240" t="s">
        <v>40</v>
      </c>
      <c r="G175" s="260" t="s">
        <v>200</v>
      </c>
      <c r="H175" s="261"/>
    </row>
    <row r="176" spans="2:8" ht="13.95" hidden="1" customHeight="1" x14ac:dyDescent="0.25">
      <c r="B176" s="856" t="s">
        <v>655</v>
      </c>
      <c r="C176" s="857"/>
      <c r="D176" s="262" t="s">
        <v>573</v>
      </c>
      <c r="E176" s="306">
        <f>(95000)/18.252</f>
        <v>5204.91</v>
      </c>
      <c r="F176" s="249">
        <v>1.05</v>
      </c>
      <c r="G176" s="246">
        <f>+F176*E176</f>
        <v>5465.16</v>
      </c>
      <c r="H176" s="264"/>
    </row>
    <row r="177" spans="2:8" hidden="1" x14ac:dyDescent="0.25">
      <c r="B177" s="856"/>
      <c r="C177" s="857"/>
      <c r="D177" s="262"/>
      <c r="E177" s="306"/>
      <c r="F177" s="249"/>
      <c r="G177" s="246"/>
      <c r="H177" s="264"/>
    </row>
    <row r="178" spans="2:8" ht="14.4" hidden="1" thickBot="1" x14ac:dyDescent="0.3">
      <c r="B178" s="849" t="s">
        <v>209</v>
      </c>
      <c r="C178" s="850"/>
      <c r="D178" s="268"/>
      <c r="E178" s="253"/>
      <c r="F178" s="269">
        <v>0.05</v>
      </c>
      <c r="G178" s="270">
        <f>SUM(G175:G177)*F178</f>
        <v>273.26</v>
      </c>
      <c r="H178" s="271"/>
    </row>
    <row r="179" spans="2:8" ht="14.4" hidden="1" thickBot="1" x14ac:dyDescent="0.3">
      <c r="B179" s="232"/>
      <c r="C179" s="232"/>
      <c r="D179" s="232"/>
      <c r="E179" s="232"/>
      <c r="F179" s="232"/>
      <c r="G179" s="257" t="s">
        <v>203</v>
      </c>
      <c r="H179" s="258">
        <f>SUM(G176:G178)</f>
        <v>5738.42</v>
      </c>
    </row>
    <row r="180" spans="2:8" ht="14.4" hidden="1" thickBot="1" x14ac:dyDescent="0.3">
      <c r="B180" s="272" t="s">
        <v>210</v>
      </c>
      <c r="C180" s="273"/>
      <c r="D180" s="232"/>
      <c r="E180" s="232"/>
      <c r="F180" s="232"/>
      <c r="G180" s="232"/>
      <c r="H180" s="259"/>
    </row>
    <row r="181" spans="2:8" hidden="1" x14ac:dyDescent="0.25">
      <c r="B181" s="274" t="s">
        <v>211</v>
      </c>
      <c r="C181" s="275" t="s">
        <v>212</v>
      </c>
      <c r="D181" s="240" t="s">
        <v>213</v>
      </c>
      <c r="E181" s="240" t="s">
        <v>214</v>
      </c>
      <c r="F181" s="240" t="s">
        <v>215</v>
      </c>
      <c r="G181" s="276" t="s">
        <v>200</v>
      </c>
      <c r="H181" s="261"/>
    </row>
    <row r="182" spans="2:8" hidden="1" x14ac:dyDescent="0.25">
      <c r="B182" s="277"/>
      <c r="C182" s="278"/>
      <c r="D182" s="263"/>
      <c r="E182" s="263"/>
      <c r="F182" s="279"/>
      <c r="G182" s="252">
        <v>0</v>
      </c>
      <c r="H182" s="264"/>
    </row>
    <row r="183" spans="2:8" hidden="1" x14ac:dyDescent="0.25">
      <c r="B183" s="280"/>
      <c r="C183" s="281"/>
      <c r="D183" s="248"/>
      <c r="E183" s="263"/>
      <c r="F183" s="279"/>
      <c r="G183" s="252">
        <v>0</v>
      </c>
      <c r="H183" s="264"/>
    </row>
    <row r="184" spans="2:8" ht="14.4" hidden="1" thickBot="1" x14ac:dyDescent="0.3">
      <c r="B184" s="282"/>
      <c r="C184" s="253"/>
      <c r="D184" s="253"/>
      <c r="E184" s="283"/>
      <c r="F184" s="284"/>
      <c r="G184" s="285">
        <v>0</v>
      </c>
      <c r="H184" s="264"/>
    </row>
    <row r="185" spans="2:8" ht="14.4" hidden="1" thickBot="1" x14ac:dyDescent="0.3">
      <c r="B185" s="232"/>
      <c r="C185" s="232"/>
      <c r="D185" s="232"/>
      <c r="E185" s="232"/>
      <c r="F185" s="232"/>
      <c r="G185" s="257" t="s">
        <v>203</v>
      </c>
      <c r="H185" s="258">
        <f>SUM(G182:G184)</f>
        <v>0</v>
      </c>
    </row>
    <row r="186" spans="2:8" ht="14.4" hidden="1" thickBot="1" x14ac:dyDescent="0.3">
      <c r="B186" s="272" t="s">
        <v>216</v>
      </c>
      <c r="C186" s="232"/>
      <c r="D186" s="232"/>
      <c r="E186" s="232"/>
      <c r="F186" s="232"/>
      <c r="G186" s="232"/>
      <c r="H186" s="259"/>
    </row>
    <row r="187" spans="2:8" hidden="1" x14ac:dyDescent="0.25">
      <c r="B187" s="274" t="s">
        <v>217</v>
      </c>
      <c r="C187" s="286" t="s">
        <v>199</v>
      </c>
      <c r="D187" s="240" t="s">
        <v>218</v>
      </c>
      <c r="E187" s="241" t="s">
        <v>219</v>
      </c>
      <c r="F187" s="286" t="s">
        <v>220</v>
      </c>
      <c r="G187" s="260" t="s">
        <v>200</v>
      </c>
      <c r="H187" s="261"/>
    </row>
    <row r="188" spans="2:8" hidden="1" x14ac:dyDescent="0.25">
      <c r="B188" s="287" t="s">
        <v>619</v>
      </c>
      <c r="C188" s="288" t="s">
        <v>620</v>
      </c>
      <c r="D188" s="289">
        <v>2.5000000000000001E-2</v>
      </c>
      <c r="E188" s="252">
        <f>133875.71/8</f>
        <v>16734.46</v>
      </c>
      <c r="F188" s="279">
        <v>1</v>
      </c>
      <c r="G188" s="290">
        <f>E188*D188*F188</f>
        <v>418.36</v>
      </c>
      <c r="H188" s="264"/>
    </row>
    <row r="189" spans="2:8" hidden="1" x14ac:dyDescent="0.25">
      <c r="B189" s="287" t="s">
        <v>624</v>
      </c>
      <c r="C189" s="288" t="s">
        <v>620</v>
      </c>
      <c r="D189" s="289">
        <v>7.4999999999999997E-2</v>
      </c>
      <c r="E189" s="252">
        <f>100706.78/8</f>
        <v>12588.35</v>
      </c>
      <c r="F189" s="279">
        <v>1</v>
      </c>
      <c r="G189" s="290">
        <f>E189*D189*F189</f>
        <v>944.13</v>
      </c>
      <c r="H189" s="264"/>
    </row>
    <row r="190" spans="2:8" hidden="1" x14ac:dyDescent="0.25">
      <c r="B190" s="287" t="s">
        <v>625</v>
      </c>
      <c r="C190" s="288" t="s">
        <v>620</v>
      </c>
      <c r="D190" s="289">
        <v>7.4999999999999997E-2</v>
      </c>
      <c r="E190" s="252">
        <f>100706.78/8</f>
        <v>12588.35</v>
      </c>
      <c r="F190" s="279">
        <v>1</v>
      </c>
      <c r="G190" s="290">
        <f>E190*D190*F190</f>
        <v>944.13</v>
      </c>
      <c r="H190" s="264"/>
    </row>
    <row r="191" spans="2:8" ht="14.4" hidden="1" thickBot="1" x14ac:dyDescent="0.3">
      <c r="B191" s="282"/>
      <c r="C191" s="253"/>
      <c r="D191" s="291"/>
      <c r="E191" s="292"/>
      <c r="F191" s="291"/>
      <c r="G191" s="293"/>
      <c r="H191" s="271"/>
    </row>
    <row r="192" spans="2:8" ht="14.4" hidden="1" thickBot="1" x14ac:dyDescent="0.3">
      <c r="B192" s="232"/>
      <c r="C192" s="232"/>
      <c r="D192" s="232"/>
      <c r="E192" s="232"/>
      <c r="F192" s="232"/>
      <c r="G192" s="257" t="s">
        <v>203</v>
      </c>
      <c r="H192" s="258">
        <f>SUM(G188:G191)</f>
        <v>2306.62</v>
      </c>
    </row>
    <row r="193" spans="2:10" ht="14.4" hidden="1" thickBot="1" x14ac:dyDescent="0.3">
      <c r="B193" s="232"/>
      <c r="C193" s="232"/>
      <c r="D193" s="232"/>
      <c r="E193" s="232"/>
      <c r="F193" s="232"/>
      <c r="G193" s="294"/>
      <c r="H193" s="259"/>
    </row>
    <row r="194" spans="2:10" ht="14.4" hidden="1" thickBot="1" x14ac:dyDescent="0.3">
      <c r="B194" s="232"/>
      <c r="C194" s="232"/>
      <c r="D194" s="232"/>
      <c r="E194" s="680" t="s">
        <v>222</v>
      </c>
      <c r="F194" s="680"/>
      <c r="G194" s="851"/>
      <c r="H194" s="258">
        <f>ROUND(H173+H179+H185+H192,0)</f>
        <v>10560</v>
      </c>
    </row>
    <row r="195" spans="2:10" hidden="1" x14ac:dyDescent="0.25">
      <c r="B195" s="232"/>
      <c r="C195" s="232"/>
      <c r="D195" s="232"/>
      <c r="E195" s="295"/>
      <c r="F195" s="296"/>
      <c r="G195" s="296"/>
      <c r="H195" s="259"/>
      <c r="J195" s="519"/>
    </row>
    <row r="196" spans="2:10" hidden="1" x14ac:dyDescent="0.25">
      <c r="B196" s="297"/>
      <c r="C196" s="297"/>
      <c r="D196" s="297"/>
      <c r="E196" s="297"/>
      <c r="F196" s="297"/>
      <c r="G196" s="297"/>
      <c r="H196" s="297"/>
    </row>
    <row r="197" spans="2:10" hidden="1" x14ac:dyDescent="0.25">
      <c r="B197" s="298"/>
      <c r="C197" s="297"/>
      <c r="D197" s="297"/>
      <c r="E197" s="298"/>
      <c r="F197" s="297"/>
      <c r="G197" s="299"/>
      <c r="H197" s="297"/>
    </row>
    <row r="198" spans="2:10" hidden="1" x14ac:dyDescent="0.25">
      <c r="B198" s="297"/>
      <c r="C198" s="297"/>
      <c r="D198" s="297"/>
      <c r="E198" s="297"/>
      <c r="F198" s="297"/>
      <c r="G198" s="297"/>
      <c r="H198" s="297"/>
    </row>
    <row r="199" spans="2:10" ht="14.4" hidden="1" thickBot="1" x14ac:dyDescent="0.3">
      <c r="B199" s="300"/>
      <c r="C199" s="300"/>
      <c r="D199" s="301"/>
      <c r="E199" s="302"/>
      <c r="F199" s="303"/>
      <c r="G199" s="300"/>
      <c r="H199" s="297"/>
    </row>
    <row r="200" spans="2:10" hidden="1" x14ac:dyDescent="0.25">
      <c r="B200" s="304"/>
      <c r="C200" s="304"/>
      <c r="D200" s="297"/>
      <c r="E200" s="298"/>
      <c r="F200" s="297"/>
      <c r="G200" s="297"/>
      <c r="H200" s="297"/>
    </row>
    <row r="201" spans="2:10" hidden="1" x14ac:dyDescent="0.25">
      <c r="B201" s="305"/>
      <c r="C201" s="304"/>
      <c r="D201" s="297"/>
      <c r="E201" s="297"/>
      <c r="F201" s="297"/>
      <c r="G201" s="297"/>
      <c r="H201" s="297"/>
    </row>
    <row r="202" spans="2:10" hidden="1" x14ac:dyDescent="0.25"/>
    <row r="203" spans="2:10" hidden="1" x14ac:dyDescent="0.25"/>
    <row r="204" spans="2:10" ht="14.4" hidden="1" thickBot="1" x14ac:dyDescent="0.3"/>
    <row r="205" spans="2:10" hidden="1" x14ac:dyDescent="0.25">
      <c r="B205" s="864" t="s">
        <v>235</v>
      </c>
      <c r="C205" s="865"/>
      <c r="D205" s="870" t="s">
        <v>196</v>
      </c>
      <c r="E205" s="871"/>
      <c r="F205" s="871"/>
      <c r="G205" s="871"/>
      <c r="H205" s="872"/>
    </row>
    <row r="206" spans="2:10" hidden="1" x14ac:dyDescent="0.25">
      <c r="B206" s="866"/>
      <c r="C206" s="867"/>
      <c r="D206" s="679"/>
      <c r="E206" s="680"/>
      <c r="F206" s="680"/>
      <c r="G206" s="680"/>
      <c r="H206" s="851"/>
    </row>
    <row r="207" spans="2:10" ht="14.4" hidden="1" thickBot="1" x14ac:dyDescent="0.3">
      <c r="B207" s="868"/>
      <c r="C207" s="869"/>
      <c r="D207" s="873"/>
      <c r="E207" s="874"/>
      <c r="F207" s="874"/>
      <c r="G207" s="874"/>
      <c r="H207" s="875"/>
    </row>
    <row r="208" spans="2:10" hidden="1" x14ac:dyDescent="0.25">
      <c r="B208" s="231"/>
      <c r="C208" s="232"/>
      <c r="D208" s="232"/>
      <c r="E208" s="232"/>
      <c r="F208" s="232"/>
      <c r="G208" s="232"/>
      <c r="H208" s="232"/>
    </row>
    <row r="209" spans="2:8" ht="30" hidden="1" customHeight="1" x14ac:dyDescent="0.25">
      <c r="B209" s="233" t="s">
        <v>229</v>
      </c>
      <c r="C209" s="858" t="str">
        <f>+$C$6</f>
        <v>CANAL DE AGUAS LLUVIAS EN EL SECTOR PRADOS DEL ESTE, SAN JOSÉ DE CÚCUTA, NORTE DE SANTNADER</v>
      </c>
      <c r="D209" s="858"/>
      <c r="E209" s="858"/>
      <c r="F209" s="858"/>
      <c r="G209" s="233" t="s">
        <v>227</v>
      </c>
      <c r="H209" s="234">
        <v>3.02</v>
      </c>
    </row>
    <row r="210" spans="2:8" ht="28.2" hidden="1" customHeight="1" x14ac:dyDescent="0.25">
      <c r="B210" s="235" t="s">
        <v>230</v>
      </c>
      <c r="C210" s="859" t="str">
        <f>IFERROR(VLOOKUP(H209,'PPTO CANAL DE AGUAS LLUVIAS'!B:G,2,FALSE),"")</f>
        <v xml:space="preserve">SOLADO EN CONCRETO SIMPLE e=0,05m DE 17 Mpa </v>
      </c>
      <c r="D210" s="859"/>
      <c r="E210" s="859"/>
      <c r="F210" s="859"/>
      <c r="G210" s="233" t="s">
        <v>228</v>
      </c>
      <c r="H210" s="236" t="str">
        <f>IFERROR(VLOOKUP(H209,'PPTO CANAL DE AGUAS LLUVIAS'!B:G,3,FALSE),"")</f>
        <v>M2</v>
      </c>
    </row>
    <row r="211" spans="2:8" hidden="1" x14ac:dyDescent="0.25">
      <c r="B211" s="237"/>
      <c r="C211" s="238"/>
      <c r="D211" s="237"/>
      <c r="E211" s="237"/>
      <c r="F211" s="237"/>
      <c r="G211" s="237"/>
      <c r="H211" s="238"/>
    </row>
    <row r="212" spans="2:8" ht="14.4" hidden="1" thickBot="1" x14ac:dyDescent="0.3">
      <c r="B212" s="239" t="s">
        <v>197</v>
      </c>
      <c r="C212" s="232"/>
      <c r="D212" s="232"/>
      <c r="E212" s="232"/>
      <c r="F212" s="232"/>
      <c r="G212" s="232"/>
      <c r="H212" s="232"/>
    </row>
    <row r="213" spans="2:8" hidden="1" x14ac:dyDescent="0.25">
      <c r="B213" s="854" t="s">
        <v>198</v>
      </c>
      <c r="C213" s="855"/>
      <c r="D213" s="240" t="s">
        <v>199</v>
      </c>
      <c r="E213" s="241" t="s">
        <v>40</v>
      </c>
      <c r="F213" s="241" t="s">
        <v>200</v>
      </c>
      <c r="G213" s="241" t="s">
        <v>201</v>
      </c>
      <c r="H213" s="242"/>
    </row>
    <row r="214" spans="2:8" hidden="1" x14ac:dyDescent="0.25">
      <c r="B214" s="860" t="s">
        <v>202</v>
      </c>
      <c r="C214" s="861"/>
      <c r="D214" s="243" t="s">
        <v>236</v>
      </c>
      <c r="E214" s="244">
        <v>0.05</v>
      </c>
      <c r="F214" s="245">
        <f>H239</f>
        <v>0</v>
      </c>
      <c r="G214" s="246">
        <f>+F214*E214</f>
        <v>0</v>
      </c>
      <c r="H214" s="247"/>
    </row>
    <row r="215" spans="2:8" hidden="1" x14ac:dyDescent="0.25">
      <c r="B215" s="862"/>
      <c r="C215" s="863"/>
      <c r="D215" s="248"/>
      <c r="E215" s="249"/>
      <c r="F215" s="250"/>
      <c r="G215" s="246"/>
      <c r="H215" s="247"/>
    </row>
    <row r="216" spans="2:8" hidden="1" x14ac:dyDescent="0.25">
      <c r="B216" s="852"/>
      <c r="C216" s="853"/>
      <c r="D216" s="251"/>
      <c r="E216" s="251"/>
      <c r="F216" s="252"/>
      <c r="G216" s="246"/>
      <c r="H216" s="247"/>
    </row>
    <row r="217" spans="2:8" hidden="1" x14ac:dyDescent="0.25">
      <c r="B217" s="852"/>
      <c r="C217" s="853"/>
      <c r="D217" s="251"/>
      <c r="E217" s="251"/>
      <c r="F217" s="252"/>
      <c r="G217" s="246"/>
      <c r="H217" s="247"/>
    </row>
    <row r="218" spans="2:8" hidden="1" x14ac:dyDescent="0.25">
      <c r="B218" s="852"/>
      <c r="C218" s="853"/>
      <c r="D218" s="251"/>
      <c r="E218" s="251"/>
      <c r="F218" s="252"/>
      <c r="G218" s="246"/>
      <c r="H218" s="247"/>
    </row>
    <row r="219" spans="2:8" ht="14.4" hidden="1" thickBot="1" x14ac:dyDescent="0.3">
      <c r="B219" s="849"/>
      <c r="C219" s="850"/>
      <c r="D219" s="253"/>
      <c r="E219" s="253"/>
      <c r="F219" s="254"/>
      <c r="G219" s="255"/>
      <c r="H219" s="256"/>
    </row>
    <row r="220" spans="2:8" ht="14.4" hidden="1" thickBot="1" x14ac:dyDescent="0.3">
      <c r="B220" s="232"/>
      <c r="C220" s="232"/>
      <c r="D220" s="232"/>
      <c r="E220" s="232"/>
      <c r="F220" s="232"/>
      <c r="G220" s="257" t="s">
        <v>203</v>
      </c>
      <c r="H220" s="258">
        <f>SUM(G214:G219)</f>
        <v>0</v>
      </c>
    </row>
    <row r="221" spans="2:8" ht="14.4" hidden="1" thickBot="1" x14ac:dyDescent="0.3">
      <c r="B221" s="239" t="s">
        <v>204</v>
      </c>
      <c r="C221" s="232"/>
      <c r="D221" s="232"/>
      <c r="E221" s="232"/>
      <c r="F221" s="232"/>
      <c r="G221" s="232"/>
      <c r="H221" s="259"/>
    </row>
    <row r="222" spans="2:8" hidden="1" x14ac:dyDescent="0.25">
      <c r="B222" s="854" t="s">
        <v>198</v>
      </c>
      <c r="C222" s="855"/>
      <c r="D222" s="240" t="s">
        <v>199</v>
      </c>
      <c r="E222" s="240" t="s">
        <v>205</v>
      </c>
      <c r="F222" s="240" t="s">
        <v>40</v>
      </c>
      <c r="G222" s="260" t="s">
        <v>200</v>
      </c>
      <c r="H222" s="261"/>
    </row>
    <row r="223" spans="2:8" hidden="1" x14ac:dyDescent="0.25">
      <c r="B223" s="856" t="s">
        <v>544</v>
      </c>
      <c r="C223" s="857"/>
      <c r="D223" s="262" t="s">
        <v>25</v>
      </c>
      <c r="E223" s="263">
        <v>0</v>
      </c>
      <c r="F223" s="249">
        <v>1</v>
      </c>
      <c r="G223" s="246">
        <f>+F223*E223</f>
        <v>0</v>
      </c>
      <c r="H223" s="264"/>
    </row>
    <row r="224" spans="2:8" hidden="1" x14ac:dyDescent="0.25">
      <c r="B224" s="856"/>
      <c r="C224" s="857"/>
      <c r="D224" s="262"/>
      <c r="E224" s="263"/>
      <c r="F224" s="249"/>
      <c r="G224" s="246"/>
      <c r="H224" s="264"/>
    </row>
    <row r="225" spans="2:8" ht="14.4" hidden="1" thickBot="1" x14ac:dyDescent="0.3">
      <c r="B225" s="849" t="s">
        <v>209</v>
      </c>
      <c r="C225" s="850"/>
      <c r="D225" s="268"/>
      <c r="E225" s="253"/>
      <c r="F225" s="269">
        <v>0.05</v>
      </c>
      <c r="G225" s="270">
        <f>SUM(G222:G224)*F225</f>
        <v>0</v>
      </c>
      <c r="H225" s="271"/>
    </row>
    <row r="226" spans="2:8" ht="14.4" hidden="1" thickBot="1" x14ac:dyDescent="0.3">
      <c r="B226" s="232"/>
      <c r="C226" s="232"/>
      <c r="D226" s="232"/>
      <c r="E226" s="232"/>
      <c r="F226" s="232"/>
      <c r="G226" s="257" t="s">
        <v>203</v>
      </c>
      <c r="H226" s="258">
        <f>SUM(G223:G225)</f>
        <v>0</v>
      </c>
    </row>
    <row r="227" spans="2:8" ht="14.4" hidden="1" thickBot="1" x14ac:dyDescent="0.3">
      <c r="B227" s="272" t="s">
        <v>210</v>
      </c>
      <c r="C227" s="273"/>
      <c r="D227" s="232"/>
      <c r="E227" s="232"/>
      <c r="F227" s="232"/>
      <c r="G227" s="232"/>
      <c r="H227" s="259"/>
    </row>
    <row r="228" spans="2:8" hidden="1" x14ac:dyDescent="0.25">
      <c r="B228" s="274" t="s">
        <v>211</v>
      </c>
      <c r="C228" s="275" t="s">
        <v>212</v>
      </c>
      <c r="D228" s="240" t="s">
        <v>213</v>
      </c>
      <c r="E228" s="240" t="s">
        <v>214</v>
      </c>
      <c r="F228" s="240" t="s">
        <v>215</v>
      </c>
      <c r="G228" s="276" t="s">
        <v>200</v>
      </c>
      <c r="H228" s="261"/>
    </row>
    <row r="229" spans="2:8" hidden="1" x14ac:dyDescent="0.25">
      <c r="B229" s="277"/>
      <c r="C229" s="278"/>
      <c r="D229" s="263"/>
      <c r="E229" s="263"/>
      <c r="F229" s="279"/>
      <c r="G229" s="252">
        <v>0</v>
      </c>
      <c r="H229" s="264"/>
    </row>
    <row r="230" spans="2:8" hidden="1" x14ac:dyDescent="0.25">
      <c r="B230" s="280"/>
      <c r="C230" s="281"/>
      <c r="D230" s="248"/>
      <c r="E230" s="263"/>
      <c r="F230" s="279"/>
      <c r="G230" s="252">
        <v>0</v>
      </c>
      <c r="H230" s="264"/>
    </row>
    <row r="231" spans="2:8" ht="14.4" hidden="1" thickBot="1" x14ac:dyDescent="0.3">
      <c r="B231" s="282"/>
      <c r="C231" s="253"/>
      <c r="D231" s="253"/>
      <c r="E231" s="283"/>
      <c r="F231" s="284"/>
      <c r="G231" s="285">
        <v>0</v>
      </c>
      <c r="H231" s="264"/>
    </row>
    <row r="232" spans="2:8" ht="14.4" hidden="1" thickBot="1" x14ac:dyDescent="0.3">
      <c r="B232" s="232"/>
      <c r="C232" s="232"/>
      <c r="D232" s="232"/>
      <c r="E232" s="232"/>
      <c r="F232" s="232"/>
      <c r="G232" s="257" t="s">
        <v>203</v>
      </c>
      <c r="H232" s="258">
        <f>SUM(G229:G231)</f>
        <v>0</v>
      </c>
    </row>
    <row r="233" spans="2:8" ht="14.4" hidden="1" thickBot="1" x14ac:dyDescent="0.3">
      <c r="B233" s="272" t="s">
        <v>216</v>
      </c>
      <c r="C233" s="232"/>
      <c r="D233" s="232"/>
      <c r="E233" s="232"/>
      <c r="F233" s="232"/>
      <c r="G233" s="232"/>
      <c r="H233" s="259"/>
    </row>
    <row r="234" spans="2:8" hidden="1" x14ac:dyDescent="0.25">
      <c r="B234" s="274" t="s">
        <v>217</v>
      </c>
      <c r="C234" s="286" t="s">
        <v>199</v>
      </c>
      <c r="D234" s="240" t="s">
        <v>218</v>
      </c>
      <c r="E234" s="241" t="s">
        <v>219</v>
      </c>
      <c r="F234" s="286" t="s">
        <v>220</v>
      </c>
      <c r="G234" s="260" t="s">
        <v>200</v>
      </c>
      <c r="H234" s="261"/>
    </row>
    <row r="235" spans="2:8" hidden="1" x14ac:dyDescent="0.25">
      <c r="B235" s="287">
        <v>0</v>
      </c>
      <c r="C235" s="288" t="s">
        <v>221</v>
      </c>
      <c r="D235" s="289">
        <v>50</v>
      </c>
      <c r="E235" s="252">
        <v>0</v>
      </c>
      <c r="F235" s="279">
        <v>1</v>
      </c>
      <c r="G235" s="290">
        <f>E235/D235</f>
        <v>0</v>
      </c>
      <c r="H235" s="264"/>
    </row>
    <row r="236" spans="2:8" hidden="1" x14ac:dyDescent="0.25">
      <c r="B236" s="280"/>
      <c r="C236" s="288"/>
      <c r="D236" s="307"/>
      <c r="E236" s="252"/>
      <c r="F236" s="279"/>
      <c r="G236" s="290"/>
      <c r="H236" s="264"/>
    </row>
    <row r="237" spans="2:8" hidden="1" x14ac:dyDescent="0.25">
      <c r="B237" s="280"/>
      <c r="C237" s="288"/>
      <c r="D237" s="307"/>
      <c r="E237" s="252"/>
      <c r="F237" s="279"/>
      <c r="G237" s="290"/>
      <c r="H237" s="264"/>
    </row>
    <row r="238" spans="2:8" ht="14.4" hidden="1" thickBot="1" x14ac:dyDescent="0.3">
      <c r="B238" s="282"/>
      <c r="C238" s="253"/>
      <c r="D238" s="291"/>
      <c r="E238" s="292"/>
      <c r="F238" s="291"/>
      <c r="G238" s="293"/>
      <c r="H238" s="271"/>
    </row>
    <row r="239" spans="2:8" ht="14.4" hidden="1" thickBot="1" x14ac:dyDescent="0.3">
      <c r="B239" s="232"/>
      <c r="C239" s="232"/>
      <c r="D239" s="232"/>
      <c r="E239" s="232"/>
      <c r="F239" s="232"/>
      <c r="G239" s="257" t="s">
        <v>203</v>
      </c>
      <c r="H239" s="258">
        <f>SUM(G235:G238)</f>
        <v>0</v>
      </c>
    </row>
    <row r="240" spans="2:8" ht="14.4" hidden="1" thickBot="1" x14ac:dyDescent="0.3">
      <c r="B240" s="232"/>
      <c r="C240" s="232"/>
      <c r="D240" s="232"/>
      <c r="E240" s="232"/>
      <c r="F240" s="232"/>
      <c r="G240" s="294"/>
      <c r="H240" s="259"/>
    </row>
    <row r="241" spans="2:8" ht="14.4" hidden="1" thickBot="1" x14ac:dyDescent="0.3">
      <c r="B241" s="232"/>
      <c r="C241" s="232"/>
      <c r="D241" s="232"/>
      <c r="E241" s="680" t="s">
        <v>222</v>
      </c>
      <c r="F241" s="680"/>
      <c r="G241" s="851"/>
      <c r="H241" s="258">
        <f>ROUND(H220+H226+H232+H239,0)</f>
        <v>0</v>
      </c>
    </row>
    <row r="242" spans="2:8" hidden="1" x14ac:dyDescent="0.25">
      <c r="B242" s="232"/>
      <c r="C242" s="232"/>
      <c r="D242" s="232"/>
      <c r="E242" s="295"/>
      <c r="F242" s="296"/>
      <c r="G242" s="296"/>
      <c r="H242" s="259"/>
    </row>
    <row r="243" spans="2:8" hidden="1" x14ac:dyDescent="0.25">
      <c r="B243" s="297"/>
      <c r="C243" s="297"/>
      <c r="D243" s="297"/>
      <c r="E243" s="297"/>
      <c r="F243" s="297"/>
      <c r="G243" s="297"/>
      <c r="H243" s="297"/>
    </row>
    <row r="244" spans="2:8" hidden="1" x14ac:dyDescent="0.25">
      <c r="B244" s="298"/>
      <c r="C244" s="297"/>
      <c r="D244" s="297"/>
      <c r="E244" s="298"/>
      <c r="F244" s="297"/>
      <c r="G244" s="299"/>
      <c r="H244" s="297"/>
    </row>
    <row r="245" spans="2:8" hidden="1" x14ac:dyDescent="0.25">
      <c r="B245" s="297"/>
      <c r="C245" s="297"/>
      <c r="D245" s="297"/>
      <c r="E245" s="297"/>
      <c r="F245" s="297"/>
      <c r="G245" s="297"/>
      <c r="H245" s="297"/>
    </row>
    <row r="246" spans="2:8" ht="14.4" hidden="1" thickBot="1" x14ac:dyDescent="0.3">
      <c r="B246" s="300"/>
      <c r="C246" s="300"/>
      <c r="D246" s="301"/>
      <c r="E246" s="302"/>
      <c r="F246" s="303"/>
      <c r="G246" s="300"/>
      <c r="H246" s="297"/>
    </row>
    <row r="247" spans="2:8" hidden="1" x14ac:dyDescent="0.25">
      <c r="B247" s="304"/>
      <c r="C247" s="304"/>
      <c r="D247" s="297"/>
      <c r="E247" s="298"/>
      <c r="F247" s="297"/>
      <c r="G247" s="297"/>
      <c r="H247" s="297"/>
    </row>
    <row r="248" spans="2:8" hidden="1" x14ac:dyDescent="0.25">
      <c r="B248" s="305"/>
      <c r="C248" s="304"/>
      <c r="D248" s="297"/>
      <c r="E248" s="297"/>
      <c r="F248" s="297"/>
      <c r="G248" s="297"/>
      <c r="H248" s="297"/>
    </row>
    <row r="249" spans="2:8" hidden="1" x14ac:dyDescent="0.25"/>
    <row r="250" spans="2:8" hidden="1" x14ac:dyDescent="0.25"/>
    <row r="251" spans="2:8" ht="14.4" hidden="1" thickBot="1" x14ac:dyDescent="0.3"/>
    <row r="252" spans="2:8" hidden="1" x14ac:dyDescent="0.25">
      <c r="B252" s="864" t="s">
        <v>235</v>
      </c>
      <c r="C252" s="865"/>
      <c r="D252" s="870" t="s">
        <v>196</v>
      </c>
      <c r="E252" s="871"/>
      <c r="F252" s="871"/>
      <c r="G252" s="871"/>
      <c r="H252" s="872"/>
    </row>
    <row r="253" spans="2:8" hidden="1" x14ac:dyDescent="0.25">
      <c r="B253" s="866"/>
      <c r="C253" s="867"/>
      <c r="D253" s="679"/>
      <c r="E253" s="680"/>
      <c r="F253" s="680"/>
      <c r="G253" s="680"/>
      <c r="H253" s="851"/>
    </row>
    <row r="254" spans="2:8" ht="14.4" hidden="1" thickBot="1" x14ac:dyDescent="0.3">
      <c r="B254" s="868"/>
      <c r="C254" s="869"/>
      <c r="D254" s="873"/>
      <c r="E254" s="874"/>
      <c r="F254" s="874"/>
      <c r="G254" s="874"/>
      <c r="H254" s="875"/>
    </row>
    <row r="255" spans="2:8" hidden="1" x14ac:dyDescent="0.25">
      <c r="B255" s="231"/>
      <c r="C255" s="232"/>
      <c r="D255" s="232"/>
      <c r="E255" s="232"/>
      <c r="F255" s="232"/>
      <c r="G255" s="232"/>
      <c r="H255" s="232"/>
    </row>
    <row r="256" spans="2:8" ht="30" hidden="1" customHeight="1" x14ac:dyDescent="0.25">
      <c r="B256" s="233" t="s">
        <v>229</v>
      </c>
      <c r="C256" s="858" t="str">
        <f>+$C$6</f>
        <v>CANAL DE AGUAS LLUVIAS EN EL SECTOR PRADOS DEL ESTE, SAN JOSÉ DE CÚCUTA, NORTE DE SANTNADER</v>
      </c>
      <c r="D256" s="858"/>
      <c r="E256" s="858"/>
      <c r="F256" s="858"/>
      <c r="G256" s="233" t="s">
        <v>227</v>
      </c>
      <c r="H256" s="234">
        <v>3.02</v>
      </c>
    </row>
    <row r="257" spans="2:8" ht="28.2" hidden="1" customHeight="1" x14ac:dyDescent="0.25">
      <c r="B257" s="235" t="s">
        <v>230</v>
      </c>
      <c r="C257" s="859" t="str">
        <f>IFERROR(VLOOKUP(H256,'PPTO CANAL DE AGUAS LLUVIAS'!B:G,2,FALSE),"")</f>
        <v xml:space="preserve">SOLADO EN CONCRETO SIMPLE e=0,05m DE 17 Mpa </v>
      </c>
      <c r="D257" s="859"/>
      <c r="E257" s="859"/>
      <c r="F257" s="859"/>
      <c r="G257" s="233" t="s">
        <v>228</v>
      </c>
      <c r="H257" s="236" t="str">
        <f>IFERROR(VLOOKUP(H256,'PPTO CANAL DE AGUAS LLUVIAS'!B:G,3,FALSE),"")</f>
        <v>M2</v>
      </c>
    </row>
    <row r="258" spans="2:8" hidden="1" x14ac:dyDescent="0.25">
      <c r="B258" s="237"/>
      <c r="C258" s="238"/>
      <c r="D258" s="237"/>
      <c r="E258" s="237"/>
      <c r="F258" s="237"/>
      <c r="G258" s="237"/>
      <c r="H258" s="238"/>
    </row>
    <row r="259" spans="2:8" ht="14.4" hidden="1" thickBot="1" x14ac:dyDescent="0.3">
      <c r="B259" s="239" t="s">
        <v>197</v>
      </c>
      <c r="C259" s="232"/>
      <c r="D259" s="232"/>
      <c r="E259" s="232"/>
      <c r="F259" s="232"/>
      <c r="G259" s="232"/>
      <c r="H259" s="232"/>
    </row>
    <row r="260" spans="2:8" hidden="1" x14ac:dyDescent="0.25">
      <c r="B260" s="854" t="s">
        <v>198</v>
      </c>
      <c r="C260" s="855"/>
      <c r="D260" s="240" t="s">
        <v>199</v>
      </c>
      <c r="E260" s="241" t="s">
        <v>40</v>
      </c>
      <c r="F260" s="241" t="s">
        <v>200</v>
      </c>
      <c r="G260" s="241" t="s">
        <v>201</v>
      </c>
      <c r="H260" s="242"/>
    </row>
    <row r="261" spans="2:8" hidden="1" x14ac:dyDescent="0.25">
      <c r="B261" s="860" t="s">
        <v>202</v>
      </c>
      <c r="C261" s="861"/>
      <c r="D261" s="243" t="s">
        <v>236</v>
      </c>
      <c r="E261" s="244">
        <v>0.05</v>
      </c>
      <c r="F261" s="245">
        <f>H286</f>
        <v>0</v>
      </c>
      <c r="G261" s="246">
        <f>+F261*E261</f>
        <v>0</v>
      </c>
      <c r="H261" s="247"/>
    </row>
    <row r="262" spans="2:8" hidden="1" x14ac:dyDescent="0.25">
      <c r="B262" s="862"/>
      <c r="C262" s="863"/>
      <c r="D262" s="248"/>
      <c r="E262" s="249"/>
      <c r="F262" s="250"/>
      <c r="G262" s="246"/>
      <c r="H262" s="247"/>
    </row>
    <row r="263" spans="2:8" hidden="1" x14ac:dyDescent="0.25">
      <c r="B263" s="852"/>
      <c r="C263" s="853"/>
      <c r="D263" s="251"/>
      <c r="E263" s="251"/>
      <c r="F263" s="252"/>
      <c r="G263" s="246"/>
      <c r="H263" s="247"/>
    </row>
    <row r="264" spans="2:8" hidden="1" x14ac:dyDescent="0.25">
      <c r="B264" s="852"/>
      <c r="C264" s="853"/>
      <c r="D264" s="251"/>
      <c r="E264" s="251"/>
      <c r="F264" s="252"/>
      <c r="G264" s="246"/>
      <c r="H264" s="247"/>
    </row>
    <row r="265" spans="2:8" hidden="1" x14ac:dyDescent="0.25">
      <c r="B265" s="852"/>
      <c r="C265" s="853"/>
      <c r="D265" s="251"/>
      <c r="E265" s="251"/>
      <c r="F265" s="252"/>
      <c r="G265" s="246"/>
      <c r="H265" s="247"/>
    </row>
    <row r="266" spans="2:8" ht="14.4" hidden="1" thickBot="1" x14ac:dyDescent="0.3">
      <c r="B266" s="849"/>
      <c r="C266" s="850"/>
      <c r="D266" s="253"/>
      <c r="E266" s="253"/>
      <c r="F266" s="254"/>
      <c r="G266" s="255"/>
      <c r="H266" s="256"/>
    </row>
    <row r="267" spans="2:8" ht="14.4" hidden="1" thickBot="1" x14ac:dyDescent="0.3">
      <c r="B267" s="232"/>
      <c r="C267" s="232"/>
      <c r="D267" s="232"/>
      <c r="E267" s="232"/>
      <c r="F267" s="232"/>
      <c r="G267" s="257" t="s">
        <v>203</v>
      </c>
      <c r="H267" s="258">
        <f>SUM(G261:G266)</f>
        <v>0</v>
      </c>
    </row>
    <row r="268" spans="2:8" ht="14.4" hidden="1" thickBot="1" x14ac:dyDescent="0.3">
      <c r="B268" s="239" t="s">
        <v>204</v>
      </c>
      <c r="C268" s="232"/>
      <c r="D268" s="232"/>
      <c r="E268" s="232"/>
      <c r="F268" s="232"/>
      <c r="G268" s="232"/>
      <c r="H268" s="259"/>
    </row>
    <row r="269" spans="2:8" hidden="1" x14ac:dyDescent="0.25">
      <c r="B269" s="854" t="s">
        <v>198</v>
      </c>
      <c r="C269" s="855"/>
      <c r="D269" s="240" t="s">
        <v>199</v>
      </c>
      <c r="E269" s="240" t="s">
        <v>205</v>
      </c>
      <c r="F269" s="240" t="s">
        <v>40</v>
      </c>
      <c r="G269" s="260" t="s">
        <v>200</v>
      </c>
      <c r="H269" s="261"/>
    </row>
    <row r="270" spans="2:8" hidden="1" x14ac:dyDescent="0.25">
      <c r="B270" s="878" t="s">
        <v>545</v>
      </c>
      <c r="C270" s="879"/>
      <c r="D270" s="262" t="s">
        <v>25</v>
      </c>
      <c r="E270" s="263">
        <v>47418.5</v>
      </c>
      <c r="F270" s="249">
        <v>1</v>
      </c>
      <c r="G270" s="246">
        <f>+F270*E270</f>
        <v>47418.5</v>
      </c>
      <c r="H270" s="264"/>
    </row>
    <row r="271" spans="2:8" hidden="1" x14ac:dyDescent="0.25">
      <c r="B271" s="856"/>
      <c r="C271" s="857"/>
      <c r="D271" s="262"/>
      <c r="E271" s="263"/>
      <c r="F271" s="249"/>
      <c r="G271" s="246"/>
      <c r="H271" s="264"/>
    </row>
    <row r="272" spans="2:8" ht="14.4" hidden="1" thickBot="1" x14ac:dyDescent="0.3">
      <c r="B272" s="849" t="s">
        <v>209</v>
      </c>
      <c r="C272" s="850"/>
      <c r="D272" s="268"/>
      <c r="E272" s="253"/>
      <c r="F272" s="269">
        <v>0.05</v>
      </c>
      <c r="G272" s="270">
        <f>SUM(G269:G271)*F272</f>
        <v>2370.9299999999998</v>
      </c>
      <c r="H272" s="271"/>
    </row>
    <row r="273" spans="2:8" ht="14.4" hidden="1" thickBot="1" x14ac:dyDescent="0.3">
      <c r="B273" s="232"/>
      <c r="C273" s="232"/>
      <c r="D273" s="232"/>
      <c r="E273" s="232"/>
      <c r="F273" s="232"/>
      <c r="G273" s="257" t="s">
        <v>203</v>
      </c>
      <c r="H273" s="258">
        <f>SUM(G270:G272)</f>
        <v>49789.43</v>
      </c>
    </row>
    <row r="274" spans="2:8" ht="14.4" hidden="1" thickBot="1" x14ac:dyDescent="0.3">
      <c r="B274" s="272" t="s">
        <v>210</v>
      </c>
      <c r="C274" s="273"/>
      <c r="D274" s="232"/>
      <c r="E274" s="232"/>
      <c r="F274" s="232"/>
      <c r="G274" s="232"/>
      <c r="H274" s="259"/>
    </row>
    <row r="275" spans="2:8" hidden="1" x14ac:dyDescent="0.25">
      <c r="B275" s="274" t="s">
        <v>211</v>
      </c>
      <c r="C275" s="275" t="s">
        <v>212</v>
      </c>
      <c r="D275" s="240" t="s">
        <v>213</v>
      </c>
      <c r="E275" s="240" t="s">
        <v>214</v>
      </c>
      <c r="F275" s="240" t="s">
        <v>215</v>
      </c>
      <c r="G275" s="276" t="s">
        <v>200</v>
      </c>
      <c r="H275" s="261"/>
    </row>
    <row r="276" spans="2:8" hidden="1" x14ac:dyDescent="0.25">
      <c r="B276" s="277"/>
      <c r="C276" s="278"/>
      <c r="D276" s="263"/>
      <c r="E276" s="263"/>
      <c r="F276" s="279"/>
      <c r="G276" s="252">
        <v>0</v>
      </c>
      <c r="H276" s="264"/>
    </row>
    <row r="277" spans="2:8" hidden="1" x14ac:dyDescent="0.25">
      <c r="B277" s="280"/>
      <c r="C277" s="281"/>
      <c r="D277" s="248"/>
      <c r="E277" s="263"/>
      <c r="F277" s="279"/>
      <c r="G277" s="252">
        <v>0</v>
      </c>
      <c r="H277" s="264"/>
    </row>
    <row r="278" spans="2:8" ht="14.4" hidden="1" thickBot="1" x14ac:dyDescent="0.3">
      <c r="B278" s="282"/>
      <c r="C278" s="253"/>
      <c r="D278" s="253"/>
      <c r="E278" s="283"/>
      <c r="F278" s="284"/>
      <c r="G278" s="285">
        <v>0</v>
      </c>
      <c r="H278" s="264"/>
    </row>
    <row r="279" spans="2:8" ht="14.4" hidden="1" thickBot="1" x14ac:dyDescent="0.3">
      <c r="B279" s="232"/>
      <c r="C279" s="232"/>
      <c r="D279" s="232"/>
      <c r="E279" s="232"/>
      <c r="F279" s="232"/>
      <c r="G279" s="257" t="s">
        <v>203</v>
      </c>
      <c r="H279" s="258">
        <f>SUM(G276:G278)</f>
        <v>0</v>
      </c>
    </row>
    <row r="280" spans="2:8" ht="14.4" hidden="1" thickBot="1" x14ac:dyDescent="0.3">
      <c r="B280" s="272" t="s">
        <v>216</v>
      </c>
      <c r="C280" s="232"/>
      <c r="D280" s="232"/>
      <c r="E280" s="232"/>
      <c r="F280" s="232"/>
      <c r="G280" s="232"/>
      <c r="H280" s="259"/>
    </row>
    <row r="281" spans="2:8" hidden="1" x14ac:dyDescent="0.25">
      <c r="B281" s="274" t="s">
        <v>217</v>
      </c>
      <c r="C281" s="286" t="s">
        <v>199</v>
      </c>
      <c r="D281" s="240" t="s">
        <v>218</v>
      </c>
      <c r="E281" s="241" t="s">
        <v>219</v>
      </c>
      <c r="F281" s="286" t="s">
        <v>220</v>
      </c>
      <c r="G281" s="260" t="s">
        <v>200</v>
      </c>
      <c r="H281" s="261"/>
    </row>
    <row r="282" spans="2:8" hidden="1" x14ac:dyDescent="0.25">
      <c r="B282" s="287">
        <v>0</v>
      </c>
      <c r="C282" s="288" t="s">
        <v>221</v>
      </c>
      <c r="D282" s="289">
        <v>50</v>
      </c>
      <c r="E282" s="252">
        <v>0</v>
      </c>
      <c r="F282" s="279">
        <v>1</v>
      </c>
      <c r="G282" s="290">
        <f>E282/D282</f>
        <v>0</v>
      </c>
      <c r="H282" s="264"/>
    </row>
    <row r="283" spans="2:8" hidden="1" x14ac:dyDescent="0.25">
      <c r="B283" s="280"/>
      <c r="C283" s="288"/>
      <c r="D283" s="307"/>
      <c r="E283" s="252"/>
      <c r="F283" s="279"/>
      <c r="G283" s="290"/>
      <c r="H283" s="264"/>
    </row>
    <row r="284" spans="2:8" hidden="1" x14ac:dyDescent="0.25">
      <c r="B284" s="280"/>
      <c r="C284" s="288"/>
      <c r="D284" s="307"/>
      <c r="E284" s="252"/>
      <c r="F284" s="279"/>
      <c r="G284" s="290"/>
      <c r="H284" s="264"/>
    </row>
    <row r="285" spans="2:8" ht="14.4" hidden="1" thickBot="1" x14ac:dyDescent="0.3">
      <c r="B285" s="282"/>
      <c r="C285" s="253"/>
      <c r="D285" s="291"/>
      <c r="E285" s="292"/>
      <c r="F285" s="291"/>
      <c r="G285" s="293"/>
      <c r="H285" s="271"/>
    </row>
    <row r="286" spans="2:8" ht="14.4" hidden="1" thickBot="1" x14ac:dyDescent="0.3">
      <c r="B286" s="232"/>
      <c r="C286" s="232"/>
      <c r="D286" s="232"/>
      <c r="E286" s="232"/>
      <c r="F286" s="232"/>
      <c r="G286" s="257" t="s">
        <v>203</v>
      </c>
      <c r="H286" s="258">
        <f>SUM(G282:G285)</f>
        <v>0</v>
      </c>
    </row>
    <row r="287" spans="2:8" ht="14.4" hidden="1" thickBot="1" x14ac:dyDescent="0.3">
      <c r="B287" s="232"/>
      <c r="C287" s="232"/>
      <c r="D287" s="232"/>
      <c r="E287" s="232"/>
      <c r="F287" s="232"/>
      <c r="G287" s="294"/>
      <c r="H287" s="259"/>
    </row>
    <row r="288" spans="2:8" ht="14.4" hidden="1" thickBot="1" x14ac:dyDescent="0.3">
      <c r="B288" s="232"/>
      <c r="C288" s="232"/>
      <c r="D288" s="232"/>
      <c r="E288" s="680" t="s">
        <v>222</v>
      </c>
      <c r="F288" s="680"/>
      <c r="G288" s="851"/>
      <c r="H288" s="258">
        <f>ROUND(H267+H273+H279+H286,0)</f>
        <v>49789</v>
      </c>
    </row>
    <row r="289" spans="2:8" hidden="1" x14ac:dyDescent="0.25">
      <c r="B289" s="232"/>
      <c r="C289" s="232"/>
      <c r="D289" s="232"/>
      <c r="E289" s="295"/>
      <c r="F289" s="296"/>
      <c r="G289" s="296"/>
      <c r="H289" s="259"/>
    </row>
    <row r="290" spans="2:8" hidden="1" x14ac:dyDescent="0.25">
      <c r="B290" s="297"/>
      <c r="C290" s="297"/>
      <c r="D290" s="297"/>
      <c r="E290" s="297"/>
      <c r="F290" s="297"/>
      <c r="G290" s="297"/>
      <c r="H290" s="297"/>
    </row>
    <row r="291" spans="2:8" hidden="1" x14ac:dyDescent="0.25">
      <c r="B291" s="298"/>
      <c r="C291" s="297"/>
      <c r="D291" s="297"/>
      <c r="E291" s="298"/>
      <c r="F291" s="297"/>
      <c r="G291" s="299"/>
      <c r="H291" s="297"/>
    </row>
    <row r="292" spans="2:8" hidden="1" x14ac:dyDescent="0.25">
      <c r="B292" s="297"/>
      <c r="C292" s="297"/>
      <c r="D292" s="297"/>
      <c r="E292" s="297"/>
      <c r="F292" s="297"/>
      <c r="G292" s="297"/>
      <c r="H292" s="297"/>
    </row>
    <row r="293" spans="2:8" ht="14.4" hidden="1" thickBot="1" x14ac:dyDescent="0.3">
      <c r="B293" s="300"/>
      <c r="C293" s="300"/>
      <c r="D293" s="301"/>
      <c r="E293" s="302"/>
      <c r="F293" s="303"/>
      <c r="G293" s="300"/>
      <c r="H293" s="297"/>
    </row>
    <row r="294" spans="2:8" hidden="1" x14ac:dyDescent="0.25">
      <c r="B294" s="304"/>
      <c r="C294" s="304"/>
      <c r="D294" s="297"/>
      <c r="E294" s="298"/>
      <c r="F294" s="297"/>
      <c r="G294" s="297"/>
      <c r="H294" s="297"/>
    </row>
    <row r="295" spans="2:8" hidden="1" x14ac:dyDescent="0.25">
      <c r="B295" s="305"/>
      <c r="C295" s="304"/>
      <c r="D295" s="297"/>
      <c r="E295" s="297"/>
      <c r="F295" s="297"/>
      <c r="G295" s="297"/>
      <c r="H295" s="297"/>
    </row>
    <row r="296" spans="2:8" hidden="1" x14ac:dyDescent="0.25"/>
    <row r="297" spans="2:8" hidden="1" x14ac:dyDescent="0.25"/>
    <row r="298" spans="2:8" ht="14.4" hidden="1" thickBot="1" x14ac:dyDescent="0.3"/>
    <row r="299" spans="2:8" hidden="1" x14ac:dyDescent="0.25">
      <c r="B299" s="864" t="s">
        <v>235</v>
      </c>
      <c r="C299" s="865"/>
      <c r="D299" s="870" t="s">
        <v>196</v>
      </c>
      <c r="E299" s="871"/>
      <c r="F299" s="871"/>
      <c r="G299" s="871"/>
      <c r="H299" s="872"/>
    </row>
    <row r="300" spans="2:8" hidden="1" x14ac:dyDescent="0.25">
      <c r="B300" s="866"/>
      <c r="C300" s="867"/>
      <c r="D300" s="679"/>
      <c r="E300" s="680"/>
      <c r="F300" s="680"/>
      <c r="G300" s="680"/>
      <c r="H300" s="851"/>
    </row>
    <row r="301" spans="2:8" ht="14.4" hidden="1" thickBot="1" x14ac:dyDescent="0.3">
      <c r="B301" s="868"/>
      <c r="C301" s="869"/>
      <c r="D301" s="873"/>
      <c r="E301" s="874"/>
      <c r="F301" s="874"/>
      <c r="G301" s="874"/>
      <c r="H301" s="875"/>
    </row>
    <row r="302" spans="2:8" hidden="1" x14ac:dyDescent="0.25">
      <c r="B302" s="231"/>
      <c r="C302" s="232"/>
      <c r="D302" s="232"/>
      <c r="E302" s="232"/>
      <c r="F302" s="232"/>
      <c r="G302" s="232"/>
      <c r="H302" s="232"/>
    </row>
    <row r="303" spans="2:8" ht="30" hidden="1" customHeight="1" x14ac:dyDescent="0.25">
      <c r="B303" s="233" t="s">
        <v>229</v>
      </c>
      <c r="C303" s="858" t="str">
        <f>+$C$6</f>
        <v>CANAL DE AGUAS LLUVIAS EN EL SECTOR PRADOS DEL ESTE, SAN JOSÉ DE CÚCUTA, NORTE DE SANTNADER</v>
      </c>
      <c r="D303" s="858"/>
      <c r="E303" s="858"/>
      <c r="F303" s="858"/>
      <c r="G303" s="233" t="s">
        <v>227</v>
      </c>
      <c r="H303" s="234">
        <v>3.02</v>
      </c>
    </row>
    <row r="304" spans="2:8" ht="28.2" hidden="1" customHeight="1" x14ac:dyDescent="0.25">
      <c r="B304" s="235" t="s">
        <v>230</v>
      </c>
      <c r="C304" s="859" t="str">
        <f>IFERROR(VLOOKUP(H303,'PPTO CANAL DE AGUAS LLUVIAS'!B:G,2,FALSE),"")</f>
        <v xml:space="preserve">SOLADO EN CONCRETO SIMPLE e=0,05m DE 17 Mpa </v>
      </c>
      <c r="D304" s="859"/>
      <c r="E304" s="859"/>
      <c r="F304" s="859"/>
      <c r="G304" s="233" t="s">
        <v>228</v>
      </c>
      <c r="H304" s="236" t="str">
        <f>IFERROR(VLOOKUP(H303,'PPTO CANAL DE AGUAS LLUVIAS'!B:G,3,FALSE),"")</f>
        <v>M2</v>
      </c>
    </row>
    <row r="305" spans="2:8" hidden="1" x14ac:dyDescent="0.25">
      <c r="B305" s="237"/>
      <c r="C305" s="238"/>
      <c r="D305" s="237"/>
      <c r="E305" s="237"/>
      <c r="F305" s="237"/>
      <c r="G305" s="237"/>
      <c r="H305" s="238"/>
    </row>
    <row r="306" spans="2:8" ht="14.4" hidden="1" thickBot="1" x14ac:dyDescent="0.3">
      <c r="B306" s="239" t="s">
        <v>197</v>
      </c>
      <c r="C306" s="232"/>
      <c r="D306" s="232"/>
      <c r="E306" s="232"/>
      <c r="F306" s="232"/>
      <c r="G306" s="232"/>
      <c r="H306" s="232"/>
    </row>
    <row r="307" spans="2:8" hidden="1" x14ac:dyDescent="0.25">
      <c r="B307" s="854" t="s">
        <v>198</v>
      </c>
      <c r="C307" s="855"/>
      <c r="D307" s="240" t="s">
        <v>199</v>
      </c>
      <c r="E307" s="241" t="s">
        <v>40</v>
      </c>
      <c r="F307" s="241" t="s">
        <v>200</v>
      </c>
      <c r="G307" s="241" t="s">
        <v>201</v>
      </c>
      <c r="H307" s="242"/>
    </row>
    <row r="308" spans="2:8" hidden="1" x14ac:dyDescent="0.25">
      <c r="B308" s="860" t="s">
        <v>202</v>
      </c>
      <c r="C308" s="861"/>
      <c r="D308" s="243" t="s">
        <v>236</v>
      </c>
      <c r="E308" s="244">
        <v>0.05</v>
      </c>
      <c r="F308" s="245">
        <f>H333</f>
        <v>0</v>
      </c>
      <c r="G308" s="246">
        <f>+F308*E308</f>
        <v>0</v>
      </c>
      <c r="H308" s="247"/>
    </row>
    <row r="309" spans="2:8" hidden="1" x14ac:dyDescent="0.25">
      <c r="B309" s="862"/>
      <c r="C309" s="863"/>
      <c r="D309" s="248"/>
      <c r="E309" s="249"/>
      <c r="F309" s="250"/>
      <c r="G309" s="246"/>
      <c r="H309" s="247"/>
    </row>
    <row r="310" spans="2:8" hidden="1" x14ac:dyDescent="0.25">
      <c r="B310" s="852"/>
      <c r="C310" s="853"/>
      <c r="D310" s="251"/>
      <c r="E310" s="251"/>
      <c r="F310" s="252"/>
      <c r="G310" s="246"/>
      <c r="H310" s="247"/>
    </row>
    <row r="311" spans="2:8" hidden="1" x14ac:dyDescent="0.25">
      <c r="B311" s="852"/>
      <c r="C311" s="853"/>
      <c r="D311" s="251"/>
      <c r="E311" s="251"/>
      <c r="F311" s="252"/>
      <c r="G311" s="246"/>
      <c r="H311" s="247"/>
    </row>
    <row r="312" spans="2:8" hidden="1" x14ac:dyDescent="0.25">
      <c r="B312" s="852"/>
      <c r="C312" s="853"/>
      <c r="D312" s="251"/>
      <c r="E312" s="251"/>
      <c r="F312" s="252"/>
      <c r="G312" s="246"/>
      <c r="H312" s="247"/>
    </row>
    <row r="313" spans="2:8" ht="14.4" hidden="1" thickBot="1" x14ac:dyDescent="0.3">
      <c r="B313" s="849"/>
      <c r="C313" s="850"/>
      <c r="D313" s="253"/>
      <c r="E313" s="253"/>
      <c r="F313" s="254"/>
      <c r="G313" s="255"/>
      <c r="H313" s="256"/>
    </row>
    <row r="314" spans="2:8" ht="14.4" hidden="1" thickBot="1" x14ac:dyDescent="0.3">
      <c r="B314" s="232"/>
      <c r="C314" s="232"/>
      <c r="D314" s="232"/>
      <c r="E314" s="232"/>
      <c r="F314" s="232"/>
      <c r="G314" s="257" t="s">
        <v>203</v>
      </c>
      <c r="H314" s="258">
        <f>SUM(G308:G313)</f>
        <v>0</v>
      </c>
    </row>
    <row r="315" spans="2:8" ht="14.4" hidden="1" thickBot="1" x14ac:dyDescent="0.3">
      <c r="B315" s="239" t="s">
        <v>204</v>
      </c>
      <c r="C315" s="232"/>
      <c r="D315" s="232"/>
      <c r="E315" s="232"/>
      <c r="F315" s="232"/>
      <c r="G315" s="232"/>
      <c r="H315" s="259"/>
    </row>
    <row r="316" spans="2:8" hidden="1" x14ac:dyDescent="0.25">
      <c r="B316" s="854" t="s">
        <v>198</v>
      </c>
      <c r="C316" s="855"/>
      <c r="D316" s="240" t="s">
        <v>199</v>
      </c>
      <c r="E316" s="240" t="s">
        <v>205</v>
      </c>
      <c r="F316" s="240" t="s">
        <v>40</v>
      </c>
      <c r="G316" s="260" t="s">
        <v>200</v>
      </c>
      <c r="H316" s="261"/>
    </row>
    <row r="317" spans="2:8" hidden="1" x14ac:dyDescent="0.25">
      <c r="B317" s="856" t="s">
        <v>546</v>
      </c>
      <c r="C317" s="857"/>
      <c r="D317" s="262" t="s">
        <v>25</v>
      </c>
      <c r="E317" s="263">
        <v>98325</v>
      </c>
      <c r="F317" s="249">
        <v>0.02</v>
      </c>
      <c r="G317" s="246">
        <f>+F317*E317</f>
        <v>1966.5</v>
      </c>
      <c r="H317" s="264"/>
    </row>
    <row r="318" spans="2:8" hidden="1" x14ac:dyDescent="0.25">
      <c r="B318" s="856"/>
      <c r="C318" s="857"/>
      <c r="D318" s="262"/>
      <c r="E318" s="263"/>
      <c r="F318" s="249"/>
      <c r="G318" s="246"/>
      <c r="H318" s="264"/>
    </row>
    <row r="319" spans="2:8" ht="14.4" hidden="1" thickBot="1" x14ac:dyDescent="0.3">
      <c r="B319" s="849" t="s">
        <v>209</v>
      </c>
      <c r="C319" s="850"/>
      <c r="D319" s="268"/>
      <c r="E319" s="253"/>
      <c r="F319" s="269">
        <v>0.05</v>
      </c>
      <c r="G319" s="270">
        <f>SUM(G316:G318)*F319</f>
        <v>98.33</v>
      </c>
      <c r="H319" s="271"/>
    </row>
    <row r="320" spans="2:8" ht="14.4" hidden="1" thickBot="1" x14ac:dyDescent="0.3">
      <c r="B320" s="232"/>
      <c r="C320" s="232"/>
      <c r="D320" s="232"/>
      <c r="E320" s="232"/>
      <c r="F320" s="232"/>
      <c r="G320" s="257" t="s">
        <v>203</v>
      </c>
      <c r="H320" s="258">
        <f>SUM(G317:G319)</f>
        <v>2064.83</v>
      </c>
    </row>
    <row r="321" spans="2:8" ht="14.4" hidden="1" thickBot="1" x14ac:dyDescent="0.3">
      <c r="B321" s="272" t="s">
        <v>210</v>
      </c>
      <c r="C321" s="273"/>
      <c r="D321" s="232"/>
      <c r="E321" s="232"/>
      <c r="F321" s="232"/>
      <c r="G321" s="232"/>
      <c r="H321" s="259"/>
    </row>
    <row r="322" spans="2:8" hidden="1" x14ac:dyDescent="0.25">
      <c r="B322" s="274" t="s">
        <v>211</v>
      </c>
      <c r="C322" s="275" t="s">
        <v>212</v>
      </c>
      <c r="D322" s="240" t="s">
        <v>213</v>
      </c>
      <c r="E322" s="240" t="s">
        <v>214</v>
      </c>
      <c r="F322" s="240" t="s">
        <v>215</v>
      </c>
      <c r="G322" s="276" t="s">
        <v>200</v>
      </c>
      <c r="H322" s="261"/>
    </row>
    <row r="323" spans="2:8" hidden="1" x14ac:dyDescent="0.25">
      <c r="B323" s="277"/>
      <c r="C323" s="278"/>
      <c r="D323" s="263"/>
      <c r="E323" s="263"/>
      <c r="F323" s="279"/>
      <c r="G323" s="252">
        <v>0</v>
      </c>
      <c r="H323" s="264"/>
    </row>
    <row r="324" spans="2:8" hidden="1" x14ac:dyDescent="0.25">
      <c r="B324" s="280"/>
      <c r="C324" s="281"/>
      <c r="D324" s="248"/>
      <c r="E324" s="263"/>
      <c r="F324" s="279"/>
      <c r="G324" s="252">
        <v>0</v>
      </c>
      <c r="H324" s="264"/>
    </row>
    <row r="325" spans="2:8" ht="14.4" hidden="1" thickBot="1" x14ac:dyDescent="0.3">
      <c r="B325" s="282"/>
      <c r="C325" s="253"/>
      <c r="D325" s="253"/>
      <c r="E325" s="283"/>
      <c r="F325" s="284"/>
      <c r="G325" s="285">
        <v>0</v>
      </c>
      <c r="H325" s="264"/>
    </row>
    <row r="326" spans="2:8" ht="14.4" hidden="1" thickBot="1" x14ac:dyDescent="0.3">
      <c r="B326" s="232"/>
      <c r="C326" s="232"/>
      <c r="D326" s="232"/>
      <c r="E326" s="232"/>
      <c r="F326" s="232"/>
      <c r="G326" s="257" t="s">
        <v>203</v>
      </c>
      <c r="H326" s="258">
        <f>SUM(G323:G325)</f>
        <v>0</v>
      </c>
    </row>
    <row r="327" spans="2:8" ht="14.4" hidden="1" thickBot="1" x14ac:dyDescent="0.3">
      <c r="B327" s="272" t="s">
        <v>216</v>
      </c>
      <c r="C327" s="232"/>
      <c r="D327" s="232"/>
      <c r="E327" s="232"/>
      <c r="F327" s="232"/>
      <c r="G327" s="232"/>
      <c r="H327" s="259"/>
    </row>
    <row r="328" spans="2:8" hidden="1" x14ac:dyDescent="0.25">
      <c r="B328" s="274" t="s">
        <v>217</v>
      </c>
      <c r="C328" s="286" t="s">
        <v>199</v>
      </c>
      <c r="D328" s="240" t="s">
        <v>218</v>
      </c>
      <c r="E328" s="241" t="s">
        <v>219</v>
      </c>
      <c r="F328" s="286" t="s">
        <v>220</v>
      </c>
      <c r="G328" s="260" t="s">
        <v>200</v>
      </c>
      <c r="H328" s="261"/>
    </row>
    <row r="329" spans="2:8" hidden="1" x14ac:dyDescent="0.25">
      <c r="B329" s="287"/>
      <c r="C329" s="288"/>
      <c r="D329" s="289"/>
      <c r="E329" s="252"/>
      <c r="F329" s="279"/>
      <c r="G329" s="290"/>
      <c r="H329" s="264"/>
    </row>
    <row r="330" spans="2:8" hidden="1" x14ac:dyDescent="0.25">
      <c r="B330" s="280"/>
      <c r="C330" s="288"/>
      <c r="D330" s="307"/>
      <c r="E330" s="252"/>
      <c r="F330" s="279"/>
      <c r="G330" s="290"/>
      <c r="H330" s="264"/>
    </row>
    <row r="331" spans="2:8" hidden="1" x14ac:dyDescent="0.25">
      <c r="B331" s="280"/>
      <c r="C331" s="288"/>
      <c r="D331" s="307"/>
      <c r="E331" s="252"/>
      <c r="F331" s="279"/>
      <c r="G331" s="290"/>
      <c r="H331" s="264"/>
    </row>
    <row r="332" spans="2:8" ht="14.4" hidden="1" thickBot="1" x14ac:dyDescent="0.3">
      <c r="B332" s="282"/>
      <c r="C332" s="253"/>
      <c r="D332" s="291"/>
      <c r="E332" s="292"/>
      <c r="F332" s="291"/>
      <c r="G332" s="293"/>
      <c r="H332" s="271"/>
    </row>
    <row r="333" spans="2:8" ht="14.4" hidden="1" thickBot="1" x14ac:dyDescent="0.3">
      <c r="B333" s="232"/>
      <c r="C333" s="232"/>
      <c r="D333" s="232"/>
      <c r="E333" s="232"/>
      <c r="F333" s="232"/>
      <c r="G333" s="257" t="s">
        <v>203</v>
      </c>
      <c r="H333" s="258">
        <f>SUM(G329:G332)</f>
        <v>0</v>
      </c>
    </row>
    <row r="334" spans="2:8" ht="14.4" hidden="1" thickBot="1" x14ac:dyDescent="0.3">
      <c r="B334" s="232"/>
      <c r="C334" s="232"/>
      <c r="D334" s="232"/>
      <c r="E334" s="232"/>
      <c r="F334" s="232"/>
      <c r="G334" s="294"/>
      <c r="H334" s="259"/>
    </row>
    <row r="335" spans="2:8" ht="14.4" hidden="1" thickBot="1" x14ac:dyDescent="0.3">
      <c r="B335" s="232"/>
      <c r="C335" s="232"/>
      <c r="D335" s="232"/>
      <c r="E335" s="680" t="s">
        <v>222</v>
      </c>
      <c r="F335" s="680"/>
      <c r="G335" s="851"/>
      <c r="H335" s="258">
        <f>ROUND(H314+H320+H326+H333,0)</f>
        <v>2065</v>
      </c>
    </row>
    <row r="336" spans="2:8" hidden="1" x14ac:dyDescent="0.25">
      <c r="B336" s="232"/>
      <c r="C336" s="232"/>
      <c r="D336" s="232"/>
      <c r="E336" s="295"/>
      <c r="F336" s="296"/>
      <c r="G336" s="296"/>
      <c r="H336" s="259"/>
    </row>
    <row r="337" spans="2:8" hidden="1" x14ac:dyDescent="0.25">
      <c r="B337" s="297"/>
      <c r="C337" s="297"/>
      <c r="D337" s="297"/>
      <c r="E337" s="297"/>
      <c r="F337" s="297"/>
      <c r="G337" s="297"/>
      <c r="H337" s="297"/>
    </row>
    <row r="338" spans="2:8" hidden="1" x14ac:dyDescent="0.25">
      <c r="B338" s="298"/>
      <c r="C338" s="297"/>
      <c r="D338" s="297"/>
      <c r="E338" s="298"/>
      <c r="F338" s="297"/>
      <c r="G338" s="299"/>
      <c r="H338" s="297"/>
    </row>
    <row r="339" spans="2:8" hidden="1" x14ac:dyDescent="0.25">
      <c r="B339" s="297"/>
      <c r="C339" s="297"/>
      <c r="D339" s="297"/>
      <c r="E339" s="297"/>
      <c r="F339" s="297"/>
      <c r="G339" s="297"/>
      <c r="H339" s="297"/>
    </row>
    <row r="340" spans="2:8" ht="14.4" hidden="1" thickBot="1" x14ac:dyDescent="0.3">
      <c r="B340" s="300"/>
      <c r="C340" s="300"/>
      <c r="D340" s="301"/>
      <c r="E340" s="302"/>
      <c r="F340" s="303"/>
      <c r="G340" s="300"/>
      <c r="H340" s="297"/>
    </row>
    <row r="341" spans="2:8" hidden="1" x14ac:dyDescent="0.25">
      <c r="B341" s="304"/>
      <c r="C341" s="304"/>
      <c r="D341" s="297"/>
      <c r="E341" s="298"/>
      <c r="F341" s="297"/>
      <c r="G341" s="297"/>
      <c r="H341" s="297"/>
    </row>
    <row r="342" spans="2:8" hidden="1" x14ac:dyDescent="0.25">
      <c r="B342" s="305"/>
      <c r="C342" s="304"/>
      <c r="D342" s="297"/>
      <c r="E342" s="297"/>
      <c r="F342" s="297"/>
      <c r="G342" s="297"/>
      <c r="H342" s="297"/>
    </row>
    <row r="343" spans="2:8" hidden="1" x14ac:dyDescent="0.25"/>
    <row r="344" spans="2:8" ht="14.4" hidden="1" thickBot="1" x14ac:dyDescent="0.3"/>
    <row r="345" spans="2:8" hidden="1" x14ac:dyDescent="0.25">
      <c r="B345" s="864" t="s">
        <v>235</v>
      </c>
      <c r="C345" s="865"/>
      <c r="D345" s="870" t="s">
        <v>196</v>
      </c>
      <c r="E345" s="871"/>
      <c r="F345" s="871"/>
      <c r="G345" s="871"/>
      <c r="H345" s="872"/>
    </row>
    <row r="346" spans="2:8" hidden="1" x14ac:dyDescent="0.25">
      <c r="B346" s="866"/>
      <c r="C346" s="867"/>
      <c r="D346" s="679"/>
      <c r="E346" s="680"/>
      <c r="F346" s="680"/>
      <c r="G346" s="680"/>
      <c r="H346" s="851"/>
    </row>
    <row r="347" spans="2:8" ht="14.4" hidden="1" thickBot="1" x14ac:dyDescent="0.3">
      <c r="B347" s="868"/>
      <c r="C347" s="869"/>
      <c r="D347" s="873"/>
      <c r="E347" s="874"/>
      <c r="F347" s="874"/>
      <c r="G347" s="874"/>
      <c r="H347" s="875"/>
    </row>
    <row r="348" spans="2:8" hidden="1" x14ac:dyDescent="0.25">
      <c r="B348" s="231"/>
      <c r="C348" s="232"/>
      <c r="D348" s="232"/>
      <c r="E348" s="232"/>
      <c r="F348" s="232"/>
      <c r="G348" s="232"/>
      <c r="H348" s="232"/>
    </row>
    <row r="349" spans="2:8" ht="30" hidden="1" customHeight="1" x14ac:dyDescent="0.25">
      <c r="B349" s="233" t="s">
        <v>229</v>
      </c>
      <c r="C349" s="858" t="str">
        <f>+$C$6</f>
        <v>CANAL DE AGUAS LLUVIAS EN EL SECTOR PRADOS DEL ESTE, SAN JOSÉ DE CÚCUTA, NORTE DE SANTNADER</v>
      </c>
      <c r="D349" s="858"/>
      <c r="E349" s="858"/>
      <c r="F349" s="858"/>
      <c r="G349" s="233" t="s">
        <v>227</v>
      </c>
      <c r="H349" s="234">
        <v>3.02</v>
      </c>
    </row>
    <row r="350" spans="2:8" ht="28.2" hidden="1" customHeight="1" x14ac:dyDescent="0.25">
      <c r="B350" s="235" t="s">
        <v>230</v>
      </c>
      <c r="C350" s="859" t="str">
        <f>IFERROR(VLOOKUP(H349,'PPTO CANAL DE AGUAS LLUVIAS'!B:G,2,FALSE),"")</f>
        <v xml:space="preserve">SOLADO EN CONCRETO SIMPLE e=0,05m DE 17 Mpa </v>
      </c>
      <c r="D350" s="859"/>
      <c r="E350" s="859"/>
      <c r="F350" s="859"/>
      <c r="G350" s="233" t="s">
        <v>228</v>
      </c>
      <c r="H350" s="236" t="str">
        <f>IFERROR(VLOOKUP(H349,'PPTO CANAL DE AGUAS LLUVIAS'!B:G,3,FALSE),"")</f>
        <v>M2</v>
      </c>
    </row>
    <row r="351" spans="2:8" hidden="1" x14ac:dyDescent="0.25">
      <c r="B351" s="237"/>
      <c r="C351" s="238"/>
      <c r="D351" s="237"/>
      <c r="E351" s="237"/>
      <c r="F351" s="237"/>
      <c r="G351" s="237"/>
      <c r="H351" s="238"/>
    </row>
    <row r="352" spans="2:8" ht="14.4" hidden="1" thickBot="1" x14ac:dyDescent="0.3">
      <c r="B352" s="239" t="s">
        <v>197</v>
      </c>
      <c r="C352" s="232"/>
      <c r="D352" s="232"/>
      <c r="E352" s="232"/>
      <c r="F352" s="232"/>
      <c r="G352" s="232"/>
      <c r="H352" s="232"/>
    </row>
    <row r="353" spans="2:8" hidden="1" x14ac:dyDescent="0.25">
      <c r="B353" s="854" t="s">
        <v>198</v>
      </c>
      <c r="C353" s="855"/>
      <c r="D353" s="240" t="s">
        <v>199</v>
      </c>
      <c r="E353" s="241" t="s">
        <v>40</v>
      </c>
      <c r="F353" s="241" t="s">
        <v>200</v>
      </c>
      <c r="G353" s="241" t="s">
        <v>201</v>
      </c>
      <c r="H353" s="242"/>
    </row>
    <row r="354" spans="2:8" hidden="1" x14ac:dyDescent="0.25">
      <c r="B354" s="860" t="s">
        <v>202</v>
      </c>
      <c r="C354" s="861"/>
      <c r="D354" s="243" t="s">
        <v>236</v>
      </c>
      <c r="E354" s="244">
        <v>0.05</v>
      </c>
      <c r="F354" s="245">
        <f>H379</f>
        <v>0</v>
      </c>
      <c r="G354" s="246">
        <f>+F354*E354</f>
        <v>0</v>
      </c>
      <c r="H354" s="247"/>
    </row>
    <row r="355" spans="2:8" hidden="1" x14ac:dyDescent="0.25">
      <c r="B355" s="862"/>
      <c r="C355" s="863"/>
      <c r="D355" s="248"/>
      <c r="E355" s="249"/>
      <c r="F355" s="250"/>
      <c r="G355" s="246"/>
      <c r="H355" s="247"/>
    </row>
    <row r="356" spans="2:8" hidden="1" x14ac:dyDescent="0.25">
      <c r="B356" s="852"/>
      <c r="C356" s="853"/>
      <c r="D356" s="251"/>
      <c r="E356" s="251"/>
      <c r="F356" s="252"/>
      <c r="G356" s="246"/>
      <c r="H356" s="247"/>
    </row>
    <row r="357" spans="2:8" hidden="1" x14ac:dyDescent="0.25">
      <c r="B357" s="852"/>
      <c r="C357" s="853"/>
      <c r="D357" s="251"/>
      <c r="E357" s="251"/>
      <c r="F357" s="252"/>
      <c r="G357" s="246"/>
      <c r="H357" s="247"/>
    </row>
    <row r="358" spans="2:8" hidden="1" x14ac:dyDescent="0.25">
      <c r="B358" s="852"/>
      <c r="C358" s="853"/>
      <c r="D358" s="251"/>
      <c r="E358" s="251"/>
      <c r="F358" s="252"/>
      <c r="G358" s="246"/>
      <c r="H358" s="247"/>
    </row>
    <row r="359" spans="2:8" ht="14.4" hidden="1" thickBot="1" x14ac:dyDescent="0.3">
      <c r="B359" s="849"/>
      <c r="C359" s="850"/>
      <c r="D359" s="253"/>
      <c r="E359" s="253"/>
      <c r="F359" s="254"/>
      <c r="G359" s="255"/>
      <c r="H359" s="256"/>
    </row>
    <row r="360" spans="2:8" ht="14.4" hidden="1" thickBot="1" x14ac:dyDescent="0.3">
      <c r="B360" s="232"/>
      <c r="C360" s="232"/>
      <c r="D360" s="232"/>
      <c r="E360" s="232"/>
      <c r="F360" s="232"/>
      <c r="G360" s="257" t="s">
        <v>203</v>
      </c>
      <c r="H360" s="258">
        <f>SUM(G354:G359)</f>
        <v>0</v>
      </c>
    </row>
    <row r="361" spans="2:8" ht="14.4" hidden="1" thickBot="1" x14ac:dyDescent="0.3">
      <c r="B361" s="239" t="s">
        <v>204</v>
      </c>
      <c r="C361" s="232"/>
      <c r="D361" s="232"/>
      <c r="E361" s="232"/>
      <c r="F361" s="232"/>
      <c r="G361" s="232"/>
      <c r="H361" s="259"/>
    </row>
    <row r="362" spans="2:8" hidden="1" x14ac:dyDescent="0.25">
      <c r="B362" s="854" t="s">
        <v>198</v>
      </c>
      <c r="C362" s="855"/>
      <c r="D362" s="240" t="s">
        <v>199</v>
      </c>
      <c r="E362" s="240" t="s">
        <v>205</v>
      </c>
      <c r="F362" s="240" t="s">
        <v>40</v>
      </c>
      <c r="G362" s="260" t="s">
        <v>200</v>
      </c>
      <c r="H362" s="261"/>
    </row>
    <row r="363" spans="2:8" hidden="1" x14ac:dyDescent="0.25">
      <c r="B363" s="856" t="s">
        <v>549</v>
      </c>
      <c r="C363" s="857"/>
      <c r="D363" s="262" t="s">
        <v>25</v>
      </c>
      <c r="E363" s="263">
        <v>4140</v>
      </c>
      <c r="F363" s="249">
        <v>1</v>
      </c>
      <c r="G363" s="246">
        <f>+F363*E363</f>
        <v>4140</v>
      </c>
      <c r="H363" s="264"/>
    </row>
    <row r="364" spans="2:8" hidden="1" x14ac:dyDescent="0.25">
      <c r="B364" s="856"/>
      <c r="C364" s="857"/>
      <c r="D364" s="262"/>
      <c r="E364" s="263"/>
      <c r="F364" s="249"/>
      <c r="G364" s="246"/>
      <c r="H364" s="264"/>
    </row>
    <row r="365" spans="2:8" ht="14.4" hidden="1" thickBot="1" x14ac:dyDescent="0.3">
      <c r="B365" s="849" t="s">
        <v>209</v>
      </c>
      <c r="C365" s="850"/>
      <c r="D365" s="268"/>
      <c r="E365" s="253"/>
      <c r="F365" s="269">
        <v>0.05</v>
      </c>
      <c r="G365" s="270">
        <f>SUM(G362:G364)*F365</f>
        <v>207</v>
      </c>
      <c r="H365" s="271"/>
    </row>
    <row r="366" spans="2:8" ht="14.4" hidden="1" thickBot="1" x14ac:dyDescent="0.3">
      <c r="B366" s="232"/>
      <c r="C366" s="232"/>
      <c r="D366" s="232"/>
      <c r="E366" s="232"/>
      <c r="F366" s="232"/>
      <c r="G366" s="257" t="s">
        <v>203</v>
      </c>
      <c r="H366" s="258">
        <f>SUM(G363:G365)</f>
        <v>4347</v>
      </c>
    </row>
    <row r="367" spans="2:8" ht="14.4" hidden="1" thickBot="1" x14ac:dyDescent="0.3">
      <c r="B367" s="272" t="s">
        <v>210</v>
      </c>
      <c r="C367" s="273"/>
      <c r="D367" s="232"/>
      <c r="E367" s="232"/>
      <c r="F367" s="232"/>
      <c r="G367" s="232"/>
      <c r="H367" s="259"/>
    </row>
    <row r="368" spans="2:8" hidden="1" x14ac:dyDescent="0.25">
      <c r="B368" s="274" t="s">
        <v>211</v>
      </c>
      <c r="C368" s="275" t="s">
        <v>212</v>
      </c>
      <c r="D368" s="240" t="s">
        <v>213</v>
      </c>
      <c r="E368" s="240" t="s">
        <v>214</v>
      </c>
      <c r="F368" s="240" t="s">
        <v>215</v>
      </c>
      <c r="G368" s="276" t="s">
        <v>200</v>
      </c>
      <c r="H368" s="261"/>
    </row>
    <row r="369" spans="2:8" hidden="1" x14ac:dyDescent="0.25">
      <c r="B369" s="277"/>
      <c r="C369" s="278"/>
      <c r="D369" s="263"/>
      <c r="E369" s="263"/>
      <c r="F369" s="279"/>
      <c r="G369" s="252">
        <v>0</v>
      </c>
      <c r="H369" s="264"/>
    </row>
    <row r="370" spans="2:8" hidden="1" x14ac:dyDescent="0.25">
      <c r="B370" s="280"/>
      <c r="C370" s="281"/>
      <c r="D370" s="248"/>
      <c r="E370" s="263"/>
      <c r="F370" s="279"/>
      <c r="G370" s="252">
        <v>0</v>
      </c>
      <c r="H370" s="264"/>
    </row>
    <row r="371" spans="2:8" ht="14.4" hidden="1" thickBot="1" x14ac:dyDescent="0.3">
      <c r="B371" s="282"/>
      <c r="C371" s="253"/>
      <c r="D371" s="253"/>
      <c r="E371" s="283"/>
      <c r="F371" s="284"/>
      <c r="G371" s="285">
        <v>0</v>
      </c>
      <c r="H371" s="264"/>
    </row>
    <row r="372" spans="2:8" ht="14.4" hidden="1" thickBot="1" x14ac:dyDescent="0.3">
      <c r="B372" s="232"/>
      <c r="C372" s="232"/>
      <c r="D372" s="232"/>
      <c r="E372" s="232"/>
      <c r="F372" s="232"/>
      <c r="G372" s="257" t="s">
        <v>203</v>
      </c>
      <c r="H372" s="258">
        <f>SUM(G369:G371)</f>
        <v>0</v>
      </c>
    </row>
    <row r="373" spans="2:8" ht="14.4" hidden="1" thickBot="1" x14ac:dyDescent="0.3">
      <c r="B373" s="272" t="s">
        <v>216</v>
      </c>
      <c r="C373" s="232"/>
      <c r="D373" s="232"/>
      <c r="E373" s="232"/>
      <c r="F373" s="232"/>
      <c r="G373" s="232"/>
      <c r="H373" s="259"/>
    </row>
    <row r="374" spans="2:8" hidden="1" x14ac:dyDescent="0.25">
      <c r="B374" s="274" t="s">
        <v>217</v>
      </c>
      <c r="C374" s="286" t="s">
        <v>199</v>
      </c>
      <c r="D374" s="240" t="s">
        <v>218</v>
      </c>
      <c r="E374" s="241" t="s">
        <v>219</v>
      </c>
      <c r="F374" s="286" t="s">
        <v>220</v>
      </c>
      <c r="G374" s="260" t="s">
        <v>200</v>
      </c>
      <c r="H374" s="261"/>
    </row>
    <row r="375" spans="2:8" hidden="1" x14ac:dyDescent="0.25">
      <c r="B375" s="287"/>
      <c r="C375" s="288"/>
      <c r="D375" s="289"/>
      <c r="E375" s="252"/>
      <c r="F375" s="279"/>
      <c r="G375" s="290"/>
      <c r="H375" s="264"/>
    </row>
    <row r="376" spans="2:8" hidden="1" x14ac:dyDescent="0.25">
      <c r="B376" s="280"/>
      <c r="C376" s="288"/>
      <c r="D376" s="307"/>
      <c r="E376" s="252"/>
      <c r="F376" s="279"/>
      <c r="G376" s="290"/>
      <c r="H376" s="264"/>
    </row>
    <row r="377" spans="2:8" hidden="1" x14ac:dyDescent="0.25">
      <c r="B377" s="280"/>
      <c r="C377" s="288"/>
      <c r="D377" s="307"/>
      <c r="E377" s="252"/>
      <c r="F377" s="279"/>
      <c r="G377" s="290"/>
      <c r="H377" s="264"/>
    </row>
    <row r="378" spans="2:8" ht="14.4" hidden="1" thickBot="1" x14ac:dyDescent="0.3">
      <c r="B378" s="282"/>
      <c r="C378" s="253"/>
      <c r="D378" s="291"/>
      <c r="E378" s="292"/>
      <c r="F378" s="291"/>
      <c r="G378" s="293"/>
      <c r="H378" s="271"/>
    </row>
    <row r="379" spans="2:8" ht="14.4" hidden="1" thickBot="1" x14ac:dyDescent="0.3">
      <c r="B379" s="232"/>
      <c r="C379" s="232"/>
      <c r="D379" s="232"/>
      <c r="E379" s="232"/>
      <c r="F379" s="232"/>
      <c r="G379" s="257" t="s">
        <v>203</v>
      </c>
      <c r="H379" s="258">
        <f>SUM(G375:G378)</f>
        <v>0</v>
      </c>
    </row>
    <row r="380" spans="2:8" ht="14.4" hidden="1" thickBot="1" x14ac:dyDescent="0.3">
      <c r="B380" s="232"/>
      <c r="C380" s="232"/>
      <c r="D380" s="232"/>
      <c r="E380" s="232"/>
      <c r="F380" s="232"/>
      <c r="G380" s="294"/>
      <c r="H380" s="259"/>
    </row>
    <row r="381" spans="2:8" ht="14.4" hidden="1" thickBot="1" x14ac:dyDescent="0.3">
      <c r="B381" s="232"/>
      <c r="C381" s="232"/>
      <c r="D381" s="232"/>
      <c r="E381" s="680" t="s">
        <v>222</v>
      </c>
      <c r="F381" s="680"/>
      <c r="G381" s="851"/>
      <c r="H381" s="258">
        <f>ROUND(H360+H366+H372+H379,0)</f>
        <v>4347</v>
      </c>
    </row>
    <row r="382" spans="2:8" hidden="1" x14ac:dyDescent="0.25">
      <c r="B382" s="232"/>
      <c r="C382" s="232"/>
      <c r="D382" s="232"/>
      <c r="E382" s="295"/>
      <c r="F382" s="296"/>
      <c r="G382" s="296"/>
      <c r="H382" s="259"/>
    </row>
    <row r="383" spans="2:8" hidden="1" x14ac:dyDescent="0.25">
      <c r="B383" s="297"/>
      <c r="C383" s="297"/>
      <c r="D383" s="297"/>
      <c r="E383" s="297"/>
      <c r="F383" s="297"/>
      <c r="G383" s="297"/>
      <c r="H383" s="297"/>
    </row>
    <row r="384" spans="2:8" hidden="1" x14ac:dyDescent="0.25">
      <c r="B384" s="298"/>
      <c r="C384" s="297"/>
      <c r="D384" s="297"/>
      <c r="E384" s="298"/>
      <c r="F384" s="297"/>
      <c r="G384" s="299"/>
      <c r="H384" s="297"/>
    </row>
    <row r="385" spans="2:8" hidden="1" x14ac:dyDescent="0.25">
      <c r="B385" s="297"/>
      <c r="C385" s="297"/>
      <c r="D385" s="297"/>
      <c r="E385" s="297"/>
      <c r="F385" s="297"/>
      <c r="G385" s="297"/>
      <c r="H385" s="297"/>
    </row>
    <row r="386" spans="2:8" ht="14.4" hidden="1" thickBot="1" x14ac:dyDescent="0.3">
      <c r="B386" s="300"/>
      <c r="C386" s="300"/>
      <c r="D386" s="301"/>
      <c r="E386" s="302"/>
      <c r="F386" s="303"/>
      <c r="G386" s="300"/>
      <c r="H386" s="297"/>
    </row>
    <row r="387" spans="2:8" hidden="1" x14ac:dyDescent="0.25">
      <c r="B387" s="304"/>
      <c r="C387" s="304"/>
      <c r="D387" s="297"/>
      <c r="E387" s="298"/>
      <c r="F387" s="297"/>
      <c r="G387" s="297"/>
      <c r="H387" s="297"/>
    </row>
    <row r="388" spans="2:8" hidden="1" x14ac:dyDescent="0.25">
      <c r="B388" s="305"/>
      <c r="C388" s="304"/>
      <c r="D388" s="297"/>
      <c r="E388" s="297"/>
      <c r="F388" s="297"/>
      <c r="G388" s="297"/>
      <c r="H388" s="297"/>
    </row>
    <row r="389" spans="2:8" ht="14.4" hidden="1" thickBot="1" x14ac:dyDescent="0.3"/>
    <row r="390" spans="2:8" hidden="1" x14ac:dyDescent="0.25">
      <c r="B390" s="864" t="s">
        <v>235</v>
      </c>
      <c r="C390" s="865"/>
      <c r="D390" s="870" t="s">
        <v>196</v>
      </c>
      <c r="E390" s="871"/>
      <c r="F390" s="871"/>
      <c r="G390" s="871"/>
      <c r="H390" s="872"/>
    </row>
    <row r="391" spans="2:8" hidden="1" x14ac:dyDescent="0.25">
      <c r="B391" s="866"/>
      <c r="C391" s="867"/>
      <c r="D391" s="679"/>
      <c r="E391" s="680"/>
      <c r="F391" s="680"/>
      <c r="G391" s="680"/>
      <c r="H391" s="851"/>
    </row>
    <row r="392" spans="2:8" ht="14.4" hidden="1" thickBot="1" x14ac:dyDescent="0.3">
      <c r="B392" s="868"/>
      <c r="C392" s="869"/>
      <c r="D392" s="873"/>
      <c r="E392" s="874"/>
      <c r="F392" s="874"/>
      <c r="G392" s="874"/>
      <c r="H392" s="875"/>
    </row>
    <row r="393" spans="2:8" hidden="1" x14ac:dyDescent="0.25">
      <c r="B393" s="231"/>
      <c r="C393" s="232"/>
      <c r="D393" s="232"/>
      <c r="E393" s="232"/>
      <c r="F393" s="232"/>
      <c r="G393" s="232"/>
      <c r="H393" s="232"/>
    </row>
    <row r="394" spans="2:8" ht="30" hidden="1" customHeight="1" x14ac:dyDescent="0.25">
      <c r="B394" s="233" t="s">
        <v>229</v>
      </c>
      <c r="C394" s="858" t="str">
        <f>+$C$6</f>
        <v>CANAL DE AGUAS LLUVIAS EN EL SECTOR PRADOS DEL ESTE, SAN JOSÉ DE CÚCUTA, NORTE DE SANTNADER</v>
      </c>
      <c r="D394" s="858"/>
      <c r="E394" s="858"/>
      <c r="F394" s="858"/>
      <c r="G394" s="233" t="s">
        <v>227</v>
      </c>
      <c r="H394" s="234">
        <v>3.02</v>
      </c>
    </row>
    <row r="395" spans="2:8" ht="28.2" hidden="1" customHeight="1" x14ac:dyDescent="0.25">
      <c r="B395" s="235" t="s">
        <v>230</v>
      </c>
      <c r="C395" s="859" t="str">
        <f>IFERROR(VLOOKUP(H394,'PPTO CANAL DE AGUAS LLUVIAS'!B:G,2,FALSE),"")</f>
        <v xml:space="preserve">SOLADO EN CONCRETO SIMPLE e=0,05m DE 17 Mpa </v>
      </c>
      <c r="D395" s="859"/>
      <c r="E395" s="859"/>
      <c r="F395" s="859"/>
      <c r="G395" s="233" t="s">
        <v>228</v>
      </c>
      <c r="H395" s="236" t="str">
        <f>IFERROR(VLOOKUP(H394,'PPTO CANAL DE AGUAS LLUVIAS'!B:G,3,FALSE),"")</f>
        <v>M2</v>
      </c>
    </row>
    <row r="396" spans="2:8" hidden="1" x14ac:dyDescent="0.25">
      <c r="B396" s="237"/>
      <c r="C396" s="238"/>
      <c r="D396" s="237"/>
      <c r="E396" s="237"/>
      <c r="F396" s="237"/>
      <c r="G396" s="237"/>
      <c r="H396" s="238"/>
    </row>
    <row r="397" spans="2:8" ht="14.4" hidden="1" thickBot="1" x14ac:dyDescent="0.3">
      <c r="B397" s="239" t="s">
        <v>197</v>
      </c>
      <c r="C397" s="232"/>
      <c r="D397" s="232"/>
      <c r="E397" s="232"/>
      <c r="F397" s="232"/>
      <c r="G397" s="232"/>
      <c r="H397" s="232"/>
    </row>
    <row r="398" spans="2:8" hidden="1" x14ac:dyDescent="0.25">
      <c r="B398" s="854" t="s">
        <v>198</v>
      </c>
      <c r="C398" s="855"/>
      <c r="D398" s="240" t="s">
        <v>199</v>
      </c>
      <c r="E398" s="241" t="s">
        <v>40</v>
      </c>
      <c r="F398" s="241" t="s">
        <v>200</v>
      </c>
      <c r="G398" s="241" t="s">
        <v>201</v>
      </c>
      <c r="H398" s="242"/>
    </row>
    <row r="399" spans="2:8" hidden="1" x14ac:dyDescent="0.25">
      <c r="B399" s="860" t="s">
        <v>202</v>
      </c>
      <c r="C399" s="861"/>
      <c r="D399" s="243" t="s">
        <v>236</v>
      </c>
      <c r="E399" s="244">
        <v>0.05</v>
      </c>
      <c r="F399" s="245">
        <f>H424</f>
        <v>0</v>
      </c>
      <c r="G399" s="246">
        <f>+F399*E399</f>
        <v>0</v>
      </c>
      <c r="H399" s="247"/>
    </row>
    <row r="400" spans="2:8" hidden="1" x14ac:dyDescent="0.25">
      <c r="B400" s="862"/>
      <c r="C400" s="863"/>
      <c r="D400" s="248"/>
      <c r="E400" s="249"/>
      <c r="F400" s="250"/>
      <c r="G400" s="246"/>
      <c r="H400" s="247"/>
    </row>
    <row r="401" spans="2:8" hidden="1" x14ac:dyDescent="0.25">
      <c r="B401" s="852"/>
      <c r="C401" s="853"/>
      <c r="D401" s="251"/>
      <c r="E401" s="251"/>
      <c r="F401" s="252"/>
      <c r="G401" s="246"/>
      <c r="H401" s="247"/>
    </row>
    <row r="402" spans="2:8" hidden="1" x14ac:dyDescent="0.25">
      <c r="B402" s="852"/>
      <c r="C402" s="853"/>
      <c r="D402" s="251"/>
      <c r="E402" s="251"/>
      <c r="F402" s="252"/>
      <c r="G402" s="246"/>
      <c r="H402" s="247"/>
    </row>
    <row r="403" spans="2:8" hidden="1" x14ac:dyDescent="0.25">
      <c r="B403" s="852"/>
      <c r="C403" s="853"/>
      <c r="D403" s="251"/>
      <c r="E403" s="251"/>
      <c r="F403" s="252"/>
      <c r="G403" s="246"/>
      <c r="H403" s="247"/>
    </row>
    <row r="404" spans="2:8" ht="14.4" hidden="1" thickBot="1" x14ac:dyDescent="0.3">
      <c r="B404" s="849"/>
      <c r="C404" s="850"/>
      <c r="D404" s="253"/>
      <c r="E404" s="253"/>
      <c r="F404" s="254"/>
      <c r="G404" s="255"/>
      <c r="H404" s="256"/>
    </row>
    <row r="405" spans="2:8" ht="14.4" hidden="1" thickBot="1" x14ac:dyDescent="0.3">
      <c r="B405" s="232"/>
      <c r="C405" s="232"/>
      <c r="D405" s="232"/>
      <c r="E405" s="232"/>
      <c r="F405" s="232"/>
      <c r="G405" s="257" t="s">
        <v>203</v>
      </c>
      <c r="H405" s="258">
        <f>SUM(G399:G404)</f>
        <v>0</v>
      </c>
    </row>
    <row r="406" spans="2:8" ht="14.4" hidden="1" thickBot="1" x14ac:dyDescent="0.3">
      <c r="B406" s="239" t="s">
        <v>204</v>
      </c>
      <c r="C406" s="232"/>
      <c r="D406" s="232"/>
      <c r="E406" s="232"/>
      <c r="F406" s="232"/>
      <c r="G406" s="232"/>
      <c r="H406" s="259"/>
    </row>
    <row r="407" spans="2:8" hidden="1" x14ac:dyDescent="0.25">
      <c r="B407" s="854" t="s">
        <v>198</v>
      </c>
      <c r="C407" s="855"/>
      <c r="D407" s="240" t="s">
        <v>199</v>
      </c>
      <c r="E407" s="240" t="s">
        <v>205</v>
      </c>
      <c r="F407" s="240" t="s">
        <v>40</v>
      </c>
      <c r="G407" s="260" t="s">
        <v>200</v>
      </c>
      <c r="H407" s="261"/>
    </row>
    <row r="408" spans="2:8" hidden="1" x14ac:dyDescent="0.25">
      <c r="B408" s="856" t="s">
        <v>547</v>
      </c>
      <c r="C408" s="857"/>
      <c r="D408" s="262" t="s">
        <v>25</v>
      </c>
      <c r="E408" s="263">
        <v>560</v>
      </c>
      <c r="F408" s="249">
        <v>1</v>
      </c>
      <c r="G408" s="246">
        <f>+F408*E408</f>
        <v>560</v>
      </c>
      <c r="H408" s="264"/>
    </row>
    <row r="409" spans="2:8" hidden="1" x14ac:dyDescent="0.25">
      <c r="B409" s="856"/>
      <c r="C409" s="857"/>
      <c r="D409" s="262"/>
      <c r="E409" s="263"/>
      <c r="F409" s="249"/>
      <c r="G409" s="246"/>
      <c r="H409" s="264"/>
    </row>
    <row r="410" spans="2:8" ht="14.4" hidden="1" thickBot="1" x14ac:dyDescent="0.3">
      <c r="B410" s="849" t="s">
        <v>209</v>
      </c>
      <c r="C410" s="850"/>
      <c r="D410" s="268"/>
      <c r="E410" s="253"/>
      <c r="F410" s="269">
        <v>0.05</v>
      </c>
      <c r="G410" s="270">
        <f>SUM(G407:G409)*F410</f>
        <v>28</v>
      </c>
      <c r="H410" s="271"/>
    </row>
    <row r="411" spans="2:8" ht="14.4" hidden="1" thickBot="1" x14ac:dyDescent="0.3">
      <c r="B411" s="232"/>
      <c r="C411" s="232"/>
      <c r="D411" s="232"/>
      <c r="E411" s="232"/>
      <c r="F411" s="232"/>
      <c r="G411" s="257" t="s">
        <v>203</v>
      </c>
      <c r="H411" s="258">
        <f>SUM(G408:G410)</f>
        <v>588</v>
      </c>
    </row>
    <row r="412" spans="2:8" ht="14.4" hidden="1" thickBot="1" x14ac:dyDescent="0.3">
      <c r="B412" s="272" t="s">
        <v>210</v>
      </c>
      <c r="C412" s="273"/>
      <c r="D412" s="232"/>
      <c r="E412" s="232"/>
      <c r="F412" s="232"/>
      <c r="G412" s="232"/>
      <c r="H412" s="259"/>
    </row>
    <row r="413" spans="2:8" hidden="1" x14ac:dyDescent="0.25">
      <c r="B413" s="274" t="s">
        <v>211</v>
      </c>
      <c r="C413" s="275" t="s">
        <v>212</v>
      </c>
      <c r="D413" s="240" t="s">
        <v>213</v>
      </c>
      <c r="E413" s="240" t="s">
        <v>214</v>
      </c>
      <c r="F413" s="240" t="s">
        <v>215</v>
      </c>
      <c r="G413" s="276" t="s">
        <v>200</v>
      </c>
      <c r="H413" s="261"/>
    </row>
    <row r="414" spans="2:8" hidden="1" x14ac:dyDescent="0.25">
      <c r="B414" s="277"/>
      <c r="C414" s="278"/>
      <c r="D414" s="263"/>
      <c r="E414" s="263"/>
      <c r="F414" s="279"/>
      <c r="G414" s="252">
        <v>0</v>
      </c>
      <c r="H414" s="264"/>
    </row>
    <row r="415" spans="2:8" hidden="1" x14ac:dyDescent="0.25">
      <c r="B415" s="280"/>
      <c r="C415" s="281"/>
      <c r="D415" s="248"/>
      <c r="E415" s="263"/>
      <c r="F415" s="279"/>
      <c r="G415" s="252">
        <v>0</v>
      </c>
      <c r="H415" s="264"/>
    </row>
    <row r="416" spans="2:8" ht="14.4" hidden="1" thickBot="1" x14ac:dyDescent="0.3">
      <c r="B416" s="282"/>
      <c r="C416" s="253"/>
      <c r="D416" s="253"/>
      <c r="E416" s="283"/>
      <c r="F416" s="284"/>
      <c r="G416" s="285">
        <v>0</v>
      </c>
      <c r="H416" s="264"/>
    </row>
    <row r="417" spans="2:8" ht="14.4" hidden="1" thickBot="1" x14ac:dyDescent="0.3">
      <c r="B417" s="232"/>
      <c r="C417" s="232"/>
      <c r="D417" s="232"/>
      <c r="E417" s="232"/>
      <c r="F417" s="232"/>
      <c r="G417" s="257" t="s">
        <v>203</v>
      </c>
      <c r="H417" s="258">
        <f>SUM(G414:G416)</f>
        <v>0</v>
      </c>
    </row>
    <row r="418" spans="2:8" ht="14.4" hidden="1" thickBot="1" x14ac:dyDescent="0.3">
      <c r="B418" s="272" t="s">
        <v>216</v>
      </c>
      <c r="C418" s="232"/>
      <c r="D418" s="232"/>
      <c r="E418" s="232"/>
      <c r="F418" s="232"/>
      <c r="G418" s="232"/>
      <c r="H418" s="259"/>
    </row>
    <row r="419" spans="2:8" hidden="1" x14ac:dyDescent="0.25">
      <c r="B419" s="274" t="s">
        <v>217</v>
      </c>
      <c r="C419" s="286" t="s">
        <v>199</v>
      </c>
      <c r="D419" s="240" t="s">
        <v>218</v>
      </c>
      <c r="E419" s="241" t="s">
        <v>219</v>
      </c>
      <c r="F419" s="286" t="s">
        <v>220</v>
      </c>
      <c r="G419" s="260" t="s">
        <v>200</v>
      </c>
      <c r="H419" s="261"/>
    </row>
    <row r="420" spans="2:8" hidden="1" x14ac:dyDescent="0.25">
      <c r="B420" s="287"/>
      <c r="C420" s="288"/>
      <c r="D420" s="289"/>
      <c r="E420" s="252"/>
      <c r="F420" s="279"/>
      <c r="G420" s="290"/>
      <c r="H420" s="264"/>
    </row>
    <row r="421" spans="2:8" hidden="1" x14ac:dyDescent="0.25">
      <c r="B421" s="280"/>
      <c r="C421" s="288"/>
      <c r="D421" s="307"/>
      <c r="E421" s="252"/>
      <c r="F421" s="279"/>
      <c r="G421" s="290"/>
      <c r="H421" s="264"/>
    </row>
    <row r="422" spans="2:8" hidden="1" x14ac:dyDescent="0.25">
      <c r="B422" s="280"/>
      <c r="C422" s="288"/>
      <c r="D422" s="307"/>
      <c r="E422" s="252"/>
      <c r="F422" s="279"/>
      <c r="G422" s="290"/>
      <c r="H422" s="264"/>
    </row>
    <row r="423" spans="2:8" ht="14.4" hidden="1" thickBot="1" x14ac:dyDescent="0.3">
      <c r="B423" s="282"/>
      <c r="C423" s="253"/>
      <c r="D423" s="291"/>
      <c r="E423" s="292"/>
      <c r="F423" s="291"/>
      <c r="G423" s="293"/>
      <c r="H423" s="271"/>
    </row>
    <row r="424" spans="2:8" ht="14.4" hidden="1" thickBot="1" x14ac:dyDescent="0.3">
      <c r="B424" s="232"/>
      <c r="C424" s="232"/>
      <c r="D424" s="232"/>
      <c r="E424" s="232"/>
      <c r="F424" s="232"/>
      <c r="G424" s="257" t="s">
        <v>203</v>
      </c>
      <c r="H424" s="258">
        <f>SUM(G420:G423)</f>
        <v>0</v>
      </c>
    </row>
    <row r="425" spans="2:8" ht="14.4" hidden="1" thickBot="1" x14ac:dyDescent="0.3">
      <c r="B425" s="232"/>
      <c r="C425" s="232"/>
      <c r="D425" s="232"/>
      <c r="E425" s="232"/>
      <c r="F425" s="232"/>
      <c r="G425" s="294"/>
      <c r="H425" s="259"/>
    </row>
    <row r="426" spans="2:8" ht="14.4" hidden="1" thickBot="1" x14ac:dyDescent="0.3">
      <c r="B426" s="232"/>
      <c r="C426" s="232"/>
      <c r="D426" s="232"/>
      <c r="E426" s="680" t="s">
        <v>222</v>
      </c>
      <c r="F426" s="680"/>
      <c r="G426" s="851"/>
      <c r="H426" s="258">
        <f>ROUND(H405+H411+H417+H424,0)</f>
        <v>588</v>
      </c>
    </row>
    <row r="427" spans="2:8" hidden="1" x14ac:dyDescent="0.25">
      <c r="B427" s="232"/>
      <c r="C427" s="232"/>
      <c r="D427" s="232"/>
      <c r="E427" s="295"/>
      <c r="F427" s="296"/>
      <c r="G427" s="296"/>
      <c r="H427" s="259"/>
    </row>
    <row r="428" spans="2:8" hidden="1" x14ac:dyDescent="0.25">
      <c r="B428" s="297"/>
      <c r="C428" s="297"/>
      <c r="D428" s="297"/>
      <c r="E428" s="297"/>
      <c r="F428" s="297"/>
      <c r="G428" s="297"/>
      <c r="H428" s="297"/>
    </row>
    <row r="429" spans="2:8" hidden="1" x14ac:dyDescent="0.25">
      <c r="B429" s="298"/>
      <c r="C429" s="297"/>
      <c r="D429" s="297"/>
      <c r="E429" s="298"/>
      <c r="F429" s="297"/>
      <c r="G429" s="299"/>
      <c r="H429" s="297"/>
    </row>
    <row r="430" spans="2:8" hidden="1" x14ac:dyDescent="0.25">
      <c r="B430" s="297"/>
      <c r="C430" s="297"/>
      <c r="D430" s="297"/>
      <c r="E430" s="297"/>
      <c r="F430" s="297"/>
      <c r="G430" s="297"/>
      <c r="H430" s="297"/>
    </row>
    <row r="431" spans="2:8" ht="14.4" hidden="1" thickBot="1" x14ac:dyDescent="0.3">
      <c r="B431" s="300"/>
      <c r="C431" s="300"/>
      <c r="D431" s="301"/>
      <c r="E431" s="302"/>
      <c r="F431" s="303"/>
      <c r="G431" s="300"/>
      <c r="H431" s="297"/>
    </row>
    <row r="432" spans="2:8" hidden="1" x14ac:dyDescent="0.25">
      <c r="B432" s="304"/>
      <c r="C432" s="304"/>
      <c r="D432" s="297"/>
      <c r="E432" s="298"/>
      <c r="F432" s="297"/>
      <c r="G432" s="297"/>
      <c r="H432" s="297"/>
    </row>
    <row r="433" spans="2:8" hidden="1" x14ac:dyDescent="0.25">
      <c r="B433" s="305"/>
      <c r="C433" s="304"/>
      <c r="D433" s="297"/>
      <c r="E433" s="297"/>
      <c r="F433" s="297"/>
      <c r="G433" s="297"/>
      <c r="H433" s="297"/>
    </row>
    <row r="434" spans="2:8" hidden="1" x14ac:dyDescent="0.25"/>
    <row r="435" spans="2:8" ht="14.4" hidden="1" thickBot="1" x14ac:dyDescent="0.3"/>
    <row r="436" spans="2:8" hidden="1" x14ac:dyDescent="0.25">
      <c r="B436" s="864" t="s">
        <v>235</v>
      </c>
      <c r="C436" s="865"/>
      <c r="D436" s="870" t="s">
        <v>196</v>
      </c>
      <c r="E436" s="871"/>
      <c r="F436" s="871"/>
      <c r="G436" s="871"/>
      <c r="H436" s="872"/>
    </row>
    <row r="437" spans="2:8" hidden="1" x14ac:dyDescent="0.25">
      <c r="B437" s="866"/>
      <c r="C437" s="867"/>
      <c r="D437" s="679"/>
      <c r="E437" s="680"/>
      <c r="F437" s="680"/>
      <c r="G437" s="680"/>
      <c r="H437" s="851"/>
    </row>
    <row r="438" spans="2:8" ht="14.4" hidden="1" thickBot="1" x14ac:dyDescent="0.3">
      <c r="B438" s="868"/>
      <c r="C438" s="869"/>
      <c r="D438" s="873"/>
      <c r="E438" s="874"/>
      <c r="F438" s="874"/>
      <c r="G438" s="874"/>
      <c r="H438" s="875"/>
    </row>
    <row r="439" spans="2:8" hidden="1" x14ac:dyDescent="0.25">
      <c r="B439" s="231"/>
      <c r="C439" s="232"/>
      <c r="D439" s="232"/>
      <c r="E439" s="232"/>
      <c r="F439" s="232"/>
      <c r="G439" s="232"/>
      <c r="H439" s="232"/>
    </row>
    <row r="440" spans="2:8" ht="30" hidden="1" customHeight="1" x14ac:dyDescent="0.25">
      <c r="B440" s="233" t="s">
        <v>229</v>
      </c>
      <c r="C440" s="858" t="str">
        <f>+$C$6</f>
        <v>CANAL DE AGUAS LLUVIAS EN EL SECTOR PRADOS DEL ESTE, SAN JOSÉ DE CÚCUTA, NORTE DE SANTNADER</v>
      </c>
      <c r="D440" s="858"/>
      <c r="E440" s="858"/>
      <c r="F440" s="858"/>
      <c r="G440" s="233" t="s">
        <v>227</v>
      </c>
      <c r="H440" s="234">
        <v>3.02</v>
      </c>
    </row>
    <row r="441" spans="2:8" ht="28.2" hidden="1" customHeight="1" x14ac:dyDescent="0.25">
      <c r="B441" s="235" t="s">
        <v>230</v>
      </c>
      <c r="C441" s="859" t="str">
        <f>IFERROR(VLOOKUP(H440,'PPTO CANAL DE AGUAS LLUVIAS'!B:G,2,FALSE),"")</f>
        <v xml:space="preserve">SOLADO EN CONCRETO SIMPLE e=0,05m DE 17 Mpa </v>
      </c>
      <c r="D441" s="859"/>
      <c r="E441" s="859"/>
      <c r="F441" s="859"/>
      <c r="G441" s="233" t="s">
        <v>228</v>
      </c>
      <c r="H441" s="236" t="str">
        <f>IFERROR(VLOOKUP(H440,'PPTO CANAL DE AGUAS LLUVIAS'!B:G,3,FALSE),"")</f>
        <v>M2</v>
      </c>
    </row>
    <row r="442" spans="2:8" hidden="1" x14ac:dyDescent="0.25">
      <c r="B442" s="237"/>
      <c r="C442" s="238"/>
      <c r="D442" s="237"/>
      <c r="E442" s="237"/>
      <c r="F442" s="237"/>
      <c r="G442" s="237"/>
      <c r="H442" s="238"/>
    </row>
    <row r="443" spans="2:8" ht="14.4" hidden="1" thickBot="1" x14ac:dyDescent="0.3">
      <c r="B443" s="239" t="s">
        <v>197</v>
      </c>
      <c r="C443" s="232"/>
      <c r="D443" s="232"/>
      <c r="E443" s="232"/>
      <c r="F443" s="232"/>
      <c r="G443" s="232"/>
      <c r="H443" s="232"/>
    </row>
    <row r="444" spans="2:8" hidden="1" x14ac:dyDescent="0.25">
      <c r="B444" s="854" t="s">
        <v>198</v>
      </c>
      <c r="C444" s="855"/>
      <c r="D444" s="240" t="s">
        <v>199</v>
      </c>
      <c r="E444" s="241" t="s">
        <v>40</v>
      </c>
      <c r="F444" s="241" t="s">
        <v>200</v>
      </c>
      <c r="G444" s="241" t="s">
        <v>201</v>
      </c>
      <c r="H444" s="242"/>
    </row>
    <row r="445" spans="2:8" hidden="1" x14ac:dyDescent="0.25">
      <c r="B445" s="860" t="s">
        <v>202</v>
      </c>
      <c r="C445" s="861"/>
      <c r="D445" s="243" t="s">
        <v>236</v>
      </c>
      <c r="E445" s="244">
        <v>0.05</v>
      </c>
      <c r="F445" s="245">
        <f>H470</f>
        <v>0</v>
      </c>
      <c r="G445" s="246">
        <f>+F445*E445</f>
        <v>0</v>
      </c>
      <c r="H445" s="247"/>
    </row>
    <row r="446" spans="2:8" hidden="1" x14ac:dyDescent="0.25">
      <c r="B446" s="862"/>
      <c r="C446" s="863"/>
      <c r="D446" s="248"/>
      <c r="E446" s="249"/>
      <c r="F446" s="250"/>
      <c r="G446" s="246"/>
      <c r="H446" s="247"/>
    </row>
    <row r="447" spans="2:8" hidden="1" x14ac:dyDescent="0.25">
      <c r="B447" s="852"/>
      <c r="C447" s="853"/>
      <c r="D447" s="251"/>
      <c r="E447" s="251"/>
      <c r="F447" s="252"/>
      <c r="G447" s="246"/>
      <c r="H447" s="247"/>
    </row>
    <row r="448" spans="2:8" hidden="1" x14ac:dyDescent="0.25">
      <c r="B448" s="852"/>
      <c r="C448" s="853"/>
      <c r="D448" s="251"/>
      <c r="E448" s="251"/>
      <c r="F448" s="252"/>
      <c r="G448" s="246"/>
      <c r="H448" s="247"/>
    </row>
    <row r="449" spans="2:8" hidden="1" x14ac:dyDescent="0.25">
      <c r="B449" s="852"/>
      <c r="C449" s="853"/>
      <c r="D449" s="251"/>
      <c r="E449" s="251"/>
      <c r="F449" s="252"/>
      <c r="G449" s="246"/>
      <c r="H449" s="247"/>
    </row>
    <row r="450" spans="2:8" ht="14.4" hidden="1" thickBot="1" x14ac:dyDescent="0.3">
      <c r="B450" s="849"/>
      <c r="C450" s="850"/>
      <c r="D450" s="253"/>
      <c r="E450" s="253"/>
      <c r="F450" s="254"/>
      <c r="G450" s="255"/>
      <c r="H450" s="256"/>
    </row>
    <row r="451" spans="2:8" ht="14.4" hidden="1" thickBot="1" x14ac:dyDescent="0.3">
      <c r="B451" s="232"/>
      <c r="C451" s="232"/>
      <c r="D451" s="232"/>
      <c r="E451" s="232"/>
      <c r="F451" s="232"/>
      <c r="G451" s="257" t="s">
        <v>203</v>
      </c>
      <c r="H451" s="258">
        <f>SUM(G445:G450)</f>
        <v>0</v>
      </c>
    </row>
    <row r="452" spans="2:8" ht="14.4" hidden="1" thickBot="1" x14ac:dyDescent="0.3">
      <c r="B452" s="239" t="s">
        <v>204</v>
      </c>
      <c r="C452" s="232"/>
      <c r="D452" s="232"/>
      <c r="E452" s="232"/>
      <c r="F452" s="232"/>
      <c r="G452" s="232"/>
      <c r="H452" s="259"/>
    </row>
    <row r="453" spans="2:8" hidden="1" x14ac:dyDescent="0.25">
      <c r="B453" s="854" t="s">
        <v>198</v>
      </c>
      <c r="C453" s="855"/>
      <c r="D453" s="240" t="s">
        <v>199</v>
      </c>
      <c r="E453" s="240" t="s">
        <v>205</v>
      </c>
      <c r="F453" s="240" t="s">
        <v>40</v>
      </c>
      <c r="G453" s="260" t="s">
        <v>200</v>
      </c>
      <c r="H453" s="261"/>
    </row>
    <row r="454" spans="2:8" hidden="1" x14ac:dyDescent="0.25">
      <c r="B454" s="856" t="s">
        <v>547</v>
      </c>
      <c r="C454" s="857"/>
      <c r="D454" s="262" t="s">
        <v>25</v>
      </c>
      <c r="E454" s="263">
        <v>75450</v>
      </c>
      <c r="F454" s="249">
        <v>1</v>
      </c>
      <c r="G454" s="246">
        <f>+F454*E454</f>
        <v>75450</v>
      </c>
      <c r="H454" s="264"/>
    </row>
    <row r="455" spans="2:8" hidden="1" x14ac:dyDescent="0.25">
      <c r="B455" s="856"/>
      <c r="C455" s="857"/>
      <c r="D455" s="262"/>
      <c r="E455" s="263"/>
      <c r="F455" s="249"/>
      <c r="G455" s="246"/>
      <c r="H455" s="264"/>
    </row>
    <row r="456" spans="2:8" ht="14.4" hidden="1" thickBot="1" x14ac:dyDescent="0.3">
      <c r="B456" s="849" t="s">
        <v>209</v>
      </c>
      <c r="C456" s="850"/>
      <c r="D456" s="268"/>
      <c r="E456" s="253"/>
      <c r="F456" s="269">
        <v>0.05</v>
      </c>
      <c r="G456" s="270">
        <f>SUM(G453:G455)*F456</f>
        <v>3772.5</v>
      </c>
      <c r="H456" s="271"/>
    </row>
    <row r="457" spans="2:8" ht="14.4" hidden="1" thickBot="1" x14ac:dyDescent="0.3">
      <c r="B457" s="232"/>
      <c r="C457" s="232"/>
      <c r="D457" s="232"/>
      <c r="E457" s="232"/>
      <c r="F457" s="232"/>
      <c r="G457" s="257" t="s">
        <v>203</v>
      </c>
      <c r="H457" s="258">
        <f>SUM(G454:G456)</f>
        <v>79222.5</v>
      </c>
    </row>
    <row r="458" spans="2:8" ht="14.4" hidden="1" thickBot="1" x14ac:dyDescent="0.3">
      <c r="B458" s="272" t="s">
        <v>210</v>
      </c>
      <c r="C458" s="273"/>
      <c r="D458" s="232"/>
      <c r="E458" s="232"/>
      <c r="F458" s="232"/>
      <c r="G458" s="232"/>
      <c r="H458" s="259"/>
    </row>
    <row r="459" spans="2:8" hidden="1" x14ac:dyDescent="0.25">
      <c r="B459" s="274" t="s">
        <v>211</v>
      </c>
      <c r="C459" s="275" t="s">
        <v>212</v>
      </c>
      <c r="D459" s="240" t="s">
        <v>213</v>
      </c>
      <c r="E459" s="240" t="s">
        <v>214</v>
      </c>
      <c r="F459" s="240" t="s">
        <v>215</v>
      </c>
      <c r="G459" s="276" t="s">
        <v>200</v>
      </c>
      <c r="H459" s="261"/>
    </row>
    <row r="460" spans="2:8" hidden="1" x14ac:dyDescent="0.25">
      <c r="B460" s="277"/>
      <c r="C460" s="278"/>
      <c r="D460" s="263"/>
      <c r="E460" s="263"/>
      <c r="F460" s="279"/>
      <c r="G460" s="252">
        <v>0</v>
      </c>
      <c r="H460" s="264"/>
    </row>
    <row r="461" spans="2:8" hidden="1" x14ac:dyDescent="0.25">
      <c r="B461" s="280"/>
      <c r="C461" s="281"/>
      <c r="D461" s="248"/>
      <c r="E461" s="263"/>
      <c r="F461" s="279"/>
      <c r="G461" s="252">
        <v>0</v>
      </c>
      <c r="H461" s="264"/>
    </row>
    <row r="462" spans="2:8" ht="14.4" hidden="1" thickBot="1" x14ac:dyDescent="0.3">
      <c r="B462" s="282"/>
      <c r="C462" s="253"/>
      <c r="D462" s="253"/>
      <c r="E462" s="283"/>
      <c r="F462" s="284"/>
      <c r="G462" s="285">
        <v>0</v>
      </c>
      <c r="H462" s="264"/>
    </row>
    <row r="463" spans="2:8" ht="14.4" hidden="1" thickBot="1" x14ac:dyDescent="0.3">
      <c r="B463" s="232"/>
      <c r="C463" s="232"/>
      <c r="D463" s="232"/>
      <c r="E463" s="232"/>
      <c r="F463" s="232"/>
      <c r="G463" s="257" t="s">
        <v>203</v>
      </c>
      <c r="H463" s="258">
        <f>SUM(G460:G462)</f>
        <v>0</v>
      </c>
    </row>
    <row r="464" spans="2:8" ht="14.4" hidden="1" thickBot="1" x14ac:dyDescent="0.3">
      <c r="B464" s="272" t="s">
        <v>216</v>
      </c>
      <c r="C464" s="232"/>
      <c r="D464" s="232"/>
      <c r="E464" s="232"/>
      <c r="F464" s="232"/>
      <c r="G464" s="232"/>
      <c r="H464" s="259"/>
    </row>
    <row r="465" spans="2:8" hidden="1" x14ac:dyDescent="0.25">
      <c r="B465" s="274" t="s">
        <v>217</v>
      </c>
      <c r="C465" s="286" t="s">
        <v>199</v>
      </c>
      <c r="D465" s="240" t="s">
        <v>218</v>
      </c>
      <c r="E465" s="241" t="s">
        <v>219</v>
      </c>
      <c r="F465" s="286" t="s">
        <v>220</v>
      </c>
      <c r="G465" s="260" t="s">
        <v>200</v>
      </c>
      <c r="H465" s="261"/>
    </row>
    <row r="466" spans="2:8" hidden="1" x14ac:dyDescent="0.25">
      <c r="B466" s="287"/>
      <c r="C466" s="288"/>
      <c r="D466" s="289"/>
      <c r="E466" s="252"/>
      <c r="F466" s="279"/>
      <c r="G466" s="290"/>
      <c r="H466" s="264"/>
    </row>
    <row r="467" spans="2:8" hidden="1" x14ac:dyDescent="0.25">
      <c r="B467" s="280"/>
      <c r="C467" s="288"/>
      <c r="D467" s="307"/>
      <c r="E467" s="252"/>
      <c r="F467" s="279"/>
      <c r="G467" s="290"/>
      <c r="H467" s="264"/>
    </row>
    <row r="468" spans="2:8" hidden="1" x14ac:dyDescent="0.25">
      <c r="B468" s="280"/>
      <c r="C468" s="288"/>
      <c r="D468" s="307"/>
      <c r="E468" s="252"/>
      <c r="F468" s="279"/>
      <c r="G468" s="290"/>
      <c r="H468" s="264"/>
    </row>
    <row r="469" spans="2:8" ht="14.4" hidden="1" thickBot="1" x14ac:dyDescent="0.3">
      <c r="B469" s="282"/>
      <c r="C469" s="253"/>
      <c r="D469" s="291"/>
      <c r="E469" s="292"/>
      <c r="F469" s="291"/>
      <c r="G469" s="293"/>
      <c r="H469" s="271"/>
    </row>
    <row r="470" spans="2:8" ht="14.4" hidden="1" thickBot="1" x14ac:dyDescent="0.3">
      <c r="B470" s="232"/>
      <c r="C470" s="232"/>
      <c r="D470" s="232"/>
      <c r="E470" s="232"/>
      <c r="F470" s="232"/>
      <c r="G470" s="257" t="s">
        <v>203</v>
      </c>
      <c r="H470" s="258">
        <f>SUM(G466:G469)</f>
        <v>0</v>
      </c>
    </row>
    <row r="471" spans="2:8" ht="14.4" hidden="1" thickBot="1" x14ac:dyDescent="0.3">
      <c r="B471" s="232"/>
      <c r="C471" s="232"/>
      <c r="D471" s="232"/>
      <c r="E471" s="232"/>
      <c r="F471" s="232"/>
      <c r="G471" s="294"/>
      <c r="H471" s="259"/>
    </row>
    <row r="472" spans="2:8" ht="14.4" hidden="1" thickBot="1" x14ac:dyDescent="0.3">
      <c r="B472" s="232"/>
      <c r="C472" s="232"/>
      <c r="D472" s="232"/>
      <c r="E472" s="680" t="s">
        <v>222</v>
      </c>
      <c r="F472" s="680"/>
      <c r="G472" s="851"/>
      <c r="H472" s="258">
        <f>ROUND(H451+H457+H463+H470,0)</f>
        <v>79223</v>
      </c>
    </row>
    <row r="473" spans="2:8" hidden="1" x14ac:dyDescent="0.25">
      <c r="B473" s="232"/>
      <c r="C473" s="232"/>
      <c r="D473" s="232"/>
      <c r="E473" s="295"/>
      <c r="F473" s="296"/>
      <c r="G473" s="296"/>
      <c r="H473" s="259"/>
    </row>
    <row r="474" spans="2:8" hidden="1" x14ac:dyDescent="0.25">
      <c r="B474" s="297"/>
      <c r="C474" s="297"/>
      <c r="D474" s="297"/>
      <c r="E474" s="297"/>
      <c r="F474" s="297"/>
      <c r="G474" s="297"/>
      <c r="H474" s="297"/>
    </row>
    <row r="475" spans="2:8" hidden="1" x14ac:dyDescent="0.25">
      <c r="B475" s="298"/>
      <c r="C475" s="297"/>
      <c r="D475" s="297"/>
      <c r="E475" s="298"/>
      <c r="F475" s="297"/>
      <c r="G475" s="299"/>
      <c r="H475" s="297"/>
    </row>
    <row r="476" spans="2:8" hidden="1" x14ac:dyDescent="0.25">
      <c r="B476" s="297"/>
      <c r="C476" s="297"/>
      <c r="D476" s="297"/>
      <c r="E476" s="297"/>
      <c r="F476" s="297"/>
      <c r="G476" s="297"/>
      <c r="H476" s="297"/>
    </row>
    <row r="477" spans="2:8" ht="14.4" hidden="1" thickBot="1" x14ac:dyDescent="0.3">
      <c r="B477" s="300"/>
      <c r="C477" s="300"/>
      <c r="D477" s="301"/>
      <c r="E477" s="302"/>
      <c r="F477" s="303"/>
      <c r="G477" s="300"/>
      <c r="H477" s="297"/>
    </row>
    <row r="478" spans="2:8" hidden="1" x14ac:dyDescent="0.25">
      <c r="B478" s="304"/>
      <c r="C478" s="304"/>
      <c r="D478" s="297"/>
      <c r="E478" s="298"/>
      <c r="F478" s="297"/>
      <c r="G478" s="297"/>
      <c r="H478" s="297"/>
    </row>
    <row r="479" spans="2:8" hidden="1" x14ac:dyDescent="0.25">
      <c r="B479" s="305"/>
      <c r="C479" s="304"/>
      <c r="D479" s="297"/>
      <c r="E479" s="297"/>
      <c r="F479" s="297"/>
      <c r="G479" s="297"/>
      <c r="H479" s="297"/>
    </row>
    <row r="480" spans="2:8" hidden="1" x14ac:dyDescent="0.25"/>
    <row r="481" spans="2:8" ht="14.4" hidden="1" thickBot="1" x14ac:dyDescent="0.3"/>
    <row r="482" spans="2:8" hidden="1" x14ac:dyDescent="0.25">
      <c r="B482" s="864" t="s">
        <v>235</v>
      </c>
      <c r="C482" s="865"/>
      <c r="D482" s="870" t="s">
        <v>196</v>
      </c>
      <c r="E482" s="871"/>
      <c r="F482" s="871"/>
      <c r="G482" s="871"/>
      <c r="H482" s="872"/>
    </row>
    <row r="483" spans="2:8" hidden="1" x14ac:dyDescent="0.25">
      <c r="B483" s="866"/>
      <c r="C483" s="867"/>
      <c r="D483" s="679"/>
      <c r="E483" s="680"/>
      <c r="F483" s="680"/>
      <c r="G483" s="680"/>
      <c r="H483" s="851"/>
    </row>
    <row r="484" spans="2:8" ht="14.4" hidden="1" thickBot="1" x14ac:dyDescent="0.3">
      <c r="B484" s="868"/>
      <c r="C484" s="869"/>
      <c r="D484" s="873"/>
      <c r="E484" s="874"/>
      <c r="F484" s="874"/>
      <c r="G484" s="874"/>
      <c r="H484" s="875"/>
    </row>
    <row r="485" spans="2:8" hidden="1" x14ac:dyDescent="0.25">
      <c r="B485" s="231"/>
      <c r="C485" s="232"/>
      <c r="D485" s="232"/>
      <c r="E485" s="232"/>
      <c r="F485" s="232"/>
      <c r="G485" s="232"/>
      <c r="H485" s="232"/>
    </row>
    <row r="486" spans="2:8" ht="30" hidden="1" customHeight="1" x14ac:dyDescent="0.25">
      <c r="B486" s="233" t="s">
        <v>229</v>
      </c>
      <c r="C486" s="858" t="str">
        <f>+$C$6</f>
        <v>CANAL DE AGUAS LLUVIAS EN EL SECTOR PRADOS DEL ESTE, SAN JOSÉ DE CÚCUTA, NORTE DE SANTNADER</v>
      </c>
      <c r="D486" s="858"/>
      <c r="E486" s="858"/>
      <c r="F486" s="858"/>
      <c r="G486" s="233" t="s">
        <v>227</v>
      </c>
      <c r="H486" s="234">
        <v>3.02</v>
      </c>
    </row>
    <row r="487" spans="2:8" ht="28.2" hidden="1" customHeight="1" x14ac:dyDescent="0.25">
      <c r="B487" s="235" t="s">
        <v>230</v>
      </c>
      <c r="C487" s="859" t="str">
        <f>IFERROR(VLOOKUP(H486,'PPTO CANAL DE AGUAS LLUVIAS'!B:G,2,FALSE),"")</f>
        <v xml:space="preserve">SOLADO EN CONCRETO SIMPLE e=0,05m DE 17 Mpa </v>
      </c>
      <c r="D487" s="859"/>
      <c r="E487" s="859"/>
      <c r="F487" s="859"/>
      <c r="G487" s="233" t="s">
        <v>228</v>
      </c>
      <c r="H487" s="236" t="str">
        <f>IFERROR(VLOOKUP(H486,'PPTO CANAL DE AGUAS LLUVIAS'!B:G,3,FALSE),"")</f>
        <v>M2</v>
      </c>
    </row>
    <row r="488" spans="2:8" hidden="1" x14ac:dyDescent="0.25">
      <c r="B488" s="237"/>
      <c r="C488" s="238"/>
      <c r="D488" s="237"/>
      <c r="E488" s="237"/>
      <c r="F488" s="237"/>
      <c r="G488" s="237"/>
      <c r="H488" s="238"/>
    </row>
    <row r="489" spans="2:8" ht="14.4" hidden="1" thickBot="1" x14ac:dyDescent="0.3">
      <c r="B489" s="239" t="s">
        <v>197</v>
      </c>
      <c r="C489" s="232"/>
      <c r="D489" s="232"/>
      <c r="E489" s="232"/>
      <c r="F489" s="232"/>
      <c r="G489" s="232"/>
      <c r="H489" s="232"/>
    </row>
    <row r="490" spans="2:8" hidden="1" x14ac:dyDescent="0.25">
      <c r="B490" s="854" t="s">
        <v>198</v>
      </c>
      <c r="C490" s="855"/>
      <c r="D490" s="240" t="s">
        <v>199</v>
      </c>
      <c r="E490" s="241" t="s">
        <v>40</v>
      </c>
      <c r="F490" s="241" t="s">
        <v>200</v>
      </c>
      <c r="G490" s="241" t="s">
        <v>201</v>
      </c>
      <c r="H490" s="242"/>
    </row>
    <row r="491" spans="2:8" hidden="1" x14ac:dyDescent="0.25">
      <c r="B491" s="860" t="s">
        <v>202</v>
      </c>
      <c r="C491" s="861"/>
      <c r="D491" s="243" t="s">
        <v>236</v>
      </c>
      <c r="E491" s="244">
        <v>0.05</v>
      </c>
      <c r="F491" s="245">
        <f>H516</f>
        <v>0</v>
      </c>
      <c r="G491" s="246">
        <f>+F491*E491</f>
        <v>0</v>
      </c>
      <c r="H491" s="247"/>
    </row>
    <row r="492" spans="2:8" hidden="1" x14ac:dyDescent="0.25">
      <c r="B492" s="862"/>
      <c r="C492" s="863"/>
      <c r="D492" s="248"/>
      <c r="E492" s="249"/>
      <c r="F492" s="250"/>
      <c r="G492" s="246"/>
      <c r="H492" s="247"/>
    </row>
    <row r="493" spans="2:8" hidden="1" x14ac:dyDescent="0.25">
      <c r="B493" s="852"/>
      <c r="C493" s="853"/>
      <c r="D493" s="251"/>
      <c r="E493" s="251"/>
      <c r="F493" s="252"/>
      <c r="G493" s="246"/>
      <c r="H493" s="247"/>
    </row>
    <row r="494" spans="2:8" hidden="1" x14ac:dyDescent="0.25">
      <c r="B494" s="852"/>
      <c r="C494" s="853"/>
      <c r="D494" s="251"/>
      <c r="E494" s="251"/>
      <c r="F494" s="252"/>
      <c r="G494" s="246"/>
      <c r="H494" s="247"/>
    </row>
    <row r="495" spans="2:8" hidden="1" x14ac:dyDescent="0.25">
      <c r="B495" s="852"/>
      <c r="C495" s="853"/>
      <c r="D495" s="251"/>
      <c r="E495" s="251"/>
      <c r="F495" s="252"/>
      <c r="G495" s="246"/>
      <c r="H495" s="247"/>
    </row>
    <row r="496" spans="2:8" ht="14.4" hidden="1" thickBot="1" x14ac:dyDescent="0.3">
      <c r="B496" s="849"/>
      <c r="C496" s="850"/>
      <c r="D496" s="253"/>
      <c r="E496" s="253"/>
      <c r="F496" s="254"/>
      <c r="G496" s="255"/>
      <c r="H496" s="256"/>
    </row>
    <row r="497" spans="2:8" ht="14.4" hidden="1" thickBot="1" x14ac:dyDescent="0.3">
      <c r="B497" s="232"/>
      <c r="C497" s="232"/>
      <c r="D497" s="232"/>
      <c r="E497" s="232"/>
      <c r="F497" s="232"/>
      <c r="G497" s="257" t="s">
        <v>203</v>
      </c>
      <c r="H497" s="258">
        <f>SUM(G491:G496)</f>
        <v>0</v>
      </c>
    </row>
    <row r="498" spans="2:8" ht="14.4" hidden="1" thickBot="1" x14ac:dyDescent="0.3">
      <c r="B498" s="239" t="s">
        <v>204</v>
      </c>
      <c r="C498" s="232"/>
      <c r="D498" s="232"/>
      <c r="E498" s="232"/>
      <c r="F498" s="232"/>
      <c r="G498" s="232"/>
      <c r="H498" s="259"/>
    </row>
    <row r="499" spans="2:8" hidden="1" x14ac:dyDescent="0.25">
      <c r="B499" s="854" t="s">
        <v>198</v>
      </c>
      <c r="C499" s="855"/>
      <c r="D499" s="240" t="s">
        <v>199</v>
      </c>
      <c r="E499" s="240" t="s">
        <v>205</v>
      </c>
      <c r="F499" s="240" t="s">
        <v>40</v>
      </c>
      <c r="G499" s="260" t="s">
        <v>200</v>
      </c>
      <c r="H499" s="261"/>
    </row>
    <row r="500" spans="2:8" hidden="1" x14ac:dyDescent="0.25">
      <c r="B500" s="856" t="s">
        <v>550</v>
      </c>
      <c r="C500" s="857"/>
      <c r="D500" s="262" t="s">
        <v>25</v>
      </c>
      <c r="E500" s="263">
        <v>32085</v>
      </c>
      <c r="F500" s="249">
        <v>1</v>
      </c>
      <c r="G500" s="246">
        <f>+F500*E500</f>
        <v>32085</v>
      </c>
      <c r="H500" s="264"/>
    </row>
    <row r="501" spans="2:8" hidden="1" x14ac:dyDescent="0.25">
      <c r="B501" s="856"/>
      <c r="C501" s="857"/>
      <c r="D501" s="262"/>
      <c r="E501" s="263"/>
      <c r="F501" s="249"/>
      <c r="G501" s="246"/>
      <c r="H501" s="264"/>
    </row>
    <row r="502" spans="2:8" ht="14.4" hidden="1" thickBot="1" x14ac:dyDescent="0.3">
      <c r="B502" s="849" t="s">
        <v>209</v>
      </c>
      <c r="C502" s="850"/>
      <c r="D502" s="268"/>
      <c r="E502" s="253"/>
      <c r="F502" s="269">
        <v>0.05</v>
      </c>
      <c r="G502" s="270">
        <f>SUM(G499:G501)*F502</f>
        <v>1604.25</v>
      </c>
      <c r="H502" s="271"/>
    </row>
    <row r="503" spans="2:8" ht="14.4" hidden="1" thickBot="1" x14ac:dyDescent="0.3">
      <c r="B503" s="232"/>
      <c r="C503" s="232"/>
      <c r="D503" s="232"/>
      <c r="E503" s="232"/>
      <c r="F503" s="232"/>
      <c r="G503" s="257" t="s">
        <v>203</v>
      </c>
      <c r="H503" s="258">
        <f>SUM(G500:G502)</f>
        <v>33689.25</v>
      </c>
    </row>
    <row r="504" spans="2:8" ht="14.4" hidden="1" thickBot="1" x14ac:dyDescent="0.3">
      <c r="B504" s="272" t="s">
        <v>210</v>
      </c>
      <c r="C504" s="273"/>
      <c r="D504" s="232"/>
      <c r="E504" s="232"/>
      <c r="F504" s="232"/>
      <c r="G504" s="232"/>
      <c r="H504" s="259"/>
    </row>
    <row r="505" spans="2:8" hidden="1" x14ac:dyDescent="0.25">
      <c r="B505" s="274" t="s">
        <v>211</v>
      </c>
      <c r="C505" s="275" t="s">
        <v>212</v>
      </c>
      <c r="D505" s="240" t="s">
        <v>213</v>
      </c>
      <c r="E505" s="240" t="s">
        <v>214</v>
      </c>
      <c r="F505" s="240" t="s">
        <v>215</v>
      </c>
      <c r="G505" s="276" t="s">
        <v>200</v>
      </c>
      <c r="H505" s="261"/>
    </row>
    <row r="506" spans="2:8" hidden="1" x14ac:dyDescent="0.25">
      <c r="B506" s="277"/>
      <c r="C506" s="278"/>
      <c r="D506" s="263"/>
      <c r="E506" s="263"/>
      <c r="F506" s="279"/>
      <c r="G506" s="252">
        <v>0</v>
      </c>
      <c r="H506" s="264"/>
    </row>
    <row r="507" spans="2:8" hidden="1" x14ac:dyDescent="0.25">
      <c r="B507" s="280"/>
      <c r="C507" s="281"/>
      <c r="D507" s="248"/>
      <c r="E507" s="263"/>
      <c r="F507" s="279"/>
      <c r="G507" s="252">
        <v>0</v>
      </c>
      <c r="H507" s="264"/>
    </row>
    <row r="508" spans="2:8" ht="14.4" hidden="1" thickBot="1" x14ac:dyDescent="0.3">
      <c r="B508" s="282"/>
      <c r="C508" s="253"/>
      <c r="D508" s="253"/>
      <c r="E508" s="283"/>
      <c r="F508" s="284"/>
      <c r="G508" s="285">
        <v>0</v>
      </c>
      <c r="H508" s="264"/>
    </row>
    <row r="509" spans="2:8" ht="14.4" hidden="1" thickBot="1" x14ac:dyDescent="0.3">
      <c r="B509" s="232"/>
      <c r="C509" s="232"/>
      <c r="D509" s="232"/>
      <c r="E509" s="232"/>
      <c r="F509" s="232"/>
      <c r="G509" s="257" t="s">
        <v>203</v>
      </c>
      <c r="H509" s="258">
        <f>SUM(G506:G508)</f>
        <v>0</v>
      </c>
    </row>
    <row r="510" spans="2:8" ht="14.4" hidden="1" thickBot="1" x14ac:dyDescent="0.3">
      <c r="B510" s="272" t="s">
        <v>216</v>
      </c>
      <c r="C510" s="232"/>
      <c r="D510" s="232"/>
      <c r="E510" s="232"/>
      <c r="F510" s="232"/>
      <c r="G510" s="232"/>
      <c r="H510" s="259"/>
    </row>
    <row r="511" spans="2:8" hidden="1" x14ac:dyDescent="0.25">
      <c r="B511" s="274" t="s">
        <v>217</v>
      </c>
      <c r="C511" s="286" t="s">
        <v>199</v>
      </c>
      <c r="D511" s="240" t="s">
        <v>218</v>
      </c>
      <c r="E511" s="241" t="s">
        <v>219</v>
      </c>
      <c r="F511" s="286" t="s">
        <v>220</v>
      </c>
      <c r="G511" s="260" t="s">
        <v>200</v>
      </c>
      <c r="H511" s="261"/>
    </row>
    <row r="512" spans="2:8" hidden="1" x14ac:dyDescent="0.25">
      <c r="B512" s="287"/>
      <c r="C512" s="288"/>
      <c r="D512" s="289"/>
      <c r="E512" s="252"/>
      <c r="F512" s="279"/>
      <c r="G512" s="290"/>
      <c r="H512" s="264"/>
    </row>
    <row r="513" spans="2:8" hidden="1" x14ac:dyDescent="0.25">
      <c r="B513" s="280"/>
      <c r="C513" s="288"/>
      <c r="D513" s="307"/>
      <c r="E513" s="252"/>
      <c r="F513" s="279"/>
      <c r="G513" s="290"/>
      <c r="H513" s="264"/>
    </row>
    <row r="514" spans="2:8" hidden="1" x14ac:dyDescent="0.25">
      <c r="B514" s="280"/>
      <c r="C514" s="288"/>
      <c r="D514" s="307"/>
      <c r="E514" s="252"/>
      <c r="F514" s="279"/>
      <c r="G514" s="290"/>
      <c r="H514" s="264"/>
    </row>
    <row r="515" spans="2:8" ht="14.4" hidden="1" thickBot="1" x14ac:dyDescent="0.3">
      <c r="B515" s="282"/>
      <c r="C515" s="253"/>
      <c r="D515" s="291"/>
      <c r="E515" s="292"/>
      <c r="F515" s="291"/>
      <c r="G515" s="293"/>
      <c r="H515" s="271"/>
    </row>
    <row r="516" spans="2:8" ht="14.4" hidden="1" thickBot="1" x14ac:dyDescent="0.3">
      <c r="B516" s="232"/>
      <c r="C516" s="232"/>
      <c r="D516" s="232"/>
      <c r="E516" s="232"/>
      <c r="F516" s="232"/>
      <c r="G516" s="257" t="s">
        <v>203</v>
      </c>
      <c r="H516" s="258">
        <f>SUM(G512:G515)</f>
        <v>0</v>
      </c>
    </row>
    <row r="517" spans="2:8" ht="14.4" hidden="1" thickBot="1" x14ac:dyDescent="0.3">
      <c r="B517" s="232"/>
      <c r="C517" s="232"/>
      <c r="D517" s="232"/>
      <c r="E517" s="232"/>
      <c r="F517" s="232"/>
      <c r="G517" s="294"/>
      <c r="H517" s="259"/>
    </row>
    <row r="518" spans="2:8" ht="14.4" hidden="1" thickBot="1" x14ac:dyDescent="0.3">
      <c r="B518" s="232"/>
      <c r="C518" s="232"/>
      <c r="D518" s="232"/>
      <c r="E518" s="680" t="s">
        <v>222</v>
      </c>
      <c r="F518" s="680"/>
      <c r="G518" s="851"/>
      <c r="H518" s="258">
        <f>ROUND(H497+H503+H509+H516,0)</f>
        <v>33689</v>
      </c>
    </row>
    <row r="519" spans="2:8" hidden="1" x14ac:dyDescent="0.25">
      <c r="B519" s="232"/>
      <c r="C519" s="232"/>
      <c r="D519" s="232"/>
      <c r="E519" s="295"/>
      <c r="F519" s="296"/>
      <c r="G519" s="296"/>
      <c r="H519" s="259"/>
    </row>
    <row r="520" spans="2:8" hidden="1" x14ac:dyDescent="0.25">
      <c r="B520" s="297"/>
      <c r="C520" s="297"/>
      <c r="D520" s="297"/>
      <c r="E520" s="297"/>
      <c r="F520" s="297"/>
      <c r="G520" s="297"/>
      <c r="H520" s="297"/>
    </row>
    <row r="521" spans="2:8" hidden="1" x14ac:dyDescent="0.25">
      <c r="B521" s="298"/>
      <c r="C521" s="297"/>
      <c r="D521" s="297"/>
      <c r="E521" s="298"/>
      <c r="F521" s="297"/>
      <c r="G521" s="299"/>
      <c r="H521" s="297"/>
    </row>
    <row r="522" spans="2:8" hidden="1" x14ac:dyDescent="0.25">
      <c r="B522" s="297"/>
      <c r="C522" s="297"/>
      <c r="D522" s="297"/>
      <c r="E522" s="297"/>
      <c r="F522" s="297"/>
      <c r="G522" s="297"/>
      <c r="H522" s="297"/>
    </row>
    <row r="523" spans="2:8" ht="14.4" hidden="1" thickBot="1" x14ac:dyDescent="0.3">
      <c r="B523" s="300"/>
      <c r="C523" s="300"/>
      <c r="D523" s="301"/>
      <c r="E523" s="302"/>
      <c r="F523" s="303"/>
      <c r="G523" s="300"/>
      <c r="H523" s="297"/>
    </row>
    <row r="524" spans="2:8" hidden="1" x14ac:dyDescent="0.25">
      <c r="B524" s="304"/>
      <c r="C524" s="304"/>
      <c r="D524" s="297"/>
      <c r="E524" s="298"/>
      <c r="F524" s="297"/>
      <c r="G524" s="297"/>
      <c r="H524" s="297"/>
    </row>
    <row r="525" spans="2:8" hidden="1" x14ac:dyDescent="0.25">
      <c r="B525" s="305"/>
      <c r="C525" s="304"/>
      <c r="D525" s="297"/>
      <c r="E525" s="297"/>
      <c r="F525" s="297"/>
      <c r="G525" s="297"/>
      <c r="H525" s="297"/>
    </row>
    <row r="526" spans="2:8" hidden="1" x14ac:dyDescent="0.25"/>
    <row r="527" spans="2:8" ht="14.4" hidden="1" thickBot="1" x14ac:dyDescent="0.3"/>
    <row r="528" spans="2:8" hidden="1" x14ac:dyDescent="0.25">
      <c r="B528" s="864" t="s">
        <v>235</v>
      </c>
      <c r="C528" s="865"/>
      <c r="D528" s="870" t="s">
        <v>196</v>
      </c>
      <c r="E528" s="871"/>
      <c r="F528" s="871"/>
      <c r="G528" s="871"/>
      <c r="H528" s="872"/>
    </row>
    <row r="529" spans="2:8" hidden="1" x14ac:dyDescent="0.25">
      <c r="B529" s="866"/>
      <c r="C529" s="867"/>
      <c r="D529" s="679"/>
      <c r="E529" s="680"/>
      <c r="F529" s="680"/>
      <c r="G529" s="680"/>
      <c r="H529" s="851"/>
    </row>
    <row r="530" spans="2:8" ht="14.4" hidden="1" thickBot="1" x14ac:dyDescent="0.3">
      <c r="B530" s="868"/>
      <c r="C530" s="869"/>
      <c r="D530" s="873"/>
      <c r="E530" s="874"/>
      <c r="F530" s="874"/>
      <c r="G530" s="874"/>
      <c r="H530" s="875"/>
    </row>
    <row r="531" spans="2:8" hidden="1" x14ac:dyDescent="0.25">
      <c r="B531" s="231"/>
      <c r="C531" s="232"/>
      <c r="D531" s="232"/>
      <c r="E531" s="232"/>
      <c r="F531" s="232"/>
      <c r="G531" s="232"/>
      <c r="H531" s="232"/>
    </row>
    <row r="532" spans="2:8" ht="30" hidden="1" customHeight="1" x14ac:dyDescent="0.25">
      <c r="B532" s="233" t="s">
        <v>229</v>
      </c>
      <c r="C532" s="858" t="str">
        <f>+$C$6</f>
        <v>CANAL DE AGUAS LLUVIAS EN EL SECTOR PRADOS DEL ESTE, SAN JOSÉ DE CÚCUTA, NORTE DE SANTNADER</v>
      </c>
      <c r="D532" s="858"/>
      <c r="E532" s="858"/>
      <c r="F532" s="858"/>
      <c r="G532" s="233" t="s">
        <v>227</v>
      </c>
      <c r="H532" s="234">
        <v>3.02</v>
      </c>
    </row>
    <row r="533" spans="2:8" ht="28.2" hidden="1" customHeight="1" x14ac:dyDescent="0.25">
      <c r="B533" s="235" t="s">
        <v>230</v>
      </c>
      <c r="C533" s="859" t="str">
        <f>IFERROR(VLOOKUP(H532,'PPTO CANAL DE AGUAS LLUVIAS'!B:G,2,FALSE),"")</f>
        <v xml:space="preserve">SOLADO EN CONCRETO SIMPLE e=0,05m DE 17 Mpa </v>
      </c>
      <c r="D533" s="859"/>
      <c r="E533" s="859"/>
      <c r="F533" s="859"/>
      <c r="G533" s="233" t="s">
        <v>228</v>
      </c>
      <c r="H533" s="236" t="str">
        <f>IFERROR(VLOOKUP(H532,'PPTO CANAL DE AGUAS LLUVIAS'!B:G,3,FALSE),"")</f>
        <v>M2</v>
      </c>
    </row>
    <row r="534" spans="2:8" hidden="1" x14ac:dyDescent="0.25">
      <c r="B534" s="237"/>
      <c r="C534" s="238"/>
      <c r="D534" s="237"/>
      <c r="E534" s="237"/>
      <c r="F534" s="237"/>
      <c r="G534" s="237"/>
      <c r="H534" s="238"/>
    </row>
    <row r="535" spans="2:8" ht="14.4" hidden="1" thickBot="1" x14ac:dyDescent="0.3">
      <c r="B535" s="239" t="s">
        <v>197</v>
      </c>
      <c r="C535" s="232"/>
      <c r="D535" s="232"/>
      <c r="E535" s="232"/>
      <c r="F535" s="232"/>
      <c r="G535" s="232"/>
      <c r="H535" s="232"/>
    </row>
    <row r="536" spans="2:8" hidden="1" x14ac:dyDescent="0.25">
      <c r="B536" s="854" t="s">
        <v>198</v>
      </c>
      <c r="C536" s="855"/>
      <c r="D536" s="240" t="s">
        <v>199</v>
      </c>
      <c r="E536" s="241" t="s">
        <v>40</v>
      </c>
      <c r="F536" s="241" t="s">
        <v>200</v>
      </c>
      <c r="G536" s="241" t="s">
        <v>201</v>
      </c>
      <c r="H536" s="242"/>
    </row>
    <row r="537" spans="2:8" hidden="1" x14ac:dyDescent="0.25">
      <c r="B537" s="860" t="s">
        <v>202</v>
      </c>
      <c r="C537" s="861"/>
      <c r="D537" s="243" t="s">
        <v>236</v>
      </c>
      <c r="E537" s="244">
        <v>0.05</v>
      </c>
      <c r="F537" s="245">
        <f>H562</f>
        <v>0</v>
      </c>
      <c r="G537" s="246">
        <f>+F537*E537</f>
        <v>0</v>
      </c>
      <c r="H537" s="247"/>
    </row>
    <row r="538" spans="2:8" hidden="1" x14ac:dyDescent="0.25">
      <c r="B538" s="862"/>
      <c r="C538" s="863"/>
      <c r="D538" s="248"/>
      <c r="E538" s="249"/>
      <c r="F538" s="250"/>
      <c r="G538" s="246"/>
      <c r="H538" s="247"/>
    </row>
    <row r="539" spans="2:8" hidden="1" x14ac:dyDescent="0.25">
      <c r="B539" s="852"/>
      <c r="C539" s="853"/>
      <c r="D539" s="251"/>
      <c r="E539" s="251"/>
      <c r="F539" s="252"/>
      <c r="G539" s="246"/>
      <c r="H539" s="247"/>
    </row>
    <row r="540" spans="2:8" hidden="1" x14ac:dyDescent="0.25">
      <c r="B540" s="852"/>
      <c r="C540" s="853"/>
      <c r="D540" s="251"/>
      <c r="E540" s="251"/>
      <c r="F540" s="252"/>
      <c r="G540" s="246"/>
      <c r="H540" s="247"/>
    </row>
    <row r="541" spans="2:8" hidden="1" x14ac:dyDescent="0.25">
      <c r="B541" s="852"/>
      <c r="C541" s="853"/>
      <c r="D541" s="251"/>
      <c r="E541" s="251"/>
      <c r="F541" s="252"/>
      <c r="G541" s="246"/>
      <c r="H541" s="247"/>
    </row>
    <row r="542" spans="2:8" ht="14.4" hidden="1" thickBot="1" x14ac:dyDescent="0.3">
      <c r="B542" s="849"/>
      <c r="C542" s="850"/>
      <c r="D542" s="253"/>
      <c r="E542" s="253"/>
      <c r="F542" s="254"/>
      <c r="G542" s="255"/>
      <c r="H542" s="256"/>
    </row>
    <row r="543" spans="2:8" ht="14.4" hidden="1" thickBot="1" x14ac:dyDescent="0.3">
      <c r="B543" s="232"/>
      <c r="C543" s="232"/>
      <c r="D543" s="232"/>
      <c r="E543" s="232"/>
      <c r="F543" s="232"/>
      <c r="G543" s="257" t="s">
        <v>203</v>
      </c>
      <c r="H543" s="258">
        <f>SUM(G537:G542)</f>
        <v>0</v>
      </c>
    </row>
    <row r="544" spans="2:8" ht="14.4" hidden="1" thickBot="1" x14ac:dyDescent="0.3">
      <c r="B544" s="239" t="s">
        <v>204</v>
      </c>
      <c r="C544" s="232"/>
      <c r="D544" s="232"/>
      <c r="E544" s="232"/>
      <c r="F544" s="232"/>
      <c r="G544" s="232"/>
      <c r="H544" s="259"/>
    </row>
    <row r="545" spans="2:8" hidden="1" x14ac:dyDescent="0.25">
      <c r="B545" s="854" t="s">
        <v>198</v>
      </c>
      <c r="C545" s="855"/>
      <c r="D545" s="240" t="s">
        <v>199</v>
      </c>
      <c r="E545" s="240" t="s">
        <v>205</v>
      </c>
      <c r="F545" s="240" t="s">
        <v>40</v>
      </c>
      <c r="G545" s="260" t="s">
        <v>200</v>
      </c>
      <c r="H545" s="261"/>
    </row>
    <row r="546" spans="2:8" hidden="1" x14ac:dyDescent="0.25">
      <c r="B546" s="856" t="s">
        <v>551</v>
      </c>
      <c r="C546" s="857"/>
      <c r="D546" s="262" t="s">
        <v>25</v>
      </c>
      <c r="E546" s="263">
        <v>570</v>
      </c>
      <c r="F546" s="249">
        <v>1</v>
      </c>
      <c r="G546" s="246">
        <f>+F546*E546</f>
        <v>570</v>
      </c>
      <c r="H546" s="264"/>
    </row>
    <row r="547" spans="2:8" hidden="1" x14ac:dyDescent="0.25">
      <c r="B547" s="856"/>
      <c r="C547" s="857"/>
      <c r="D547" s="262"/>
      <c r="E547" s="263"/>
      <c r="F547" s="249"/>
      <c r="G547" s="246"/>
      <c r="H547" s="264"/>
    </row>
    <row r="548" spans="2:8" ht="14.4" hidden="1" thickBot="1" x14ac:dyDescent="0.3">
      <c r="B548" s="849" t="s">
        <v>209</v>
      </c>
      <c r="C548" s="850"/>
      <c r="D548" s="268"/>
      <c r="E548" s="253"/>
      <c r="F548" s="269">
        <v>0.05</v>
      </c>
      <c r="G548" s="270">
        <f>SUM(G545:G547)*F548</f>
        <v>28.5</v>
      </c>
      <c r="H548" s="271"/>
    </row>
    <row r="549" spans="2:8" ht="14.4" hidden="1" thickBot="1" x14ac:dyDescent="0.3">
      <c r="B549" s="232"/>
      <c r="C549" s="232"/>
      <c r="D549" s="232"/>
      <c r="E549" s="232"/>
      <c r="F549" s="232"/>
      <c r="G549" s="257" t="s">
        <v>203</v>
      </c>
      <c r="H549" s="258">
        <f>SUM(G546:G548)</f>
        <v>598.5</v>
      </c>
    </row>
    <row r="550" spans="2:8" ht="14.4" hidden="1" thickBot="1" x14ac:dyDescent="0.3">
      <c r="B550" s="272" t="s">
        <v>210</v>
      </c>
      <c r="C550" s="273"/>
      <c r="D550" s="232"/>
      <c r="E550" s="232"/>
      <c r="F550" s="232"/>
      <c r="G550" s="232"/>
      <c r="H550" s="259"/>
    </row>
    <row r="551" spans="2:8" hidden="1" x14ac:dyDescent="0.25">
      <c r="B551" s="274" t="s">
        <v>211</v>
      </c>
      <c r="C551" s="275" t="s">
        <v>212</v>
      </c>
      <c r="D551" s="240" t="s">
        <v>213</v>
      </c>
      <c r="E551" s="240" t="s">
        <v>214</v>
      </c>
      <c r="F551" s="240" t="s">
        <v>215</v>
      </c>
      <c r="G551" s="276" t="s">
        <v>200</v>
      </c>
      <c r="H551" s="261"/>
    </row>
    <row r="552" spans="2:8" hidden="1" x14ac:dyDescent="0.25">
      <c r="B552" s="277"/>
      <c r="C552" s="278"/>
      <c r="D552" s="263"/>
      <c r="E552" s="263"/>
      <c r="F552" s="279"/>
      <c r="G552" s="252">
        <v>0</v>
      </c>
      <c r="H552" s="264"/>
    </row>
    <row r="553" spans="2:8" hidden="1" x14ac:dyDescent="0.25">
      <c r="B553" s="280"/>
      <c r="C553" s="281"/>
      <c r="D553" s="248"/>
      <c r="E553" s="263"/>
      <c r="F553" s="279"/>
      <c r="G553" s="252">
        <v>0</v>
      </c>
      <c r="H553" s="264"/>
    </row>
    <row r="554" spans="2:8" ht="14.4" hidden="1" thickBot="1" x14ac:dyDescent="0.3">
      <c r="B554" s="282"/>
      <c r="C554" s="253"/>
      <c r="D554" s="253"/>
      <c r="E554" s="283"/>
      <c r="F554" s="284"/>
      <c r="G554" s="285">
        <v>0</v>
      </c>
      <c r="H554" s="264"/>
    </row>
    <row r="555" spans="2:8" ht="14.4" hidden="1" thickBot="1" x14ac:dyDescent="0.3">
      <c r="B555" s="232"/>
      <c r="C555" s="232"/>
      <c r="D555" s="232"/>
      <c r="E555" s="232"/>
      <c r="F555" s="232"/>
      <c r="G555" s="257" t="s">
        <v>203</v>
      </c>
      <c r="H555" s="258">
        <f>SUM(G552:G554)</f>
        <v>0</v>
      </c>
    </row>
    <row r="556" spans="2:8" ht="14.4" hidden="1" thickBot="1" x14ac:dyDescent="0.3">
      <c r="B556" s="272" t="s">
        <v>216</v>
      </c>
      <c r="C556" s="232"/>
      <c r="D556" s="232"/>
      <c r="E556" s="232"/>
      <c r="F556" s="232"/>
      <c r="G556" s="232"/>
      <c r="H556" s="259"/>
    </row>
    <row r="557" spans="2:8" hidden="1" x14ac:dyDescent="0.25">
      <c r="B557" s="274" t="s">
        <v>217</v>
      </c>
      <c r="C557" s="286" t="s">
        <v>199</v>
      </c>
      <c r="D557" s="240" t="s">
        <v>218</v>
      </c>
      <c r="E557" s="241" t="s">
        <v>219</v>
      </c>
      <c r="F557" s="286" t="s">
        <v>220</v>
      </c>
      <c r="G557" s="260" t="s">
        <v>200</v>
      </c>
      <c r="H557" s="261"/>
    </row>
    <row r="558" spans="2:8" hidden="1" x14ac:dyDescent="0.25">
      <c r="B558" s="287"/>
      <c r="C558" s="288"/>
      <c r="D558" s="289"/>
      <c r="E558" s="252"/>
      <c r="F558" s="279"/>
      <c r="G558" s="290"/>
      <c r="H558" s="264"/>
    </row>
    <row r="559" spans="2:8" hidden="1" x14ac:dyDescent="0.25">
      <c r="B559" s="280"/>
      <c r="C559" s="288"/>
      <c r="D559" s="307"/>
      <c r="E559" s="252"/>
      <c r="F559" s="279"/>
      <c r="G559" s="290"/>
      <c r="H559" s="264"/>
    </row>
    <row r="560" spans="2:8" hidden="1" x14ac:dyDescent="0.25">
      <c r="B560" s="280"/>
      <c r="C560" s="288"/>
      <c r="D560" s="307"/>
      <c r="E560" s="252"/>
      <c r="F560" s="279"/>
      <c r="G560" s="290"/>
      <c r="H560" s="264"/>
    </row>
    <row r="561" spans="2:8" ht="14.4" hidden="1" thickBot="1" x14ac:dyDescent="0.3">
      <c r="B561" s="282"/>
      <c r="C561" s="253"/>
      <c r="D561" s="291"/>
      <c r="E561" s="292"/>
      <c r="F561" s="291"/>
      <c r="G561" s="293"/>
      <c r="H561" s="271"/>
    </row>
    <row r="562" spans="2:8" ht="14.4" hidden="1" thickBot="1" x14ac:dyDescent="0.3">
      <c r="B562" s="232"/>
      <c r="C562" s="232"/>
      <c r="D562" s="232"/>
      <c r="E562" s="232"/>
      <c r="F562" s="232"/>
      <c r="G562" s="257" t="s">
        <v>203</v>
      </c>
      <c r="H562" s="258">
        <f>SUM(G558:G561)</f>
        <v>0</v>
      </c>
    </row>
    <row r="563" spans="2:8" ht="14.4" hidden="1" thickBot="1" x14ac:dyDescent="0.3">
      <c r="B563" s="232"/>
      <c r="C563" s="232"/>
      <c r="D563" s="232"/>
      <c r="E563" s="232"/>
      <c r="F563" s="232"/>
      <c r="G563" s="294"/>
      <c r="H563" s="259"/>
    </row>
    <row r="564" spans="2:8" ht="14.4" hidden="1" thickBot="1" x14ac:dyDescent="0.3">
      <c r="B564" s="232"/>
      <c r="C564" s="232"/>
      <c r="D564" s="232"/>
      <c r="E564" s="680" t="s">
        <v>222</v>
      </c>
      <c r="F564" s="680"/>
      <c r="G564" s="851"/>
      <c r="H564" s="258">
        <f>ROUND(H543+H549+H555+H562,0)</f>
        <v>599</v>
      </c>
    </row>
    <row r="565" spans="2:8" hidden="1" x14ac:dyDescent="0.25">
      <c r="B565" s="232"/>
      <c r="C565" s="232"/>
      <c r="D565" s="232"/>
      <c r="E565" s="295"/>
      <c r="F565" s="296"/>
      <c r="G565" s="296"/>
      <c r="H565" s="259"/>
    </row>
    <row r="566" spans="2:8" hidden="1" x14ac:dyDescent="0.25">
      <c r="B566" s="297"/>
      <c r="C566" s="297"/>
      <c r="D566" s="297"/>
      <c r="E566" s="297"/>
      <c r="F566" s="297"/>
      <c r="G566" s="297"/>
      <c r="H566" s="297"/>
    </row>
    <row r="567" spans="2:8" hidden="1" x14ac:dyDescent="0.25">
      <c r="B567" s="298"/>
      <c r="C567" s="297"/>
      <c r="D567" s="297"/>
      <c r="E567" s="298"/>
      <c r="F567" s="297"/>
      <c r="G567" s="299"/>
      <c r="H567" s="297"/>
    </row>
    <row r="568" spans="2:8" hidden="1" x14ac:dyDescent="0.25">
      <c r="B568" s="297"/>
      <c r="C568" s="297"/>
      <c r="D568" s="297"/>
      <c r="E568" s="297"/>
      <c r="F568" s="297"/>
      <c r="G568" s="297"/>
      <c r="H568" s="297"/>
    </row>
    <row r="569" spans="2:8" ht="14.4" hidden="1" thickBot="1" x14ac:dyDescent="0.3">
      <c r="B569" s="300"/>
      <c r="C569" s="300"/>
      <c r="D569" s="301"/>
      <c r="E569" s="302"/>
      <c r="F569" s="303"/>
      <c r="G569" s="300"/>
      <c r="H569" s="297"/>
    </row>
    <row r="570" spans="2:8" hidden="1" x14ac:dyDescent="0.25">
      <c r="B570" s="304"/>
      <c r="C570" s="304"/>
      <c r="D570" s="297"/>
      <c r="E570" s="298"/>
      <c r="F570" s="297"/>
      <c r="G570" s="297"/>
      <c r="H570" s="297"/>
    </row>
    <row r="571" spans="2:8" hidden="1" x14ac:dyDescent="0.25">
      <c r="B571" s="305"/>
      <c r="C571" s="304"/>
      <c r="D571" s="297"/>
      <c r="E571" s="297"/>
      <c r="F571" s="297"/>
      <c r="G571" s="297"/>
      <c r="H571" s="297"/>
    </row>
    <row r="572" spans="2:8" hidden="1" x14ac:dyDescent="0.25"/>
    <row r="573" spans="2:8" ht="14.4" hidden="1" thickBot="1" x14ac:dyDescent="0.3"/>
    <row r="574" spans="2:8" hidden="1" x14ac:dyDescent="0.25">
      <c r="B574" s="864" t="s">
        <v>235</v>
      </c>
      <c r="C574" s="865"/>
      <c r="D574" s="870" t="s">
        <v>196</v>
      </c>
      <c r="E574" s="871"/>
      <c r="F574" s="871"/>
      <c r="G574" s="871"/>
      <c r="H574" s="872"/>
    </row>
    <row r="575" spans="2:8" hidden="1" x14ac:dyDescent="0.25">
      <c r="B575" s="866"/>
      <c r="C575" s="867"/>
      <c r="D575" s="679"/>
      <c r="E575" s="680"/>
      <c r="F575" s="680"/>
      <c r="G575" s="680"/>
      <c r="H575" s="851"/>
    </row>
    <row r="576" spans="2:8" ht="14.4" hidden="1" thickBot="1" x14ac:dyDescent="0.3">
      <c r="B576" s="868"/>
      <c r="C576" s="869"/>
      <c r="D576" s="873"/>
      <c r="E576" s="874"/>
      <c r="F576" s="874"/>
      <c r="G576" s="874"/>
      <c r="H576" s="875"/>
    </row>
    <row r="577" spans="2:8" hidden="1" x14ac:dyDescent="0.25">
      <c r="B577" s="231"/>
      <c r="C577" s="232"/>
      <c r="D577" s="232"/>
      <c r="E577" s="232"/>
      <c r="F577" s="232"/>
      <c r="G577" s="232"/>
      <c r="H577" s="232"/>
    </row>
    <row r="578" spans="2:8" ht="30" hidden="1" customHeight="1" x14ac:dyDescent="0.25">
      <c r="B578" s="233" t="s">
        <v>229</v>
      </c>
      <c r="C578" s="858" t="str">
        <f>+$C$6</f>
        <v>CANAL DE AGUAS LLUVIAS EN EL SECTOR PRADOS DEL ESTE, SAN JOSÉ DE CÚCUTA, NORTE DE SANTNADER</v>
      </c>
      <c r="D578" s="858"/>
      <c r="E578" s="858"/>
      <c r="F578" s="858"/>
      <c r="G578" s="233" t="s">
        <v>227</v>
      </c>
      <c r="H578" s="234">
        <v>3.02</v>
      </c>
    </row>
    <row r="579" spans="2:8" ht="28.2" hidden="1" customHeight="1" x14ac:dyDescent="0.25">
      <c r="B579" s="235" t="s">
        <v>230</v>
      </c>
      <c r="C579" s="859" t="str">
        <f>IFERROR(VLOOKUP(H578,'PPTO CANAL DE AGUAS LLUVIAS'!B:G,2,FALSE),"")</f>
        <v xml:space="preserve">SOLADO EN CONCRETO SIMPLE e=0,05m DE 17 Mpa </v>
      </c>
      <c r="D579" s="859"/>
      <c r="E579" s="859"/>
      <c r="F579" s="859"/>
      <c r="G579" s="233" t="s">
        <v>228</v>
      </c>
      <c r="H579" s="236" t="str">
        <f>IFERROR(VLOOKUP(H578,'PPTO CANAL DE AGUAS LLUVIAS'!B:G,3,FALSE),"")</f>
        <v>M2</v>
      </c>
    </row>
    <row r="580" spans="2:8" hidden="1" x14ac:dyDescent="0.25">
      <c r="B580" s="237"/>
      <c r="C580" s="238"/>
      <c r="D580" s="237"/>
      <c r="E580" s="237"/>
      <c r="F580" s="237"/>
      <c r="G580" s="237"/>
      <c r="H580" s="238"/>
    </row>
    <row r="581" spans="2:8" ht="14.4" hidden="1" thickBot="1" x14ac:dyDescent="0.3">
      <c r="B581" s="239" t="s">
        <v>197</v>
      </c>
      <c r="C581" s="232"/>
      <c r="D581" s="232"/>
      <c r="E581" s="232"/>
      <c r="F581" s="232"/>
      <c r="G581" s="232"/>
      <c r="H581" s="232"/>
    </row>
    <row r="582" spans="2:8" hidden="1" x14ac:dyDescent="0.25">
      <c r="B582" s="854" t="s">
        <v>198</v>
      </c>
      <c r="C582" s="855"/>
      <c r="D582" s="240" t="s">
        <v>199</v>
      </c>
      <c r="E582" s="241" t="s">
        <v>40</v>
      </c>
      <c r="F582" s="241" t="s">
        <v>200</v>
      </c>
      <c r="G582" s="241" t="s">
        <v>201</v>
      </c>
      <c r="H582" s="242"/>
    </row>
    <row r="583" spans="2:8" hidden="1" x14ac:dyDescent="0.25">
      <c r="B583" s="860" t="s">
        <v>202</v>
      </c>
      <c r="C583" s="861"/>
      <c r="D583" s="243" t="s">
        <v>236</v>
      </c>
      <c r="E583" s="244">
        <v>0.05</v>
      </c>
      <c r="F583" s="245">
        <f>H608</f>
        <v>0</v>
      </c>
      <c r="G583" s="246">
        <f>+F583*E583</f>
        <v>0</v>
      </c>
      <c r="H583" s="247"/>
    </row>
    <row r="584" spans="2:8" hidden="1" x14ac:dyDescent="0.25">
      <c r="B584" s="862"/>
      <c r="C584" s="863"/>
      <c r="D584" s="248"/>
      <c r="E584" s="249"/>
      <c r="F584" s="250"/>
      <c r="G584" s="246"/>
      <c r="H584" s="247"/>
    </row>
    <row r="585" spans="2:8" hidden="1" x14ac:dyDescent="0.25">
      <c r="B585" s="852"/>
      <c r="C585" s="853"/>
      <c r="D585" s="251"/>
      <c r="E585" s="251"/>
      <c r="F585" s="252"/>
      <c r="G585" s="246"/>
      <c r="H585" s="247"/>
    </row>
    <row r="586" spans="2:8" hidden="1" x14ac:dyDescent="0.25">
      <c r="B586" s="852"/>
      <c r="C586" s="853"/>
      <c r="D586" s="251"/>
      <c r="E586" s="251"/>
      <c r="F586" s="252"/>
      <c r="G586" s="246"/>
      <c r="H586" s="247"/>
    </row>
    <row r="587" spans="2:8" hidden="1" x14ac:dyDescent="0.25">
      <c r="B587" s="852"/>
      <c r="C587" s="853"/>
      <c r="D587" s="251"/>
      <c r="E587" s="251"/>
      <c r="F587" s="252"/>
      <c r="G587" s="246"/>
      <c r="H587" s="247"/>
    </row>
    <row r="588" spans="2:8" ht="14.4" hidden="1" thickBot="1" x14ac:dyDescent="0.3">
      <c r="B588" s="849"/>
      <c r="C588" s="850"/>
      <c r="D588" s="253"/>
      <c r="E588" s="253"/>
      <c r="F588" s="254"/>
      <c r="G588" s="255"/>
      <c r="H588" s="256"/>
    </row>
    <row r="589" spans="2:8" ht="14.4" hidden="1" thickBot="1" x14ac:dyDescent="0.3">
      <c r="B589" s="232"/>
      <c r="C589" s="232"/>
      <c r="D589" s="232"/>
      <c r="E589" s="232"/>
      <c r="F589" s="232"/>
      <c r="G589" s="257" t="s">
        <v>203</v>
      </c>
      <c r="H589" s="258">
        <f>SUM(G583:G588)</f>
        <v>0</v>
      </c>
    </row>
    <row r="590" spans="2:8" ht="14.4" hidden="1" thickBot="1" x14ac:dyDescent="0.3">
      <c r="B590" s="239" t="s">
        <v>204</v>
      </c>
      <c r="C590" s="232"/>
      <c r="D590" s="232"/>
      <c r="E590" s="232"/>
      <c r="F590" s="232"/>
      <c r="G590" s="232"/>
      <c r="H590" s="259"/>
    </row>
    <row r="591" spans="2:8" hidden="1" x14ac:dyDescent="0.25">
      <c r="B591" s="854" t="s">
        <v>198</v>
      </c>
      <c r="C591" s="855"/>
      <c r="D591" s="240" t="s">
        <v>199</v>
      </c>
      <c r="E591" s="240" t="s">
        <v>205</v>
      </c>
      <c r="F591" s="240" t="s">
        <v>40</v>
      </c>
      <c r="G591" s="260" t="s">
        <v>200</v>
      </c>
      <c r="H591" s="261"/>
    </row>
    <row r="592" spans="2:8" hidden="1" x14ac:dyDescent="0.25">
      <c r="B592" s="856" t="s">
        <v>552</v>
      </c>
      <c r="C592" s="857"/>
      <c r="D592" s="262" t="s">
        <v>25</v>
      </c>
      <c r="E592" s="263">
        <v>155250</v>
      </c>
      <c r="F592" s="249">
        <v>1</v>
      </c>
      <c r="G592" s="246">
        <f>+F592*E592</f>
        <v>155250</v>
      </c>
      <c r="H592" s="264"/>
    </row>
    <row r="593" spans="2:8" hidden="1" x14ac:dyDescent="0.25">
      <c r="B593" s="856"/>
      <c r="C593" s="857"/>
      <c r="D593" s="262"/>
      <c r="E593" s="263"/>
      <c r="F593" s="249"/>
      <c r="G593" s="246"/>
      <c r="H593" s="264"/>
    </row>
    <row r="594" spans="2:8" ht="14.4" hidden="1" thickBot="1" x14ac:dyDescent="0.3">
      <c r="B594" s="849" t="s">
        <v>209</v>
      </c>
      <c r="C594" s="850"/>
      <c r="D594" s="268"/>
      <c r="E594" s="253"/>
      <c r="F594" s="269">
        <v>0.05</v>
      </c>
      <c r="G594" s="270">
        <f>SUM(G591:G593)*F594</f>
        <v>7762.5</v>
      </c>
      <c r="H594" s="271"/>
    </row>
    <row r="595" spans="2:8" ht="14.4" hidden="1" thickBot="1" x14ac:dyDescent="0.3">
      <c r="B595" s="232"/>
      <c r="C595" s="232"/>
      <c r="D595" s="232"/>
      <c r="E595" s="232"/>
      <c r="F595" s="232"/>
      <c r="G595" s="257" t="s">
        <v>203</v>
      </c>
      <c r="H595" s="258">
        <f>SUM(G592:G594)</f>
        <v>163012.5</v>
      </c>
    </row>
    <row r="596" spans="2:8" ht="14.4" hidden="1" thickBot="1" x14ac:dyDescent="0.3">
      <c r="B596" s="272" t="s">
        <v>210</v>
      </c>
      <c r="C596" s="273"/>
      <c r="D596" s="232"/>
      <c r="E596" s="232"/>
      <c r="F596" s="232"/>
      <c r="G596" s="232"/>
      <c r="H596" s="259"/>
    </row>
    <row r="597" spans="2:8" hidden="1" x14ac:dyDescent="0.25">
      <c r="B597" s="274" t="s">
        <v>211</v>
      </c>
      <c r="C597" s="275" t="s">
        <v>212</v>
      </c>
      <c r="D597" s="240" t="s">
        <v>213</v>
      </c>
      <c r="E597" s="240" t="s">
        <v>214</v>
      </c>
      <c r="F597" s="240" t="s">
        <v>215</v>
      </c>
      <c r="G597" s="276" t="s">
        <v>200</v>
      </c>
      <c r="H597" s="261"/>
    </row>
    <row r="598" spans="2:8" hidden="1" x14ac:dyDescent="0.25">
      <c r="B598" s="277"/>
      <c r="C598" s="278"/>
      <c r="D598" s="263"/>
      <c r="E598" s="263"/>
      <c r="F598" s="279"/>
      <c r="G598" s="252">
        <v>0</v>
      </c>
      <c r="H598" s="264"/>
    </row>
    <row r="599" spans="2:8" hidden="1" x14ac:dyDescent="0.25">
      <c r="B599" s="280"/>
      <c r="C599" s="281"/>
      <c r="D599" s="248"/>
      <c r="E599" s="263"/>
      <c r="F599" s="279"/>
      <c r="G599" s="252">
        <v>0</v>
      </c>
      <c r="H599" s="264"/>
    </row>
    <row r="600" spans="2:8" ht="14.4" hidden="1" thickBot="1" x14ac:dyDescent="0.3">
      <c r="B600" s="282"/>
      <c r="C600" s="253"/>
      <c r="D600" s="253"/>
      <c r="E600" s="283"/>
      <c r="F600" s="284"/>
      <c r="G600" s="285">
        <v>0</v>
      </c>
      <c r="H600" s="264"/>
    </row>
    <row r="601" spans="2:8" ht="14.4" hidden="1" thickBot="1" x14ac:dyDescent="0.3">
      <c r="B601" s="232"/>
      <c r="C601" s="232"/>
      <c r="D601" s="232"/>
      <c r="E601" s="232"/>
      <c r="F601" s="232"/>
      <c r="G601" s="257" t="s">
        <v>203</v>
      </c>
      <c r="H601" s="258">
        <f>SUM(G598:G600)</f>
        <v>0</v>
      </c>
    </row>
    <row r="602" spans="2:8" ht="14.4" hidden="1" thickBot="1" x14ac:dyDescent="0.3">
      <c r="B602" s="272" t="s">
        <v>216</v>
      </c>
      <c r="C602" s="232"/>
      <c r="D602" s="232"/>
      <c r="E602" s="232"/>
      <c r="F602" s="232"/>
      <c r="G602" s="232"/>
      <c r="H602" s="259"/>
    </row>
    <row r="603" spans="2:8" hidden="1" x14ac:dyDescent="0.25">
      <c r="B603" s="274" t="s">
        <v>217</v>
      </c>
      <c r="C603" s="286" t="s">
        <v>199</v>
      </c>
      <c r="D603" s="240" t="s">
        <v>218</v>
      </c>
      <c r="E603" s="241" t="s">
        <v>219</v>
      </c>
      <c r="F603" s="286" t="s">
        <v>220</v>
      </c>
      <c r="G603" s="260" t="s">
        <v>200</v>
      </c>
      <c r="H603" s="261"/>
    </row>
    <row r="604" spans="2:8" hidden="1" x14ac:dyDescent="0.25">
      <c r="B604" s="287"/>
      <c r="C604" s="288"/>
      <c r="D604" s="289"/>
      <c r="E604" s="252"/>
      <c r="F604" s="279"/>
      <c r="G604" s="290"/>
      <c r="H604" s="264"/>
    </row>
    <row r="605" spans="2:8" hidden="1" x14ac:dyDescent="0.25">
      <c r="B605" s="280"/>
      <c r="C605" s="288"/>
      <c r="D605" s="307"/>
      <c r="E605" s="252"/>
      <c r="F605" s="279"/>
      <c r="G605" s="290"/>
      <c r="H605" s="264"/>
    </row>
    <row r="606" spans="2:8" hidden="1" x14ac:dyDescent="0.25">
      <c r="B606" s="280"/>
      <c r="C606" s="288"/>
      <c r="D606" s="307"/>
      <c r="E606" s="252"/>
      <c r="F606" s="279"/>
      <c r="G606" s="290"/>
      <c r="H606" s="264"/>
    </row>
    <row r="607" spans="2:8" ht="14.4" hidden="1" thickBot="1" x14ac:dyDescent="0.3">
      <c r="B607" s="282"/>
      <c r="C607" s="253"/>
      <c r="D607" s="291"/>
      <c r="E607" s="292"/>
      <c r="F607" s="291"/>
      <c r="G607" s="293"/>
      <c r="H607" s="271"/>
    </row>
    <row r="608" spans="2:8" ht="14.4" hidden="1" thickBot="1" x14ac:dyDescent="0.3">
      <c r="B608" s="232"/>
      <c r="C608" s="232"/>
      <c r="D608" s="232"/>
      <c r="E608" s="232"/>
      <c r="F608" s="232"/>
      <c r="G608" s="257" t="s">
        <v>203</v>
      </c>
      <c r="H608" s="258">
        <f>SUM(G604:G607)</f>
        <v>0</v>
      </c>
    </row>
    <row r="609" spans="2:8" ht="14.4" hidden="1" thickBot="1" x14ac:dyDescent="0.3">
      <c r="B609" s="232"/>
      <c r="C609" s="232"/>
      <c r="D609" s="232"/>
      <c r="E609" s="232"/>
      <c r="F609" s="232"/>
      <c r="G609" s="294"/>
      <c r="H609" s="259"/>
    </row>
    <row r="610" spans="2:8" ht="14.4" hidden="1" thickBot="1" x14ac:dyDescent="0.3">
      <c r="B610" s="232"/>
      <c r="C610" s="232"/>
      <c r="D610" s="232"/>
      <c r="E610" s="680" t="s">
        <v>222</v>
      </c>
      <c r="F610" s="680"/>
      <c r="G610" s="851"/>
      <c r="H610" s="258">
        <f>ROUND(H589+H595+H601+H608,0)</f>
        <v>163013</v>
      </c>
    </row>
    <row r="611" spans="2:8" hidden="1" x14ac:dyDescent="0.25">
      <c r="B611" s="232"/>
      <c r="C611" s="232"/>
      <c r="D611" s="232"/>
      <c r="E611" s="295"/>
      <c r="F611" s="296"/>
      <c r="G611" s="296"/>
      <c r="H611" s="259"/>
    </row>
    <row r="612" spans="2:8" hidden="1" x14ac:dyDescent="0.25">
      <c r="B612" s="297"/>
      <c r="C612" s="297"/>
      <c r="D612" s="297"/>
      <c r="E612" s="297"/>
      <c r="F612" s="297"/>
      <c r="G612" s="297"/>
      <c r="H612" s="297"/>
    </row>
    <row r="613" spans="2:8" hidden="1" x14ac:dyDescent="0.25">
      <c r="B613" s="298"/>
      <c r="C613" s="297"/>
      <c r="D613" s="297"/>
      <c r="E613" s="298"/>
      <c r="F613" s="297"/>
      <c r="G613" s="299"/>
      <c r="H613" s="297"/>
    </row>
    <row r="614" spans="2:8" hidden="1" x14ac:dyDescent="0.25">
      <c r="B614" s="297"/>
      <c r="C614" s="297"/>
      <c r="D614" s="297"/>
      <c r="E614" s="297"/>
      <c r="F614" s="297"/>
      <c r="G614" s="297"/>
      <c r="H614" s="297"/>
    </row>
    <row r="615" spans="2:8" ht="14.4" hidden="1" thickBot="1" x14ac:dyDescent="0.3">
      <c r="B615" s="300"/>
      <c r="C615" s="300"/>
      <c r="D615" s="301"/>
      <c r="E615" s="302"/>
      <c r="F615" s="303"/>
      <c r="G615" s="300"/>
      <c r="H615" s="297"/>
    </row>
    <row r="616" spans="2:8" hidden="1" x14ac:dyDescent="0.25">
      <c r="B616" s="304"/>
      <c r="C616" s="304"/>
      <c r="D616" s="297"/>
      <c r="E616" s="298"/>
      <c r="F616" s="297"/>
      <c r="G616" s="297"/>
      <c r="H616" s="297"/>
    </row>
    <row r="617" spans="2:8" hidden="1" x14ac:dyDescent="0.25">
      <c r="B617" s="305"/>
      <c r="C617" s="304"/>
      <c r="D617" s="297"/>
      <c r="E617" s="297"/>
      <c r="F617" s="297"/>
      <c r="G617" s="297"/>
      <c r="H617" s="297"/>
    </row>
    <row r="618" spans="2:8" hidden="1" x14ac:dyDescent="0.25"/>
    <row r="619" spans="2:8" ht="14.4" hidden="1" thickBot="1" x14ac:dyDescent="0.3"/>
    <row r="620" spans="2:8" hidden="1" x14ac:dyDescent="0.25">
      <c r="B620" s="864" t="s">
        <v>235</v>
      </c>
      <c r="C620" s="865"/>
      <c r="D620" s="870" t="s">
        <v>196</v>
      </c>
      <c r="E620" s="871"/>
      <c r="F620" s="871"/>
      <c r="G620" s="871"/>
      <c r="H620" s="872"/>
    </row>
    <row r="621" spans="2:8" hidden="1" x14ac:dyDescent="0.25">
      <c r="B621" s="866"/>
      <c r="C621" s="867"/>
      <c r="D621" s="679"/>
      <c r="E621" s="680"/>
      <c r="F621" s="680"/>
      <c r="G621" s="680"/>
      <c r="H621" s="851"/>
    </row>
    <row r="622" spans="2:8" ht="14.4" hidden="1" thickBot="1" x14ac:dyDescent="0.3">
      <c r="B622" s="868"/>
      <c r="C622" s="869"/>
      <c r="D622" s="873"/>
      <c r="E622" s="874"/>
      <c r="F622" s="874"/>
      <c r="G622" s="874"/>
      <c r="H622" s="875"/>
    </row>
    <row r="623" spans="2:8" hidden="1" x14ac:dyDescent="0.25">
      <c r="B623" s="231"/>
      <c r="C623" s="232"/>
      <c r="D623" s="232"/>
      <c r="E623" s="232"/>
      <c r="F623" s="232"/>
      <c r="G623" s="232"/>
      <c r="H623" s="232"/>
    </row>
    <row r="624" spans="2:8" ht="30" hidden="1" customHeight="1" x14ac:dyDescent="0.25">
      <c r="B624" s="233" t="s">
        <v>229</v>
      </c>
      <c r="C624" s="858" t="str">
        <f>+$C$6</f>
        <v>CANAL DE AGUAS LLUVIAS EN EL SECTOR PRADOS DEL ESTE, SAN JOSÉ DE CÚCUTA, NORTE DE SANTNADER</v>
      </c>
      <c r="D624" s="858"/>
      <c r="E624" s="858"/>
      <c r="F624" s="858"/>
      <c r="G624" s="233" t="s">
        <v>227</v>
      </c>
      <c r="H624" s="234">
        <v>3.02</v>
      </c>
    </row>
    <row r="625" spans="2:8" ht="28.2" hidden="1" customHeight="1" x14ac:dyDescent="0.25">
      <c r="B625" s="235" t="s">
        <v>230</v>
      </c>
      <c r="C625" s="859" t="str">
        <f>IFERROR(VLOOKUP(H624,'PPTO CANAL DE AGUAS LLUVIAS'!B:G,2,FALSE),"")</f>
        <v xml:space="preserve">SOLADO EN CONCRETO SIMPLE e=0,05m DE 17 Mpa </v>
      </c>
      <c r="D625" s="859"/>
      <c r="E625" s="859"/>
      <c r="F625" s="859"/>
      <c r="G625" s="233" t="s">
        <v>228</v>
      </c>
      <c r="H625" s="236" t="str">
        <f>IFERROR(VLOOKUP(H624,'PPTO CANAL DE AGUAS LLUVIAS'!B:G,3,FALSE),"")</f>
        <v>M2</v>
      </c>
    </row>
    <row r="626" spans="2:8" hidden="1" x14ac:dyDescent="0.25">
      <c r="B626" s="237"/>
      <c r="C626" s="238"/>
      <c r="D626" s="237"/>
      <c r="E626" s="237"/>
      <c r="F626" s="237"/>
      <c r="G626" s="237"/>
      <c r="H626" s="238"/>
    </row>
    <row r="627" spans="2:8" ht="14.4" hidden="1" thickBot="1" x14ac:dyDescent="0.3">
      <c r="B627" s="239" t="s">
        <v>197</v>
      </c>
      <c r="C627" s="232"/>
      <c r="D627" s="232"/>
      <c r="E627" s="232"/>
      <c r="F627" s="232"/>
      <c r="G627" s="232"/>
      <c r="H627" s="232"/>
    </row>
    <row r="628" spans="2:8" hidden="1" x14ac:dyDescent="0.25">
      <c r="B628" s="854" t="s">
        <v>198</v>
      </c>
      <c r="C628" s="855"/>
      <c r="D628" s="240" t="s">
        <v>199</v>
      </c>
      <c r="E628" s="241" t="s">
        <v>40</v>
      </c>
      <c r="F628" s="241" t="s">
        <v>200</v>
      </c>
      <c r="G628" s="241" t="s">
        <v>201</v>
      </c>
      <c r="H628" s="242"/>
    </row>
    <row r="629" spans="2:8" hidden="1" x14ac:dyDescent="0.25">
      <c r="B629" s="860" t="s">
        <v>202</v>
      </c>
      <c r="C629" s="861"/>
      <c r="D629" s="243" t="s">
        <v>236</v>
      </c>
      <c r="E629" s="244">
        <v>0.05</v>
      </c>
      <c r="F629" s="245">
        <f>H654</f>
        <v>0</v>
      </c>
      <c r="G629" s="246">
        <f>+F629*E629</f>
        <v>0</v>
      </c>
      <c r="H629" s="247"/>
    </row>
    <row r="630" spans="2:8" hidden="1" x14ac:dyDescent="0.25">
      <c r="B630" s="862"/>
      <c r="C630" s="863"/>
      <c r="D630" s="248"/>
      <c r="E630" s="249"/>
      <c r="F630" s="250"/>
      <c r="G630" s="246"/>
      <c r="H630" s="247"/>
    </row>
    <row r="631" spans="2:8" hidden="1" x14ac:dyDescent="0.25">
      <c r="B631" s="852"/>
      <c r="C631" s="853"/>
      <c r="D631" s="251"/>
      <c r="E631" s="251"/>
      <c r="F631" s="252"/>
      <c r="G631" s="246"/>
      <c r="H631" s="247"/>
    </row>
    <row r="632" spans="2:8" hidden="1" x14ac:dyDescent="0.25">
      <c r="B632" s="852"/>
      <c r="C632" s="853"/>
      <c r="D632" s="251"/>
      <c r="E632" s="251"/>
      <c r="F632" s="252"/>
      <c r="G632" s="246"/>
      <c r="H632" s="247"/>
    </row>
    <row r="633" spans="2:8" hidden="1" x14ac:dyDescent="0.25">
      <c r="B633" s="852"/>
      <c r="C633" s="853"/>
      <c r="D633" s="251"/>
      <c r="E633" s="251"/>
      <c r="F633" s="252"/>
      <c r="G633" s="246"/>
      <c r="H633" s="247"/>
    </row>
    <row r="634" spans="2:8" ht="14.4" hidden="1" thickBot="1" x14ac:dyDescent="0.3">
      <c r="B634" s="849"/>
      <c r="C634" s="850"/>
      <c r="D634" s="253"/>
      <c r="E634" s="253"/>
      <c r="F634" s="254"/>
      <c r="G634" s="255"/>
      <c r="H634" s="256"/>
    </row>
    <row r="635" spans="2:8" ht="14.4" hidden="1" thickBot="1" x14ac:dyDescent="0.3">
      <c r="B635" s="232"/>
      <c r="C635" s="232"/>
      <c r="D635" s="232"/>
      <c r="E635" s="232"/>
      <c r="F635" s="232"/>
      <c r="G635" s="257" t="s">
        <v>203</v>
      </c>
      <c r="H635" s="258">
        <f>SUM(G629:G634)</f>
        <v>0</v>
      </c>
    </row>
    <row r="636" spans="2:8" ht="14.4" hidden="1" thickBot="1" x14ac:dyDescent="0.3">
      <c r="B636" s="239" t="s">
        <v>204</v>
      </c>
      <c r="C636" s="232"/>
      <c r="D636" s="232"/>
      <c r="E636" s="232"/>
      <c r="F636" s="232"/>
      <c r="G636" s="232"/>
      <c r="H636" s="259"/>
    </row>
    <row r="637" spans="2:8" hidden="1" x14ac:dyDescent="0.25">
      <c r="B637" s="854" t="s">
        <v>198</v>
      </c>
      <c r="C637" s="855"/>
      <c r="D637" s="240" t="s">
        <v>199</v>
      </c>
      <c r="E637" s="240" t="s">
        <v>205</v>
      </c>
      <c r="F637" s="240" t="s">
        <v>40</v>
      </c>
      <c r="G637" s="260" t="s">
        <v>200</v>
      </c>
      <c r="H637" s="261"/>
    </row>
    <row r="638" spans="2:8" hidden="1" x14ac:dyDescent="0.25">
      <c r="B638" s="856" t="s">
        <v>553</v>
      </c>
      <c r="C638" s="857"/>
      <c r="D638" s="262" t="s">
        <v>25</v>
      </c>
      <c r="E638" s="263">
        <v>51750</v>
      </c>
      <c r="F638" s="249">
        <v>1</v>
      </c>
      <c r="G638" s="246">
        <f>+F638*E638</f>
        <v>51750</v>
      </c>
      <c r="H638" s="264"/>
    </row>
    <row r="639" spans="2:8" hidden="1" x14ac:dyDescent="0.25">
      <c r="B639" s="856"/>
      <c r="C639" s="857"/>
      <c r="D639" s="262"/>
      <c r="E639" s="263"/>
      <c r="F639" s="249"/>
      <c r="G639" s="246"/>
      <c r="H639" s="264"/>
    </row>
    <row r="640" spans="2:8" ht="14.4" hidden="1" thickBot="1" x14ac:dyDescent="0.3">
      <c r="B640" s="849" t="s">
        <v>209</v>
      </c>
      <c r="C640" s="850"/>
      <c r="D640" s="268"/>
      <c r="E640" s="253"/>
      <c r="F640" s="269">
        <v>0.05</v>
      </c>
      <c r="G640" s="270">
        <f>SUM(G637:G639)*F640</f>
        <v>2587.5</v>
      </c>
      <c r="H640" s="271"/>
    </row>
    <row r="641" spans="2:8" ht="14.4" hidden="1" thickBot="1" x14ac:dyDescent="0.3">
      <c r="B641" s="232"/>
      <c r="C641" s="232"/>
      <c r="D641" s="232"/>
      <c r="E641" s="232"/>
      <c r="F641" s="232"/>
      <c r="G641" s="257" t="s">
        <v>203</v>
      </c>
      <c r="H641" s="258">
        <f>SUM(G638:G640)</f>
        <v>54337.5</v>
      </c>
    </row>
    <row r="642" spans="2:8" ht="14.4" hidden="1" thickBot="1" x14ac:dyDescent="0.3">
      <c r="B642" s="272" t="s">
        <v>210</v>
      </c>
      <c r="C642" s="273"/>
      <c r="D642" s="232"/>
      <c r="E642" s="232"/>
      <c r="F642" s="232"/>
      <c r="G642" s="232"/>
      <c r="H642" s="259"/>
    </row>
    <row r="643" spans="2:8" hidden="1" x14ac:dyDescent="0.25">
      <c r="B643" s="274" t="s">
        <v>211</v>
      </c>
      <c r="C643" s="275" t="s">
        <v>212</v>
      </c>
      <c r="D643" s="240" t="s">
        <v>213</v>
      </c>
      <c r="E643" s="240" t="s">
        <v>214</v>
      </c>
      <c r="F643" s="240" t="s">
        <v>215</v>
      </c>
      <c r="G643" s="276" t="s">
        <v>200</v>
      </c>
      <c r="H643" s="261"/>
    </row>
    <row r="644" spans="2:8" hidden="1" x14ac:dyDescent="0.25">
      <c r="B644" s="277"/>
      <c r="C644" s="278"/>
      <c r="D644" s="263"/>
      <c r="E644" s="263"/>
      <c r="F644" s="279"/>
      <c r="G644" s="252">
        <v>0</v>
      </c>
      <c r="H644" s="264"/>
    </row>
    <row r="645" spans="2:8" hidden="1" x14ac:dyDescent="0.25">
      <c r="B645" s="280"/>
      <c r="C645" s="281"/>
      <c r="D645" s="248"/>
      <c r="E645" s="263"/>
      <c r="F645" s="279"/>
      <c r="G645" s="252">
        <v>0</v>
      </c>
      <c r="H645" s="264"/>
    </row>
    <row r="646" spans="2:8" ht="14.4" hidden="1" thickBot="1" x14ac:dyDescent="0.3">
      <c r="B646" s="282"/>
      <c r="C646" s="253"/>
      <c r="D646" s="253"/>
      <c r="E646" s="283"/>
      <c r="F646" s="284"/>
      <c r="G646" s="285">
        <v>0</v>
      </c>
      <c r="H646" s="264"/>
    </row>
    <row r="647" spans="2:8" ht="14.4" hidden="1" thickBot="1" x14ac:dyDescent="0.3">
      <c r="B647" s="232"/>
      <c r="C647" s="232"/>
      <c r="D647" s="232"/>
      <c r="E647" s="232"/>
      <c r="F647" s="232"/>
      <c r="G647" s="257" t="s">
        <v>203</v>
      </c>
      <c r="H647" s="258">
        <f>SUM(G644:G646)</f>
        <v>0</v>
      </c>
    </row>
    <row r="648" spans="2:8" ht="14.4" hidden="1" thickBot="1" x14ac:dyDescent="0.3">
      <c r="B648" s="272" t="s">
        <v>216</v>
      </c>
      <c r="C648" s="232"/>
      <c r="D648" s="232"/>
      <c r="E648" s="232"/>
      <c r="F648" s="232"/>
      <c r="G648" s="232"/>
      <c r="H648" s="259"/>
    </row>
    <row r="649" spans="2:8" hidden="1" x14ac:dyDescent="0.25">
      <c r="B649" s="274" t="s">
        <v>217</v>
      </c>
      <c r="C649" s="286" t="s">
        <v>199</v>
      </c>
      <c r="D649" s="240" t="s">
        <v>218</v>
      </c>
      <c r="E649" s="241" t="s">
        <v>219</v>
      </c>
      <c r="F649" s="286" t="s">
        <v>220</v>
      </c>
      <c r="G649" s="260" t="s">
        <v>200</v>
      </c>
      <c r="H649" s="261"/>
    </row>
    <row r="650" spans="2:8" hidden="1" x14ac:dyDescent="0.25">
      <c r="B650" s="287"/>
      <c r="C650" s="288"/>
      <c r="D650" s="289"/>
      <c r="E650" s="252"/>
      <c r="F650" s="279"/>
      <c r="G650" s="290"/>
      <c r="H650" s="264"/>
    </row>
    <row r="651" spans="2:8" hidden="1" x14ac:dyDescent="0.25">
      <c r="B651" s="280"/>
      <c r="C651" s="288"/>
      <c r="D651" s="307"/>
      <c r="E651" s="252"/>
      <c r="F651" s="279"/>
      <c r="G651" s="290"/>
      <c r="H651" s="264"/>
    </row>
    <row r="652" spans="2:8" hidden="1" x14ac:dyDescent="0.25">
      <c r="B652" s="280"/>
      <c r="C652" s="288"/>
      <c r="D652" s="307"/>
      <c r="E652" s="252"/>
      <c r="F652" s="279"/>
      <c r="G652" s="290"/>
      <c r="H652" s="264"/>
    </row>
    <row r="653" spans="2:8" ht="14.4" hidden="1" thickBot="1" x14ac:dyDescent="0.3">
      <c r="B653" s="282"/>
      <c r="C653" s="253"/>
      <c r="D653" s="291"/>
      <c r="E653" s="292"/>
      <c r="F653" s="291"/>
      <c r="G653" s="293"/>
      <c r="H653" s="271"/>
    </row>
    <row r="654" spans="2:8" ht="14.4" hidden="1" thickBot="1" x14ac:dyDescent="0.3">
      <c r="B654" s="232"/>
      <c r="C654" s="232"/>
      <c r="D654" s="232"/>
      <c r="E654" s="232"/>
      <c r="F654" s="232"/>
      <c r="G654" s="257" t="s">
        <v>203</v>
      </c>
      <c r="H654" s="258">
        <f>SUM(G650:G653)</f>
        <v>0</v>
      </c>
    </row>
    <row r="655" spans="2:8" ht="14.4" hidden="1" thickBot="1" x14ac:dyDescent="0.3">
      <c r="B655" s="232"/>
      <c r="C655" s="232"/>
      <c r="D655" s="232"/>
      <c r="E655" s="232"/>
      <c r="F655" s="232"/>
      <c r="G655" s="294"/>
      <c r="H655" s="259"/>
    </row>
    <row r="656" spans="2:8" ht="14.4" hidden="1" thickBot="1" x14ac:dyDescent="0.3">
      <c r="B656" s="232"/>
      <c r="C656" s="232"/>
      <c r="D656" s="232"/>
      <c r="E656" s="680" t="s">
        <v>222</v>
      </c>
      <c r="F656" s="680"/>
      <c r="G656" s="851"/>
      <c r="H656" s="258">
        <f>ROUND(H635+H641+H647+H654,0)</f>
        <v>54338</v>
      </c>
    </row>
    <row r="657" spans="2:8" hidden="1" x14ac:dyDescent="0.25">
      <c r="B657" s="232"/>
      <c r="C657" s="232"/>
      <c r="D657" s="232"/>
      <c r="E657" s="295"/>
      <c r="F657" s="296"/>
      <c r="G657" s="296"/>
      <c r="H657" s="259"/>
    </row>
    <row r="658" spans="2:8" hidden="1" x14ac:dyDescent="0.25">
      <c r="B658" s="297"/>
      <c r="C658" s="297"/>
      <c r="D658" s="297"/>
      <c r="E658" s="297"/>
      <c r="F658" s="297"/>
      <c r="G658" s="297"/>
      <c r="H658" s="297"/>
    </row>
    <row r="659" spans="2:8" hidden="1" x14ac:dyDescent="0.25">
      <c r="B659" s="298"/>
      <c r="C659" s="297"/>
      <c r="D659" s="297"/>
      <c r="E659" s="298"/>
      <c r="F659" s="297"/>
      <c r="G659" s="299"/>
      <c r="H659" s="297"/>
    </row>
    <row r="660" spans="2:8" hidden="1" x14ac:dyDescent="0.25">
      <c r="B660" s="297"/>
      <c r="C660" s="297"/>
      <c r="D660" s="297"/>
      <c r="E660" s="297"/>
      <c r="F660" s="297"/>
      <c r="G660" s="297"/>
      <c r="H660" s="297"/>
    </row>
    <row r="661" spans="2:8" ht="14.4" hidden="1" thickBot="1" x14ac:dyDescent="0.3">
      <c r="B661" s="300"/>
      <c r="C661" s="300"/>
      <c r="D661" s="301"/>
      <c r="E661" s="302"/>
      <c r="F661" s="303"/>
      <c r="G661" s="300"/>
      <c r="H661" s="297"/>
    </row>
    <row r="662" spans="2:8" hidden="1" x14ac:dyDescent="0.25">
      <c r="B662" s="304"/>
      <c r="C662" s="304"/>
      <c r="D662" s="297"/>
      <c r="E662" s="298"/>
      <c r="F662" s="297"/>
      <c r="G662" s="297"/>
      <c r="H662" s="297"/>
    </row>
    <row r="663" spans="2:8" hidden="1" x14ac:dyDescent="0.25">
      <c r="B663" s="305"/>
      <c r="C663" s="304"/>
      <c r="D663" s="297"/>
      <c r="E663" s="297"/>
      <c r="F663" s="297"/>
      <c r="G663" s="297"/>
      <c r="H663" s="297"/>
    </row>
    <row r="664" spans="2:8" hidden="1" x14ac:dyDescent="0.25"/>
    <row r="665" spans="2:8" ht="14.4" hidden="1" thickBot="1" x14ac:dyDescent="0.3"/>
    <row r="666" spans="2:8" hidden="1" x14ac:dyDescent="0.25">
      <c r="B666" s="864" t="s">
        <v>235</v>
      </c>
      <c r="C666" s="865"/>
      <c r="D666" s="870" t="s">
        <v>196</v>
      </c>
      <c r="E666" s="871"/>
      <c r="F666" s="871"/>
      <c r="G666" s="871"/>
      <c r="H666" s="872"/>
    </row>
    <row r="667" spans="2:8" hidden="1" x14ac:dyDescent="0.25">
      <c r="B667" s="866"/>
      <c r="C667" s="867"/>
      <c r="D667" s="679"/>
      <c r="E667" s="680"/>
      <c r="F667" s="680"/>
      <c r="G667" s="680"/>
      <c r="H667" s="851"/>
    </row>
    <row r="668" spans="2:8" ht="14.4" hidden="1" thickBot="1" x14ac:dyDescent="0.3">
      <c r="B668" s="868"/>
      <c r="C668" s="869"/>
      <c r="D668" s="873"/>
      <c r="E668" s="874"/>
      <c r="F668" s="874"/>
      <c r="G668" s="874"/>
      <c r="H668" s="875"/>
    </row>
    <row r="669" spans="2:8" hidden="1" x14ac:dyDescent="0.25">
      <c r="B669" s="231"/>
      <c r="C669" s="232"/>
      <c r="D669" s="232"/>
      <c r="E669" s="232"/>
      <c r="F669" s="232"/>
      <c r="G669" s="232"/>
      <c r="H669" s="232"/>
    </row>
    <row r="670" spans="2:8" ht="30" hidden="1" customHeight="1" x14ac:dyDescent="0.25">
      <c r="B670" s="233" t="s">
        <v>229</v>
      </c>
      <c r="C670" s="858" t="str">
        <f>+$C$6</f>
        <v>CANAL DE AGUAS LLUVIAS EN EL SECTOR PRADOS DEL ESTE, SAN JOSÉ DE CÚCUTA, NORTE DE SANTNADER</v>
      </c>
      <c r="D670" s="858"/>
      <c r="E670" s="858"/>
      <c r="F670" s="858"/>
      <c r="G670" s="233" t="s">
        <v>227</v>
      </c>
      <c r="H670" s="234">
        <v>3.02</v>
      </c>
    </row>
    <row r="671" spans="2:8" ht="28.2" hidden="1" customHeight="1" x14ac:dyDescent="0.25">
      <c r="B671" s="235" t="s">
        <v>230</v>
      </c>
      <c r="C671" s="859" t="str">
        <f>IFERROR(VLOOKUP(H670,'PPTO CANAL DE AGUAS LLUVIAS'!B:G,2,FALSE),"")</f>
        <v xml:space="preserve">SOLADO EN CONCRETO SIMPLE e=0,05m DE 17 Mpa </v>
      </c>
      <c r="D671" s="859"/>
      <c r="E671" s="859"/>
      <c r="F671" s="859"/>
      <c r="G671" s="233" t="s">
        <v>228</v>
      </c>
      <c r="H671" s="236" t="str">
        <f>IFERROR(VLOOKUP(H670,'PPTO CANAL DE AGUAS LLUVIAS'!B:G,3,FALSE),"")</f>
        <v>M2</v>
      </c>
    </row>
    <row r="672" spans="2:8" hidden="1" x14ac:dyDescent="0.25">
      <c r="B672" s="237"/>
      <c r="C672" s="238"/>
      <c r="D672" s="237"/>
      <c r="E672" s="237"/>
      <c r="F672" s="237"/>
      <c r="G672" s="237"/>
      <c r="H672" s="238"/>
    </row>
    <row r="673" spans="2:8" ht="14.4" hidden="1" thickBot="1" x14ac:dyDescent="0.3">
      <c r="B673" s="239" t="s">
        <v>197</v>
      </c>
      <c r="C673" s="232"/>
      <c r="D673" s="232"/>
      <c r="E673" s="232"/>
      <c r="F673" s="232"/>
      <c r="G673" s="232"/>
      <c r="H673" s="232"/>
    </row>
    <row r="674" spans="2:8" hidden="1" x14ac:dyDescent="0.25">
      <c r="B674" s="854" t="s">
        <v>198</v>
      </c>
      <c r="C674" s="855"/>
      <c r="D674" s="240" t="s">
        <v>199</v>
      </c>
      <c r="E674" s="241" t="s">
        <v>40</v>
      </c>
      <c r="F674" s="241" t="s">
        <v>200</v>
      </c>
      <c r="G674" s="241" t="s">
        <v>201</v>
      </c>
      <c r="H674" s="242"/>
    </row>
    <row r="675" spans="2:8" hidden="1" x14ac:dyDescent="0.25">
      <c r="B675" s="860" t="s">
        <v>202</v>
      </c>
      <c r="C675" s="861"/>
      <c r="D675" s="243" t="s">
        <v>236</v>
      </c>
      <c r="E675" s="244">
        <v>0.05</v>
      </c>
      <c r="F675" s="245">
        <f>H700</f>
        <v>0</v>
      </c>
      <c r="G675" s="246">
        <f>+F675*E675</f>
        <v>0</v>
      </c>
      <c r="H675" s="247"/>
    </row>
    <row r="676" spans="2:8" hidden="1" x14ac:dyDescent="0.25">
      <c r="B676" s="862"/>
      <c r="C676" s="863"/>
      <c r="D676" s="248"/>
      <c r="E676" s="249"/>
      <c r="F676" s="250"/>
      <c r="G676" s="246"/>
      <c r="H676" s="247"/>
    </row>
    <row r="677" spans="2:8" hidden="1" x14ac:dyDescent="0.25">
      <c r="B677" s="852"/>
      <c r="C677" s="853"/>
      <c r="D677" s="251"/>
      <c r="E677" s="251"/>
      <c r="F677" s="252"/>
      <c r="G677" s="246"/>
      <c r="H677" s="247"/>
    </row>
    <row r="678" spans="2:8" hidden="1" x14ac:dyDescent="0.25">
      <c r="B678" s="852"/>
      <c r="C678" s="853"/>
      <c r="D678" s="251"/>
      <c r="E678" s="251"/>
      <c r="F678" s="252"/>
      <c r="G678" s="246"/>
      <c r="H678" s="247"/>
    </row>
    <row r="679" spans="2:8" hidden="1" x14ac:dyDescent="0.25">
      <c r="B679" s="852"/>
      <c r="C679" s="853"/>
      <c r="D679" s="251"/>
      <c r="E679" s="251"/>
      <c r="F679" s="252"/>
      <c r="G679" s="246"/>
      <c r="H679" s="247"/>
    </row>
    <row r="680" spans="2:8" ht="14.4" hidden="1" thickBot="1" x14ac:dyDescent="0.3">
      <c r="B680" s="849"/>
      <c r="C680" s="850"/>
      <c r="D680" s="253"/>
      <c r="E680" s="253"/>
      <c r="F680" s="254"/>
      <c r="G680" s="255"/>
      <c r="H680" s="256"/>
    </row>
    <row r="681" spans="2:8" ht="14.4" hidden="1" thickBot="1" x14ac:dyDescent="0.3">
      <c r="B681" s="232"/>
      <c r="C681" s="232"/>
      <c r="D681" s="232"/>
      <c r="E681" s="232"/>
      <c r="F681" s="232"/>
      <c r="G681" s="257" t="s">
        <v>203</v>
      </c>
      <c r="H681" s="258">
        <f>SUM(G675:G680)</f>
        <v>0</v>
      </c>
    </row>
    <row r="682" spans="2:8" ht="14.4" hidden="1" thickBot="1" x14ac:dyDescent="0.3">
      <c r="B682" s="239" t="s">
        <v>204</v>
      </c>
      <c r="C682" s="232"/>
      <c r="D682" s="232"/>
      <c r="E682" s="232"/>
      <c r="F682" s="232"/>
      <c r="G682" s="232"/>
      <c r="H682" s="259"/>
    </row>
    <row r="683" spans="2:8" hidden="1" x14ac:dyDescent="0.25">
      <c r="B683" s="854" t="s">
        <v>198</v>
      </c>
      <c r="C683" s="855"/>
      <c r="D683" s="240" t="s">
        <v>199</v>
      </c>
      <c r="E683" s="240" t="s">
        <v>205</v>
      </c>
      <c r="F683" s="240" t="s">
        <v>40</v>
      </c>
      <c r="G683" s="260" t="s">
        <v>200</v>
      </c>
      <c r="H683" s="261"/>
    </row>
    <row r="684" spans="2:8" hidden="1" x14ac:dyDescent="0.25">
      <c r="B684" s="856" t="s">
        <v>554</v>
      </c>
      <c r="C684" s="857"/>
      <c r="D684" s="262" t="s">
        <v>25</v>
      </c>
      <c r="E684" s="263">
        <v>86000</v>
      </c>
      <c r="F684" s="249">
        <v>1</v>
      </c>
      <c r="G684" s="246">
        <f>+F684*E684</f>
        <v>86000</v>
      </c>
      <c r="H684" s="264"/>
    </row>
    <row r="685" spans="2:8" hidden="1" x14ac:dyDescent="0.25">
      <c r="B685" s="856"/>
      <c r="C685" s="857"/>
      <c r="D685" s="262"/>
      <c r="E685" s="263"/>
      <c r="F685" s="249"/>
      <c r="G685" s="246"/>
      <c r="H685" s="264"/>
    </row>
    <row r="686" spans="2:8" ht="14.4" hidden="1" thickBot="1" x14ac:dyDescent="0.3">
      <c r="B686" s="849" t="s">
        <v>209</v>
      </c>
      <c r="C686" s="850"/>
      <c r="D686" s="268"/>
      <c r="E686" s="253"/>
      <c r="F686" s="269">
        <v>0.05</v>
      </c>
      <c r="G686" s="270">
        <f>SUM(G683:G685)*F686</f>
        <v>4300</v>
      </c>
      <c r="H686" s="271"/>
    </row>
    <row r="687" spans="2:8" ht="14.4" hidden="1" thickBot="1" x14ac:dyDescent="0.3">
      <c r="B687" s="232"/>
      <c r="C687" s="232"/>
      <c r="D687" s="232"/>
      <c r="E687" s="232"/>
      <c r="F687" s="232"/>
      <c r="G687" s="257" t="s">
        <v>203</v>
      </c>
      <c r="H687" s="258">
        <f>SUM(G684:G686)</f>
        <v>90300</v>
      </c>
    </row>
    <row r="688" spans="2:8" ht="14.4" hidden="1" thickBot="1" x14ac:dyDescent="0.3">
      <c r="B688" s="272" t="s">
        <v>210</v>
      </c>
      <c r="C688" s="273"/>
      <c r="D688" s="232"/>
      <c r="E688" s="232"/>
      <c r="F688" s="232"/>
      <c r="G688" s="232"/>
      <c r="H688" s="259"/>
    </row>
    <row r="689" spans="2:8" hidden="1" x14ac:dyDescent="0.25">
      <c r="B689" s="274" t="s">
        <v>211</v>
      </c>
      <c r="C689" s="275" t="s">
        <v>212</v>
      </c>
      <c r="D689" s="240" t="s">
        <v>213</v>
      </c>
      <c r="E689" s="240" t="s">
        <v>214</v>
      </c>
      <c r="F689" s="240" t="s">
        <v>215</v>
      </c>
      <c r="G689" s="276" t="s">
        <v>200</v>
      </c>
      <c r="H689" s="261"/>
    </row>
    <row r="690" spans="2:8" hidden="1" x14ac:dyDescent="0.25">
      <c r="B690" s="277"/>
      <c r="C690" s="278"/>
      <c r="D690" s="263"/>
      <c r="E690" s="263"/>
      <c r="F690" s="279"/>
      <c r="G690" s="252">
        <v>0</v>
      </c>
      <c r="H690" s="264"/>
    </row>
    <row r="691" spans="2:8" hidden="1" x14ac:dyDescent="0.25">
      <c r="B691" s="280"/>
      <c r="C691" s="281"/>
      <c r="D691" s="248"/>
      <c r="E691" s="263"/>
      <c r="F691" s="279"/>
      <c r="G691" s="252">
        <v>0</v>
      </c>
      <c r="H691" s="264"/>
    </row>
    <row r="692" spans="2:8" ht="14.4" hidden="1" thickBot="1" x14ac:dyDescent="0.3">
      <c r="B692" s="282"/>
      <c r="C692" s="253"/>
      <c r="D692" s="253"/>
      <c r="E692" s="283"/>
      <c r="F692" s="284"/>
      <c r="G692" s="285">
        <v>0</v>
      </c>
      <c r="H692" s="264"/>
    </row>
    <row r="693" spans="2:8" ht="14.4" hidden="1" thickBot="1" x14ac:dyDescent="0.3">
      <c r="B693" s="232"/>
      <c r="C693" s="232"/>
      <c r="D693" s="232"/>
      <c r="E693" s="232"/>
      <c r="F693" s="232"/>
      <c r="G693" s="257" t="s">
        <v>203</v>
      </c>
      <c r="H693" s="258">
        <f>SUM(G690:G692)</f>
        <v>0</v>
      </c>
    </row>
    <row r="694" spans="2:8" ht="14.4" hidden="1" thickBot="1" x14ac:dyDescent="0.3">
      <c r="B694" s="272" t="s">
        <v>216</v>
      </c>
      <c r="C694" s="232"/>
      <c r="D694" s="232"/>
      <c r="E694" s="232"/>
      <c r="F694" s="232"/>
      <c r="G694" s="232"/>
      <c r="H694" s="259"/>
    </row>
    <row r="695" spans="2:8" hidden="1" x14ac:dyDescent="0.25">
      <c r="B695" s="274" t="s">
        <v>217</v>
      </c>
      <c r="C695" s="286" t="s">
        <v>199</v>
      </c>
      <c r="D695" s="240" t="s">
        <v>218</v>
      </c>
      <c r="E695" s="241" t="s">
        <v>219</v>
      </c>
      <c r="F695" s="286" t="s">
        <v>220</v>
      </c>
      <c r="G695" s="260" t="s">
        <v>200</v>
      </c>
      <c r="H695" s="261"/>
    </row>
    <row r="696" spans="2:8" hidden="1" x14ac:dyDescent="0.25">
      <c r="B696" s="287"/>
      <c r="C696" s="288"/>
      <c r="D696" s="289"/>
      <c r="E696" s="252"/>
      <c r="F696" s="279"/>
      <c r="G696" s="290"/>
      <c r="H696" s="264"/>
    </row>
    <row r="697" spans="2:8" hidden="1" x14ac:dyDescent="0.25">
      <c r="B697" s="280"/>
      <c r="C697" s="288"/>
      <c r="D697" s="307"/>
      <c r="E697" s="252"/>
      <c r="F697" s="279"/>
      <c r="G697" s="290"/>
      <c r="H697" s="264"/>
    </row>
    <row r="698" spans="2:8" hidden="1" x14ac:dyDescent="0.25">
      <c r="B698" s="280"/>
      <c r="C698" s="288"/>
      <c r="D698" s="307"/>
      <c r="E698" s="252"/>
      <c r="F698" s="279"/>
      <c r="G698" s="290"/>
      <c r="H698" s="264"/>
    </row>
    <row r="699" spans="2:8" ht="14.4" hidden="1" thickBot="1" x14ac:dyDescent="0.3">
      <c r="B699" s="282"/>
      <c r="C699" s="253"/>
      <c r="D699" s="291"/>
      <c r="E699" s="292"/>
      <c r="F699" s="291"/>
      <c r="G699" s="293"/>
      <c r="H699" s="271"/>
    </row>
    <row r="700" spans="2:8" ht="14.4" hidden="1" thickBot="1" x14ac:dyDescent="0.3">
      <c r="B700" s="232"/>
      <c r="C700" s="232"/>
      <c r="D700" s="232"/>
      <c r="E700" s="232"/>
      <c r="F700" s="232"/>
      <c r="G700" s="257" t="s">
        <v>203</v>
      </c>
      <c r="H700" s="258">
        <f>SUM(G696:G699)</f>
        <v>0</v>
      </c>
    </row>
    <row r="701" spans="2:8" ht="14.4" hidden="1" thickBot="1" x14ac:dyDescent="0.3">
      <c r="B701" s="232"/>
      <c r="C701" s="232"/>
      <c r="D701" s="232"/>
      <c r="E701" s="232"/>
      <c r="F701" s="232"/>
      <c r="G701" s="294"/>
      <c r="H701" s="259"/>
    </row>
    <row r="702" spans="2:8" ht="14.4" hidden="1" thickBot="1" x14ac:dyDescent="0.3">
      <c r="B702" s="232"/>
      <c r="C702" s="232"/>
      <c r="D702" s="232"/>
      <c r="E702" s="680" t="s">
        <v>222</v>
      </c>
      <c r="F702" s="680"/>
      <c r="G702" s="851"/>
      <c r="H702" s="258">
        <f>ROUND(H681+H687+H693+H700,0)</f>
        <v>90300</v>
      </c>
    </row>
    <row r="703" spans="2:8" hidden="1" x14ac:dyDescent="0.25">
      <c r="B703" s="232"/>
      <c r="C703" s="232"/>
      <c r="D703" s="232"/>
      <c r="E703" s="295"/>
      <c r="F703" s="296"/>
      <c r="G703" s="296"/>
      <c r="H703" s="259"/>
    </row>
    <row r="704" spans="2:8" hidden="1" x14ac:dyDescent="0.25">
      <c r="B704" s="297"/>
      <c r="C704" s="297"/>
      <c r="D704" s="297"/>
      <c r="E704" s="297"/>
      <c r="F704" s="297"/>
      <c r="G704" s="297"/>
      <c r="H704" s="297"/>
    </row>
    <row r="705" spans="2:8" hidden="1" x14ac:dyDescent="0.25">
      <c r="B705" s="298"/>
      <c r="C705" s="297"/>
      <c r="D705" s="297"/>
      <c r="E705" s="298"/>
      <c r="F705" s="297"/>
      <c r="G705" s="299"/>
      <c r="H705" s="297"/>
    </row>
    <row r="706" spans="2:8" hidden="1" x14ac:dyDescent="0.25">
      <c r="B706" s="297"/>
      <c r="C706" s="297"/>
      <c r="D706" s="297"/>
      <c r="E706" s="297"/>
      <c r="F706" s="297"/>
      <c r="G706" s="297"/>
      <c r="H706" s="297"/>
    </row>
    <row r="707" spans="2:8" ht="14.4" hidden="1" thickBot="1" x14ac:dyDescent="0.3">
      <c r="B707" s="300"/>
      <c r="C707" s="300"/>
      <c r="D707" s="301"/>
      <c r="E707" s="302"/>
      <c r="F707" s="303"/>
      <c r="G707" s="300"/>
      <c r="H707" s="297"/>
    </row>
    <row r="708" spans="2:8" hidden="1" x14ac:dyDescent="0.25">
      <c r="B708" s="304"/>
      <c r="C708" s="304"/>
      <c r="D708" s="297"/>
      <c r="E708" s="298"/>
      <c r="F708" s="297"/>
      <c r="G708" s="297"/>
      <c r="H708" s="297"/>
    </row>
    <row r="709" spans="2:8" hidden="1" x14ac:dyDescent="0.25">
      <c r="B709" s="305"/>
      <c r="C709" s="304"/>
      <c r="D709" s="297"/>
      <c r="E709" s="297"/>
      <c r="F709" s="297"/>
      <c r="G709" s="297"/>
      <c r="H709" s="297"/>
    </row>
    <row r="710" spans="2:8" hidden="1" x14ac:dyDescent="0.25"/>
    <row r="711" spans="2:8" ht="14.4" hidden="1" thickBot="1" x14ac:dyDescent="0.3"/>
    <row r="712" spans="2:8" hidden="1" x14ac:dyDescent="0.25">
      <c r="B712" s="864" t="s">
        <v>235</v>
      </c>
      <c r="C712" s="865"/>
      <c r="D712" s="870" t="s">
        <v>196</v>
      </c>
      <c r="E712" s="871"/>
      <c r="F712" s="871"/>
      <c r="G712" s="871"/>
      <c r="H712" s="872"/>
    </row>
    <row r="713" spans="2:8" hidden="1" x14ac:dyDescent="0.25">
      <c r="B713" s="866"/>
      <c r="C713" s="867"/>
      <c r="D713" s="679"/>
      <c r="E713" s="680"/>
      <c r="F713" s="680"/>
      <c r="G713" s="680"/>
      <c r="H713" s="851"/>
    </row>
    <row r="714" spans="2:8" ht="14.4" hidden="1" thickBot="1" x14ac:dyDescent="0.3">
      <c r="B714" s="868"/>
      <c r="C714" s="869"/>
      <c r="D714" s="873"/>
      <c r="E714" s="874"/>
      <c r="F714" s="874"/>
      <c r="G714" s="874"/>
      <c r="H714" s="875"/>
    </row>
    <row r="715" spans="2:8" hidden="1" x14ac:dyDescent="0.25">
      <c r="B715" s="231"/>
      <c r="C715" s="232"/>
      <c r="D715" s="232"/>
      <c r="E715" s="232"/>
      <c r="F715" s="232"/>
      <c r="G715" s="232"/>
      <c r="H715" s="232"/>
    </row>
    <row r="716" spans="2:8" ht="30" hidden="1" customHeight="1" x14ac:dyDescent="0.25">
      <c r="B716" s="233" t="s">
        <v>229</v>
      </c>
      <c r="C716" s="858" t="str">
        <f>+$C$6</f>
        <v>CANAL DE AGUAS LLUVIAS EN EL SECTOR PRADOS DEL ESTE, SAN JOSÉ DE CÚCUTA, NORTE DE SANTNADER</v>
      </c>
      <c r="D716" s="858"/>
      <c r="E716" s="858"/>
      <c r="F716" s="858"/>
      <c r="G716" s="233" t="s">
        <v>227</v>
      </c>
      <c r="H716" s="234">
        <v>3.02</v>
      </c>
    </row>
    <row r="717" spans="2:8" ht="28.2" hidden="1" customHeight="1" x14ac:dyDescent="0.25">
      <c r="B717" s="235" t="s">
        <v>230</v>
      </c>
      <c r="C717" s="859" t="str">
        <f>IFERROR(VLOOKUP(H716,'PPTO CANAL DE AGUAS LLUVIAS'!B:G,2,FALSE),"")</f>
        <v xml:space="preserve">SOLADO EN CONCRETO SIMPLE e=0,05m DE 17 Mpa </v>
      </c>
      <c r="D717" s="859"/>
      <c r="E717" s="859"/>
      <c r="F717" s="859"/>
      <c r="G717" s="233" t="s">
        <v>228</v>
      </c>
      <c r="H717" s="236" t="str">
        <f>IFERROR(VLOOKUP(H716,'PPTO CANAL DE AGUAS LLUVIAS'!B:G,3,FALSE),"")</f>
        <v>M2</v>
      </c>
    </row>
    <row r="718" spans="2:8" hidden="1" x14ac:dyDescent="0.25">
      <c r="B718" s="237"/>
      <c r="C718" s="238"/>
      <c r="D718" s="237"/>
      <c r="E718" s="237"/>
      <c r="F718" s="237"/>
      <c r="G718" s="237"/>
      <c r="H718" s="238"/>
    </row>
    <row r="719" spans="2:8" ht="14.4" hidden="1" thickBot="1" x14ac:dyDescent="0.3">
      <c r="B719" s="239" t="s">
        <v>197</v>
      </c>
      <c r="C719" s="232"/>
      <c r="D719" s="232"/>
      <c r="E719" s="232"/>
      <c r="F719" s="232"/>
      <c r="G719" s="232"/>
      <c r="H719" s="232"/>
    </row>
    <row r="720" spans="2:8" hidden="1" x14ac:dyDescent="0.25">
      <c r="B720" s="854" t="s">
        <v>198</v>
      </c>
      <c r="C720" s="855"/>
      <c r="D720" s="240" t="s">
        <v>199</v>
      </c>
      <c r="E720" s="241" t="s">
        <v>40</v>
      </c>
      <c r="F720" s="241" t="s">
        <v>200</v>
      </c>
      <c r="G720" s="241" t="s">
        <v>201</v>
      </c>
      <c r="H720" s="242"/>
    </row>
    <row r="721" spans="2:8" hidden="1" x14ac:dyDescent="0.25">
      <c r="B721" s="860" t="s">
        <v>202</v>
      </c>
      <c r="C721" s="861"/>
      <c r="D721" s="243" t="s">
        <v>236</v>
      </c>
      <c r="E721" s="244">
        <v>0.05</v>
      </c>
      <c r="F721" s="245">
        <f>H746</f>
        <v>230000</v>
      </c>
      <c r="G721" s="246">
        <f>+F721*E721</f>
        <v>11500</v>
      </c>
      <c r="H721" s="247"/>
    </row>
    <row r="722" spans="2:8" hidden="1" x14ac:dyDescent="0.25">
      <c r="B722" s="862"/>
      <c r="C722" s="863"/>
      <c r="D722" s="248"/>
      <c r="E722" s="249"/>
      <c r="F722" s="250"/>
      <c r="G722" s="246"/>
      <c r="H722" s="247"/>
    </row>
    <row r="723" spans="2:8" hidden="1" x14ac:dyDescent="0.25">
      <c r="B723" s="852"/>
      <c r="C723" s="853"/>
      <c r="D723" s="251"/>
      <c r="E723" s="251"/>
      <c r="F723" s="252"/>
      <c r="G723" s="246"/>
      <c r="H723" s="247"/>
    </row>
    <row r="724" spans="2:8" hidden="1" x14ac:dyDescent="0.25">
      <c r="B724" s="852"/>
      <c r="C724" s="853"/>
      <c r="D724" s="251"/>
      <c r="E724" s="251"/>
      <c r="F724" s="252"/>
      <c r="G724" s="246"/>
      <c r="H724" s="247"/>
    </row>
    <row r="725" spans="2:8" hidden="1" x14ac:dyDescent="0.25">
      <c r="B725" s="852"/>
      <c r="C725" s="853"/>
      <c r="D725" s="251"/>
      <c r="E725" s="251"/>
      <c r="F725" s="252"/>
      <c r="G725" s="246"/>
      <c r="H725" s="247"/>
    </row>
    <row r="726" spans="2:8" ht="14.4" hidden="1" thickBot="1" x14ac:dyDescent="0.3">
      <c r="B726" s="849"/>
      <c r="C726" s="850"/>
      <c r="D726" s="253"/>
      <c r="E726" s="253"/>
      <c r="F726" s="254"/>
      <c r="G726" s="255"/>
      <c r="H726" s="256"/>
    </row>
    <row r="727" spans="2:8" ht="14.4" hidden="1" thickBot="1" x14ac:dyDescent="0.3">
      <c r="B727" s="232"/>
      <c r="C727" s="232"/>
      <c r="D727" s="232"/>
      <c r="E727" s="232"/>
      <c r="F727" s="232"/>
      <c r="G727" s="257" t="s">
        <v>203</v>
      </c>
      <c r="H727" s="258">
        <f>SUM(G721:G726)</f>
        <v>11500</v>
      </c>
    </row>
    <row r="728" spans="2:8" ht="14.4" hidden="1" thickBot="1" x14ac:dyDescent="0.3">
      <c r="B728" s="239" t="s">
        <v>204</v>
      </c>
      <c r="C728" s="232"/>
      <c r="D728" s="232"/>
      <c r="E728" s="232"/>
      <c r="F728" s="232"/>
      <c r="G728" s="232"/>
      <c r="H728" s="259"/>
    </row>
    <row r="729" spans="2:8" hidden="1" x14ac:dyDescent="0.25">
      <c r="B729" s="854" t="s">
        <v>198</v>
      </c>
      <c r="C729" s="855"/>
      <c r="D729" s="240" t="s">
        <v>199</v>
      </c>
      <c r="E729" s="240" t="s">
        <v>205</v>
      </c>
      <c r="F729" s="240" t="s">
        <v>40</v>
      </c>
      <c r="G729" s="260" t="s">
        <v>200</v>
      </c>
      <c r="H729" s="261"/>
    </row>
    <row r="730" spans="2:8" hidden="1" x14ac:dyDescent="0.25">
      <c r="B730" s="856"/>
      <c r="C730" s="857"/>
      <c r="D730" s="262"/>
      <c r="E730" s="263"/>
      <c r="F730" s="249"/>
      <c r="G730" s="246"/>
      <c r="H730" s="264"/>
    </row>
    <row r="731" spans="2:8" hidden="1" x14ac:dyDescent="0.25">
      <c r="B731" s="856"/>
      <c r="C731" s="857"/>
      <c r="D731" s="262"/>
      <c r="E731" s="263"/>
      <c r="F731" s="249"/>
      <c r="G731" s="246"/>
      <c r="H731" s="264"/>
    </row>
    <row r="732" spans="2:8" ht="14.4" hidden="1" thickBot="1" x14ac:dyDescent="0.3">
      <c r="B732" s="849" t="s">
        <v>209</v>
      </c>
      <c r="C732" s="850"/>
      <c r="D732" s="268"/>
      <c r="E732" s="253"/>
      <c r="F732" s="269">
        <v>0.05</v>
      </c>
      <c r="G732" s="270">
        <f>SUM(G729:G731)*F732</f>
        <v>0</v>
      </c>
      <c r="H732" s="271"/>
    </row>
    <row r="733" spans="2:8" ht="14.4" hidden="1" thickBot="1" x14ac:dyDescent="0.3">
      <c r="B733" s="232"/>
      <c r="C733" s="232"/>
      <c r="D733" s="232"/>
      <c r="E733" s="232"/>
      <c r="F733" s="232"/>
      <c r="G733" s="257" t="s">
        <v>203</v>
      </c>
      <c r="H733" s="258">
        <f>SUM(G730:G732)</f>
        <v>0</v>
      </c>
    </row>
    <row r="734" spans="2:8" ht="14.4" hidden="1" thickBot="1" x14ac:dyDescent="0.3">
      <c r="B734" s="272" t="s">
        <v>210</v>
      </c>
      <c r="C734" s="273"/>
      <c r="D734" s="232"/>
      <c r="E734" s="232"/>
      <c r="F734" s="232"/>
      <c r="G734" s="232"/>
      <c r="H734" s="259"/>
    </row>
    <row r="735" spans="2:8" hidden="1" x14ac:dyDescent="0.25">
      <c r="B735" s="274" t="s">
        <v>211</v>
      </c>
      <c r="C735" s="275" t="s">
        <v>212</v>
      </c>
      <c r="D735" s="240" t="s">
        <v>213</v>
      </c>
      <c r="E735" s="240" t="s">
        <v>214</v>
      </c>
      <c r="F735" s="240" t="s">
        <v>215</v>
      </c>
      <c r="G735" s="276" t="s">
        <v>200</v>
      </c>
      <c r="H735" s="261"/>
    </row>
    <row r="736" spans="2:8" hidden="1" x14ac:dyDescent="0.25">
      <c r="B736" s="277"/>
      <c r="C736" s="278"/>
      <c r="D736" s="263"/>
      <c r="E736" s="263"/>
      <c r="F736" s="279"/>
      <c r="G736" s="252">
        <v>0</v>
      </c>
      <c r="H736" s="264"/>
    </row>
    <row r="737" spans="2:8" hidden="1" x14ac:dyDescent="0.25">
      <c r="B737" s="280"/>
      <c r="C737" s="281"/>
      <c r="D737" s="248"/>
      <c r="E737" s="263"/>
      <c r="F737" s="279"/>
      <c r="G737" s="252">
        <v>0</v>
      </c>
      <c r="H737" s="264"/>
    </row>
    <row r="738" spans="2:8" ht="14.4" hidden="1" thickBot="1" x14ac:dyDescent="0.3">
      <c r="B738" s="282"/>
      <c r="C738" s="253"/>
      <c r="D738" s="253"/>
      <c r="E738" s="283"/>
      <c r="F738" s="284"/>
      <c r="G738" s="285">
        <v>0</v>
      </c>
      <c r="H738" s="264"/>
    </row>
    <row r="739" spans="2:8" ht="14.4" hidden="1" thickBot="1" x14ac:dyDescent="0.3">
      <c r="B739" s="232"/>
      <c r="C739" s="232"/>
      <c r="D739" s="232"/>
      <c r="E739" s="232"/>
      <c r="F739" s="232"/>
      <c r="G739" s="257" t="s">
        <v>203</v>
      </c>
      <c r="H739" s="258">
        <f>SUM(G736:G738)</f>
        <v>0</v>
      </c>
    </row>
    <row r="740" spans="2:8" ht="14.4" hidden="1" thickBot="1" x14ac:dyDescent="0.3">
      <c r="B740" s="272" t="s">
        <v>216</v>
      </c>
      <c r="C740" s="232"/>
      <c r="D740" s="232"/>
      <c r="E740" s="232"/>
      <c r="F740" s="232"/>
      <c r="G740" s="232"/>
      <c r="H740" s="259"/>
    </row>
    <row r="741" spans="2:8" hidden="1" x14ac:dyDescent="0.25">
      <c r="B741" s="274" t="s">
        <v>217</v>
      </c>
      <c r="C741" s="286" t="s">
        <v>199</v>
      </c>
      <c r="D741" s="240" t="s">
        <v>218</v>
      </c>
      <c r="E741" s="241" t="s">
        <v>219</v>
      </c>
      <c r="F741" s="286" t="s">
        <v>220</v>
      </c>
      <c r="G741" s="260" t="s">
        <v>200</v>
      </c>
      <c r="H741" s="261"/>
    </row>
    <row r="742" spans="2:8" ht="19.2" hidden="1" customHeight="1" x14ac:dyDescent="0.25">
      <c r="B742" s="287" t="s">
        <v>542</v>
      </c>
      <c r="C742" s="288" t="s">
        <v>541</v>
      </c>
      <c r="D742" s="289">
        <v>1</v>
      </c>
      <c r="E742" s="252">
        <v>150000</v>
      </c>
      <c r="F742" s="279">
        <v>1</v>
      </c>
      <c r="G742" s="290">
        <f>E742/D742</f>
        <v>150000</v>
      </c>
      <c r="H742" s="264"/>
    </row>
    <row r="743" spans="2:8" hidden="1" x14ac:dyDescent="0.25">
      <c r="B743" s="287" t="s">
        <v>493</v>
      </c>
      <c r="C743" s="288" t="s">
        <v>541</v>
      </c>
      <c r="D743" s="289">
        <v>1</v>
      </c>
      <c r="E743" s="252">
        <v>80000</v>
      </c>
      <c r="F743" s="279">
        <v>1</v>
      </c>
      <c r="G743" s="290">
        <f>E743/D743</f>
        <v>80000</v>
      </c>
      <c r="H743" s="264"/>
    </row>
    <row r="744" spans="2:8" hidden="1" x14ac:dyDescent="0.25">
      <c r="B744" s="280"/>
      <c r="C744" s="288"/>
      <c r="D744" s="307"/>
      <c r="E744" s="252"/>
      <c r="F744" s="279"/>
      <c r="G744" s="290"/>
      <c r="H744" s="264"/>
    </row>
    <row r="745" spans="2:8" ht="14.4" hidden="1" thickBot="1" x14ac:dyDescent="0.3">
      <c r="B745" s="282"/>
      <c r="C745" s="253"/>
      <c r="D745" s="291"/>
      <c r="E745" s="292"/>
      <c r="F745" s="291"/>
      <c r="G745" s="293"/>
      <c r="H745" s="271"/>
    </row>
    <row r="746" spans="2:8" ht="14.4" hidden="1" thickBot="1" x14ac:dyDescent="0.3">
      <c r="B746" s="232"/>
      <c r="C746" s="232"/>
      <c r="D746" s="232"/>
      <c r="E746" s="232"/>
      <c r="F746" s="232"/>
      <c r="G746" s="257" t="s">
        <v>203</v>
      </c>
      <c r="H746" s="258">
        <f>SUM(G742:G745)</f>
        <v>230000</v>
      </c>
    </row>
    <row r="747" spans="2:8" ht="14.4" hidden="1" thickBot="1" x14ac:dyDescent="0.3">
      <c r="B747" s="232"/>
      <c r="C747" s="232"/>
      <c r="D747" s="232"/>
      <c r="E747" s="232"/>
      <c r="F747" s="232"/>
      <c r="G747" s="294"/>
      <c r="H747" s="259"/>
    </row>
    <row r="748" spans="2:8" ht="14.4" hidden="1" thickBot="1" x14ac:dyDescent="0.3">
      <c r="B748" s="232"/>
      <c r="C748" s="232"/>
      <c r="D748" s="232"/>
      <c r="E748" s="680" t="s">
        <v>222</v>
      </c>
      <c r="F748" s="680"/>
      <c r="G748" s="851"/>
      <c r="H748" s="258">
        <f>ROUND(H727+H733+H739+H746,0)</f>
        <v>241500</v>
      </c>
    </row>
    <row r="749" spans="2:8" hidden="1" x14ac:dyDescent="0.25">
      <c r="B749" s="232"/>
      <c r="C749" s="232"/>
      <c r="D749" s="232"/>
      <c r="E749" s="295"/>
      <c r="F749" s="296"/>
      <c r="G749" s="296"/>
      <c r="H749" s="259"/>
    </row>
    <row r="750" spans="2:8" hidden="1" x14ac:dyDescent="0.25">
      <c r="B750" s="297"/>
      <c r="C750" s="297"/>
      <c r="D750" s="297"/>
      <c r="E750" s="297"/>
      <c r="F750" s="297"/>
      <c r="G750" s="297"/>
      <c r="H750" s="297"/>
    </row>
    <row r="751" spans="2:8" hidden="1" x14ac:dyDescent="0.25">
      <c r="B751" s="298"/>
      <c r="C751" s="297"/>
      <c r="D751" s="297"/>
      <c r="E751" s="298"/>
      <c r="F751" s="297"/>
      <c r="G751" s="299"/>
      <c r="H751" s="297"/>
    </row>
    <row r="752" spans="2:8" hidden="1" x14ac:dyDescent="0.25">
      <c r="B752" s="297"/>
      <c r="C752" s="297"/>
      <c r="D752" s="297"/>
      <c r="E752" s="297"/>
      <c r="F752" s="297"/>
      <c r="G752" s="297"/>
      <c r="H752" s="297"/>
    </row>
    <row r="753" spans="2:8" ht="14.4" hidden="1" thickBot="1" x14ac:dyDescent="0.3">
      <c r="B753" s="300"/>
      <c r="C753" s="300"/>
      <c r="D753" s="301"/>
      <c r="E753" s="302"/>
      <c r="F753" s="303"/>
      <c r="G753" s="300"/>
      <c r="H753" s="297"/>
    </row>
    <row r="754" spans="2:8" hidden="1" x14ac:dyDescent="0.25">
      <c r="B754" s="304"/>
      <c r="C754" s="304"/>
      <c r="D754" s="297"/>
      <c r="E754" s="298"/>
      <c r="F754" s="297"/>
      <c r="G754" s="297"/>
      <c r="H754" s="297"/>
    </row>
    <row r="755" spans="2:8" hidden="1" x14ac:dyDescent="0.25">
      <c r="B755" s="305"/>
      <c r="C755" s="304"/>
      <c r="D755" s="297"/>
      <c r="E755" s="297"/>
      <c r="F755" s="297"/>
      <c r="G755" s="297"/>
      <c r="H755" s="297"/>
    </row>
    <row r="756" spans="2:8" hidden="1" x14ac:dyDescent="0.25"/>
    <row r="757" spans="2:8" hidden="1" x14ac:dyDescent="0.25"/>
    <row r="758" spans="2:8" hidden="1" x14ac:dyDescent="0.25"/>
  </sheetData>
  <mergeCells count="269">
    <mergeCell ref="B74:C74"/>
    <mergeCell ref="E748:G748"/>
    <mergeCell ref="B722:C722"/>
    <mergeCell ref="B723:C723"/>
    <mergeCell ref="B724:C724"/>
    <mergeCell ref="B725:C725"/>
    <mergeCell ref="B726:C726"/>
    <mergeCell ref="B729:C729"/>
    <mergeCell ref="B730:C730"/>
    <mergeCell ref="B731:C731"/>
    <mergeCell ref="B732:C732"/>
    <mergeCell ref="B685:C685"/>
    <mergeCell ref="B686:C686"/>
    <mergeCell ref="E702:G702"/>
    <mergeCell ref="B712:C714"/>
    <mergeCell ref="D712:H714"/>
    <mergeCell ref="C716:F716"/>
    <mergeCell ref="C717:F717"/>
    <mergeCell ref="B720:C720"/>
    <mergeCell ref="B721:C721"/>
    <mergeCell ref="B674:C674"/>
    <mergeCell ref="B675:C675"/>
    <mergeCell ref="B676:C676"/>
    <mergeCell ref="B677:C677"/>
    <mergeCell ref="B678:C678"/>
    <mergeCell ref="B679:C679"/>
    <mergeCell ref="B680:C680"/>
    <mergeCell ref="B683:C683"/>
    <mergeCell ref="B684:C684"/>
    <mergeCell ref="B637:C637"/>
    <mergeCell ref="B638:C638"/>
    <mergeCell ref="B639:C639"/>
    <mergeCell ref="B640:C640"/>
    <mergeCell ref="E656:G656"/>
    <mergeCell ref="B666:C668"/>
    <mergeCell ref="D666:H668"/>
    <mergeCell ref="C670:F670"/>
    <mergeCell ref="C671:F671"/>
    <mergeCell ref="C624:F624"/>
    <mergeCell ref="C625:F625"/>
    <mergeCell ref="B628:C628"/>
    <mergeCell ref="B629:C629"/>
    <mergeCell ref="B630:C630"/>
    <mergeCell ref="B631:C631"/>
    <mergeCell ref="B632:C632"/>
    <mergeCell ref="B633:C633"/>
    <mergeCell ref="B634:C634"/>
    <mergeCell ref="B586:C586"/>
    <mergeCell ref="B587:C587"/>
    <mergeCell ref="B588:C588"/>
    <mergeCell ref="B591:C591"/>
    <mergeCell ref="B592:C592"/>
    <mergeCell ref="B593:C593"/>
    <mergeCell ref="B594:C594"/>
    <mergeCell ref="E610:G610"/>
    <mergeCell ref="B620:C622"/>
    <mergeCell ref="D620:H622"/>
    <mergeCell ref="E564:G564"/>
    <mergeCell ref="B574:C576"/>
    <mergeCell ref="D574:H576"/>
    <mergeCell ref="C578:F578"/>
    <mergeCell ref="C579:F579"/>
    <mergeCell ref="B582:C582"/>
    <mergeCell ref="B583:C583"/>
    <mergeCell ref="B584:C584"/>
    <mergeCell ref="B585:C585"/>
    <mergeCell ref="B538:C538"/>
    <mergeCell ref="B539:C539"/>
    <mergeCell ref="B540:C540"/>
    <mergeCell ref="B541:C541"/>
    <mergeCell ref="B542:C542"/>
    <mergeCell ref="B545:C545"/>
    <mergeCell ref="B546:C546"/>
    <mergeCell ref="B547:C547"/>
    <mergeCell ref="B548:C548"/>
    <mergeCell ref="B501:C501"/>
    <mergeCell ref="B502:C502"/>
    <mergeCell ref="E518:G518"/>
    <mergeCell ref="B528:C530"/>
    <mergeCell ref="D528:H530"/>
    <mergeCell ref="C532:F532"/>
    <mergeCell ref="C533:F533"/>
    <mergeCell ref="B536:C536"/>
    <mergeCell ref="B537:C537"/>
    <mergeCell ref="B490:C490"/>
    <mergeCell ref="B491:C491"/>
    <mergeCell ref="B492:C492"/>
    <mergeCell ref="B493:C493"/>
    <mergeCell ref="B494:C494"/>
    <mergeCell ref="B495:C495"/>
    <mergeCell ref="B496:C496"/>
    <mergeCell ref="B499:C499"/>
    <mergeCell ref="B500:C500"/>
    <mergeCell ref="B453:C453"/>
    <mergeCell ref="B454:C454"/>
    <mergeCell ref="B455:C455"/>
    <mergeCell ref="B456:C456"/>
    <mergeCell ref="E472:G472"/>
    <mergeCell ref="B482:C484"/>
    <mergeCell ref="D482:H484"/>
    <mergeCell ref="C486:F486"/>
    <mergeCell ref="C487:F487"/>
    <mergeCell ref="C440:F440"/>
    <mergeCell ref="C441:F441"/>
    <mergeCell ref="B444:C444"/>
    <mergeCell ref="B445:C445"/>
    <mergeCell ref="B446:C446"/>
    <mergeCell ref="B447:C447"/>
    <mergeCell ref="B448:C448"/>
    <mergeCell ref="B449:C449"/>
    <mergeCell ref="B450:C450"/>
    <mergeCell ref="B403:C403"/>
    <mergeCell ref="B404:C404"/>
    <mergeCell ref="B407:C407"/>
    <mergeCell ref="B408:C408"/>
    <mergeCell ref="B409:C409"/>
    <mergeCell ref="B410:C410"/>
    <mergeCell ref="E426:G426"/>
    <mergeCell ref="B436:C438"/>
    <mergeCell ref="D436:H438"/>
    <mergeCell ref="B390:C392"/>
    <mergeCell ref="D390:H392"/>
    <mergeCell ref="C394:F394"/>
    <mergeCell ref="C395:F395"/>
    <mergeCell ref="B398:C398"/>
    <mergeCell ref="B399:C399"/>
    <mergeCell ref="B400:C400"/>
    <mergeCell ref="B401:C401"/>
    <mergeCell ref="B402:C402"/>
    <mergeCell ref="B2:C4"/>
    <mergeCell ref="D2:H4"/>
    <mergeCell ref="C6:F6"/>
    <mergeCell ref="C7:F7"/>
    <mergeCell ref="B10:C10"/>
    <mergeCell ref="B11:C11"/>
    <mergeCell ref="B28:C28"/>
    <mergeCell ref="B20:C20"/>
    <mergeCell ref="B21:C21"/>
    <mergeCell ref="B22:C22"/>
    <mergeCell ref="B23:C23"/>
    <mergeCell ref="B24:C24"/>
    <mergeCell ref="B25:C25"/>
    <mergeCell ref="B26:C26"/>
    <mergeCell ref="B27:C27"/>
    <mergeCell ref="E43:G43"/>
    <mergeCell ref="B54:C56"/>
    <mergeCell ref="D54:H56"/>
    <mergeCell ref="B12:C12"/>
    <mergeCell ref="B13:C13"/>
    <mergeCell ref="B14:C14"/>
    <mergeCell ref="B15:C15"/>
    <mergeCell ref="B16:C16"/>
    <mergeCell ref="B19:C19"/>
    <mergeCell ref="B66:C66"/>
    <mergeCell ref="B67:C67"/>
    <mergeCell ref="B68:C68"/>
    <mergeCell ref="B71:C71"/>
    <mergeCell ref="B72:C72"/>
    <mergeCell ref="B73:C73"/>
    <mergeCell ref="C58:F58"/>
    <mergeCell ref="C59:F59"/>
    <mergeCell ref="B62:C62"/>
    <mergeCell ref="B63:C63"/>
    <mergeCell ref="B64:C64"/>
    <mergeCell ref="B65:C65"/>
    <mergeCell ref="B114:C114"/>
    <mergeCell ref="B115:C115"/>
    <mergeCell ref="B116:C116"/>
    <mergeCell ref="B117:C117"/>
    <mergeCell ref="B118:C118"/>
    <mergeCell ref="B119:C119"/>
    <mergeCell ref="B75:C75"/>
    <mergeCell ref="E91:G91"/>
    <mergeCell ref="B106:C108"/>
    <mergeCell ref="D106:H108"/>
    <mergeCell ref="C110:F110"/>
    <mergeCell ref="C111:F111"/>
    <mergeCell ref="B158:C160"/>
    <mergeCell ref="D158:H160"/>
    <mergeCell ref="C162:F162"/>
    <mergeCell ref="C163:F163"/>
    <mergeCell ref="B166:C166"/>
    <mergeCell ref="B167:C167"/>
    <mergeCell ref="B120:C120"/>
    <mergeCell ref="B123:C123"/>
    <mergeCell ref="B132:C132"/>
    <mergeCell ref="E148:G148"/>
    <mergeCell ref="B124:C124"/>
    <mergeCell ref="B125:C125"/>
    <mergeCell ref="B126:C126"/>
    <mergeCell ref="B127:C127"/>
    <mergeCell ref="B128:C128"/>
    <mergeCell ref="B129:C129"/>
    <mergeCell ref="B130:C130"/>
    <mergeCell ref="B131:C131"/>
    <mergeCell ref="B176:C176"/>
    <mergeCell ref="B177:C177"/>
    <mergeCell ref="B178:C178"/>
    <mergeCell ref="E194:G194"/>
    <mergeCell ref="B205:C207"/>
    <mergeCell ref="D205:H207"/>
    <mergeCell ref="B168:C168"/>
    <mergeCell ref="B169:C169"/>
    <mergeCell ref="B170:C170"/>
    <mergeCell ref="B171:C171"/>
    <mergeCell ref="B172:C172"/>
    <mergeCell ref="B175:C175"/>
    <mergeCell ref="B217:C217"/>
    <mergeCell ref="B218:C218"/>
    <mergeCell ref="B219:C219"/>
    <mergeCell ref="B222:C222"/>
    <mergeCell ref="B223:C223"/>
    <mergeCell ref="B224:C224"/>
    <mergeCell ref="C209:F209"/>
    <mergeCell ref="C210:F210"/>
    <mergeCell ref="B213:C213"/>
    <mergeCell ref="B214:C214"/>
    <mergeCell ref="B215:C215"/>
    <mergeCell ref="B216:C216"/>
    <mergeCell ref="B260:C260"/>
    <mergeCell ref="B261:C261"/>
    <mergeCell ref="B262:C262"/>
    <mergeCell ref="B263:C263"/>
    <mergeCell ref="B264:C264"/>
    <mergeCell ref="B265:C265"/>
    <mergeCell ref="B225:C225"/>
    <mergeCell ref="E241:G241"/>
    <mergeCell ref="B252:C254"/>
    <mergeCell ref="D252:H254"/>
    <mergeCell ref="C256:F256"/>
    <mergeCell ref="C257:F257"/>
    <mergeCell ref="B299:C301"/>
    <mergeCell ref="D299:H301"/>
    <mergeCell ref="C303:F303"/>
    <mergeCell ref="C304:F304"/>
    <mergeCell ref="B307:C307"/>
    <mergeCell ref="B308:C308"/>
    <mergeCell ref="B266:C266"/>
    <mergeCell ref="B269:C269"/>
    <mergeCell ref="B270:C270"/>
    <mergeCell ref="B271:C271"/>
    <mergeCell ref="B272:C272"/>
    <mergeCell ref="E288:G288"/>
    <mergeCell ref="B317:C317"/>
    <mergeCell ref="B318:C318"/>
    <mergeCell ref="B319:C319"/>
    <mergeCell ref="E335:G335"/>
    <mergeCell ref="B345:C347"/>
    <mergeCell ref="D345:H347"/>
    <mergeCell ref="B309:C309"/>
    <mergeCell ref="B310:C310"/>
    <mergeCell ref="B311:C311"/>
    <mergeCell ref="B312:C312"/>
    <mergeCell ref="B313:C313"/>
    <mergeCell ref="B316:C316"/>
    <mergeCell ref="B365:C365"/>
    <mergeCell ref="E381:G381"/>
    <mergeCell ref="B357:C357"/>
    <mergeCell ref="B358:C358"/>
    <mergeCell ref="B359:C359"/>
    <mergeCell ref="B362:C362"/>
    <mergeCell ref="B363:C363"/>
    <mergeCell ref="B364:C364"/>
    <mergeCell ref="C349:F349"/>
    <mergeCell ref="C350:F350"/>
    <mergeCell ref="B353:C353"/>
    <mergeCell ref="B354:C354"/>
    <mergeCell ref="B355:C355"/>
    <mergeCell ref="B356:C356"/>
  </mergeCells>
  <pageMargins left="0.7" right="0.7" top="0.75" bottom="0.75" header="0.3" footer="0.3"/>
  <pageSetup paperSize="9" scale="84" orientation="portrait" r:id="rId1"/>
  <rowBreaks count="15" manualBreakCount="15">
    <brk id="53" min="1" max="7" man="1"/>
    <brk id="105" min="1" max="7" man="1"/>
    <brk id="157" min="1" max="7" man="1"/>
    <brk id="204" min="1" max="7" man="1"/>
    <brk id="251" min="1" max="7" man="1"/>
    <brk id="298" min="1" max="7" man="1"/>
    <brk id="344" min="1" max="7" man="1"/>
    <brk id="389" min="1" max="7" man="1"/>
    <brk id="435" min="1" max="7" man="1"/>
    <brk id="481" min="1" max="7" man="1"/>
    <brk id="527" min="1" max="7" man="1"/>
    <brk id="573" min="1" max="7" man="1"/>
    <brk id="619" min="1" max="7" man="1"/>
    <brk id="665" min="1" max="7" man="1"/>
    <brk id="711" min="1" max="7"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H745"/>
  <sheetViews>
    <sheetView showGridLines="0" view="pageBreakPreview" topLeftCell="A82" zoomScaleNormal="100" zoomScaleSheetLayoutView="100" workbookViewId="0">
      <selection activeCell="A101" sqref="A101:XFD746"/>
    </sheetView>
  </sheetViews>
  <sheetFormatPr baseColWidth="10" defaultColWidth="11.5546875" defaultRowHeight="13.8" x14ac:dyDescent="0.25"/>
  <cols>
    <col min="1" max="1" width="2.6640625" style="23" customWidth="1"/>
    <col min="2" max="2" width="12.6640625" style="23" customWidth="1"/>
    <col min="3" max="3" width="21.5546875" style="23" customWidth="1"/>
    <col min="4" max="4" width="12.6640625" style="23" customWidth="1"/>
    <col min="5" max="5" width="14.5546875" style="23" customWidth="1"/>
    <col min="6" max="6" width="12.6640625" style="23" customWidth="1"/>
    <col min="7" max="7" width="14.33203125" style="23" customWidth="1"/>
    <col min="8" max="8" width="14.6640625" style="23" customWidth="1"/>
    <col min="9" max="16384" width="11.5546875" style="23"/>
  </cols>
  <sheetData>
    <row r="1" spans="2:8" ht="14.4" thickBot="1" x14ac:dyDescent="0.3"/>
    <row r="2" spans="2:8" ht="14.4" customHeight="1" x14ac:dyDescent="0.25">
      <c r="B2" s="894" t="s">
        <v>235</v>
      </c>
      <c r="C2" s="895"/>
      <c r="D2" s="900" t="s">
        <v>196</v>
      </c>
      <c r="E2" s="901"/>
      <c r="F2" s="901"/>
      <c r="G2" s="901"/>
      <c r="H2" s="902"/>
    </row>
    <row r="3" spans="2:8" ht="14.4" customHeight="1" x14ac:dyDescent="0.25">
      <c r="B3" s="896"/>
      <c r="C3" s="897"/>
      <c r="D3" s="903"/>
      <c r="E3" s="886"/>
      <c r="F3" s="886"/>
      <c r="G3" s="886"/>
      <c r="H3" s="887"/>
    </row>
    <row r="4" spans="2:8" ht="15" customHeight="1" thickBot="1" x14ac:dyDescent="0.3">
      <c r="B4" s="898"/>
      <c r="C4" s="899"/>
      <c r="D4" s="904"/>
      <c r="E4" s="905"/>
      <c r="F4" s="905"/>
      <c r="G4" s="905"/>
      <c r="H4" s="906"/>
    </row>
    <row r="5" spans="2:8" x14ac:dyDescent="0.25">
      <c r="B5" s="32"/>
      <c r="C5" s="30"/>
      <c r="D5" s="30"/>
      <c r="E5" s="30"/>
      <c r="F5" s="30"/>
      <c r="G5" s="30"/>
      <c r="H5" s="30"/>
    </row>
    <row r="6" spans="2:8" ht="28.2" customHeight="1" x14ac:dyDescent="0.25">
      <c r="B6" s="72" t="s">
        <v>229</v>
      </c>
      <c r="C6" s="907" t="str">
        <f>'PPTO CANAL DE AGUAS LLUVIAS'!$C$2:$F$2</f>
        <v>PRESUPUESTO DE  ACTIVIDADES PARA LA EJECUCIÓN DE CANAL DE AGUAS LLUVIAS EN EL SECTOR PRADOS DEL ESTE, SAN JOSÉ DE CÚCUTA, NORTE DE SANTNADER</v>
      </c>
      <c r="D6" s="907"/>
      <c r="E6" s="907"/>
      <c r="F6" s="907"/>
      <c r="G6" s="72" t="s">
        <v>227</v>
      </c>
      <c r="H6" s="95" t="s">
        <v>660</v>
      </c>
    </row>
    <row r="7" spans="2:8" ht="30" customHeight="1" x14ac:dyDescent="0.25">
      <c r="B7" s="97" t="s">
        <v>230</v>
      </c>
      <c r="C7" s="908" t="s">
        <v>659</v>
      </c>
      <c r="D7" s="908"/>
      <c r="E7" s="908"/>
      <c r="F7" s="908"/>
      <c r="G7" s="72" t="s">
        <v>228</v>
      </c>
      <c r="H7" s="96" t="s">
        <v>26</v>
      </c>
    </row>
    <row r="8" spans="2:8" x14ac:dyDescent="0.25">
      <c r="B8" s="25"/>
      <c r="C8" s="24"/>
      <c r="D8" s="25"/>
      <c r="E8" s="25"/>
      <c r="F8" s="25"/>
      <c r="G8" s="25"/>
      <c r="H8" s="24"/>
    </row>
    <row r="9" spans="2:8" ht="14.4" thickBot="1" x14ac:dyDescent="0.3">
      <c r="B9" s="31" t="s">
        <v>197</v>
      </c>
      <c r="C9" s="30"/>
      <c r="D9" s="30"/>
      <c r="E9" s="30"/>
      <c r="F9" s="30"/>
      <c r="G9" s="30"/>
      <c r="H9" s="30"/>
    </row>
    <row r="10" spans="2:8" x14ac:dyDescent="0.25">
      <c r="B10" s="882" t="s">
        <v>198</v>
      </c>
      <c r="C10" s="883"/>
      <c r="D10" s="34" t="s">
        <v>199</v>
      </c>
      <c r="E10" s="35" t="s">
        <v>40</v>
      </c>
      <c r="F10" s="35" t="s">
        <v>200</v>
      </c>
      <c r="G10" s="35" t="s">
        <v>201</v>
      </c>
      <c r="H10" s="36"/>
    </row>
    <row r="11" spans="2:8" x14ac:dyDescent="0.25">
      <c r="B11" s="888" t="s">
        <v>202</v>
      </c>
      <c r="C11" s="889"/>
      <c r="D11" s="37" t="s">
        <v>236</v>
      </c>
      <c r="E11" s="38">
        <v>0.1</v>
      </c>
      <c r="F11" s="76">
        <f>H37</f>
        <v>15500</v>
      </c>
      <c r="G11" s="77">
        <f>+F11*E11</f>
        <v>1550</v>
      </c>
      <c r="H11" s="39"/>
    </row>
    <row r="12" spans="2:8" x14ac:dyDescent="0.25">
      <c r="B12" s="890"/>
      <c r="C12" s="891"/>
      <c r="D12" s="40"/>
      <c r="E12" s="41"/>
      <c r="F12" s="78"/>
      <c r="G12" s="77"/>
      <c r="H12" s="39"/>
    </row>
    <row r="13" spans="2:8" x14ac:dyDescent="0.25">
      <c r="B13" s="892"/>
      <c r="C13" s="893"/>
      <c r="D13" s="42"/>
      <c r="E13" s="42"/>
      <c r="F13" s="79"/>
      <c r="G13" s="77"/>
      <c r="H13" s="39"/>
    </row>
    <row r="14" spans="2:8" x14ac:dyDescent="0.25">
      <c r="B14" s="892"/>
      <c r="C14" s="893"/>
      <c r="D14" s="42"/>
      <c r="E14" s="42"/>
      <c r="F14" s="79"/>
      <c r="G14" s="77"/>
      <c r="H14" s="39"/>
    </row>
    <row r="15" spans="2:8" x14ac:dyDescent="0.25">
      <c r="B15" s="892"/>
      <c r="C15" s="893"/>
      <c r="D15" s="42"/>
      <c r="E15" s="42"/>
      <c r="F15" s="79"/>
      <c r="G15" s="77"/>
      <c r="H15" s="39"/>
    </row>
    <row r="16" spans="2:8" ht="14.4" thickBot="1" x14ac:dyDescent="0.3">
      <c r="B16" s="880"/>
      <c r="C16" s="881"/>
      <c r="D16" s="43"/>
      <c r="E16" s="43"/>
      <c r="F16" s="80"/>
      <c r="G16" s="81"/>
      <c r="H16" s="44"/>
    </row>
    <row r="17" spans="2:8" ht="14.4" thickBot="1" x14ac:dyDescent="0.3">
      <c r="B17" s="30"/>
      <c r="C17" s="30"/>
      <c r="D17" s="30"/>
      <c r="E17" s="30"/>
      <c r="F17" s="30"/>
      <c r="G17" s="45" t="s">
        <v>203</v>
      </c>
      <c r="H17" s="82">
        <f>SUM(G11:G16)</f>
        <v>1550</v>
      </c>
    </row>
    <row r="18" spans="2:8" ht="14.4" thickBot="1" x14ac:dyDescent="0.3">
      <c r="B18" s="31" t="s">
        <v>204</v>
      </c>
      <c r="C18" s="30"/>
      <c r="D18" s="30"/>
      <c r="E18" s="30"/>
      <c r="F18" s="30"/>
      <c r="G18" s="30"/>
      <c r="H18" s="47"/>
    </row>
    <row r="19" spans="2:8" x14ac:dyDescent="0.25">
      <c r="B19" s="882" t="s">
        <v>198</v>
      </c>
      <c r="C19" s="883"/>
      <c r="D19" s="34" t="s">
        <v>199</v>
      </c>
      <c r="E19" s="34" t="s">
        <v>205</v>
      </c>
      <c r="F19" s="34" t="s">
        <v>40</v>
      </c>
      <c r="G19" s="48" t="s">
        <v>200</v>
      </c>
      <c r="H19" s="49"/>
    </row>
    <row r="20" spans="2:8" x14ac:dyDescent="0.25">
      <c r="B20" s="884" t="s">
        <v>663</v>
      </c>
      <c r="C20" s="885"/>
      <c r="D20" s="50" t="s">
        <v>557</v>
      </c>
      <c r="E20" s="176">
        <f>420000/6</f>
        <v>70000</v>
      </c>
      <c r="F20" s="41">
        <v>1.1499999999999999</v>
      </c>
      <c r="G20" s="77">
        <f>E20*F20</f>
        <v>80500</v>
      </c>
      <c r="H20" s="51"/>
    </row>
    <row r="21" spans="2:8" x14ac:dyDescent="0.25">
      <c r="B21" s="884" t="s">
        <v>664</v>
      </c>
      <c r="C21" s="885"/>
      <c r="D21" s="50" t="s">
        <v>561</v>
      </c>
      <c r="E21" s="176">
        <f>32000/50</f>
        <v>640</v>
      </c>
      <c r="F21" s="41">
        <v>370</v>
      </c>
      <c r="G21" s="77">
        <f t="shared" ref="G21" si="0">E21*F21</f>
        <v>236800</v>
      </c>
      <c r="H21" s="51"/>
    </row>
    <row r="22" spans="2:8" x14ac:dyDescent="0.25">
      <c r="B22" s="884"/>
      <c r="C22" s="885"/>
      <c r="D22" s="50"/>
      <c r="E22" s="176"/>
      <c r="F22" s="41"/>
      <c r="G22" s="77"/>
      <c r="H22" s="51"/>
    </row>
    <row r="23" spans="2:8" ht="14.4" thickBot="1" x14ac:dyDescent="0.3">
      <c r="B23" s="880" t="s">
        <v>209</v>
      </c>
      <c r="C23" s="881"/>
      <c r="D23" s="52"/>
      <c r="E23" s="43"/>
      <c r="F23" s="53">
        <v>0.05</v>
      </c>
      <c r="G23" s="83">
        <f>SUM(G19:G22)*F23</f>
        <v>15865</v>
      </c>
      <c r="H23" s="54"/>
    </row>
    <row r="24" spans="2:8" ht="14.4" thickBot="1" x14ac:dyDescent="0.3">
      <c r="B24" s="30"/>
      <c r="C24" s="30"/>
      <c r="D24" s="30"/>
      <c r="E24" s="30"/>
      <c r="F24" s="30"/>
      <c r="G24" s="45" t="s">
        <v>203</v>
      </c>
      <c r="H24" s="82">
        <f>SUM(G20:G23)</f>
        <v>333165</v>
      </c>
    </row>
    <row r="25" spans="2:8" ht="14.4" thickBot="1" x14ac:dyDescent="0.3">
      <c r="B25" s="55" t="s">
        <v>210</v>
      </c>
      <c r="C25" s="56"/>
      <c r="D25" s="30"/>
      <c r="E25" s="30"/>
      <c r="F25" s="30"/>
      <c r="G25" s="30"/>
      <c r="H25" s="47"/>
    </row>
    <row r="26" spans="2:8" x14ac:dyDescent="0.25">
      <c r="B26" s="74" t="s">
        <v>211</v>
      </c>
      <c r="C26" s="75" t="s">
        <v>212</v>
      </c>
      <c r="D26" s="34" t="s">
        <v>213</v>
      </c>
      <c r="E26" s="34" t="s">
        <v>214</v>
      </c>
      <c r="F26" s="34" t="s">
        <v>215</v>
      </c>
      <c r="G26" s="57" t="s">
        <v>200</v>
      </c>
      <c r="H26" s="49"/>
    </row>
    <row r="27" spans="2:8" x14ac:dyDescent="0.25">
      <c r="B27" s="84"/>
      <c r="C27" s="58"/>
      <c r="D27" s="59"/>
      <c r="E27" s="59"/>
      <c r="F27" s="6"/>
      <c r="G27" s="79">
        <v>0</v>
      </c>
      <c r="H27" s="51"/>
    </row>
    <row r="28" spans="2:8" x14ac:dyDescent="0.25">
      <c r="B28" s="85"/>
      <c r="C28" s="12"/>
      <c r="D28" s="40"/>
      <c r="E28" s="59"/>
      <c r="F28" s="6"/>
      <c r="G28" s="79">
        <v>0</v>
      </c>
      <c r="H28" s="51"/>
    </row>
    <row r="29" spans="2:8" ht="14.4" thickBot="1" x14ac:dyDescent="0.3">
      <c r="B29" s="86"/>
      <c r="C29" s="43"/>
      <c r="D29" s="43"/>
      <c r="E29" s="87"/>
      <c r="F29" s="88"/>
      <c r="G29" s="89">
        <v>0</v>
      </c>
      <c r="H29" s="51"/>
    </row>
    <row r="30" spans="2:8" ht="14.4" thickBot="1" x14ac:dyDescent="0.3">
      <c r="B30" s="30"/>
      <c r="C30" s="30"/>
      <c r="D30" s="30"/>
      <c r="E30" s="30"/>
      <c r="F30" s="30"/>
      <c r="G30" s="45" t="s">
        <v>203</v>
      </c>
      <c r="H30" s="82">
        <f>SUM(G27:G29)</f>
        <v>0</v>
      </c>
    </row>
    <row r="31" spans="2:8" ht="14.4" thickBot="1" x14ac:dyDescent="0.3">
      <c r="B31" s="55" t="s">
        <v>216</v>
      </c>
      <c r="C31" s="30"/>
      <c r="D31" s="30"/>
      <c r="E31" s="30"/>
      <c r="F31" s="30"/>
      <c r="G31" s="30"/>
      <c r="H31" s="47"/>
    </row>
    <row r="32" spans="2:8" x14ac:dyDescent="0.25">
      <c r="B32" s="74" t="s">
        <v>217</v>
      </c>
      <c r="C32" s="60" t="s">
        <v>199</v>
      </c>
      <c r="D32" s="34" t="s">
        <v>218</v>
      </c>
      <c r="E32" s="35" t="s">
        <v>219</v>
      </c>
      <c r="F32" s="60" t="s">
        <v>220</v>
      </c>
      <c r="G32" s="48" t="s">
        <v>200</v>
      </c>
      <c r="H32" s="49"/>
    </row>
    <row r="33" spans="2:8" ht="15.6" customHeight="1" x14ac:dyDescent="0.25">
      <c r="B33" s="90" t="s">
        <v>619</v>
      </c>
      <c r="C33" s="61" t="s">
        <v>620</v>
      </c>
      <c r="D33" s="62">
        <v>1</v>
      </c>
      <c r="E33" s="79">
        <f>100000/8</f>
        <v>12500</v>
      </c>
      <c r="F33" s="6">
        <v>1</v>
      </c>
      <c r="G33" s="93">
        <f>E33*D33*F33</f>
        <v>12500</v>
      </c>
      <c r="H33" s="51"/>
    </row>
    <row r="34" spans="2:8" x14ac:dyDescent="0.25">
      <c r="B34" s="90" t="s">
        <v>665</v>
      </c>
      <c r="C34" s="61" t="s">
        <v>620</v>
      </c>
      <c r="D34" s="62">
        <v>0.4</v>
      </c>
      <c r="E34" s="79">
        <f>60000/8</f>
        <v>7500</v>
      </c>
      <c r="F34" s="6">
        <v>1</v>
      </c>
      <c r="G34" s="93">
        <f>E34*D34*F34</f>
        <v>3000</v>
      </c>
      <c r="H34" s="51"/>
    </row>
    <row r="35" spans="2:8" x14ac:dyDescent="0.25">
      <c r="B35" s="85"/>
      <c r="C35" s="61"/>
      <c r="D35" s="63"/>
      <c r="E35" s="79"/>
      <c r="F35" s="6"/>
      <c r="G35" s="93"/>
      <c r="H35" s="51"/>
    </row>
    <row r="36" spans="2:8" ht="14.4" thickBot="1" x14ac:dyDescent="0.3">
      <c r="B36" s="86"/>
      <c r="C36" s="43"/>
      <c r="D36" s="91"/>
      <c r="E36" s="92"/>
      <c r="F36" s="91"/>
      <c r="G36" s="94"/>
      <c r="H36" s="54"/>
    </row>
    <row r="37" spans="2:8" ht="14.4" thickBot="1" x14ac:dyDescent="0.3">
      <c r="B37" s="30"/>
      <c r="C37" s="30"/>
      <c r="D37" s="30"/>
      <c r="E37" s="30"/>
      <c r="F37" s="30"/>
      <c r="G37" s="45" t="s">
        <v>203</v>
      </c>
      <c r="H37" s="82">
        <f>SUM(G33:G36)</f>
        <v>15500</v>
      </c>
    </row>
    <row r="38" spans="2:8" ht="14.4" thickBot="1" x14ac:dyDescent="0.3">
      <c r="B38" s="30"/>
      <c r="C38" s="30"/>
      <c r="D38" s="30"/>
      <c r="E38" s="30"/>
      <c r="F38" s="30"/>
      <c r="G38" s="64"/>
      <c r="H38" s="47"/>
    </row>
    <row r="39" spans="2:8" ht="14.4" thickBot="1" x14ac:dyDescent="0.3">
      <c r="B39" s="30"/>
      <c r="C39" s="30"/>
      <c r="D39" s="30"/>
      <c r="E39" s="886" t="s">
        <v>222</v>
      </c>
      <c r="F39" s="886"/>
      <c r="G39" s="887"/>
      <c r="H39" s="82">
        <f>ROUND(H17+H24+H30+H37,0)</f>
        <v>350215</v>
      </c>
    </row>
    <row r="40" spans="2:8" x14ac:dyDescent="0.25">
      <c r="B40" s="30"/>
      <c r="C40" s="30"/>
      <c r="D40" s="30"/>
      <c r="E40" s="65"/>
      <c r="F40" s="66"/>
      <c r="G40" s="66"/>
      <c r="H40" s="47"/>
    </row>
    <row r="41" spans="2:8" x14ac:dyDescent="0.25">
      <c r="B41" s="26"/>
      <c r="C41" s="26"/>
      <c r="D41" s="26"/>
      <c r="E41" s="26"/>
      <c r="F41" s="26"/>
      <c r="G41" s="26"/>
      <c r="H41" s="26"/>
    </row>
    <row r="42" spans="2:8" x14ac:dyDescent="0.25">
      <c r="B42" s="27"/>
      <c r="C42" s="26"/>
      <c r="D42" s="26"/>
      <c r="E42" s="27"/>
      <c r="F42" s="26"/>
      <c r="G42" s="68"/>
      <c r="H42" s="26"/>
    </row>
    <row r="43" spans="2:8" x14ac:dyDescent="0.25">
      <c r="B43" s="26"/>
      <c r="C43" s="26"/>
      <c r="D43" s="26"/>
      <c r="E43" s="26"/>
      <c r="F43" s="26"/>
      <c r="G43" s="26"/>
      <c r="H43" s="26"/>
    </row>
    <row r="44" spans="2:8" ht="14.4" thickBot="1" x14ac:dyDescent="0.3">
      <c r="B44" s="69"/>
      <c r="C44" s="69"/>
      <c r="D44" s="73"/>
      <c r="E44" s="70"/>
      <c r="F44" s="71"/>
      <c r="G44" s="69"/>
      <c r="H44" s="26"/>
    </row>
    <row r="45" spans="2:8" x14ac:dyDescent="0.25">
      <c r="B45" s="28"/>
      <c r="C45" s="28"/>
      <c r="D45" s="26"/>
      <c r="E45" s="27"/>
      <c r="F45" s="26"/>
      <c r="G45" s="26"/>
      <c r="H45" s="26"/>
    </row>
    <row r="46" spans="2:8" x14ac:dyDescent="0.25">
      <c r="B46" s="29"/>
      <c r="C46" s="28"/>
      <c r="D46" s="26"/>
      <c r="E46" s="26"/>
      <c r="F46" s="26"/>
      <c r="G46" s="26"/>
      <c r="H46" s="26"/>
    </row>
    <row r="49" spans="2:8" ht="14.4" thickBot="1" x14ac:dyDescent="0.3"/>
    <row r="50" spans="2:8" ht="13.95" customHeight="1" x14ac:dyDescent="0.25">
      <c r="B50" s="894" t="s">
        <v>235</v>
      </c>
      <c r="C50" s="895"/>
      <c r="D50" s="900" t="s">
        <v>196</v>
      </c>
      <c r="E50" s="901"/>
      <c r="F50" s="901"/>
      <c r="G50" s="901"/>
      <c r="H50" s="902"/>
    </row>
    <row r="51" spans="2:8" x14ac:dyDescent="0.25">
      <c r="B51" s="896"/>
      <c r="C51" s="897"/>
      <c r="D51" s="903"/>
      <c r="E51" s="886"/>
      <c r="F51" s="886"/>
      <c r="G51" s="886"/>
      <c r="H51" s="887"/>
    </row>
    <row r="52" spans="2:8" ht="14.4" thickBot="1" x14ac:dyDescent="0.3">
      <c r="B52" s="898"/>
      <c r="C52" s="899"/>
      <c r="D52" s="904"/>
      <c r="E52" s="905"/>
      <c r="F52" s="905"/>
      <c r="G52" s="905"/>
      <c r="H52" s="906"/>
    </row>
    <row r="53" spans="2:8" x14ac:dyDescent="0.25">
      <c r="B53" s="32"/>
      <c r="C53" s="30"/>
      <c r="D53" s="30"/>
      <c r="E53" s="30"/>
      <c r="F53" s="30"/>
      <c r="G53" s="30"/>
      <c r="H53" s="30"/>
    </row>
    <row r="54" spans="2:8" x14ac:dyDescent="0.25">
      <c r="B54" s="72" t="s">
        <v>229</v>
      </c>
      <c r="C54" s="907" t="str">
        <f>'PPTO CANAL DE AGUAS LLUVIAS'!$C$2:$F$2</f>
        <v>PRESUPUESTO DE  ACTIVIDADES PARA LA EJECUCIÓN DE CANAL DE AGUAS LLUVIAS EN EL SECTOR PRADOS DEL ESTE, SAN JOSÉ DE CÚCUTA, NORTE DE SANTNADER</v>
      </c>
      <c r="D54" s="907"/>
      <c r="E54" s="907"/>
      <c r="F54" s="907"/>
      <c r="G54" s="72" t="s">
        <v>227</v>
      </c>
      <c r="H54" s="95" t="s">
        <v>661</v>
      </c>
    </row>
    <row r="55" spans="2:8" ht="30" customHeight="1" x14ac:dyDescent="0.25">
      <c r="B55" s="97" t="s">
        <v>230</v>
      </c>
      <c r="C55" s="913" t="s">
        <v>662</v>
      </c>
      <c r="D55" s="913"/>
      <c r="E55" s="913"/>
      <c r="F55" s="913"/>
      <c r="G55" s="72" t="s">
        <v>228</v>
      </c>
      <c r="H55" s="96" t="s">
        <v>26</v>
      </c>
    </row>
    <row r="56" spans="2:8" x14ac:dyDescent="0.25">
      <c r="B56" s="25"/>
      <c r="C56" s="24"/>
      <c r="D56" s="25"/>
      <c r="E56" s="25"/>
      <c r="F56" s="25"/>
      <c r="G56" s="25"/>
      <c r="H56" s="24"/>
    </row>
    <row r="57" spans="2:8" ht="14.4" thickBot="1" x14ac:dyDescent="0.3">
      <c r="B57" s="31" t="s">
        <v>197</v>
      </c>
      <c r="C57" s="30"/>
      <c r="D57" s="30"/>
      <c r="E57" s="30"/>
      <c r="F57" s="30"/>
      <c r="G57" s="30"/>
      <c r="H57" s="30"/>
    </row>
    <row r="58" spans="2:8" x14ac:dyDescent="0.25">
      <c r="B58" s="882" t="s">
        <v>198</v>
      </c>
      <c r="C58" s="883"/>
      <c r="D58" s="34" t="s">
        <v>199</v>
      </c>
      <c r="E58" s="35" t="s">
        <v>40</v>
      </c>
      <c r="F58" s="35" t="s">
        <v>200</v>
      </c>
      <c r="G58" s="35" t="s">
        <v>201</v>
      </c>
      <c r="H58" s="36"/>
    </row>
    <row r="59" spans="2:8" ht="13.95" customHeight="1" x14ac:dyDescent="0.25">
      <c r="B59" s="888" t="s">
        <v>202</v>
      </c>
      <c r="C59" s="889"/>
      <c r="D59" s="37" t="s">
        <v>236</v>
      </c>
      <c r="E59" s="38">
        <v>0.1</v>
      </c>
      <c r="F59" s="76">
        <f>H85</f>
        <v>42500</v>
      </c>
      <c r="G59" s="77">
        <f>+F59*E59</f>
        <v>4250</v>
      </c>
      <c r="H59" s="39"/>
    </row>
    <row r="60" spans="2:8" x14ac:dyDescent="0.25">
      <c r="B60" s="890" t="s">
        <v>667</v>
      </c>
      <c r="C60" s="891"/>
      <c r="D60" s="40" t="s">
        <v>630</v>
      </c>
      <c r="E60" s="41">
        <v>0.35</v>
      </c>
      <c r="F60" s="78">
        <f>80000</f>
        <v>80000</v>
      </c>
      <c r="G60" s="77">
        <f>E60*F60</f>
        <v>28000</v>
      </c>
      <c r="H60" s="39"/>
    </row>
    <row r="61" spans="2:8" x14ac:dyDescent="0.25">
      <c r="B61" s="892"/>
      <c r="C61" s="893"/>
      <c r="D61" s="42"/>
      <c r="E61" s="42"/>
      <c r="F61" s="79"/>
      <c r="G61" s="77"/>
      <c r="H61" s="39"/>
    </row>
    <row r="62" spans="2:8" x14ac:dyDescent="0.25">
      <c r="B62" s="892"/>
      <c r="C62" s="893"/>
      <c r="D62" s="42"/>
      <c r="E62" s="42"/>
      <c r="F62" s="79"/>
      <c r="G62" s="77"/>
      <c r="H62" s="39"/>
    </row>
    <row r="63" spans="2:8" x14ac:dyDescent="0.25">
      <c r="B63" s="892"/>
      <c r="C63" s="893"/>
      <c r="D63" s="42"/>
      <c r="E63" s="42"/>
      <c r="F63" s="79"/>
      <c r="G63" s="77"/>
      <c r="H63" s="39"/>
    </row>
    <row r="64" spans="2:8" ht="14.4" thickBot="1" x14ac:dyDescent="0.3">
      <c r="B64" s="880"/>
      <c r="C64" s="881"/>
      <c r="D64" s="43"/>
      <c r="E64" s="43"/>
      <c r="F64" s="80"/>
      <c r="G64" s="81"/>
      <c r="H64" s="44"/>
    </row>
    <row r="65" spans="2:8" ht="14.4" thickBot="1" x14ac:dyDescent="0.3">
      <c r="B65" s="30"/>
      <c r="C65" s="30"/>
      <c r="D65" s="30"/>
      <c r="E65" s="30"/>
      <c r="F65" s="30"/>
      <c r="G65" s="45" t="s">
        <v>203</v>
      </c>
      <c r="H65" s="82">
        <f>SUM(G59:G64)</f>
        <v>32250</v>
      </c>
    </row>
    <row r="66" spans="2:8" ht="14.4" thickBot="1" x14ac:dyDescent="0.3">
      <c r="B66" s="31" t="s">
        <v>204</v>
      </c>
      <c r="C66" s="30"/>
      <c r="D66" s="30"/>
      <c r="E66" s="30"/>
      <c r="F66" s="30"/>
      <c r="G66" s="30"/>
      <c r="H66" s="47"/>
    </row>
    <row r="67" spans="2:8" x14ac:dyDescent="0.25">
      <c r="B67" s="882" t="s">
        <v>198</v>
      </c>
      <c r="C67" s="883"/>
      <c r="D67" s="34" t="s">
        <v>199</v>
      </c>
      <c r="E67" s="34" t="s">
        <v>205</v>
      </c>
      <c r="F67" s="34" t="s">
        <v>40</v>
      </c>
      <c r="G67" s="48" t="s">
        <v>200</v>
      </c>
      <c r="H67" s="49"/>
    </row>
    <row r="68" spans="2:8" ht="13.95" customHeight="1" x14ac:dyDescent="0.25">
      <c r="B68" s="884" t="s">
        <v>556</v>
      </c>
      <c r="C68" s="885"/>
      <c r="D68" s="50" t="s">
        <v>557</v>
      </c>
      <c r="E68" s="176">
        <f>630000/6</f>
        <v>105000</v>
      </c>
      <c r="F68" s="41">
        <v>0.95</v>
      </c>
      <c r="G68" s="77">
        <f>E68*F68</f>
        <v>99750</v>
      </c>
      <c r="H68" s="51"/>
    </row>
    <row r="69" spans="2:8" ht="13.95" customHeight="1" x14ac:dyDescent="0.25">
      <c r="B69" s="884" t="s">
        <v>666</v>
      </c>
      <c r="C69" s="885"/>
      <c r="D69" s="50" t="s">
        <v>557</v>
      </c>
      <c r="E69" s="176">
        <f>420000/6</f>
        <v>70000</v>
      </c>
      <c r="F69" s="41">
        <v>0.55000000000000004</v>
      </c>
      <c r="G69" s="77">
        <f t="shared" ref="G69:G70" si="1">E69*F69</f>
        <v>38500</v>
      </c>
      <c r="H69" s="51"/>
    </row>
    <row r="70" spans="2:8" ht="13.95" customHeight="1" x14ac:dyDescent="0.25">
      <c r="B70" s="884" t="s">
        <v>664</v>
      </c>
      <c r="C70" s="885"/>
      <c r="D70" s="50" t="s">
        <v>561</v>
      </c>
      <c r="E70" s="176">
        <f>32000/50</f>
        <v>640</v>
      </c>
      <c r="F70" s="41">
        <v>325</v>
      </c>
      <c r="G70" s="77">
        <f t="shared" si="1"/>
        <v>208000</v>
      </c>
      <c r="H70" s="51"/>
    </row>
    <row r="71" spans="2:8" ht="14.4" thickBot="1" x14ac:dyDescent="0.3">
      <c r="B71" s="880" t="s">
        <v>209</v>
      </c>
      <c r="C71" s="881"/>
      <c r="D71" s="52"/>
      <c r="E71" s="43"/>
      <c r="F71" s="53">
        <v>0.05</v>
      </c>
      <c r="G71" s="83">
        <f>SUM(G67:G69)*F71</f>
        <v>6912.5</v>
      </c>
      <c r="H71" s="54"/>
    </row>
    <row r="72" spans="2:8" ht="14.4" thickBot="1" x14ac:dyDescent="0.3">
      <c r="B72" s="30"/>
      <c r="C72" s="30"/>
      <c r="D72" s="30"/>
      <c r="E72" s="30"/>
      <c r="F72" s="30"/>
      <c r="G72" s="45" t="s">
        <v>203</v>
      </c>
      <c r="H72" s="82">
        <f>SUM(G68:G71)</f>
        <v>353162.5</v>
      </c>
    </row>
    <row r="73" spans="2:8" ht="14.4" thickBot="1" x14ac:dyDescent="0.3">
      <c r="B73" s="55" t="s">
        <v>210</v>
      </c>
      <c r="C73" s="56"/>
      <c r="D73" s="30"/>
      <c r="E73" s="30"/>
      <c r="F73" s="30"/>
      <c r="G73" s="30"/>
      <c r="H73" s="47"/>
    </row>
    <row r="74" spans="2:8" x14ac:dyDescent="0.25">
      <c r="B74" s="74" t="s">
        <v>211</v>
      </c>
      <c r="C74" s="75" t="s">
        <v>212</v>
      </c>
      <c r="D74" s="34" t="s">
        <v>213</v>
      </c>
      <c r="E74" s="34" t="s">
        <v>214</v>
      </c>
      <c r="F74" s="34" t="s">
        <v>215</v>
      </c>
      <c r="G74" s="57" t="s">
        <v>200</v>
      </c>
      <c r="H74" s="49"/>
    </row>
    <row r="75" spans="2:8" x14ac:dyDescent="0.25">
      <c r="B75" s="84"/>
      <c r="C75" s="58"/>
      <c r="D75" s="59"/>
      <c r="E75" s="59"/>
      <c r="F75" s="6"/>
      <c r="G75" s="79">
        <v>0</v>
      </c>
      <c r="H75" s="51"/>
    </row>
    <row r="76" spans="2:8" x14ac:dyDescent="0.25">
      <c r="B76" s="85"/>
      <c r="C76" s="12"/>
      <c r="D76" s="40"/>
      <c r="E76" s="59"/>
      <c r="F76" s="6"/>
      <c r="G76" s="79">
        <v>0</v>
      </c>
      <c r="H76" s="51"/>
    </row>
    <row r="77" spans="2:8" ht="14.4" thickBot="1" x14ac:dyDescent="0.3">
      <c r="B77" s="86"/>
      <c r="C77" s="43"/>
      <c r="D77" s="43"/>
      <c r="E77" s="87"/>
      <c r="F77" s="88"/>
      <c r="G77" s="89">
        <v>0</v>
      </c>
      <c r="H77" s="51"/>
    </row>
    <row r="78" spans="2:8" ht="14.4" thickBot="1" x14ac:dyDescent="0.3">
      <c r="B78" s="30"/>
      <c r="C78" s="30"/>
      <c r="D78" s="30"/>
      <c r="E78" s="30"/>
      <c r="F78" s="30"/>
      <c r="G78" s="45" t="s">
        <v>203</v>
      </c>
      <c r="H78" s="82">
        <f>SUM(G75:G77)</f>
        <v>0</v>
      </c>
    </row>
    <row r="79" spans="2:8" ht="14.4" thickBot="1" x14ac:dyDescent="0.3">
      <c r="B79" s="55" t="s">
        <v>216</v>
      </c>
      <c r="C79" s="30"/>
      <c r="D79" s="30"/>
      <c r="E79" s="30"/>
      <c r="F79" s="30"/>
      <c r="G79" s="30"/>
      <c r="H79" s="47"/>
    </row>
    <row r="80" spans="2:8" x14ac:dyDescent="0.25">
      <c r="B80" s="74" t="s">
        <v>217</v>
      </c>
      <c r="C80" s="60" t="s">
        <v>199</v>
      </c>
      <c r="D80" s="34" t="s">
        <v>218</v>
      </c>
      <c r="E80" s="35" t="s">
        <v>219</v>
      </c>
      <c r="F80" s="60" t="s">
        <v>220</v>
      </c>
      <c r="G80" s="48" t="s">
        <v>200</v>
      </c>
      <c r="H80" s="49"/>
    </row>
    <row r="81" spans="2:8" ht="18" customHeight="1" x14ac:dyDescent="0.25">
      <c r="B81" s="90" t="s">
        <v>619</v>
      </c>
      <c r="C81" s="61" t="s">
        <v>620</v>
      </c>
      <c r="D81" s="62">
        <v>1</v>
      </c>
      <c r="E81" s="79">
        <f>100000/8</f>
        <v>12500</v>
      </c>
      <c r="F81" s="6">
        <v>1</v>
      </c>
      <c r="G81" s="93">
        <f>E81*D81</f>
        <v>12500</v>
      </c>
      <c r="H81" s="51"/>
    </row>
    <row r="82" spans="2:8" x14ac:dyDescent="0.25">
      <c r="B82" s="90" t="s">
        <v>621</v>
      </c>
      <c r="C82" s="61" t="s">
        <v>620</v>
      </c>
      <c r="D82" s="62">
        <v>4</v>
      </c>
      <c r="E82" s="79">
        <f>60000/8</f>
        <v>7500</v>
      </c>
      <c r="F82" s="6">
        <v>1</v>
      </c>
      <c r="G82" s="93">
        <f>E82*D82*F82</f>
        <v>30000</v>
      </c>
      <c r="H82" s="51"/>
    </row>
    <row r="83" spans="2:8" x14ac:dyDescent="0.25">
      <c r="B83" s="85"/>
      <c r="C83" s="61"/>
      <c r="D83" s="63"/>
      <c r="E83" s="79"/>
      <c r="F83" s="6"/>
      <c r="G83" s="93"/>
      <c r="H83" s="51"/>
    </row>
    <row r="84" spans="2:8" ht="14.4" thickBot="1" x14ac:dyDescent="0.3">
      <c r="B84" s="86"/>
      <c r="C84" s="43"/>
      <c r="D84" s="91"/>
      <c r="E84" s="92"/>
      <c r="F84" s="91"/>
      <c r="G84" s="94"/>
      <c r="H84" s="54"/>
    </row>
    <row r="85" spans="2:8" ht="14.4" thickBot="1" x14ac:dyDescent="0.3">
      <c r="B85" s="30"/>
      <c r="C85" s="30"/>
      <c r="D85" s="30"/>
      <c r="E85" s="30"/>
      <c r="F85" s="30"/>
      <c r="G85" s="45" t="s">
        <v>203</v>
      </c>
      <c r="H85" s="82">
        <f>SUM(G81:G84)</f>
        <v>42500</v>
      </c>
    </row>
    <row r="86" spans="2:8" ht="14.4" thickBot="1" x14ac:dyDescent="0.3">
      <c r="B86" s="30"/>
      <c r="C86" s="30"/>
      <c r="D86" s="30"/>
      <c r="E86" s="30"/>
      <c r="F86" s="30"/>
      <c r="G86" s="64"/>
      <c r="H86" s="47"/>
    </row>
    <row r="87" spans="2:8" ht="14.4" thickBot="1" x14ac:dyDescent="0.3">
      <c r="B87" s="30"/>
      <c r="C87" s="30"/>
      <c r="D87" s="30"/>
      <c r="E87" s="886" t="s">
        <v>222</v>
      </c>
      <c r="F87" s="886"/>
      <c r="G87" s="887"/>
      <c r="H87" s="82">
        <f>ROUND(H65+H72+H78+H85,0)</f>
        <v>427913</v>
      </c>
    </row>
    <row r="88" spans="2:8" x14ac:dyDescent="0.25">
      <c r="B88" s="30"/>
      <c r="C88" s="30"/>
      <c r="D88" s="30"/>
      <c r="E88" s="65"/>
      <c r="F88" s="66"/>
      <c r="G88" s="66"/>
      <c r="H88" s="47"/>
    </row>
    <row r="89" spans="2:8" hidden="1" x14ac:dyDescent="0.25">
      <c r="B89" s="26"/>
      <c r="C89" s="26"/>
      <c r="D89" s="26"/>
      <c r="E89" s="26"/>
      <c r="F89" s="98">
        <v>0.05</v>
      </c>
      <c r="G89" s="33" t="s">
        <v>223</v>
      </c>
      <c r="H89" s="47">
        <f>F89*$H$87</f>
        <v>21395.65</v>
      </c>
    </row>
    <row r="90" spans="2:8" hidden="1" x14ac:dyDescent="0.25">
      <c r="B90" s="26"/>
      <c r="C90" s="26"/>
      <c r="D90" s="26"/>
      <c r="E90" s="26"/>
      <c r="F90" s="98">
        <v>0.02</v>
      </c>
      <c r="G90" s="33" t="s">
        <v>224</v>
      </c>
      <c r="H90" s="47">
        <f t="shared" ref="H90:H91" si="2">F90*$H$87</f>
        <v>8558.26</v>
      </c>
    </row>
    <row r="91" spans="2:8" ht="14.4" hidden="1" thickBot="1" x14ac:dyDescent="0.3">
      <c r="B91" s="26"/>
      <c r="C91" s="26"/>
      <c r="D91" s="26"/>
      <c r="E91" s="26"/>
      <c r="F91" s="98">
        <v>0.03</v>
      </c>
      <c r="G91" s="26" t="s">
        <v>225</v>
      </c>
      <c r="H91" s="47">
        <f t="shared" si="2"/>
        <v>12837.39</v>
      </c>
    </row>
    <row r="92" spans="2:8" ht="14.4" hidden="1" thickBot="1" x14ac:dyDescent="0.3">
      <c r="B92" s="26"/>
      <c r="C92" s="26"/>
      <c r="D92" s="26"/>
      <c r="E92" s="26"/>
      <c r="F92" s="66"/>
      <c r="G92" s="67" t="s">
        <v>226</v>
      </c>
      <c r="H92" s="46">
        <f>ROUND(SUM(H87:H91),0)</f>
        <v>470704</v>
      </c>
    </row>
    <row r="93" spans="2:8" hidden="1" x14ac:dyDescent="0.25">
      <c r="B93" s="26"/>
      <c r="C93" s="26"/>
      <c r="D93" s="26"/>
      <c r="E93" s="26"/>
      <c r="F93" s="26"/>
      <c r="G93" s="26"/>
      <c r="H93" s="26"/>
    </row>
    <row r="94" spans="2:8" x14ac:dyDescent="0.25">
      <c r="B94" s="27"/>
      <c r="C94" s="26"/>
      <c r="D94" s="26"/>
      <c r="E94" s="27"/>
      <c r="F94" s="26"/>
      <c r="G94" s="68"/>
      <c r="H94" s="26"/>
    </row>
    <row r="95" spans="2:8" x14ac:dyDescent="0.25">
      <c r="B95" s="26"/>
      <c r="C95" s="26"/>
      <c r="D95" s="26"/>
      <c r="E95" s="26"/>
      <c r="F95" s="26"/>
      <c r="G95" s="26"/>
      <c r="H95" s="26"/>
    </row>
    <row r="96" spans="2:8" ht="14.4" thickBot="1" x14ac:dyDescent="0.3">
      <c r="B96" s="69"/>
      <c r="C96" s="69"/>
      <c r="D96" s="73"/>
      <c r="E96" s="70"/>
      <c r="F96" s="71"/>
      <c r="G96" s="69"/>
      <c r="H96" s="26"/>
    </row>
    <row r="97" spans="2:8" x14ac:dyDescent="0.25">
      <c r="B97" s="28"/>
      <c r="C97" s="28"/>
      <c r="D97" s="26"/>
      <c r="E97" s="27"/>
      <c r="F97" s="26"/>
      <c r="G97" s="26"/>
      <c r="H97" s="26"/>
    </row>
    <row r="98" spans="2:8" x14ac:dyDescent="0.25">
      <c r="B98" s="29"/>
      <c r="C98" s="28"/>
      <c r="D98" s="26"/>
      <c r="E98" s="26"/>
      <c r="F98" s="26"/>
      <c r="G98" s="26"/>
      <c r="H98" s="26"/>
    </row>
    <row r="102" spans="2:8" x14ac:dyDescent="0.25">
      <c r="B102" s="894" t="s">
        <v>235</v>
      </c>
      <c r="C102" s="895"/>
      <c r="D102" s="900" t="s">
        <v>196</v>
      </c>
      <c r="E102" s="901"/>
      <c r="F102" s="901"/>
      <c r="G102" s="901"/>
      <c r="H102" s="902"/>
    </row>
    <row r="103" spans="2:8" x14ac:dyDescent="0.25">
      <c r="B103" s="896"/>
      <c r="C103" s="897"/>
      <c r="D103" s="903"/>
      <c r="E103" s="886"/>
      <c r="F103" s="886"/>
      <c r="G103" s="886"/>
      <c r="H103" s="887"/>
    </row>
    <row r="104" spans="2:8" ht="14.4" thickBot="1" x14ac:dyDescent="0.3">
      <c r="B104" s="898"/>
      <c r="C104" s="899"/>
      <c r="D104" s="904"/>
      <c r="E104" s="905"/>
      <c r="F104" s="905"/>
      <c r="G104" s="905"/>
      <c r="H104" s="906"/>
    </row>
    <row r="105" spans="2:8" x14ac:dyDescent="0.25">
      <c r="B105" s="32"/>
      <c r="C105" s="30"/>
      <c r="D105" s="30"/>
      <c r="E105" s="30"/>
      <c r="F105" s="30"/>
      <c r="G105" s="30"/>
      <c r="H105" s="30"/>
    </row>
    <row r="106" spans="2:8" x14ac:dyDescent="0.25">
      <c r="B106" s="72" t="s">
        <v>229</v>
      </c>
      <c r="C106" s="907" t="str">
        <f>'PPTO CANAL DE AGUAS LLUVIAS'!$C$2:$F$2</f>
        <v>PRESUPUESTO DE  ACTIVIDADES PARA LA EJECUCIÓN DE CANAL DE AGUAS LLUVIAS EN EL SECTOR PRADOS DEL ESTE, SAN JOSÉ DE CÚCUTA, NORTE DE SANTNADER</v>
      </c>
      <c r="D106" s="907"/>
      <c r="E106" s="907"/>
      <c r="F106" s="907"/>
      <c r="G106" s="72" t="s">
        <v>227</v>
      </c>
      <c r="H106" s="95">
        <v>3.03</v>
      </c>
    </row>
    <row r="107" spans="2:8" x14ac:dyDescent="0.25">
      <c r="B107" s="97" t="s">
        <v>230</v>
      </c>
      <c r="C107" s="908" t="str">
        <f>IFERROR(VLOOKUP(H106,'PPTO CANAL DE AGUAS LLUVIAS'!B:G,2,FALSE),"")</f>
        <v>CONCRETO DE Fc = 28 Mpa BOX1 y BOX 2</v>
      </c>
      <c r="D107" s="908"/>
      <c r="E107" s="908"/>
      <c r="F107" s="908"/>
      <c r="G107" s="72" t="s">
        <v>228</v>
      </c>
      <c r="H107" s="96" t="str">
        <f>IFERROR(VLOOKUP(H106,'PPTO CANAL DE AGUAS LLUVIAS'!B:G,3,FALSE),"")</f>
        <v>M3</v>
      </c>
    </row>
    <row r="108" spans="2:8" x14ac:dyDescent="0.25">
      <c r="B108" s="25"/>
      <c r="C108" s="24"/>
      <c r="D108" s="25"/>
      <c r="E108" s="25"/>
      <c r="F108" s="25"/>
      <c r="G108" s="25"/>
      <c r="H108" s="24"/>
    </row>
    <row r="109" spans="2:8" ht="14.4" thickBot="1" x14ac:dyDescent="0.3">
      <c r="B109" s="31" t="s">
        <v>197</v>
      </c>
      <c r="C109" s="30"/>
      <c r="D109" s="30"/>
      <c r="E109" s="30"/>
      <c r="F109" s="30"/>
      <c r="G109" s="30"/>
      <c r="H109" s="30"/>
    </row>
    <row r="110" spans="2:8" x14ac:dyDescent="0.25">
      <c r="B110" s="882" t="s">
        <v>198</v>
      </c>
      <c r="C110" s="883"/>
      <c r="D110" s="34" t="s">
        <v>199</v>
      </c>
      <c r="E110" s="35" t="s">
        <v>40</v>
      </c>
      <c r="F110" s="35" t="s">
        <v>200</v>
      </c>
      <c r="G110" s="35" t="s">
        <v>201</v>
      </c>
      <c r="H110" s="36"/>
    </row>
    <row r="111" spans="2:8" x14ac:dyDescent="0.25">
      <c r="B111" s="888" t="s">
        <v>202</v>
      </c>
      <c r="C111" s="889"/>
      <c r="D111" s="37" t="s">
        <v>236</v>
      </c>
      <c r="E111" s="38">
        <v>0.05</v>
      </c>
      <c r="F111" s="76">
        <f>H136</f>
        <v>0</v>
      </c>
      <c r="G111" s="77">
        <f>+F111*E111</f>
        <v>0</v>
      </c>
      <c r="H111" s="39"/>
    </row>
    <row r="112" spans="2:8" x14ac:dyDescent="0.25">
      <c r="B112" s="890" t="s">
        <v>629</v>
      </c>
      <c r="C112" s="891"/>
      <c r="D112" s="40" t="s">
        <v>630</v>
      </c>
      <c r="E112" s="41"/>
      <c r="F112" s="175">
        <v>80000</v>
      </c>
      <c r="G112" s="77">
        <f>E112*F112</f>
        <v>0</v>
      </c>
      <c r="H112" s="39"/>
    </row>
    <row r="113" spans="2:8" x14ac:dyDescent="0.25">
      <c r="B113" s="892"/>
      <c r="C113" s="893"/>
      <c r="D113" s="42"/>
      <c r="E113" s="42"/>
      <c r="F113" s="79"/>
      <c r="G113" s="77"/>
      <c r="H113" s="39"/>
    </row>
    <row r="114" spans="2:8" x14ac:dyDescent="0.25">
      <c r="B114" s="892"/>
      <c r="C114" s="893"/>
      <c r="D114" s="42"/>
      <c r="E114" s="42"/>
      <c r="F114" s="79"/>
      <c r="G114" s="77"/>
      <c r="H114" s="39"/>
    </row>
    <row r="115" spans="2:8" x14ac:dyDescent="0.25">
      <c r="B115" s="892"/>
      <c r="C115" s="893"/>
      <c r="D115" s="42"/>
      <c r="E115" s="42"/>
      <c r="F115" s="79"/>
      <c r="G115" s="77"/>
      <c r="H115" s="39"/>
    </row>
    <row r="116" spans="2:8" ht="14.4" thickBot="1" x14ac:dyDescent="0.3">
      <c r="B116" s="880"/>
      <c r="C116" s="881"/>
      <c r="D116" s="43"/>
      <c r="E116" s="43"/>
      <c r="F116" s="80"/>
      <c r="G116" s="81"/>
      <c r="H116" s="44"/>
    </row>
    <row r="117" spans="2:8" ht="14.4" thickBot="1" x14ac:dyDescent="0.3">
      <c r="B117" s="30"/>
      <c r="C117" s="30"/>
      <c r="D117" s="30"/>
      <c r="E117" s="30"/>
      <c r="F117" s="30"/>
      <c r="G117" s="45" t="s">
        <v>203</v>
      </c>
      <c r="H117" s="82">
        <f>SUM(G111:G116)</f>
        <v>0</v>
      </c>
    </row>
    <row r="118" spans="2:8" ht="14.4" thickBot="1" x14ac:dyDescent="0.3">
      <c r="B118" s="31" t="s">
        <v>204</v>
      </c>
      <c r="C118" s="30"/>
      <c r="D118" s="30"/>
      <c r="E118" s="30"/>
      <c r="F118" s="30"/>
      <c r="G118" s="30"/>
      <c r="H118" s="47"/>
    </row>
    <row r="119" spans="2:8" x14ac:dyDescent="0.25">
      <c r="B119" s="882" t="s">
        <v>198</v>
      </c>
      <c r="C119" s="883"/>
      <c r="D119" s="34" t="s">
        <v>199</v>
      </c>
      <c r="E119" s="34" t="s">
        <v>205</v>
      </c>
      <c r="F119" s="34" t="s">
        <v>40</v>
      </c>
      <c r="G119" s="48" t="s">
        <v>200</v>
      </c>
      <c r="H119" s="49"/>
    </row>
    <row r="120" spans="2:8" x14ac:dyDescent="0.25">
      <c r="B120" s="911"/>
      <c r="C120" s="912"/>
      <c r="D120" s="50"/>
      <c r="E120" s="59"/>
      <c r="F120" s="41"/>
      <c r="G120" s="77">
        <f>E120*F120</f>
        <v>0</v>
      </c>
      <c r="H120" s="51"/>
    </row>
    <row r="121" spans="2:8" x14ac:dyDescent="0.25">
      <c r="B121" s="884"/>
      <c r="C121" s="885"/>
      <c r="D121" s="50"/>
      <c r="E121" s="59"/>
      <c r="F121" s="41"/>
      <c r="G121" s="77"/>
      <c r="H121" s="51"/>
    </row>
    <row r="122" spans="2:8" ht="14.4" thickBot="1" x14ac:dyDescent="0.3">
      <c r="B122" s="880" t="s">
        <v>209</v>
      </c>
      <c r="C122" s="881"/>
      <c r="D122" s="52"/>
      <c r="E122" s="43"/>
      <c r="F122" s="53">
        <v>0.05</v>
      </c>
      <c r="G122" s="83">
        <f>SUM(G119:G121)*F122</f>
        <v>0</v>
      </c>
      <c r="H122" s="54"/>
    </row>
    <row r="123" spans="2:8" ht="14.4" thickBot="1" x14ac:dyDescent="0.3">
      <c r="B123" s="30"/>
      <c r="C123" s="30"/>
      <c r="D123" s="30"/>
      <c r="E123" s="30"/>
      <c r="F123" s="30"/>
      <c r="G123" s="45" t="s">
        <v>203</v>
      </c>
      <c r="H123" s="82">
        <f>SUM(G120:G122)</f>
        <v>0</v>
      </c>
    </row>
    <row r="124" spans="2:8" ht="14.4" thickBot="1" x14ac:dyDescent="0.3">
      <c r="B124" s="55" t="s">
        <v>210</v>
      </c>
      <c r="C124" s="56"/>
      <c r="D124" s="30"/>
      <c r="E124" s="30"/>
      <c r="F124" s="30"/>
      <c r="G124" s="30"/>
      <c r="H124" s="47"/>
    </row>
    <row r="125" spans="2:8" x14ac:dyDescent="0.25">
      <c r="B125" s="74" t="s">
        <v>211</v>
      </c>
      <c r="C125" s="75" t="s">
        <v>212</v>
      </c>
      <c r="D125" s="34" t="s">
        <v>213</v>
      </c>
      <c r="E125" s="34" t="s">
        <v>214</v>
      </c>
      <c r="F125" s="34" t="s">
        <v>215</v>
      </c>
      <c r="G125" s="57" t="s">
        <v>200</v>
      </c>
      <c r="H125" s="49"/>
    </row>
    <row r="126" spans="2:8" x14ac:dyDescent="0.25">
      <c r="B126" s="84"/>
      <c r="C126" s="58"/>
      <c r="D126" s="59"/>
      <c r="E126" s="59"/>
      <c r="F126" s="6"/>
      <c r="G126" s="79">
        <v>0</v>
      </c>
      <c r="H126" s="51"/>
    </row>
    <row r="127" spans="2:8" x14ac:dyDescent="0.25">
      <c r="B127" s="85"/>
      <c r="C127" s="12"/>
      <c r="D127" s="40"/>
      <c r="E127" s="59"/>
      <c r="F127" s="6"/>
      <c r="G127" s="79">
        <v>0</v>
      </c>
      <c r="H127" s="51"/>
    </row>
    <row r="128" spans="2:8" ht="14.4" thickBot="1" x14ac:dyDescent="0.3">
      <c r="B128" s="86"/>
      <c r="C128" s="43"/>
      <c r="D128" s="43"/>
      <c r="E128" s="87"/>
      <c r="F128" s="88"/>
      <c r="G128" s="89">
        <v>0</v>
      </c>
      <c r="H128" s="51"/>
    </row>
    <row r="129" spans="2:8" ht="14.4" thickBot="1" x14ac:dyDescent="0.3">
      <c r="B129" s="30"/>
      <c r="C129" s="30"/>
      <c r="D129" s="30"/>
      <c r="E129" s="30"/>
      <c r="F129" s="30"/>
      <c r="G129" s="45" t="s">
        <v>203</v>
      </c>
      <c r="H129" s="82">
        <f>SUM(G126:G128)</f>
        <v>0</v>
      </c>
    </row>
    <row r="130" spans="2:8" ht="14.4" thickBot="1" x14ac:dyDescent="0.3">
      <c r="B130" s="55" t="s">
        <v>216</v>
      </c>
      <c r="C130" s="30"/>
      <c r="D130" s="30"/>
      <c r="E130" s="30"/>
      <c r="F130" s="30"/>
      <c r="G130" s="30"/>
      <c r="H130" s="47"/>
    </row>
    <row r="131" spans="2:8" x14ac:dyDescent="0.25">
      <c r="B131" s="74" t="s">
        <v>217</v>
      </c>
      <c r="C131" s="60" t="s">
        <v>199</v>
      </c>
      <c r="D131" s="34" t="s">
        <v>218</v>
      </c>
      <c r="E131" s="35" t="s">
        <v>219</v>
      </c>
      <c r="F131" s="60" t="s">
        <v>220</v>
      </c>
      <c r="G131" s="48" t="s">
        <v>200</v>
      </c>
      <c r="H131" s="49"/>
    </row>
    <row r="132" spans="2:8" ht="17.399999999999999" customHeight="1" x14ac:dyDescent="0.25">
      <c r="B132" s="90" t="s">
        <v>621</v>
      </c>
      <c r="C132" s="61" t="s">
        <v>620</v>
      </c>
      <c r="D132" s="62">
        <v>3.4</v>
      </c>
      <c r="E132" s="79">
        <f>60000/8</f>
        <v>7500</v>
      </c>
      <c r="F132" s="6"/>
      <c r="G132" s="93">
        <f>D132*E132*F132</f>
        <v>0</v>
      </c>
      <c r="H132" s="51"/>
    </row>
    <row r="133" spans="2:8" x14ac:dyDescent="0.25">
      <c r="B133" s="90"/>
      <c r="C133" s="61"/>
      <c r="D133" s="62"/>
      <c r="E133" s="79"/>
      <c r="F133" s="6"/>
      <c r="G133" s="93"/>
      <c r="H133" s="51"/>
    </row>
    <row r="134" spans="2:8" x14ac:dyDescent="0.25">
      <c r="B134" s="85"/>
      <c r="C134" s="61"/>
      <c r="D134" s="63"/>
      <c r="E134" s="79"/>
      <c r="F134" s="6"/>
      <c r="G134" s="93"/>
      <c r="H134" s="51"/>
    </row>
    <row r="135" spans="2:8" ht="14.4" thickBot="1" x14ac:dyDescent="0.3">
      <c r="B135" s="86"/>
      <c r="C135" s="43"/>
      <c r="D135" s="91"/>
      <c r="E135" s="92"/>
      <c r="F135" s="91"/>
      <c r="G135" s="94"/>
      <c r="H135" s="54"/>
    </row>
    <row r="136" spans="2:8" ht="14.4" thickBot="1" x14ac:dyDescent="0.3">
      <c r="B136" s="30"/>
      <c r="C136" s="30"/>
      <c r="D136" s="30"/>
      <c r="E136" s="30"/>
      <c r="F136" s="30"/>
      <c r="G136" s="45" t="s">
        <v>203</v>
      </c>
      <c r="H136" s="82">
        <f>SUM(G132:G135)</f>
        <v>0</v>
      </c>
    </row>
    <row r="137" spans="2:8" ht="14.4" thickBot="1" x14ac:dyDescent="0.3">
      <c r="B137" s="30"/>
      <c r="C137" s="30"/>
      <c r="D137" s="30"/>
      <c r="E137" s="30"/>
      <c r="F137" s="30"/>
      <c r="G137" s="64"/>
      <c r="H137" s="47"/>
    </row>
    <row r="138" spans="2:8" ht="14.4" thickBot="1" x14ac:dyDescent="0.3">
      <c r="B138" s="30"/>
      <c r="C138" s="30"/>
      <c r="D138" s="30"/>
      <c r="E138" s="886" t="s">
        <v>222</v>
      </c>
      <c r="F138" s="886"/>
      <c r="G138" s="887"/>
      <c r="H138" s="82">
        <f>ROUND(H117+H123+H129+H136,0)</f>
        <v>0</v>
      </c>
    </row>
    <row r="139" spans="2:8" x14ac:dyDescent="0.25">
      <c r="B139" s="30"/>
      <c r="C139" s="30"/>
      <c r="D139" s="30"/>
      <c r="E139" s="65"/>
      <c r="F139" s="66"/>
      <c r="G139" s="66"/>
      <c r="H139" s="47"/>
    </row>
    <row r="140" spans="2:8" x14ac:dyDescent="0.25">
      <c r="B140" s="27"/>
      <c r="C140" s="26"/>
      <c r="D140" s="26"/>
      <c r="E140" s="27"/>
      <c r="F140" s="26"/>
      <c r="G140" s="68"/>
      <c r="H140" s="26"/>
    </row>
    <row r="141" spans="2:8" x14ac:dyDescent="0.25">
      <c r="B141" s="26"/>
      <c r="C141" s="26"/>
      <c r="D141" s="26"/>
      <c r="E141" s="26"/>
      <c r="F141" s="26"/>
      <c r="G141" s="26"/>
      <c r="H141" s="26"/>
    </row>
    <row r="142" spans="2:8" ht="14.4" thickBot="1" x14ac:dyDescent="0.3">
      <c r="B142" s="69"/>
      <c r="C142" s="69"/>
      <c r="D142" s="73"/>
      <c r="E142" s="70"/>
      <c r="F142" s="71"/>
      <c r="G142" s="69"/>
      <c r="H142" s="26"/>
    </row>
    <row r="143" spans="2:8" x14ac:dyDescent="0.25">
      <c r="B143" s="28"/>
      <c r="C143" s="28"/>
      <c r="D143" s="26"/>
      <c r="E143" s="27"/>
      <c r="F143" s="26"/>
      <c r="G143" s="26"/>
      <c r="H143" s="26"/>
    </row>
    <row r="144" spans="2:8" x14ac:dyDescent="0.25">
      <c r="B144" s="29"/>
      <c r="C144" s="28"/>
      <c r="D144" s="26"/>
      <c r="E144" s="26"/>
      <c r="F144" s="26"/>
      <c r="G144" s="26"/>
      <c r="H144" s="26"/>
    </row>
    <row r="147" spans="2:8" ht="14.4" thickBot="1" x14ac:dyDescent="0.3"/>
    <row r="148" spans="2:8" x14ac:dyDescent="0.25">
      <c r="B148" s="894" t="s">
        <v>235</v>
      </c>
      <c r="C148" s="895"/>
      <c r="D148" s="900" t="s">
        <v>196</v>
      </c>
      <c r="E148" s="901"/>
      <c r="F148" s="901"/>
      <c r="G148" s="901"/>
      <c r="H148" s="902"/>
    </row>
    <row r="149" spans="2:8" x14ac:dyDescent="0.25">
      <c r="B149" s="896"/>
      <c r="C149" s="897"/>
      <c r="D149" s="903"/>
      <c r="E149" s="886"/>
      <c r="F149" s="886"/>
      <c r="G149" s="886"/>
      <c r="H149" s="887"/>
    </row>
    <row r="150" spans="2:8" ht="14.4" thickBot="1" x14ac:dyDescent="0.3">
      <c r="B150" s="898"/>
      <c r="C150" s="899"/>
      <c r="D150" s="904"/>
      <c r="E150" s="905"/>
      <c r="F150" s="905"/>
      <c r="G150" s="905"/>
      <c r="H150" s="906"/>
    </row>
    <row r="151" spans="2:8" x14ac:dyDescent="0.25">
      <c r="B151" s="32"/>
      <c r="C151" s="30"/>
      <c r="D151" s="30"/>
      <c r="E151" s="30"/>
      <c r="F151" s="30"/>
      <c r="G151" s="30"/>
      <c r="H151" s="30"/>
    </row>
    <row r="152" spans="2:8" x14ac:dyDescent="0.25">
      <c r="B152" s="72" t="s">
        <v>229</v>
      </c>
      <c r="C152" s="907" t="str">
        <f>'PPTO CANAL DE AGUAS LLUVIAS'!$C$2:$F$2</f>
        <v>PRESUPUESTO DE  ACTIVIDADES PARA LA EJECUCIÓN DE CANAL DE AGUAS LLUVIAS EN EL SECTOR PRADOS DEL ESTE, SAN JOSÉ DE CÚCUTA, NORTE DE SANTNADER</v>
      </c>
      <c r="D152" s="907"/>
      <c r="E152" s="907"/>
      <c r="F152" s="907"/>
      <c r="G152" s="72" t="s">
        <v>227</v>
      </c>
      <c r="H152" s="95">
        <v>3.04</v>
      </c>
    </row>
    <row r="153" spans="2:8" x14ac:dyDescent="0.25">
      <c r="B153" s="97" t="s">
        <v>230</v>
      </c>
      <c r="C153" s="908" t="str">
        <f>IFERROR(VLOOKUP(H152,'PPTO CANAL DE AGUAS LLUVIAS'!B:G,2,FALSE),"")</f>
        <v>CONCRETO DE Fc = 28 Mpa BOX3 y BOX 4</v>
      </c>
      <c r="D153" s="908"/>
      <c r="E153" s="908"/>
      <c r="F153" s="908"/>
      <c r="G153" s="72" t="s">
        <v>228</v>
      </c>
      <c r="H153" s="96" t="str">
        <f>IFERROR(VLOOKUP(H152,'PPTO CANAL DE AGUAS LLUVIAS'!B:G,3,FALSE),"")</f>
        <v>M3</v>
      </c>
    </row>
    <row r="154" spans="2:8" x14ac:dyDescent="0.25">
      <c r="B154" s="25"/>
      <c r="C154" s="24"/>
      <c r="D154" s="25"/>
      <c r="E154" s="25"/>
      <c r="F154" s="25"/>
      <c r="G154" s="25"/>
      <c r="H154" s="24"/>
    </row>
    <row r="155" spans="2:8" ht="14.4" thickBot="1" x14ac:dyDescent="0.3">
      <c r="B155" s="31" t="s">
        <v>197</v>
      </c>
      <c r="C155" s="30"/>
      <c r="D155" s="30"/>
      <c r="E155" s="30"/>
      <c r="F155" s="30"/>
      <c r="G155" s="30"/>
      <c r="H155" s="30"/>
    </row>
    <row r="156" spans="2:8" x14ac:dyDescent="0.25">
      <c r="B156" s="882" t="s">
        <v>198</v>
      </c>
      <c r="C156" s="883"/>
      <c r="D156" s="34" t="s">
        <v>199</v>
      </c>
      <c r="E156" s="35" t="s">
        <v>40</v>
      </c>
      <c r="F156" s="35" t="s">
        <v>200</v>
      </c>
      <c r="G156" s="35" t="s">
        <v>201</v>
      </c>
      <c r="H156" s="36"/>
    </row>
    <row r="157" spans="2:8" x14ac:dyDescent="0.25">
      <c r="B157" s="888" t="s">
        <v>202</v>
      </c>
      <c r="C157" s="889"/>
      <c r="D157" s="37" t="s">
        <v>236</v>
      </c>
      <c r="E157" s="38">
        <v>0.05</v>
      </c>
      <c r="F157" s="76">
        <f>H182</f>
        <v>0</v>
      </c>
      <c r="G157" s="77">
        <f>+F157*E157</f>
        <v>0</v>
      </c>
      <c r="H157" s="39"/>
    </row>
    <row r="158" spans="2:8" x14ac:dyDescent="0.25">
      <c r="B158" s="890"/>
      <c r="C158" s="891"/>
      <c r="D158" s="40"/>
      <c r="E158" s="41"/>
      <c r="F158" s="78"/>
      <c r="G158" s="77"/>
      <c r="H158" s="39"/>
    </row>
    <row r="159" spans="2:8" x14ac:dyDescent="0.25">
      <c r="B159" s="892"/>
      <c r="C159" s="893"/>
      <c r="D159" s="42"/>
      <c r="E159" s="42"/>
      <c r="F159" s="79"/>
      <c r="G159" s="77"/>
      <c r="H159" s="39"/>
    </row>
    <row r="160" spans="2:8" x14ac:dyDescent="0.25">
      <c r="B160" s="892"/>
      <c r="C160" s="893"/>
      <c r="D160" s="42"/>
      <c r="E160" s="42"/>
      <c r="F160" s="79"/>
      <c r="G160" s="77"/>
      <c r="H160" s="39"/>
    </row>
    <row r="161" spans="2:8" x14ac:dyDescent="0.25">
      <c r="B161" s="892"/>
      <c r="C161" s="893"/>
      <c r="D161" s="42"/>
      <c r="E161" s="42"/>
      <c r="F161" s="79"/>
      <c r="G161" s="77"/>
      <c r="H161" s="39"/>
    </row>
    <row r="162" spans="2:8" ht="14.4" thickBot="1" x14ac:dyDescent="0.3">
      <c r="B162" s="880"/>
      <c r="C162" s="881"/>
      <c r="D162" s="43"/>
      <c r="E162" s="43"/>
      <c r="F162" s="80"/>
      <c r="G162" s="81"/>
      <c r="H162" s="44"/>
    </row>
    <row r="163" spans="2:8" ht="14.4" thickBot="1" x14ac:dyDescent="0.3">
      <c r="B163" s="30"/>
      <c r="C163" s="30"/>
      <c r="D163" s="30"/>
      <c r="E163" s="30"/>
      <c r="F163" s="30"/>
      <c r="G163" s="45" t="s">
        <v>203</v>
      </c>
      <c r="H163" s="82">
        <f>SUM(G157:G162)</f>
        <v>0</v>
      </c>
    </row>
    <row r="164" spans="2:8" ht="14.4" thickBot="1" x14ac:dyDescent="0.3">
      <c r="B164" s="31" t="s">
        <v>204</v>
      </c>
      <c r="C164" s="30"/>
      <c r="D164" s="30"/>
      <c r="E164" s="30"/>
      <c r="F164" s="30"/>
      <c r="G164" s="30"/>
      <c r="H164" s="47"/>
    </row>
    <row r="165" spans="2:8" x14ac:dyDescent="0.25">
      <c r="B165" s="882" t="s">
        <v>198</v>
      </c>
      <c r="C165" s="883"/>
      <c r="D165" s="34" t="s">
        <v>199</v>
      </c>
      <c r="E165" s="34" t="s">
        <v>205</v>
      </c>
      <c r="F165" s="34" t="s">
        <v>40</v>
      </c>
      <c r="G165" s="48" t="s">
        <v>200</v>
      </c>
      <c r="H165" s="49"/>
    </row>
    <row r="166" spans="2:8" x14ac:dyDescent="0.25">
      <c r="B166" s="884" t="s">
        <v>543</v>
      </c>
      <c r="C166" s="885"/>
      <c r="D166" s="50" t="s">
        <v>25</v>
      </c>
      <c r="E166" s="59">
        <v>3570.8</v>
      </c>
      <c r="F166" s="41">
        <v>1</v>
      </c>
      <c r="G166" s="77">
        <f>E166*F166</f>
        <v>3570.8</v>
      </c>
      <c r="H166" s="51"/>
    </row>
    <row r="167" spans="2:8" x14ac:dyDescent="0.25">
      <c r="B167" s="884"/>
      <c r="C167" s="885"/>
      <c r="D167" s="50"/>
      <c r="E167" s="59"/>
      <c r="F167" s="41"/>
      <c r="G167" s="77"/>
      <c r="H167" s="51"/>
    </row>
    <row r="168" spans="2:8" ht="14.4" thickBot="1" x14ac:dyDescent="0.3">
      <c r="B168" s="880" t="s">
        <v>209</v>
      </c>
      <c r="C168" s="881"/>
      <c r="D168" s="52"/>
      <c r="E168" s="43"/>
      <c r="F168" s="53">
        <v>0.05</v>
      </c>
      <c r="G168" s="83">
        <f>SUM(G165:G167)*F168</f>
        <v>178.54</v>
      </c>
      <c r="H168" s="54"/>
    </row>
    <row r="169" spans="2:8" ht="14.4" thickBot="1" x14ac:dyDescent="0.3">
      <c r="B169" s="30"/>
      <c r="C169" s="30"/>
      <c r="D169" s="30"/>
      <c r="E169" s="30"/>
      <c r="F169" s="30"/>
      <c r="G169" s="45" t="s">
        <v>203</v>
      </c>
      <c r="H169" s="82">
        <f>SUM(G166:G168)</f>
        <v>3749.34</v>
      </c>
    </row>
    <row r="170" spans="2:8" ht="14.4" thickBot="1" x14ac:dyDescent="0.3">
      <c r="B170" s="55" t="s">
        <v>210</v>
      </c>
      <c r="C170" s="56"/>
      <c r="D170" s="30"/>
      <c r="E170" s="30"/>
      <c r="F170" s="30"/>
      <c r="G170" s="30"/>
      <c r="H170" s="47"/>
    </row>
    <row r="171" spans="2:8" x14ac:dyDescent="0.25">
      <c r="B171" s="74" t="s">
        <v>211</v>
      </c>
      <c r="C171" s="75" t="s">
        <v>212</v>
      </c>
      <c r="D171" s="34" t="s">
        <v>213</v>
      </c>
      <c r="E171" s="34" t="s">
        <v>214</v>
      </c>
      <c r="F171" s="34" t="s">
        <v>215</v>
      </c>
      <c r="G171" s="57" t="s">
        <v>200</v>
      </c>
      <c r="H171" s="49"/>
    </row>
    <row r="172" spans="2:8" x14ac:dyDescent="0.25">
      <c r="B172" s="84"/>
      <c r="C172" s="58"/>
      <c r="D172" s="59"/>
      <c r="E172" s="59"/>
      <c r="F172" s="6"/>
      <c r="G172" s="79">
        <v>0</v>
      </c>
      <c r="H172" s="51"/>
    </row>
    <row r="173" spans="2:8" x14ac:dyDescent="0.25">
      <c r="B173" s="85"/>
      <c r="C173" s="12"/>
      <c r="D173" s="40"/>
      <c r="E173" s="59"/>
      <c r="F173" s="6"/>
      <c r="G173" s="79">
        <v>0</v>
      </c>
      <c r="H173" s="51"/>
    </row>
    <row r="174" spans="2:8" ht="14.4" thickBot="1" x14ac:dyDescent="0.3">
      <c r="B174" s="86"/>
      <c r="C174" s="43"/>
      <c r="D174" s="43"/>
      <c r="E174" s="87"/>
      <c r="F174" s="88"/>
      <c r="G174" s="89">
        <v>0</v>
      </c>
      <c r="H174" s="51"/>
    </row>
    <row r="175" spans="2:8" ht="14.4" thickBot="1" x14ac:dyDescent="0.3">
      <c r="B175" s="30"/>
      <c r="C175" s="30"/>
      <c r="D175" s="30"/>
      <c r="E175" s="30"/>
      <c r="F175" s="30"/>
      <c r="G175" s="45" t="s">
        <v>203</v>
      </c>
      <c r="H175" s="82">
        <f>SUM(G172:G174)</f>
        <v>0</v>
      </c>
    </row>
    <row r="176" spans="2:8" ht="14.4" thickBot="1" x14ac:dyDescent="0.3">
      <c r="B176" s="55" t="s">
        <v>216</v>
      </c>
      <c r="C176" s="30"/>
      <c r="D176" s="30"/>
      <c r="E176" s="30"/>
      <c r="F176" s="30"/>
      <c r="G176" s="30"/>
      <c r="H176" s="47"/>
    </row>
    <row r="177" spans="2:8" x14ac:dyDescent="0.25">
      <c r="B177" s="74" t="s">
        <v>217</v>
      </c>
      <c r="C177" s="60" t="s">
        <v>199</v>
      </c>
      <c r="D177" s="34" t="s">
        <v>218</v>
      </c>
      <c r="E177" s="35" t="s">
        <v>219</v>
      </c>
      <c r="F177" s="60" t="s">
        <v>220</v>
      </c>
      <c r="G177" s="48" t="s">
        <v>200</v>
      </c>
      <c r="H177" s="49"/>
    </row>
    <row r="178" spans="2:8" x14ac:dyDescent="0.25">
      <c r="B178" s="90"/>
      <c r="C178" s="61"/>
      <c r="D178" s="62"/>
      <c r="E178" s="79"/>
      <c r="F178" s="6"/>
      <c r="G178" s="93"/>
      <c r="H178" s="51"/>
    </row>
    <row r="179" spans="2:8" x14ac:dyDescent="0.25">
      <c r="B179" s="85"/>
      <c r="C179" s="61"/>
      <c r="D179" s="63"/>
      <c r="E179" s="79"/>
      <c r="F179" s="6"/>
      <c r="G179" s="93"/>
      <c r="H179" s="51"/>
    </row>
    <row r="180" spans="2:8" x14ac:dyDescent="0.25">
      <c r="B180" s="85"/>
      <c r="C180" s="61"/>
      <c r="D180" s="63"/>
      <c r="E180" s="79"/>
      <c r="F180" s="6"/>
      <c r="G180" s="93"/>
      <c r="H180" s="51"/>
    </row>
    <row r="181" spans="2:8" ht="14.4" thickBot="1" x14ac:dyDescent="0.3">
      <c r="B181" s="86"/>
      <c r="C181" s="43"/>
      <c r="D181" s="91"/>
      <c r="E181" s="92"/>
      <c r="F181" s="91"/>
      <c r="G181" s="94"/>
      <c r="H181" s="54"/>
    </row>
    <row r="182" spans="2:8" ht="14.4" thickBot="1" x14ac:dyDescent="0.3">
      <c r="B182" s="30"/>
      <c r="C182" s="30"/>
      <c r="D182" s="30"/>
      <c r="E182" s="30"/>
      <c r="F182" s="30"/>
      <c r="G182" s="45" t="s">
        <v>203</v>
      </c>
      <c r="H182" s="82">
        <f>SUM(G178:G181)</f>
        <v>0</v>
      </c>
    </row>
    <row r="183" spans="2:8" ht="14.4" thickBot="1" x14ac:dyDescent="0.3">
      <c r="B183" s="30"/>
      <c r="C183" s="30"/>
      <c r="D183" s="30"/>
      <c r="E183" s="30"/>
      <c r="F183" s="30"/>
      <c r="G183" s="64"/>
      <c r="H183" s="47"/>
    </row>
    <row r="184" spans="2:8" ht="14.4" thickBot="1" x14ac:dyDescent="0.3">
      <c r="B184" s="30"/>
      <c r="C184" s="30"/>
      <c r="D184" s="30"/>
      <c r="E184" s="886" t="s">
        <v>222</v>
      </c>
      <c r="F184" s="886"/>
      <c r="G184" s="887"/>
      <c r="H184" s="82">
        <f>ROUND(H163+H169+H175+H182,0)</f>
        <v>3749</v>
      </c>
    </row>
    <row r="185" spans="2:8" x14ac:dyDescent="0.25">
      <c r="B185" s="30"/>
      <c r="C185" s="30"/>
      <c r="D185" s="30"/>
      <c r="E185" s="65"/>
      <c r="F185" s="66"/>
      <c r="G185" s="66"/>
      <c r="H185" s="47"/>
    </row>
    <row r="186" spans="2:8" x14ac:dyDescent="0.25">
      <c r="B186" s="26"/>
      <c r="C186" s="26"/>
      <c r="D186" s="26"/>
      <c r="E186" s="26"/>
      <c r="F186" s="26"/>
      <c r="G186" s="26"/>
      <c r="H186" s="26"/>
    </row>
    <row r="187" spans="2:8" x14ac:dyDescent="0.25">
      <c r="B187" s="27"/>
      <c r="C187" s="26"/>
      <c r="D187" s="26"/>
      <c r="E187" s="27"/>
      <c r="F187" s="26"/>
      <c r="G187" s="68"/>
      <c r="H187" s="26"/>
    </row>
    <row r="188" spans="2:8" x14ac:dyDescent="0.25">
      <c r="B188" s="26"/>
      <c r="C188" s="26"/>
      <c r="D188" s="26"/>
      <c r="E188" s="26"/>
      <c r="F188" s="26"/>
      <c r="G188" s="26"/>
      <c r="H188" s="26"/>
    </row>
    <row r="189" spans="2:8" ht="14.4" thickBot="1" x14ac:dyDescent="0.3">
      <c r="B189" s="69"/>
      <c r="C189" s="69"/>
      <c r="D189" s="73"/>
      <c r="E189" s="70"/>
      <c r="F189" s="71"/>
      <c r="G189" s="69"/>
      <c r="H189" s="26"/>
    </row>
    <row r="190" spans="2:8" x14ac:dyDescent="0.25">
      <c r="B190" s="28"/>
      <c r="C190" s="28"/>
      <c r="D190" s="26"/>
      <c r="E190" s="27"/>
      <c r="F190" s="26"/>
      <c r="G190" s="26"/>
      <c r="H190" s="26"/>
    </row>
    <row r="191" spans="2:8" x14ac:dyDescent="0.25">
      <c r="B191" s="29"/>
      <c r="C191" s="28"/>
      <c r="D191" s="26"/>
      <c r="E191" s="26"/>
      <c r="F191" s="26"/>
      <c r="G191" s="26"/>
      <c r="H191" s="26"/>
    </row>
    <row r="194" spans="2:8" ht="14.4" thickBot="1" x14ac:dyDescent="0.3"/>
    <row r="195" spans="2:8" x14ac:dyDescent="0.25">
      <c r="B195" s="894" t="s">
        <v>235</v>
      </c>
      <c r="C195" s="895"/>
      <c r="D195" s="900" t="s">
        <v>196</v>
      </c>
      <c r="E195" s="901"/>
      <c r="F195" s="901"/>
      <c r="G195" s="901"/>
      <c r="H195" s="902"/>
    </row>
    <row r="196" spans="2:8" x14ac:dyDescent="0.25">
      <c r="B196" s="896"/>
      <c r="C196" s="897"/>
      <c r="D196" s="903"/>
      <c r="E196" s="886"/>
      <c r="F196" s="886"/>
      <c r="G196" s="886"/>
      <c r="H196" s="887"/>
    </row>
    <row r="197" spans="2:8" ht="14.4" thickBot="1" x14ac:dyDescent="0.3">
      <c r="B197" s="898"/>
      <c r="C197" s="899"/>
      <c r="D197" s="904"/>
      <c r="E197" s="905"/>
      <c r="F197" s="905"/>
      <c r="G197" s="905"/>
      <c r="H197" s="906"/>
    </row>
    <row r="198" spans="2:8" x14ac:dyDescent="0.25">
      <c r="B198" s="32"/>
      <c r="C198" s="30"/>
      <c r="D198" s="30"/>
      <c r="E198" s="30"/>
      <c r="F198" s="30"/>
      <c r="G198" s="30"/>
      <c r="H198" s="30"/>
    </row>
    <row r="199" spans="2:8" x14ac:dyDescent="0.25">
      <c r="B199" s="72" t="s">
        <v>229</v>
      </c>
      <c r="C199" s="907" t="str">
        <f>'PPTO CANAL DE AGUAS LLUVIAS'!$C$2:$F$2</f>
        <v>PRESUPUESTO DE  ACTIVIDADES PARA LA EJECUCIÓN DE CANAL DE AGUAS LLUVIAS EN EL SECTOR PRADOS DEL ESTE, SAN JOSÉ DE CÚCUTA, NORTE DE SANTNADER</v>
      </c>
      <c r="D199" s="907"/>
      <c r="E199" s="907"/>
      <c r="F199" s="907"/>
      <c r="G199" s="72" t="s">
        <v>227</v>
      </c>
      <c r="H199" s="95">
        <v>3.05</v>
      </c>
    </row>
    <row r="200" spans="2:8" x14ac:dyDescent="0.25">
      <c r="B200" s="97" t="s">
        <v>230</v>
      </c>
      <c r="C200" s="908" t="str">
        <f>IFERROR(VLOOKUP(H199,'PPTO CANAL DE AGUAS LLUVIAS'!B:G,2,FALSE),"")</f>
        <v>ACERO DE REFUERZO DE D= 7/8", 5/8", 3/4" y 1/2"</v>
      </c>
      <c r="D200" s="908"/>
      <c r="E200" s="908"/>
      <c r="F200" s="908"/>
      <c r="G200" s="72" t="s">
        <v>228</v>
      </c>
      <c r="H200" s="96" t="str">
        <f>IFERROR(VLOOKUP(H199,'PPTO CANAL DE AGUAS LLUVIAS'!B:G,3,FALSE),"")</f>
        <v>KG</v>
      </c>
    </row>
    <row r="201" spans="2:8" x14ac:dyDescent="0.25">
      <c r="B201" s="25"/>
      <c r="C201" s="24"/>
      <c r="D201" s="25"/>
      <c r="E201" s="25"/>
      <c r="F201" s="25"/>
      <c r="G201" s="25"/>
      <c r="H201" s="24"/>
    </row>
    <row r="202" spans="2:8" ht="14.4" thickBot="1" x14ac:dyDescent="0.3">
      <c r="B202" s="31" t="s">
        <v>197</v>
      </c>
      <c r="C202" s="30"/>
      <c r="D202" s="30"/>
      <c r="E202" s="30"/>
      <c r="F202" s="30"/>
      <c r="G202" s="30"/>
      <c r="H202" s="30"/>
    </row>
    <row r="203" spans="2:8" x14ac:dyDescent="0.25">
      <c r="B203" s="882" t="s">
        <v>198</v>
      </c>
      <c r="C203" s="883"/>
      <c r="D203" s="34" t="s">
        <v>199</v>
      </c>
      <c r="E203" s="35" t="s">
        <v>40</v>
      </c>
      <c r="F203" s="35" t="s">
        <v>200</v>
      </c>
      <c r="G203" s="35" t="s">
        <v>201</v>
      </c>
      <c r="H203" s="36"/>
    </row>
    <row r="204" spans="2:8" x14ac:dyDescent="0.25">
      <c r="B204" s="888" t="s">
        <v>202</v>
      </c>
      <c r="C204" s="889"/>
      <c r="D204" s="37" t="s">
        <v>236</v>
      </c>
      <c r="E204" s="38">
        <v>0.05</v>
      </c>
      <c r="F204" s="76">
        <f>H229</f>
        <v>0</v>
      </c>
      <c r="G204" s="77">
        <f>+F204*E204</f>
        <v>0</v>
      </c>
      <c r="H204" s="39"/>
    </row>
    <row r="205" spans="2:8" x14ac:dyDescent="0.25">
      <c r="B205" s="890"/>
      <c r="C205" s="891"/>
      <c r="D205" s="40"/>
      <c r="E205" s="41"/>
      <c r="F205" s="78"/>
      <c r="G205" s="77"/>
      <c r="H205" s="39"/>
    </row>
    <row r="206" spans="2:8" x14ac:dyDescent="0.25">
      <c r="B206" s="892"/>
      <c r="C206" s="893"/>
      <c r="D206" s="42"/>
      <c r="E206" s="42"/>
      <c r="F206" s="79"/>
      <c r="G206" s="77"/>
      <c r="H206" s="39"/>
    </row>
    <row r="207" spans="2:8" x14ac:dyDescent="0.25">
      <c r="B207" s="892"/>
      <c r="C207" s="893"/>
      <c r="D207" s="42"/>
      <c r="E207" s="42"/>
      <c r="F207" s="79"/>
      <c r="G207" s="77"/>
      <c r="H207" s="39"/>
    </row>
    <row r="208" spans="2:8" x14ac:dyDescent="0.25">
      <c r="B208" s="892"/>
      <c r="C208" s="893"/>
      <c r="D208" s="42"/>
      <c r="E208" s="42"/>
      <c r="F208" s="79"/>
      <c r="G208" s="77"/>
      <c r="H208" s="39"/>
    </row>
    <row r="209" spans="2:8" ht="14.4" thickBot="1" x14ac:dyDescent="0.3">
      <c r="B209" s="880"/>
      <c r="C209" s="881"/>
      <c r="D209" s="43"/>
      <c r="E209" s="43"/>
      <c r="F209" s="80"/>
      <c r="G209" s="81"/>
      <c r="H209" s="44"/>
    </row>
    <row r="210" spans="2:8" ht="14.4" thickBot="1" x14ac:dyDescent="0.3">
      <c r="B210" s="30"/>
      <c r="C210" s="30"/>
      <c r="D210" s="30"/>
      <c r="E210" s="30"/>
      <c r="F210" s="30"/>
      <c r="G210" s="45" t="s">
        <v>203</v>
      </c>
      <c r="H210" s="82">
        <f>SUM(G204:G209)</f>
        <v>0</v>
      </c>
    </row>
    <row r="211" spans="2:8" ht="14.4" thickBot="1" x14ac:dyDescent="0.3">
      <c r="B211" s="31" t="s">
        <v>204</v>
      </c>
      <c r="C211" s="30"/>
      <c r="D211" s="30"/>
      <c r="E211" s="30"/>
      <c r="F211" s="30"/>
      <c r="G211" s="30"/>
      <c r="H211" s="47"/>
    </row>
    <row r="212" spans="2:8" x14ac:dyDescent="0.25">
      <c r="B212" s="882" t="s">
        <v>198</v>
      </c>
      <c r="C212" s="883"/>
      <c r="D212" s="34" t="s">
        <v>199</v>
      </c>
      <c r="E212" s="34" t="s">
        <v>205</v>
      </c>
      <c r="F212" s="34" t="s">
        <v>40</v>
      </c>
      <c r="G212" s="48" t="s">
        <v>200</v>
      </c>
      <c r="H212" s="49"/>
    </row>
    <row r="213" spans="2:8" x14ac:dyDescent="0.25">
      <c r="B213" s="884" t="s">
        <v>544</v>
      </c>
      <c r="C213" s="885"/>
      <c r="D213" s="50" t="s">
        <v>25</v>
      </c>
      <c r="E213" s="59">
        <v>0</v>
      </c>
      <c r="F213" s="41">
        <v>1</v>
      </c>
      <c r="G213" s="77">
        <f>+F213*E213</f>
        <v>0</v>
      </c>
      <c r="H213" s="51"/>
    </row>
    <row r="214" spans="2:8" x14ac:dyDescent="0.25">
      <c r="B214" s="884"/>
      <c r="C214" s="885"/>
      <c r="D214" s="50"/>
      <c r="E214" s="59"/>
      <c r="F214" s="41"/>
      <c r="G214" s="77"/>
      <c r="H214" s="51"/>
    </row>
    <row r="215" spans="2:8" ht="14.4" thickBot="1" x14ac:dyDescent="0.3">
      <c r="B215" s="880" t="s">
        <v>209</v>
      </c>
      <c r="C215" s="881"/>
      <c r="D215" s="52"/>
      <c r="E215" s="43"/>
      <c r="F215" s="53">
        <v>0.05</v>
      </c>
      <c r="G215" s="83">
        <f>SUM(G212:G214)*F215</f>
        <v>0</v>
      </c>
      <c r="H215" s="54"/>
    </row>
    <row r="216" spans="2:8" ht="14.4" thickBot="1" x14ac:dyDescent="0.3">
      <c r="B216" s="30"/>
      <c r="C216" s="30"/>
      <c r="D216" s="30"/>
      <c r="E216" s="30"/>
      <c r="F216" s="30"/>
      <c r="G216" s="45" t="s">
        <v>203</v>
      </c>
      <c r="H216" s="82">
        <f>SUM(G213:G215)</f>
        <v>0</v>
      </c>
    </row>
    <row r="217" spans="2:8" ht="14.4" thickBot="1" x14ac:dyDescent="0.3">
      <c r="B217" s="55" t="s">
        <v>210</v>
      </c>
      <c r="C217" s="56"/>
      <c r="D217" s="30"/>
      <c r="E217" s="30"/>
      <c r="F217" s="30"/>
      <c r="G217" s="30"/>
      <c r="H217" s="47"/>
    </row>
    <row r="218" spans="2:8" x14ac:dyDescent="0.25">
      <c r="B218" s="74" t="s">
        <v>211</v>
      </c>
      <c r="C218" s="75" t="s">
        <v>212</v>
      </c>
      <c r="D218" s="34" t="s">
        <v>213</v>
      </c>
      <c r="E218" s="34" t="s">
        <v>214</v>
      </c>
      <c r="F218" s="34" t="s">
        <v>215</v>
      </c>
      <c r="G218" s="57" t="s">
        <v>200</v>
      </c>
      <c r="H218" s="49"/>
    </row>
    <row r="219" spans="2:8" x14ac:dyDescent="0.25">
      <c r="B219" s="84"/>
      <c r="C219" s="58"/>
      <c r="D219" s="59"/>
      <c r="E219" s="59"/>
      <c r="F219" s="6"/>
      <c r="G219" s="79">
        <v>0</v>
      </c>
      <c r="H219" s="51"/>
    </row>
    <row r="220" spans="2:8" x14ac:dyDescent="0.25">
      <c r="B220" s="85"/>
      <c r="C220" s="12"/>
      <c r="D220" s="40"/>
      <c r="E220" s="59"/>
      <c r="F220" s="6"/>
      <c r="G220" s="79">
        <v>0</v>
      </c>
      <c r="H220" s="51"/>
    </row>
    <row r="221" spans="2:8" ht="14.4" thickBot="1" x14ac:dyDescent="0.3">
      <c r="B221" s="86"/>
      <c r="C221" s="43"/>
      <c r="D221" s="43"/>
      <c r="E221" s="87"/>
      <c r="F221" s="88"/>
      <c r="G221" s="89">
        <v>0</v>
      </c>
      <c r="H221" s="51"/>
    </row>
    <row r="222" spans="2:8" ht="14.4" thickBot="1" x14ac:dyDescent="0.3">
      <c r="B222" s="30"/>
      <c r="C222" s="30"/>
      <c r="D222" s="30"/>
      <c r="E222" s="30"/>
      <c r="F222" s="30"/>
      <c r="G222" s="45" t="s">
        <v>203</v>
      </c>
      <c r="H222" s="82">
        <f>SUM(G219:G221)</f>
        <v>0</v>
      </c>
    </row>
    <row r="223" spans="2:8" ht="14.4" thickBot="1" x14ac:dyDescent="0.3">
      <c r="B223" s="55" t="s">
        <v>216</v>
      </c>
      <c r="C223" s="30"/>
      <c r="D223" s="30"/>
      <c r="E223" s="30"/>
      <c r="F223" s="30"/>
      <c r="G223" s="30"/>
      <c r="H223" s="47"/>
    </row>
    <row r="224" spans="2:8" x14ac:dyDescent="0.25">
      <c r="B224" s="74" t="s">
        <v>217</v>
      </c>
      <c r="C224" s="60" t="s">
        <v>199</v>
      </c>
      <c r="D224" s="34" t="s">
        <v>218</v>
      </c>
      <c r="E224" s="35" t="s">
        <v>219</v>
      </c>
      <c r="F224" s="60" t="s">
        <v>220</v>
      </c>
      <c r="G224" s="48" t="s">
        <v>200</v>
      </c>
      <c r="H224" s="49"/>
    </row>
    <row r="225" spans="2:8" x14ac:dyDescent="0.25">
      <c r="B225" s="90">
        <v>0</v>
      </c>
      <c r="C225" s="61" t="s">
        <v>221</v>
      </c>
      <c r="D225" s="62">
        <v>50</v>
      </c>
      <c r="E225" s="79">
        <v>0</v>
      </c>
      <c r="F225" s="6">
        <v>1</v>
      </c>
      <c r="G225" s="93">
        <f>E225/D225</f>
        <v>0</v>
      </c>
      <c r="H225" s="51"/>
    </row>
    <row r="226" spans="2:8" x14ac:dyDescent="0.25">
      <c r="B226" s="85"/>
      <c r="C226" s="61"/>
      <c r="D226" s="63"/>
      <c r="E226" s="79"/>
      <c r="F226" s="6"/>
      <c r="G226" s="93"/>
      <c r="H226" s="51"/>
    </row>
    <row r="227" spans="2:8" x14ac:dyDescent="0.25">
      <c r="B227" s="85"/>
      <c r="C227" s="61"/>
      <c r="D227" s="63"/>
      <c r="E227" s="79"/>
      <c r="F227" s="6"/>
      <c r="G227" s="93"/>
      <c r="H227" s="51"/>
    </row>
    <row r="228" spans="2:8" ht="14.4" thickBot="1" x14ac:dyDescent="0.3">
      <c r="B228" s="86"/>
      <c r="C228" s="43"/>
      <c r="D228" s="91"/>
      <c r="E228" s="92"/>
      <c r="F228" s="91"/>
      <c r="G228" s="94"/>
      <c r="H228" s="54"/>
    </row>
    <row r="229" spans="2:8" ht="14.4" thickBot="1" x14ac:dyDescent="0.3">
      <c r="B229" s="30"/>
      <c r="C229" s="30"/>
      <c r="D229" s="30"/>
      <c r="E229" s="30"/>
      <c r="F229" s="30"/>
      <c r="G229" s="45" t="s">
        <v>203</v>
      </c>
      <c r="H229" s="82">
        <f>SUM(G225:G228)</f>
        <v>0</v>
      </c>
    </row>
    <row r="230" spans="2:8" ht="14.4" thickBot="1" x14ac:dyDescent="0.3">
      <c r="B230" s="30"/>
      <c r="C230" s="30"/>
      <c r="D230" s="30"/>
      <c r="E230" s="30"/>
      <c r="F230" s="30"/>
      <c r="G230" s="64"/>
      <c r="H230" s="47"/>
    </row>
    <row r="231" spans="2:8" ht="14.4" thickBot="1" x14ac:dyDescent="0.3">
      <c r="B231" s="30"/>
      <c r="C231" s="30"/>
      <c r="D231" s="30"/>
      <c r="E231" s="886" t="s">
        <v>222</v>
      </c>
      <c r="F231" s="886"/>
      <c r="G231" s="887"/>
      <c r="H231" s="82">
        <f>ROUND(H210+H216+H222+H229,0)</f>
        <v>0</v>
      </c>
    </row>
    <row r="232" spans="2:8" x14ac:dyDescent="0.25">
      <c r="B232" s="30"/>
      <c r="C232" s="30"/>
      <c r="D232" s="30"/>
      <c r="E232" s="65"/>
      <c r="F232" s="66"/>
      <c r="G232" s="66"/>
      <c r="H232" s="47"/>
    </row>
    <row r="233" spans="2:8" x14ac:dyDescent="0.25">
      <c r="B233" s="26"/>
      <c r="C233" s="26"/>
      <c r="D233" s="26"/>
      <c r="E233" s="26"/>
      <c r="F233" s="26"/>
      <c r="G233" s="26"/>
      <c r="H233" s="26"/>
    </row>
    <row r="234" spans="2:8" x14ac:dyDescent="0.25">
      <c r="B234" s="27"/>
      <c r="C234" s="26"/>
      <c r="D234" s="26"/>
      <c r="E234" s="27"/>
      <c r="F234" s="26"/>
      <c r="G234" s="68"/>
      <c r="H234" s="26"/>
    </row>
    <row r="235" spans="2:8" x14ac:dyDescent="0.25">
      <c r="B235" s="26"/>
      <c r="C235" s="26"/>
      <c r="D235" s="26"/>
      <c r="E235" s="26"/>
      <c r="F235" s="26"/>
      <c r="G235" s="26"/>
      <c r="H235" s="26"/>
    </row>
    <row r="236" spans="2:8" ht="14.4" thickBot="1" x14ac:dyDescent="0.3">
      <c r="B236" s="69"/>
      <c r="C236" s="69"/>
      <c r="D236" s="73"/>
      <c r="E236" s="70"/>
      <c r="F236" s="71"/>
      <c r="G236" s="69"/>
      <c r="H236" s="26"/>
    </row>
    <row r="237" spans="2:8" x14ac:dyDescent="0.25">
      <c r="B237" s="28"/>
      <c r="C237" s="28"/>
      <c r="D237" s="26"/>
      <c r="E237" s="27"/>
      <c r="F237" s="26"/>
      <c r="G237" s="26"/>
      <c r="H237" s="26"/>
    </row>
    <row r="238" spans="2:8" x14ac:dyDescent="0.25">
      <c r="B238" s="29"/>
      <c r="C238" s="28"/>
      <c r="D238" s="26"/>
      <c r="E238" s="26"/>
      <c r="F238" s="26"/>
      <c r="G238" s="26"/>
      <c r="H238" s="26"/>
    </row>
    <row r="241" spans="2:8" ht="14.4" thickBot="1" x14ac:dyDescent="0.3"/>
    <row r="242" spans="2:8" x14ac:dyDescent="0.25">
      <c r="B242" s="894" t="s">
        <v>235</v>
      </c>
      <c r="C242" s="895"/>
      <c r="D242" s="900" t="s">
        <v>196</v>
      </c>
      <c r="E242" s="901"/>
      <c r="F242" s="901"/>
      <c r="G242" s="901"/>
      <c r="H242" s="902"/>
    </row>
    <row r="243" spans="2:8" x14ac:dyDescent="0.25">
      <c r="B243" s="896"/>
      <c r="C243" s="897"/>
      <c r="D243" s="903"/>
      <c r="E243" s="886"/>
      <c r="F243" s="886"/>
      <c r="G243" s="886"/>
      <c r="H243" s="887"/>
    </row>
    <row r="244" spans="2:8" ht="14.4" thickBot="1" x14ac:dyDescent="0.3">
      <c r="B244" s="898"/>
      <c r="C244" s="899"/>
      <c r="D244" s="904"/>
      <c r="E244" s="905"/>
      <c r="F244" s="905"/>
      <c r="G244" s="905"/>
      <c r="H244" s="906"/>
    </row>
    <row r="245" spans="2:8" x14ac:dyDescent="0.25">
      <c r="B245" s="32"/>
      <c r="C245" s="30"/>
      <c r="D245" s="30"/>
      <c r="E245" s="30"/>
      <c r="F245" s="30"/>
      <c r="G245" s="30"/>
      <c r="H245" s="30"/>
    </row>
    <row r="246" spans="2:8" x14ac:dyDescent="0.25">
      <c r="B246" s="72" t="s">
        <v>229</v>
      </c>
      <c r="C246" s="907" t="str">
        <f>'PPTO CANAL DE AGUAS LLUVIAS'!$C$2:$F$2</f>
        <v>PRESUPUESTO DE  ACTIVIDADES PARA LA EJECUCIÓN DE CANAL DE AGUAS LLUVIAS EN EL SECTOR PRADOS DEL ESTE, SAN JOSÉ DE CÚCUTA, NORTE DE SANTNADER</v>
      </c>
      <c r="D246" s="907"/>
      <c r="E246" s="907"/>
      <c r="F246" s="907"/>
      <c r="G246" s="72" t="s">
        <v>227</v>
      </c>
      <c r="H246" s="95">
        <v>3.06</v>
      </c>
    </row>
    <row r="247" spans="2:8" x14ac:dyDescent="0.25">
      <c r="B247" s="97" t="s">
        <v>230</v>
      </c>
      <c r="C247" s="908" t="str">
        <f>IFERROR(VLOOKUP(H246,'PPTO CANAL DE AGUAS LLUVIAS'!B:G,2,FALSE),"")</f>
        <v xml:space="preserve">BARANDA METÁLICA AMBOS LADOS </v>
      </c>
      <c r="D247" s="908"/>
      <c r="E247" s="908"/>
      <c r="F247" s="908"/>
      <c r="G247" s="72" t="s">
        <v>228</v>
      </c>
      <c r="H247" s="96" t="str">
        <f>IFERROR(VLOOKUP(H246,'PPTO CANAL DE AGUAS LLUVIAS'!B:G,3,FALSE),"")</f>
        <v>UND</v>
      </c>
    </row>
    <row r="248" spans="2:8" x14ac:dyDescent="0.25">
      <c r="B248" s="25"/>
      <c r="C248" s="24"/>
      <c r="D248" s="25"/>
      <c r="E248" s="25"/>
      <c r="F248" s="25"/>
      <c r="G248" s="25"/>
      <c r="H248" s="24"/>
    </row>
    <row r="249" spans="2:8" ht="14.4" thickBot="1" x14ac:dyDescent="0.3">
      <c r="B249" s="31" t="s">
        <v>197</v>
      </c>
      <c r="C249" s="30"/>
      <c r="D249" s="30"/>
      <c r="E249" s="30"/>
      <c r="F249" s="30"/>
      <c r="G249" s="30"/>
      <c r="H249" s="30"/>
    </row>
    <row r="250" spans="2:8" x14ac:dyDescent="0.25">
      <c r="B250" s="882" t="s">
        <v>198</v>
      </c>
      <c r="C250" s="883"/>
      <c r="D250" s="34" t="s">
        <v>199</v>
      </c>
      <c r="E250" s="35" t="s">
        <v>40</v>
      </c>
      <c r="F250" s="35" t="s">
        <v>200</v>
      </c>
      <c r="G250" s="35" t="s">
        <v>201</v>
      </c>
      <c r="H250" s="36"/>
    </row>
    <row r="251" spans="2:8" x14ac:dyDescent="0.25">
      <c r="B251" s="888" t="s">
        <v>202</v>
      </c>
      <c r="C251" s="889"/>
      <c r="D251" s="37" t="s">
        <v>236</v>
      </c>
      <c r="E251" s="38">
        <v>0.05</v>
      </c>
      <c r="F251" s="76">
        <f>H276</f>
        <v>0</v>
      </c>
      <c r="G251" s="77">
        <f>+F251*E251</f>
        <v>0</v>
      </c>
      <c r="H251" s="39"/>
    </row>
    <row r="252" spans="2:8" x14ac:dyDescent="0.25">
      <c r="B252" s="890"/>
      <c r="C252" s="891"/>
      <c r="D252" s="40"/>
      <c r="E252" s="41"/>
      <c r="F252" s="78"/>
      <c r="G252" s="77"/>
      <c r="H252" s="39"/>
    </row>
    <row r="253" spans="2:8" x14ac:dyDescent="0.25">
      <c r="B253" s="892"/>
      <c r="C253" s="893"/>
      <c r="D253" s="42"/>
      <c r="E253" s="42"/>
      <c r="F253" s="79"/>
      <c r="G253" s="77"/>
      <c r="H253" s="39"/>
    </row>
    <row r="254" spans="2:8" x14ac:dyDescent="0.25">
      <c r="B254" s="892"/>
      <c r="C254" s="893"/>
      <c r="D254" s="42"/>
      <c r="E254" s="42"/>
      <c r="F254" s="79"/>
      <c r="G254" s="77"/>
      <c r="H254" s="39"/>
    </row>
    <row r="255" spans="2:8" x14ac:dyDescent="0.25">
      <c r="B255" s="892"/>
      <c r="C255" s="893"/>
      <c r="D255" s="42"/>
      <c r="E255" s="42"/>
      <c r="F255" s="79"/>
      <c r="G255" s="77"/>
      <c r="H255" s="39"/>
    </row>
    <row r="256" spans="2:8" ht="14.4" thickBot="1" x14ac:dyDescent="0.3">
      <c r="B256" s="880"/>
      <c r="C256" s="881"/>
      <c r="D256" s="43"/>
      <c r="E256" s="43"/>
      <c r="F256" s="80"/>
      <c r="G256" s="81"/>
      <c r="H256" s="44"/>
    </row>
    <row r="257" spans="2:8" ht="14.4" thickBot="1" x14ac:dyDescent="0.3">
      <c r="B257" s="30"/>
      <c r="C257" s="30"/>
      <c r="D257" s="30"/>
      <c r="E257" s="30"/>
      <c r="F257" s="30"/>
      <c r="G257" s="45" t="s">
        <v>203</v>
      </c>
      <c r="H257" s="82">
        <f>SUM(G251:G256)</f>
        <v>0</v>
      </c>
    </row>
    <row r="258" spans="2:8" ht="14.4" thickBot="1" x14ac:dyDescent="0.3">
      <c r="B258" s="31" t="s">
        <v>204</v>
      </c>
      <c r="C258" s="30"/>
      <c r="D258" s="30"/>
      <c r="E258" s="30"/>
      <c r="F258" s="30"/>
      <c r="G258" s="30"/>
      <c r="H258" s="47"/>
    </row>
    <row r="259" spans="2:8" x14ac:dyDescent="0.25">
      <c r="B259" s="882" t="s">
        <v>198</v>
      </c>
      <c r="C259" s="883"/>
      <c r="D259" s="34" t="s">
        <v>199</v>
      </c>
      <c r="E259" s="34" t="s">
        <v>205</v>
      </c>
      <c r="F259" s="34" t="s">
        <v>40</v>
      </c>
      <c r="G259" s="48" t="s">
        <v>200</v>
      </c>
      <c r="H259" s="49"/>
    </row>
    <row r="260" spans="2:8" x14ac:dyDescent="0.25">
      <c r="B260" s="909" t="s">
        <v>545</v>
      </c>
      <c r="C260" s="910"/>
      <c r="D260" s="50" t="s">
        <v>25</v>
      </c>
      <c r="E260" s="59">
        <v>47418.5</v>
      </c>
      <c r="F260" s="41">
        <v>1</v>
      </c>
      <c r="G260" s="77">
        <f>+F260*E260</f>
        <v>47418.5</v>
      </c>
      <c r="H260" s="51"/>
    </row>
    <row r="261" spans="2:8" x14ac:dyDescent="0.25">
      <c r="B261" s="884"/>
      <c r="C261" s="885"/>
      <c r="D261" s="50"/>
      <c r="E261" s="59"/>
      <c r="F261" s="41"/>
      <c r="G261" s="77"/>
      <c r="H261" s="51"/>
    </row>
    <row r="262" spans="2:8" ht="14.4" thickBot="1" x14ac:dyDescent="0.3">
      <c r="B262" s="880" t="s">
        <v>209</v>
      </c>
      <c r="C262" s="881"/>
      <c r="D262" s="52"/>
      <c r="E262" s="43"/>
      <c r="F262" s="53">
        <v>0.05</v>
      </c>
      <c r="G262" s="83">
        <f>SUM(G259:G261)*F262</f>
        <v>2370.9299999999998</v>
      </c>
      <c r="H262" s="54"/>
    </row>
    <row r="263" spans="2:8" ht="14.4" thickBot="1" x14ac:dyDescent="0.3">
      <c r="B263" s="30"/>
      <c r="C263" s="30"/>
      <c r="D263" s="30"/>
      <c r="E263" s="30"/>
      <c r="F263" s="30"/>
      <c r="G263" s="45" t="s">
        <v>203</v>
      </c>
      <c r="H263" s="82">
        <f>SUM(G260:G262)</f>
        <v>49789.43</v>
      </c>
    </row>
    <row r="264" spans="2:8" ht="14.4" thickBot="1" x14ac:dyDescent="0.3">
      <c r="B264" s="55" t="s">
        <v>210</v>
      </c>
      <c r="C264" s="56"/>
      <c r="D264" s="30"/>
      <c r="E264" s="30"/>
      <c r="F264" s="30"/>
      <c r="G264" s="30"/>
      <c r="H264" s="47"/>
    </row>
    <row r="265" spans="2:8" x14ac:dyDescent="0.25">
      <c r="B265" s="74" t="s">
        <v>211</v>
      </c>
      <c r="C265" s="75" t="s">
        <v>212</v>
      </c>
      <c r="D265" s="34" t="s">
        <v>213</v>
      </c>
      <c r="E265" s="34" t="s">
        <v>214</v>
      </c>
      <c r="F265" s="34" t="s">
        <v>215</v>
      </c>
      <c r="G265" s="57" t="s">
        <v>200</v>
      </c>
      <c r="H265" s="49"/>
    </row>
    <row r="266" spans="2:8" x14ac:dyDescent="0.25">
      <c r="B266" s="84"/>
      <c r="C266" s="58"/>
      <c r="D266" s="59"/>
      <c r="E266" s="59"/>
      <c r="F266" s="6"/>
      <c r="G266" s="79">
        <v>0</v>
      </c>
      <c r="H266" s="51"/>
    </row>
    <row r="267" spans="2:8" x14ac:dyDescent="0.25">
      <c r="B267" s="85"/>
      <c r="C267" s="12"/>
      <c r="D267" s="40"/>
      <c r="E267" s="59"/>
      <c r="F267" s="6"/>
      <c r="G267" s="79">
        <v>0</v>
      </c>
      <c r="H267" s="51"/>
    </row>
    <row r="268" spans="2:8" ht="14.4" thickBot="1" x14ac:dyDescent="0.3">
      <c r="B268" s="86"/>
      <c r="C268" s="43"/>
      <c r="D268" s="43"/>
      <c r="E268" s="87"/>
      <c r="F268" s="88"/>
      <c r="G268" s="89">
        <v>0</v>
      </c>
      <c r="H268" s="51"/>
    </row>
    <row r="269" spans="2:8" ht="14.4" thickBot="1" x14ac:dyDescent="0.3">
      <c r="B269" s="30"/>
      <c r="C269" s="30"/>
      <c r="D269" s="30"/>
      <c r="E269" s="30"/>
      <c r="F269" s="30"/>
      <c r="G269" s="45" t="s">
        <v>203</v>
      </c>
      <c r="H269" s="82">
        <f>SUM(G266:G268)</f>
        <v>0</v>
      </c>
    </row>
    <row r="270" spans="2:8" ht="14.4" thickBot="1" x14ac:dyDescent="0.3">
      <c r="B270" s="55" t="s">
        <v>216</v>
      </c>
      <c r="C270" s="30"/>
      <c r="D270" s="30"/>
      <c r="E270" s="30"/>
      <c r="F270" s="30"/>
      <c r="G270" s="30"/>
      <c r="H270" s="47"/>
    </row>
    <row r="271" spans="2:8" x14ac:dyDescent="0.25">
      <c r="B271" s="74" t="s">
        <v>217</v>
      </c>
      <c r="C271" s="60" t="s">
        <v>199</v>
      </c>
      <c r="D271" s="34" t="s">
        <v>218</v>
      </c>
      <c r="E271" s="35" t="s">
        <v>219</v>
      </c>
      <c r="F271" s="60" t="s">
        <v>220</v>
      </c>
      <c r="G271" s="48" t="s">
        <v>200</v>
      </c>
      <c r="H271" s="49"/>
    </row>
    <row r="272" spans="2:8" x14ac:dyDescent="0.25">
      <c r="B272" s="90">
        <v>0</v>
      </c>
      <c r="C272" s="61" t="s">
        <v>221</v>
      </c>
      <c r="D272" s="62">
        <v>50</v>
      </c>
      <c r="E272" s="79">
        <v>0</v>
      </c>
      <c r="F272" s="6">
        <v>1</v>
      </c>
      <c r="G272" s="93">
        <f>E272/D272</f>
        <v>0</v>
      </c>
      <c r="H272" s="51"/>
    </row>
    <row r="273" spans="2:8" x14ac:dyDescent="0.25">
      <c r="B273" s="85"/>
      <c r="C273" s="61"/>
      <c r="D273" s="63"/>
      <c r="E273" s="79"/>
      <c r="F273" s="6"/>
      <c r="G273" s="93"/>
      <c r="H273" s="51"/>
    </row>
    <row r="274" spans="2:8" x14ac:dyDescent="0.25">
      <c r="B274" s="85"/>
      <c r="C274" s="61"/>
      <c r="D274" s="63"/>
      <c r="E274" s="79"/>
      <c r="F274" s="6"/>
      <c r="G274" s="93"/>
      <c r="H274" s="51"/>
    </row>
    <row r="275" spans="2:8" ht="14.4" thickBot="1" x14ac:dyDescent="0.3">
      <c r="B275" s="86"/>
      <c r="C275" s="43"/>
      <c r="D275" s="91"/>
      <c r="E275" s="92"/>
      <c r="F275" s="91"/>
      <c r="G275" s="94"/>
      <c r="H275" s="54"/>
    </row>
    <row r="276" spans="2:8" ht="14.4" thickBot="1" x14ac:dyDescent="0.3">
      <c r="B276" s="30"/>
      <c r="C276" s="30"/>
      <c r="D276" s="30"/>
      <c r="E276" s="30"/>
      <c r="F276" s="30"/>
      <c r="G276" s="45" t="s">
        <v>203</v>
      </c>
      <c r="H276" s="82">
        <f>SUM(G272:G275)</f>
        <v>0</v>
      </c>
    </row>
    <row r="277" spans="2:8" ht="14.4" thickBot="1" x14ac:dyDescent="0.3">
      <c r="B277" s="30"/>
      <c r="C277" s="30"/>
      <c r="D277" s="30"/>
      <c r="E277" s="30"/>
      <c r="F277" s="30"/>
      <c r="G277" s="64"/>
      <c r="H277" s="47"/>
    </row>
    <row r="278" spans="2:8" ht="14.4" thickBot="1" x14ac:dyDescent="0.3">
      <c r="B278" s="30"/>
      <c r="C278" s="30"/>
      <c r="D278" s="30"/>
      <c r="E278" s="886" t="s">
        <v>222</v>
      </c>
      <c r="F278" s="886"/>
      <c r="G278" s="887"/>
      <c r="H278" s="82">
        <f>ROUND(H257+H263+H269+H276,0)</f>
        <v>49789</v>
      </c>
    </row>
    <row r="279" spans="2:8" x14ac:dyDescent="0.25">
      <c r="B279" s="30"/>
      <c r="C279" s="30"/>
      <c r="D279" s="30"/>
      <c r="E279" s="65"/>
      <c r="F279" s="66"/>
      <c r="G279" s="66"/>
      <c r="H279" s="47"/>
    </row>
    <row r="280" spans="2:8" x14ac:dyDescent="0.25">
      <c r="B280" s="26"/>
      <c r="C280" s="26"/>
      <c r="D280" s="26"/>
      <c r="E280" s="26"/>
      <c r="F280" s="26"/>
      <c r="G280" s="26"/>
      <c r="H280" s="26"/>
    </row>
    <row r="281" spans="2:8" x14ac:dyDescent="0.25">
      <c r="B281" s="27"/>
      <c r="C281" s="26"/>
      <c r="D281" s="26"/>
      <c r="E281" s="27"/>
      <c r="F281" s="26"/>
      <c r="G281" s="68"/>
      <c r="H281" s="26"/>
    </row>
    <row r="282" spans="2:8" x14ac:dyDescent="0.25">
      <c r="B282" s="26"/>
      <c r="C282" s="26"/>
      <c r="D282" s="26"/>
      <c r="E282" s="26"/>
      <c r="F282" s="26"/>
      <c r="G282" s="26"/>
      <c r="H282" s="26"/>
    </row>
    <row r="283" spans="2:8" ht="14.4" thickBot="1" x14ac:dyDescent="0.3">
      <c r="B283" s="69"/>
      <c r="C283" s="69"/>
      <c r="D283" s="73"/>
      <c r="E283" s="70"/>
      <c r="F283" s="71"/>
      <c r="G283" s="69"/>
      <c r="H283" s="26"/>
    </row>
    <row r="284" spans="2:8" x14ac:dyDescent="0.25">
      <c r="B284" s="28"/>
      <c r="C284" s="28"/>
      <c r="D284" s="26"/>
      <c r="E284" s="27"/>
      <c r="F284" s="26"/>
      <c r="G284" s="26"/>
      <c r="H284" s="26"/>
    </row>
    <row r="285" spans="2:8" x14ac:dyDescent="0.25">
      <c r="B285" s="29"/>
      <c r="C285" s="28"/>
      <c r="D285" s="26"/>
      <c r="E285" s="26"/>
      <c r="F285" s="26"/>
      <c r="G285" s="26"/>
      <c r="H285" s="26"/>
    </row>
    <row r="288" spans="2:8" ht="14.4" thickBot="1" x14ac:dyDescent="0.3"/>
    <row r="289" spans="2:8" x14ac:dyDescent="0.25">
      <c r="B289" s="894" t="s">
        <v>235</v>
      </c>
      <c r="C289" s="895"/>
      <c r="D289" s="900" t="s">
        <v>196</v>
      </c>
      <c r="E289" s="901"/>
      <c r="F289" s="901"/>
      <c r="G289" s="901"/>
      <c r="H289" s="902"/>
    </row>
    <row r="290" spans="2:8" x14ac:dyDescent="0.25">
      <c r="B290" s="896"/>
      <c r="C290" s="897"/>
      <c r="D290" s="903"/>
      <c r="E290" s="886"/>
      <c r="F290" s="886"/>
      <c r="G290" s="886"/>
      <c r="H290" s="887"/>
    </row>
    <row r="291" spans="2:8" ht="14.4" thickBot="1" x14ac:dyDescent="0.3">
      <c r="B291" s="898"/>
      <c r="C291" s="899"/>
      <c r="D291" s="904"/>
      <c r="E291" s="905"/>
      <c r="F291" s="905"/>
      <c r="G291" s="905"/>
      <c r="H291" s="906"/>
    </row>
    <row r="292" spans="2:8" x14ac:dyDescent="0.25">
      <c r="B292" s="32"/>
      <c r="C292" s="30"/>
      <c r="D292" s="30"/>
      <c r="E292" s="30"/>
      <c r="F292" s="30"/>
      <c r="G292" s="30"/>
      <c r="H292" s="30"/>
    </row>
    <row r="293" spans="2:8" x14ac:dyDescent="0.25">
      <c r="B293" s="72" t="s">
        <v>229</v>
      </c>
      <c r="C293" s="907" t="str">
        <f>'PPTO CANAL DE AGUAS LLUVIAS'!$C$2:$F$2</f>
        <v>PRESUPUESTO DE  ACTIVIDADES PARA LA EJECUCIÓN DE CANAL DE AGUAS LLUVIAS EN EL SECTOR PRADOS DEL ESTE, SAN JOSÉ DE CÚCUTA, NORTE DE SANTNADER</v>
      </c>
      <c r="D293" s="907"/>
      <c r="E293" s="907"/>
      <c r="F293" s="907"/>
      <c r="G293" s="72" t="s">
        <v>227</v>
      </c>
      <c r="H293" s="95">
        <v>3.07</v>
      </c>
    </row>
    <row r="294" spans="2:8" x14ac:dyDescent="0.25">
      <c r="B294" s="97" t="s">
        <v>230</v>
      </c>
      <c r="C294" s="908" t="str">
        <f>IFERROR(VLOOKUP(H293,'PPTO CANAL DE AGUAS LLUVIAS'!B:G,2,FALSE),"")</f>
        <v/>
      </c>
      <c r="D294" s="908"/>
      <c r="E294" s="908"/>
      <c r="F294" s="908"/>
      <c r="G294" s="72" t="s">
        <v>228</v>
      </c>
      <c r="H294" s="96" t="str">
        <f>IFERROR(VLOOKUP(H293,'PPTO CANAL DE AGUAS LLUVIAS'!B:G,3,FALSE),"")</f>
        <v/>
      </c>
    </row>
    <row r="295" spans="2:8" x14ac:dyDescent="0.25">
      <c r="B295" s="25"/>
      <c r="C295" s="24"/>
      <c r="D295" s="25"/>
      <c r="E295" s="25"/>
      <c r="F295" s="25"/>
      <c r="G295" s="25"/>
      <c r="H295" s="24"/>
    </row>
    <row r="296" spans="2:8" ht="14.4" thickBot="1" x14ac:dyDescent="0.3">
      <c r="B296" s="31" t="s">
        <v>197</v>
      </c>
      <c r="C296" s="30"/>
      <c r="D296" s="30"/>
      <c r="E296" s="30"/>
      <c r="F296" s="30"/>
      <c r="G296" s="30"/>
      <c r="H296" s="30"/>
    </row>
    <row r="297" spans="2:8" x14ac:dyDescent="0.25">
      <c r="B297" s="882" t="s">
        <v>198</v>
      </c>
      <c r="C297" s="883"/>
      <c r="D297" s="34" t="s">
        <v>199</v>
      </c>
      <c r="E297" s="35" t="s">
        <v>40</v>
      </c>
      <c r="F297" s="35" t="s">
        <v>200</v>
      </c>
      <c r="G297" s="35" t="s">
        <v>201</v>
      </c>
      <c r="H297" s="36"/>
    </row>
    <row r="298" spans="2:8" x14ac:dyDescent="0.25">
      <c r="B298" s="888" t="s">
        <v>202</v>
      </c>
      <c r="C298" s="889"/>
      <c r="D298" s="37" t="s">
        <v>236</v>
      </c>
      <c r="E298" s="38">
        <v>0.05</v>
      </c>
      <c r="F298" s="76">
        <f>H323</f>
        <v>0</v>
      </c>
      <c r="G298" s="77">
        <f>+F298*E298</f>
        <v>0</v>
      </c>
      <c r="H298" s="39"/>
    </row>
    <row r="299" spans="2:8" x14ac:dyDescent="0.25">
      <c r="B299" s="890"/>
      <c r="C299" s="891"/>
      <c r="D299" s="40"/>
      <c r="E299" s="41"/>
      <c r="F299" s="78"/>
      <c r="G299" s="77"/>
      <c r="H299" s="39"/>
    </row>
    <row r="300" spans="2:8" x14ac:dyDescent="0.25">
      <c r="B300" s="892"/>
      <c r="C300" s="893"/>
      <c r="D300" s="42"/>
      <c r="E300" s="42"/>
      <c r="F300" s="79"/>
      <c r="G300" s="77"/>
      <c r="H300" s="39"/>
    </row>
    <row r="301" spans="2:8" x14ac:dyDescent="0.25">
      <c r="B301" s="892"/>
      <c r="C301" s="893"/>
      <c r="D301" s="42"/>
      <c r="E301" s="42"/>
      <c r="F301" s="79"/>
      <c r="G301" s="77"/>
      <c r="H301" s="39"/>
    </row>
    <row r="302" spans="2:8" x14ac:dyDescent="0.25">
      <c r="B302" s="892"/>
      <c r="C302" s="893"/>
      <c r="D302" s="42"/>
      <c r="E302" s="42"/>
      <c r="F302" s="79"/>
      <c r="G302" s="77"/>
      <c r="H302" s="39"/>
    </row>
    <row r="303" spans="2:8" ht="14.4" thickBot="1" x14ac:dyDescent="0.3">
      <c r="B303" s="880"/>
      <c r="C303" s="881"/>
      <c r="D303" s="43"/>
      <c r="E303" s="43"/>
      <c r="F303" s="80"/>
      <c r="G303" s="81"/>
      <c r="H303" s="44"/>
    </row>
    <row r="304" spans="2:8" ht="14.4" thickBot="1" x14ac:dyDescent="0.3">
      <c r="B304" s="30"/>
      <c r="C304" s="30"/>
      <c r="D304" s="30"/>
      <c r="E304" s="30"/>
      <c r="F304" s="30"/>
      <c r="G304" s="45" t="s">
        <v>203</v>
      </c>
      <c r="H304" s="82">
        <f>SUM(G298:G303)</f>
        <v>0</v>
      </c>
    </row>
    <row r="305" spans="2:8" ht="14.4" thickBot="1" x14ac:dyDescent="0.3">
      <c r="B305" s="31" t="s">
        <v>204</v>
      </c>
      <c r="C305" s="30"/>
      <c r="D305" s="30"/>
      <c r="E305" s="30"/>
      <c r="F305" s="30"/>
      <c r="G305" s="30"/>
      <c r="H305" s="47"/>
    </row>
    <row r="306" spans="2:8" x14ac:dyDescent="0.25">
      <c r="B306" s="882" t="s">
        <v>198</v>
      </c>
      <c r="C306" s="883"/>
      <c r="D306" s="34" t="s">
        <v>199</v>
      </c>
      <c r="E306" s="34" t="s">
        <v>205</v>
      </c>
      <c r="F306" s="34" t="s">
        <v>40</v>
      </c>
      <c r="G306" s="48" t="s">
        <v>200</v>
      </c>
      <c r="H306" s="49"/>
    </row>
    <row r="307" spans="2:8" x14ac:dyDescent="0.25">
      <c r="B307" s="884" t="s">
        <v>546</v>
      </c>
      <c r="C307" s="885"/>
      <c r="D307" s="50" t="s">
        <v>25</v>
      </c>
      <c r="E307" s="59">
        <v>98325</v>
      </c>
      <c r="F307" s="41">
        <v>0.02</v>
      </c>
      <c r="G307" s="77">
        <f>+F307*E307</f>
        <v>1966.5</v>
      </c>
      <c r="H307" s="51"/>
    </row>
    <row r="308" spans="2:8" x14ac:dyDescent="0.25">
      <c r="B308" s="884"/>
      <c r="C308" s="885"/>
      <c r="D308" s="50"/>
      <c r="E308" s="59"/>
      <c r="F308" s="41"/>
      <c r="G308" s="77"/>
      <c r="H308" s="51"/>
    </row>
    <row r="309" spans="2:8" ht="14.4" thickBot="1" x14ac:dyDescent="0.3">
      <c r="B309" s="880" t="s">
        <v>209</v>
      </c>
      <c r="C309" s="881"/>
      <c r="D309" s="52"/>
      <c r="E309" s="43"/>
      <c r="F309" s="53">
        <v>0.05</v>
      </c>
      <c r="G309" s="83">
        <f>SUM(G306:G308)*F309</f>
        <v>98.33</v>
      </c>
      <c r="H309" s="54"/>
    </row>
    <row r="310" spans="2:8" ht="14.4" thickBot="1" x14ac:dyDescent="0.3">
      <c r="B310" s="30"/>
      <c r="C310" s="30"/>
      <c r="D310" s="30"/>
      <c r="E310" s="30"/>
      <c r="F310" s="30"/>
      <c r="G310" s="45" t="s">
        <v>203</v>
      </c>
      <c r="H310" s="82">
        <f>SUM(G307:G309)</f>
        <v>2064.83</v>
      </c>
    </row>
    <row r="311" spans="2:8" ht="14.4" thickBot="1" x14ac:dyDescent="0.3">
      <c r="B311" s="55" t="s">
        <v>210</v>
      </c>
      <c r="C311" s="56"/>
      <c r="D311" s="30"/>
      <c r="E311" s="30"/>
      <c r="F311" s="30"/>
      <c r="G311" s="30"/>
      <c r="H311" s="47"/>
    </row>
    <row r="312" spans="2:8" x14ac:dyDescent="0.25">
      <c r="B312" s="74" t="s">
        <v>211</v>
      </c>
      <c r="C312" s="75" t="s">
        <v>212</v>
      </c>
      <c r="D312" s="34" t="s">
        <v>213</v>
      </c>
      <c r="E312" s="34" t="s">
        <v>214</v>
      </c>
      <c r="F312" s="34" t="s">
        <v>215</v>
      </c>
      <c r="G312" s="57" t="s">
        <v>200</v>
      </c>
      <c r="H312" s="49"/>
    </row>
    <row r="313" spans="2:8" x14ac:dyDescent="0.25">
      <c r="B313" s="84"/>
      <c r="C313" s="58"/>
      <c r="D313" s="59"/>
      <c r="E313" s="59"/>
      <c r="F313" s="6"/>
      <c r="G313" s="79">
        <v>0</v>
      </c>
      <c r="H313" s="51"/>
    </row>
    <row r="314" spans="2:8" x14ac:dyDescent="0.25">
      <c r="B314" s="85"/>
      <c r="C314" s="12"/>
      <c r="D314" s="40"/>
      <c r="E314" s="59"/>
      <c r="F314" s="6"/>
      <c r="G314" s="79">
        <v>0</v>
      </c>
      <c r="H314" s="51"/>
    </row>
    <row r="315" spans="2:8" ht="14.4" thickBot="1" x14ac:dyDescent="0.3">
      <c r="B315" s="86"/>
      <c r="C315" s="43"/>
      <c r="D315" s="43"/>
      <c r="E315" s="87"/>
      <c r="F315" s="88"/>
      <c r="G315" s="89">
        <v>0</v>
      </c>
      <c r="H315" s="51"/>
    </row>
    <row r="316" spans="2:8" ht="14.4" thickBot="1" x14ac:dyDescent="0.3">
      <c r="B316" s="30"/>
      <c r="C316" s="30"/>
      <c r="D316" s="30"/>
      <c r="E316" s="30"/>
      <c r="F316" s="30"/>
      <c r="G316" s="45" t="s">
        <v>203</v>
      </c>
      <c r="H316" s="82">
        <f>SUM(G313:G315)</f>
        <v>0</v>
      </c>
    </row>
    <row r="317" spans="2:8" ht="14.4" thickBot="1" x14ac:dyDescent="0.3">
      <c r="B317" s="55" t="s">
        <v>216</v>
      </c>
      <c r="C317" s="30"/>
      <c r="D317" s="30"/>
      <c r="E317" s="30"/>
      <c r="F317" s="30"/>
      <c r="G317" s="30"/>
      <c r="H317" s="47"/>
    </row>
    <row r="318" spans="2:8" x14ac:dyDescent="0.25">
      <c r="B318" s="74" t="s">
        <v>217</v>
      </c>
      <c r="C318" s="60" t="s">
        <v>199</v>
      </c>
      <c r="D318" s="34" t="s">
        <v>218</v>
      </c>
      <c r="E318" s="35" t="s">
        <v>219</v>
      </c>
      <c r="F318" s="60" t="s">
        <v>220</v>
      </c>
      <c r="G318" s="48" t="s">
        <v>200</v>
      </c>
      <c r="H318" s="49"/>
    </row>
    <row r="319" spans="2:8" x14ac:dyDescent="0.25">
      <c r="B319" s="90"/>
      <c r="C319" s="61"/>
      <c r="D319" s="62"/>
      <c r="E319" s="79"/>
      <c r="F319" s="6"/>
      <c r="G319" s="93"/>
      <c r="H319" s="51"/>
    </row>
    <row r="320" spans="2:8" x14ac:dyDescent="0.25">
      <c r="B320" s="85"/>
      <c r="C320" s="61"/>
      <c r="D320" s="63"/>
      <c r="E320" s="79"/>
      <c r="F320" s="6"/>
      <c r="G320" s="93"/>
      <c r="H320" s="51"/>
    </row>
    <row r="321" spans="2:8" x14ac:dyDescent="0.25">
      <c r="B321" s="85"/>
      <c r="C321" s="61"/>
      <c r="D321" s="63"/>
      <c r="E321" s="79"/>
      <c r="F321" s="6"/>
      <c r="G321" s="93"/>
      <c r="H321" s="51"/>
    </row>
    <row r="322" spans="2:8" ht="14.4" thickBot="1" x14ac:dyDescent="0.3">
      <c r="B322" s="86"/>
      <c r="C322" s="43"/>
      <c r="D322" s="91"/>
      <c r="E322" s="92"/>
      <c r="F322" s="91"/>
      <c r="G322" s="94"/>
      <c r="H322" s="54"/>
    </row>
    <row r="323" spans="2:8" ht="14.4" thickBot="1" x14ac:dyDescent="0.3">
      <c r="B323" s="30"/>
      <c r="C323" s="30"/>
      <c r="D323" s="30"/>
      <c r="E323" s="30"/>
      <c r="F323" s="30"/>
      <c r="G323" s="45" t="s">
        <v>203</v>
      </c>
      <c r="H323" s="82">
        <f>SUM(G319:G322)</f>
        <v>0</v>
      </c>
    </row>
    <row r="324" spans="2:8" ht="14.4" thickBot="1" x14ac:dyDescent="0.3">
      <c r="B324" s="30"/>
      <c r="C324" s="30"/>
      <c r="D324" s="30"/>
      <c r="E324" s="30"/>
      <c r="F324" s="30"/>
      <c r="G324" s="64"/>
      <c r="H324" s="47"/>
    </row>
    <row r="325" spans="2:8" ht="14.4" thickBot="1" x14ac:dyDescent="0.3">
      <c r="B325" s="30"/>
      <c r="C325" s="30"/>
      <c r="D325" s="30"/>
      <c r="E325" s="886" t="s">
        <v>222</v>
      </c>
      <c r="F325" s="886"/>
      <c r="G325" s="887"/>
      <c r="H325" s="82">
        <f>ROUND(H304+H310+H316+H323,0)</f>
        <v>2065</v>
      </c>
    </row>
    <row r="326" spans="2:8" x14ac:dyDescent="0.25">
      <c r="B326" s="30"/>
      <c r="C326" s="30"/>
      <c r="D326" s="30"/>
      <c r="E326" s="65"/>
      <c r="F326" s="66"/>
      <c r="G326" s="66"/>
      <c r="H326" s="47"/>
    </row>
    <row r="327" spans="2:8" x14ac:dyDescent="0.25">
      <c r="B327" s="26"/>
      <c r="C327" s="26"/>
      <c r="D327" s="26"/>
      <c r="E327" s="26"/>
      <c r="F327" s="26"/>
      <c r="G327" s="26"/>
      <c r="H327" s="26"/>
    </row>
    <row r="328" spans="2:8" x14ac:dyDescent="0.25">
      <c r="B328" s="27"/>
      <c r="C328" s="26"/>
      <c r="D328" s="26"/>
      <c r="E328" s="27"/>
      <c r="F328" s="26"/>
      <c r="G328" s="68"/>
      <c r="H328" s="26"/>
    </row>
    <row r="329" spans="2:8" x14ac:dyDescent="0.25">
      <c r="B329" s="26"/>
      <c r="C329" s="26"/>
      <c r="D329" s="26"/>
      <c r="E329" s="26"/>
      <c r="F329" s="26"/>
      <c r="G329" s="26"/>
      <c r="H329" s="26"/>
    </row>
    <row r="330" spans="2:8" ht="14.4" thickBot="1" x14ac:dyDescent="0.3">
      <c r="B330" s="69"/>
      <c r="C330" s="69"/>
      <c r="D330" s="73"/>
      <c r="E330" s="70"/>
      <c r="F330" s="71"/>
      <c r="G330" s="69"/>
      <c r="H330" s="26"/>
    </row>
    <row r="331" spans="2:8" x14ac:dyDescent="0.25">
      <c r="B331" s="28"/>
      <c r="C331" s="28"/>
      <c r="D331" s="26"/>
      <c r="E331" s="27"/>
      <c r="F331" s="26"/>
      <c r="G331" s="26"/>
      <c r="H331" s="26"/>
    </row>
    <row r="332" spans="2:8" x14ac:dyDescent="0.25">
      <c r="B332" s="29"/>
      <c r="C332" s="28"/>
      <c r="D332" s="26"/>
      <c r="E332" s="26"/>
      <c r="F332" s="26"/>
      <c r="G332" s="26"/>
      <c r="H332" s="26"/>
    </row>
    <row r="334" spans="2:8" ht="14.4" thickBot="1" x14ac:dyDescent="0.3"/>
    <row r="335" spans="2:8" x14ac:dyDescent="0.25">
      <c r="B335" s="894" t="s">
        <v>235</v>
      </c>
      <c r="C335" s="895"/>
      <c r="D335" s="900" t="s">
        <v>196</v>
      </c>
      <c r="E335" s="901"/>
      <c r="F335" s="901"/>
      <c r="G335" s="901"/>
      <c r="H335" s="902"/>
    </row>
    <row r="336" spans="2:8" x14ac:dyDescent="0.25">
      <c r="B336" s="896"/>
      <c r="C336" s="897"/>
      <c r="D336" s="903"/>
      <c r="E336" s="886"/>
      <c r="F336" s="886"/>
      <c r="G336" s="886"/>
      <c r="H336" s="887"/>
    </row>
    <row r="337" spans="2:8" ht="14.4" thickBot="1" x14ac:dyDescent="0.3">
      <c r="B337" s="898"/>
      <c r="C337" s="899"/>
      <c r="D337" s="904"/>
      <c r="E337" s="905"/>
      <c r="F337" s="905"/>
      <c r="G337" s="905"/>
      <c r="H337" s="906"/>
    </row>
    <row r="338" spans="2:8" x14ac:dyDescent="0.25">
      <c r="B338" s="32"/>
      <c r="C338" s="30"/>
      <c r="D338" s="30"/>
      <c r="E338" s="30"/>
      <c r="F338" s="30"/>
      <c r="G338" s="30"/>
      <c r="H338" s="30"/>
    </row>
    <row r="339" spans="2:8" x14ac:dyDescent="0.25">
      <c r="B339" s="72" t="s">
        <v>229</v>
      </c>
      <c r="C339" s="907" t="str">
        <f>'PPTO CANAL DE AGUAS LLUVIAS'!$C$2:$F$2</f>
        <v>PRESUPUESTO DE  ACTIVIDADES PARA LA EJECUCIÓN DE CANAL DE AGUAS LLUVIAS EN EL SECTOR PRADOS DEL ESTE, SAN JOSÉ DE CÚCUTA, NORTE DE SANTNADER</v>
      </c>
      <c r="D339" s="907"/>
      <c r="E339" s="907"/>
      <c r="F339" s="907"/>
      <c r="G339" s="72" t="s">
        <v>227</v>
      </c>
      <c r="H339" s="95">
        <v>3.08</v>
      </c>
    </row>
    <row r="340" spans="2:8" x14ac:dyDescent="0.25">
      <c r="B340" s="97" t="s">
        <v>230</v>
      </c>
      <c r="C340" s="908" t="str">
        <f>IFERROR(VLOOKUP(H339,'PPTO CANAL DE AGUAS LLUVIAS'!B:G,2,FALSE),"")</f>
        <v/>
      </c>
      <c r="D340" s="908"/>
      <c r="E340" s="908"/>
      <c r="F340" s="908"/>
      <c r="G340" s="72" t="s">
        <v>228</v>
      </c>
      <c r="H340" s="96" t="str">
        <f>IFERROR(VLOOKUP(H339,'PPTO CANAL DE AGUAS LLUVIAS'!B:G,3,FALSE),"")</f>
        <v/>
      </c>
    </row>
    <row r="341" spans="2:8" x14ac:dyDescent="0.25">
      <c r="B341" s="25"/>
      <c r="C341" s="24"/>
      <c r="D341" s="25"/>
      <c r="E341" s="25"/>
      <c r="F341" s="25"/>
      <c r="G341" s="25"/>
      <c r="H341" s="24"/>
    </row>
    <row r="342" spans="2:8" ht="14.4" thickBot="1" x14ac:dyDescent="0.3">
      <c r="B342" s="31" t="s">
        <v>197</v>
      </c>
      <c r="C342" s="30"/>
      <c r="D342" s="30"/>
      <c r="E342" s="30"/>
      <c r="F342" s="30"/>
      <c r="G342" s="30"/>
      <c r="H342" s="30"/>
    </row>
    <row r="343" spans="2:8" x14ac:dyDescent="0.25">
      <c r="B343" s="882" t="s">
        <v>198</v>
      </c>
      <c r="C343" s="883"/>
      <c r="D343" s="34" t="s">
        <v>199</v>
      </c>
      <c r="E343" s="35" t="s">
        <v>40</v>
      </c>
      <c r="F343" s="35" t="s">
        <v>200</v>
      </c>
      <c r="G343" s="35" t="s">
        <v>201</v>
      </c>
      <c r="H343" s="36"/>
    </row>
    <row r="344" spans="2:8" x14ac:dyDescent="0.25">
      <c r="B344" s="888" t="s">
        <v>202</v>
      </c>
      <c r="C344" s="889"/>
      <c r="D344" s="37" t="s">
        <v>236</v>
      </c>
      <c r="E344" s="38">
        <v>0.05</v>
      </c>
      <c r="F344" s="76">
        <f>H369</f>
        <v>0</v>
      </c>
      <c r="G344" s="77">
        <f>+F344*E344</f>
        <v>0</v>
      </c>
      <c r="H344" s="39"/>
    </row>
    <row r="345" spans="2:8" x14ac:dyDescent="0.25">
      <c r="B345" s="890"/>
      <c r="C345" s="891"/>
      <c r="D345" s="40"/>
      <c r="E345" s="41"/>
      <c r="F345" s="78"/>
      <c r="G345" s="77"/>
      <c r="H345" s="39"/>
    </row>
    <row r="346" spans="2:8" x14ac:dyDescent="0.25">
      <c r="B346" s="892"/>
      <c r="C346" s="893"/>
      <c r="D346" s="42"/>
      <c r="E346" s="42"/>
      <c r="F346" s="79"/>
      <c r="G346" s="77"/>
      <c r="H346" s="39"/>
    </row>
    <row r="347" spans="2:8" x14ac:dyDescent="0.25">
      <c r="B347" s="892"/>
      <c r="C347" s="893"/>
      <c r="D347" s="42"/>
      <c r="E347" s="42"/>
      <c r="F347" s="79"/>
      <c r="G347" s="77"/>
      <c r="H347" s="39"/>
    </row>
    <row r="348" spans="2:8" x14ac:dyDescent="0.25">
      <c r="B348" s="892"/>
      <c r="C348" s="893"/>
      <c r="D348" s="42"/>
      <c r="E348" s="42"/>
      <c r="F348" s="79"/>
      <c r="G348" s="77"/>
      <c r="H348" s="39"/>
    </row>
    <row r="349" spans="2:8" ht="14.4" thickBot="1" x14ac:dyDescent="0.3">
      <c r="B349" s="880"/>
      <c r="C349" s="881"/>
      <c r="D349" s="43"/>
      <c r="E349" s="43"/>
      <c r="F349" s="80"/>
      <c r="G349" s="81"/>
      <c r="H349" s="44"/>
    </row>
    <row r="350" spans="2:8" ht="14.4" thickBot="1" x14ac:dyDescent="0.3">
      <c r="B350" s="30"/>
      <c r="C350" s="30"/>
      <c r="D350" s="30"/>
      <c r="E350" s="30"/>
      <c r="F350" s="30"/>
      <c r="G350" s="45" t="s">
        <v>203</v>
      </c>
      <c r="H350" s="82">
        <f>SUM(G344:G349)</f>
        <v>0</v>
      </c>
    </row>
    <row r="351" spans="2:8" ht="14.4" thickBot="1" x14ac:dyDescent="0.3">
      <c r="B351" s="31" t="s">
        <v>204</v>
      </c>
      <c r="C351" s="30"/>
      <c r="D351" s="30"/>
      <c r="E351" s="30"/>
      <c r="F351" s="30"/>
      <c r="G351" s="30"/>
      <c r="H351" s="47"/>
    </row>
    <row r="352" spans="2:8" x14ac:dyDescent="0.25">
      <c r="B352" s="882" t="s">
        <v>198</v>
      </c>
      <c r="C352" s="883"/>
      <c r="D352" s="34" t="s">
        <v>199</v>
      </c>
      <c r="E352" s="34" t="s">
        <v>205</v>
      </c>
      <c r="F352" s="34" t="s">
        <v>40</v>
      </c>
      <c r="G352" s="48" t="s">
        <v>200</v>
      </c>
      <c r="H352" s="49"/>
    </row>
    <row r="353" spans="2:8" x14ac:dyDescent="0.25">
      <c r="B353" s="884" t="s">
        <v>549</v>
      </c>
      <c r="C353" s="885"/>
      <c r="D353" s="50" t="s">
        <v>25</v>
      </c>
      <c r="E353" s="59">
        <v>4140</v>
      </c>
      <c r="F353" s="41">
        <v>1</v>
      </c>
      <c r="G353" s="77">
        <f>+F353*E353</f>
        <v>4140</v>
      </c>
      <c r="H353" s="51"/>
    </row>
    <row r="354" spans="2:8" x14ac:dyDescent="0.25">
      <c r="B354" s="884"/>
      <c r="C354" s="885"/>
      <c r="D354" s="50"/>
      <c r="E354" s="59"/>
      <c r="F354" s="41"/>
      <c r="G354" s="77"/>
      <c r="H354" s="51"/>
    </row>
    <row r="355" spans="2:8" ht="14.4" thickBot="1" x14ac:dyDescent="0.3">
      <c r="B355" s="880" t="s">
        <v>209</v>
      </c>
      <c r="C355" s="881"/>
      <c r="D355" s="52"/>
      <c r="E355" s="43"/>
      <c r="F355" s="53">
        <v>0.05</v>
      </c>
      <c r="G355" s="83">
        <f>SUM(G352:G354)*F355</f>
        <v>207</v>
      </c>
      <c r="H355" s="54"/>
    </row>
    <row r="356" spans="2:8" ht="14.4" thickBot="1" x14ac:dyDescent="0.3">
      <c r="B356" s="30"/>
      <c r="C356" s="30"/>
      <c r="D356" s="30"/>
      <c r="E356" s="30"/>
      <c r="F356" s="30"/>
      <c r="G356" s="45" t="s">
        <v>203</v>
      </c>
      <c r="H356" s="82">
        <f>SUM(G353:G355)</f>
        <v>4347</v>
      </c>
    </row>
    <row r="357" spans="2:8" ht="14.4" thickBot="1" x14ac:dyDescent="0.3">
      <c r="B357" s="55" t="s">
        <v>210</v>
      </c>
      <c r="C357" s="56"/>
      <c r="D357" s="30"/>
      <c r="E357" s="30"/>
      <c r="F357" s="30"/>
      <c r="G357" s="30"/>
      <c r="H357" s="47"/>
    </row>
    <row r="358" spans="2:8" x14ac:dyDescent="0.25">
      <c r="B358" s="74" t="s">
        <v>211</v>
      </c>
      <c r="C358" s="75" t="s">
        <v>212</v>
      </c>
      <c r="D358" s="34" t="s">
        <v>213</v>
      </c>
      <c r="E358" s="34" t="s">
        <v>214</v>
      </c>
      <c r="F358" s="34" t="s">
        <v>215</v>
      </c>
      <c r="G358" s="57" t="s">
        <v>200</v>
      </c>
      <c r="H358" s="49"/>
    </row>
    <row r="359" spans="2:8" x14ac:dyDescent="0.25">
      <c r="B359" s="84"/>
      <c r="C359" s="58"/>
      <c r="D359" s="59"/>
      <c r="E359" s="59"/>
      <c r="F359" s="6"/>
      <c r="G359" s="79">
        <v>0</v>
      </c>
      <c r="H359" s="51"/>
    </row>
    <row r="360" spans="2:8" x14ac:dyDescent="0.25">
      <c r="B360" s="85"/>
      <c r="C360" s="12"/>
      <c r="D360" s="40"/>
      <c r="E360" s="59"/>
      <c r="F360" s="6"/>
      <c r="G360" s="79">
        <v>0</v>
      </c>
      <c r="H360" s="51"/>
    </row>
    <row r="361" spans="2:8" ht="14.4" thickBot="1" x14ac:dyDescent="0.3">
      <c r="B361" s="86"/>
      <c r="C361" s="43"/>
      <c r="D361" s="43"/>
      <c r="E361" s="87"/>
      <c r="F361" s="88"/>
      <c r="G361" s="89">
        <v>0</v>
      </c>
      <c r="H361" s="51"/>
    </row>
    <row r="362" spans="2:8" ht="14.4" thickBot="1" x14ac:dyDescent="0.3">
      <c r="B362" s="30"/>
      <c r="C362" s="30"/>
      <c r="D362" s="30"/>
      <c r="E362" s="30"/>
      <c r="F362" s="30"/>
      <c r="G362" s="45" t="s">
        <v>203</v>
      </c>
      <c r="H362" s="82">
        <f>SUM(G359:G361)</f>
        <v>0</v>
      </c>
    </row>
    <row r="363" spans="2:8" ht="14.4" thickBot="1" x14ac:dyDescent="0.3">
      <c r="B363" s="55" t="s">
        <v>216</v>
      </c>
      <c r="C363" s="30"/>
      <c r="D363" s="30"/>
      <c r="E363" s="30"/>
      <c r="F363" s="30"/>
      <c r="G363" s="30"/>
      <c r="H363" s="47"/>
    </row>
    <row r="364" spans="2:8" x14ac:dyDescent="0.25">
      <c r="B364" s="74" t="s">
        <v>217</v>
      </c>
      <c r="C364" s="60" t="s">
        <v>199</v>
      </c>
      <c r="D364" s="34" t="s">
        <v>218</v>
      </c>
      <c r="E364" s="35" t="s">
        <v>219</v>
      </c>
      <c r="F364" s="60" t="s">
        <v>220</v>
      </c>
      <c r="G364" s="48" t="s">
        <v>200</v>
      </c>
      <c r="H364" s="49"/>
    </row>
    <row r="365" spans="2:8" x14ac:dyDescent="0.25">
      <c r="B365" s="90"/>
      <c r="C365" s="61"/>
      <c r="D365" s="62"/>
      <c r="E365" s="79"/>
      <c r="F365" s="6"/>
      <c r="G365" s="93"/>
      <c r="H365" s="51"/>
    </row>
    <row r="366" spans="2:8" x14ac:dyDescent="0.25">
      <c r="B366" s="85"/>
      <c r="C366" s="61"/>
      <c r="D366" s="63"/>
      <c r="E366" s="79"/>
      <c r="F366" s="6"/>
      <c r="G366" s="93"/>
      <c r="H366" s="51"/>
    </row>
    <row r="367" spans="2:8" x14ac:dyDescent="0.25">
      <c r="B367" s="85"/>
      <c r="C367" s="61"/>
      <c r="D367" s="63"/>
      <c r="E367" s="79"/>
      <c r="F367" s="6"/>
      <c r="G367" s="93"/>
      <c r="H367" s="51"/>
    </row>
    <row r="368" spans="2:8" ht="14.4" thickBot="1" x14ac:dyDescent="0.3">
      <c r="B368" s="86"/>
      <c r="C368" s="43"/>
      <c r="D368" s="91"/>
      <c r="E368" s="92"/>
      <c r="F368" s="91"/>
      <c r="G368" s="94"/>
      <c r="H368" s="54"/>
    </row>
    <row r="369" spans="2:8" ht="14.4" thickBot="1" x14ac:dyDescent="0.3">
      <c r="B369" s="30"/>
      <c r="C369" s="30"/>
      <c r="D369" s="30"/>
      <c r="E369" s="30"/>
      <c r="F369" s="30"/>
      <c r="G369" s="45" t="s">
        <v>203</v>
      </c>
      <c r="H369" s="82">
        <f>SUM(G365:G368)</f>
        <v>0</v>
      </c>
    </row>
    <row r="370" spans="2:8" ht="14.4" thickBot="1" x14ac:dyDescent="0.3">
      <c r="B370" s="30"/>
      <c r="C370" s="30"/>
      <c r="D370" s="30"/>
      <c r="E370" s="30"/>
      <c r="F370" s="30"/>
      <c r="G370" s="64"/>
      <c r="H370" s="47"/>
    </row>
    <row r="371" spans="2:8" ht="14.4" thickBot="1" x14ac:dyDescent="0.3">
      <c r="B371" s="30"/>
      <c r="C371" s="30"/>
      <c r="D371" s="30"/>
      <c r="E371" s="886" t="s">
        <v>222</v>
      </c>
      <c r="F371" s="886"/>
      <c r="G371" s="887"/>
      <c r="H371" s="82">
        <f>ROUND(H350+H356+H362+H369,0)</f>
        <v>4347</v>
      </c>
    </row>
    <row r="372" spans="2:8" x14ac:dyDescent="0.25">
      <c r="B372" s="30"/>
      <c r="C372" s="30"/>
      <c r="D372" s="30"/>
      <c r="E372" s="65"/>
      <c r="F372" s="66"/>
      <c r="G372" s="66"/>
      <c r="H372" s="47"/>
    </row>
    <row r="373" spans="2:8" x14ac:dyDescent="0.25">
      <c r="B373" s="26"/>
      <c r="C373" s="26"/>
      <c r="D373" s="26"/>
      <c r="E373" s="26"/>
      <c r="F373" s="26"/>
      <c r="G373" s="26"/>
      <c r="H373" s="26"/>
    </row>
    <row r="374" spans="2:8" x14ac:dyDescent="0.25">
      <c r="B374" s="27"/>
      <c r="C374" s="26"/>
      <c r="D374" s="26"/>
      <c r="E374" s="27"/>
      <c r="F374" s="26"/>
      <c r="G374" s="68"/>
      <c r="H374" s="26"/>
    </row>
    <row r="375" spans="2:8" x14ac:dyDescent="0.25">
      <c r="B375" s="26"/>
      <c r="C375" s="26"/>
      <c r="D375" s="26"/>
      <c r="E375" s="26"/>
      <c r="F375" s="26"/>
      <c r="G375" s="26"/>
      <c r="H375" s="26"/>
    </row>
    <row r="376" spans="2:8" ht="14.4" thickBot="1" x14ac:dyDescent="0.3">
      <c r="B376" s="69"/>
      <c r="C376" s="69"/>
      <c r="D376" s="73"/>
      <c r="E376" s="70"/>
      <c r="F376" s="71"/>
      <c r="G376" s="69"/>
      <c r="H376" s="26"/>
    </row>
    <row r="377" spans="2:8" x14ac:dyDescent="0.25">
      <c r="B377" s="28"/>
      <c r="C377" s="28"/>
      <c r="D377" s="26"/>
      <c r="E377" s="27"/>
      <c r="F377" s="26"/>
      <c r="G377" s="26"/>
      <c r="H377" s="26"/>
    </row>
    <row r="378" spans="2:8" x14ac:dyDescent="0.25">
      <c r="B378" s="29"/>
      <c r="C378" s="28"/>
      <c r="D378" s="26"/>
      <c r="E378" s="26"/>
      <c r="F378" s="26"/>
      <c r="G378" s="26"/>
      <c r="H378" s="26"/>
    </row>
    <row r="379" spans="2:8" ht="14.4" thickBot="1" x14ac:dyDescent="0.3"/>
    <row r="380" spans="2:8" x14ac:dyDescent="0.25">
      <c r="B380" s="894" t="s">
        <v>235</v>
      </c>
      <c r="C380" s="895"/>
      <c r="D380" s="900" t="s">
        <v>196</v>
      </c>
      <c r="E380" s="901"/>
      <c r="F380" s="901"/>
      <c r="G380" s="901"/>
      <c r="H380" s="902"/>
    </row>
    <row r="381" spans="2:8" x14ac:dyDescent="0.25">
      <c r="B381" s="896"/>
      <c r="C381" s="897"/>
      <c r="D381" s="903"/>
      <c r="E381" s="886"/>
      <c r="F381" s="886"/>
      <c r="G381" s="886"/>
      <c r="H381" s="887"/>
    </row>
    <row r="382" spans="2:8" ht="14.4" thickBot="1" x14ac:dyDescent="0.3">
      <c r="B382" s="898"/>
      <c r="C382" s="899"/>
      <c r="D382" s="904"/>
      <c r="E382" s="905"/>
      <c r="F382" s="905"/>
      <c r="G382" s="905"/>
      <c r="H382" s="906"/>
    </row>
    <row r="383" spans="2:8" x14ac:dyDescent="0.25">
      <c r="B383" s="32"/>
      <c r="C383" s="30"/>
      <c r="D383" s="30"/>
      <c r="E383" s="30"/>
      <c r="F383" s="30"/>
      <c r="G383" s="30"/>
      <c r="H383" s="30"/>
    </row>
    <row r="384" spans="2:8" x14ac:dyDescent="0.25">
      <c r="B384" s="72" t="s">
        <v>229</v>
      </c>
      <c r="C384" s="907" t="str">
        <f>'PPTO CANAL DE AGUAS LLUVIAS'!$C$2:$F$2</f>
        <v>PRESUPUESTO DE  ACTIVIDADES PARA LA EJECUCIÓN DE CANAL DE AGUAS LLUVIAS EN EL SECTOR PRADOS DEL ESTE, SAN JOSÉ DE CÚCUTA, NORTE DE SANTNADER</v>
      </c>
      <c r="D384" s="907"/>
      <c r="E384" s="907"/>
      <c r="F384" s="907"/>
      <c r="G384" s="72" t="s">
        <v>227</v>
      </c>
      <c r="H384" s="95">
        <v>3.09</v>
      </c>
    </row>
    <row r="385" spans="2:8" x14ac:dyDescent="0.25">
      <c r="B385" s="97" t="s">
        <v>230</v>
      </c>
      <c r="C385" s="908" t="str">
        <f>IFERROR(VLOOKUP(H384,'PPTO CANAL DE AGUAS LLUVIAS'!B:G,2,FALSE),"")</f>
        <v/>
      </c>
      <c r="D385" s="908"/>
      <c r="E385" s="908"/>
      <c r="F385" s="908"/>
      <c r="G385" s="72" t="s">
        <v>228</v>
      </c>
      <c r="H385" s="96" t="str">
        <f>IFERROR(VLOOKUP(H384,'PPTO CANAL DE AGUAS LLUVIAS'!B:G,3,FALSE),"")</f>
        <v/>
      </c>
    </row>
    <row r="386" spans="2:8" x14ac:dyDescent="0.25">
      <c r="B386" s="25"/>
      <c r="C386" s="24"/>
      <c r="D386" s="25"/>
      <c r="E386" s="25"/>
      <c r="F386" s="25"/>
      <c r="G386" s="25"/>
      <c r="H386" s="24"/>
    </row>
    <row r="387" spans="2:8" ht="14.4" thickBot="1" x14ac:dyDescent="0.3">
      <c r="B387" s="31" t="s">
        <v>197</v>
      </c>
      <c r="C387" s="30"/>
      <c r="D387" s="30"/>
      <c r="E387" s="30"/>
      <c r="F387" s="30"/>
      <c r="G387" s="30"/>
      <c r="H387" s="30"/>
    </row>
    <row r="388" spans="2:8" x14ac:dyDescent="0.25">
      <c r="B388" s="882" t="s">
        <v>198</v>
      </c>
      <c r="C388" s="883"/>
      <c r="D388" s="34" t="s">
        <v>199</v>
      </c>
      <c r="E388" s="35" t="s">
        <v>40</v>
      </c>
      <c r="F388" s="35" t="s">
        <v>200</v>
      </c>
      <c r="G388" s="35" t="s">
        <v>201</v>
      </c>
      <c r="H388" s="36"/>
    </row>
    <row r="389" spans="2:8" x14ac:dyDescent="0.25">
      <c r="B389" s="888" t="s">
        <v>202</v>
      </c>
      <c r="C389" s="889"/>
      <c r="D389" s="37" t="s">
        <v>236</v>
      </c>
      <c r="E389" s="38">
        <v>0.05</v>
      </c>
      <c r="F389" s="76">
        <f>H414</f>
        <v>0</v>
      </c>
      <c r="G389" s="77">
        <f>+F389*E389</f>
        <v>0</v>
      </c>
      <c r="H389" s="39"/>
    </row>
    <row r="390" spans="2:8" x14ac:dyDescent="0.25">
      <c r="B390" s="890"/>
      <c r="C390" s="891"/>
      <c r="D390" s="40"/>
      <c r="E390" s="41"/>
      <c r="F390" s="78"/>
      <c r="G390" s="77"/>
      <c r="H390" s="39"/>
    </row>
    <row r="391" spans="2:8" x14ac:dyDescent="0.25">
      <c r="B391" s="892"/>
      <c r="C391" s="893"/>
      <c r="D391" s="42"/>
      <c r="E391" s="42"/>
      <c r="F391" s="79"/>
      <c r="G391" s="77"/>
      <c r="H391" s="39"/>
    </row>
    <row r="392" spans="2:8" x14ac:dyDescent="0.25">
      <c r="B392" s="892"/>
      <c r="C392" s="893"/>
      <c r="D392" s="42"/>
      <c r="E392" s="42"/>
      <c r="F392" s="79"/>
      <c r="G392" s="77"/>
      <c r="H392" s="39"/>
    </row>
    <row r="393" spans="2:8" x14ac:dyDescent="0.25">
      <c r="B393" s="892"/>
      <c r="C393" s="893"/>
      <c r="D393" s="42"/>
      <c r="E393" s="42"/>
      <c r="F393" s="79"/>
      <c r="G393" s="77"/>
      <c r="H393" s="39"/>
    </row>
    <row r="394" spans="2:8" ht="14.4" thickBot="1" x14ac:dyDescent="0.3">
      <c r="B394" s="880"/>
      <c r="C394" s="881"/>
      <c r="D394" s="43"/>
      <c r="E394" s="43"/>
      <c r="F394" s="80"/>
      <c r="G394" s="81"/>
      <c r="H394" s="44"/>
    </row>
    <row r="395" spans="2:8" ht="14.4" thickBot="1" x14ac:dyDescent="0.3">
      <c r="B395" s="30"/>
      <c r="C395" s="30"/>
      <c r="D395" s="30"/>
      <c r="E395" s="30"/>
      <c r="F395" s="30"/>
      <c r="G395" s="45" t="s">
        <v>203</v>
      </c>
      <c r="H395" s="82">
        <f>SUM(G389:G394)</f>
        <v>0</v>
      </c>
    </row>
    <row r="396" spans="2:8" ht="14.4" thickBot="1" x14ac:dyDescent="0.3">
      <c r="B396" s="31" t="s">
        <v>204</v>
      </c>
      <c r="C396" s="30"/>
      <c r="D396" s="30"/>
      <c r="E396" s="30"/>
      <c r="F396" s="30"/>
      <c r="G396" s="30"/>
      <c r="H396" s="47"/>
    </row>
    <row r="397" spans="2:8" x14ac:dyDescent="0.25">
      <c r="B397" s="882" t="s">
        <v>198</v>
      </c>
      <c r="C397" s="883"/>
      <c r="D397" s="34" t="s">
        <v>199</v>
      </c>
      <c r="E397" s="34" t="s">
        <v>205</v>
      </c>
      <c r="F397" s="34" t="s">
        <v>40</v>
      </c>
      <c r="G397" s="48" t="s">
        <v>200</v>
      </c>
      <c r="H397" s="49"/>
    </row>
    <row r="398" spans="2:8" x14ac:dyDescent="0.25">
      <c r="B398" s="884" t="s">
        <v>547</v>
      </c>
      <c r="C398" s="885"/>
      <c r="D398" s="50" t="s">
        <v>25</v>
      </c>
      <c r="E398" s="59">
        <v>560</v>
      </c>
      <c r="F398" s="41">
        <v>1</v>
      </c>
      <c r="G398" s="77">
        <f>+F398*E398</f>
        <v>560</v>
      </c>
      <c r="H398" s="51"/>
    </row>
    <row r="399" spans="2:8" x14ac:dyDescent="0.25">
      <c r="B399" s="884"/>
      <c r="C399" s="885"/>
      <c r="D399" s="50"/>
      <c r="E399" s="59"/>
      <c r="F399" s="41"/>
      <c r="G399" s="77"/>
      <c r="H399" s="51"/>
    </row>
    <row r="400" spans="2:8" ht="14.4" thickBot="1" x14ac:dyDescent="0.3">
      <c r="B400" s="880" t="s">
        <v>209</v>
      </c>
      <c r="C400" s="881"/>
      <c r="D400" s="52"/>
      <c r="E400" s="43"/>
      <c r="F400" s="53">
        <v>0.05</v>
      </c>
      <c r="G400" s="83">
        <f>SUM(G397:G399)*F400</f>
        <v>28</v>
      </c>
      <c r="H400" s="54"/>
    </row>
    <row r="401" spans="2:8" ht="14.4" thickBot="1" x14ac:dyDescent="0.3">
      <c r="B401" s="30"/>
      <c r="C401" s="30"/>
      <c r="D401" s="30"/>
      <c r="E401" s="30"/>
      <c r="F401" s="30"/>
      <c r="G401" s="45" t="s">
        <v>203</v>
      </c>
      <c r="H401" s="82">
        <f>SUM(G398:G400)</f>
        <v>588</v>
      </c>
    </row>
    <row r="402" spans="2:8" ht="14.4" thickBot="1" x14ac:dyDescent="0.3">
      <c r="B402" s="55" t="s">
        <v>210</v>
      </c>
      <c r="C402" s="56"/>
      <c r="D402" s="30"/>
      <c r="E402" s="30"/>
      <c r="F402" s="30"/>
      <c r="G402" s="30"/>
      <c r="H402" s="47"/>
    </row>
    <row r="403" spans="2:8" x14ac:dyDescent="0.25">
      <c r="B403" s="74" t="s">
        <v>211</v>
      </c>
      <c r="C403" s="75" t="s">
        <v>212</v>
      </c>
      <c r="D403" s="34" t="s">
        <v>213</v>
      </c>
      <c r="E403" s="34" t="s">
        <v>214</v>
      </c>
      <c r="F403" s="34" t="s">
        <v>215</v>
      </c>
      <c r="G403" s="57" t="s">
        <v>200</v>
      </c>
      <c r="H403" s="49"/>
    </row>
    <row r="404" spans="2:8" x14ac:dyDescent="0.25">
      <c r="B404" s="84"/>
      <c r="C404" s="58"/>
      <c r="D404" s="59"/>
      <c r="E404" s="59"/>
      <c r="F404" s="6"/>
      <c r="G404" s="79">
        <v>0</v>
      </c>
      <c r="H404" s="51"/>
    </row>
    <row r="405" spans="2:8" x14ac:dyDescent="0.25">
      <c r="B405" s="85"/>
      <c r="C405" s="12"/>
      <c r="D405" s="40"/>
      <c r="E405" s="59"/>
      <c r="F405" s="6"/>
      <c r="G405" s="79">
        <v>0</v>
      </c>
      <c r="H405" s="51"/>
    </row>
    <row r="406" spans="2:8" ht="14.4" thickBot="1" x14ac:dyDescent="0.3">
      <c r="B406" s="86"/>
      <c r="C406" s="43"/>
      <c r="D406" s="43"/>
      <c r="E406" s="87"/>
      <c r="F406" s="88"/>
      <c r="G406" s="89">
        <v>0</v>
      </c>
      <c r="H406" s="51"/>
    </row>
    <row r="407" spans="2:8" ht="14.4" thickBot="1" x14ac:dyDescent="0.3">
      <c r="B407" s="30"/>
      <c r="C407" s="30"/>
      <c r="D407" s="30"/>
      <c r="E407" s="30"/>
      <c r="F407" s="30"/>
      <c r="G407" s="45" t="s">
        <v>203</v>
      </c>
      <c r="H407" s="82">
        <f>SUM(G404:G406)</f>
        <v>0</v>
      </c>
    </row>
    <row r="408" spans="2:8" ht="14.4" thickBot="1" x14ac:dyDescent="0.3">
      <c r="B408" s="55" t="s">
        <v>216</v>
      </c>
      <c r="C408" s="30"/>
      <c r="D408" s="30"/>
      <c r="E408" s="30"/>
      <c r="F408" s="30"/>
      <c r="G408" s="30"/>
      <c r="H408" s="47"/>
    </row>
    <row r="409" spans="2:8" x14ac:dyDescent="0.25">
      <c r="B409" s="74" t="s">
        <v>217</v>
      </c>
      <c r="C409" s="60" t="s">
        <v>199</v>
      </c>
      <c r="D409" s="34" t="s">
        <v>218</v>
      </c>
      <c r="E409" s="35" t="s">
        <v>219</v>
      </c>
      <c r="F409" s="60" t="s">
        <v>220</v>
      </c>
      <c r="G409" s="48" t="s">
        <v>200</v>
      </c>
      <c r="H409" s="49"/>
    </row>
    <row r="410" spans="2:8" x14ac:dyDescent="0.25">
      <c r="B410" s="90"/>
      <c r="C410" s="61"/>
      <c r="D410" s="62"/>
      <c r="E410" s="79"/>
      <c r="F410" s="6"/>
      <c r="G410" s="93"/>
      <c r="H410" s="51"/>
    </row>
    <row r="411" spans="2:8" x14ac:dyDescent="0.25">
      <c r="B411" s="85"/>
      <c r="C411" s="61"/>
      <c r="D411" s="63"/>
      <c r="E411" s="79"/>
      <c r="F411" s="6"/>
      <c r="G411" s="93"/>
      <c r="H411" s="51"/>
    </row>
    <row r="412" spans="2:8" x14ac:dyDescent="0.25">
      <c r="B412" s="85"/>
      <c r="C412" s="61"/>
      <c r="D412" s="63"/>
      <c r="E412" s="79"/>
      <c r="F412" s="6"/>
      <c r="G412" s="93"/>
      <c r="H412" s="51"/>
    </row>
    <row r="413" spans="2:8" ht="14.4" thickBot="1" x14ac:dyDescent="0.3">
      <c r="B413" s="86"/>
      <c r="C413" s="43"/>
      <c r="D413" s="91"/>
      <c r="E413" s="92"/>
      <c r="F413" s="91"/>
      <c r="G413" s="94"/>
      <c r="H413" s="54"/>
    </row>
    <row r="414" spans="2:8" ht="14.4" thickBot="1" x14ac:dyDescent="0.3">
      <c r="B414" s="30"/>
      <c r="C414" s="30"/>
      <c r="D414" s="30"/>
      <c r="E414" s="30"/>
      <c r="F414" s="30"/>
      <c r="G414" s="45" t="s">
        <v>203</v>
      </c>
      <c r="H414" s="82">
        <f>SUM(G410:G413)</f>
        <v>0</v>
      </c>
    </row>
    <row r="415" spans="2:8" ht="14.4" thickBot="1" x14ac:dyDescent="0.3">
      <c r="B415" s="30"/>
      <c r="C415" s="30"/>
      <c r="D415" s="30"/>
      <c r="E415" s="30"/>
      <c r="F415" s="30"/>
      <c r="G415" s="64"/>
      <c r="H415" s="47"/>
    </row>
    <row r="416" spans="2:8" ht="14.4" thickBot="1" x14ac:dyDescent="0.3">
      <c r="B416" s="30"/>
      <c r="C416" s="30"/>
      <c r="D416" s="30"/>
      <c r="E416" s="886" t="s">
        <v>222</v>
      </c>
      <c r="F416" s="886"/>
      <c r="G416" s="887"/>
      <c r="H416" s="82">
        <f>ROUND(H395+H401+H407+H414,0)</f>
        <v>588</v>
      </c>
    </row>
    <row r="417" spans="2:8" x14ac:dyDescent="0.25">
      <c r="B417" s="30"/>
      <c r="C417" s="30"/>
      <c r="D417" s="30"/>
      <c r="E417" s="65"/>
      <c r="F417" s="66"/>
      <c r="G417" s="66"/>
      <c r="H417" s="47"/>
    </row>
    <row r="418" spans="2:8" x14ac:dyDescent="0.25">
      <c r="B418" s="26"/>
      <c r="C418" s="26"/>
      <c r="D418" s="26"/>
      <c r="E418" s="26"/>
      <c r="F418" s="26"/>
      <c r="G418" s="26"/>
      <c r="H418" s="26"/>
    </row>
    <row r="419" spans="2:8" x14ac:dyDescent="0.25">
      <c r="B419" s="27"/>
      <c r="C419" s="26"/>
      <c r="D419" s="26"/>
      <c r="E419" s="27"/>
      <c r="F419" s="26"/>
      <c r="G419" s="68"/>
      <c r="H419" s="26"/>
    </row>
    <row r="420" spans="2:8" x14ac:dyDescent="0.25">
      <c r="B420" s="26"/>
      <c r="C420" s="26"/>
      <c r="D420" s="26"/>
      <c r="E420" s="26"/>
      <c r="F420" s="26"/>
      <c r="G420" s="26"/>
      <c r="H420" s="26"/>
    </row>
    <row r="421" spans="2:8" ht="14.4" thickBot="1" x14ac:dyDescent="0.3">
      <c r="B421" s="69"/>
      <c r="C421" s="69"/>
      <c r="D421" s="73"/>
      <c r="E421" s="70"/>
      <c r="F421" s="71"/>
      <c r="G421" s="69"/>
      <c r="H421" s="26"/>
    </row>
    <row r="422" spans="2:8" x14ac:dyDescent="0.25">
      <c r="B422" s="28"/>
      <c r="C422" s="28"/>
      <c r="D422" s="26"/>
      <c r="E422" s="27"/>
      <c r="F422" s="26"/>
      <c r="G422" s="26"/>
      <c r="H422" s="26"/>
    </row>
    <row r="423" spans="2:8" x14ac:dyDescent="0.25">
      <c r="B423" s="29"/>
      <c r="C423" s="28"/>
      <c r="D423" s="26"/>
      <c r="E423" s="26"/>
      <c r="F423" s="26"/>
      <c r="G423" s="26"/>
      <c r="H423" s="26"/>
    </row>
    <row r="425" spans="2:8" ht="14.4" thickBot="1" x14ac:dyDescent="0.3"/>
    <row r="426" spans="2:8" x14ac:dyDescent="0.25">
      <c r="B426" s="894" t="s">
        <v>235</v>
      </c>
      <c r="C426" s="895"/>
      <c r="D426" s="900" t="s">
        <v>196</v>
      </c>
      <c r="E426" s="901"/>
      <c r="F426" s="901"/>
      <c r="G426" s="901"/>
      <c r="H426" s="902"/>
    </row>
    <row r="427" spans="2:8" x14ac:dyDescent="0.25">
      <c r="B427" s="896"/>
      <c r="C427" s="897"/>
      <c r="D427" s="903"/>
      <c r="E427" s="886"/>
      <c r="F427" s="886"/>
      <c r="G427" s="886"/>
      <c r="H427" s="887"/>
    </row>
    <row r="428" spans="2:8" ht="14.4" thickBot="1" x14ac:dyDescent="0.3">
      <c r="B428" s="898"/>
      <c r="C428" s="899"/>
      <c r="D428" s="904"/>
      <c r="E428" s="905"/>
      <c r="F428" s="905"/>
      <c r="G428" s="905"/>
      <c r="H428" s="906"/>
    </row>
    <row r="429" spans="2:8" x14ac:dyDescent="0.25">
      <c r="B429" s="32"/>
      <c r="C429" s="30"/>
      <c r="D429" s="30"/>
      <c r="E429" s="30"/>
      <c r="F429" s="30"/>
      <c r="G429" s="30"/>
      <c r="H429" s="30"/>
    </row>
    <row r="430" spans="2:8" x14ac:dyDescent="0.25">
      <c r="B430" s="72" t="s">
        <v>229</v>
      </c>
      <c r="C430" s="907" t="str">
        <f>'PPTO CANAL DE AGUAS LLUVIAS'!$C$2:$F$2</f>
        <v>PRESUPUESTO DE  ACTIVIDADES PARA LA EJECUCIÓN DE CANAL DE AGUAS LLUVIAS EN EL SECTOR PRADOS DEL ESTE, SAN JOSÉ DE CÚCUTA, NORTE DE SANTNADER</v>
      </c>
      <c r="D430" s="907"/>
      <c r="E430" s="907"/>
      <c r="F430" s="907"/>
      <c r="G430" s="72" t="s">
        <v>227</v>
      </c>
      <c r="H430" s="95">
        <v>3.1</v>
      </c>
    </row>
    <row r="431" spans="2:8" x14ac:dyDescent="0.25">
      <c r="B431" s="97" t="s">
        <v>230</v>
      </c>
      <c r="C431" s="908" t="str">
        <f>IFERROR(VLOOKUP(H430,'PPTO CANAL DE AGUAS LLUVIAS'!B:G,2,FALSE),"")</f>
        <v/>
      </c>
      <c r="D431" s="908"/>
      <c r="E431" s="908"/>
      <c r="F431" s="908"/>
      <c r="G431" s="72" t="s">
        <v>228</v>
      </c>
      <c r="H431" s="96" t="str">
        <f>IFERROR(VLOOKUP(H430,'PPTO CANAL DE AGUAS LLUVIAS'!B:G,3,FALSE),"")</f>
        <v/>
      </c>
    </row>
    <row r="432" spans="2:8" x14ac:dyDescent="0.25">
      <c r="B432" s="25"/>
      <c r="C432" s="24"/>
      <c r="D432" s="25"/>
      <c r="E432" s="25"/>
      <c r="F432" s="25"/>
      <c r="G432" s="25"/>
      <c r="H432" s="24"/>
    </row>
    <row r="433" spans="2:8" ht="14.4" thickBot="1" x14ac:dyDescent="0.3">
      <c r="B433" s="31" t="s">
        <v>197</v>
      </c>
      <c r="C433" s="30"/>
      <c r="D433" s="30"/>
      <c r="E433" s="30"/>
      <c r="F433" s="30"/>
      <c r="G433" s="30"/>
      <c r="H433" s="30"/>
    </row>
    <row r="434" spans="2:8" x14ac:dyDescent="0.25">
      <c r="B434" s="882" t="s">
        <v>198</v>
      </c>
      <c r="C434" s="883"/>
      <c r="D434" s="34" t="s">
        <v>199</v>
      </c>
      <c r="E434" s="35" t="s">
        <v>40</v>
      </c>
      <c r="F434" s="35" t="s">
        <v>200</v>
      </c>
      <c r="G434" s="35" t="s">
        <v>201</v>
      </c>
      <c r="H434" s="36"/>
    </row>
    <row r="435" spans="2:8" x14ac:dyDescent="0.25">
      <c r="B435" s="888" t="s">
        <v>202</v>
      </c>
      <c r="C435" s="889"/>
      <c r="D435" s="37" t="s">
        <v>236</v>
      </c>
      <c r="E435" s="38">
        <v>0.05</v>
      </c>
      <c r="F435" s="76">
        <f>H460</f>
        <v>0</v>
      </c>
      <c r="G435" s="77">
        <f>+F435*E435</f>
        <v>0</v>
      </c>
      <c r="H435" s="39"/>
    </row>
    <row r="436" spans="2:8" x14ac:dyDescent="0.25">
      <c r="B436" s="890"/>
      <c r="C436" s="891"/>
      <c r="D436" s="40"/>
      <c r="E436" s="41"/>
      <c r="F436" s="78"/>
      <c r="G436" s="77"/>
      <c r="H436" s="39"/>
    </row>
    <row r="437" spans="2:8" x14ac:dyDescent="0.25">
      <c r="B437" s="892"/>
      <c r="C437" s="893"/>
      <c r="D437" s="42"/>
      <c r="E437" s="42"/>
      <c r="F437" s="79"/>
      <c r="G437" s="77"/>
      <c r="H437" s="39"/>
    </row>
    <row r="438" spans="2:8" x14ac:dyDescent="0.25">
      <c r="B438" s="892"/>
      <c r="C438" s="893"/>
      <c r="D438" s="42"/>
      <c r="E438" s="42"/>
      <c r="F438" s="79"/>
      <c r="G438" s="77"/>
      <c r="H438" s="39"/>
    </row>
    <row r="439" spans="2:8" x14ac:dyDescent="0.25">
      <c r="B439" s="892"/>
      <c r="C439" s="893"/>
      <c r="D439" s="42"/>
      <c r="E439" s="42"/>
      <c r="F439" s="79"/>
      <c r="G439" s="77"/>
      <c r="H439" s="39"/>
    </row>
    <row r="440" spans="2:8" ht="14.4" thickBot="1" x14ac:dyDescent="0.3">
      <c r="B440" s="880"/>
      <c r="C440" s="881"/>
      <c r="D440" s="43"/>
      <c r="E440" s="43"/>
      <c r="F440" s="80"/>
      <c r="G440" s="81"/>
      <c r="H440" s="44"/>
    </row>
    <row r="441" spans="2:8" ht="14.4" thickBot="1" x14ac:dyDescent="0.3">
      <c r="B441" s="30"/>
      <c r="C441" s="30"/>
      <c r="D441" s="30"/>
      <c r="E441" s="30"/>
      <c r="F441" s="30"/>
      <c r="G441" s="45" t="s">
        <v>203</v>
      </c>
      <c r="H441" s="82">
        <f>SUM(G435:G440)</f>
        <v>0</v>
      </c>
    </row>
    <row r="442" spans="2:8" ht="14.4" thickBot="1" x14ac:dyDescent="0.3">
      <c r="B442" s="31" t="s">
        <v>204</v>
      </c>
      <c r="C442" s="30"/>
      <c r="D442" s="30"/>
      <c r="E442" s="30"/>
      <c r="F442" s="30"/>
      <c r="G442" s="30"/>
      <c r="H442" s="47"/>
    </row>
    <row r="443" spans="2:8" x14ac:dyDescent="0.25">
      <c r="B443" s="882" t="s">
        <v>198</v>
      </c>
      <c r="C443" s="883"/>
      <c r="D443" s="34" t="s">
        <v>199</v>
      </c>
      <c r="E443" s="34" t="s">
        <v>205</v>
      </c>
      <c r="F443" s="34" t="s">
        <v>40</v>
      </c>
      <c r="G443" s="48" t="s">
        <v>200</v>
      </c>
      <c r="H443" s="49"/>
    </row>
    <row r="444" spans="2:8" x14ac:dyDescent="0.25">
      <c r="B444" s="884" t="s">
        <v>547</v>
      </c>
      <c r="C444" s="885"/>
      <c r="D444" s="50" t="s">
        <v>25</v>
      </c>
      <c r="E444" s="59">
        <v>75450</v>
      </c>
      <c r="F444" s="41">
        <v>1</v>
      </c>
      <c r="G444" s="77">
        <f>+F444*E444</f>
        <v>75450</v>
      </c>
      <c r="H444" s="51"/>
    </row>
    <row r="445" spans="2:8" x14ac:dyDescent="0.25">
      <c r="B445" s="884"/>
      <c r="C445" s="885"/>
      <c r="D445" s="50"/>
      <c r="E445" s="59"/>
      <c r="F445" s="41"/>
      <c r="G445" s="77"/>
      <c r="H445" s="51"/>
    </row>
    <row r="446" spans="2:8" ht="14.4" thickBot="1" x14ac:dyDescent="0.3">
      <c r="B446" s="880" t="s">
        <v>209</v>
      </c>
      <c r="C446" s="881"/>
      <c r="D446" s="52"/>
      <c r="E446" s="43"/>
      <c r="F446" s="53">
        <v>0.05</v>
      </c>
      <c r="G446" s="83">
        <f>SUM(G443:G445)*F446</f>
        <v>3772.5</v>
      </c>
      <c r="H446" s="54"/>
    </row>
    <row r="447" spans="2:8" ht="14.4" thickBot="1" x14ac:dyDescent="0.3">
      <c r="B447" s="30"/>
      <c r="C447" s="30"/>
      <c r="D447" s="30"/>
      <c r="E447" s="30"/>
      <c r="F447" s="30"/>
      <c r="G447" s="45" t="s">
        <v>203</v>
      </c>
      <c r="H447" s="82">
        <f>SUM(G444:G446)</f>
        <v>79222.5</v>
      </c>
    </row>
    <row r="448" spans="2:8" ht="14.4" thickBot="1" x14ac:dyDescent="0.3">
      <c r="B448" s="55" t="s">
        <v>210</v>
      </c>
      <c r="C448" s="56"/>
      <c r="D448" s="30"/>
      <c r="E448" s="30"/>
      <c r="F448" s="30"/>
      <c r="G448" s="30"/>
      <c r="H448" s="47"/>
    </row>
    <row r="449" spans="2:8" x14ac:dyDescent="0.25">
      <c r="B449" s="74" t="s">
        <v>211</v>
      </c>
      <c r="C449" s="75" t="s">
        <v>212</v>
      </c>
      <c r="D449" s="34" t="s">
        <v>213</v>
      </c>
      <c r="E449" s="34" t="s">
        <v>214</v>
      </c>
      <c r="F449" s="34" t="s">
        <v>215</v>
      </c>
      <c r="G449" s="57" t="s">
        <v>200</v>
      </c>
      <c r="H449" s="49"/>
    </row>
    <row r="450" spans="2:8" x14ac:dyDescent="0.25">
      <c r="B450" s="84"/>
      <c r="C450" s="58"/>
      <c r="D450" s="59"/>
      <c r="E450" s="59"/>
      <c r="F450" s="6"/>
      <c r="G450" s="79">
        <v>0</v>
      </c>
      <c r="H450" s="51"/>
    </row>
    <row r="451" spans="2:8" x14ac:dyDescent="0.25">
      <c r="B451" s="85"/>
      <c r="C451" s="12"/>
      <c r="D451" s="40"/>
      <c r="E451" s="59"/>
      <c r="F451" s="6"/>
      <c r="G451" s="79">
        <v>0</v>
      </c>
      <c r="H451" s="51"/>
    </row>
    <row r="452" spans="2:8" ht="14.4" thickBot="1" x14ac:dyDescent="0.3">
      <c r="B452" s="86"/>
      <c r="C452" s="43"/>
      <c r="D452" s="43"/>
      <c r="E452" s="87"/>
      <c r="F452" s="88"/>
      <c r="G452" s="89">
        <v>0</v>
      </c>
      <c r="H452" s="51"/>
    </row>
    <row r="453" spans="2:8" ht="14.4" thickBot="1" x14ac:dyDescent="0.3">
      <c r="B453" s="30"/>
      <c r="C453" s="30"/>
      <c r="D453" s="30"/>
      <c r="E453" s="30"/>
      <c r="F453" s="30"/>
      <c r="G453" s="45" t="s">
        <v>203</v>
      </c>
      <c r="H453" s="82">
        <f>SUM(G450:G452)</f>
        <v>0</v>
      </c>
    </row>
    <row r="454" spans="2:8" ht="14.4" thickBot="1" x14ac:dyDescent="0.3">
      <c r="B454" s="55" t="s">
        <v>216</v>
      </c>
      <c r="C454" s="30"/>
      <c r="D454" s="30"/>
      <c r="E454" s="30"/>
      <c r="F454" s="30"/>
      <c r="G454" s="30"/>
      <c r="H454" s="47"/>
    </row>
    <row r="455" spans="2:8" x14ac:dyDescent="0.25">
      <c r="B455" s="74" t="s">
        <v>217</v>
      </c>
      <c r="C455" s="60" t="s">
        <v>199</v>
      </c>
      <c r="D455" s="34" t="s">
        <v>218</v>
      </c>
      <c r="E455" s="35" t="s">
        <v>219</v>
      </c>
      <c r="F455" s="60" t="s">
        <v>220</v>
      </c>
      <c r="G455" s="48" t="s">
        <v>200</v>
      </c>
      <c r="H455" s="49"/>
    </row>
    <row r="456" spans="2:8" x14ac:dyDescent="0.25">
      <c r="B456" s="90"/>
      <c r="C456" s="61"/>
      <c r="D456" s="62"/>
      <c r="E456" s="79"/>
      <c r="F456" s="6"/>
      <c r="G456" s="93"/>
      <c r="H456" s="51"/>
    </row>
    <row r="457" spans="2:8" x14ac:dyDescent="0.25">
      <c r="B457" s="85"/>
      <c r="C457" s="61"/>
      <c r="D457" s="63"/>
      <c r="E457" s="79"/>
      <c r="F457" s="6"/>
      <c r="G457" s="93"/>
      <c r="H457" s="51"/>
    </row>
    <row r="458" spans="2:8" x14ac:dyDescent="0.25">
      <c r="B458" s="85"/>
      <c r="C458" s="61"/>
      <c r="D458" s="63"/>
      <c r="E458" s="79"/>
      <c r="F458" s="6"/>
      <c r="G458" s="93"/>
      <c r="H458" s="51"/>
    </row>
    <row r="459" spans="2:8" ht="14.4" thickBot="1" x14ac:dyDescent="0.3">
      <c r="B459" s="86"/>
      <c r="C459" s="43"/>
      <c r="D459" s="91"/>
      <c r="E459" s="92"/>
      <c r="F459" s="91"/>
      <c r="G459" s="94"/>
      <c r="H459" s="54"/>
    </row>
    <row r="460" spans="2:8" ht="14.4" thickBot="1" x14ac:dyDescent="0.3">
      <c r="B460" s="30"/>
      <c r="C460" s="30"/>
      <c r="D460" s="30"/>
      <c r="E460" s="30"/>
      <c r="F460" s="30"/>
      <c r="G460" s="45" t="s">
        <v>203</v>
      </c>
      <c r="H460" s="82">
        <f>SUM(G456:G459)</f>
        <v>0</v>
      </c>
    </row>
    <row r="461" spans="2:8" ht="14.4" thickBot="1" x14ac:dyDescent="0.3">
      <c r="B461" s="30"/>
      <c r="C461" s="30"/>
      <c r="D461" s="30"/>
      <c r="E461" s="30"/>
      <c r="F461" s="30"/>
      <c r="G461" s="64"/>
      <c r="H461" s="47"/>
    </row>
    <row r="462" spans="2:8" ht="14.4" thickBot="1" x14ac:dyDescent="0.3">
      <c r="B462" s="30"/>
      <c r="C462" s="30"/>
      <c r="D462" s="30"/>
      <c r="E462" s="886" t="s">
        <v>222</v>
      </c>
      <c r="F462" s="886"/>
      <c r="G462" s="887"/>
      <c r="H462" s="82">
        <f>ROUND(H441+H447+H453+H460,0)</f>
        <v>79223</v>
      </c>
    </row>
    <row r="463" spans="2:8" x14ac:dyDescent="0.25">
      <c r="B463" s="30"/>
      <c r="C463" s="30"/>
      <c r="D463" s="30"/>
      <c r="E463" s="65"/>
      <c r="F463" s="66"/>
      <c r="G463" s="66"/>
      <c r="H463" s="47"/>
    </row>
    <row r="464" spans="2:8" x14ac:dyDescent="0.25">
      <c r="B464" s="26"/>
      <c r="C464" s="26"/>
      <c r="D464" s="26"/>
      <c r="E464" s="26"/>
      <c r="F464" s="26"/>
      <c r="G464" s="26"/>
      <c r="H464" s="26"/>
    </row>
    <row r="465" spans="2:8" x14ac:dyDescent="0.25">
      <c r="B465" s="27"/>
      <c r="C465" s="26"/>
      <c r="D465" s="26"/>
      <c r="E465" s="27"/>
      <c r="F465" s="26"/>
      <c r="G465" s="68"/>
      <c r="H465" s="26"/>
    </row>
    <row r="466" spans="2:8" x14ac:dyDescent="0.25">
      <c r="B466" s="26"/>
      <c r="C466" s="26"/>
      <c r="D466" s="26"/>
      <c r="E466" s="26"/>
      <c r="F466" s="26"/>
      <c r="G466" s="26"/>
      <c r="H466" s="26"/>
    </row>
    <row r="467" spans="2:8" ht="14.4" thickBot="1" x14ac:dyDescent="0.3">
      <c r="B467" s="69"/>
      <c r="C467" s="69"/>
      <c r="D467" s="73"/>
      <c r="E467" s="70"/>
      <c r="F467" s="71"/>
      <c r="G467" s="69"/>
      <c r="H467" s="26"/>
    </row>
    <row r="468" spans="2:8" x14ac:dyDescent="0.25">
      <c r="B468" s="28"/>
      <c r="C468" s="28"/>
      <c r="D468" s="26"/>
      <c r="E468" s="27"/>
      <c r="F468" s="26"/>
      <c r="G468" s="26"/>
      <c r="H468" s="26"/>
    </row>
    <row r="469" spans="2:8" x14ac:dyDescent="0.25">
      <c r="B469" s="29"/>
      <c r="C469" s="28"/>
      <c r="D469" s="26"/>
      <c r="E469" s="26"/>
      <c r="F469" s="26"/>
      <c r="G469" s="26"/>
      <c r="H469" s="26"/>
    </row>
    <row r="471" spans="2:8" ht="14.4" thickBot="1" x14ac:dyDescent="0.3"/>
    <row r="472" spans="2:8" x14ac:dyDescent="0.25">
      <c r="B472" s="894" t="s">
        <v>235</v>
      </c>
      <c r="C472" s="895"/>
      <c r="D472" s="900" t="s">
        <v>196</v>
      </c>
      <c r="E472" s="901"/>
      <c r="F472" s="901"/>
      <c r="G472" s="901"/>
      <c r="H472" s="902"/>
    </row>
    <row r="473" spans="2:8" x14ac:dyDescent="0.25">
      <c r="B473" s="896"/>
      <c r="C473" s="897"/>
      <c r="D473" s="903"/>
      <c r="E473" s="886"/>
      <c r="F473" s="886"/>
      <c r="G473" s="886"/>
      <c r="H473" s="887"/>
    </row>
    <row r="474" spans="2:8" ht="14.4" thickBot="1" x14ac:dyDescent="0.3">
      <c r="B474" s="898"/>
      <c r="C474" s="899"/>
      <c r="D474" s="904"/>
      <c r="E474" s="905"/>
      <c r="F474" s="905"/>
      <c r="G474" s="905"/>
      <c r="H474" s="906"/>
    </row>
    <row r="475" spans="2:8" x14ac:dyDescent="0.25">
      <c r="B475" s="32"/>
      <c r="C475" s="30"/>
      <c r="D475" s="30"/>
      <c r="E475" s="30"/>
      <c r="F475" s="30"/>
      <c r="G475" s="30"/>
      <c r="H475" s="30"/>
    </row>
    <row r="476" spans="2:8" x14ac:dyDescent="0.25">
      <c r="B476" s="72" t="s">
        <v>229</v>
      </c>
      <c r="C476" s="907" t="str">
        <f>'PPTO CANAL DE AGUAS LLUVIAS'!$C$2:$F$2</f>
        <v>PRESUPUESTO DE  ACTIVIDADES PARA LA EJECUCIÓN DE CANAL DE AGUAS LLUVIAS EN EL SECTOR PRADOS DEL ESTE, SAN JOSÉ DE CÚCUTA, NORTE DE SANTNADER</v>
      </c>
      <c r="D476" s="907"/>
      <c r="E476" s="907"/>
      <c r="F476" s="907"/>
      <c r="G476" s="72" t="s">
        <v>227</v>
      </c>
      <c r="H476" s="95">
        <v>3.11</v>
      </c>
    </row>
    <row r="477" spans="2:8" x14ac:dyDescent="0.25">
      <c r="B477" s="97" t="s">
        <v>230</v>
      </c>
      <c r="C477" s="908" t="str">
        <f>IFERROR(VLOOKUP(H476,'PPTO CANAL DE AGUAS LLUVIAS'!B:G,2,FALSE),"")</f>
        <v/>
      </c>
      <c r="D477" s="908"/>
      <c r="E477" s="908"/>
      <c r="F477" s="908"/>
      <c r="G477" s="72" t="s">
        <v>228</v>
      </c>
      <c r="H477" s="96" t="str">
        <f>IFERROR(VLOOKUP(H476,'PPTO CANAL DE AGUAS LLUVIAS'!B:G,3,FALSE),"")</f>
        <v/>
      </c>
    </row>
    <row r="478" spans="2:8" x14ac:dyDescent="0.25">
      <c r="B478" s="25"/>
      <c r="C478" s="24"/>
      <c r="D478" s="25"/>
      <c r="E478" s="25"/>
      <c r="F478" s="25"/>
      <c r="G478" s="25"/>
      <c r="H478" s="24"/>
    </row>
    <row r="479" spans="2:8" ht="14.4" thickBot="1" x14ac:dyDescent="0.3">
      <c r="B479" s="31" t="s">
        <v>197</v>
      </c>
      <c r="C479" s="30"/>
      <c r="D479" s="30"/>
      <c r="E479" s="30"/>
      <c r="F479" s="30"/>
      <c r="G479" s="30"/>
      <c r="H479" s="30"/>
    </row>
    <row r="480" spans="2:8" x14ac:dyDescent="0.25">
      <c r="B480" s="882" t="s">
        <v>198</v>
      </c>
      <c r="C480" s="883"/>
      <c r="D480" s="34" t="s">
        <v>199</v>
      </c>
      <c r="E480" s="35" t="s">
        <v>40</v>
      </c>
      <c r="F480" s="35" t="s">
        <v>200</v>
      </c>
      <c r="G480" s="35" t="s">
        <v>201</v>
      </c>
      <c r="H480" s="36"/>
    </row>
    <row r="481" spans="2:8" x14ac:dyDescent="0.25">
      <c r="B481" s="888" t="s">
        <v>202</v>
      </c>
      <c r="C481" s="889"/>
      <c r="D481" s="37" t="s">
        <v>236</v>
      </c>
      <c r="E481" s="38">
        <v>0.05</v>
      </c>
      <c r="F481" s="76">
        <f>H506</f>
        <v>0</v>
      </c>
      <c r="G481" s="77">
        <f>+F481*E481</f>
        <v>0</v>
      </c>
      <c r="H481" s="39"/>
    </row>
    <row r="482" spans="2:8" x14ac:dyDescent="0.25">
      <c r="B482" s="890"/>
      <c r="C482" s="891"/>
      <c r="D482" s="40"/>
      <c r="E482" s="41"/>
      <c r="F482" s="78"/>
      <c r="G482" s="77"/>
      <c r="H482" s="39"/>
    </row>
    <row r="483" spans="2:8" x14ac:dyDescent="0.25">
      <c r="B483" s="892"/>
      <c r="C483" s="893"/>
      <c r="D483" s="42"/>
      <c r="E483" s="42"/>
      <c r="F483" s="79"/>
      <c r="G483" s="77"/>
      <c r="H483" s="39"/>
    </row>
    <row r="484" spans="2:8" x14ac:dyDescent="0.25">
      <c r="B484" s="892"/>
      <c r="C484" s="893"/>
      <c r="D484" s="42"/>
      <c r="E484" s="42"/>
      <c r="F484" s="79"/>
      <c r="G484" s="77"/>
      <c r="H484" s="39"/>
    </row>
    <row r="485" spans="2:8" x14ac:dyDescent="0.25">
      <c r="B485" s="892"/>
      <c r="C485" s="893"/>
      <c r="D485" s="42"/>
      <c r="E485" s="42"/>
      <c r="F485" s="79"/>
      <c r="G485" s="77"/>
      <c r="H485" s="39"/>
    </row>
    <row r="486" spans="2:8" ht="14.4" thickBot="1" x14ac:dyDescent="0.3">
      <c r="B486" s="880"/>
      <c r="C486" s="881"/>
      <c r="D486" s="43"/>
      <c r="E486" s="43"/>
      <c r="F486" s="80"/>
      <c r="G486" s="81"/>
      <c r="H486" s="44"/>
    </row>
    <row r="487" spans="2:8" ht="14.4" thickBot="1" x14ac:dyDescent="0.3">
      <c r="B487" s="30"/>
      <c r="C487" s="30"/>
      <c r="D487" s="30"/>
      <c r="E487" s="30"/>
      <c r="F487" s="30"/>
      <c r="G487" s="45" t="s">
        <v>203</v>
      </c>
      <c r="H487" s="82">
        <f>SUM(G481:G486)</f>
        <v>0</v>
      </c>
    </row>
    <row r="488" spans="2:8" ht="14.4" thickBot="1" x14ac:dyDescent="0.3">
      <c r="B488" s="31" t="s">
        <v>204</v>
      </c>
      <c r="C488" s="30"/>
      <c r="D488" s="30"/>
      <c r="E488" s="30"/>
      <c r="F488" s="30"/>
      <c r="G488" s="30"/>
      <c r="H488" s="47"/>
    </row>
    <row r="489" spans="2:8" x14ac:dyDescent="0.25">
      <c r="B489" s="882" t="s">
        <v>198</v>
      </c>
      <c r="C489" s="883"/>
      <c r="D489" s="34" t="s">
        <v>199</v>
      </c>
      <c r="E489" s="34" t="s">
        <v>205</v>
      </c>
      <c r="F489" s="34" t="s">
        <v>40</v>
      </c>
      <c r="G489" s="48" t="s">
        <v>200</v>
      </c>
      <c r="H489" s="49"/>
    </row>
    <row r="490" spans="2:8" x14ac:dyDescent="0.25">
      <c r="B490" s="884" t="s">
        <v>550</v>
      </c>
      <c r="C490" s="885"/>
      <c r="D490" s="50" t="s">
        <v>25</v>
      </c>
      <c r="E490" s="59">
        <v>32085</v>
      </c>
      <c r="F490" s="41">
        <v>1</v>
      </c>
      <c r="G490" s="77">
        <f>+F490*E490</f>
        <v>32085</v>
      </c>
      <c r="H490" s="51"/>
    </row>
    <row r="491" spans="2:8" x14ac:dyDescent="0.25">
      <c r="B491" s="884"/>
      <c r="C491" s="885"/>
      <c r="D491" s="50"/>
      <c r="E491" s="59"/>
      <c r="F491" s="41"/>
      <c r="G491" s="77"/>
      <c r="H491" s="51"/>
    </row>
    <row r="492" spans="2:8" ht="14.4" thickBot="1" x14ac:dyDescent="0.3">
      <c r="B492" s="880" t="s">
        <v>209</v>
      </c>
      <c r="C492" s="881"/>
      <c r="D492" s="52"/>
      <c r="E492" s="43"/>
      <c r="F492" s="53">
        <v>0.05</v>
      </c>
      <c r="G492" s="83">
        <f>SUM(G489:G491)*F492</f>
        <v>1604.25</v>
      </c>
      <c r="H492" s="54"/>
    </row>
    <row r="493" spans="2:8" ht="14.4" thickBot="1" x14ac:dyDescent="0.3">
      <c r="B493" s="30"/>
      <c r="C493" s="30"/>
      <c r="D493" s="30"/>
      <c r="E493" s="30"/>
      <c r="F493" s="30"/>
      <c r="G493" s="45" t="s">
        <v>203</v>
      </c>
      <c r="H493" s="82">
        <f>SUM(G490:G492)</f>
        <v>33689.25</v>
      </c>
    </row>
    <row r="494" spans="2:8" ht="14.4" thickBot="1" x14ac:dyDescent="0.3">
      <c r="B494" s="55" t="s">
        <v>210</v>
      </c>
      <c r="C494" s="56"/>
      <c r="D494" s="30"/>
      <c r="E494" s="30"/>
      <c r="F494" s="30"/>
      <c r="G494" s="30"/>
      <c r="H494" s="47"/>
    </row>
    <row r="495" spans="2:8" x14ac:dyDescent="0.25">
      <c r="B495" s="74" t="s">
        <v>211</v>
      </c>
      <c r="C495" s="75" t="s">
        <v>212</v>
      </c>
      <c r="D495" s="34" t="s">
        <v>213</v>
      </c>
      <c r="E495" s="34" t="s">
        <v>214</v>
      </c>
      <c r="F495" s="34" t="s">
        <v>215</v>
      </c>
      <c r="G495" s="57" t="s">
        <v>200</v>
      </c>
      <c r="H495" s="49"/>
    </row>
    <row r="496" spans="2:8" x14ac:dyDescent="0.25">
      <c r="B496" s="84"/>
      <c r="C496" s="58"/>
      <c r="D496" s="59"/>
      <c r="E496" s="59"/>
      <c r="F496" s="6"/>
      <c r="G496" s="79">
        <v>0</v>
      </c>
      <c r="H496" s="51"/>
    </row>
    <row r="497" spans="2:8" x14ac:dyDescent="0.25">
      <c r="B497" s="85"/>
      <c r="C497" s="12"/>
      <c r="D497" s="40"/>
      <c r="E497" s="59"/>
      <c r="F497" s="6"/>
      <c r="G497" s="79">
        <v>0</v>
      </c>
      <c r="H497" s="51"/>
    </row>
    <row r="498" spans="2:8" ht="14.4" thickBot="1" x14ac:dyDescent="0.3">
      <c r="B498" s="86"/>
      <c r="C498" s="43"/>
      <c r="D498" s="43"/>
      <c r="E498" s="87"/>
      <c r="F498" s="88"/>
      <c r="G498" s="89">
        <v>0</v>
      </c>
      <c r="H498" s="51"/>
    </row>
    <row r="499" spans="2:8" ht="14.4" thickBot="1" x14ac:dyDescent="0.3">
      <c r="B499" s="30"/>
      <c r="C499" s="30"/>
      <c r="D499" s="30"/>
      <c r="E499" s="30"/>
      <c r="F499" s="30"/>
      <c r="G499" s="45" t="s">
        <v>203</v>
      </c>
      <c r="H499" s="82">
        <f>SUM(G496:G498)</f>
        <v>0</v>
      </c>
    </row>
    <row r="500" spans="2:8" ht="14.4" thickBot="1" x14ac:dyDescent="0.3">
      <c r="B500" s="55" t="s">
        <v>216</v>
      </c>
      <c r="C500" s="30"/>
      <c r="D500" s="30"/>
      <c r="E500" s="30"/>
      <c r="F500" s="30"/>
      <c r="G500" s="30"/>
      <c r="H500" s="47"/>
    </row>
    <row r="501" spans="2:8" x14ac:dyDescent="0.25">
      <c r="B501" s="74" t="s">
        <v>217</v>
      </c>
      <c r="C501" s="60" t="s">
        <v>199</v>
      </c>
      <c r="D501" s="34" t="s">
        <v>218</v>
      </c>
      <c r="E501" s="35" t="s">
        <v>219</v>
      </c>
      <c r="F501" s="60" t="s">
        <v>220</v>
      </c>
      <c r="G501" s="48" t="s">
        <v>200</v>
      </c>
      <c r="H501" s="49"/>
    </row>
    <row r="502" spans="2:8" x14ac:dyDescent="0.25">
      <c r="B502" s="90"/>
      <c r="C502" s="61"/>
      <c r="D502" s="62"/>
      <c r="E502" s="79"/>
      <c r="F502" s="6"/>
      <c r="G502" s="93"/>
      <c r="H502" s="51"/>
    </row>
    <row r="503" spans="2:8" x14ac:dyDescent="0.25">
      <c r="B503" s="85"/>
      <c r="C503" s="61"/>
      <c r="D503" s="63"/>
      <c r="E503" s="79"/>
      <c r="F503" s="6"/>
      <c r="G503" s="93"/>
      <c r="H503" s="51"/>
    </row>
    <row r="504" spans="2:8" x14ac:dyDescent="0.25">
      <c r="B504" s="85"/>
      <c r="C504" s="61"/>
      <c r="D504" s="63"/>
      <c r="E504" s="79"/>
      <c r="F504" s="6"/>
      <c r="G504" s="93"/>
      <c r="H504" s="51"/>
    </row>
    <row r="505" spans="2:8" ht="14.4" thickBot="1" x14ac:dyDescent="0.3">
      <c r="B505" s="86"/>
      <c r="C505" s="43"/>
      <c r="D505" s="91"/>
      <c r="E505" s="92"/>
      <c r="F505" s="91"/>
      <c r="G505" s="94"/>
      <c r="H505" s="54"/>
    </row>
    <row r="506" spans="2:8" ht="14.4" thickBot="1" x14ac:dyDescent="0.3">
      <c r="B506" s="30"/>
      <c r="C506" s="30"/>
      <c r="D506" s="30"/>
      <c r="E506" s="30"/>
      <c r="F506" s="30"/>
      <c r="G506" s="45" t="s">
        <v>203</v>
      </c>
      <c r="H506" s="82">
        <f>SUM(G502:G505)</f>
        <v>0</v>
      </c>
    </row>
    <row r="507" spans="2:8" ht="14.4" thickBot="1" x14ac:dyDescent="0.3">
      <c r="B507" s="30"/>
      <c r="C507" s="30"/>
      <c r="D507" s="30"/>
      <c r="E507" s="30"/>
      <c r="F507" s="30"/>
      <c r="G507" s="64"/>
      <c r="H507" s="47"/>
    </row>
    <row r="508" spans="2:8" ht="14.4" thickBot="1" x14ac:dyDescent="0.3">
      <c r="B508" s="30"/>
      <c r="C508" s="30"/>
      <c r="D508" s="30"/>
      <c r="E508" s="886" t="s">
        <v>222</v>
      </c>
      <c r="F508" s="886"/>
      <c r="G508" s="887"/>
      <c r="H508" s="82">
        <f>ROUND(H487+H493+H499+H506,0)</f>
        <v>33689</v>
      </c>
    </row>
    <row r="509" spans="2:8" x14ac:dyDescent="0.25">
      <c r="B509" s="30"/>
      <c r="C509" s="30"/>
      <c r="D509" s="30"/>
      <c r="E509" s="65"/>
      <c r="F509" s="66"/>
      <c r="G509" s="66"/>
      <c r="H509" s="47"/>
    </row>
    <row r="510" spans="2:8" x14ac:dyDescent="0.25">
      <c r="B510" s="26"/>
      <c r="C510" s="26"/>
      <c r="D510" s="26"/>
      <c r="E510" s="26"/>
      <c r="F510" s="26"/>
      <c r="G510" s="26"/>
      <c r="H510" s="26"/>
    </row>
    <row r="511" spans="2:8" x14ac:dyDescent="0.25">
      <c r="B511" s="27"/>
      <c r="C511" s="26"/>
      <c r="D511" s="26"/>
      <c r="E511" s="27"/>
      <c r="F511" s="26"/>
      <c r="G511" s="68"/>
      <c r="H511" s="26"/>
    </row>
    <row r="512" spans="2:8" x14ac:dyDescent="0.25">
      <c r="B512" s="26"/>
      <c r="C512" s="26"/>
      <c r="D512" s="26"/>
      <c r="E512" s="26"/>
      <c r="F512" s="26"/>
      <c r="G512" s="26"/>
      <c r="H512" s="26"/>
    </row>
    <row r="513" spans="2:8" ht="14.4" thickBot="1" x14ac:dyDescent="0.3">
      <c r="B513" s="69"/>
      <c r="C513" s="69"/>
      <c r="D513" s="73"/>
      <c r="E513" s="70"/>
      <c r="F513" s="71"/>
      <c r="G513" s="69"/>
      <c r="H513" s="26"/>
    </row>
    <row r="514" spans="2:8" x14ac:dyDescent="0.25">
      <c r="B514" s="28"/>
      <c r="C514" s="28"/>
      <c r="D514" s="26"/>
      <c r="E514" s="27"/>
      <c r="F514" s="26"/>
      <c r="G514" s="26"/>
      <c r="H514" s="26"/>
    </row>
    <row r="515" spans="2:8" x14ac:dyDescent="0.25">
      <c r="B515" s="29"/>
      <c r="C515" s="28"/>
      <c r="D515" s="26"/>
      <c r="E515" s="26"/>
      <c r="F515" s="26"/>
      <c r="G515" s="26"/>
      <c r="H515" s="26"/>
    </row>
    <row r="517" spans="2:8" ht="14.4" thickBot="1" x14ac:dyDescent="0.3"/>
    <row r="518" spans="2:8" x14ac:dyDescent="0.25">
      <c r="B518" s="894" t="s">
        <v>235</v>
      </c>
      <c r="C518" s="895"/>
      <c r="D518" s="900" t="s">
        <v>196</v>
      </c>
      <c r="E518" s="901"/>
      <c r="F518" s="901"/>
      <c r="G518" s="901"/>
      <c r="H518" s="902"/>
    </row>
    <row r="519" spans="2:8" x14ac:dyDescent="0.25">
      <c r="B519" s="896"/>
      <c r="C519" s="897"/>
      <c r="D519" s="903"/>
      <c r="E519" s="886"/>
      <c r="F519" s="886"/>
      <c r="G519" s="886"/>
      <c r="H519" s="887"/>
    </row>
    <row r="520" spans="2:8" ht="14.4" thickBot="1" x14ac:dyDescent="0.3">
      <c r="B520" s="898"/>
      <c r="C520" s="899"/>
      <c r="D520" s="904"/>
      <c r="E520" s="905"/>
      <c r="F520" s="905"/>
      <c r="G520" s="905"/>
      <c r="H520" s="906"/>
    </row>
    <row r="521" spans="2:8" x14ac:dyDescent="0.25">
      <c r="B521" s="32"/>
      <c r="C521" s="30"/>
      <c r="D521" s="30"/>
      <c r="E521" s="30"/>
      <c r="F521" s="30"/>
      <c r="G521" s="30"/>
      <c r="H521" s="30"/>
    </row>
    <row r="522" spans="2:8" x14ac:dyDescent="0.25">
      <c r="B522" s="72" t="s">
        <v>229</v>
      </c>
      <c r="C522" s="907" t="str">
        <f>'PPTO CANAL DE AGUAS LLUVIAS'!$C$2:$F$2</f>
        <v>PRESUPUESTO DE  ACTIVIDADES PARA LA EJECUCIÓN DE CANAL DE AGUAS LLUVIAS EN EL SECTOR PRADOS DEL ESTE, SAN JOSÉ DE CÚCUTA, NORTE DE SANTNADER</v>
      </c>
      <c r="D522" s="907"/>
      <c r="E522" s="907"/>
      <c r="F522" s="907"/>
      <c r="G522" s="72" t="s">
        <v>227</v>
      </c>
      <c r="H522" s="95">
        <v>3.12</v>
      </c>
    </row>
    <row r="523" spans="2:8" x14ac:dyDescent="0.25">
      <c r="B523" s="97" t="s">
        <v>230</v>
      </c>
      <c r="C523" s="908" t="str">
        <f>IFERROR(VLOOKUP(H522,'PPTO CANAL DE AGUAS LLUVIAS'!B:G,2,FALSE),"")</f>
        <v/>
      </c>
      <c r="D523" s="908"/>
      <c r="E523" s="908"/>
      <c r="F523" s="908"/>
      <c r="G523" s="72" t="s">
        <v>228</v>
      </c>
      <c r="H523" s="96" t="str">
        <f>IFERROR(VLOOKUP(H522,'PPTO CANAL DE AGUAS LLUVIAS'!B:G,3,FALSE),"")</f>
        <v/>
      </c>
    </row>
    <row r="524" spans="2:8" x14ac:dyDescent="0.25">
      <c r="B524" s="25"/>
      <c r="C524" s="24"/>
      <c r="D524" s="25"/>
      <c r="E524" s="25"/>
      <c r="F524" s="25"/>
      <c r="G524" s="25"/>
      <c r="H524" s="24"/>
    </row>
    <row r="525" spans="2:8" ht="14.4" thickBot="1" x14ac:dyDescent="0.3">
      <c r="B525" s="31" t="s">
        <v>197</v>
      </c>
      <c r="C525" s="30"/>
      <c r="D525" s="30"/>
      <c r="E525" s="30"/>
      <c r="F525" s="30"/>
      <c r="G525" s="30"/>
      <c r="H525" s="30"/>
    </row>
    <row r="526" spans="2:8" x14ac:dyDescent="0.25">
      <c r="B526" s="882" t="s">
        <v>198</v>
      </c>
      <c r="C526" s="883"/>
      <c r="D526" s="34" t="s">
        <v>199</v>
      </c>
      <c r="E526" s="35" t="s">
        <v>40</v>
      </c>
      <c r="F526" s="35" t="s">
        <v>200</v>
      </c>
      <c r="G526" s="35" t="s">
        <v>201</v>
      </c>
      <c r="H526" s="36"/>
    </row>
    <row r="527" spans="2:8" x14ac:dyDescent="0.25">
      <c r="B527" s="888" t="s">
        <v>202</v>
      </c>
      <c r="C527" s="889"/>
      <c r="D527" s="37" t="s">
        <v>236</v>
      </c>
      <c r="E527" s="38">
        <v>0.05</v>
      </c>
      <c r="F527" s="76">
        <f>H552</f>
        <v>0</v>
      </c>
      <c r="G527" s="77">
        <f>+F527*E527</f>
        <v>0</v>
      </c>
      <c r="H527" s="39"/>
    </row>
    <row r="528" spans="2:8" x14ac:dyDescent="0.25">
      <c r="B528" s="890"/>
      <c r="C528" s="891"/>
      <c r="D528" s="40"/>
      <c r="E528" s="41"/>
      <c r="F528" s="78"/>
      <c r="G528" s="77"/>
      <c r="H528" s="39"/>
    </row>
    <row r="529" spans="2:8" x14ac:dyDescent="0.25">
      <c r="B529" s="892"/>
      <c r="C529" s="893"/>
      <c r="D529" s="42"/>
      <c r="E529" s="42"/>
      <c r="F529" s="79"/>
      <c r="G529" s="77"/>
      <c r="H529" s="39"/>
    </row>
    <row r="530" spans="2:8" x14ac:dyDescent="0.25">
      <c r="B530" s="892"/>
      <c r="C530" s="893"/>
      <c r="D530" s="42"/>
      <c r="E530" s="42"/>
      <c r="F530" s="79"/>
      <c r="G530" s="77"/>
      <c r="H530" s="39"/>
    </row>
    <row r="531" spans="2:8" x14ac:dyDescent="0.25">
      <c r="B531" s="892"/>
      <c r="C531" s="893"/>
      <c r="D531" s="42"/>
      <c r="E531" s="42"/>
      <c r="F531" s="79"/>
      <c r="G531" s="77"/>
      <c r="H531" s="39"/>
    </row>
    <row r="532" spans="2:8" ht="14.4" thickBot="1" x14ac:dyDescent="0.3">
      <c r="B532" s="880"/>
      <c r="C532" s="881"/>
      <c r="D532" s="43"/>
      <c r="E532" s="43"/>
      <c r="F532" s="80"/>
      <c r="G532" s="81"/>
      <c r="H532" s="44"/>
    </row>
    <row r="533" spans="2:8" ht="14.4" thickBot="1" x14ac:dyDescent="0.3">
      <c r="B533" s="30"/>
      <c r="C533" s="30"/>
      <c r="D533" s="30"/>
      <c r="E533" s="30"/>
      <c r="F533" s="30"/>
      <c r="G533" s="45" t="s">
        <v>203</v>
      </c>
      <c r="H533" s="82">
        <f>SUM(G527:G532)</f>
        <v>0</v>
      </c>
    </row>
    <row r="534" spans="2:8" ht="14.4" thickBot="1" x14ac:dyDescent="0.3">
      <c r="B534" s="31" t="s">
        <v>204</v>
      </c>
      <c r="C534" s="30"/>
      <c r="D534" s="30"/>
      <c r="E534" s="30"/>
      <c r="F534" s="30"/>
      <c r="G534" s="30"/>
      <c r="H534" s="47"/>
    </row>
    <row r="535" spans="2:8" x14ac:dyDescent="0.25">
      <c r="B535" s="882" t="s">
        <v>198</v>
      </c>
      <c r="C535" s="883"/>
      <c r="D535" s="34" t="s">
        <v>199</v>
      </c>
      <c r="E535" s="34" t="s">
        <v>205</v>
      </c>
      <c r="F535" s="34" t="s">
        <v>40</v>
      </c>
      <c r="G535" s="48" t="s">
        <v>200</v>
      </c>
      <c r="H535" s="49"/>
    </row>
    <row r="536" spans="2:8" x14ac:dyDescent="0.25">
      <c r="B536" s="884" t="s">
        <v>551</v>
      </c>
      <c r="C536" s="885"/>
      <c r="D536" s="50" t="s">
        <v>25</v>
      </c>
      <c r="E536" s="59">
        <v>570</v>
      </c>
      <c r="F536" s="41">
        <v>1</v>
      </c>
      <c r="G536" s="77">
        <f>+F536*E536</f>
        <v>570</v>
      </c>
      <c r="H536" s="51"/>
    </row>
    <row r="537" spans="2:8" x14ac:dyDescent="0.25">
      <c r="B537" s="884"/>
      <c r="C537" s="885"/>
      <c r="D537" s="50"/>
      <c r="E537" s="59"/>
      <c r="F537" s="41"/>
      <c r="G537" s="77"/>
      <c r="H537" s="51"/>
    </row>
    <row r="538" spans="2:8" ht="14.4" thickBot="1" x14ac:dyDescent="0.3">
      <c r="B538" s="880" t="s">
        <v>209</v>
      </c>
      <c r="C538" s="881"/>
      <c r="D538" s="52"/>
      <c r="E538" s="43"/>
      <c r="F538" s="53">
        <v>0.05</v>
      </c>
      <c r="G538" s="83">
        <f>SUM(G535:G537)*F538</f>
        <v>28.5</v>
      </c>
      <c r="H538" s="54"/>
    </row>
    <row r="539" spans="2:8" ht="14.4" thickBot="1" x14ac:dyDescent="0.3">
      <c r="B539" s="30"/>
      <c r="C539" s="30"/>
      <c r="D539" s="30"/>
      <c r="E539" s="30"/>
      <c r="F539" s="30"/>
      <c r="G539" s="45" t="s">
        <v>203</v>
      </c>
      <c r="H539" s="82">
        <f>SUM(G536:G538)</f>
        <v>598.5</v>
      </c>
    </row>
    <row r="540" spans="2:8" ht="14.4" thickBot="1" x14ac:dyDescent="0.3">
      <c r="B540" s="55" t="s">
        <v>210</v>
      </c>
      <c r="C540" s="56"/>
      <c r="D540" s="30"/>
      <c r="E540" s="30"/>
      <c r="F540" s="30"/>
      <c r="G540" s="30"/>
      <c r="H540" s="47"/>
    </row>
    <row r="541" spans="2:8" x14ac:dyDescent="0.25">
      <c r="B541" s="74" t="s">
        <v>211</v>
      </c>
      <c r="C541" s="75" t="s">
        <v>212</v>
      </c>
      <c r="D541" s="34" t="s">
        <v>213</v>
      </c>
      <c r="E541" s="34" t="s">
        <v>214</v>
      </c>
      <c r="F541" s="34" t="s">
        <v>215</v>
      </c>
      <c r="G541" s="57" t="s">
        <v>200</v>
      </c>
      <c r="H541" s="49"/>
    </row>
    <row r="542" spans="2:8" x14ac:dyDescent="0.25">
      <c r="B542" s="84"/>
      <c r="C542" s="58"/>
      <c r="D542" s="59"/>
      <c r="E542" s="59"/>
      <c r="F542" s="6"/>
      <c r="G542" s="79">
        <v>0</v>
      </c>
      <c r="H542" s="51"/>
    </row>
    <row r="543" spans="2:8" x14ac:dyDescent="0.25">
      <c r="B543" s="85"/>
      <c r="C543" s="12"/>
      <c r="D543" s="40"/>
      <c r="E543" s="59"/>
      <c r="F543" s="6"/>
      <c r="G543" s="79">
        <v>0</v>
      </c>
      <c r="H543" s="51"/>
    </row>
    <row r="544" spans="2:8" ht="14.4" thickBot="1" x14ac:dyDescent="0.3">
      <c r="B544" s="86"/>
      <c r="C544" s="43"/>
      <c r="D544" s="43"/>
      <c r="E544" s="87"/>
      <c r="F544" s="88"/>
      <c r="G544" s="89">
        <v>0</v>
      </c>
      <c r="H544" s="51"/>
    </row>
    <row r="545" spans="2:8" ht="14.4" thickBot="1" x14ac:dyDescent="0.3">
      <c r="B545" s="30"/>
      <c r="C545" s="30"/>
      <c r="D545" s="30"/>
      <c r="E545" s="30"/>
      <c r="F545" s="30"/>
      <c r="G545" s="45" t="s">
        <v>203</v>
      </c>
      <c r="H545" s="82">
        <f>SUM(G542:G544)</f>
        <v>0</v>
      </c>
    </row>
    <row r="546" spans="2:8" ht="14.4" thickBot="1" x14ac:dyDescent="0.3">
      <c r="B546" s="55" t="s">
        <v>216</v>
      </c>
      <c r="C546" s="30"/>
      <c r="D546" s="30"/>
      <c r="E546" s="30"/>
      <c r="F546" s="30"/>
      <c r="G546" s="30"/>
      <c r="H546" s="47"/>
    </row>
    <row r="547" spans="2:8" x14ac:dyDescent="0.25">
      <c r="B547" s="74" t="s">
        <v>217</v>
      </c>
      <c r="C547" s="60" t="s">
        <v>199</v>
      </c>
      <c r="D547" s="34" t="s">
        <v>218</v>
      </c>
      <c r="E547" s="35" t="s">
        <v>219</v>
      </c>
      <c r="F547" s="60" t="s">
        <v>220</v>
      </c>
      <c r="G547" s="48" t="s">
        <v>200</v>
      </c>
      <c r="H547" s="49"/>
    </row>
    <row r="548" spans="2:8" x14ac:dyDescent="0.25">
      <c r="B548" s="90"/>
      <c r="C548" s="61"/>
      <c r="D548" s="62"/>
      <c r="E548" s="79"/>
      <c r="F548" s="6"/>
      <c r="G548" s="93"/>
      <c r="H548" s="51"/>
    </row>
    <row r="549" spans="2:8" x14ac:dyDescent="0.25">
      <c r="B549" s="85"/>
      <c r="C549" s="61"/>
      <c r="D549" s="63"/>
      <c r="E549" s="79"/>
      <c r="F549" s="6"/>
      <c r="G549" s="93"/>
      <c r="H549" s="51"/>
    </row>
    <row r="550" spans="2:8" x14ac:dyDescent="0.25">
      <c r="B550" s="85"/>
      <c r="C550" s="61"/>
      <c r="D550" s="63"/>
      <c r="E550" s="79"/>
      <c r="F550" s="6"/>
      <c r="G550" s="93"/>
      <c r="H550" s="51"/>
    </row>
    <row r="551" spans="2:8" ht="14.4" thickBot="1" x14ac:dyDescent="0.3">
      <c r="B551" s="86"/>
      <c r="C551" s="43"/>
      <c r="D551" s="91"/>
      <c r="E551" s="92"/>
      <c r="F551" s="91"/>
      <c r="G551" s="94"/>
      <c r="H551" s="54"/>
    </row>
    <row r="552" spans="2:8" ht="14.4" thickBot="1" x14ac:dyDescent="0.3">
      <c r="B552" s="30"/>
      <c r="C552" s="30"/>
      <c r="D552" s="30"/>
      <c r="E552" s="30"/>
      <c r="F552" s="30"/>
      <c r="G552" s="45" t="s">
        <v>203</v>
      </c>
      <c r="H552" s="82">
        <f>SUM(G548:G551)</f>
        <v>0</v>
      </c>
    </row>
    <row r="553" spans="2:8" ht="14.4" thickBot="1" x14ac:dyDescent="0.3">
      <c r="B553" s="30"/>
      <c r="C553" s="30"/>
      <c r="D553" s="30"/>
      <c r="E553" s="30"/>
      <c r="F553" s="30"/>
      <c r="G553" s="64"/>
      <c r="H553" s="47"/>
    </row>
    <row r="554" spans="2:8" ht="14.4" thickBot="1" x14ac:dyDescent="0.3">
      <c r="B554" s="30"/>
      <c r="C554" s="30"/>
      <c r="D554" s="30"/>
      <c r="E554" s="886" t="s">
        <v>222</v>
      </c>
      <c r="F554" s="886"/>
      <c r="G554" s="887"/>
      <c r="H554" s="82">
        <f>ROUND(H533+H539+H545+H552,0)</f>
        <v>599</v>
      </c>
    </row>
    <row r="555" spans="2:8" x14ac:dyDescent="0.25">
      <c r="B555" s="30"/>
      <c r="C555" s="30"/>
      <c r="D555" s="30"/>
      <c r="E555" s="65"/>
      <c r="F555" s="66"/>
      <c r="G555" s="66"/>
      <c r="H555" s="47"/>
    </row>
    <row r="556" spans="2:8" x14ac:dyDescent="0.25">
      <c r="B556" s="26"/>
      <c r="C556" s="26"/>
      <c r="D556" s="26"/>
      <c r="E556" s="26"/>
      <c r="F556" s="26"/>
      <c r="G556" s="26"/>
      <c r="H556" s="26"/>
    </row>
    <row r="557" spans="2:8" x14ac:dyDescent="0.25">
      <c r="B557" s="27"/>
      <c r="C557" s="26"/>
      <c r="D557" s="26"/>
      <c r="E557" s="27"/>
      <c r="F557" s="26"/>
      <c r="G557" s="68"/>
      <c r="H557" s="26"/>
    </row>
    <row r="558" spans="2:8" x14ac:dyDescent="0.25">
      <c r="B558" s="26"/>
      <c r="C558" s="26"/>
      <c r="D558" s="26"/>
      <c r="E558" s="26"/>
      <c r="F558" s="26"/>
      <c r="G558" s="26"/>
      <c r="H558" s="26"/>
    </row>
    <row r="559" spans="2:8" ht="14.4" thickBot="1" x14ac:dyDescent="0.3">
      <c r="B559" s="69"/>
      <c r="C559" s="69"/>
      <c r="D559" s="73"/>
      <c r="E559" s="70"/>
      <c r="F559" s="71"/>
      <c r="G559" s="69"/>
      <c r="H559" s="26"/>
    </row>
    <row r="560" spans="2:8" x14ac:dyDescent="0.25">
      <c r="B560" s="28"/>
      <c r="C560" s="28"/>
      <c r="D560" s="26"/>
      <c r="E560" s="27"/>
      <c r="F560" s="26"/>
      <c r="G560" s="26"/>
      <c r="H560" s="26"/>
    </row>
    <row r="561" spans="2:8" x14ac:dyDescent="0.25">
      <c r="B561" s="29"/>
      <c r="C561" s="28"/>
      <c r="D561" s="26"/>
      <c r="E561" s="26"/>
      <c r="F561" s="26"/>
      <c r="G561" s="26"/>
      <c r="H561" s="26"/>
    </row>
    <row r="563" spans="2:8" ht="14.4" thickBot="1" x14ac:dyDescent="0.3"/>
    <row r="564" spans="2:8" x14ac:dyDescent="0.25">
      <c r="B564" s="894" t="s">
        <v>235</v>
      </c>
      <c r="C564" s="895"/>
      <c r="D564" s="900" t="s">
        <v>196</v>
      </c>
      <c r="E564" s="901"/>
      <c r="F564" s="901"/>
      <c r="G564" s="901"/>
      <c r="H564" s="902"/>
    </row>
    <row r="565" spans="2:8" x14ac:dyDescent="0.25">
      <c r="B565" s="896"/>
      <c r="C565" s="897"/>
      <c r="D565" s="903"/>
      <c r="E565" s="886"/>
      <c r="F565" s="886"/>
      <c r="G565" s="886"/>
      <c r="H565" s="887"/>
    </row>
    <row r="566" spans="2:8" ht="14.4" thickBot="1" x14ac:dyDescent="0.3">
      <c r="B566" s="898"/>
      <c r="C566" s="899"/>
      <c r="D566" s="904"/>
      <c r="E566" s="905"/>
      <c r="F566" s="905"/>
      <c r="G566" s="905"/>
      <c r="H566" s="906"/>
    </row>
    <row r="567" spans="2:8" x14ac:dyDescent="0.25">
      <c r="B567" s="32"/>
      <c r="C567" s="30"/>
      <c r="D567" s="30"/>
      <c r="E567" s="30"/>
      <c r="F567" s="30"/>
      <c r="G567" s="30"/>
      <c r="H567" s="30"/>
    </row>
    <row r="568" spans="2:8" x14ac:dyDescent="0.25">
      <c r="B568" s="72" t="s">
        <v>229</v>
      </c>
      <c r="C568" s="907" t="str">
        <f>'PPTO CANAL DE AGUAS LLUVIAS'!$C$2:$F$2</f>
        <v>PRESUPUESTO DE  ACTIVIDADES PARA LA EJECUCIÓN DE CANAL DE AGUAS LLUVIAS EN EL SECTOR PRADOS DEL ESTE, SAN JOSÉ DE CÚCUTA, NORTE DE SANTNADER</v>
      </c>
      <c r="D568" s="907"/>
      <c r="E568" s="907"/>
      <c r="F568" s="907"/>
      <c r="G568" s="72" t="s">
        <v>227</v>
      </c>
      <c r="H568" s="95">
        <v>3.13</v>
      </c>
    </row>
    <row r="569" spans="2:8" x14ac:dyDescent="0.25">
      <c r="B569" s="97" t="s">
        <v>230</v>
      </c>
      <c r="C569" s="908" t="str">
        <f>IFERROR(VLOOKUP(H568,'PPTO CANAL DE AGUAS LLUVIAS'!B:G,2,FALSE),"")</f>
        <v/>
      </c>
      <c r="D569" s="908"/>
      <c r="E569" s="908"/>
      <c r="F569" s="908"/>
      <c r="G569" s="72" t="s">
        <v>228</v>
      </c>
      <c r="H569" s="96" t="str">
        <f>IFERROR(VLOOKUP(H568,'PPTO CANAL DE AGUAS LLUVIAS'!B:G,3,FALSE),"")</f>
        <v/>
      </c>
    </row>
    <row r="570" spans="2:8" x14ac:dyDescent="0.25">
      <c r="B570" s="25"/>
      <c r="C570" s="24"/>
      <c r="D570" s="25"/>
      <c r="E570" s="25"/>
      <c r="F570" s="25"/>
      <c r="G570" s="25"/>
      <c r="H570" s="24"/>
    </row>
    <row r="571" spans="2:8" ht="14.4" thickBot="1" x14ac:dyDescent="0.3">
      <c r="B571" s="31" t="s">
        <v>197</v>
      </c>
      <c r="C571" s="30"/>
      <c r="D571" s="30"/>
      <c r="E571" s="30"/>
      <c r="F571" s="30"/>
      <c r="G571" s="30"/>
      <c r="H571" s="30"/>
    </row>
    <row r="572" spans="2:8" x14ac:dyDescent="0.25">
      <c r="B572" s="882" t="s">
        <v>198</v>
      </c>
      <c r="C572" s="883"/>
      <c r="D572" s="34" t="s">
        <v>199</v>
      </c>
      <c r="E572" s="35" t="s">
        <v>40</v>
      </c>
      <c r="F572" s="35" t="s">
        <v>200</v>
      </c>
      <c r="G572" s="35" t="s">
        <v>201</v>
      </c>
      <c r="H572" s="36"/>
    </row>
    <row r="573" spans="2:8" x14ac:dyDescent="0.25">
      <c r="B573" s="888" t="s">
        <v>202</v>
      </c>
      <c r="C573" s="889"/>
      <c r="D573" s="37" t="s">
        <v>236</v>
      </c>
      <c r="E573" s="38">
        <v>0.05</v>
      </c>
      <c r="F573" s="76">
        <f>H598</f>
        <v>0</v>
      </c>
      <c r="G573" s="77">
        <f>+F573*E573</f>
        <v>0</v>
      </c>
      <c r="H573" s="39"/>
    </row>
    <row r="574" spans="2:8" x14ac:dyDescent="0.25">
      <c r="B574" s="890"/>
      <c r="C574" s="891"/>
      <c r="D574" s="40"/>
      <c r="E574" s="41"/>
      <c r="F574" s="78"/>
      <c r="G574" s="77"/>
      <c r="H574" s="39"/>
    </row>
    <row r="575" spans="2:8" x14ac:dyDescent="0.25">
      <c r="B575" s="892"/>
      <c r="C575" s="893"/>
      <c r="D575" s="42"/>
      <c r="E575" s="42"/>
      <c r="F575" s="79"/>
      <c r="G575" s="77"/>
      <c r="H575" s="39"/>
    </row>
    <row r="576" spans="2:8" x14ac:dyDescent="0.25">
      <c r="B576" s="892"/>
      <c r="C576" s="893"/>
      <c r="D576" s="42"/>
      <c r="E576" s="42"/>
      <c r="F576" s="79"/>
      <c r="G576" s="77"/>
      <c r="H576" s="39"/>
    </row>
    <row r="577" spans="2:8" x14ac:dyDescent="0.25">
      <c r="B577" s="892"/>
      <c r="C577" s="893"/>
      <c r="D577" s="42"/>
      <c r="E577" s="42"/>
      <c r="F577" s="79"/>
      <c r="G577" s="77"/>
      <c r="H577" s="39"/>
    </row>
    <row r="578" spans="2:8" ht="14.4" thickBot="1" x14ac:dyDescent="0.3">
      <c r="B578" s="880"/>
      <c r="C578" s="881"/>
      <c r="D578" s="43"/>
      <c r="E578" s="43"/>
      <c r="F578" s="80"/>
      <c r="G578" s="81"/>
      <c r="H578" s="44"/>
    </row>
    <row r="579" spans="2:8" ht="14.4" thickBot="1" x14ac:dyDescent="0.3">
      <c r="B579" s="30"/>
      <c r="C579" s="30"/>
      <c r="D579" s="30"/>
      <c r="E579" s="30"/>
      <c r="F579" s="30"/>
      <c r="G579" s="45" t="s">
        <v>203</v>
      </c>
      <c r="H579" s="82">
        <f>SUM(G573:G578)</f>
        <v>0</v>
      </c>
    </row>
    <row r="580" spans="2:8" ht="14.4" thickBot="1" x14ac:dyDescent="0.3">
      <c r="B580" s="31" t="s">
        <v>204</v>
      </c>
      <c r="C580" s="30"/>
      <c r="D580" s="30"/>
      <c r="E580" s="30"/>
      <c r="F580" s="30"/>
      <c r="G580" s="30"/>
      <c r="H580" s="47"/>
    </row>
    <row r="581" spans="2:8" x14ac:dyDescent="0.25">
      <c r="B581" s="882" t="s">
        <v>198</v>
      </c>
      <c r="C581" s="883"/>
      <c r="D581" s="34" t="s">
        <v>199</v>
      </c>
      <c r="E581" s="34" t="s">
        <v>205</v>
      </c>
      <c r="F581" s="34" t="s">
        <v>40</v>
      </c>
      <c r="G581" s="48" t="s">
        <v>200</v>
      </c>
      <c r="H581" s="49"/>
    </row>
    <row r="582" spans="2:8" x14ac:dyDescent="0.25">
      <c r="B582" s="884" t="s">
        <v>552</v>
      </c>
      <c r="C582" s="885"/>
      <c r="D582" s="50" t="s">
        <v>25</v>
      </c>
      <c r="E582" s="59">
        <v>155250</v>
      </c>
      <c r="F582" s="41">
        <v>1</v>
      </c>
      <c r="G582" s="77">
        <f>+F582*E582</f>
        <v>155250</v>
      </c>
      <c r="H582" s="51"/>
    </row>
    <row r="583" spans="2:8" x14ac:dyDescent="0.25">
      <c r="B583" s="884"/>
      <c r="C583" s="885"/>
      <c r="D583" s="50"/>
      <c r="E583" s="59"/>
      <c r="F583" s="41"/>
      <c r="G583" s="77"/>
      <c r="H583" s="51"/>
    </row>
    <row r="584" spans="2:8" ht="14.4" thickBot="1" x14ac:dyDescent="0.3">
      <c r="B584" s="880" t="s">
        <v>209</v>
      </c>
      <c r="C584" s="881"/>
      <c r="D584" s="52"/>
      <c r="E584" s="43"/>
      <c r="F584" s="53">
        <v>0.05</v>
      </c>
      <c r="G584" s="83">
        <f>SUM(G581:G583)*F584</f>
        <v>7762.5</v>
      </c>
      <c r="H584" s="54"/>
    </row>
    <row r="585" spans="2:8" ht="14.4" thickBot="1" x14ac:dyDescent="0.3">
      <c r="B585" s="30"/>
      <c r="C585" s="30"/>
      <c r="D585" s="30"/>
      <c r="E585" s="30"/>
      <c r="F585" s="30"/>
      <c r="G585" s="45" t="s">
        <v>203</v>
      </c>
      <c r="H585" s="82">
        <f>SUM(G582:G584)</f>
        <v>163012.5</v>
      </c>
    </row>
    <row r="586" spans="2:8" ht="14.4" thickBot="1" x14ac:dyDescent="0.3">
      <c r="B586" s="55" t="s">
        <v>210</v>
      </c>
      <c r="C586" s="56"/>
      <c r="D586" s="30"/>
      <c r="E586" s="30"/>
      <c r="F586" s="30"/>
      <c r="G586" s="30"/>
      <c r="H586" s="47"/>
    </row>
    <row r="587" spans="2:8" x14ac:dyDescent="0.25">
      <c r="B587" s="74" t="s">
        <v>211</v>
      </c>
      <c r="C587" s="75" t="s">
        <v>212</v>
      </c>
      <c r="D587" s="34" t="s">
        <v>213</v>
      </c>
      <c r="E587" s="34" t="s">
        <v>214</v>
      </c>
      <c r="F587" s="34" t="s">
        <v>215</v>
      </c>
      <c r="G587" s="57" t="s">
        <v>200</v>
      </c>
      <c r="H587" s="49"/>
    </row>
    <row r="588" spans="2:8" x14ac:dyDescent="0.25">
      <c r="B588" s="84"/>
      <c r="C588" s="58"/>
      <c r="D588" s="59"/>
      <c r="E588" s="59"/>
      <c r="F588" s="6"/>
      <c r="G588" s="79">
        <v>0</v>
      </c>
      <c r="H588" s="51"/>
    </row>
    <row r="589" spans="2:8" x14ac:dyDescent="0.25">
      <c r="B589" s="85"/>
      <c r="C589" s="12"/>
      <c r="D589" s="40"/>
      <c r="E589" s="59"/>
      <c r="F589" s="6"/>
      <c r="G589" s="79">
        <v>0</v>
      </c>
      <c r="H589" s="51"/>
    </row>
    <row r="590" spans="2:8" ht="14.4" thickBot="1" x14ac:dyDescent="0.3">
      <c r="B590" s="86"/>
      <c r="C590" s="43"/>
      <c r="D590" s="43"/>
      <c r="E590" s="87"/>
      <c r="F590" s="88"/>
      <c r="G590" s="89">
        <v>0</v>
      </c>
      <c r="H590" s="51"/>
    </row>
    <row r="591" spans="2:8" ht="14.4" thickBot="1" x14ac:dyDescent="0.3">
      <c r="B591" s="30"/>
      <c r="C591" s="30"/>
      <c r="D591" s="30"/>
      <c r="E591" s="30"/>
      <c r="F591" s="30"/>
      <c r="G591" s="45" t="s">
        <v>203</v>
      </c>
      <c r="H591" s="82">
        <f>SUM(G588:G590)</f>
        <v>0</v>
      </c>
    </row>
    <row r="592" spans="2:8" ht="14.4" thickBot="1" x14ac:dyDescent="0.3">
      <c r="B592" s="55" t="s">
        <v>216</v>
      </c>
      <c r="C592" s="30"/>
      <c r="D592" s="30"/>
      <c r="E592" s="30"/>
      <c r="F592" s="30"/>
      <c r="G592" s="30"/>
      <c r="H592" s="47"/>
    </row>
    <row r="593" spans="2:8" x14ac:dyDescent="0.25">
      <c r="B593" s="74" t="s">
        <v>217</v>
      </c>
      <c r="C593" s="60" t="s">
        <v>199</v>
      </c>
      <c r="D593" s="34" t="s">
        <v>218</v>
      </c>
      <c r="E593" s="35" t="s">
        <v>219</v>
      </c>
      <c r="F593" s="60" t="s">
        <v>220</v>
      </c>
      <c r="G593" s="48" t="s">
        <v>200</v>
      </c>
      <c r="H593" s="49"/>
    </row>
    <row r="594" spans="2:8" x14ac:dyDescent="0.25">
      <c r="B594" s="90"/>
      <c r="C594" s="61"/>
      <c r="D594" s="62"/>
      <c r="E594" s="79"/>
      <c r="F594" s="6"/>
      <c r="G594" s="93"/>
      <c r="H594" s="51"/>
    </row>
    <row r="595" spans="2:8" x14ac:dyDescent="0.25">
      <c r="B595" s="85"/>
      <c r="C595" s="61"/>
      <c r="D595" s="63"/>
      <c r="E595" s="79"/>
      <c r="F595" s="6"/>
      <c r="G595" s="93"/>
      <c r="H595" s="51"/>
    </row>
    <row r="596" spans="2:8" x14ac:dyDescent="0.25">
      <c r="B596" s="85"/>
      <c r="C596" s="61"/>
      <c r="D596" s="63"/>
      <c r="E596" s="79"/>
      <c r="F596" s="6"/>
      <c r="G596" s="93"/>
      <c r="H596" s="51"/>
    </row>
    <row r="597" spans="2:8" ht="14.4" thickBot="1" x14ac:dyDescent="0.3">
      <c r="B597" s="86"/>
      <c r="C597" s="43"/>
      <c r="D597" s="91"/>
      <c r="E597" s="92"/>
      <c r="F597" s="91"/>
      <c r="G597" s="94"/>
      <c r="H597" s="54"/>
    </row>
    <row r="598" spans="2:8" ht="14.4" thickBot="1" x14ac:dyDescent="0.3">
      <c r="B598" s="30"/>
      <c r="C598" s="30"/>
      <c r="D598" s="30"/>
      <c r="E598" s="30"/>
      <c r="F598" s="30"/>
      <c r="G598" s="45" t="s">
        <v>203</v>
      </c>
      <c r="H598" s="82">
        <f>SUM(G594:G597)</f>
        <v>0</v>
      </c>
    </row>
    <row r="599" spans="2:8" ht="14.4" thickBot="1" x14ac:dyDescent="0.3">
      <c r="B599" s="30"/>
      <c r="C599" s="30"/>
      <c r="D599" s="30"/>
      <c r="E599" s="30"/>
      <c r="F599" s="30"/>
      <c r="G599" s="64"/>
      <c r="H599" s="47"/>
    </row>
    <row r="600" spans="2:8" ht="14.4" thickBot="1" x14ac:dyDescent="0.3">
      <c r="B600" s="30"/>
      <c r="C600" s="30"/>
      <c r="D600" s="30"/>
      <c r="E600" s="886" t="s">
        <v>222</v>
      </c>
      <c r="F600" s="886"/>
      <c r="G600" s="887"/>
      <c r="H600" s="82">
        <f>ROUND(H579+H585+H591+H598,0)</f>
        <v>163013</v>
      </c>
    </row>
    <row r="601" spans="2:8" x14ac:dyDescent="0.25">
      <c r="B601" s="30"/>
      <c r="C601" s="30"/>
      <c r="D601" s="30"/>
      <c r="E601" s="65"/>
      <c r="F601" s="66"/>
      <c r="G601" s="66"/>
      <c r="H601" s="47"/>
    </row>
    <row r="602" spans="2:8" x14ac:dyDescent="0.25">
      <c r="B602" s="26"/>
      <c r="C602" s="26"/>
      <c r="D602" s="26"/>
      <c r="E602" s="26"/>
      <c r="F602" s="26"/>
      <c r="G602" s="26"/>
      <c r="H602" s="26"/>
    </row>
    <row r="603" spans="2:8" x14ac:dyDescent="0.25">
      <c r="B603" s="27"/>
      <c r="C603" s="26"/>
      <c r="D603" s="26"/>
      <c r="E603" s="27"/>
      <c r="F603" s="26"/>
      <c r="G603" s="68"/>
      <c r="H603" s="26"/>
    </row>
    <row r="604" spans="2:8" x14ac:dyDescent="0.25">
      <c r="B604" s="26"/>
      <c r="C604" s="26"/>
      <c r="D604" s="26"/>
      <c r="E604" s="26"/>
      <c r="F604" s="26"/>
      <c r="G604" s="26"/>
      <c r="H604" s="26"/>
    </row>
    <row r="605" spans="2:8" ht="14.4" thickBot="1" x14ac:dyDescent="0.3">
      <c r="B605" s="69"/>
      <c r="C605" s="69"/>
      <c r="D605" s="73"/>
      <c r="E605" s="70"/>
      <c r="F605" s="71"/>
      <c r="G605" s="69"/>
      <c r="H605" s="26"/>
    </row>
    <row r="606" spans="2:8" x14ac:dyDescent="0.25">
      <c r="B606" s="28"/>
      <c r="C606" s="28"/>
      <c r="D606" s="26"/>
      <c r="E606" s="27"/>
      <c r="F606" s="26"/>
      <c r="G606" s="26"/>
      <c r="H606" s="26"/>
    </row>
    <row r="607" spans="2:8" x14ac:dyDescent="0.25">
      <c r="B607" s="29"/>
      <c r="C607" s="28"/>
      <c r="D607" s="26"/>
      <c r="E607" s="26"/>
      <c r="F607" s="26"/>
      <c r="G607" s="26"/>
      <c r="H607" s="26"/>
    </row>
    <row r="609" spans="2:8" ht="14.4" thickBot="1" x14ac:dyDescent="0.3"/>
    <row r="610" spans="2:8" x14ac:dyDescent="0.25">
      <c r="B610" s="894" t="s">
        <v>235</v>
      </c>
      <c r="C610" s="895"/>
      <c r="D610" s="900" t="s">
        <v>196</v>
      </c>
      <c r="E610" s="901"/>
      <c r="F610" s="901"/>
      <c r="G610" s="901"/>
      <c r="H610" s="902"/>
    </row>
    <row r="611" spans="2:8" x14ac:dyDescent="0.25">
      <c r="B611" s="896"/>
      <c r="C611" s="897"/>
      <c r="D611" s="903"/>
      <c r="E611" s="886"/>
      <c r="F611" s="886"/>
      <c r="G611" s="886"/>
      <c r="H611" s="887"/>
    </row>
    <row r="612" spans="2:8" ht="14.4" thickBot="1" x14ac:dyDescent="0.3">
      <c r="B612" s="898"/>
      <c r="C612" s="899"/>
      <c r="D612" s="904"/>
      <c r="E612" s="905"/>
      <c r="F612" s="905"/>
      <c r="G612" s="905"/>
      <c r="H612" s="906"/>
    </row>
    <row r="613" spans="2:8" x14ac:dyDescent="0.25">
      <c r="B613" s="32"/>
      <c r="C613" s="30"/>
      <c r="D613" s="30"/>
      <c r="E613" s="30"/>
      <c r="F613" s="30"/>
      <c r="G613" s="30"/>
      <c r="H613" s="30"/>
    </row>
    <row r="614" spans="2:8" x14ac:dyDescent="0.25">
      <c r="B614" s="72" t="s">
        <v>229</v>
      </c>
      <c r="C614" s="907" t="str">
        <f>'PPTO CANAL DE AGUAS LLUVIAS'!$C$2:$F$2</f>
        <v>PRESUPUESTO DE  ACTIVIDADES PARA LA EJECUCIÓN DE CANAL DE AGUAS LLUVIAS EN EL SECTOR PRADOS DEL ESTE, SAN JOSÉ DE CÚCUTA, NORTE DE SANTNADER</v>
      </c>
      <c r="D614" s="907"/>
      <c r="E614" s="907"/>
      <c r="F614" s="907"/>
      <c r="G614" s="72" t="s">
        <v>227</v>
      </c>
      <c r="H614" s="95">
        <v>3.14</v>
      </c>
    </row>
    <row r="615" spans="2:8" x14ac:dyDescent="0.25">
      <c r="B615" s="97" t="s">
        <v>230</v>
      </c>
      <c r="C615" s="908" t="str">
        <f>IFERROR(VLOOKUP(H614,'PPTO CANAL DE AGUAS LLUVIAS'!B:G,2,FALSE),"")</f>
        <v/>
      </c>
      <c r="D615" s="908"/>
      <c r="E615" s="908"/>
      <c r="F615" s="908"/>
      <c r="G615" s="72" t="s">
        <v>228</v>
      </c>
      <c r="H615" s="96" t="str">
        <f>IFERROR(VLOOKUP(H614,'PPTO CANAL DE AGUAS LLUVIAS'!B:G,3,FALSE),"")</f>
        <v/>
      </c>
    </row>
    <row r="616" spans="2:8" x14ac:dyDescent="0.25">
      <c r="B616" s="25"/>
      <c r="C616" s="24"/>
      <c r="D616" s="25"/>
      <c r="E616" s="25"/>
      <c r="F616" s="25"/>
      <c r="G616" s="25"/>
      <c r="H616" s="24"/>
    </row>
    <row r="617" spans="2:8" ht="14.4" thickBot="1" x14ac:dyDescent="0.3">
      <c r="B617" s="31" t="s">
        <v>197</v>
      </c>
      <c r="C617" s="30"/>
      <c r="D617" s="30"/>
      <c r="E617" s="30"/>
      <c r="F617" s="30"/>
      <c r="G617" s="30"/>
      <c r="H617" s="30"/>
    </row>
    <row r="618" spans="2:8" x14ac:dyDescent="0.25">
      <c r="B618" s="882" t="s">
        <v>198</v>
      </c>
      <c r="C618" s="883"/>
      <c r="D618" s="34" t="s">
        <v>199</v>
      </c>
      <c r="E618" s="35" t="s">
        <v>40</v>
      </c>
      <c r="F618" s="35" t="s">
        <v>200</v>
      </c>
      <c r="G618" s="35" t="s">
        <v>201</v>
      </c>
      <c r="H618" s="36"/>
    </row>
    <row r="619" spans="2:8" x14ac:dyDescent="0.25">
      <c r="B619" s="888" t="s">
        <v>202</v>
      </c>
      <c r="C619" s="889"/>
      <c r="D619" s="37" t="s">
        <v>236</v>
      </c>
      <c r="E619" s="38">
        <v>0.05</v>
      </c>
      <c r="F619" s="76">
        <f>H644</f>
        <v>0</v>
      </c>
      <c r="G619" s="77">
        <f>+F619*E619</f>
        <v>0</v>
      </c>
      <c r="H619" s="39"/>
    </row>
    <row r="620" spans="2:8" x14ac:dyDescent="0.25">
      <c r="B620" s="890"/>
      <c r="C620" s="891"/>
      <c r="D620" s="40"/>
      <c r="E620" s="41"/>
      <c r="F620" s="78"/>
      <c r="G620" s="77"/>
      <c r="H620" s="39"/>
    </row>
    <row r="621" spans="2:8" x14ac:dyDescent="0.25">
      <c r="B621" s="892"/>
      <c r="C621" s="893"/>
      <c r="D621" s="42"/>
      <c r="E621" s="42"/>
      <c r="F621" s="79"/>
      <c r="G621" s="77"/>
      <c r="H621" s="39"/>
    </row>
    <row r="622" spans="2:8" x14ac:dyDescent="0.25">
      <c r="B622" s="892"/>
      <c r="C622" s="893"/>
      <c r="D622" s="42"/>
      <c r="E622" s="42"/>
      <c r="F622" s="79"/>
      <c r="G622" s="77"/>
      <c r="H622" s="39"/>
    </row>
    <row r="623" spans="2:8" x14ac:dyDescent="0.25">
      <c r="B623" s="892"/>
      <c r="C623" s="893"/>
      <c r="D623" s="42"/>
      <c r="E623" s="42"/>
      <c r="F623" s="79"/>
      <c r="G623" s="77"/>
      <c r="H623" s="39"/>
    </row>
    <row r="624" spans="2:8" ht="14.4" thickBot="1" x14ac:dyDescent="0.3">
      <c r="B624" s="880"/>
      <c r="C624" s="881"/>
      <c r="D624" s="43"/>
      <c r="E624" s="43"/>
      <c r="F624" s="80"/>
      <c r="G624" s="81"/>
      <c r="H624" s="44"/>
    </row>
    <row r="625" spans="2:8" ht="14.4" thickBot="1" x14ac:dyDescent="0.3">
      <c r="B625" s="30"/>
      <c r="C625" s="30"/>
      <c r="D625" s="30"/>
      <c r="E625" s="30"/>
      <c r="F625" s="30"/>
      <c r="G625" s="45" t="s">
        <v>203</v>
      </c>
      <c r="H625" s="82">
        <f>SUM(G619:G624)</f>
        <v>0</v>
      </c>
    </row>
    <row r="626" spans="2:8" ht="14.4" thickBot="1" x14ac:dyDescent="0.3">
      <c r="B626" s="31" t="s">
        <v>204</v>
      </c>
      <c r="C626" s="30"/>
      <c r="D626" s="30"/>
      <c r="E626" s="30"/>
      <c r="F626" s="30"/>
      <c r="G626" s="30"/>
      <c r="H626" s="47"/>
    </row>
    <row r="627" spans="2:8" x14ac:dyDescent="0.25">
      <c r="B627" s="882" t="s">
        <v>198</v>
      </c>
      <c r="C627" s="883"/>
      <c r="D627" s="34" t="s">
        <v>199</v>
      </c>
      <c r="E627" s="34" t="s">
        <v>205</v>
      </c>
      <c r="F627" s="34" t="s">
        <v>40</v>
      </c>
      <c r="G627" s="48" t="s">
        <v>200</v>
      </c>
      <c r="H627" s="49"/>
    </row>
    <row r="628" spans="2:8" x14ac:dyDescent="0.25">
      <c r="B628" s="884" t="s">
        <v>553</v>
      </c>
      <c r="C628" s="885"/>
      <c r="D628" s="50" t="s">
        <v>25</v>
      </c>
      <c r="E628" s="59">
        <v>51750</v>
      </c>
      <c r="F628" s="41">
        <v>1</v>
      </c>
      <c r="G628" s="77">
        <f>+F628*E628</f>
        <v>51750</v>
      </c>
      <c r="H628" s="51"/>
    </row>
    <row r="629" spans="2:8" x14ac:dyDescent="0.25">
      <c r="B629" s="884"/>
      <c r="C629" s="885"/>
      <c r="D629" s="50"/>
      <c r="E629" s="59"/>
      <c r="F629" s="41"/>
      <c r="G629" s="77"/>
      <c r="H629" s="51"/>
    </row>
    <row r="630" spans="2:8" ht="14.4" thickBot="1" x14ac:dyDescent="0.3">
      <c r="B630" s="880" t="s">
        <v>209</v>
      </c>
      <c r="C630" s="881"/>
      <c r="D630" s="52"/>
      <c r="E630" s="43"/>
      <c r="F630" s="53">
        <v>0.05</v>
      </c>
      <c r="G630" s="83">
        <f>SUM(G627:G629)*F630</f>
        <v>2587.5</v>
      </c>
      <c r="H630" s="54"/>
    </row>
    <row r="631" spans="2:8" ht="14.4" thickBot="1" x14ac:dyDescent="0.3">
      <c r="B631" s="30"/>
      <c r="C631" s="30"/>
      <c r="D631" s="30"/>
      <c r="E631" s="30"/>
      <c r="F631" s="30"/>
      <c r="G631" s="45" t="s">
        <v>203</v>
      </c>
      <c r="H631" s="82">
        <f>SUM(G628:G630)</f>
        <v>54337.5</v>
      </c>
    </row>
    <row r="632" spans="2:8" ht="14.4" thickBot="1" x14ac:dyDescent="0.3">
      <c r="B632" s="55" t="s">
        <v>210</v>
      </c>
      <c r="C632" s="56"/>
      <c r="D632" s="30"/>
      <c r="E632" s="30"/>
      <c r="F632" s="30"/>
      <c r="G632" s="30"/>
      <c r="H632" s="47"/>
    </row>
    <row r="633" spans="2:8" x14ac:dyDescent="0.25">
      <c r="B633" s="74" t="s">
        <v>211</v>
      </c>
      <c r="C633" s="75" t="s">
        <v>212</v>
      </c>
      <c r="D633" s="34" t="s">
        <v>213</v>
      </c>
      <c r="E633" s="34" t="s">
        <v>214</v>
      </c>
      <c r="F633" s="34" t="s">
        <v>215</v>
      </c>
      <c r="G633" s="57" t="s">
        <v>200</v>
      </c>
      <c r="H633" s="49"/>
    </row>
    <row r="634" spans="2:8" x14ac:dyDescent="0.25">
      <c r="B634" s="84"/>
      <c r="C634" s="58"/>
      <c r="D634" s="59"/>
      <c r="E634" s="59"/>
      <c r="F634" s="6"/>
      <c r="G634" s="79">
        <v>0</v>
      </c>
      <c r="H634" s="51"/>
    </row>
    <row r="635" spans="2:8" x14ac:dyDescent="0.25">
      <c r="B635" s="85"/>
      <c r="C635" s="12"/>
      <c r="D635" s="40"/>
      <c r="E635" s="59"/>
      <c r="F635" s="6"/>
      <c r="G635" s="79">
        <v>0</v>
      </c>
      <c r="H635" s="51"/>
    </row>
    <row r="636" spans="2:8" ht="14.4" thickBot="1" x14ac:dyDescent="0.3">
      <c r="B636" s="86"/>
      <c r="C636" s="43"/>
      <c r="D636" s="43"/>
      <c r="E636" s="87"/>
      <c r="F636" s="88"/>
      <c r="G636" s="89">
        <v>0</v>
      </c>
      <c r="H636" s="51"/>
    </row>
    <row r="637" spans="2:8" ht="14.4" thickBot="1" x14ac:dyDescent="0.3">
      <c r="B637" s="30"/>
      <c r="C637" s="30"/>
      <c r="D637" s="30"/>
      <c r="E637" s="30"/>
      <c r="F637" s="30"/>
      <c r="G637" s="45" t="s">
        <v>203</v>
      </c>
      <c r="H637" s="82">
        <f>SUM(G634:G636)</f>
        <v>0</v>
      </c>
    </row>
    <row r="638" spans="2:8" ht="14.4" thickBot="1" x14ac:dyDescent="0.3">
      <c r="B638" s="55" t="s">
        <v>216</v>
      </c>
      <c r="C638" s="30"/>
      <c r="D638" s="30"/>
      <c r="E638" s="30"/>
      <c r="F638" s="30"/>
      <c r="G638" s="30"/>
      <c r="H638" s="47"/>
    </row>
    <row r="639" spans="2:8" x14ac:dyDescent="0.25">
      <c r="B639" s="74" t="s">
        <v>217</v>
      </c>
      <c r="C639" s="60" t="s">
        <v>199</v>
      </c>
      <c r="D639" s="34" t="s">
        <v>218</v>
      </c>
      <c r="E639" s="35" t="s">
        <v>219</v>
      </c>
      <c r="F639" s="60" t="s">
        <v>220</v>
      </c>
      <c r="G639" s="48" t="s">
        <v>200</v>
      </c>
      <c r="H639" s="49"/>
    </row>
    <row r="640" spans="2:8" x14ac:dyDescent="0.25">
      <c r="B640" s="90"/>
      <c r="C640" s="61"/>
      <c r="D640" s="62"/>
      <c r="E640" s="79"/>
      <c r="F640" s="6"/>
      <c r="G640" s="93"/>
      <c r="H640" s="51"/>
    </row>
    <row r="641" spans="2:8" x14ac:dyDescent="0.25">
      <c r="B641" s="85"/>
      <c r="C641" s="61"/>
      <c r="D641" s="63"/>
      <c r="E641" s="79"/>
      <c r="F641" s="6"/>
      <c r="G641" s="93"/>
      <c r="H641" s="51"/>
    </row>
    <row r="642" spans="2:8" x14ac:dyDescent="0.25">
      <c r="B642" s="85"/>
      <c r="C642" s="61"/>
      <c r="D642" s="63"/>
      <c r="E642" s="79"/>
      <c r="F642" s="6"/>
      <c r="G642" s="93"/>
      <c r="H642" s="51"/>
    </row>
    <row r="643" spans="2:8" ht="14.4" thickBot="1" x14ac:dyDescent="0.3">
      <c r="B643" s="86"/>
      <c r="C643" s="43"/>
      <c r="D643" s="91"/>
      <c r="E643" s="92"/>
      <c r="F643" s="91"/>
      <c r="G643" s="94"/>
      <c r="H643" s="54"/>
    </row>
    <row r="644" spans="2:8" ht="14.4" thickBot="1" x14ac:dyDescent="0.3">
      <c r="B644" s="30"/>
      <c r="C644" s="30"/>
      <c r="D644" s="30"/>
      <c r="E644" s="30"/>
      <c r="F644" s="30"/>
      <c r="G644" s="45" t="s">
        <v>203</v>
      </c>
      <c r="H644" s="82">
        <f>SUM(G640:G643)</f>
        <v>0</v>
      </c>
    </row>
    <row r="645" spans="2:8" ht="14.4" thickBot="1" x14ac:dyDescent="0.3">
      <c r="B645" s="30"/>
      <c r="C645" s="30"/>
      <c r="D645" s="30"/>
      <c r="E645" s="30"/>
      <c r="F645" s="30"/>
      <c r="G645" s="64"/>
      <c r="H645" s="47"/>
    </row>
    <row r="646" spans="2:8" ht="14.4" thickBot="1" x14ac:dyDescent="0.3">
      <c r="B646" s="30"/>
      <c r="C646" s="30"/>
      <c r="D646" s="30"/>
      <c r="E646" s="886" t="s">
        <v>222</v>
      </c>
      <c r="F646" s="886"/>
      <c r="G646" s="887"/>
      <c r="H646" s="82">
        <f>ROUND(H625+H631+H637+H644,0)</f>
        <v>54338</v>
      </c>
    </row>
    <row r="647" spans="2:8" x14ac:dyDescent="0.25">
      <c r="B647" s="30"/>
      <c r="C647" s="30"/>
      <c r="D647" s="30"/>
      <c r="E647" s="65"/>
      <c r="F647" s="66"/>
      <c r="G647" s="66"/>
      <c r="H647" s="47"/>
    </row>
    <row r="648" spans="2:8" x14ac:dyDescent="0.25">
      <c r="B648" s="26"/>
      <c r="C648" s="26"/>
      <c r="D648" s="26"/>
      <c r="E648" s="26"/>
      <c r="F648" s="26"/>
      <c r="G648" s="26"/>
      <c r="H648" s="26"/>
    </row>
    <row r="649" spans="2:8" x14ac:dyDescent="0.25">
      <c r="B649" s="27"/>
      <c r="C649" s="26"/>
      <c r="D649" s="26"/>
      <c r="E649" s="27"/>
      <c r="F649" s="26"/>
      <c r="G649" s="68"/>
      <c r="H649" s="26"/>
    </row>
    <row r="650" spans="2:8" x14ac:dyDescent="0.25">
      <c r="B650" s="26"/>
      <c r="C650" s="26"/>
      <c r="D650" s="26"/>
      <c r="E650" s="26"/>
      <c r="F650" s="26"/>
      <c r="G650" s="26"/>
      <c r="H650" s="26"/>
    </row>
    <row r="651" spans="2:8" ht="14.4" thickBot="1" x14ac:dyDescent="0.3">
      <c r="B651" s="69"/>
      <c r="C651" s="69"/>
      <c r="D651" s="73"/>
      <c r="E651" s="70"/>
      <c r="F651" s="71"/>
      <c r="G651" s="69"/>
      <c r="H651" s="26"/>
    </row>
    <row r="652" spans="2:8" x14ac:dyDescent="0.25">
      <c r="B652" s="28"/>
      <c r="C652" s="28"/>
      <c r="D652" s="26"/>
      <c r="E652" s="27"/>
      <c r="F652" s="26"/>
      <c r="G652" s="26"/>
      <c r="H652" s="26"/>
    </row>
    <row r="653" spans="2:8" x14ac:dyDescent="0.25">
      <c r="B653" s="29"/>
      <c r="C653" s="28"/>
      <c r="D653" s="26"/>
      <c r="E653" s="26"/>
      <c r="F653" s="26"/>
      <c r="G653" s="26"/>
      <c r="H653" s="26"/>
    </row>
    <row r="655" spans="2:8" ht="14.4" thickBot="1" x14ac:dyDescent="0.3"/>
    <row r="656" spans="2:8" x14ac:dyDescent="0.25">
      <c r="B656" s="894" t="s">
        <v>235</v>
      </c>
      <c r="C656" s="895"/>
      <c r="D656" s="900" t="s">
        <v>196</v>
      </c>
      <c r="E656" s="901"/>
      <c r="F656" s="901"/>
      <c r="G656" s="901"/>
      <c r="H656" s="902"/>
    </row>
    <row r="657" spans="2:8" x14ac:dyDescent="0.25">
      <c r="B657" s="896"/>
      <c r="C657" s="897"/>
      <c r="D657" s="903"/>
      <c r="E657" s="886"/>
      <c r="F657" s="886"/>
      <c r="G657" s="886"/>
      <c r="H657" s="887"/>
    </row>
    <row r="658" spans="2:8" ht="14.4" thickBot="1" x14ac:dyDescent="0.3">
      <c r="B658" s="898"/>
      <c r="C658" s="899"/>
      <c r="D658" s="904"/>
      <c r="E658" s="905"/>
      <c r="F658" s="905"/>
      <c r="G658" s="905"/>
      <c r="H658" s="906"/>
    </row>
    <row r="659" spans="2:8" x14ac:dyDescent="0.25">
      <c r="B659" s="32"/>
      <c r="C659" s="30"/>
      <c r="D659" s="30"/>
      <c r="E659" s="30"/>
      <c r="F659" s="30"/>
      <c r="G659" s="30"/>
      <c r="H659" s="30"/>
    </row>
    <row r="660" spans="2:8" x14ac:dyDescent="0.25">
      <c r="B660" s="72" t="s">
        <v>229</v>
      </c>
      <c r="C660" s="907" t="str">
        <f>'PPTO CANAL DE AGUAS LLUVIAS'!$C$2:$F$2</f>
        <v>PRESUPUESTO DE  ACTIVIDADES PARA LA EJECUCIÓN DE CANAL DE AGUAS LLUVIAS EN EL SECTOR PRADOS DEL ESTE, SAN JOSÉ DE CÚCUTA, NORTE DE SANTNADER</v>
      </c>
      <c r="D660" s="907"/>
      <c r="E660" s="907"/>
      <c r="F660" s="907"/>
      <c r="G660" s="72" t="s">
        <v>227</v>
      </c>
      <c r="H660" s="95">
        <v>3.15</v>
      </c>
    </row>
    <row r="661" spans="2:8" x14ac:dyDescent="0.25">
      <c r="B661" s="97" t="s">
        <v>230</v>
      </c>
      <c r="C661" s="908" t="str">
        <f>IFERROR(VLOOKUP(H660,'PPTO CANAL DE AGUAS LLUVIAS'!B:G,2,FALSE),"")</f>
        <v/>
      </c>
      <c r="D661" s="908"/>
      <c r="E661" s="908"/>
      <c r="F661" s="908"/>
      <c r="G661" s="72" t="s">
        <v>228</v>
      </c>
      <c r="H661" s="96" t="str">
        <f>IFERROR(VLOOKUP(H660,'PPTO CANAL DE AGUAS LLUVIAS'!B:G,3,FALSE),"")</f>
        <v/>
      </c>
    </row>
    <row r="662" spans="2:8" x14ac:dyDescent="0.25">
      <c r="B662" s="25"/>
      <c r="C662" s="24"/>
      <c r="D662" s="25"/>
      <c r="E662" s="25"/>
      <c r="F662" s="25"/>
      <c r="G662" s="25"/>
      <c r="H662" s="24"/>
    </row>
    <row r="663" spans="2:8" ht="14.4" thickBot="1" x14ac:dyDescent="0.3">
      <c r="B663" s="31" t="s">
        <v>197</v>
      </c>
      <c r="C663" s="30"/>
      <c r="D663" s="30"/>
      <c r="E663" s="30"/>
      <c r="F663" s="30"/>
      <c r="G663" s="30"/>
      <c r="H663" s="30"/>
    </row>
    <row r="664" spans="2:8" x14ac:dyDescent="0.25">
      <c r="B664" s="882" t="s">
        <v>198</v>
      </c>
      <c r="C664" s="883"/>
      <c r="D664" s="34" t="s">
        <v>199</v>
      </c>
      <c r="E664" s="35" t="s">
        <v>40</v>
      </c>
      <c r="F664" s="35" t="s">
        <v>200</v>
      </c>
      <c r="G664" s="35" t="s">
        <v>201</v>
      </c>
      <c r="H664" s="36"/>
    </row>
    <row r="665" spans="2:8" x14ac:dyDescent="0.25">
      <c r="B665" s="888" t="s">
        <v>202</v>
      </c>
      <c r="C665" s="889"/>
      <c r="D665" s="37" t="s">
        <v>236</v>
      </c>
      <c r="E665" s="38">
        <v>0.05</v>
      </c>
      <c r="F665" s="76">
        <f>H690</f>
        <v>0</v>
      </c>
      <c r="G665" s="77">
        <f>+F665*E665</f>
        <v>0</v>
      </c>
      <c r="H665" s="39"/>
    </row>
    <row r="666" spans="2:8" x14ac:dyDescent="0.25">
      <c r="B666" s="890"/>
      <c r="C666" s="891"/>
      <c r="D666" s="40"/>
      <c r="E666" s="41"/>
      <c r="F666" s="78"/>
      <c r="G666" s="77"/>
      <c r="H666" s="39"/>
    </row>
    <row r="667" spans="2:8" x14ac:dyDescent="0.25">
      <c r="B667" s="892"/>
      <c r="C667" s="893"/>
      <c r="D667" s="42"/>
      <c r="E667" s="42"/>
      <c r="F667" s="79"/>
      <c r="G667" s="77"/>
      <c r="H667" s="39"/>
    </row>
    <row r="668" spans="2:8" x14ac:dyDescent="0.25">
      <c r="B668" s="892"/>
      <c r="C668" s="893"/>
      <c r="D668" s="42"/>
      <c r="E668" s="42"/>
      <c r="F668" s="79"/>
      <c r="G668" s="77"/>
      <c r="H668" s="39"/>
    </row>
    <row r="669" spans="2:8" x14ac:dyDescent="0.25">
      <c r="B669" s="892"/>
      <c r="C669" s="893"/>
      <c r="D669" s="42"/>
      <c r="E669" s="42"/>
      <c r="F669" s="79"/>
      <c r="G669" s="77"/>
      <c r="H669" s="39"/>
    </row>
    <row r="670" spans="2:8" ht="14.4" thickBot="1" x14ac:dyDescent="0.3">
      <c r="B670" s="880"/>
      <c r="C670" s="881"/>
      <c r="D670" s="43"/>
      <c r="E670" s="43"/>
      <c r="F670" s="80"/>
      <c r="G670" s="81"/>
      <c r="H670" s="44"/>
    </row>
    <row r="671" spans="2:8" ht="14.4" thickBot="1" x14ac:dyDescent="0.3">
      <c r="B671" s="30"/>
      <c r="C671" s="30"/>
      <c r="D671" s="30"/>
      <c r="E671" s="30"/>
      <c r="F671" s="30"/>
      <c r="G671" s="45" t="s">
        <v>203</v>
      </c>
      <c r="H671" s="82">
        <f>SUM(G665:G670)</f>
        <v>0</v>
      </c>
    </row>
    <row r="672" spans="2:8" ht="14.4" thickBot="1" x14ac:dyDescent="0.3">
      <c r="B672" s="31" t="s">
        <v>204</v>
      </c>
      <c r="C672" s="30"/>
      <c r="D672" s="30"/>
      <c r="E672" s="30"/>
      <c r="F672" s="30"/>
      <c r="G672" s="30"/>
      <c r="H672" s="47"/>
    </row>
    <row r="673" spans="2:8" x14ac:dyDescent="0.25">
      <c r="B673" s="882" t="s">
        <v>198</v>
      </c>
      <c r="C673" s="883"/>
      <c r="D673" s="34" t="s">
        <v>199</v>
      </c>
      <c r="E673" s="34" t="s">
        <v>205</v>
      </c>
      <c r="F673" s="34" t="s">
        <v>40</v>
      </c>
      <c r="G673" s="48" t="s">
        <v>200</v>
      </c>
      <c r="H673" s="49"/>
    </row>
    <row r="674" spans="2:8" x14ac:dyDescent="0.25">
      <c r="B674" s="884" t="s">
        <v>554</v>
      </c>
      <c r="C674" s="885"/>
      <c r="D674" s="50" t="s">
        <v>25</v>
      </c>
      <c r="E674" s="59">
        <v>86000</v>
      </c>
      <c r="F674" s="41">
        <v>1</v>
      </c>
      <c r="G674" s="77">
        <f>+F674*E674</f>
        <v>86000</v>
      </c>
      <c r="H674" s="51"/>
    </row>
    <row r="675" spans="2:8" x14ac:dyDescent="0.25">
      <c r="B675" s="884"/>
      <c r="C675" s="885"/>
      <c r="D675" s="50"/>
      <c r="E675" s="59"/>
      <c r="F675" s="41"/>
      <c r="G675" s="77"/>
      <c r="H675" s="51"/>
    </row>
    <row r="676" spans="2:8" ht="14.4" thickBot="1" x14ac:dyDescent="0.3">
      <c r="B676" s="880" t="s">
        <v>209</v>
      </c>
      <c r="C676" s="881"/>
      <c r="D676" s="52"/>
      <c r="E676" s="43"/>
      <c r="F676" s="53">
        <v>0.05</v>
      </c>
      <c r="G676" s="83">
        <f>SUM(G673:G675)*F676</f>
        <v>4300</v>
      </c>
      <c r="H676" s="54"/>
    </row>
    <row r="677" spans="2:8" ht="14.4" thickBot="1" x14ac:dyDescent="0.3">
      <c r="B677" s="30"/>
      <c r="C677" s="30"/>
      <c r="D677" s="30"/>
      <c r="E677" s="30"/>
      <c r="F677" s="30"/>
      <c r="G677" s="45" t="s">
        <v>203</v>
      </c>
      <c r="H677" s="82">
        <f>SUM(G674:G676)</f>
        <v>90300</v>
      </c>
    </row>
    <row r="678" spans="2:8" ht="14.4" thickBot="1" x14ac:dyDescent="0.3">
      <c r="B678" s="55" t="s">
        <v>210</v>
      </c>
      <c r="C678" s="56"/>
      <c r="D678" s="30"/>
      <c r="E678" s="30"/>
      <c r="F678" s="30"/>
      <c r="G678" s="30"/>
      <c r="H678" s="47"/>
    </row>
    <row r="679" spans="2:8" x14ac:dyDescent="0.25">
      <c r="B679" s="74" t="s">
        <v>211</v>
      </c>
      <c r="C679" s="75" t="s">
        <v>212</v>
      </c>
      <c r="D679" s="34" t="s">
        <v>213</v>
      </c>
      <c r="E679" s="34" t="s">
        <v>214</v>
      </c>
      <c r="F679" s="34" t="s">
        <v>215</v>
      </c>
      <c r="G679" s="57" t="s">
        <v>200</v>
      </c>
      <c r="H679" s="49"/>
    </row>
    <row r="680" spans="2:8" x14ac:dyDescent="0.25">
      <c r="B680" s="84"/>
      <c r="C680" s="58"/>
      <c r="D680" s="59"/>
      <c r="E680" s="59"/>
      <c r="F680" s="6"/>
      <c r="G680" s="79">
        <v>0</v>
      </c>
      <c r="H680" s="51"/>
    </row>
    <row r="681" spans="2:8" x14ac:dyDescent="0.25">
      <c r="B681" s="85"/>
      <c r="C681" s="12"/>
      <c r="D681" s="40"/>
      <c r="E681" s="59"/>
      <c r="F681" s="6"/>
      <c r="G681" s="79">
        <v>0</v>
      </c>
      <c r="H681" s="51"/>
    </row>
    <row r="682" spans="2:8" ht="14.4" thickBot="1" x14ac:dyDescent="0.3">
      <c r="B682" s="86"/>
      <c r="C682" s="43"/>
      <c r="D682" s="43"/>
      <c r="E682" s="87"/>
      <c r="F682" s="88"/>
      <c r="G682" s="89">
        <v>0</v>
      </c>
      <c r="H682" s="51"/>
    </row>
    <row r="683" spans="2:8" ht="14.4" thickBot="1" x14ac:dyDescent="0.3">
      <c r="B683" s="30"/>
      <c r="C683" s="30"/>
      <c r="D683" s="30"/>
      <c r="E683" s="30"/>
      <c r="F683" s="30"/>
      <c r="G683" s="45" t="s">
        <v>203</v>
      </c>
      <c r="H683" s="82">
        <f>SUM(G680:G682)</f>
        <v>0</v>
      </c>
    </row>
    <row r="684" spans="2:8" ht="14.4" thickBot="1" x14ac:dyDescent="0.3">
      <c r="B684" s="55" t="s">
        <v>216</v>
      </c>
      <c r="C684" s="30"/>
      <c r="D684" s="30"/>
      <c r="E684" s="30"/>
      <c r="F684" s="30"/>
      <c r="G684" s="30"/>
      <c r="H684" s="47"/>
    </row>
    <row r="685" spans="2:8" x14ac:dyDescent="0.25">
      <c r="B685" s="74" t="s">
        <v>217</v>
      </c>
      <c r="C685" s="60" t="s">
        <v>199</v>
      </c>
      <c r="D685" s="34" t="s">
        <v>218</v>
      </c>
      <c r="E685" s="35" t="s">
        <v>219</v>
      </c>
      <c r="F685" s="60" t="s">
        <v>220</v>
      </c>
      <c r="G685" s="48" t="s">
        <v>200</v>
      </c>
      <c r="H685" s="49"/>
    </row>
    <row r="686" spans="2:8" x14ac:dyDescent="0.25">
      <c r="B686" s="90"/>
      <c r="C686" s="61"/>
      <c r="D686" s="62"/>
      <c r="E686" s="79"/>
      <c r="F686" s="6"/>
      <c r="G686" s="93"/>
      <c r="H686" s="51"/>
    </row>
    <row r="687" spans="2:8" x14ac:dyDescent="0.25">
      <c r="B687" s="85"/>
      <c r="C687" s="61"/>
      <c r="D687" s="63"/>
      <c r="E687" s="79"/>
      <c r="F687" s="6"/>
      <c r="G687" s="93"/>
      <c r="H687" s="51"/>
    </row>
    <row r="688" spans="2:8" x14ac:dyDescent="0.25">
      <c r="B688" s="85"/>
      <c r="C688" s="61"/>
      <c r="D688" s="63"/>
      <c r="E688" s="79"/>
      <c r="F688" s="6"/>
      <c r="G688" s="93"/>
      <c r="H688" s="51"/>
    </row>
    <row r="689" spans="2:8" ht="14.4" thickBot="1" x14ac:dyDescent="0.3">
      <c r="B689" s="86"/>
      <c r="C689" s="43"/>
      <c r="D689" s="91"/>
      <c r="E689" s="92"/>
      <c r="F689" s="91"/>
      <c r="G689" s="94"/>
      <c r="H689" s="54"/>
    </row>
    <row r="690" spans="2:8" ht="14.4" thickBot="1" x14ac:dyDescent="0.3">
      <c r="B690" s="30"/>
      <c r="C690" s="30"/>
      <c r="D690" s="30"/>
      <c r="E690" s="30"/>
      <c r="F690" s="30"/>
      <c r="G690" s="45" t="s">
        <v>203</v>
      </c>
      <c r="H690" s="82">
        <f>SUM(G686:G689)</f>
        <v>0</v>
      </c>
    </row>
    <row r="691" spans="2:8" ht="14.4" thickBot="1" x14ac:dyDescent="0.3">
      <c r="B691" s="30"/>
      <c r="C691" s="30"/>
      <c r="D691" s="30"/>
      <c r="E691" s="30"/>
      <c r="F691" s="30"/>
      <c r="G691" s="64"/>
      <c r="H691" s="47"/>
    </row>
    <row r="692" spans="2:8" ht="14.4" thickBot="1" x14ac:dyDescent="0.3">
      <c r="B692" s="30"/>
      <c r="C692" s="30"/>
      <c r="D692" s="30"/>
      <c r="E692" s="886" t="s">
        <v>222</v>
      </c>
      <c r="F692" s="886"/>
      <c r="G692" s="887"/>
      <c r="H692" s="82">
        <f>ROUND(H671+H677+H683+H690,0)</f>
        <v>90300</v>
      </c>
    </row>
    <row r="693" spans="2:8" x14ac:dyDescent="0.25">
      <c r="B693" s="30"/>
      <c r="C693" s="30"/>
      <c r="D693" s="30"/>
      <c r="E693" s="65"/>
      <c r="F693" s="66"/>
      <c r="G693" s="66"/>
      <c r="H693" s="47"/>
    </row>
    <row r="694" spans="2:8" x14ac:dyDescent="0.25">
      <c r="B694" s="26"/>
      <c r="C694" s="26"/>
      <c r="D694" s="26"/>
      <c r="E694" s="26"/>
      <c r="F694" s="26"/>
      <c r="G694" s="26"/>
      <c r="H694" s="26"/>
    </row>
    <row r="695" spans="2:8" x14ac:dyDescent="0.25">
      <c r="B695" s="27"/>
      <c r="C695" s="26"/>
      <c r="D695" s="26"/>
      <c r="E695" s="27"/>
      <c r="F695" s="26"/>
      <c r="G695" s="68"/>
      <c r="H695" s="26"/>
    </row>
    <row r="696" spans="2:8" x14ac:dyDescent="0.25">
      <c r="B696" s="26"/>
      <c r="C696" s="26"/>
      <c r="D696" s="26"/>
      <c r="E696" s="26"/>
      <c r="F696" s="26"/>
      <c r="G696" s="26"/>
      <c r="H696" s="26"/>
    </row>
    <row r="697" spans="2:8" ht="14.4" thickBot="1" x14ac:dyDescent="0.3">
      <c r="B697" s="69"/>
      <c r="C697" s="69"/>
      <c r="D697" s="73"/>
      <c r="E697" s="70"/>
      <c r="F697" s="71"/>
      <c r="G697" s="69"/>
      <c r="H697" s="26"/>
    </row>
    <row r="698" spans="2:8" x14ac:dyDescent="0.25">
      <c r="B698" s="28"/>
      <c r="C698" s="28"/>
      <c r="D698" s="26"/>
      <c r="E698" s="27"/>
      <c r="F698" s="26"/>
      <c r="G698" s="26"/>
      <c r="H698" s="26"/>
    </row>
    <row r="699" spans="2:8" x14ac:dyDescent="0.25">
      <c r="B699" s="29"/>
      <c r="C699" s="28"/>
      <c r="D699" s="26"/>
      <c r="E699" s="26"/>
      <c r="F699" s="26"/>
      <c r="G699" s="26"/>
      <c r="H699" s="26"/>
    </row>
    <row r="701" spans="2:8" ht="14.4" thickBot="1" x14ac:dyDescent="0.3"/>
    <row r="702" spans="2:8" x14ac:dyDescent="0.25">
      <c r="B702" s="894" t="s">
        <v>235</v>
      </c>
      <c r="C702" s="895"/>
      <c r="D702" s="900" t="s">
        <v>196</v>
      </c>
      <c r="E702" s="901"/>
      <c r="F702" s="901"/>
      <c r="G702" s="901"/>
      <c r="H702" s="902"/>
    </row>
    <row r="703" spans="2:8" x14ac:dyDescent="0.25">
      <c r="B703" s="896"/>
      <c r="C703" s="897"/>
      <c r="D703" s="903"/>
      <c r="E703" s="886"/>
      <c r="F703" s="886"/>
      <c r="G703" s="886"/>
      <c r="H703" s="887"/>
    </row>
    <row r="704" spans="2:8" ht="14.4" thickBot="1" x14ac:dyDescent="0.3">
      <c r="B704" s="898"/>
      <c r="C704" s="899"/>
      <c r="D704" s="904"/>
      <c r="E704" s="905"/>
      <c r="F704" s="905"/>
      <c r="G704" s="905"/>
      <c r="H704" s="906"/>
    </row>
    <row r="705" spans="2:8" x14ac:dyDescent="0.25">
      <c r="B705" s="32"/>
      <c r="C705" s="30"/>
      <c r="D705" s="30"/>
      <c r="E705" s="30"/>
      <c r="F705" s="30"/>
      <c r="G705" s="30"/>
      <c r="H705" s="30"/>
    </row>
    <row r="706" spans="2:8" x14ac:dyDescent="0.25">
      <c r="B706" s="72" t="s">
        <v>229</v>
      </c>
      <c r="C706" s="907" t="str">
        <f>'PPTO CANAL DE AGUAS LLUVIAS'!$C$2:$F$2</f>
        <v>PRESUPUESTO DE  ACTIVIDADES PARA LA EJECUCIÓN DE CANAL DE AGUAS LLUVIAS EN EL SECTOR PRADOS DEL ESTE, SAN JOSÉ DE CÚCUTA, NORTE DE SANTNADER</v>
      </c>
      <c r="D706" s="907"/>
      <c r="E706" s="907"/>
      <c r="F706" s="907"/>
      <c r="G706" s="72" t="s">
        <v>227</v>
      </c>
      <c r="H706" s="95">
        <v>3.16</v>
      </c>
    </row>
    <row r="707" spans="2:8" x14ac:dyDescent="0.25">
      <c r="B707" s="97" t="s">
        <v>230</v>
      </c>
      <c r="C707" s="908" t="str">
        <f>IFERROR(VLOOKUP(H706,'PPTO CANAL DE AGUAS LLUVIAS'!B:G,2,FALSE),"")</f>
        <v/>
      </c>
      <c r="D707" s="908"/>
      <c r="E707" s="908"/>
      <c r="F707" s="908"/>
      <c r="G707" s="72" t="s">
        <v>228</v>
      </c>
      <c r="H707" s="96" t="str">
        <f>IFERROR(VLOOKUP(H706,'PPTO CANAL DE AGUAS LLUVIAS'!B:G,3,FALSE),"")</f>
        <v/>
      </c>
    </row>
    <row r="708" spans="2:8" x14ac:dyDescent="0.25">
      <c r="B708" s="25"/>
      <c r="C708" s="24"/>
      <c r="D708" s="25"/>
      <c r="E708" s="25"/>
      <c r="F708" s="25"/>
      <c r="G708" s="25"/>
      <c r="H708" s="24"/>
    </row>
    <row r="709" spans="2:8" ht="14.4" thickBot="1" x14ac:dyDescent="0.3">
      <c r="B709" s="31" t="s">
        <v>197</v>
      </c>
      <c r="C709" s="30"/>
      <c r="D709" s="30"/>
      <c r="E709" s="30"/>
      <c r="F709" s="30"/>
      <c r="G709" s="30"/>
      <c r="H709" s="30"/>
    </row>
    <row r="710" spans="2:8" x14ac:dyDescent="0.25">
      <c r="B710" s="882" t="s">
        <v>198</v>
      </c>
      <c r="C710" s="883"/>
      <c r="D710" s="34" t="s">
        <v>199</v>
      </c>
      <c r="E710" s="35" t="s">
        <v>40</v>
      </c>
      <c r="F710" s="35" t="s">
        <v>200</v>
      </c>
      <c r="G710" s="35" t="s">
        <v>201</v>
      </c>
      <c r="H710" s="36"/>
    </row>
    <row r="711" spans="2:8" x14ac:dyDescent="0.25">
      <c r="B711" s="888" t="s">
        <v>202</v>
      </c>
      <c r="C711" s="889"/>
      <c r="D711" s="37" t="s">
        <v>236</v>
      </c>
      <c r="E711" s="38">
        <v>0.05</v>
      </c>
      <c r="F711" s="76">
        <f>H736</f>
        <v>230000</v>
      </c>
      <c r="G711" s="77">
        <f>+F711*E711</f>
        <v>11500</v>
      </c>
      <c r="H711" s="39"/>
    </row>
    <row r="712" spans="2:8" x14ac:dyDescent="0.25">
      <c r="B712" s="890"/>
      <c r="C712" s="891"/>
      <c r="D712" s="40"/>
      <c r="E712" s="41"/>
      <c r="F712" s="78"/>
      <c r="G712" s="77"/>
      <c r="H712" s="39"/>
    </row>
    <row r="713" spans="2:8" x14ac:dyDescent="0.25">
      <c r="B713" s="892"/>
      <c r="C713" s="893"/>
      <c r="D713" s="42"/>
      <c r="E713" s="42"/>
      <c r="F713" s="79"/>
      <c r="G713" s="77"/>
      <c r="H713" s="39"/>
    </row>
    <row r="714" spans="2:8" x14ac:dyDescent="0.25">
      <c r="B714" s="892"/>
      <c r="C714" s="893"/>
      <c r="D714" s="42"/>
      <c r="E714" s="42"/>
      <c r="F714" s="79"/>
      <c r="G714" s="77"/>
      <c r="H714" s="39"/>
    </row>
    <row r="715" spans="2:8" x14ac:dyDescent="0.25">
      <c r="B715" s="892"/>
      <c r="C715" s="893"/>
      <c r="D715" s="42"/>
      <c r="E715" s="42"/>
      <c r="F715" s="79"/>
      <c r="G715" s="77"/>
      <c r="H715" s="39"/>
    </row>
    <row r="716" spans="2:8" ht="14.4" thickBot="1" x14ac:dyDescent="0.3">
      <c r="B716" s="880"/>
      <c r="C716" s="881"/>
      <c r="D716" s="43"/>
      <c r="E716" s="43"/>
      <c r="F716" s="80"/>
      <c r="G716" s="81"/>
      <c r="H716" s="44"/>
    </row>
    <row r="717" spans="2:8" ht="14.4" thickBot="1" x14ac:dyDescent="0.3">
      <c r="B717" s="30"/>
      <c r="C717" s="30"/>
      <c r="D717" s="30"/>
      <c r="E717" s="30"/>
      <c r="F717" s="30"/>
      <c r="G717" s="45" t="s">
        <v>203</v>
      </c>
      <c r="H717" s="82">
        <f>SUM(G711:G716)</f>
        <v>11500</v>
      </c>
    </row>
    <row r="718" spans="2:8" ht="14.4" thickBot="1" x14ac:dyDescent="0.3">
      <c r="B718" s="31" t="s">
        <v>204</v>
      </c>
      <c r="C718" s="30"/>
      <c r="D718" s="30"/>
      <c r="E718" s="30"/>
      <c r="F718" s="30"/>
      <c r="G718" s="30"/>
      <c r="H718" s="47"/>
    </row>
    <row r="719" spans="2:8" x14ac:dyDescent="0.25">
      <c r="B719" s="882" t="s">
        <v>198</v>
      </c>
      <c r="C719" s="883"/>
      <c r="D719" s="34" t="s">
        <v>199</v>
      </c>
      <c r="E719" s="34" t="s">
        <v>205</v>
      </c>
      <c r="F719" s="34" t="s">
        <v>40</v>
      </c>
      <c r="G719" s="48" t="s">
        <v>200</v>
      </c>
      <c r="H719" s="49"/>
    </row>
    <row r="720" spans="2:8" x14ac:dyDescent="0.25">
      <c r="B720" s="884"/>
      <c r="C720" s="885"/>
      <c r="D720" s="50"/>
      <c r="E720" s="59"/>
      <c r="F720" s="41"/>
      <c r="G720" s="77"/>
      <c r="H720" s="51"/>
    </row>
    <row r="721" spans="2:8" x14ac:dyDescent="0.25">
      <c r="B721" s="884"/>
      <c r="C721" s="885"/>
      <c r="D721" s="50"/>
      <c r="E721" s="59"/>
      <c r="F721" s="41"/>
      <c r="G721" s="77"/>
      <c r="H721" s="51"/>
    </row>
    <row r="722" spans="2:8" ht="14.4" thickBot="1" x14ac:dyDescent="0.3">
      <c r="B722" s="880" t="s">
        <v>209</v>
      </c>
      <c r="C722" s="881"/>
      <c r="D722" s="52"/>
      <c r="E722" s="43"/>
      <c r="F722" s="53">
        <v>0.05</v>
      </c>
      <c r="G722" s="83">
        <f>SUM(G719:G721)*F722</f>
        <v>0</v>
      </c>
      <c r="H722" s="54"/>
    </row>
    <row r="723" spans="2:8" ht="14.4" thickBot="1" x14ac:dyDescent="0.3">
      <c r="B723" s="30"/>
      <c r="C723" s="30"/>
      <c r="D723" s="30"/>
      <c r="E723" s="30"/>
      <c r="F723" s="30"/>
      <c r="G723" s="45" t="s">
        <v>203</v>
      </c>
      <c r="H723" s="82">
        <f>SUM(G720:G722)</f>
        <v>0</v>
      </c>
    </row>
    <row r="724" spans="2:8" ht="14.4" thickBot="1" x14ac:dyDescent="0.3">
      <c r="B724" s="55" t="s">
        <v>210</v>
      </c>
      <c r="C724" s="56"/>
      <c r="D724" s="30"/>
      <c r="E724" s="30"/>
      <c r="F724" s="30"/>
      <c r="G724" s="30"/>
      <c r="H724" s="47"/>
    </row>
    <row r="725" spans="2:8" x14ac:dyDescent="0.25">
      <c r="B725" s="74" t="s">
        <v>211</v>
      </c>
      <c r="C725" s="75" t="s">
        <v>212</v>
      </c>
      <c r="D725" s="34" t="s">
        <v>213</v>
      </c>
      <c r="E725" s="34" t="s">
        <v>214</v>
      </c>
      <c r="F725" s="34" t="s">
        <v>215</v>
      </c>
      <c r="G725" s="57" t="s">
        <v>200</v>
      </c>
      <c r="H725" s="49"/>
    </row>
    <row r="726" spans="2:8" x14ac:dyDescent="0.25">
      <c r="B726" s="84"/>
      <c r="C726" s="58"/>
      <c r="D726" s="59"/>
      <c r="E726" s="59"/>
      <c r="F726" s="6"/>
      <c r="G726" s="79">
        <v>0</v>
      </c>
      <c r="H726" s="51"/>
    </row>
    <row r="727" spans="2:8" x14ac:dyDescent="0.25">
      <c r="B727" s="85"/>
      <c r="C727" s="12"/>
      <c r="D727" s="40"/>
      <c r="E727" s="59"/>
      <c r="F727" s="6"/>
      <c r="G727" s="79">
        <v>0</v>
      </c>
      <c r="H727" s="51"/>
    </row>
    <row r="728" spans="2:8" ht="14.4" thickBot="1" x14ac:dyDescent="0.3">
      <c r="B728" s="86"/>
      <c r="C728" s="43"/>
      <c r="D728" s="43"/>
      <c r="E728" s="87"/>
      <c r="F728" s="88"/>
      <c r="G728" s="89">
        <v>0</v>
      </c>
      <c r="H728" s="51"/>
    </row>
    <row r="729" spans="2:8" ht="14.4" thickBot="1" x14ac:dyDescent="0.3">
      <c r="B729" s="30"/>
      <c r="C729" s="30"/>
      <c r="D729" s="30"/>
      <c r="E729" s="30"/>
      <c r="F729" s="30"/>
      <c r="G729" s="45" t="s">
        <v>203</v>
      </c>
      <c r="H729" s="82">
        <f>SUM(G726:G728)</f>
        <v>0</v>
      </c>
    </row>
    <row r="730" spans="2:8" ht="14.4" thickBot="1" x14ac:dyDescent="0.3">
      <c r="B730" s="55" t="s">
        <v>216</v>
      </c>
      <c r="C730" s="30"/>
      <c r="D730" s="30"/>
      <c r="E730" s="30"/>
      <c r="F730" s="30"/>
      <c r="G730" s="30"/>
      <c r="H730" s="47"/>
    </row>
    <row r="731" spans="2:8" x14ac:dyDescent="0.25">
      <c r="B731" s="74" t="s">
        <v>217</v>
      </c>
      <c r="C731" s="60" t="s">
        <v>199</v>
      </c>
      <c r="D731" s="34" t="s">
        <v>218</v>
      </c>
      <c r="E731" s="35" t="s">
        <v>219</v>
      </c>
      <c r="F731" s="60" t="s">
        <v>220</v>
      </c>
      <c r="G731" s="48" t="s">
        <v>200</v>
      </c>
      <c r="H731" s="49"/>
    </row>
    <row r="732" spans="2:8" ht="19.2" customHeight="1" x14ac:dyDescent="0.25">
      <c r="B732" s="90" t="s">
        <v>542</v>
      </c>
      <c r="C732" s="61" t="s">
        <v>541</v>
      </c>
      <c r="D732" s="62">
        <v>1</v>
      </c>
      <c r="E732" s="79">
        <v>150000</v>
      </c>
      <c r="F732" s="6">
        <v>1</v>
      </c>
      <c r="G732" s="93">
        <f>E732/D732</f>
        <v>150000</v>
      </c>
      <c r="H732" s="51"/>
    </row>
    <row r="733" spans="2:8" x14ac:dyDescent="0.25">
      <c r="B733" s="90" t="s">
        <v>493</v>
      </c>
      <c r="C733" s="61" t="s">
        <v>541</v>
      </c>
      <c r="D733" s="62">
        <v>1</v>
      </c>
      <c r="E733" s="79">
        <v>80000</v>
      </c>
      <c r="F733" s="6">
        <v>1</v>
      </c>
      <c r="G733" s="93">
        <f>E733/D733</f>
        <v>80000</v>
      </c>
      <c r="H733" s="51"/>
    </row>
    <row r="734" spans="2:8" x14ac:dyDescent="0.25">
      <c r="B734" s="85"/>
      <c r="C734" s="61"/>
      <c r="D734" s="63"/>
      <c r="E734" s="79"/>
      <c r="F734" s="6"/>
      <c r="G734" s="93"/>
      <c r="H734" s="51"/>
    </row>
    <row r="735" spans="2:8" ht="14.4" thickBot="1" x14ac:dyDescent="0.3">
      <c r="B735" s="86"/>
      <c r="C735" s="43"/>
      <c r="D735" s="91"/>
      <c r="E735" s="92"/>
      <c r="F735" s="91"/>
      <c r="G735" s="94"/>
      <c r="H735" s="54"/>
    </row>
    <row r="736" spans="2:8" ht="14.4" thickBot="1" x14ac:dyDescent="0.3">
      <c r="B736" s="30"/>
      <c r="C736" s="30"/>
      <c r="D736" s="30"/>
      <c r="E736" s="30"/>
      <c r="F736" s="30"/>
      <c r="G736" s="45" t="s">
        <v>203</v>
      </c>
      <c r="H736" s="82">
        <f>SUM(G732:G735)</f>
        <v>230000</v>
      </c>
    </row>
    <row r="737" spans="2:8" ht="14.4" thickBot="1" x14ac:dyDescent="0.3">
      <c r="B737" s="30"/>
      <c r="C737" s="30"/>
      <c r="D737" s="30"/>
      <c r="E737" s="30"/>
      <c r="F737" s="30"/>
      <c r="G737" s="64"/>
      <c r="H737" s="47"/>
    </row>
    <row r="738" spans="2:8" ht="14.4" thickBot="1" x14ac:dyDescent="0.3">
      <c r="B738" s="30"/>
      <c r="C738" s="30"/>
      <c r="D738" s="30"/>
      <c r="E738" s="886" t="s">
        <v>222</v>
      </c>
      <c r="F738" s="886"/>
      <c r="G738" s="887"/>
      <c r="H738" s="82">
        <f>ROUND(H717+H723+H729+H736,0)</f>
        <v>241500</v>
      </c>
    </row>
    <row r="739" spans="2:8" x14ac:dyDescent="0.25">
      <c r="B739" s="30"/>
      <c r="C739" s="30"/>
      <c r="D739" s="30"/>
      <c r="E739" s="65"/>
      <c r="F739" s="66"/>
      <c r="G739" s="66"/>
      <c r="H739" s="47"/>
    </row>
    <row r="740" spans="2:8" x14ac:dyDescent="0.25">
      <c r="B740" s="26"/>
      <c r="C740" s="26"/>
      <c r="D740" s="26"/>
      <c r="E740" s="26"/>
      <c r="F740" s="26"/>
      <c r="G740" s="26"/>
      <c r="H740" s="26"/>
    </row>
    <row r="741" spans="2:8" x14ac:dyDescent="0.25">
      <c r="B741" s="27"/>
      <c r="C741" s="26"/>
      <c r="D741" s="26"/>
      <c r="E741" s="27"/>
      <c r="F741" s="26"/>
      <c r="G741" s="68"/>
      <c r="H741" s="26"/>
    </row>
    <row r="742" spans="2:8" x14ac:dyDescent="0.25">
      <c r="B742" s="26"/>
      <c r="C742" s="26"/>
      <c r="D742" s="26"/>
      <c r="E742" s="26"/>
      <c r="F742" s="26"/>
      <c r="G742" s="26"/>
      <c r="H742" s="26"/>
    </row>
    <row r="743" spans="2:8" ht="14.4" thickBot="1" x14ac:dyDescent="0.3">
      <c r="B743" s="69"/>
      <c r="C743" s="69"/>
      <c r="D743" s="73"/>
      <c r="E743" s="70"/>
      <c r="F743" s="71"/>
      <c r="G743" s="69"/>
      <c r="H743" s="26"/>
    </row>
    <row r="744" spans="2:8" x14ac:dyDescent="0.25">
      <c r="B744" s="28"/>
      <c r="C744" s="28"/>
      <c r="D744" s="26"/>
      <c r="E744" s="27"/>
      <c r="F744" s="26"/>
      <c r="G744" s="26"/>
      <c r="H744" s="26"/>
    </row>
    <row r="745" spans="2:8" x14ac:dyDescent="0.25">
      <c r="B745" s="29"/>
      <c r="C745" s="28"/>
      <c r="D745" s="26"/>
      <c r="E745" s="26"/>
      <c r="F745" s="26"/>
      <c r="G745" s="26"/>
      <c r="H745" s="26"/>
    </row>
  </sheetData>
  <mergeCells count="258">
    <mergeCell ref="B2:C4"/>
    <mergeCell ref="D2:H4"/>
    <mergeCell ref="C6:F6"/>
    <mergeCell ref="C7:F7"/>
    <mergeCell ref="B10:C10"/>
    <mergeCell ref="B11:C11"/>
    <mergeCell ref="B20:C20"/>
    <mergeCell ref="B21:C21"/>
    <mergeCell ref="B22:C22"/>
    <mergeCell ref="B23:C23"/>
    <mergeCell ref="E39:G39"/>
    <mergeCell ref="B50:C52"/>
    <mergeCell ref="D50:H52"/>
    <mergeCell ref="B12:C12"/>
    <mergeCell ref="B13:C13"/>
    <mergeCell ref="B14:C14"/>
    <mergeCell ref="B15:C15"/>
    <mergeCell ref="B16:C16"/>
    <mergeCell ref="B19:C19"/>
    <mergeCell ref="B62:C62"/>
    <mergeCell ref="B63:C63"/>
    <mergeCell ref="B64:C64"/>
    <mergeCell ref="B67:C67"/>
    <mergeCell ref="B68:C68"/>
    <mergeCell ref="B69:C69"/>
    <mergeCell ref="C54:F54"/>
    <mergeCell ref="C55:F55"/>
    <mergeCell ref="B58:C58"/>
    <mergeCell ref="B59:C59"/>
    <mergeCell ref="B60:C60"/>
    <mergeCell ref="B61:C61"/>
    <mergeCell ref="C106:F106"/>
    <mergeCell ref="C107:F107"/>
    <mergeCell ref="B110:C110"/>
    <mergeCell ref="B111:C111"/>
    <mergeCell ref="B112:C112"/>
    <mergeCell ref="B113:C113"/>
    <mergeCell ref="B70:C70"/>
    <mergeCell ref="B71:C71"/>
    <mergeCell ref="E87:G87"/>
    <mergeCell ref="B102:C104"/>
    <mergeCell ref="D102:H104"/>
    <mergeCell ref="B122:C122"/>
    <mergeCell ref="E138:G138"/>
    <mergeCell ref="B148:C150"/>
    <mergeCell ref="D148:H150"/>
    <mergeCell ref="C152:F152"/>
    <mergeCell ref="C153:F153"/>
    <mergeCell ref="B114:C114"/>
    <mergeCell ref="B115:C115"/>
    <mergeCell ref="B116:C116"/>
    <mergeCell ref="B119:C119"/>
    <mergeCell ref="B120:C120"/>
    <mergeCell ref="B121:C121"/>
    <mergeCell ref="B162:C162"/>
    <mergeCell ref="B165:C165"/>
    <mergeCell ref="B166:C166"/>
    <mergeCell ref="B167:C167"/>
    <mergeCell ref="B168:C168"/>
    <mergeCell ref="E184:G184"/>
    <mergeCell ref="B156:C156"/>
    <mergeCell ref="B157:C157"/>
    <mergeCell ref="B158:C158"/>
    <mergeCell ref="B159:C159"/>
    <mergeCell ref="B160:C160"/>
    <mergeCell ref="B161:C161"/>
    <mergeCell ref="B205:C205"/>
    <mergeCell ref="B206:C206"/>
    <mergeCell ref="B207:C207"/>
    <mergeCell ref="B208:C208"/>
    <mergeCell ref="B209:C209"/>
    <mergeCell ref="B212:C212"/>
    <mergeCell ref="B195:C197"/>
    <mergeCell ref="D195:H197"/>
    <mergeCell ref="C199:F199"/>
    <mergeCell ref="C200:F200"/>
    <mergeCell ref="B203:C203"/>
    <mergeCell ref="B204:C204"/>
    <mergeCell ref="C246:F246"/>
    <mergeCell ref="C247:F247"/>
    <mergeCell ref="B250:C250"/>
    <mergeCell ref="B251:C251"/>
    <mergeCell ref="B252:C252"/>
    <mergeCell ref="B253:C253"/>
    <mergeCell ref="B213:C213"/>
    <mergeCell ref="B214:C214"/>
    <mergeCell ref="B215:C215"/>
    <mergeCell ref="E231:G231"/>
    <mergeCell ref="B242:C244"/>
    <mergeCell ref="D242:H244"/>
    <mergeCell ref="B262:C262"/>
    <mergeCell ref="E278:G278"/>
    <mergeCell ref="B289:C291"/>
    <mergeCell ref="D289:H291"/>
    <mergeCell ref="C293:F293"/>
    <mergeCell ref="C294:F294"/>
    <mergeCell ref="B254:C254"/>
    <mergeCell ref="B255:C255"/>
    <mergeCell ref="B256:C256"/>
    <mergeCell ref="B259:C259"/>
    <mergeCell ref="B260:C260"/>
    <mergeCell ref="B261:C261"/>
    <mergeCell ref="B303:C303"/>
    <mergeCell ref="B306:C306"/>
    <mergeCell ref="B307:C307"/>
    <mergeCell ref="B308:C308"/>
    <mergeCell ref="B309:C309"/>
    <mergeCell ref="E325:G325"/>
    <mergeCell ref="B297:C297"/>
    <mergeCell ref="B298:C298"/>
    <mergeCell ref="B299:C299"/>
    <mergeCell ref="B300:C300"/>
    <mergeCell ref="B301:C301"/>
    <mergeCell ref="B302:C302"/>
    <mergeCell ref="B345:C345"/>
    <mergeCell ref="B346:C346"/>
    <mergeCell ref="B347:C347"/>
    <mergeCell ref="B348:C348"/>
    <mergeCell ref="B349:C349"/>
    <mergeCell ref="B352:C352"/>
    <mergeCell ref="B335:C337"/>
    <mergeCell ref="D335:H337"/>
    <mergeCell ref="C339:F339"/>
    <mergeCell ref="C340:F340"/>
    <mergeCell ref="B343:C343"/>
    <mergeCell ref="B344:C344"/>
    <mergeCell ref="C384:F384"/>
    <mergeCell ref="C385:F385"/>
    <mergeCell ref="B388:C388"/>
    <mergeCell ref="B389:C389"/>
    <mergeCell ref="B390:C390"/>
    <mergeCell ref="B391:C391"/>
    <mergeCell ref="B353:C353"/>
    <mergeCell ref="B354:C354"/>
    <mergeCell ref="B355:C355"/>
    <mergeCell ref="E371:G371"/>
    <mergeCell ref="B380:C382"/>
    <mergeCell ref="D380:H382"/>
    <mergeCell ref="B400:C400"/>
    <mergeCell ref="E416:G416"/>
    <mergeCell ref="B426:C428"/>
    <mergeCell ref="D426:H428"/>
    <mergeCell ref="C430:F430"/>
    <mergeCell ref="C431:F431"/>
    <mergeCell ref="B392:C392"/>
    <mergeCell ref="B393:C393"/>
    <mergeCell ref="B394:C394"/>
    <mergeCell ref="B397:C397"/>
    <mergeCell ref="B398:C398"/>
    <mergeCell ref="B399:C399"/>
    <mergeCell ref="B440:C440"/>
    <mergeCell ref="B443:C443"/>
    <mergeCell ref="B444:C444"/>
    <mergeCell ref="B445:C445"/>
    <mergeCell ref="B446:C446"/>
    <mergeCell ref="E462:G462"/>
    <mergeCell ref="B434:C434"/>
    <mergeCell ref="B435:C435"/>
    <mergeCell ref="B436:C436"/>
    <mergeCell ref="B437:C437"/>
    <mergeCell ref="B438:C438"/>
    <mergeCell ref="B439:C439"/>
    <mergeCell ref="B482:C482"/>
    <mergeCell ref="B483:C483"/>
    <mergeCell ref="B484:C484"/>
    <mergeCell ref="B485:C485"/>
    <mergeCell ref="B486:C486"/>
    <mergeCell ref="B489:C489"/>
    <mergeCell ref="B472:C474"/>
    <mergeCell ref="D472:H474"/>
    <mergeCell ref="C476:F476"/>
    <mergeCell ref="C477:F477"/>
    <mergeCell ref="B480:C480"/>
    <mergeCell ref="B481:C481"/>
    <mergeCell ref="C522:F522"/>
    <mergeCell ref="C523:F523"/>
    <mergeCell ref="B526:C526"/>
    <mergeCell ref="B527:C527"/>
    <mergeCell ref="B528:C528"/>
    <mergeCell ref="B529:C529"/>
    <mergeCell ref="B490:C490"/>
    <mergeCell ref="B491:C491"/>
    <mergeCell ref="B492:C492"/>
    <mergeCell ref="E508:G508"/>
    <mergeCell ref="B518:C520"/>
    <mergeCell ref="D518:H520"/>
    <mergeCell ref="B538:C538"/>
    <mergeCell ref="E554:G554"/>
    <mergeCell ref="B564:C566"/>
    <mergeCell ref="D564:H566"/>
    <mergeCell ref="C568:F568"/>
    <mergeCell ref="C569:F569"/>
    <mergeCell ref="B530:C530"/>
    <mergeCell ref="B531:C531"/>
    <mergeCell ref="B532:C532"/>
    <mergeCell ref="B535:C535"/>
    <mergeCell ref="B536:C536"/>
    <mergeCell ref="B537:C537"/>
    <mergeCell ref="B578:C578"/>
    <mergeCell ref="B581:C581"/>
    <mergeCell ref="B582:C582"/>
    <mergeCell ref="B583:C583"/>
    <mergeCell ref="B584:C584"/>
    <mergeCell ref="E600:G600"/>
    <mergeCell ref="B572:C572"/>
    <mergeCell ref="B573:C573"/>
    <mergeCell ref="B574:C574"/>
    <mergeCell ref="B575:C575"/>
    <mergeCell ref="B576:C576"/>
    <mergeCell ref="B577:C577"/>
    <mergeCell ref="B620:C620"/>
    <mergeCell ref="B621:C621"/>
    <mergeCell ref="B622:C622"/>
    <mergeCell ref="B623:C623"/>
    <mergeCell ref="B624:C624"/>
    <mergeCell ref="B627:C627"/>
    <mergeCell ref="B610:C612"/>
    <mergeCell ref="D610:H612"/>
    <mergeCell ref="C614:F614"/>
    <mergeCell ref="C615:F615"/>
    <mergeCell ref="B618:C618"/>
    <mergeCell ref="B619:C619"/>
    <mergeCell ref="C660:F660"/>
    <mergeCell ref="C661:F661"/>
    <mergeCell ref="B664:C664"/>
    <mergeCell ref="B665:C665"/>
    <mergeCell ref="B666:C666"/>
    <mergeCell ref="B667:C667"/>
    <mergeCell ref="B628:C628"/>
    <mergeCell ref="B629:C629"/>
    <mergeCell ref="B630:C630"/>
    <mergeCell ref="E646:G646"/>
    <mergeCell ref="B656:C658"/>
    <mergeCell ref="D656:H658"/>
    <mergeCell ref="B676:C676"/>
    <mergeCell ref="E692:G692"/>
    <mergeCell ref="B702:C704"/>
    <mergeCell ref="D702:H704"/>
    <mergeCell ref="C706:F706"/>
    <mergeCell ref="C707:F707"/>
    <mergeCell ref="B668:C668"/>
    <mergeCell ref="B669:C669"/>
    <mergeCell ref="B670:C670"/>
    <mergeCell ref="B673:C673"/>
    <mergeCell ref="B674:C674"/>
    <mergeCell ref="B675:C675"/>
    <mergeCell ref="B716:C716"/>
    <mergeCell ref="B719:C719"/>
    <mergeCell ref="B720:C720"/>
    <mergeCell ref="B721:C721"/>
    <mergeCell ref="B722:C722"/>
    <mergeCell ref="E738:G738"/>
    <mergeCell ref="B710:C710"/>
    <mergeCell ref="B711:C711"/>
    <mergeCell ref="B712:C712"/>
    <mergeCell ref="B713:C713"/>
    <mergeCell ref="B714:C714"/>
    <mergeCell ref="B715:C715"/>
  </mergeCells>
  <pageMargins left="0.7" right="0.7" top="0.75" bottom="0.75" header="0.3" footer="0.3"/>
  <pageSetup paperSize="9" scale="86" orientation="portrait" r:id="rId1"/>
  <rowBreaks count="15" manualBreakCount="15">
    <brk id="49" min="1" max="7" man="1"/>
    <brk id="101" min="1" max="7" man="1"/>
    <brk id="147" min="1" max="7" man="1"/>
    <brk id="193" min="1" max="7" man="1"/>
    <brk id="240" min="1" max="7" man="1"/>
    <brk id="287" min="1" max="7" man="1"/>
    <brk id="333" min="1" max="7" man="1"/>
    <brk id="379" min="1" max="7" man="1"/>
    <brk id="425" min="1" max="7" man="1"/>
    <brk id="471" min="1" max="7" man="1"/>
    <brk id="517" min="1" max="7" man="1"/>
    <brk id="563" min="1" max="7" man="1"/>
    <brk id="609" min="1" max="7" man="1"/>
    <brk id="655" min="1" max="7" man="1"/>
    <brk id="701" min="1" max="7" man="1"/>
  </row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I611"/>
  <sheetViews>
    <sheetView showGridLines="0" view="pageBreakPreview" topLeftCell="A49" zoomScale="85" zoomScaleNormal="100" zoomScaleSheetLayoutView="85" workbookViewId="0">
      <selection activeCell="C2" sqref="C2:F2"/>
    </sheetView>
  </sheetViews>
  <sheetFormatPr baseColWidth="10" defaultColWidth="11.5546875" defaultRowHeight="13.8" x14ac:dyDescent="0.25"/>
  <cols>
    <col min="1" max="1" width="2.6640625" style="230" customWidth="1"/>
    <col min="2" max="2" width="12.6640625" style="230" customWidth="1"/>
    <col min="3" max="3" width="18.6640625" style="230" customWidth="1"/>
    <col min="4" max="4" width="12.6640625" style="230" customWidth="1"/>
    <col min="5" max="5" width="13.109375" style="230" customWidth="1"/>
    <col min="6" max="6" width="13.6640625" style="230" customWidth="1"/>
    <col min="7" max="7" width="13.5546875" style="230" customWidth="1"/>
    <col min="8" max="8" width="14.6640625" style="230" customWidth="1"/>
    <col min="9" max="9" width="15.5546875" style="230" bestFit="1" customWidth="1"/>
    <col min="10" max="16384" width="11.5546875" style="230"/>
  </cols>
  <sheetData>
    <row r="1" spans="2:8" ht="14.4" thickBot="1" x14ac:dyDescent="0.3"/>
    <row r="2" spans="2:8" ht="14.4" customHeight="1" x14ac:dyDescent="0.25">
      <c r="B2" s="864" t="s">
        <v>235</v>
      </c>
      <c r="C2" s="865"/>
      <c r="D2" s="870" t="s">
        <v>196</v>
      </c>
      <c r="E2" s="871"/>
      <c r="F2" s="871"/>
      <c r="G2" s="871"/>
      <c r="H2" s="872"/>
    </row>
    <row r="3" spans="2:8" ht="14.4" customHeight="1" x14ac:dyDescent="0.25">
      <c r="B3" s="866"/>
      <c r="C3" s="867"/>
      <c r="D3" s="679"/>
      <c r="E3" s="914"/>
      <c r="F3" s="914"/>
      <c r="G3" s="914"/>
      <c r="H3" s="851"/>
    </row>
    <row r="4" spans="2:8" ht="15" customHeight="1" thickBot="1" x14ac:dyDescent="0.3">
      <c r="B4" s="868"/>
      <c r="C4" s="869"/>
      <c r="D4" s="873"/>
      <c r="E4" s="874"/>
      <c r="F4" s="874"/>
      <c r="G4" s="874"/>
      <c r="H4" s="875"/>
    </row>
    <row r="5" spans="2:8" x14ac:dyDescent="0.25">
      <c r="B5" s="231"/>
      <c r="C5" s="232"/>
      <c r="D5" s="232"/>
      <c r="E5" s="232"/>
      <c r="F5" s="232"/>
      <c r="G5" s="232"/>
      <c r="H5" s="232"/>
    </row>
    <row r="6" spans="2:8" ht="30" customHeight="1" x14ac:dyDescent="0.25">
      <c r="B6" s="233" t="s">
        <v>229</v>
      </c>
      <c r="C6" s="858" t="str">
        <f>+AIU!$B$8</f>
        <v>CANAL DE AGUAS LLUVIAS EN EL SECTOR PRADOS DEL ESTE, SAN JOSÉ DE CÚCUTA, NORTE DE SANTNADER</v>
      </c>
      <c r="D6" s="858"/>
      <c r="E6" s="858"/>
      <c r="F6" s="858"/>
      <c r="G6" s="233" t="s">
        <v>227</v>
      </c>
      <c r="H6" s="234">
        <v>4.01</v>
      </c>
    </row>
    <row r="7" spans="2:8" ht="28.2" customHeight="1" x14ac:dyDescent="0.25">
      <c r="B7" s="235" t="s">
        <v>230</v>
      </c>
      <c r="C7" s="859" t="str">
        <f>IFERROR(VLOOKUP(H6,'PPTO CANAL DE AGUAS LLUVIAS'!B:G,2,FALSE),"")</f>
        <v>TUBERÍA PARA AGUAS LLUVIAS DE 4"</v>
      </c>
      <c r="D7" s="859"/>
      <c r="E7" s="859"/>
      <c r="F7" s="859"/>
      <c r="G7" s="233" t="s">
        <v>228</v>
      </c>
      <c r="H7" s="236" t="str">
        <f>IFERROR(VLOOKUP(H6,'PPTO CANAL DE AGUAS LLUVIAS'!B:G,3,FALSE),"")</f>
        <v>UND</v>
      </c>
    </row>
    <row r="8" spans="2:8" x14ac:dyDescent="0.25">
      <c r="B8" s="237"/>
      <c r="C8" s="238"/>
      <c r="D8" s="237"/>
      <c r="E8" s="237"/>
      <c r="F8" s="237"/>
      <c r="G8" s="237"/>
      <c r="H8" s="238"/>
    </row>
    <row r="9" spans="2:8" ht="14.4" thickBot="1" x14ac:dyDescent="0.3">
      <c r="B9" s="239" t="s">
        <v>197</v>
      </c>
      <c r="C9" s="232"/>
      <c r="D9" s="232"/>
      <c r="E9" s="232"/>
      <c r="F9" s="232"/>
      <c r="G9" s="232"/>
      <c r="H9" s="232"/>
    </row>
    <row r="10" spans="2:8" x14ac:dyDescent="0.25">
      <c r="B10" s="854" t="s">
        <v>198</v>
      </c>
      <c r="C10" s="855"/>
      <c r="D10" s="240" t="s">
        <v>199</v>
      </c>
      <c r="E10" s="241" t="s">
        <v>40</v>
      </c>
      <c r="F10" s="241" t="s">
        <v>200</v>
      </c>
      <c r="G10" s="241" t="s">
        <v>201</v>
      </c>
      <c r="H10" s="242"/>
    </row>
    <row r="11" spans="2:8" ht="13.8" customHeight="1" x14ac:dyDescent="0.25">
      <c r="B11" s="860" t="s">
        <v>202</v>
      </c>
      <c r="C11" s="861"/>
      <c r="D11" s="243" t="s">
        <v>236</v>
      </c>
      <c r="E11" s="244">
        <v>0.05</v>
      </c>
      <c r="F11" s="245">
        <f>H36</f>
        <v>1719.4</v>
      </c>
      <c r="G11" s="246">
        <f>ROUND(F11*E11,1)</f>
        <v>86</v>
      </c>
      <c r="H11" s="247"/>
    </row>
    <row r="12" spans="2:8" x14ac:dyDescent="0.25">
      <c r="B12" s="862" t="s">
        <v>653</v>
      </c>
      <c r="C12" s="863"/>
      <c r="D12" s="248" t="s">
        <v>654</v>
      </c>
      <c r="E12" s="249">
        <v>0.04</v>
      </c>
      <c r="F12" s="250">
        <v>80000</v>
      </c>
      <c r="G12" s="246">
        <f>E12*F12</f>
        <v>3200</v>
      </c>
      <c r="H12" s="247"/>
    </row>
    <row r="13" spans="2:8" x14ac:dyDescent="0.25">
      <c r="B13" s="852"/>
      <c r="C13" s="853"/>
      <c r="D13" s="251"/>
      <c r="E13" s="251"/>
      <c r="F13" s="252"/>
      <c r="G13" s="246"/>
      <c r="H13" s="247"/>
    </row>
    <row r="14" spans="2:8" x14ac:dyDescent="0.25">
      <c r="B14" s="852"/>
      <c r="C14" s="853"/>
      <c r="D14" s="251"/>
      <c r="E14" s="251"/>
      <c r="F14" s="252"/>
      <c r="G14" s="246"/>
      <c r="H14" s="247"/>
    </row>
    <row r="15" spans="2:8" x14ac:dyDescent="0.25">
      <c r="B15" s="852"/>
      <c r="C15" s="853"/>
      <c r="D15" s="251"/>
      <c r="E15" s="251"/>
      <c r="F15" s="252"/>
      <c r="G15" s="246"/>
      <c r="H15" s="247"/>
    </row>
    <row r="16" spans="2:8" ht="14.4" thickBot="1" x14ac:dyDescent="0.3">
      <c r="B16" s="849"/>
      <c r="C16" s="850"/>
      <c r="D16" s="253"/>
      <c r="E16" s="253"/>
      <c r="F16" s="254"/>
      <c r="G16" s="255"/>
      <c r="H16" s="256"/>
    </row>
    <row r="17" spans="2:8" ht="14.4" thickBot="1" x14ac:dyDescent="0.3">
      <c r="B17" s="232"/>
      <c r="C17" s="232"/>
      <c r="D17" s="232"/>
      <c r="E17" s="232"/>
      <c r="F17" s="232"/>
      <c r="G17" s="257" t="s">
        <v>203</v>
      </c>
      <c r="H17" s="258">
        <f>ROUND(SUM(G11:G16),1)</f>
        <v>3286</v>
      </c>
    </row>
    <row r="18" spans="2:8" ht="14.4" thickBot="1" x14ac:dyDescent="0.3">
      <c r="B18" s="239" t="s">
        <v>204</v>
      </c>
      <c r="C18" s="232"/>
      <c r="D18" s="232"/>
      <c r="E18" s="232"/>
      <c r="F18" s="232"/>
      <c r="G18" s="232"/>
      <c r="H18" s="259"/>
    </row>
    <row r="19" spans="2:8" x14ac:dyDescent="0.25">
      <c r="B19" s="854" t="s">
        <v>198</v>
      </c>
      <c r="C19" s="855"/>
      <c r="D19" s="240" t="s">
        <v>199</v>
      </c>
      <c r="E19" s="240" t="s">
        <v>205</v>
      </c>
      <c r="F19" s="240" t="s">
        <v>40</v>
      </c>
      <c r="G19" s="260" t="s">
        <v>200</v>
      </c>
      <c r="H19" s="261"/>
    </row>
    <row r="20" spans="2:8" x14ac:dyDescent="0.25">
      <c r="B20" s="856" t="s">
        <v>728</v>
      </c>
      <c r="C20" s="857"/>
      <c r="D20" s="262" t="s">
        <v>561</v>
      </c>
      <c r="E20" s="306">
        <f>27250/(6*1)</f>
        <v>4541.67</v>
      </c>
      <c r="F20" s="523">
        <v>1.05</v>
      </c>
      <c r="G20" s="246">
        <f>E20*F20</f>
        <v>4768.75</v>
      </c>
      <c r="H20" s="264"/>
    </row>
    <row r="21" spans="2:8" x14ac:dyDescent="0.25">
      <c r="B21" s="856" t="s">
        <v>729</v>
      </c>
      <c r="C21" s="857"/>
      <c r="D21" s="262" t="s">
        <v>561</v>
      </c>
      <c r="E21" s="306">
        <v>8000</v>
      </c>
      <c r="F21" s="249">
        <v>0</v>
      </c>
      <c r="G21" s="246">
        <f>E21*F21</f>
        <v>0</v>
      </c>
      <c r="H21" s="264"/>
    </row>
    <row r="22" spans="2:8" ht="14.4" thickBot="1" x14ac:dyDescent="0.3">
      <c r="B22" s="849" t="s">
        <v>209</v>
      </c>
      <c r="C22" s="850"/>
      <c r="D22" s="268"/>
      <c r="E22" s="253"/>
      <c r="F22" s="269">
        <v>0.05</v>
      </c>
      <c r="G22" s="270">
        <f>ROUND(SUM(G20:G21)*F22,1)</f>
        <v>238.4</v>
      </c>
      <c r="H22" s="271"/>
    </row>
    <row r="23" spans="2:8" ht="14.4" thickBot="1" x14ac:dyDescent="0.3">
      <c r="B23" s="232"/>
      <c r="C23" s="232"/>
      <c r="D23" s="232"/>
      <c r="E23" s="232"/>
      <c r="F23" s="232"/>
      <c r="G23" s="257" t="s">
        <v>203</v>
      </c>
      <c r="H23" s="258">
        <f>ROUND(SUM(G20:G22),1)</f>
        <v>5007.2</v>
      </c>
    </row>
    <row r="24" spans="2:8" ht="14.4" thickBot="1" x14ac:dyDescent="0.3">
      <c r="B24" s="272" t="s">
        <v>210</v>
      </c>
      <c r="C24" s="273"/>
      <c r="D24" s="232"/>
      <c r="E24" s="232"/>
      <c r="F24" s="232"/>
      <c r="G24" s="232"/>
      <c r="H24" s="259"/>
    </row>
    <row r="25" spans="2:8" x14ac:dyDescent="0.25">
      <c r="B25" s="274" t="s">
        <v>211</v>
      </c>
      <c r="C25" s="275" t="s">
        <v>212</v>
      </c>
      <c r="D25" s="240" t="s">
        <v>213</v>
      </c>
      <c r="E25" s="240" t="s">
        <v>214</v>
      </c>
      <c r="F25" s="240" t="s">
        <v>215</v>
      </c>
      <c r="G25" s="276" t="s">
        <v>200</v>
      </c>
      <c r="H25" s="261"/>
    </row>
    <row r="26" spans="2:8" x14ac:dyDescent="0.25">
      <c r="B26" s="277"/>
      <c r="C26" s="278"/>
      <c r="D26" s="263"/>
      <c r="E26" s="263"/>
      <c r="F26" s="279"/>
      <c r="G26" s="252">
        <v>0</v>
      </c>
      <c r="H26" s="264"/>
    </row>
    <row r="27" spans="2:8" x14ac:dyDescent="0.25">
      <c r="B27" s="280"/>
      <c r="C27" s="281"/>
      <c r="D27" s="248"/>
      <c r="E27" s="263"/>
      <c r="F27" s="279"/>
      <c r="G27" s="252">
        <v>0</v>
      </c>
      <c r="H27" s="264"/>
    </row>
    <row r="28" spans="2:8" ht="14.4" thickBot="1" x14ac:dyDescent="0.3">
      <c r="B28" s="282"/>
      <c r="C28" s="253"/>
      <c r="D28" s="253"/>
      <c r="E28" s="283"/>
      <c r="F28" s="284"/>
      <c r="G28" s="285">
        <v>0</v>
      </c>
      <c r="H28" s="264"/>
    </row>
    <row r="29" spans="2:8" ht="14.4" thickBot="1" x14ac:dyDescent="0.3">
      <c r="B29" s="232"/>
      <c r="C29" s="232"/>
      <c r="D29" s="232"/>
      <c r="E29" s="232"/>
      <c r="F29" s="232"/>
      <c r="G29" s="257" t="s">
        <v>203</v>
      </c>
      <c r="H29" s="258">
        <f>ROUND(SUM(G26:G28),1)</f>
        <v>0</v>
      </c>
    </row>
    <row r="30" spans="2:8" ht="14.4" thickBot="1" x14ac:dyDescent="0.3">
      <c r="B30" s="272" t="s">
        <v>216</v>
      </c>
      <c r="C30" s="232"/>
      <c r="D30" s="232"/>
      <c r="E30" s="232"/>
      <c r="F30" s="232"/>
      <c r="G30" s="232"/>
      <c r="H30" s="259"/>
    </row>
    <row r="31" spans="2:8" x14ac:dyDescent="0.25">
      <c r="B31" s="274" t="s">
        <v>217</v>
      </c>
      <c r="C31" s="286" t="s">
        <v>199</v>
      </c>
      <c r="D31" s="240" t="s">
        <v>218</v>
      </c>
      <c r="E31" s="241" t="s">
        <v>219</v>
      </c>
      <c r="F31" s="286" t="s">
        <v>220</v>
      </c>
      <c r="G31" s="260" t="s">
        <v>200</v>
      </c>
      <c r="H31" s="261"/>
    </row>
    <row r="32" spans="2:8" x14ac:dyDescent="0.25">
      <c r="B32" s="287" t="s">
        <v>619</v>
      </c>
      <c r="C32" s="288" t="s">
        <v>620</v>
      </c>
      <c r="D32" s="289">
        <v>0.04</v>
      </c>
      <c r="E32" s="252">
        <f>133875.71/8</f>
        <v>16734.46</v>
      </c>
      <c r="F32" s="279">
        <v>1</v>
      </c>
      <c r="G32" s="290">
        <f>D32*E32*F32</f>
        <v>669.38</v>
      </c>
      <c r="H32" s="264"/>
    </row>
    <row r="33" spans="2:8" x14ac:dyDescent="0.25">
      <c r="B33" s="287" t="s">
        <v>665</v>
      </c>
      <c r="C33" s="288" t="s">
        <v>620</v>
      </c>
      <c r="D33" s="289">
        <v>0.14000000000000001</v>
      </c>
      <c r="E33" s="252">
        <f>60000/8</f>
        <v>7500</v>
      </c>
      <c r="F33" s="279">
        <v>1</v>
      </c>
      <c r="G33" s="290">
        <f>D33*E33*F33</f>
        <v>1050</v>
      </c>
      <c r="H33" s="264"/>
    </row>
    <row r="34" spans="2:8" x14ac:dyDescent="0.25">
      <c r="B34" s="280"/>
      <c r="C34" s="288"/>
      <c r="D34" s="307"/>
      <c r="E34" s="252"/>
      <c r="F34" s="279"/>
      <c r="G34" s="290"/>
      <c r="H34" s="264"/>
    </row>
    <row r="35" spans="2:8" ht="14.4" thickBot="1" x14ac:dyDescent="0.3">
      <c r="B35" s="282"/>
      <c r="C35" s="253"/>
      <c r="D35" s="291"/>
      <c r="E35" s="292"/>
      <c r="F35" s="291"/>
      <c r="G35" s="293"/>
      <c r="H35" s="271"/>
    </row>
    <row r="36" spans="2:8" ht="14.4" thickBot="1" x14ac:dyDescent="0.3">
      <c r="B36" s="232"/>
      <c r="C36" s="232"/>
      <c r="D36" s="232"/>
      <c r="E36" s="232"/>
      <c r="F36" s="232"/>
      <c r="G36" s="257" t="s">
        <v>203</v>
      </c>
      <c r="H36" s="258">
        <f>ROUND(SUM(G32:G35),1)</f>
        <v>1719.4</v>
      </c>
    </row>
    <row r="37" spans="2:8" ht="14.4" thickBot="1" x14ac:dyDescent="0.3">
      <c r="B37" s="232"/>
      <c r="C37" s="232"/>
      <c r="D37" s="232"/>
      <c r="E37" s="232"/>
      <c r="F37" s="232"/>
      <c r="G37" s="294"/>
      <c r="H37" s="259"/>
    </row>
    <row r="38" spans="2:8" ht="14.4" thickBot="1" x14ac:dyDescent="0.3">
      <c r="B38" s="232"/>
      <c r="C38" s="232"/>
      <c r="D38" s="232"/>
      <c r="E38" s="680" t="s">
        <v>222</v>
      </c>
      <c r="F38" s="680"/>
      <c r="G38" s="851"/>
      <c r="H38" s="258">
        <f>ROUND(H17+H23+H29+H36,2)</f>
        <v>10012.6</v>
      </c>
    </row>
    <row r="39" spans="2:8" x14ac:dyDescent="0.25">
      <c r="B39" s="232"/>
      <c r="C39" s="232"/>
      <c r="D39" s="232"/>
      <c r="E39" s="257"/>
      <c r="F39" s="294"/>
      <c r="G39" s="294"/>
      <c r="H39" s="259"/>
    </row>
    <row r="40" spans="2:8" x14ac:dyDescent="0.25">
      <c r="B40" s="297"/>
      <c r="C40" s="297"/>
      <c r="D40" s="297"/>
      <c r="E40" s="297"/>
      <c r="F40" s="297"/>
      <c r="G40" s="297"/>
      <c r="H40" s="297"/>
    </row>
    <row r="41" spans="2:8" x14ac:dyDescent="0.25">
      <c r="B41" s="298"/>
      <c r="C41" s="297"/>
      <c r="D41" s="297"/>
      <c r="E41" s="298"/>
      <c r="F41" s="297"/>
      <c r="G41" s="299"/>
      <c r="H41" s="297"/>
    </row>
    <row r="42" spans="2:8" x14ac:dyDescent="0.25">
      <c r="B42" s="297"/>
      <c r="C42" s="297"/>
      <c r="D42" s="297"/>
      <c r="E42" s="297"/>
      <c r="F42" s="297"/>
      <c r="G42" s="297"/>
      <c r="H42" s="297"/>
    </row>
    <row r="43" spans="2:8" ht="14.4" thickBot="1" x14ac:dyDescent="0.3">
      <c r="B43" s="300"/>
      <c r="C43" s="300"/>
      <c r="D43" s="301"/>
      <c r="E43" s="302"/>
      <c r="F43" s="303"/>
      <c r="G43" s="300"/>
      <c r="H43" s="297"/>
    </row>
    <row r="44" spans="2:8" x14ac:dyDescent="0.25">
      <c r="B44" s="304"/>
      <c r="C44" s="304"/>
      <c r="D44" s="297"/>
      <c r="E44" s="298"/>
      <c r="F44" s="297"/>
      <c r="G44" s="297"/>
      <c r="H44" s="297"/>
    </row>
    <row r="45" spans="2:8" x14ac:dyDescent="0.25">
      <c r="B45" s="305"/>
      <c r="C45" s="304"/>
      <c r="D45" s="297"/>
      <c r="E45" s="297"/>
      <c r="F45" s="297"/>
      <c r="G45" s="297"/>
      <c r="H45" s="297"/>
    </row>
    <row r="48" spans="2:8" ht="14.4" customHeight="1" thickBot="1" x14ac:dyDescent="0.3"/>
    <row r="49" spans="2:8" ht="13.95" customHeight="1" x14ac:dyDescent="0.25">
      <c r="B49" s="864" t="s">
        <v>235</v>
      </c>
      <c r="C49" s="865"/>
      <c r="D49" s="870" t="s">
        <v>196</v>
      </c>
      <c r="E49" s="871"/>
      <c r="F49" s="871"/>
      <c r="G49" s="871"/>
      <c r="H49" s="872"/>
    </row>
    <row r="50" spans="2:8" ht="13.8" customHeight="1" x14ac:dyDescent="0.25">
      <c r="B50" s="866"/>
      <c r="C50" s="867"/>
      <c r="D50" s="679"/>
      <c r="E50" s="914"/>
      <c r="F50" s="914"/>
      <c r="G50" s="914"/>
      <c r="H50" s="851"/>
    </row>
    <row r="51" spans="2:8" ht="14.4" customHeight="1" thickBot="1" x14ac:dyDescent="0.3">
      <c r="B51" s="868"/>
      <c r="C51" s="869"/>
      <c r="D51" s="873"/>
      <c r="E51" s="874"/>
      <c r="F51" s="874"/>
      <c r="G51" s="874"/>
      <c r="H51" s="875"/>
    </row>
    <row r="52" spans="2:8" x14ac:dyDescent="0.25">
      <c r="B52" s="231"/>
      <c r="C52" s="232"/>
      <c r="D52" s="232"/>
      <c r="E52" s="232"/>
      <c r="F52" s="232"/>
      <c r="G52" s="232"/>
      <c r="H52" s="232"/>
    </row>
    <row r="53" spans="2:8" ht="30" customHeight="1" x14ac:dyDescent="0.25">
      <c r="B53" s="233" t="s">
        <v>229</v>
      </c>
      <c r="C53" s="858" t="str">
        <f>+$C$6</f>
        <v>CANAL DE AGUAS LLUVIAS EN EL SECTOR PRADOS DEL ESTE, SAN JOSÉ DE CÚCUTA, NORTE DE SANTNADER</v>
      </c>
      <c r="D53" s="858"/>
      <c r="E53" s="858"/>
      <c r="F53" s="858"/>
      <c r="G53" s="233" t="s">
        <v>227</v>
      </c>
      <c r="H53" s="234">
        <v>4.0199999999999996</v>
      </c>
    </row>
    <row r="54" spans="2:8" ht="28.2" customHeight="1" x14ac:dyDescent="0.25">
      <c r="B54" s="235" t="s">
        <v>230</v>
      </c>
      <c r="C54" s="859" t="str">
        <f>IFERROR(VLOOKUP(H53,'PPTO CANAL DE AGUAS LLUVIAS'!B:G,2,FALSE),"")</f>
        <v>TUBERÍA PARA AGUAS LLUVIAS DE 6"</v>
      </c>
      <c r="D54" s="859"/>
      <c r="E54" s="859"/>
      <c r="F54" s="859"/>
      <c r="G54" s="233" t="s">
        <v>228</v>
      </c>
      <c r="H54" s="236" t="str">
        <f>IFERROR(VLOOKUP(H53,'PPTO CANAL DE AGUAS LLUVIAS'!B:G,3,FALSE),"")</f>
        <v>UND</v>
      </c>
    </row>
    <row r="55" spans="2:8" x14ac:dyDescent="0.25">
      <c r="B55" s="237"/>
      <c r="C55" s="238"/>
      <c r="D55" s="237"/>
      <c r="E55" s="237"/>
      <c r="F55" s="237"/>
      <c r="G55" s="237"/>
      <c r="H55" s="238"/>
    </row>
    <row r="56" spans="2:8" ht="14.4" customHeight="1" thickBot="1" x14ac:dyDescent="0.3">
      <c r="B56" s="239" t="s">
        <v>197</v>
      </c>
      <c r="C56" s="232"/>
      <c r="D56" s="232"/>
      <c r="E56" s="232"/>
      <c r="F56" s="232"/>
      <c r="G56" s="232"/>
      <c r="H56" s="232"/>
    </row>
    <row r="57" spans="2:8" ht="13.8" customHeight="1" x14ac:dyDescent="0.25">
      <c r="B57" s="854" t="s">
        <v>198</v>
      </c>
      <c r="C57" s="855"/>
      <c r="D57" s="240" t="s">
        <v>199</v>
      </c>
      <c r="E57" s="241" t="s">
        <v>40</v>
      </c>
      <c r="F57" s="241" t="s">
        <v>200</v>
      </c>
      <c r="G57" s="241" t="s">
        <v>201</v>
      </c>
      <c r="H57" s="242"/>
    </row>
    <row r="58" spans="2:8" ht="13.95" customHeight="1" x14ac:dyDescent="0.25">
      <c r="B58" s="860" t="s">
        <v>202</v>
      </c>
      <c r="C58" s="861"/>
      <c r="D58" s="243" t="s">
        <v>236</v>
      </c>
      <c r="E58" s="244">
        <v>0.05</v>
      </c>
      <c r="F58" s="245">
        <f>H84</f>
        <v>1719.4</v>
      </c>
      <c r="G58" s="246">
        <f>ROUND(F58*E58,1)</f>
        <v>86</v>
      </c>
      <c r="H58" s="247"/>
    </row>
    <row r="59" spans="2:8" ht="13.8" customHeight="1" x14ac:dyDescent="0.25">
      <c r="B59" s="862" t="s">
        <v>653</v>
      </c>
      <c r="C59" s="863"/>
      <c r="D59" s="248" t="s">
        <v>654</v>
      </c>
      <c r="E59" s="249">
        <v>0.04</v>
      </c>
      <c r="F59" s="250">
        <v>80000</v>
      </c>
      <c r="G59" s="246">
        <f>E59*F59</f>
        <v>3200</v>
      </c>
      <c r="H59" s="247"/>
    </row>
    <row r="60" spans="2:8" ht="13.8" customHeight="1" x14ac:dyDescent="0.25">
      <c r="B60" s="862" t="s">
        <v>730</v>
      </c>
      <c r="C60" s="863"/>
      <c r="D60" s="248" t="s">
        <v>654</v>
      </c>
      <c r="E60" s="249">
        <v>0.04</v>
      </c>
      <c r="F60" s="250">
        <v>80000</v>
      </c>
      <c r="G60" s="246">
        <f>E60*F60</f>
        <v>3200</v>
      </c>
      <c r="H60" s="247"/>
    </row>
    <row r="61" spans="2:8" ht="13.8" customHeight="1" x14ac:dyDescent="0.25">
      <c r="B61" s="852"/>
      <c r="C61" s="853"/>
      <c r="D61" s="251"/>
      <c r="E61" s="251"/>
      <c r="F61" s="252"/>
      <c r="G61" s="246"/>
      <c r="H61" s="247"/>
    </row>
    <row r="62" spans="2:8" ht="13.8" customHeight="1" x14ac:dyDescent="0.25">
      <c r="B62" s="852"/>
      <c r="C62" s="853"/>
      <c r="D62" s="251"/>
      <c r="E62" s="251"/>
      <c r="F62" s="252"/>
      <c r="G62" s="246"/>
      <c r="H62" s="247"/>
    </row>
    <row r="63" spans="2:8" ht="14.4" customHeight="1" thickBot="1" x14ac:dyDescent="0.3">
      <c r="B63" s="849"/>
      <c r="C63" s="850"/>
      <c r="D63" s="253"/>
      <c r="E63" s="253"/>
      <c r="F63" s="254"/>
      <c r="G63" s="255"/>
      <c r="H63" s="256"/>
    </row>
    <row r="64" spans="2:8" ht="14.4" customHeight="1" thickBot="1" x14ac:dyDescent="0.3">
      <c r="B64" s="232"/>
      <c r="C64" s="232"/>
      <c r="D64" s="232"/>
      <c r="E64" s="232"/>
      <c r="F64" s="232"/>
      <c r="G64" s="257" t="s">
        <v>203</v>
      </c>
      <c r="H64" s="258">
        <f>ROUND(SUM(G58:G63),1)</f>
        <v>6486</v>
      </c>
    </row>
    <row r="65" spans="2:8" ht="14.4" customHeight="1" thickBot="1" x14ac:dyDescent="0.3">
      <c r="B65" s="239" t="s">
        <v>204</v>
      </c>
      <c r="C65" s="232"/>
      <c r="D65" s="232"/>
      <c r="E65" s="232"/>
      <c r="F65" s="232"/>
      <c r="G65" s="232"/>
      <c r="H65" s="259"/>
    </row>
    <row r="66" spans="2:8" ht="13.8" customHeight="1" x14ac:dyDescent="0.25">
      <c r="B66" s="854" t="s">
        <v>198</v>
      </c>
      <c r="C66" s="855"/>
      <c r="D66" s="240" t="s">
        <v>199</v>
      </c>
      <c r="E66" s="240" t="s">
        <v>205</v>
      </c>
      <c r="F66" s="240" t="s">
        <v>40</v>
      </c>
      <c r="G66" s="260" t="s">
        <v>200</v>
      </c>
      <c r="H66" s="261"/>
    </row>
    <row r="67" spans="2:8" ht="13.95" customHeight="1" x14ac:dyDescent="0.25">
      <c r="B67" s="856" t="s">
        <v>731</v>
      </c>
      <c r="C67" s="857"/>
      <c r="D67" s="262" t="s">
        <v>561</v>
      </c>
      <c r="E67" s="306">
        <f>(17166.6666666667)/(6*0.56)</f>
        <v>5109.13</v>
      </c>
      <c r="F67" s="523">
        <v>1.05</v>
      </c>
      <c r="G67" s="246">
        <f>E67*F67</f>
        <v>5364.59</v>
      </c>
      <c r="H67" s="264"/>
    </row>
    <row r="68" spans="2:8" ht="13.95" customHeight="1" x14ac:dyDescent="0.25">
      <c r="B68" s="856" t="s">
        <v>644</v>
      </c>
      <c r="C68" s="857"/>
      <c r="D68" s="262" t="s">
        <v>561</v>
      </c>
      <c r="E68" s="306">
        <v>8000</v>
      </c>
      <c r="F68" s="249">
        <v>0.1</v>
      </c>
      <c r="G68" s="246">
        <f>E68*F68</f>
        <v>800</v>
      </c>
      <c r="H68" s="264"/>
    </row>
    <row r="69" spans="2:8" ht="13.95" customHeight="1" x14ac:dyDescent="0.25">
      <c r="B69" s="856"/>
      <c r="C69" s="857"/>
      <c r="D69" s="262"/>
      <c r="E69" s="263"/>
      <c r="F69" s="249"/>
      <c r="G69" s="246"/>
      <c r="H69" s="264"/>
    </row>
    <row r="70" spans="2:8" ht="14.4" customHeight="1" thickBot="1" x14ac:dyDescent="0.3">
      <c r="B70" s="849" t="s">
        <v>209</v>
      </c>
      <c r="C70" s="850"/>
      <c r="D70" s="268"/>
      <c r="E70" s="253"/>
      <c r="F70" s="269">
        <v>0.05</v>
      </c>
      <c r="G70" s="270">
        <f>ROUND(SUM(G67:G69)*F70,1)</f>
        <v>308.2</v>
      </c>
      <c r="H70" s="271"/>
    </row>
    <row r="71" spans="2:8" ht="14.4" customHeight="1" thickBot="1" x14ac:dyDescent="0.3">
      <c r="B71" s="232"/>
      <c r="C71" s="232"/>
      <c r="D71" s="232"/>
      <c r="E71" s="232"/>
      <c r="F71" s="232"/>
      <c r="G71" s="257" t="s">
        <v>203</v>
      </c>
      <c r="H71" s="258">
        <f>ROUND(SUM(G67:G70),1)</f>
        <v>6472.8</v>
      </c>
    </row>
    <row r="72" spans="2:8" ht="14.4" customHeight="1" thickBot="1" x14ac:dyDescent="0.3">
      <c r="B72" s="272" t="s">
        <v>210</v>
      </c>
      <c r="C72" s="273"/>
      <c r="D72" s="232"/>
      <c r="E72" s="232"/>
      <c r="F72" s="232"/>
      <c r="G72" s="232"/>
      <c r="H72" s="259"/>
    </row>
    <row r="73" spans="2:8" ht="13.8" customHeight="1" x14ac:dyDescent="0.25">
      <c r="B73" s="274" t="s">
        <v>211</v>
      </c>
      <c r="C73" s="275" t="s">
        <v>212</v>
      </c>
      <c r="D73" s="240" t="s">
        <v>213</v>
      </c>
      <c r="E73" s="240" t="s">
        <v>214</v>
      </c>
      <c r="F73" s="240" t="s">
        <v>215</v>
      </c>
      <c r="G73" s="276" t="s">
        <v>200</v>
      </c>
      <c r="H73" s="261"/>
    </row>
    <row r="74" spans="2:8" ht="13.8" customHeight="1" x14ac:dyDescent="0.25">
      <c r="B74" s="277"/>
      <c r="C74" s="278"/>
      <c r="D74" s="263"/>
      <c r="E74" s="263"/>
      <c r="F74" s="279"/>
      <c r="G74" s="252">
        <v>0</v>
      </c>
      <c r="H74" s="264"/>
    </row>
    <row r="75" spans="2:8" ht="13.8" customHeight="1" x14ac:dyDescent="0.25">
      <c r="B75" s="280"/>
      <c r="C75" s="281"/>
      <c r="D75" s="248"/>
      <c r="E75" s="263"/>
      <c r="F75" s="279"/>
      <c r="G75" s="252">
        <v>0</v>
      </c>
      <c r="H75" s="264"/>
    </row>
    <row r="76" spans="2:8" ht="14.4" customHeight="1" thickBot="1" x14ac:dyDescent="0.3">
      <c r="B76" s="282"/>
      <c r="C76" s="253"/>
      <c r="D76" s="253"/>
      <c r="E76" s="283"/>
      <c r="F76" s="284"/>
      <c r="G76" s="285">
        <v>0</v>
      </c>
      <c r="H76" s="264"/>
    </row>
    <row r="77" spans="2:8" ht="14.4" customHeight="1" thickBot="1" x14ac:dyDescent="0.3">
      <c r="B77" s="232"/>
      <c r="C77" s="232"/>
      <c r="D77" s="232"/>
      <c r="E77" s="232"/>
      <c r="F77" s="232"/>
      <c r="G77" s="257" t="s">
        <v>203</v>
      </c>
      <c r="H77" s="258">
        <f>ROUND(SUM(G74:G76),1)</f>
        <v>0</v>
      </c>
    </row>
    <row r="78" spans="2:8" ht="14.4" customHeight="1" thickBot="1" x14ac:dyDescent="0.3">
      <c r="B78" s="272" t="s">
        <v>216</v>
      </c>
      <c r="C78" s="232"/>
      <c r="D78" s="232"/>
      <c r="E78" s="232"/>
      <c r="F78" s="232"/>
      <c r="G78" s="232"/>
      <c r="H78" s="259"/>
    </row>
    <row r="79" spans="2:8" ht="13.8" customHeight="1" x14ac:dyDescent="0.25">
      <c r="B79" s="274" t="s">
        <v>217</v>
      </c>
      <c r="C79" s="286" t="s">
        <v>199</v>
      </c>
      <c r="D79" s="240" t="s">
        <v>218</v>
      </c>
      <c r="E79" s="241" t="s">
        <v>219</v>
      </c>
      <c r="F79" s="286" t="s">
        <v>220</v>
      </c>
      <c r="G79" s="260" t="s">
        <v>200</v>
      </c>
      <c r="H79" s="261"/>
    </row>
    <row r="80" spans="2:8" ht="13.8" customHeight="1" x14ac:dyDescent="0.25">
      <c r="B80" s="287" t="s">
        <v>619</v>
      </c>
      <c r="C80" s="288" t="s">
        <v>620</v>
      </c>
      <c r="D80" s="289">
        <v>0.04</v>
      </c>
      <c r="E80" s="252">
        <f>133875.71/8</f>
        <v>16734.46</v>
      </c>
      <c r="F80" s="279">
        <v>1</v>
      </c>
      <c r="G80" s="290">
        <f>D80*E80*F80</f>
        <v>669.38</v>
      </c>
      <c r="H80" s="264"/>
    </row>
    <row r="81" spans="2:8" ht="13.8" customHeight="1" x14ac:dyDescent="0.25">
      <c r="B81" s="287" t="s">
        <v>665</v>
      </c>
      <c r="C81" s="288" t="s">
        <v>620</v>
      </c>
      <c r="D81" s="289">
        <v>0.14000000000000001</v>
      </c>
      <c r="E81" s="252">
        <f>60000/8</f>
        <v>7500</v>
      </c>
      <c r="F81" s="279">
        <v>1</v>
      </c>
      <c r="G81" s="290">
        <f>D81*E81*F81</f>
        <v>1050</v>
      </c>
      <c r="H81" s="264"/>
    </row>
    <row r="82" spans="2:8" ht="13.8" customHeight="1" x14ac:dyDescent="0.25">
      <c r="B82" s="280"/>
      <c r="C82" s="288"/>
      <c r="D82" s="307"/>
      <c r="E82" s="252"/>
      <c r="F82" s="279"/>
      <c r="G82" s="290"/>
      <c r="H82" s="264"/>
    </row>
    <row r="83" spans="2:8" ht="14.4" customHeight="1" thickBot="1" x14ac:dyDescent="0.3">
      <c r="B83" s="282"/>
      <c r="C83" s="253"/>
      <c r="D83" s="291"/>
      <c r="E83" s="292"/>
      <c r="F83" s="291"/>
      <c r="G83" s="293"/>
      <c r="H83" s="271"/>
    </row>
    <row r="84" spans="2:8" ht="14.4" customHeight="1" thickBot="1" x14ac:dyDescent="0.3">
      <c r="B84" s="232"/>
      <c r="C84" s="232"/>
      <c r="D84" s="232"/>
      <c r="E84" s="232"/>
      <c r="F84" s="232"/>
      <c r="G84" s="257" t="s">
        <v>203</v>
      </c>
      <c r="H84" s="258">
        <f>ROUND(SUM(G80:G83),1)</f>
        <v>1719.4</v>
      </c>
    </row>
    <row r="85" spans="2:8" ht="14.4" customHeight="1" thickBot="1" x14ac:dyDescent="0.3">
      <c r="B85" s="232"/>
      <c r="C85" s="232"/>
      <c r="D85" s="232"/>
      <c r="E85" s="232"/>
      <c r="F85" s="232"/>
      <c r="G85" s="294"/>
      <c r="H85" s="259"/>
    </row>
    <row r="86" spans="2:8" ht="14.4" customHeight="1" thickBot="1" x14ac:dyDescent="0.3">
      <c r="B86" s="232"/>
      <c r="C86" s="232"/>
      <c r="D86" s="232"/>
      <c r="E86" s="680" t="s">
        <v>222</v>
      </c>
      <c r="F86" s="680"/>
      <c r="G86" s="851"/>
      <c r="H86" s="258">
        <f>ROUND(H64+H71+H77+H84,2)</f>
        <v>14678.2</v>
      </c>
    </row>
    <row r="87" spans="2:8" ht="13.8" customHeight="1" x14ac:dyDescent="0.25">
      <c r="B87" s="297"/>
      <c r="C87" s="297"/>
      <c r="D87" s="297"/>
      <c r="E87" s="297"/>
      <c r="F87" s="297"/>
      <c r="G87" s="297"/>
      <c r="H87" s="297"/>
    </row>
    <row r="88" spans="2:8" ht="13.8" customHeight="1" x14ac:dyDescent="0.25">
      <c r="B88" s="298"/>
      <c r="C88" s="297"/>
      <c r="D88" s="297"/>
      <c r="E88" s="298"/>
      <c r="F88" s="297"/>
      <c r="G88" s="299"/>
      <c r="H88" s="297"/>
    </row>
    <row r="89" spans="2:8" ht="13.8" customHeight="1" x14ac:dyDescent="0.25">
      <c r="B89" s="297"/>
      <c r="C89" s="297"/>
      <c r="D89" s="297"/>
      <c r="E89" s="297"/>
      <c r="F89" s="297"/>
      <c r="G89" s="297"/>
      <c r="H89" s="297"/>
    </row>
    <row r="90" spans="2:8" ht="14.4" customHeight="1" thickBot="1" x14ac:dyDescent="0.3">
      <c r="B90" s="300"/>
      <c r="C90" s="300"/>
      <c r="D90" s="301"/>
      <c r="E90" s="302"/>
      <c r="F90" s="303"/>
      <c r="G90" s="300"/>
      <c r="H90" s="297"/>
    </row>
    <row r="91" spans="2:8" ht="13.8" customHeight="1" x14ac:dyDescent="0.25">
      <c r="B91" s="304"/>
      <c r="C91" s="304"/>
      <c r="D91" s="297"/>
      <c r="E91" s="298"/>
      <c r="F91" s="297"/>
      <c r="G91" s="297"/>
      <c r="H91" s="297"/>
    </row>
    <row r="92" spans="2:8" ht="13.8" customHeight="1" x14ac:dyDescent="0.25">
      <c r="B92" s="305"/>
      <c r="C92" s="304"/>
      <c r="D92" s="297"/>
      <c r="E92" s="297"/>
      <c r="F92" s="297"/>
      <c r="G92" s="297"/>
      <c r="H92" s="297"/>
    </row>
    <row r="93" spans="2:8" ht="13.8" customHeight="1" x14ac:dyDescent="0.25"/>
    <row r="94" spans="2:8" ht="13.8" customHeight="1" x14ac:dyDescent="0.25"/>
    <row r="95" spans="2:8" ht="14.4" customHeight="1" x14ac:dyDescent="0.25"/>
    <row r="96" spans="2:8" ht="13.8" hidden="1" customHeight="1" x14ac:dyDescent="0.25">
      <c r="B96" s="864" t="s">
        <v>235</v>
      </c>
      <c r="C96" s="865"/>
      <c r="D96" s="870" t="s">
        <v>196</v>
      </c>
      <c r="E96" s="871"/>
      <c r="F96" s="871"/>
      <c r="G96" s="871"/>
      <c r="H96" s="872"/>
    </row>
    <row r="97" spans="2:9" ht="13.8" hidden="1" customHeight="1" x14ac:dyDescent="0.25">
      <c r="B97" s="866"/>
      <c r="C97" s="867"/>
      <c r="D97" s="679"/>
      <c r="E97" s="914"/>
      <c r="F97" s="914"/>
      <c r="G97" s="914"/>
      <c r="H97" s="851"/>
    </row>
    <row r="98" spans="2:9" ht="14.4" hidden="1" customHeight="1" thickBot="1" x14ac:dyDescent="0.3">
      <c r="B98" s="868"/>
      <c r="C98" s="869"/>
      <c r="D98" s="873"/>
      <c r="E98" s="874"/>
      <c r="F98" s="874"/>
      <c r="G98" s="874"/>
      <c r="H98" s="875"/>
    </row>
    <row r="99" spans="2:9" hidden="1" x14ac:dyDescent="0.25">
      <c r="B99" s="231"/>
      <c r="C99" s="232"/>
      <c r="D99" s="232"/>
      <c r="E99" s="232"/>
      <c r="F99" s="232"/>
      <c r="G99" s="232"/>
      <c r="H99" s="232"/>
    </row>
    <row r="100" spans="2:9" ht="30" hidden="1" customHeight="1" x14ac:dyDescent="0.25">
      <c r="B100" s="233" t="s">
        <v>229</v>
      </c>
      <c r="C100" s="858" t="str">
        <f>+$C$6</f>
        <v>CANAL DE AGUAS LLUVIAS EN EL SECTOR PRADOS DEL ESTE, SAN JOSÉ DE CÚCUTA, NORTE DE SANTNADER</v>
      </c>
      <c r="D100" s="858"/>
      <c r="E100" s="858"/>
      <c r="F100" s="858"/>
      <c r="G100" s="233" t="s">
        <v>227</v>
      </c>
      <c r="H100" s="234">
        <v>4.0199999999999996</v>
      </c>
    </row>
    <row r="101" spans="2:9" ht="28.2" hidden="1" customHeight="1" x14ac:dyDescent="0.25">
      <c r="B101" s="235" t="s">
        <v>230</v>
      </c>
      <c r="C101" s="859" t="str">
        <f>IFERROR(VLOOKUP(H100,'PPTO CANAL DE AGUAS LLUVIAS'!B:G,2,FALSE),"")</f>
        <v>TUBERÍA PARA AGUAS LLUVIAS DE 6"</v>
      </c>
      <c r="D101" s="859"/>
      <c r="E101" s="859"/>
      <c r="F101" s="859"/>
      <c r="G101" s="233" t="s">
        <v>228</v>
      </c>
      <c r="H101" s="236" t="str">
        <f>IFERROR(VLOOKUP(H100,'PPTO CANAL DE AGUAS LLUVIAS'!B:G,3,FALSE),"")</f>
        <v>UND</v>
      </c>
    </row>
    <row r="102" spans="2:9" hidden="1" x14ac:dyDescent="0.25">
      <c r="B102" s="237"/>
      <c r="C102" s="238"/>
      <c r="D102" s="237"/>
      <c r="E102" s="237"/>
      <c r="F102" s="237"/>
      <c r="G102" s="237"/>
      <c r="H102" s="238"/>
    </row>
    <row r="103" spans="2:9" ht="14.4" hidden="1" customHeight="1" thickBot="1" x14ac:dyDescent="0.3">
      <c r="B103" s="239" t="s">
        <v>197</v>
      </c>
      <c r="C103" s="232"/>
      <c r="D103" s="232"/>
      <c r="E103" s="232"/>
      <c r="F103" s="232"/>
      <c r="G103" s="232"/>
      <c r="H103" s="232"/>
      <c r="I103" s="312"/>
    </row>
    <row r="104" spans="2:9" ht="13.8" hidden="1" customHeight="1" x14ac:dyDescent="0.25">
      <c r="B104" s="854" t="s">
        <v>198</v>
      </c>
      <c r="C104" s="855"/>
      <c r="D104" s="240" t="s">
        <v>199</v>
      </c>
      <c r="E104" s="241" t="s">
        <v>40</v>
      </c>
      <c r="F104" s="241" t="s">
        <v>200</v>
      </c>
      <c r="G104" s="241" t="s">
        <v>201</v>
      </c>
      <c r="H104" s="242"/>
    </row>
    <row r="105" spans="2:9" ht="13.8" hidden="1" customHeight="1" x14ac:dyDescent="0.25">
      <c r="B105" s="860" t="s">
        <v>202</v>
      </c>
      <c r="C105" s="861"/>
      <c r="D105" s="243" t="s">
        <v>236</v>
      </c>
      <c r="E105" s="244">
        <v>0.05</v>
      </c>
      <c r="F105" s="245">
        <f>H133</f>
        <v>23750</v>
      </c>
      <c r="G105" s="246">
        <f>+F105*E105</f>
        <v>1187.5</v>
      </c>
      <c r="H105" s="247"/>
    </row>
    <row r="106" spans="2:9" ht="13.8" hidden="1" customHeight="1" x14ac:dyDescent="0.25">
      <c r="B106" s="862"/>
      <c r="C106" s="863"/>
      <c r="D106" s="248"/>
      <c r="E106" s="249"/>
      <c r="F106" s="250"/>
      <c r="G106" s="246"/>
      <c r="H106" s="247"/>
    </row>
    <row r="107" spans="2:9" ht="13.8" hidden="1" customHeight="1" x14ac:dyDescent="0.25">
      <c r="B107" s="852"/>
      <c r="C107" s="853"/>
      <c r="D107" s="251"/>
      <c r="E107" s="251"/>
      <c r="F107" s="252"/>
      <c r="G107" s="246"/>
      <c r="H107" s="247"/>
    </row>
    <row r="108" spans="2:9" ht="13.8" hidden="1" customHeight="1" x14ac:dyDescent="0.25">
      <c r="B108" s="852"/>
      <c r="C108" s="853"/>
      <c r="D108" s="251"/>
      <c r="E108" s="251"/>
      <c r="F108" s="252"/>
      <c r="G108" s="246"/>
      <c r="H108" s="247"/>
    </row>
    <row r="109" spans="2:9" ht="13.8" hidden="1" customHeight="1" x14ac:dyDescent="0.25">
      <c r="B109" s="852"/>
      <c r="C109" s="853"/>
      <c r="D109" s="251"/>
      <c r="E109" s="251"/>
      <c r="F109" s="252"/>
      <c r="G109" s="246"/>
      <c r="H109" s="247"/>
    </row>
    <row r="110" spans="2:9" ht="14.4" hidden="1" customHeight="1" thickBot="1" x14ac:dyDescent="0.3">
      <c r="B110" s="849"/>
      <c r="C110" s="850"/>
      <c r="D110" s="253"/>
      <c r="E110" s="253"/>
      <c r="F110" s="254"/>
      <c r="G110" s="255"/>
      <c r="H110" s="256"/>
    </row>
    <row r="111" spans="2:9" ht="14.4" hidden="1" customHeight="1" thickBot="1" x14ac:dyDescent="0.3">
      <c r="B111" s="232"/>
      <c r="C111" s="232"/>
      <c r="D111" s="232"/>
      <c r="E111" s="232"/>
      <c r="F111" s="232"/>
      <c r="G111" s="257" t="s">
        <v>203</v>
      </c>
      <c r="H111" s="258">
        <f>SUM(G105:G110)</f>
        <v>1187.5</v>
      </c>
    </row>
    <row r="112" spans="2:9" ht="14.4" hidden="1" customHeight="1" thickBot="1" x14ac:dyDescent="0.3">
      <c r="B112" s="239" t="s">
        <v>204</v>
      </c>
      <c r="C112" s="232"/>
      <c r="D112" s="232"/>
      <c r="E112" s="232"/>
      <c r="F112" s="232"/>
      <c r="G112" s="232"/>
      <c r="H112" s="259"/>
    </row>
    <row r="113" spans="2:8" ht="13.8" hidden="1" customHeight="1" x14ac:dyDescent="0.25">
      <c r="B113" s="854" t="s">
        <v>198</v>
      </c>
      <c r="C113" s="855"/>
      <c r="D113" s="240" t="s">
        <v>199</v>
      </c>
      <c r="E113" s="240" t="s">
        <v>205</v>
      </c>
      <c r="F113" s="240" t="s">
        <v>40</v>
      </c>
      <c r="G113" s="260" t="s">
        <v>200</v>
      </c>
      <c r="H113" s="261"/>
    </row>
    <row r="114" spans="2:8" ht="13.8" hidden="1" customHeight="1" x14ac:dyDescent="0.25">
      <c r="B114" s="856" t="s">
        <v>633</v>
      </c>
      <c r="C114" s="857"/>
      <c r="D114" s="262" t="s">
        <v>628</v>
      </c>
      <c r="E114" s="306">
        <v>85000</v>
      </c>
      <c r="F114" s="249">
        <v>1</v>
      </c>
      <c r="G114" s="246">
        <f>+F114*E114</f>
        <v>85000</v>
      </c>
      <c r="H114" s="264"/>
    </row>
    <row r="115" spans="2:8" ht="13.8" hidden="1" customHeight="1" x14ac:dyDescent="0.25">
      <c r="B115" s="856" t="s">
        <v>634</v>
      </c>
      <c r="C115" s="857"/>
      <c r="D115" s="262" t="s">
        <v>628</v>
      </c>
      <c r="E115" s="306">
        <v>700</v>
      </c>
      <c r="F115" s="249">
        <v>0.4</v>
      </c>
      <c r="G115" s="246">
        <f t="shared" ref="G115:G118" si="0">+F115*E115</f>
        <v>280</v>
      </c>
      <c r="H115" s="264"/>
    </row>
    <row r="116" spans="2:8" ht="13.8" hidden="1" customHeight="1" x14ac:dyDescent="0.25">
      <c r="B116" s="856" t="s">
        <v>635</v>
      </c>
      <c r="C116" s="857"/>
      <c r="D116" s="262" t="s">
        <v>628</v>
      </c>
      <c r="E116" s="306">
        <v>72000</v>
      </c>
      <c r="F116" s="249">
        <v>1</v>
      </c>
      <c r="G116" s="246">
        <f t="shared" si="0"/>
        <v>72000</v>
      </c>
      <c r="H116" s="264"/>
    </row>
    <row r="117" spans="2:8" ht="26.4" hidden="1" customHeight="1" x14ac:dyDescent="0.25">
      <c r="B117" s="856" t="s">
        <v>637</v>
      </c>
      <c r="C117" s="857"/>
      <c r="D117" s="262" t="s">
        <v>628</v>
      </c>
      <c r="E117" s="306">
        <v>600</v>
      </c>
      <c r="F117" s="249">
        <v>2</v>
      </c>
      <c r="G117" s="246">
        <f t="shared" si="0"/>
        <v>1200</v>
      </c>
      <c r="H117" s="264"/>
    </row>
    <row r="118" spans="2:8" ht="13.95" hidden="1" customHeight="1" x14ac:dyDescent="0.25">
      <c r="B118" s="856" t="s">
        <v>636</v>
      </c>
      <c r="C118" s="857"/>
      <c r="D118" s="262" t="s">
        <v>628</v>
      </c>
      <c r="E118" s="313">
        <v>0</v>
      </c>
      <c r="F118" s="249">
        <v>1</v>
      </c>
      <c r="G118" s="246">
        <f t="shared" si="0"/>
        <v>0</v>
      </c>
      <c r="H118" s="264"/>
    </row>
    <row r="119" spans="2:8" ht="14.4" hidden="1" customHeight="1" thickBot="1" x14ac:dyDescent="0.3">
      <c r="B119" s="849" t="s">
        <v>209</v>
      </c>
      <c r="C119" s="850"/>
      <c r="D119" s="268"/>
      <c r="E119" s="253"/>
      <c r="F119" s="269">
        <v>0.05</v>
      </c>
      <c r="G119" s="270">
        <f>SUM(G113:G118)*F119</f>
        <v>7924</v>
      </c>
      <c r="H119" s="271"/>
    </row>
    <row r="120" spans="2:8" ht="14.4" hidden="1" customHeight="1" thickBot="1" x14ac:dyDescent="0.3">
      <c r="B120" s="232"/>
      <c r="C120" s="232"/>
      <c r="D120" s="232"/>
      <c r="E120" s="232"/>
      <c r="F120" s="232"/>
      <c r="G120" s="257" t="s">
        <v>203</v>
      </c>
      <c r="H120" s="258">
        <f>SUM(G114:G119)</f>
        <v>166404</v>
      </c>
    </row>
    <row r="121" spans="2:8" ht="14.4" hidden="1" customHeight="1" thickBot="1" x14ac:dyDescent="0.3">
      <c r="B121" s="272" t="s">
        <v>210</v>
      </c>
      <c r="C121" s="273"/>
      <c r="D121" s="232"/>
      <c r="E121" s="232"/>
      <c r="F121" s="232"/>
      <c r="G121" s="232"/>
      <c r="H121" s="259"/>
    </row>
    <row r="122" spans="2:8" ht="13.8" hidden="1" customHeight="1" x14ac:dyDescent="0.25">
      <c r="B122" s="274" t="s">
        <v>211</v>
      </c>
      <c r="C122" s="275" t="s">
        <v>212</v>
      </c>
      <c r="D122" s="240" t="s">
        <v>213</v>
      </c>
      <c r="E122" s="240" t="s">
        <v>214</v>
      </c>
      <c r="F122" s="240" t="s">
        <v>215</v>
      </c>
      <c r="G122" s="276" t="s">
        <v>200</v>
      </c>
      <c r="H122" s="261"/>
    </row>
    <row r="123" spans="2:8" ht="13.8" hidden="1" customHeight="1" x14ac:dyDescent="0.25">
      <c r="B123" s="277"/>
      <c r="C123" s="278"/>
      <c r="D123" s="263"/>
      <c r="E123" s="263"/>
      <c r="F123" s="279"/>
      <c r="G123" s="252">
        <v>0</v>
      </c>
      <c r="H123" s="264"/>
    </row>
    <row r="124" spans="2:8" ht="13.8" hidden="1" customHeight="1" x14ac:dyDescent="0.25">
      <c r="B124" s="280"/>
      <c r="C124" s="281"/>
      <c r="D124" s="248"/>
      <c r="E124" s="263"/>
      <c r="F124" s="279"/>
      <c r="G124" s="252">
        <v>0</v>
      </c>
      <c r="H124" s="264"/>
    </row>
    <row r="125" spans="2:8" ht="14.4" hidden="1" customHeight="1" thickBot="1" x14ac:dyDescent="0.3">
      <c r="B125" s="282"/>
      <c r="C125" s="253"/>
      <c r="D125" s="253"/>
      <c r="E125" s="283"/>
      <c r="F125" s="284"/>
      <c r="G125" s="285">
        <v>0</v>
      </c>
      <c r="H125" s="264"/>
    </row>
    <row r="126" spans="2:8" ht="14.4" hidden="1" customHeight="1" thickBot="1" x14ac:dyDescent="0.3">
      <c r="B126" s="232"/>
      <c r="C126" s="232"/>
      <c r="D126" s="232"/>
      <c r="E126" s="232"/>
      <c r="F126" s="232"/>
      <c r="G126" s="257" t="s">
        <v>203</v>
      </c>
      <c r="H126" s="258">
        <f>SUM(G123:G125)</f>
        <v>0</v>
      </c>
    </row>
    <row r="127" spans="2:8" ht="14.4" hidden="1" customHeight="1" thickBot="1" x14ac:dyDescent="0.3">
      <c r="B127" s="272" t="s">
        <v>216</v>
      </c>
      <c r="C127" s="232"/>
      <c r="D127" s="232"/>
      <c r="E127" s="232"/>
      <c r="F127" s="232"/>
      <c r="G127" s="232"/>
      <c r="H127" s="259"/>
    </row>
    <row r="128" spans="2:8" ht="13.8" hidden="1" customHeight="1" x14ac:dyDescent="0.25">
      <c r="B128" s="274" t="s">
        <v>217</v>
      </c>
      <c r="C128" s="286" t="s">
        <v>199</v>
      </c>
      <c r="D128" s="240" t="s">
        <v>218</v>
      </c>
      <c r="E128" s="241" t="s">
        <v>219</v>
      </c>
      <c r="F128" s="286" t="s">
        <v>220</v>
      </c>
      <c r="G128" s="260" t="s">
        <v>200</v>
      </c>
      <c r="H128" s="261"/>
    </row>
    <row r="129" spans="2:8" ht="13.8" hidden="1" customHeight="1" x14ac:dyDescent="0.25">
      <c r="B129" s="287" t="s">
        <v>638</v>
      </c>
      <c r="C129" s="288" t="s">
        <v>620</v>
      </c>
      <c r="D129" s="289">
        <v>1</v>
      </c>
      <c r="E129" s="252">
        <f>130000/8</f>
        <v>16250</v>
      </c>
      <c r="F129" s="279">
        <v>1</v>
      </c>
      <c r="G129" s="290">
        <f>D129*E129*F129</f>
        <v>16250</v>
      </c>
      <c r="H129" s="264"/>
    </row>
    <row r="130" spans="2:8" ht="13.8" hidden="1" customHeight="1" x14ac:dyDescent="0.25">
      <c r="B130" s="280" t="s">
        <v>632</v>
      </c>
      <c r="C130" s="288" t="s">
        <v>620</v>
      </c>
      <c r="D130" s="289">
        <v>1</v>
      </c>
      <c r="E130" s="252">
        <f>60000/8</f>
        <v>7500</v>
      </c>
      <c r="F130" s="279">
        <v>1</v>
      </c>
      <c r="G130" s="290">
        <f>D130*E130*F130</f>
        <v>7500</v>
      </c>
      <c r="H130" s="264"/>
    </row>
    <row r="131" spans="2:8" ht="13.8" hidden="1" customHeight="1" x14ac:dyDescent="0.25">
      <c r="B131" s="280"/>
      <c r="C131" s="288"/>
      <c r="D131" s="307"/>
      <c r="E131" s="252"/>
      <c r="F131" s="279"/>
      <c r="G131" s="290"/>
      <c r="H131" s="264"/>
    </row>
    <row r="132" spans="2:8" ht="14.4" hidden="1" customHeight="1" thickBot="1" x14ac:dyDescent="0.3">
      <c r="B132" s="282"/>
      <c r="C132" s="253"/>
      <c r="D132" s="291"/>
      <c r="E132" s="292"/>
      <c r="F132" s="291"/>
      <c r="G132" s="293"/>
      <c r="H132" s="271"/>
    </row>
    <row r="133" spans="2:8" ht="14.4" hidden="1" customHeight="1" thickBot="1" x14ac:dyDescent="0.3">
      <c r="B133" s="232"/>
      <c r="C133" s="232"/>
      <c r="D133" s="232"/>
      <c r="E133" s="232"/>
      <c r="F133" s="232"/>
      <c r="G133" s="257" t="s">
        <v>203</v>
      </c>
      <c r="H133" s="258">
        <f>SUM(G128:G132)</f>
        <v>23750</v>
      </c>
    </row>
    <row r="134" spans="2:8" ht="14.4" hidden="1" customHeight="1" thickBot="1" x14ac:dyDescent="0.3">
      <c r="B134" s="232"/>
      <c r="C134" s="232"/>
      <c r="D134" s="232"/>
      <c r="E134" s="232"/>
      <c r="F134" s="232"/>
      <c r="G134" s="294"/>
      <c r="H134" s="259"/>
    </row>
    <row r="135" spans="2:8" ht="14.4" hidden="1" customHeight="1" thickBot="1" x14ac:dyDescent="0.3">
      <c r="B135" s="232"/>
      <c r="C135" s="232"/>
      <c r="D135" s="232"/>
      <c r="E135" s="680" t="s">
        <v>222</v>
      </c>
      <c r="F135" s="680"/>
      <c r="G135" s="851"/>
      <c r="H135" s="258">
        <f>ROUND(H111+H120+H126+H133,0)</f>
        <v>191342</v>
      </c>
    </row>
    <row r="136" spans="2:8" ht="13.8" hidden="1" customHeight="1" x14ac:dyDescent="0.25">
      <c r="B136" s="297"/>
      <c r="C136" s="297"/>
      <c r="D136" s="297"/>
      <c r="E136" s="297"/>
      <c r="F136" s="297"/>
      <c r="G136" s="297"/>
      <c r="H136" s="297"/>
    </row>
    <row r="137" spans="2:8" ht="13.8" hidden="1" customHeight="1" x14ac:dyDescent="0.25">
      <c r="B137" s="298"/>
      <c r="C137" s="297"/>
      <c r="D137" s="297"/>
      <c r="E137" s="298"/>
      <c r="F137" s="297"/>
      <c r="G137" s="299"/>
      <c r="H137" s="297"/>
    </row>
    <row r="138" spans="2:8" ht="13.8" hidden="1" customHeight="1" x14ac:dyDescent="0.25">
      <c r="B138" s="297"/>
      <c r="C138" s="297"/>
      <c r="D138" s="297"/>
      <c r="E138" s="297"/>
      <c r="F138" s="297"/>
      <c r="G138" s="297"/>
      <c r="H138" s="297"/>
    </row>
    <row r="139" spans="2:8" ht="14.4" hidden="1" customHeight="1" thickBot="1" x14ac:dyDescent="0.3">
      <c r="B139" s="300"/>
      <c r="C139" s="300"/>
      <c r="D139" s="301"/>
      <c r="E139" s="302"/>
      <c r="F139" s="303"/>
      <c r="G139" s="300"/>
      <c r="H139" s="297"/>
    </row>
    <row r="140" spans="2:8" ht="13.8" hidden="1" customHeight="1" x14ac:dyDescent="0.25">
      <c r="B140" s="304"/>
      <c r="C140" s="304"/>
      <c r="D140" s="297"/>
      <c r="E140" s="298"/>
      <c r="F140" s="297"/>
      <c r="G140" s="297"/>
      <c r="H140" s="297"/>
    </row>
    <row r="141" spans="2:8" ht="13.8" hidden="1" customHeight="1" x14ac:dyDescent="0.25">
      <c r="B141" s="305"/>
      <c r="C141" s="304"/>
      <c r="D141" s="297"/>
      <c r="E141" s="297"/>
      <c r="F141" s="297"/>
      <c r="G141" s="297"/>
      <c r="H141" s="297"/>
    </row>
    <row r="142" spans="2:8" ht="13.8" hidden="1" customHeight="1" x14ac:dyDescent="0.25"/>
    <row r="143" spans="2:8" ht="13.8" hidden="1" customHeight="1" x14ac:dyDescent="0.25"/>
    <row r="144" spans="2:8" ht="13.8" hidden="1" customHeight="1" thickBot="1" x14ac:dyDescent="0.3"/>
    <row r="145" spans="2:8" ht="14.4" hidden="1" customHeight="1" x14ac:dyDescent="0.25">
      <c r="B145" s="864" t="s">
        <v>235</v>
      </c>
      <c r="C145" s="865"/>
      <c r="D145" s="870" t="s">
        <v>196</v>
      </c>
      <c r="E145" s="871"/>
      <c r="F145" s="871"/>
      <c r="G145" s="871"/>
      <c r="H145" s="872"/>
    </row>
    <row r="146" spans="2:8" ht="14.4" hidden="1" customHeight="1" x14ac:dyDescent="0.25">
      <c r="B146" s="866"/>
      <c r="C146" s="867"/>
      <c r="D146" s="679"/>
      <c r="E146" s="914"/>
      <c r="F146" s="914"/>
      <c r="G146" s="914"/>
      <c r="H146" s="851"/>
    </row>
    <row r="147" spans="2:8" ht="15" hidden="1" customHeight="1" thickBot="1" x14ac:dyDescent="0.3">
      <c r="B147" s="868"/>
      <c r="C147" s="869"/>
      <c r="D147" s="873"/>
      <c r="E147" s="874"/>
      <c r="F147" s="874"/>
      <c r="G147" s="874"/>
      <c r="H147" s="875"/>
    </row>
    <row r="148" spans="2:8" hidden="1" x14ac:dyDescent="0.25">
      <c r="B148" s="231"/>
      <c r="C148" s="232"/>
      <c r="D148" s="232"/>
      <c r="E148" s="232"/>
      <c r="F148" s="232"/>
      <c r="G148" s="232"/>
      <c r="H148" s="232"/>
    </row>
    <row r="149" spans="2:8" ht="30" hidden="1" customHeight="1" x14ac:dyDescent="0.25">
      <c r="B149" s="233" t="s">
        <v>229</v>
      </c>
      <c r="C149" s="858" t="str">
        <f>+$C$6</f>
        <v>CANAL DE AGUAS LLUVIAS EN EL SECTOR PRADOS DEL ESTE, SAN JOSÉ DE CÚCUTA, NORTE DE SANTNADER</v>
      </c>
      <c r="D149" s="858"/>
      <c r="E149" s="858"/>
      <c r="F149" s="858"/>
      <c r="G149" s="233" t="s">
        <v>227</v>
      </c>
      <c r="H149" s="234">
        <v>4.0199999999999996</v>
      </c>
    </row>
    <row r="150" spans="2:8" ht="28.2" hidden="1" customHeight="1" x14ac:dyDescent="0.25">
      <c r="B150" s="235" t="s">
        <v>230</v>
      </c>
      <c r="C150" s="859" t="str">
        <f>IFERROR(VLOOKUP(H149,'PPTO CANAL DE AGUAS LLUVIAS'!B:G,2,FALSE),"")</f>
        <v>TUBERÍA PARA AGUAS LLUVIAS DE 6"</v>
      </c>
      <c r="D150" s="859"/>
      <c r="E150" s="859"/>
      <c r="F150" s="859"/>
      <c r="G150" s="233" t="s">
        <v>228</v>
      </c>
      <c r="H150" s="236" t="str">
        <f>IFERROR(VLOOKUP(H149,'PPTO CANAL DE AGUAS LLUVIAS'!B:G,3,FALSE),"")</f>
        <v>UND</v>
      </c>
    </row>
    <row r="151" spans="2:8" hidden="1" x14ac:dyDescent="0.25">
      <c r="B151" s="237"/>
      <c r="C151" s="238"/>
      <c r="D151" s="237"/>
      <c r="E151" s="237"/>
      <c r="F151" s="237"/>
      <c r="G151" s="237"/>
      <c r="H151" s="238"/>
    </row>
    <row r="152" spans="2:8" ht="14.4" hidden="1" customHeight="1" thickBot="1" x14ac:dyDescent="0.3">
      <c r="B152" s="239" t="s">
        <v>197</v>
      </c>
      <c r="C152" s="232"/>
      <c r="D152" s="232"/>
      <c r="E152" s="232"/>
      <c r="F152" s="232"/>
      <c r="G152" s="232"/>
      <c r="H152" s="232"/>
    </row>
    <row r="153" spans="2:8" ht="13.8" hidden="1" customHeight="1" x14ac:dyDescent="0.25">
      <c r="B153" s="854" t="s">
        <v>198</v>
      </c>
      <c r="C153" s="855"/>
      <c r="D153" s="240" t="s">
        <v>199</v>
      </c>
      <c r="E153" s="241" t="s">
        <v>40</v>
      </c>
      <c r="F153" s="241" t="s">
        <v>200</v>
      </c>
      <c r="G153" s="241" t="s">
        <v>201</v>
      </c>
      <c r="H153" s="242"/>
    </row>
    <row r="154" spans="2:8" ht="13.8" hidden="1" customHeight="1" x14ac:dyDescent="0.25">
      <c r="B154" s="860" t="s">
        <v>202</v>
      </c>
      <c r="C154" s="861"/>
      <c r="D154" s="243" t="s">
        <v>236</v>
      </c>
      <c r="E154" s="244">
        <v>0.05</v>
      </c>
      <c r="F154" s="245">
        <f>H183</f>
        <v>0</v>
      </c>
      <c r="G154" s="246">
        <f>+F154*E154</f>
        <v>0</v>
      </c>
      <c r="H154" s="247"/>
    </row>
    <row r="155" spans="2:8" ht="13.8" hidden="1" customHeight="1" x14ac:dyDescent="0.25">
      <c r="B155" s="862"/>
      <c r="C155" s="863"/>
      <c r="D155" s="248"/>
      <c r="E155" s="249"/>
      <c r="F155" s="250"/>
      <c r="G155" s="246"/>
      <c r="H155" s="247"/>
    </row>
    <row r="156" spans="2:8" ht="13.8" hidden="1" customHeight="1" x14ac:dyDescent="0.25">
      <c r="B156" s="852"/>
      <c r="C156" s="853"/>
      <c r="D156" s="251"/>
      <c r="E156" s="251"/>
      <c r="F156" s="252"/>
      <c r="G156" s="246"/>
      <c r="H156" s="247"/>
    </row>
    <row r="157" spans="2:8" ht="13.8" hidden="1" customHeight="1" x14ac:dyDescent="0.25">
      <c r="B157" s="852"/>
      <c r="C157" s="853"/>
      <c r="D157" s="251"/>
      <c r="E157" s="251"/>
      <c r="F157" s="252"/>
      <c r="G157" s="246"/>
      <c r="H157" s="247"/>
    </row>
    <row r="158" spans="2:8" ht="13.8" hidden="1" customHeight="1" x14ac:dyDescent="0.25">
      <c r="B158" s="852"/>
      <c r="C158" s="853"/>
      <c r="D158" s="251"/>
      <c r="E158" s="251"/>
      <c r="F158" s="252"/>
      <c r="G158" s="246"/>
      <c r="H158" s="247"/>
    </row>
    <row r="159" spans="2:8" ht="14.4" hidden="1" customHeight="1" thickBot="1" x14ac:dyDescent="0.3">
      <c r="B159" s="849"/>
      <c r="C159" s="850"/>
      <c r="D159" s="253"/>
      <c r="E159" s="253"/>
      <c r="F159" s="254"/>
      <c r="G159" s="255"/>
      <c r="H159" s="256"/>
    </row>
    <row r="160" spans="2:8" ht="14.4" hidden="1" customHeight="1" thickBot="1" x14ac:dyDescent="0.3">
      <c r="B160" s="232"/>
      <c r="C160" s="232"/>
      <c r="D160" s="232"/>
      <c r="E160" s="232"/>
      <c r="F160" s="232"/>
      <c r="G160" s="257" t="s">
        <v>203</v>
      </c>
      <c r="H160" s="258">
        <f>SUM(G154:G159)</f>
        <v>0</v>
      </c>
    </row>
    <row r="161" spans="2:8" ht="14.4" hidden="1" customHeight="1" thickBot="1" x14ac:dyDescent="0.3">
      <c r="B161" s="239" t="s">
        <v>204</v>
      </c>
      <c r="C161" s="232"/>
      <c r="D161" s="232"/>
      <c r="E161" s="232"/>
      <c r="F161" s="232"/>
      <c r="G161" s="232"/>
      <c r="H161" s="259"/>
    </row>
    <row r="162" spans="2:8" ht="13.8" hidden="1" customHeight="1" x14ac:dyDescent="0.25">
      <c r="B162" s="854" t="s">
        <v>198</v>
      </c>
      <c r="C162" s="855"/>
      <c r="D162" s="240" t="s">
        <v>199</v>
      </c>
      <c r="E162" s="240" t="s">
        <v>205</v>
      </c>
      <c r="F162" s="240" t="s">
        <v>40</v>
      </c>
      <c r="G162" s="260" t="s">
        <v>200</v>
      </c>
      <c r="H162" s="261"/>
    </row>
    <row r="163" spans="2:8" ht="13.8" hidden="1" customHeight="1" x14ac:dyDescent="0.25">
      <c r="B163" s="856"/>
      <c r="C163" s="857"/>
      <c r="D163" s="262"/>
      <c r="E163" s="313"/>
      <c r="F163" s="249"/>
      <c r="G163" s="246">
        <f>+F163*E163</f>
        <v>0</v>
      </c>
      <c r="H163" s="264"/>
    </row>
    <row r="164" spans="2:8" ht="13.8" hidden="1" customHeight="1" x14ac:dyDescent="0.25">
      <c r="B164" s="856"/>
      <c r="C164" s="857"/>
      <c r="D164" s="262"/>
      <c r="E164" s="313"/>
      <c r="F164" s="249"/>
      <c r="G164" s="246">
        <f t="shared" ref="G164:G166" si="1">+F164*E164</f>
        <v>0</v>
      </c>
      <c r="H164" s="264"/>
    </row>
    <row r="165" spans="2:8" ht="13.8" hidden="1" customHeight="1" x14ac:dyDescent="0.25">
      <c r="B165" s="856"/>
      <c r="C165" s="857"/>
      <c r="D165" s="262"/>
      <c r="E165" s="313"/>
      <c r="F165" s="249"/>
      <c r="G165" s="246">
        <f t="shared" si="1"/>
        <v>0</v>
      </c>
      <c r="H165" s="264"/>
    </row>
    <row r="166" spans="2:8" ht="26.4" hidden="1" customHeight="1" x14ac:dyDescent="0.25">
      <c r="B166" s="856"/>
      <c r="C166" s="857"/>
      <c r="D166" s="262"/>
      <c r="E166" s="313"/>
      <c r="F166" s="249"/>
      <c r="G166" s="246">
        <f t="shared" si="1"/>
        <v>0</v>
      </c>
      <c r="H166" s="264"/>
    </row>
    <row r="167" spans="2:8" ht="13.8" hidden="1" customHeight="1" x14ac:dyDescent="0.25">
      <c r="B167" s="856"/>
      <c r="C167" s="857"/>
      <c r="D167" s="262"/>
      <c r="E167" s="313"/>
      <c r="F167" s="249"/>
      <c r="G167" s="246">
        <f t="shared" ref="G167" si="2">+F167*E167</f>
        <v>0</v>
      </c>
      <c r="H167" s="264"/>
    </row>
    <row r="168" spans="2:8" ht="13.8" hidden="1" customHeight="1" x14ac:dyDescent="0.25">
      <c r="B168" s="856"/>
      <c r="C168" s="857"/>
      <c r="D168" s="262"/>
      <c r="E168" s="313"/>
      <c r="F168" s="249"/>
      <c r="G168" s="246">
        <f t="shared" ref="G168" si="3">+F168*E168</f>
        <v>0</v>
      </c>
      <c r="H168" s="264"/>
    </row>
    <row r="169" spans="2:8" ht="14.4" hidden="1" customHeight="1" thickBot="1" x14ac:dyDescent="0.3">
      <c r="B169" s="849" t="s">
        <v>209</v>
      </c>
      <c r="C169" s="850"/>
      <c r="D169" s="268"/>
      <c r="E169" s="253"/>
      <c r="F169" s="269">
        <v>0.05</v>
      </c>
      <c r="G169" s="270">
        <f>SUM(G162:G168)*F169</f>
        <v>0</v>
      </c>
      <c r="H169" s="271"/>
    </row>
    <row r="170" spans="2:8" ht="14.4" hidden="1" customHeight="1" thickBot="1" x14ac:dyDescent="0.3">
      <c r="B170" s="232"/>
      <c r="C170" s="232"/>
      <c r="D170" s="232"/>
      <c r="E170" s="232"/>
      <c r="F170" s="232"/>
      <c r="G170" s="257" t="s">
        <v>203</v>
      </c>
      <c r="H170" s="258">
        <f>SUM(G163:G169)</f>
        <v>0</v>
      </c>
    </row>
    <row r="171" spans="2:8" ht="14.4" hidden="1" customHeight="1" thickBot="1" x14ac:dyDescent="0.3">
      <c r="B171" s="272" t="s">
        <v>210</v>
      </c>
      <c r="C171" s="273"/>
      <c r="D171" s="232"/>
      <c r="E171" s="232"/>
      <c r="F171" s="232"/>
      <c r="G171" s="232"/>
      <c r="H171" s="259"/>
    </row>
    <row r="172" spans="2:8" ht="13.8" hidden="1" customHeight="1" x14ac:dyDescent="0.25">
      <c r="B172" s="274" t="s">
        <v>211</v>
      </c>
      <c r="C172" s="275" t="s">
        <v>212</v>
      </c>
      <c r="D172" s="240" t="s">
        <v>213</v>
      </c>
      <c r="E172" s="240" t="s">
        <v>214</v>
      </c>
      <c r="F172" s="240" t="s">
        <v>215</v>
      </c>
      <c r="G172" s="276" t="s">
        <v>200</v>
      </c>
      <c r="H172" s="261"/>
    </row>
    <row r="173" spans="2:8" ht="13.8" hidden="1" customHeight="1" x14ac:dyDescent="0.25">
      <c r="B173" s="277"/>
      <c r="C173" s="278"/>
      <c r="D173" s="263"/>
      <c r="E173" s="263"/>
      <c r="F173" s="279"/>
      <c r="G173" s="252">
        <v>0</v>
      </c>
      <c r="H173" s="264"/>
    </row>
    <row r="174" spans="2:8" ht="13.8" hidden="1" customHeight="1" x14ac:dyDescent="0.25">
      <c r="B174" s="280"/>
      <c r="C174" s="281"/>
      <c r="D174" s="248"/>
      <c r="E174" s="263"/>
      <c r="F174" s="279"/>
      <c r="G174" s="252">
        <v>0</v>
      </c>
      <c r="H174" s="264"/>
    </row>
    <row r="175" spans="2:8" ht="14.4" hidden="1" customHeight="1" thickBot="1" x14ac:dyDescent="0.3">
      <c r="B175" s="282"/>
      <c r="C175" s="253"/>
      <c r="D175" s="253"/>
      <c r="E175" s="283"/>
      <c r="F175" s="284"/>
      <c r="G175" s="285">
        <v>0</v>
      </c>
      <c r="H175" s="264"/>
    </row>
    <row r="176" spans="2:8" ht="14.4" hidden="1" customHeight="1" thickBot="1" x14ac:dyDescent="0.3">
      <c r="B176" s="232"/>
      <c r="C176" s="232"/>
      <c r="D176" s="232"/>
      <c r="E176" s="232"/>
      <c r="F176" s="232"/>
      <c r="G176" s="257" t="s">
        <v>203</v>
      </c>
      <c r="H176" s="258">
        <f>SUM(G173:G175)</f>
        <v>0</v>
      </c>
    </row>
    <row r="177" spans="2:8" ht="14.4" hidden="1" customHeight="1" thickBot="1" x14ac:dyDescent="0.3">
      <c r="B177" s="272" t="s">
        <v>216</v>
      </c>
      <c r="C177" s="232"/>
      <c r="D177" s="232"/>
      <c r="E177" s="232"/>
      <c r="F177" s="232"/>
      <c r="G177" s="232"/>
      <c r="H177" s="259"/>
    </row>
    <row r="178" spans="2:8" ht="13.8" hidden="1" customHeight="1" x14ac:dyDescent="0.25">
      <c r="B178" s="274" t="s">
        <v>217</v>
      </c>
      <c r="C178" s="286" t="s">
        <v>199</v>
      </c>
      <c r="D178" s="240" t="s">
        <v>218</v>
      </c>
      <c r="E178" s="241" t="s">
        <v>219</v>
      </c>
      <c r="F178" s="286" t="s">
        <v>220</v>
      </c>
      <c r="G178" s="260" t="s">
        <v>200</v>
      </c>
      <c r="H178" s="261"/>
    </row>
    <row r="179" spans="2:8" ht="13.8" hidden="1" customHeight="1" x14ac:dyDescent="0.25">
      <c r="B179" s="287" t="s">
        <v>638</v>
      </c>
      <c r="C179" s="288" t="s">
        <v>620</v>
      </c>
      <c r="D179" s="289"/>
      <c r="E179" s="252">
        <f>150000/8</f>
        <v>18750</v>
      </c>
      <c r="F179" s="279">
        <v>1</v>
      </c>
      <c r="G179" s="290">
        <f>D179*E179*F179</f>
        <v>0</v>
      </c>
      <c r="H179" s="264"/>
    </row>
    <row r="180" spans="2:8" ht="13.8" hidden="1" customHeight="1" x14ac:dyDescent="0.25">
      <c r="B180" s="280" t="s">
        <v>632</v>
      </c>
      <c r="C180" s="288" t="s">
        <v>620</v>
      </c>
      <c r="D180" s="289"/>
      <c r="E180" s="252">
        <f>60000/8</f>
        <v>7500</v>
      </c>
      <c r="F180" s="279">
        <v>1</v>
      </c>
      <c r="G180" s="290">
        <f>D180*E180*F180</f>
        <v>0</v>
      </c>
      <c r="H180" s="264"/>
    </row>
    <row r="181" spans="2:8" ht="13.8" hidden="1" customHeight="1" x14ac:dyDescent="0.25">
      <c r="B181" s="280"/>
      <c r="C181" s="288"/>
      <c r="D181" s="307"/>
      <c r="E181" s="252"/>
      <c r="F181" s="279"/>
      <c r="G181" s="290"/>
      <c r="H181" s="264"/>
    </row>
    <row r="182" spans="2:8" ht="14.4" hidden="1" customHeight="1" thickBot="1" x14ac:dyDescent="0.3">
      <c r="B182" s="282"/>
      <c r="C182" s="253"/>
      <c r="D182" s="291"/>
      <c r="E182" s="292"/>
      <c r="F182" s="291"/>
      <c r="G182" s="293"/>
      <c r="H182" s="271"/>
    </row>
    <row r="183" spans="2:8" ht="14.4" hidden="1" customHeight="1" thickBot="1" x14ac:dyDescent="0.3">
      <c r="B183" s="232"/>
      <c r="C183" s="232"/>
      <c r="D183" s="232"/>
      <c r="E183" s="232"/>
      <c r="F183" s="232"/>
      <c r="G183" s="257" t="s">
        <v>203</v>
      </c>
      <c r="H183" s="258">
        <f>SUM(G179:G182)</f>
        <v>0</v>
      </c>
    </row>
    <row r="184" spans="2:8" ht="14.4" hidden="1" customHeight="1" thickBot="1" x14ac:dyDescent="0.3">
      <c r="B184" s="232"/>
      <c r="C184" s="232"/>
      <c r="D184" s="232"/>
      <c r="E184" s="232"/>
      <c r="F184" s="232"/>
      <c r="G184" s="294"/>
      <c r="H184" s="259"/>
    </row>
    <row r="185" spans="2:8" ht="14.4" hidden="1" customHeight="1" thickBot="1" x14ac:dyDescent="0.3">
      <c r="B185" s="232"/>
      <c r="C185" s="232"/>
      <c r="D185" s="232"/>
      <c r="E185" s="680" t="s">
        <v>222</v>
      </c>
      <c r="F185" s="680"/>
      <c r="G185" s="851"/>
      <c r="H185" s="258">
        <f>ROUND(H160+H170+H176+H183,0)</f>
        <v>0</v>
      </c>
    </row>
    <row r="186" spans="2:8" ht="13.8" hidden="1" customHeight="1" x14ac:dyDescent="0.25">
      <c r="B186" s="232"/>
      <c r="C186" s="232"/>
      <c r="D186" s="232"/>
      <c r="E186" s="257"/>
      <c r="F186" s="294"/>
      <c r="G186" s="294"/>
      <c r="H186" s="259"/>
    </row>
    <row r="187" spans="2:8" ht="13.8" hidden="1" customHeight="1" x14ac:dyDescent="0.25">
      <c r="B187" s="297"/>
      <c r="C187" s="297"/>
      <c r="D187" s="297"/>
      <c r="E187" s="297"/>
      <c r="F187" s="297"/>
      <c r="G187" s="297"/>
      <c r="H187" s="297"/>
    </row>
    <row r="188" spans="2:8" ht="13.8" hidden="1" customHeight="1" x14ac:dyDescent="0.25">
      <c r="B188" s="298"/>
      <c r="C188" s="297"/>
      <c r="D188" s="297"/>
      <c r="E188" s="298"/>
      <c r="F188" s="297"/>
      <c r="G188" s="299"/>
      <c r="H188" s="297"/>
    </row>
    <row r="189" spans="2:8" ht="13.8" hidden="1" customHeight="1" x14ac:dyDescent="0.25">
      <c r="B189" s="297"/>
      <c r="C189" s="297"/>
      <c r="D189" s="297"/>
      <c r="E189" s="297"/>
      <c r="F189" s="297"/>
      <c r="G189" s="297"/>
      <c r="H189" s="297"/>
    </row>
    <row r="190" spans="2:8" ht="14.4" hidden="1" customHeight="1" thickBot="1" x14ac:dyDescent="0.3">
      <c r="B190" s="300"/>
      <c r="C190" s="300"/>
      <c r="D190" s="301"/>
      <c r="E190" s="302"/>
      <c r="F190" s="303"/>
      <c r="G190" s="300"/>
      <c r="H190" s="297"/>
    </row>
    <row r="191" spans="2:8" ht="13.8" hidden="1" customHeight="1" x14ac:dyDescent="0.25">
      <c r="B191" s="304"/>
      <c r="C191" s="304"/>
      <c r="D191" s="297"/>
      <c r="E191" s="298"/>
      <c r="F191" s="297"/>
      <c r="G191" s="297"/>
      <c r="H191" s="297"/>
    </row>
    <row r="192" spans="2:8" ht="13.8" hidden="1" customHeight="1" x14ac:dyDescent="0.25">
      <c r="B192" s="305"/>
      <c r="C192" s="304"/>
      <c r="D192" s="297"/>
      <c r="E192" s="297"/>
      <c r="F192" s="297"/>
      <c r="G192" s="297"/>
      <c r="H192" s="297"/>
    </row>
    <row r="193" spans="2:8" ht="13.8" hidden="1" customHeight="1" x14ac:dyDescent="0.25"/>
    <row r="194" spans="2:8" ht="13.8" hidden="1" customHeight="1" x14ac:dyDescent="0.25"/>
    <row r="195" spans="2:8" ht="14.4" hidden="1" customHeight="1" thickBot="1" x14ac:dyDescent="0.3"/>
    <row r="196" spans="2:8" ht="13.95" hidden="1" customHeight="1" x14ac:dyDescent="0.25">
      <c r="B196" s="864" t="s">
        <v>235</v>
      </c>
      <c r="C196" s="865"/>
      <c r="D196" s="870" t="s">
        <v>196</v>
      </c>
      <c r="E196" s="871"/>
      <c r="F196" s="871"/>
      <c r="G196" s="871"/>
      <c r="H196" s="872"/>
    </row>
    <row r="197" spans="2:8" ht="13.8" hidden="1" customHeight="1" x14ac:dyDescent="0.25">
      <c r="B197" s="866"/>
      <c r="C197" s="867"/>
      <c r="D197" s="679"/>
      <c r="E197" s="914"/>
      <c r="F197" s="914"/>
      <c r="G197" s="914"/>
      <c r="H197" s="851"/>
    </row>
    <row r="198" spans="2:8" ht="14.4" hidden="1" customHeight="1" thickBot="1" x14ac:dyDescent="0.3">
      <c r="B198" s="868"/>
      <c r="C198" s="869"/>
      <c r="D198" s="873"/>
      <c r="E198" s="874"/>
      <c r="F198" s="874"/>
      <c r="G198" s="874"/>
      <c r="H198" s="875"/>
    </row>
    <row r="199" spans="2:8" hidden="1" x14ac:dyDescent="0.25">
      <c r="B199" s="231"/>
      <c r="C199" s="232"/>
      <c r="D199" s="232"/>
      <c r="E199" s="232"/>
      <c r="F199" s="232"/>
      <c r="G199" s="232"/>
      <c r="H199" s="232"/>
    </row>
    <row r="200" spans="2:8" ht="30" hidden="1" customHeight="1" x14ac:dyDescent="0.25">
      <c r="B200" s="233" t="s">
        <v>229</v>
      </c>
      <c r="C200" s="858" t="str">
        <f>+$C$6</f>
        <v>CANAL DE AGUAS LLUVIAS EN EL SECTOR PRADOS DEL ESTE, SAN JOSÉ DE CÚCUTA, NORTE DE SANTNADER</v>
      </c>
      <c r="D200" s="858"/>
      <c r="E200" s="858"/>
      <c r="F200" s="858"/>
      <c r="G200" s="233" t="s">
        <v>227</v>
      </c>
      <c r="H200" s="234">
        <v>4.0199999999999996</v>
      </c>
    </row>
    <row r="201" spans="2:8" ht="28.2" hidden="1" customHeight="1" x14ac:dyDescent="0.25">
      <c r="B201" s="235" t="s">
        <v>230</v>
      </c>
      <c r="C201" s="859" t="str">
        <f>IFERROR(VLOOKUP(H200,'PPTO CANAL DE AGUAS LLUVIAS'!B:G,2,FALSE),"")</f>
        <v>TUBERÍA PARA AGUAS LLUVIAS DE 6"</v>
      </c>
      <c r="D201" s="859"/>
      <c r="E201" s="859"/>
      <c r="F201" s="859"/>
      <c r="G201" s="233" t="s">
        <v>228</v>
      </c>
      <c r="H201" s="236" t="str">
        <f>IFERROR(VLOOKUP(H200,'PPTO CANAL DE AGUAS LLUVIAS'!B:G,3,FALSE),"")</f>
        <v>UND</v>
      </c>
    </row>
    <row r="202" spans="2:8" hidden="1" x14ac:dyDescent="0.25">
      <c r="B202" s="237"/>
      <c r="C202" s="238"/>
      <c r="D202" s="237"/>
      <c r="E202" s="237"/>
      <c r="F202" s="237"/>
      <c r="G202" s="237"/>
      <c r="H202" s="238"/>
    </row>
    <row r="203" spans="2:8" ht="14.4" hidden="1" customHeight="1" thickBot="1" x14ac:dyDescent="0.3">
      <c r="B203" s="239" t="s">
        <v>197</v>
      </c>
      <c r="C203" s="232"/>
      <c r="D203" s="232"/>
      <c r="E203" s="232"/>
      <c r="F203" s="232"/>
      <c r="G203" s="232"/>
      <c r="H203" s="232"/>
    </row>
    <row r="204" spans="2:8" ht="13.8" hidden="1" customHeight="1" x14ac:dyDescent="0.25">
      <c r="B204" s="854" t="s">
        <v>198</v>
      </c>
      <c r="C204" s="855"/>
      <c r="D204" s="240" t="s">
        <v>199</v>
      </c>
      <c r="E204" s="241" t="s">
        <v>40</v>
      </c>
      <c r="F204" s="241" t="s">
        <v>200</v>
      </c>
      <c r="G204" s="241" t="s">
        <v>201</v>
      </c>
      <c r="H204" s="242"/>
    </row>
    <row r="205" spans="2:8" ht="13.95" hidden="1" customHeight="1" x14ac:dyDescent="0.25">
      <c r="B205" s="860" t="s">
        <v>202</v>
      </c>
      <c r="C205" s="861"/>
      <c r="D205" s="243" t="s">
        <v>236</v>
      </c>
      <c r="E205" s="244">
        <v>0.05</v>
      </c>
      <c r="F205" s="245">
        <f>H230</f>
        <v>0</v>
      </c>
      <c r="G205" s="246">
        <f>+F205*E205</f>
        <v>0</v>
      </c>
      <c r="H205" s="247"/>
    </row>
    <row r="206" spans="2:8" ht="13.8" hidden="1" customHeight="1" x14ac:dyDescent="0.25">
      <c r="B206" s="862"/>
      <c r="C206" s="863"/>
      <c r="D206" s="248"/>
      <c r="E206" s="249"/>
      <c r="F206" s="250"/>
      <c r="G206" s="246"/>
      <c r="H206" s="247"/>
    </row>
    <row r="207" spans="2:8" ht="13.8" hidden="1" customHeight="1" x14ac:dyDescent="0.25">
      <c r="B207" s="852"/>
      <c r="C207" s="853"/>
      <c r="D207" s="251"/>
      <c r="E207" s="251"/>
      <c r="F207" s="252"/>
      <c r="G207" s="246"/>
      <c r="H207" s="247"/>
    </row>
    <row r="208" spans="2:8" ht="13.8" hidden="1" customHeight="1" x14ac:dyDescent="0.25">
      <c r="B208" s="852"/>
      <c r="C208" s="853"/>
      <c r="D208" s="251"/>
      <c r="E208" s="251"/>
      <c r="F208" s="252"/>
      <c r="G208" s="246"/>
      <c r="H208" s="247"/>
    </row>
    <row r="209" spans="2:8" ht="13.8" hidden="1" customHeight="1" x14ac:dyDescent="0.25">
      <c r="B209" s="852"/>
      <c r="C209" s="853"/>
      <c r="D209" s="251"/>
      <c r="E209" s="251"/>
      <c r="F209" s="252"/>
      <c r="G209" s="246"/>
      <c r="H209" s="247"/>
    </row>
    <row r="210" spans="2:8" ht="14.4" hidden="1" customHeight="1" thickBot="1" x14ac:dyDescent="0.3">
      <c r="B210" s="849"/>
      <c r="C210" s="850"/>
      <c r="D210" s="253"/>
      <c r="E210" s="253"/>
      <c r="F210" s="254"/>
      <c r="G210" s="255"/>
      <c r="H210" s="256"/>
    </row>
    <row r="211" spans="2:8" ht="14.4" hidden="1" customHeight="1" thickBot="1" x14ac:dyDescent="0.3">
      <c r="B211" s="232"/>
      <c r="C211" s="232"/>
      <c r="D211" s="232"/>
      <c r="E211" s="232"/>
      <c r="F211" s="232"/>
      <c r="G211" s="257" t="s">
        <v>203</v>
      </c>
      <c r="H211" s="258">
        <f>SUM(G205:G210)</f>
        <v>0</v>
      </c>
    </row>
    <row r="212" spans="2:8" ht="14.4" hidden="1" customHeight="1" thickBot="1" x14ac:dyDescent="0.3">
      <c r="B212" s="239" t="s">
        <v>204</v>
      </c>
      <c r="C212" s="232"/>
      <c r="D212" s="232"/>
      <c r="E212" s="232"/>
      <c r="F212" s="232"/>
      <c r="G212" s="232"/>
      <c r="H212" s="259"/>
    </row>
    <row r="213" spans="2:8" ht="13.8" hidden="1" customHeight="1" x14ac:dyDescent="0.25">
      <c r="B213" s="854" t="s">
        <v>198</v>
      </c>
      <c r="C213" s="855"/>
      <c r="D213" s="240" t="s">
        <v>199</v>
      </c>
      <c r="E213" s="240" t="s">
        <v>205</v>
      </c>
      <c r="F213" s="240" t="s">
        <v>40</v>
      </c>
      <c r="G213" s="260" t="s">
        <v>200</v>
      </c>
      <c r="H213" s="261"/>
    </row>
    <row r="214" spans="2:8" ht="13.95" hidden="1" customHeight="1" x14ac:dyDescent="0.25">
      <c r="B214" s="856" t="s">
        <v>558</v>
      </c>
      <c r="C214" s="857"/>
      <c r="D214" s="262" t="s">
        <v>25</v>
      </c>
      <c r="E214" s="263">
        <v>32000</v>
      </c>
      <c r="F214" s="249">
        <v>1</v>
      </c>
      <c r="G214" s="246">
        <f>+F214*E214</f>
        <v>32000</v>
      </c>
      <c r="H214" s="264"/>
    </row>
    <row r="215" spans="2:8" ht="13.95" hidden="1" customHeight="1" x14ac:dyDescent="0.25">
      <c r="B215" s="856"/>
      <c r="C215" s="857"/>
      <c r="D215" s="262"/>
      <c r="E215" s="263"/>
      <c r="F215" s="249"/>
      <c r="G215" s="246"/>
      <c r="H215" s="264"/>
    </row>
    <row r="216" spans="2:8" ht="14.4" hidden="1" customHeight="1" thickBot="1" x14ac:dyDescent="0.3">
      <c r="B216" s="849" t="s">
        <v>209</v>
      </c>
      <c r="C216" s="850"/>
      <c r="D216" s="268"/>
      <c r="E216" s="253"/>
      <c r="F216" s="269">
        <v>0.05</v>
      </c>
      <c r="G216" s="270">
        <f>SUM(G213:G215)*F216</f>
        <v>1600</v>
      </c>
      <c r="H216" s="271"/>
    </row>
    <row r="217" spans="2:8" ht="14.4" hidden="1" customHeight="1" thickBot="1" x14ac:dyDescent="0.3">
      <c r="B217" s="232"/>
      <c r="C217" s="232"/>
      <c r="D217" s="232"/>
      <c r="E217" s="232"/>
      <c r="F217" s="232"/>
      <c r="G217" s="257" t="s">
        <v>203</v>
      </c>
      <c r="H217" s="258">
        <f>SUM(G214:G216)</f>
        <v>33600</v>
      </c>
    </row>
    <row r="218" spans="2:8" ht="14.4" hidden="1" customHeight="1" thickBot="1" x14ac:dyDescent="0.3">
      <c r="B218" s="272" t="s">
        <v>210</v>
      </c>
      <c r="C218" s="273"/>
      <c r="D218" s="232"/>
      <c r="E218" s="232"/>
      <c r="F218" s="232"/>
      <c r="G218" s="232"/>
      <c r="H218" s="259"/>
    </row>
    <row r="219" spans="2:8" ht="13.8" hidden="1" customHeight="1" x14ac:dyDescent="0.25">
      <c r="B219" s="274" t="s">
        <v>211</v>
      </c>
      <c r="C219" s="275" t="s">
        <v>212</v>
      </c>
      <c r="D219" s="240" t="s">
        <v>213</v>
      </c>
      <c r="E219" s="240" t="s">
        <v>214</v>
      </c>
      <c r="F219" s="240" t="s">
        <v>215</v>
      </c>
      <c r="G219" s="276" t="s">
        <v>200</v>
      </c>
      <c r="H219" s="261"/>
    </row>
    <row r="220" spans="2:8" ht="13.8" hidden="1" customHeight="1" x14ac:dyDescent="0.25">
      <c r="B220" s="277"/>
      <c r="C220" s="278"/>
      <c r="D220" s="263"/>
      <c r="E220" s="263"/>
      <c r="F220" s="279"/>
      <c r="G220" s="252">
        <v>0</v>
      </c>
      <c r="H220" s="264"/>
    </row>
    <row r="221" spans="2:8" ht="13.8" hidden="1" customHeight="1" x14ac:dyDescent="0.25">
      <c r="B221" s="280"/>
      <c r="C221" s="281"/>
      <c r="D221" s="248"/>
      <c r="E221" s="263"/>
      <c r="F221" s="279"/>
      <c r="G221" s="252">
        <v>0</v>
      </c>
      <c r="H221" s="264"/>
    </row>
    <row r="222" spans="2:8" ht="14.4" hidden="1" customHeight="1" thickBot="1" x14ac:dyDescent="0.3">
      <c r="B222" s="282"/>
      <c r="C222" s="253"/>
      <c r="D222" s="253"/>
      <c r="E222" s="283"/>
      <c r="F222" s="284"/>
      <c r="G222" s="285">
        <v>0</v>
      </c>
      <c r="H222" s="264"/>
    </row>
    <row r="223" spans="2:8" ht="14.4" hidden="1" customHeight="1" thickBot="1" x14ac:dyDescent="0.3">
      <c r="B223" s="232"/>
      <c r="C223" s="232"/>
      <c r="D223" s="232"/>
      <c r="E223" s="232"/>
      <c r="F223" s="232"/>
      <c r="G223" s="257" t="s">
        <v>203</v>
      </c>
      <c r="H223" s="258">
        <f>SUM(G220:G222)</f>
        <v>0</v>
      </c>
    </row>
    <row r="224" spans="2:8" ht="14.4" hidden="1" customHeight="1" thickBot="1" x14ac:dyDescent="0.3">
      <c r="B224" s="272" t="s">
        <v>216</v>
      </c>
      <c r="C224" s="232"/>
      <c r="D224" s="232"/>
      <c r="E224" s="232"/>
      <c r="F224" s="232"/>
      <c r="G224" s="232"/>
      <c r="H224" s="259"/>
    </row>
    <row r="225" spans="2:8" ht="13.8" hidden="1" customHeight="1" x14ac:dyDescent="0.25">
      <c r="B225" s="274" t="s">
        <v>217</v>
      </c>
      <c r="C225" s="286" t="s">
        <v>199</v>
      </c>
      <c r="D225" s="240" t="s">
        <v>218</v>
      </c>
      <c r="E225" s="241" t="s">
        <v>219</v>
      </c>
      <c r="F225" s="286" t="s">
        <v>220</v>
      </c>
      <c r="G225" s="260" t="s">
        <v>200</v>
      </c>
      <c r="H225" s="261"/>
    </row>
    <row r="226" spans="2:8" ht="13.8" hidden="1" customHeight="1" x14ac:dyDescent="0.25">
      <c r="B226" s="287">
        <v>0</v>
      </c>
      <c r="C226" s="288" t="s">
        <v>221</v>
      </c>
      <c r="D226" s="289">
        <v>50</v>
      </c>
      <c r="E226" s="252">
        <v>0</v>
      </c>
      <c r="F226" s="279">
        <v>1</v>
      </c>
      <c r="G226" s="290">
        <f>E226/D226</f>
        <v>0</v>
      </c>
      <c r="H226" s="264"/>
    </row>
    <row r="227" spans="2:8" ht="13.8" hidden="1" customHeight="1" x14ac:dyDescent="0.25">
      <c r="B227" s="280"/>
      <c r="C227" s="288"/>
      <c r="D227" s="307"/>
      <c r="E227" s="252"/>
      <c r="F227" s="279"/>
      <c r="G227" s="290"/>
      <c r="H227" s="264"/>
    </row>
    <row r="228" spans="2:8" ht="13.8" hidden="1" customHeight="1" x14ac:dyDescent="0.25">
      <c r="B228" s="280"/>
      <c r="C228" s="288"/>
      <c r="D228" s="307"/>
      <c r="E228" s="252"/>
      <c r="F228" s="279"/>
      <c r="G228" s="290"/>
      <c r="H228" s="264"/>
    </row>
    <row r="229" spans="2:8" ht="14.4" hidden="1" customHeight="1" thickBot="1" x14ac:dyDescent="0.3">
      <c r="B229" s="282"/>
      <c r="C229" s="253"/>
      <c r="D229" s="291"/>
      <c r="E229" s="292"/>
      <c r="F229" s="291"/>
      <c r="G229" s="293"/>
      <c r="H229" s="271"/>
    </row>
    <row r="230" spans="2:8" ht="14.4" hidden="1" customHeight="1" thickBot="1" x14ac:dyDescent="0.3">
      <c r="B230" s="232"/>
      <c r="C230" s="232"/>
      <c r="D230" s="232"/>
      <c r="E230" s="232"/>
      <c r="F230" s="232"/>
      <c r="G230" s="257" t="s">
        <v>203</v>
      </c>
      <c r="H230" s="258">
        <f>SUM(G226:G229)</f>
        <v>0</v>
      </c>
    </row>
    <row r="231" spans="2:8" ht="14.4" hidden="1" customHeight="1" thickBot="1" x14ac:dyDescent="0.3">
      <c r="B231" s="232"/>
      <c r="C231" s="232"/>
      <c r="D231" s="232"/>
      <c r="E231" s="232"/>
      <c r="F231" s="232"/>
      <c r="G231" s="294"/>
      <c r="H231" s="259"/>
    </row>
    <row r="232" spans="2:8" ht="14.4" hidden="1" customHeight="1" thickBot="1" x14ac:dyDescent="0.3">
      <c r="B232" s="232"/>
      <c r="C232" s="232"/>
      <c r="D232" s="232"/>
      <c r="E232" s="680" t="s">
        <v>222</v>
      </c>
      <c r="F232" s="680"/>
      <c r="G232" s="851"/>
      <c r="H232" s="258">
        <f>ROUND(H211+H217+H223+H230,0)</f>
        <v>33600</v>
      </c>
    </row>
    <row r="233" spans="2:8" ht="13.8" hidden="1" customHeight="1" x14ac:dyDescent="0.25">
      <c r="B233" s="297"/>
      <c r="C233" s="297"/>
      <c r="D233" s="297"/>
      <c r="E233" s="297"/>
      <c r="F233" s="297"/>
      <c r="G233" s="297"/>
      <c r="H233" s="297"/>
    </row>
    <row r="234" spans="2:8" ht="13.8" hidden="1" customHeight="1" x14ac:dyDescent="0.25">
      <c r="B234" s="298"/>
      <c r="C234" s="297"/>
      <c r="D234" s="297"/>
      <c r="E234" s="298"/>
      <c r="F234" s="297"/>
      <c r="G234" s="299"/>
      <c r="H234" s="297"/>
    </row>
    <row r="235" spans="2:8" ht="13.8" hidden="1" customHeight="1" x14ac:dyDescent="0.25">
      <c r="B235" s="297"/>
      <c r="C235" s="297"/>
      <c r="D235" s="297"/>
      <c r="E235" s="297"/>
      <c r="F235" s="297"/>
      <c r="G235" s="297"/>
      <c r="H235" s="297"/>
    </row>
    <row r="236" spans="2:8" ht="14.4" hidden="1" customHeight="1" thickBot="1" x14ac:dyDescent="0.3">
      <c r="B236" s="300"/>
      <c r="C236" s="300"/>
      <c r="D236" s="301"/>
      <c r="E236" s="302"/>
      <c r="F236" s="303"/>
      <c r="G236" s="300"/>
      <c r="H236" s="297"/>
    </row>
    <row r="237" spans="2:8" ht="13.8" hidden="1" customHeight="1" x14ac:dyDescent="0.25">
      <c r="B237" s="304"/>
      <c r="C237" s="304"/>
      <c r="D237" s="297"/>
      <c r="E237" s="298"/>
      <c r="F237" s="297"/>
      <c r="G237" s="297"/>
      <c r="H237" s="297"/>
    </row>
    <row r="238" spans="2:8" ht="13.8" hidden="1" customHeight="1" x14ac:dyDescent="0.25">
      <c r="B238" s="305"/>
      <c r="C238" s="304"/>
      <c r="D238" s="297"/>
      <c r="E238" s="297"/>
      <c r="F238" s="297"/>
      <c r="G238" s="297"/>
      <c r="H238" s="297"/>
    </row>
    <row r="239" spans="2:8" ht="13.8" hidden="1" customHeight="1" x14ac:dyDescent="0.25"/>
    <row r="240" spans="2:8" ht="13.8" hidden="1" customHeight="1" x14ac:dyDescent="0.25"/>
    <row r="241" spans="2:8" ht="14.4" hidden="1" customHeight="1" thickBot="1" x14ac:dyDescent="0.3"/>
    <row r="242" spans="2:8" ht="13.8" hidden="1" customHeight="1" x14ac:dyDescent="0.25">
      <c r="B242" s="864" t="s">
        <v>235</v>
      </c>
      <c r="C242" s="865"/>
      <c r="D242" s="870" t="s">
        <v>196</v>
      </c>
      <c r="E242" s="871"/>
      <c r="F242" s="871"/>
      <c r="G242" s="871"/>
      <c r="H242" s="872"/>
    </row>
    <row r="243" spans="2:8" ht="13.8" hidden="1" customHeight="1" x14ac:dyDescent="0.25">
      <c r="B243" s="866"/>
      <c r="C243" s="867"/>
      <c r="D243" s="679"/>
      <c r="E243" s="914"/>
      <c r="F243" s="914"/>
      <c r="G243" s="914"/>
      <c r="H243" s="851"/>
    </row>
    <row r="244" spans="2:8" ht="14.4" hidden="1" customHeight="1" thickBot="1" x14ac:dyDescent="0.3">
      <c r="B244" s="868"/>
      <c r="C244" s="869"/>
      <c r="D244" s="873"/>
      <c r="E244" s="874"/>
      <c r="F244" s="874"/>
      <c r="G244" s="874"/>
      <c r="H244" s="875"/>
    </row>
    <row r="245" spans="2:8" hidden="1" x14ac:dyDescent="0.25">
      <c r="B245" s="231"/>
      <c r="C245" s="232"/>
      <c r="D245" s="232"/>
      <c r="E245" s="232"/>
      <c r="F245" s="232"/>
      <c r="G245" s="232"/>
      <c r="H245" s="232"/>
    </row>
    <row r="246" spans="2:8" ht="30" hidden="1" customHeight="1" x14ac:dyDescent="0.25">
      <c r="B246" s="233" t="s">
        <v>229</v>
      </c>
      <c r="C246" s="858" t="str">
        <f>+$C$6</f>
        <v>CANAL DE AGUAS LLUVIAS EN EL SECTOR PRADOS DEL ESTE, SAN JOSÉ DE CÚCUTA, NORTE DE SANTNADER</v>
      </c>
      <c r="D246" s="858"/>
      <c r="E246" s="858"/>
      <c r="F246" s="858"/>
      <c r="G246" s="233" t="s">
        <v>227</v>
      </c>
      <c r="H246" s="234">
        <v>4.0199999999999996</v>
      </c>
    </row>
    <row r="247" spans="2:8" ht="28.2" hidden="1" customHeight="1" x14ac:dyDescent="0.25">
      <c r="B247" s="235" t="s">
        <v>230</v>
      </c>
      <c r="C247" s="859" t="str">
        <f>IFERROR(VLOOKUP(H246,'PPTO CANAL DE AGUAS LLUVIAS'!B:G,2,FALSE),"")</f>
        <v>TUBERÍA PARA AGUAS LLUVIAS DE 6"</v>
      </c>
      <c r="D247" s="859"/>
      <c r="E247" s="859"/>
      <c r="F247" s="859"/>
      <c r="G247" s="233" t="s">
        <v>228</v>
      </c>
      <c r="H247" s="236" t="str">
        <f>IFERROR(VLOOKUP(H246,'PPTO CANAL DE AGUAS LLUVIAS'!B:G,3,FALSE),"")</f>
        <v>UND</v>
      </c>
    </row>
    <row r="248" spans="2:8" hidden="1" x14ac:dyDescent="0.25">
      <c r="B248" s="237"/>
      <c r="C248" s="238"/>
      <c r="D248" s="237"/>
      <c r="E248" s="237"/>
      <c r="F248" s="237"/>
      <c r="G248" s="237"/>
      <c r="H248" s="238"/>
    </row>
    <row r="249" spans="2:8" ht="14.4" hidden="1" customHeight="1" thickBot="1" x14ac:dyDescent="0.3">
      <c r="B249" s="239" t="s">
        <v>197</v>
      </c>
      <c r="C249" s="232"/>
      <c r="D249" s="232"/>
      <c r="E249" s="232"/>
      <c r="F249" s="232"/>
      <c r="G249" s="232"/>
      <c r="H249" s="232"/>
    </row>
    <row r="250" spans="2:8" ht="13.8" hidden="1" customHeight="1" x14ac:dyDescent="0.25">
      <c r="B250" s="854" t="s">
        <v>198</v>
      </c>
      <c r="C250" s="855"/>
      <c r="D250" s="240" t="s">
        <v>199</v>
      </c>
      <c r="E250" s="241" t="s">
        <v>40</v>
      </c>
      <c r="F250" s="241" t="s">
        <v>200</v>
      </c>
      <c r="G250" s="241" t="s">
        <v>201</v>
      </c>
      <c r="H250" s="242"/>
    </row>
    <row r="251" spans="2:8" ht="13.8" hidden="1" customHeight="1" x14ac:dyDescent="0.25">
      <c r="B251" s="860" t="s">
        <v>202</v>
      </c>
      <c r="C251" s="861"/>
      <c r="D251" s="243" t="s">
        <v>236</v>
      </c>
      <c r="E251" s="244">
        <v>0.05</v>
      </c>
      <c r="F251" s="245">
        <f>H276</f>
        <v>0</v>
      </c>
      <c r="G251" s="246">
        <f>+F251*E251</f>
        <v>0</v>
      </c>
      <c r="H251" s="247"/>
    </row>
    <row r="252" spans="2:8" ht="13.8" hidden="1" customHeight="1" x14ac:dyDescent="0.25">
      <c r="B252" s="862"/>
      <c r="C252" s="863"/>
      <c r="D252" s="248"/>
      <c r="E252" s="249"/>
      <c r="F252" s="250"/>
      <c r="G252" s="246"/>
      <c r="H252" s="247"/>
    </row>
    <row r="253" spans="2:8" ht="13.8" hidden="1" customHeight="1" x14ac:dyDescent="0.25">
      <c r="B253" s="852"/>
      <c r="C253" s="853"/>
      <c r="D253" s="251"/>
      <c r="E253" s="251"/>
      <c r="F253" s="252"/>
      <c r="G253" s="246"/>
      <c r="H253" s="247"/>
    </row>
    <row r="254" spans="2:8" ht="13.8" hidden="1" customHeight="1" x14ac:dyDescent="0.25">
      <c r="B254" s="852"/>
      <c r="C254" s="853"/>
      <c r="D254" s="251"/>
      <c r="E254" s="251"/>
      <c r="F254" s="252"/>
      <c r="G254" s="246"/>
      <c r="H254" s="247"/>
    </row>
    <row r="255" spans="2:8" ht="13.8" hidden="1" customHeight="1" x14ac:dyDescent="0.25">
      <c r="B255" s="852"/>
      <c r="C255" s="853"/>
      <c r="D255" s="251"/>
      <c r="E255" s="251"/>
      <c r="F255" s="252"/>
      <c r="G255" s="246"/>
      <c r="H255" s="247"/>
    </row>
    <row r="256" spans="2:8" ht="14.4" hidden="1" customHeight="1" thickBot="1" x14ac:dyDescent="0.3">
      <c r="B256" s="849"/>
      <c r="C256" s="850"/>
      <c r="D256" s="253"/>
      <c r="E256" s="253"/>
      <c r="F256" s="254"/>
      <c r="G256" s="255"/>
      <c r="H256" s="256"/>
    </row>
    <row r="257" spans="2:8" ht="14.4" hidden="1" customHeight="1" thickBot="1" x14ac:dyDescent="0.3">
      <c r="B257" s="232"/>
      <c r="C257" s="232"/>
      <c r="D257" s="232"/>
      <c r="E257" s="232"/>
      <c r="F257" s="232"/>
      <c r="G257" s="257" t="s">
        <v>203</v>
      </c>
      <c r="H257" s="258">
        <f>SUM(G251:G256)</f>
        <v>0</v>
      </c>
    </row>
    <row r="258" spans="2:8" ht="14.4" hidden="1" customHeight="1" thickBot="1" x14ac:dyDescent="0.3">
      <c r="B258" s="239" t="s">
        <v>204</v>
      </c>
      <c r="C258" s="232"/>
      <c r="D258" s="232"/>
      <c r="E258" s="232"/>
      <c r="F258" s="232"/>
      <c r="G258" s="232"/>
      <c r="H258" s="259"/>
    </row>
    <row r="259" spans="2:8" ht="13.8" hidden="1" customHeight="1" x14ac:dyDescent="0.25">
      <c r="B259" s="854" t="s">
        <v>198</v>
      </c>
      <c r="C259" s="855"/>
      <c r="D259" s="240" t="s">
        <v>199</v>
      </c>
      <c r="E259" s="240" t="s">
        <v>205</v>
      </c>
      <c r="F259" s="240" t="s">
        <v>40</v>
      </c>
      <c r="G259" s="260" t="s">
        <v>200</v>
      </c>
      <c r="H259" s="261"/>
    </row>
    <row r="260" spans="2:8" ht="13.8" hidden="1" customHeight="1" x14ac:dyDescent="0.25">
      <c r="B260" s="856" t="s">
        <v>559</v>
      </c>
      <c r="C260" s="857"/>
      <c r="D260" s="262" t="s">
        <v>555</v>
      </c>
      <c r="E260" s="263">
        <v>935.7</v>
      </c>
      <c r="F260" s="249">
        <v>1</v>
      </c>
      <c r="G260" s="246">
        <f>+F260*E260</f>
        <v>935.7</v>
      </c>
      <c r="H260" s="264"/>
    </row>
    <row r="261" spans="2:8" ht="13.8" hidden="1" customHeight="1" x14ac:dyDescent="0.25">
      <c r="B261" s="856"/>
      <c r="C261" s="857"/>
      <c r="D261" s="262"/>
      <c r="E261" s="263"/>
      <c r="F261" s="249"/>
      <c r="G261" s="246"/>
      <c r="H261" s="264"/>
    </row>
    <row r="262" spans="2:8" ht="14.4" hidden="1" customHeight="1" thickBot="1" x14ac:dyDescent="0.3">
      <c r="B262" s="849" t="s">
        <v>209</v>
      </c>
      <c r="C262" s="850"/>
      <c r="D262" s="268"/>
      <c r="E262" s="253"/>
      <c r="F262" s="269">
        <v>0.05</v>
      </c>
      <c r="G262" s="270">
        <f>SUM(G259:G261)*F262</f>
        <v>46.79</v>
      </c>
      <c r="H262" s="271"/>
    </row>
    <row r="263" spans="2:8" ht="14.4" hidden="1" customHeight="1" thickBot="1" x14ac:dyDescent="0.3">
      <c r="B263" s="232"/>
      <c r="C263" s="232"/>
      <c r="D263" s="232"/>
      <c r="E263" s="232"/>
      <c r="F263" s="232"/>
      <c r="G263" s="257" t="s">
        <v>203</v>
      </c>
      <c r="H263" s="258">
        <f>SUM(G260:G262)</f>
        <v>982.49</v>
      </c>
    </row>
    <row r="264" spans="2:8" ht="14.4" hidden="1" customHeight="1" thickBot="1" x14ac:dyDescent="0.3">
      <c r="B264" s="272" t="s">
        <v>210</v>
      </c>
      <c r="C264" s="273"/>
      <c r="D264" s="232"/>
      <c r="E264" s="232"/>
      <c r="F264" s="232"/>
      <c r="G264" s="232"/>
      <c r="H264" s="259"/>
    </row>
    <row r="265" spans="2:8" ht="13.8" hidden="1" customHeight="1" x14ac:dyDescent="0.25">
      <c r="B265" s="274" t="s">
        <v>211</v>
      </c>
      <c r="C265" s="275" t="s">
        <v>212</v>
      </c>
      <c r="D265" s="240" t="s">
        <v>213</v>
      </c>
      <c r="E265" s="240" t="s">
        <v>214</v>
      </c>
      <c r="F265" s="240" t="s">
        <v>215</v>
      </c>
      <c r="G265" s="276" t="s">
        <v>200</v>
      </c>
      <c r="H265" s="261"/>
    </row>
    <row r="266" spans="2:8" ht="13.8" hidden="1" customHeight="1" x14ac:dyDescent="0.25">
      <c r="B266" s="277"/>
      <c r="C266" s="278"/>
      <c r="D266" s="263"/>
      <c r="E266" s="263"/>
      <c r="F266" s="279"/>
      <c r="G266" s="252">
        <v>0</v>
      </c>
      <c r="H266" s="264"/>
    </row>
    <row r="267" spans="2:8" ht="13.8" hidden="1" customHeight="1" x14ac:dyDescent="0.25">
      <c r="B267" s="280"/>
      <c r="C267" s="281"/>
      <c r="D267" s="248"/>
      <c r="E267" s="263"/>
      <c r="F267" s="279"/>
      <c r="G267" s="252">
        <v>0</v>
      </c>
      <c r="H267" s="264"/>
    </row>
    <row r="268" spans="2:8" ht="14.4" hidden="1" customHeight="1" thickBot="1" x14ac:dyDescent="0.3">
      <c r="B268" s="282"/>
      <c r="C268" s="253"/>
      <c r="D268" s="253"/>
      <c r="E268" s="283"/>
      <c r="F268" s="284"/>
      <c r="G268" s="285">
        <v>0</v>
      </c>
      <c r="H268" s="264"/>
    </row>
    <row r="269" spans="2:8" ht="14.4" hidden="1" customHeight="1" thickBot="1" x14ac:dyDescent="0.3">
      <c r="B269" s="232"/>
      <c r="C269" s="232"/>
      <c r="D269" s="232"/>
      <c r="E269" s="232"/>
      <c r="F269" s="232"/>
      <c r="G269" s="257" t="s">
        <v>203</v>
      </c>
      <c r="H269" s="258">
        <f>SUM(G266:G268)</f>
        <v>0</v>
      </c>
    </row>
    <row r="270" spans="2:8" ht="14.4" hidden="1" customHeight="1" thickBot="1" x14ac:dyDescent="0.3">
      <c r="B270" s="272" t="s">
        <v>216</v>
      </c>
      <c r="C270" s="232"/>
      <c r="D270" s="232"/>
      <c r="E270" s="232"/>
      <c r="F270" s="232"/>
      <c r="G270" s="232"/>
      <c r="H270" s="259"/>
    </row>
    <row r="271" spans="2:8" ht="13.8" hidden="1" customHeight="1" x14ac:dyDescent="0.25">
      <c r="B271" s="274" t="s">
        <v>217</v>
      </c>
      <c r="C271" s="286" t="s">
        <v>199</v>
      </c>
      <c r="D271" s="240" t="s">
        <v>218</v>
      </c>
      <c r="E271" s="241" t="s">
        <v>219</v>
      </c>
      <c r="F271" s="286" t="s">
        <v>220</v>
      </c>
      <c r="G271" s="260" t="s">
        <v>200</v>
      </c>
      <c r="H271" s="261"/>
    </row>
    <row r="272" spans="2:8" ht="13.8" hidden="1" customHeight="1" x14ac:dyDescent="0.25">
      <c r="B272" s="287">
        <v>0</v>
      </c>
      <c r="C272" s="288" t="s">
        <v>221</v>
      </c>
      <c r="D272" s="289">
        <v>50</v>
      </c>
      <c r="E272" s="252">
        <v>0</v>
      </c>
      <c r="F272" s="279">
        <v>1</v>
      </c>
      <c r="G272" s="290">
        <f>E272/D272</f>
        <v>0</v>
      </c>
      <c r="H272" s="264"/>
    </row>
    <row r="273" spans="2:8" ht="13.8" hidden="1" customHeight="1" x14ac:dyDescent="0.25">
      <c r="B273" s="280"/>
      <c r="C273" s="288"/>
      <c r="D273" s="307"/>
      <c r="E273" s="252"/>
      <c r="F273" s="279"/>
      <c r="G273" s="290"/>
      <c r="H273" s="264"/>
    </row>
    <row r="274" spans="2:8" ht="13.8" hidden="1" customHeight="1" x14ac:dyDescent="0.25">
      <c r="B274" s="280"/>
      <c r="C274" s="288"/>
      <c r="D274" s="307"/>
      <c r="E274" s="252"/>
      <c r="F274" s="279"/>
      <c r="G274" s="290"/>
      <c r="H274" s="264"/>
    </row>
    <row r="275" spans="2:8" ht="14.4" hidden="1" customHeight="1" thickBot="1" x14ac:dyDescent="0.3">
      <c r="B275" s="282"/>
      <c r="C275" s="253"/>
      <c r="D275" s="291"/>
      <c r="E275" s="292"/>
      <c r="F275" s="291"/>
      <c r="G275" s="293"/>
      <c r="H275" s="271"/>
    </row>
    <row r="276" spans="2:8" ht="14.4" hidden="1" customHeight="1" thickBot="1" x14ac:dyDescent="0.3">
      <c r="B276" s="232"/>
      <c r="C276" s="232"/>
      <c r="D276" s="232"/>
      <c r="E276" s="232"/>
      <c r="F276" s="232"/>
      <c r="G276" s="257" t="s">
        <v>203</v>
      </c>
      <c r="H276" s="258">
        <f>SUM(G272:G275)</f>
        <v>0</v>
      </c>
    </row>
    <row r="277" spans="2:8" ht="14.4" hidden="1" customHeight="1" thickBot="1" x14ac:dyDescent="0.3">
      <c r="B277" s="232"/>
      <c r="C277" s="232"/>
      <c r="D277" s="232"/>
      <c r="E277" s="232"/>
      <c r="F277" s="232"/>
      <c r="G277" s="294"/>
      <c r="H277" s="259"/>
    </row>
    <row r="278" spans="2:8" ht="14.4" hidden="1" customHeight="1" thickBot="1" x14ac:dyDescent="0.3">
      <c r="B278" s="232"/>
      <c r="C278" s="232"/>
      <c r="D278" s="232"/>
      <c r="E278" s="680" t="s">
        <v>222</v>
      </c>
      <c r="F278" s="680"/>
      <c r="G278" s="851"/>
      <c r="H278" s="258">
        <f>ROUND(H257+H263+H269+H276,0)</f>
        <v>982</v>
      </c>
    </row>
    <row r="279" spans="2:8" ht="13.8" hidden="1" customHeight="1" x14ac:dyDescent="0.25">
      <c r="B279" s="297"/>
      <c r="C279" s="297"/>
      <c r="D279" s="297"/>
      <c r="E279" s="297"/>
      <c r="F279" s="297"/>
      <c r="G279" s="297"/>
      <c r="H279" s="297"/>
    </row>
    <row r="280" spans="2:8" ht="13.8" hidden="1" customHeight="1" x14ac:dyDescent="0.25">
      <c r="B280" s="298"/>
      <c r="C280" s="297"/>
      <c r="D280" s="297"/>
      <c r="E280" s="298"/>
      <c r="F280" s="297"/>
      <c r="G280" s="299"/>
      <c r="H280" s="297"/>
    </row>
    <row r="281" spans="2:8" ht="13.8" hidden="1" customHeight="1" x14ac:dyDescent="0.25">
      <c r="B281" s="297"/>
      <c r="C281" s="297"/>
      <c r="D281" s="297"/>
      <c r="E281" s="297"/>
      <c r="F281" s="297"/>
      <c r="G281" s="297"/>
      <c r="H281" s="297"/>
    </row>
    <row r="282" spans="2:8" ht="14.4" hidden="1" customHeight="1" thickBot="1" x14ac:dyDescent="0.3">
      <c r="B282" s="300"/>
      <c r="C282" s="300"/>
      <c r="D282" s="301"/>
      <c r="E282" s="302"/>
      <c r="F282" s="303"/>
      <c r="G282" s="300"/>
      <c r="H282" s="297"/>
    </row>
    <row r="283" spans="2:8" ht="13.8" hidden="1" customHeight="1" x14ac:dyDescent="0.25">
      <c r="B283" s="304"/>
      <c r="C283" s="304"/>
      <c r="D283" s="297"/>
      <c r="E283" s="298"/>
      <c r="F283" s="297"/>
      <c r="G283" s="297"/>
      <c r="H283" s="297"/>
    </row>
    <row r="284" spans="2:8" ht="13.8" hidden="1" customHeight="1" x14ac:dyDescent="0.25">
      <c r="B284" s="305"/>
      <c r="C284" s="304"/>
      <c r="D284" s="297"/>
      <c r="E284" s="297"/>
      <c r="F284" s="297"/>
      <c r="G284" s="297"/>
      <c r="H284" s="297"/>
    </row>
    <row r="285" spans="2:8" ht="13.8" hidden="1" customHeight="1" x14ac:dyDescent="0.25"/>
    <row r="286" spans="2:8" ht="13.8" hidden="1" customHeight="1" x14ac:dyDescent="0.25"/>
    <row r="287" spans="2:8" ht="14.4" hidden="1" customHeight="1" thickBot="1" x14ac:dyDescent="0.3"/>
    <row r="288" spans="2:8" ht="14.4" hidden="1" customHeight="1" x14ac:dyDescent="0.25">
      <c r="B288" s="864" t="s">
        <v>235</v>
      </c>
      <c r="C288" s="865"/>
      <c r="D288" s="870" t="s">
        <v>196</v>
      </c>
      <c r="E288" s="871"/>
      <c r="F288" s="871"/>
      <c r="G288" s="871"/>
      <c r="H288" s="872"/>
    </row>
    <row r="289" spans="2:8" ht="14.4" hidden="1" customHeight="1" x14ac:dyDescent="0.25">
      <c r="B289" s="866"/>
      <c r="C289" s="867"/>
      <c r="D289" s="679"/>
      <c r="E289" s="914"/>
      <c r="F289" s="914"/>
      <c r="G289" s="914"/>
      <c r="H289" s="851"/>
    </row>
    <row r="290" spans="2:8" ht="15" hidden="1" customHeight="1" thickBot="1" x14ac:dyDescent="0.3">
      <c r="B290" s="868"/>
      <c r="C290" s="869"/>
      <c r="D290" s="873"/>
      <c r="E290" s="874"/>
      <c r="F290" s="874"/>
      <c r="G290" s="874"/>
      <c r="H290" s="875"/>
    </row>
    <row r="291" spans="2:8" hidden="1" x14ac:dyDescent="0.25">
      <c r="B291" s="231"/>
      <c r="C291" s="232"/>
      <c r="D291" s="232"/>
      <c r="E291" s="232"/>
      <c r="F291" s="232"/>
      <c r="G291" s="232"/>
      <c r="H291" s="232"/>
    </row>
    <row r="292" spans="2:8" ht="30" hidden="1" customHeight="1" x14ac:dyDescent="0.25">
      <c r="B292" s="233" t="s">
        <v>229</v>
      </c>
      <c r="C292" s="858" t="str">
        <f>+$C$6</f>
        <v>CANAL DE AGUAS LLUVIAS EN EL SECTOR PRADOS DEL ESTE, SAN JOSÉ DE CÚCUTA, NORTE DE SANTNADER</v>
      </c>
      <c r="D292" s="858"/>
      <c r="E292" s="858"/>
      <c r="F292" s="858"/>
      <c r="G292" s="233" t="s">
        <v>227</v>
      </c>
      <c r="H292" s="234">
        <v>4.0199999999999996</v>
      </c>
    </row>
    <row r="293" spans="2:8" ht="28.2" hidden="1" customHeight="1" x14ac:dyDescent="0.25">
      <c r="B293" s="235" t="s">
        <v>230</v>
      </c>
      <c r="C293" s="859" t="str">
        <f>IFERROR(VLOOKUP(H292,'PPTO CANAL DE AGUAS LLUVIAS'!B:G,2,FALSE),"")</f>
        <v>TUBERÍA PARA AGUAS LLUVIAS DE 6"</v>
      </c>
      <c r="D293" s="859"/>
      <c r="E293" s="859"/>
      <c r="F293" s="859"/>
      <c r="G293" s="233" t="s">
        <v>228</v>
      </c>
      <c r="H293" s="236" t="str">
        <f>IFERROR(VLOOKUP(H292,'PPTO CANAL DE AGUAS LLUVIAS'!B:G,3,FALSE),"")</f>
        <v>UND</v>
      </c>
    </row>
    <row r="294" spans="2:8" hidden="1" x14ac:dyDescent="0.25">
      <c r="B294" s="237"/>
      <c r="C294" s="238"/>
      <c r="D294" s="237"/>
      <c r="E294" s="237"/>
      <c r="F294" s="237"/>
      <c r="G294" s="237"/>
      <c r="H294" s="238"/>
    </row>
    <row r="295" spans="2:8" ht="14.4" hidden="1" customHeight="1" thickBot="1" x14ac:dyDescent="0.3">
      <c r="B295" s="239" t="s">
        <v>197</v>
      </c>
      <c r="C295" s="232"/>
      <c r="D295" s="232"/>
      <c r="E295" s="232"/>
      <c r="F295" s="232"/>
      <c r="G295" s="232"/>
      <c r="H295" s="232"/>
    </row>
    <row r="296" spans="2:8" ht="13.8" hidden="1" customHeight="1" x14ac:dyDescent="0.25">
      <c r="B296" s="854" t="s">
        <v>198</v>
      </c>
      <c r="C296" s="855"/>
      <c r="D296" s="240" t="s">
        <v>199</v>
      </c>
      <c r="E296" s="241" t="s">
        <v>40</v>
      </c>
      <c r="F296" s="241" t="s">
        <v>200</v>
      </c>
      <c r="G296" s="241" t="s">
        <v>201</v>
      </c>
      <c r="H296" s="242"/>
    </row>
    <row r="297" spans="2:8" ht="13.8" hidden="1" customHeight="1" x14ac:dyDescent="0.25">
      <c r="B297" s="860" t="s">
        <v>202</v>
      </c>
      <c r="C297" s="861"/>
      <c r="D297" s="243" t="s">
        <v>236</v>
      </c>
      <c r="E297" s="244">
        <v>0.05</v>
      </c>
      <c r="F297" s="245">
        <f>H322</f>
        <v>0</v>
      </c>
      <c r="G297" s="246">
        <f>+F297*E297</f>
        <v>0</v>
      </c>
      <c r="H297" s="247"/>
    </row>
    <row r="298" spans="2:8" ht="13.8" hidden="1" customHeight="1" x14ac:dyDescent="0.25">
      <c r="B298" s="862"/>
      <c r="C298" s="863"/>
      <c r="D298" s="248"/>
      <c r="E298" s="249"/>
      <c r="F298" s="250"/>
      <c r="G298" s="246"/>
      <c r="H298" s="247"/>
    </row>
    <row r="299" spans="2:8" ht="13.8" hidden="1" customHeight="1" x14ac:dyDescent="0.25">
      <c r="B299" s="852"/>
      <c r="C299" s="853"/>
      <c r="D299" s="251"/>
      <c r="E299" s="251"/>
      <c r="F299" s="252"/>
      <c r="G299" s="246"/>
      <c r="H299" s="247"/>
    </row>
    <row r="300" spans="2:8" ht="13.8" hidden="1" customHeight="1" x14ac:dyDescent="0.25">
      <c r="B300" s="852"/>
      <c r="C300" s="853"/>
      <c r="D300" s="251"/>
      <c r="E300" s="251"/>
      <c r="F300" s="252"/>
      <c r="G300" s="246"/>
      <c r="H300" s="247"/>
    </row>
    <row r="301" spans="2:8" ht="13.8" hidden="1" customHeight="1" x14ac:dyDescent="0.25">
      <c r="B301" s="852"/>
      <c r="C301" s="853"/>
      <c r="D301" s="251"/>
      <c r="E301" s="251"/>
      <c r="F301" s="252"/>
      <c r="G301" s="246"/>
      <c r="H301" s="247"/>
    </row>
    <row r="302" spans="2:8" ht="14.4" hidden="1" customHeight="1" thickBot="1" x14ac:dyDescent="0.3">
      <c r="B302" s="849"/>
      <c r="C302" s="850"/>
      <c r="D302" s="253"/>
      <c r="E302" s="253"/>
      <c r="F302" s="254"/>
      <c r="G302" s="255"/>
      <c r="H302" s="256"/>
    </row>
    <row r="303" spans="2:8" ht="14.4" hidden="1" customHeight="1" thickBot="1" x14ac:dyDescent="0.3">
      <c r="B303" s="232"/>
      <c r="C303" s="232"/>
      <c r="D303" s="232"/>
      <c r="E303" s="232"/>
      <c r="F303" s="232"/>
      <c r="G303" s="257" t="s">
        <v>203</v>
      </c>
      <c r="H303" s="258">
        <f>SUM(G297:G302)</f>
        <v>0</v>
      </c>
    </row>
    <row r="304" spans="2:8" ht="14.4" hidden="1" customHeight="1" thickBot="1" x14ac:dyDescent="0.3">
      <c r="B304" s="239" t="s">
        <v>204</v>
      </c>
      <c r="C304" s="232"/>
      <c r="D304" s="232"/>
      <c r="E304" s="232"/>
      <c r="F304" s="232"/>
      <c r="G304" s="232"/>
      <c r="H304" s="259"/>
    </row>
    <row r="305" spans="2:8" ht="13.8" hidden="1" customHeight="1" x14ac:dyDescent="0.25">
      <c r="B305" s="854" t="s">
        <v>198</v>
      </c>
      <c r="C305" s="855"/>
      <c r="D305" s="240" t="s">
        <v>199</v>
      </c>
      <c r="E305" s="240" t="s">
        <v>205</v>
      </c>
      <c r="F305" s="240" t="s">
        <v>40</v>
      </c>
      <c r="G305" s="260" t="s">
        <v>200</v>
      </c>
      <c r="H305" s="261"/>
    </row>
    <row r="306" spans="2:8" ht="13.8" hidden="1" customHeight="1" x14ac:dyDescent="0.25">
      <c r="B306" s="856" t="s">
        <v>560</v>
      </c>
      <c r="C306" s="857"/>
      <c r="D306" s="262" t="s">
        <v>561</v>
      </c>
      <c r="E306" s="263">
        <v>23572</v>
      </c>
      <c r="F306" s="249">
        <v>1</v>
      </c>
      <c r="G306" s="246">
        <f>+F306*E306</f>
        <v>23572</v>
      </c>
      <c r="H306" s="264"/>
    </row>
    <row r="307" spans="2:8" ht="13.8" hidden="1" customHeight="1" x14ac:dyDescent="0.25">
      <c r="B307" s="856"/>
      <c r="C307" s="857"/>
      <c r="D307" s="262"/>
      <c r="E307" s="263"/>
      <c r="F307" s="249"/>
      <c r="G307" s="246"/>
      <c r="H307" s="264"/>
    </row>
    <row r="308" spans="2:8" ht="14.4" hidden="1" customHeight="1" thickBot="1" x14ac:dyDescent="0.3">
      <c r="B308" s="849" t="s">
        <v>209</v>
      </c>
      <c r="C308" s="850"/>
      <c r="D308" s="268"/>
      <c r="E308" s="253"/>
      <c r="F308" s="269">
        <v>0.05</v>
      </c>
      <c r="G308" s="270">
        <f>SUM(G305:G307)*F308</f>
        <v>1178.5999999999999</v>
      </c>
      <c r="H308" s="271"/>
    </row>
    <row r="309" spans="2:8" ht="14.4" hidden="1" customHeight="1" thickBot="1" x14ac:dyDescent="0.3">
      <c r="B309" s="232"/>
      <c r="C309" s="232"/>
      <c r="D309" s="232"/>
      <c r="E309" s="232"/>
      <c r="F309" s="232"/>
      <c r="G309" s="257" t="s">
        <v>203</v>
      </c>
      <c r="H309" s="258">
        <f>SUM(G306:G308)</f>
        <v>24750.6</v>
      </c>
    </row>
    <row r="310" spans="2:8" ht="14.4" hidden="1" customHeight="1" thickBot="1" x14ac:dyDescent="0.3">
      <c r="B310" s="272" t="s">
        <v>210</v>
      </c>
      <c r="C310" s="273"/>
      <c r="D310" s="232"/>
      <c r="E310" s="232"/>
      <c r="F310" s="232"/>
      <c r="G310" s="232"/>
      <c r="H310" s="259"/>
    </row>
    <row r="311" spans="2:8" ht="13.8" hidden="1" customHeight="1" x14ac:dyDescent="0.25">
      <c r="B311" s="274" t="s">
        <v>211</v>
      </c>
      <c r="C311" s="275" t="s">
        <v>212</v>
      </c>
      <c r="D311" s="240" t="s">
        <v>213</v>
      </c>
      <c r="E311" s="240" t="s">
        <v>214</v>
      </c>
      <c r="F311" s="240" t="s">
        <v>215</v>
      </c>
      <c r="G311" s="276" t="s">
        <v>200</v>
      </c>
      <c r="H311" s="261"/>
    </row>
    <row r="312" spans="2:8" ht="13.8" hidden="1" customHeight="1" x14ac:dyDescent="0.25">
      <c r="B312" s="277"/>
      <c r="C312" s="278"/>
      <c r="D312" s="263"/>
      <c r="E312" s="263"/>
      <c r="F312" s="279"/>
      <c r="G312" s="252">
        <v>0</v>
      </c>
      <c r="H312" s="264"/>
    </row>
    <row r="313" spans="2:8" ht="13.8" hidden="1" customHeight="1" x14ac:dyDescent="0.25">
      <c r="B313" s="280"/>
      <c r="C313" s="281"/>
      <c r="D313" s="248"/>
      <c r="E313" s="263"/>
      <c r="F313" s="279"/>
      <c r="G313" s="252">
        <v>0</v>
      </c>
      <c r="H313" s="264"/>
    </row>
    <row r="314" spans="2:8" ht="14.4" hidden="1" customHeight="1" thickBot="1" x14ac:dyDescent="0.3">
      <c r="B314" s="282"/>
      <c r="C314" s="253"/>
      <c r="D314" s="253"/>
      <c r="E314" s="283"/>
      <c r="F314" s="284"/>
      <c r="G314" s="285">
        <v>0</v>
      </c>
      <c r="H314" s="264"/>
    </row>
    <row r="315" spans="2:8" ht="14.4" hidden="1" customHeight="1" thickBot="1" x14ac:dyDescent="0.3">
      <c r="B315" s="232"/>
      <c r="C315" s="232"/>
      <c r="D315" s="232"/>
      <c r="E315" s="232"/>
      <c r="F315" s="232"/>
      <c r="G315" s="257" t="s">
        <v>203</v>
      </c>
      <c r="H315" s="258">
        <f>SUM(G312:G314)</f>
        <v>0</v>
      </c>
    </row>
    <row r="316" spans="2:8" ht="14.4" hidden="1" customHeight="1" thickBot="1" x14ac:dyDescent="0.3">
      <c r="B316" s="272" t="s">
        <v>216</v>
      </c>
      <c r="C316" s="232"/>
      <c r="D316" s="232"/>
      <c r="E316" s="232"/>
      <c r="F316" s="232"/>
      <c r="G316" s="232"/>
      <c r="H316" s="259"/>
    </row>
    <row r="317" spans="2:8" ht="13.8" hidden="1" customHeight="1" x14ac:dyDescent="0.25">
      <c r="B317" s="274" t="s">
        <v>217</v>
      </c>
      <c r="C317" s="286" t="s">
        <v>199</v>
      </c>
      <c r="D317" s="240" t="s">
        <v>218</v>
      </c>
      <c r="E317" s="241" t="s">
        <v>219</v>
      </c>
      <c r="F317" s="286" t="s">
        <v>220</v>
      </c>
      <c r="G317" s="260" t="s">
        <v>200</v>
      </c>
      <c r="H317" s="261"/>
    </row>
    <row r="318" spans="2:8" ht="13.8" hidden="1" customHeight="1" x14ac:dyDescent="0.25">
      <c r="B318" s="287" t="s">
        <v>21</v>
      </c>
      <c r="C318" s="288" t="s">
        <v>221</v>
      </c>
      <c r="D318" s="289">
        <v>50</v>
      </c>
      <c r="E318" s="252">
        <v>0</v>
      </c>
      <c r="F318" s="279">
        <v>1</v>
      </c>
      <c r="G318" s="290">
        <f>E318/D318</f>
        <v>0</v>
      </c>
      <c r="H318" s="264"/>
    </row>
    <row r="319" spans="2:8" ht="13.8" hidden="1" customHeight="1" x14ac:dyDescent="0.25">
      <c r="B319" s="280"/>
      <c r="C319" s="288"/>
      <c r="D319" s="307"/>
      <c r="E319" s="252"/>
      <c r="F319" s="279"/>
      <c r="G319" s="290"/>
      <c r="H319" s="264"/>
    </row>
    <row r="320" spans="2:8" ht="13.8" hidden="1" customHeight="1" x14ac:dyDescent="0.25">
      <c r="B320" s="280"/>
      <c r="C320" s="288"/>
      <c r="D320" s="307"/>
      <c r="E320" s="252"/>
      <c r="F320" s="279"/>
      <c r="G320" s="290"/>
      <c r="H320" s="264"/>
    </row>
    <row r="321" spans="2:8" ht="14.4" hidden="1" customHeight="1" thickBot="1" x14ac:dyDescent="0.3">
      <c r="B321" s="282"/>
      <c r="C321" s="253"/>
      <c r="D321" s="291"/>
      <c r="E321" s="292"/>
      <c r="F321" s="291"/>
      <c r="G321" s="293"/>
      <c r="H321" s="271"/>
    </row>
    <row r="322" spans="2:8" ht="14.4" hidden="1" customHeight="1" thickBot="1" x14ac:dyDescent="0.3">
      <c r="B322" s="232"/>
      <c r="C322" s="232"/>
      <c r="D322" s="232"/>
      <c r="E322" s="232"/>
      <c r="F322" s="232"/>
      <c r="G322" s="257" t="s">
        <v>203</v>
      </c>
      <c r="H322" s="258">
        <f>SUM(G318:G321)</f>
        <v>0</v>
      </c>
    </row>
    <row r="323" spans="2:8" ht="14.4" hidden="1" customHeight="1" thickBot="1" x14ac:dyDescent="0.3">
      <c r="B323" s="232"/>
      <c r="C323" s="232"/>
      <c r="D323" s="232"/>
      <c r="E323" s="232"/>
      <c r="F323" s="232"/>
      <c r="G323" s="294"/>
      <c r="H323" s="259"/>
    </row>
    <row r="324" spans="2:8" ht="14.4" hidden="1" customHeight="1" thickBot="1" x14ac:dyDescent="0.3">
      <c r="B324" s="232"/>
      <c r="C324" s="232"/>
      <c r="D324" s="232"/>
      <c r="E324" s="680" t="s">
        <v>222</v>
      </c>
      <c r="F324" s="680"/>
      <c r="G324" s="851"/>
      <c r="H324" s="258">
        <f>ROUND(H303+H309+H315+H322,0)</f>
        <v>24751</v>
      </c>
    </row>
    <row r="325" spans="2:8" ht="13.8" hidden="1" customHeight="1" x14ac:dyDescent="0.25">
      <c r="B325" s="232"/>
      <c r="C325" s="232"/>
      <c r="D325" s="232"/>
      <c r="E325" s="257"/>
      <c r="F325" s="294"/>
      <c r="G325" s="294"/>
      <c r="H325" s="259"/>
    </row>
    <row r="326" spans="2:8" ht="13.8" hidden="1" customHeight="1" x14ac:dyDescent="0.25">
      <c r="B326" s="297"/>
      <c r="C326" s="297"/>
      <c r="D326" s="297"/>
      <c r="E326" s="297"/>
      <c r="F326" s="297"/>
      <c r="G326" s="297"/>
      <c r="H326" s="297"/>
    </row>
    <row r="327" spans="2:8" ht="13.8" hidden="1" customHeight="1" x14ac:dyDescent="0.25">
      <c r="B327" s="298"/>
      <c r="C327" s="297"/>
      <c r="D327" s="297"/>
      <c r="E327" s="298"/>
      <c r="F327" s="297"/>
      <c r="G327" s="299"/>
      <c r="H327" s="297"/>
    </row>
    <row r="328" spans="2:8" ht="13.8" hidden="1" customHeight="1" x14ac:dyDescent="0.25">
      <c r="B328" s="297"/>
      <c r="C328" s="297"/>
      <c r="D328" s="297"/>
      <c r="E328" s="297"/>
      <c r="F328" s="297"/>
      <c r="G328" s="297"/>
      <c r="H328" s="297"/>
    </row>
    <row r="329" spans="2:8" ht="14.4" hidden="1" customHeight="1" thickBot="1" x14ac:dyDescent="0.3">
      <c r="B329" s="300"/>
      <c r="C329" s="300"/>
      <c r="D329" s="301"/>
      <c r="E329" s="302"/>
      <c r="F329" s="303"/>
      <c r="G329" s="300"/>
      <c r="H329" s="297"/>
    </row>
    <row r="330" spans="2:8" ht="13.8" hidden="1" customHeight="1" x14ac:dyDescent="0.25">
      <c r="B330" s="304"/>
      <c r="C330" s="304"/>
      <c r="D330" s="297"/>
      <c r="E330" s="298"/>
      <c r="F330" s="297"/>
      <c r="G330" s="297"/>
      <c r="H330" s="297"/>
    </row>
    <row r="331" spans="2:8" ht="13.8" hidden="1" customHeight="1" x14ac:dyDescent="0.25">
      <c r="B331" s="305"/>
      <c r="C331" s="304"/>
      <c r="D331" s="297"/>
      <c r="E331" s="297"/>
      <c r="F331" s="297"/>
      <c r="G331" s="297"/>
      <c r="H331" s="297"/>
    </row>
    <row r="332" spans="2:8" ht="13.8" hidden="1" customHeight="1" x14ac:dyDescent="0.25"/>
    <row r="333" spans="2:8" ht="13.8" hidden="1" customHeight="1" x14ac:dyDescent="0.25"/>
    <row r="334" spans="2:8" ht="14.4" hidden="1" customHeight="1" thickBot="1" x14ac:dyDescent="0.3"/>
    <row r="335" spans="2:8" ht="13.95" hidden="1" customHeight="1" x14ac:dyDescent="0.25">
      <c r="B335" s="864" t="s">
        <v>235</v>
      </c>
      <c r="C335" s="865"/>
      <c r="D335" s="870" t="s">
        <v>196</v>
      </c>
      <c r="E335" s="871"/>
      <c r="F335" s="871"/>
      <c r="G335" s="871"/>
      <c r="H335" s="872"/>
    </row>
    <row r="336" spans="2:8" ht="13.8" hidden="1" customHeight="1" x14ac:dyDescent="0.25">
      <c r="B336" s="866"/>
      <c r="C336" s="867"/>
      <c r="D336" s="679"/>
      <c r="E336" s="914"/>
      <c r="F336" s="914"/>
      <c r="G336" s="914"/>
      <c r="H336" s="851"/>
    </row>
    <row r="337" spans="2:8" ht="14.4" hidden="1" customHeight="1" thickBot="1" x14ac:dyDescent="0.3">
      <c r="B337" s="868"/>
      <c r="C337" s="869"/>
      <c r="D337" s="873"/>
      <c r="E337" s="874"/>
      <c r="F337" s="874"/>
      <c r="G337" s="874"/>
      <c r="H337" s="875"/>
    </row>
    <row r="338" spans="2:8" hidden="1" x14ac:dyDescent="0.25">
      <c r="B338" s="231"/>
      <c r="C338" s="232"/>
      <c r="D338" s="232"/>
      <c r="E338" s="232"/>
      <c r="F338" s="232"/>
      <c r="G338" s="232"/>
      <c r="H338" s="232"/>
    </row>
    <row r="339" spans="2:8" ht="30" hidden="1" customHeight="1" x14ac:dyDescent="0.25">
      <c r="B339" s="233" t="s">
        <v>229</v>
      </c>
      <c r="C339" s="858" t="str">
        <f>+$C$6</f>
        <v>CANAL DE AGUAS LLUVIAS EN EL SECTOR PRADOS DEL ESTE, SAN JOSÉ DE CÚCUTA, NORTE DE SANTNADER</v>
      </c>
      <c r="D339" s="858"/>
      <c r="E339" s="858"/>
      <c r="F339" s="858"/>
      <c r="G339" s="233" t="s">
        <v>227</v>
      </c>
      <c r="H339" s="234">
        <v>4.0199999999999996</v>
      </c>
    </row>
    <row r="340" spans="2:8" ht="28.2" hidden="1" customHeight="1" x14ac:dyDescent="0.25">
      <c r="B340" s="235" t="s">
        <v>230</v>
      </c>
      <c r="C340" s="859" t="str">
        <f>IFERROR(VLOOKUP(H339,'PPTO CANAL DE AGUAS LLUVIAS'!B:G,2,FALSE),"")</f>
        <v>TUBERÍA PARA AGUAS LLUVIAS DE 6"</v>
      </c>
      <c r="D340" s="859"/>
      <c r="E340" s="859"/>
      <c r="F340" s="859"/>
      <c r="G340" s="233" t="s">
        <v>228</v>
      </c>
      <c r="H340" s="236" t="str">
        <f>IFERROR(VLOOKUP(H339,'PPTO CANAL DE AGUAS LLUVIAS'!B:G,3,FALSE),"")</f>
        <v>UND</v>
      </c>
    </row>
    <row r="341" spans="2:8" hidden="1" x14ac:dyDescent="0.25">
      <c r="B341" s="237"/>
      <c r="C341" s="238"/>
      <c r="D341" s="237"/>
      <c r="E341" s="237"/>
      <c r="F341" s="237"/>
      <c r="G341" s="237"/>
      <c r="H341" s="238"/>
    </row>
    <row r="342" spans="2:8" ht="14.4" hidden="1" customHeight="1" thickBot="1" x14ac:dyDescent="0.3">
      <c r="B342" s="239" t="s">
        <v>197</v>
      </c>
      <c r="C342" s="232"/>
      <c r="D342" s="232"/>
      <c r="E342" s="232"/>
      <c r="F342" s="232"/>
      <c r="G342" s="232"/>
      <c r="H342" s="232"/>
    </row>
    <row r="343" spans="2:8" ht="13.8" hidden="1" customHeight="1" x14ac:dyDescent="0.25">
      <c r="B343" s="854" t="s">
        <v>198</v>
      </c>
      <c r="C343" s="855"/>
      <c r="D343" s="240" t="s">
        <v>199</v>
      </c>
      <c r="E343" s="241" t="s">
        <v>40</v>
      </c>
      <c r="F343" s="241" t="s">
        <v>200</v>
      </c>
      <c r="G343" s="241" t="s">
        <v>201</v>
      </c>
      <c r="H343" s="242"/>
    </row>
    <row r="344" spans="2:8" ht="13.95" hidden="1" customHeight="1" x14ac:dyDescent="0.25">
      <c r="B344" s="860" t="s">
        <v>202</v>
      </c>
      <c r="C344" s="861"/>
      <c r="D344" s="243" t="s">
        <v>236</v>
      </c>
      <c r="E344" s="244">
        <v>0.05</v>
      </c>
      <c r="F344" s="245">
        <f>H369</f>
        <v>0</v>
      </c>
      <c r="G344" s="246">
        <f>+F344*E344</f>
        <v>0</v>
      </c>
      <c r="H344" s="247"/>
    </row>
    <row r="345" spans="2:8" ht="13.8" hidden="1" customHeight="1" x14ac:dyDescent="0.25">
      <c r="B345" s="862"/>
      <c r="C345" s="863"/>
      <c r="D345" s="248"/>
      <c r="E345" s="249"/>
      <c r="F345" s="250"/>
      <c r="G345" s="246"/>
      <c r="H345" s="247"/>
    </row>
    <row r="346" spans="2:8" ht="13.8" hidden="1" customHeight="1" x14ac:dyDescent="0.25">
      <c r="B346" s="852"/>
      <c r="C346" s="853"/>
      <c r="D346" s="251"/>
      <c r="E346" s="251"/>
      <c r="F346" s="252"/>
      <c r="G346" s="246"/>
      <c r="H346" s="247"/>
    </row>
    <row r="347" spans="2:8" ht="13.8" hidden="1" customHeight="1" x14ac:dyDescent="0.25">
      <c r="B347" s="852"/>
      <c r="C347" s="853"/>
      <c r="D347" s="251"/>
      <c r="E347" s="251"/>
      <c r="F347" s="252"/>
      <c r="G347" s="246"/>
      <c r="H347" s="247"/>
    </row>
    <row r="348" spans="2:8" ht="13.8" hidden="1" customHeight="1" x14ac:dyDescent="0.25">
      <c r="B348" s="852"/>
      <c r="C348" s="853"/>
      <c r="D348" s="251"/>
      <c r="E348" s="251"/>
      <c r="F348" s="252"/>
      <c r="G348" s="246"/>
      <c r="H348" s="247"/>
    </row>
    <row r="349" spans="2:8" ht="14.4" hidden="1" customHeight="1" thickBot="1" x14ac:dyDescent="0.3">
      <c r="B349" s="849"/>
      <c r="C349" s="850"/>
      <c r="D349" s="253"/>
      <c r="E349" s="253"/>
      <c r="F349" s="254"/>
      <c r="G349" s="255"/>
      <c r="H349" s="256"/>
    </row>
    <row r="350" spans="2:8" ht="14.4" hidden="1" customHeight="1" thickBot="1" x14ac:dyDescent="0.3">
      <c r="B350" s="232"/>
      <c r="C350" s="232"/>
      <c r="D350" s="232"/>
      <c r="E350" s="232"/>
      <c r="F350" s="232"/>
      <c r="G350" s="257" t="s">
        <v>203</v>
      </c>
      <c r="H350" s="258">
        <f>SUM(G344:G349)</f>
        <v>0</v>
      </c>
    </row>
    <row r="351" spans="2:8" ht="14.4" hidden="1" customHeight="1" thickBot="1" x14ac:dyDescent="0.3">
      <c r="B351" s="239" t="s">
        <v>204</v>
      </c>
      <c r="C351" s="232"/>
      <c r="D351" s="232"/>
      <c r="E351" s="232"/>
      <c r="F351" s="232"/>
      <c r="G351" s="232"/>
      <c r="H351" s="259"/>
    </row>
    <row r="352" spans="2:8" ht="13.8" hidden="1" customHeight="1" x14ac:dyDescent="0.25">
      <c r="B352" s="854" t="s">
        <v>198</v>
      </c>
      <c r="C352" s="855"/>
      <c r="D352" s="240" t="s">
        <v>199</v>
      </c>
      <c r="E352" s="240" t="s">
        <v>205</v>
      </c>
      <c r="F352" s="240" t="s">
        <v>40</v>
      </c>
      <c r="G352" s="260" t="s">
        <v>200</v>
      </c>
      <c r="H352" s="261"/>
    </row>
    <row r="353" spans="2:8" ht="13.95" hidden="1" customHeight="1" x14ac:dyDescent="0.25">
      <c r="B353" s="856" t="s">
        <v>562</v>
      </c>
      <c r="C353" s="857"/>
      <c r="D353" s="262" t="s">
        <v>25</v>
      </c>
      <c r="E353" s="263">
        <v>51200</v>
      </c>
      <c r="F353" s="249">
        <v>1</v>
      </c>
      <c r="G353" s="246">
        <f>+F353*E353</f>
        <v>51200</v>
      </c>
      <c r="H353" s="264"/>
    </row>
    <row r="354" spans="2:8" ht="13.95" hidden="1" customHeight="1" x14ac:dyDescent="0.25">
      <c r="B354" s="856"/>
      <c r="C354" s="857"/>
      <c r="D354" s="262"/>
      <c r="E354" s="263"/>
      <c r="F354" s="249"/>
      <c r="G354" s="246"/>
      <c r="H354" s="264"/>
    </row>
    <row r="355" spans="2:8" ht="14.4" hidden="1" customHeight="1" thickBot="1" x14ac:dyDescent="0.3">
      <c r="B355" s="849" t="s">
        <v>209</v>
      </c>
      <c r="C355" s="850"/>
      <c r="D355" s="268"/>
      <c r="E355" s="253"/>
      <c r="F355" s="269">
        <v>0.05</v>
      </c>
      <c r="G355" s="270">
        <f>SUM(G352:G354)*F355</f>
        <v>2560</v>
      </c>
      <c r="H355" s="271"/>
    </row>
    <row r="356" spans="2:8" ht="14.4" hidden="1" customHeight="1" thickBot="1" x14ac:dyDescent="0.3">
      <c r="B356" s="232"/>
      <c r="C356" s="232"/>
      <c r="D356" s="232"/>
      <c r="E356" s="232"/>
      <c r="F356" s="232"/>
      <c r="G356" s="257" t="s">
        <v>203</v>
      </c>
      <c r="H356" s="258">
        <f>SUM(G353:G355)</f>
        <v>53760</v>
      </c>
    </row>
    <row r="357" spans="2:8" ht="14.4" hidden="1" customHeight="1" thickBot="1" x14ac:dyDescent="0.3">
      <c r="B357" s="272" t="s">
        <v>210</v>
      </c>
      <c r="C357" s="273"/>
      <c r="D357" s="232"/>
      <c r="E357" s="232"/>
      <c r="F357" s="232"/>
      <c r="G357" s="232"/>
      <c r="H357" s="259"/>
    </row>
    <row r="358" spans="2:8" ht="13.8" hidden="1" customHeight="1" x14ac:dyDescent="0.25">
      <c r="B358" s="274" t="s">
        <v>211</v>
      </c>
      <c r="C358" s="275" t="s">
        <v>212</v>
      </c>
      <c r="D358" s="240" t="s">
        <v>213</v>
      </c>
      <c r="E358" s="240" t="s">
        <v>214</v>
      </c>
      <c r="F358" s="240" t="s">
        <v>215</v>
      </c>
      <c r="G358" s="276" t="s">
        <v>200</v>
      </c>
      <c r="H358" s="261"/>
    </row>
    <row r="359" spans="2:8" ht="13.8" hidden="1" customHeight="1" x14ac:dyDescent="0.25">
      <c r="B359" s="277"/>
      <c r="C359" s="278"/>
      <c r="D359" s="263"/>
      <c r="E359" s="263"/>
      <c r="F359" s="279"/>
      <c r="G359" s="252">
        <v>0</v>
      </c>
      <c r="H359" s="264"/>
    </row>
    <row r="360" spans="2:8" ht="13.8" hidden="1" customHeight="1" x14ac:dyDescent="0.25">
      <c r="B360" s="280"/>
      <c r="C360" s="281"/>
      <c r="D360" s="248"/>
      <c r="E360" s="263"/>
      <c r="F360" s="279"/>
      <c r="G360" s="252">
        <v>0</v>
      </c>
      <c r="H360" s="264"/>
    </row>
    <row r="361" spans="2:8" ht="14.4" hidden="1" customHeight="1" thickBot="1" x14ac:dyDescent="0.3">
      <c r="B361" s="282"/>
      <c r="C361" s="253"/>
      <c r="D361" s="253"/>
      <c r="E361" s="283"/>
      <c r="F361" s="284"/>
      <c r="G361" s="285">
        <v>0</v>
      </c>
      <c r="H361" s="264"/>
    </row>
    <row r="362" spans="2:8" ht="14.4" hidden="1" customHeight="1" thickBot="1" x14ac:dyDescent="0.3">
      <c r="B362" s="232"/>
      <c r="C362" s="232"/>
      <c r="D362" s="232"/>
      <c r="E362" s="232"/>
      <c r="F362" s="232"/>
      <c r="G362" s="257" t="s">
        <v>203</v>
      </c>
      <c r="H362" s="258">
        <f>SUM(G359:G361)</f>
        <v>0</v>
      </c>
    </row>
    <row r="363" spans="2:8" ht="14.4" hidden="1" customHeight="1" thickBot="1" x14ac:dyDescent="0.3">
      <c r="B363" s="272" t="s">
        <v>216</v>
      </c>
      <c r="C363" s="232"/>
      <c r="D363" s="232"/>
      <c r="E363" s="232"/>
      <c r="F363" s="232"/>
      <c r="G363" s="232"/>
      <c r="H363" s="259"/>
    </row>
    <row r="364" spans="2:8" ht="13.8" hidden="1" customHeight="1" x14ac:dyDescent="0.25">
      <c r="B364" s="274" t="s">
        <v>217</v>
      </c>
      <c r="C364" s="286" t="s">
        <v>199</v>
      </c>
      <c r="D364" s="240" t="s">
        <v>218</v>
      </c>
      <c r="E364" s="241" t="s">
        <v>219</v>
      </c>
      <c r="F364" s="286" t="s">
        <v>220</v>
      </c>
      <c r="G364" s="260" t="s">
        <v>200</v>
      </c>
      <c r="H364" s="261"/>
    </row>
    <row r="365" spans="2:8" ht="13.8" hidden="1" customHeight="1" x14ac:dyDescent="0.25">
      <c r="B365" s="287">
        <v>0</v>
      </c>
      <c r="C365" s="288" t="s">
        <v>221</v>
      </c>
      <c r="D365" s="289">
        <v>50</v>
      </c>
      <c r="E365" s="252">
        <v>0</v>
      </c>
      <c r="F365" s="279">
        <v>1</v>
      </c>
      <c r="G365" s="290">
        <f>E365/D365</f>
        <v>0</v>
      </c>
      <c r="H365" s="264"/>
    </row>
    <row r="366" spans="2:8" ht="13.8" hidden="1" customHeight="1" x14ac:dyDescent="0.25">
      <c r="B366" s="280"/>
      <c r="C366" s="288"/>
      <c r="D366" s="307"/>
      <c r="E366" s="252"/>
      <c r="F366" s="279"/>
      <c r="G366" s="290"/>
      <c r="H366" s="264"/>
    </row>
    <row r="367" spans="2:8" ht="13.8" hidden="1" customHeight="1" x14ac:dyDescent="0.25">
      <c r="B367" s="280"/>
      <c r="C367" s="288"/>
      <c r="D367" s="307"/>
      <c r="E367" s="252"/>
      <c r="F367" s="279"/>
      <c r="G367" s="290"/>
      <c r="H367" s="264"/>
    </row>
    <row r="368" spans="2:8" ht="14.4" hidden="1" customHeight="1" thickBot="1" x14ac:dyDescent="0.3">
      <c r="B368" s="282"/>
      <c r="C368" s="253"/>
      <c r="D368" s="291"/>
      <c r="E368" s="292"/>
      <c r="F368" s="291"/>
      <c r="G368" s="293"/>
      <c r="H368" s="271"/>
    </row>
    <row r="369" spans="2:8" ht="14.4" hidden="1" customHeight="1" thickBot="1" x14ac:dyDescent="0.3">
      <c r="B369" s="232"/>
      <c r="C369" s="232"/>
      <c r="D369" s="232"/>
      <c r="E369" s="232"/>
      <c r="F369" s="232"/>
      <c r="G369" s="257" t="s">
        <v>203</v>
      </c>
      <c r="H369" s="258">
        <f>SUM(G365:G368)</f>
        <v>0</v>
      </c>
    </row>
    <row r="370" spans="2:8" ht="14.4" hidden="1" customHeight="1" thickBot="1" x14ac:dyDescent="0.3">
      <c r="B370" s="232"/>
      <c r="C370" s="232"/>
      <c r="D370" s="232"/>
      <c r="E370" s="232"/>
      <c r="F370" s="232"/>
      <c r="G370" s="294"/>
      <c r="H370" s="259"/>
    </row>
    <row r="371" spans="2:8" ht="14.4" hidden="1" customHeight="1" thickBot="1" x14ac:dyDescent="0.3">
      <c r="B371" s="232"/>
      <c r="C371" s="232"/>
      <c r="D371" s="232"/>
      <c r="E371" s="680" t="s">
        <v>222</v>
      </c>
      <c r="F371" s="680"/>
      <c r="G371" s="851"/>
      <c r="H371" s="258">
        <f>ROUND(H350+H356+H362+H369,0)</f>
        <v>53760</v>
      </c>
    </row>
    <row r="372" spans="2:8" ht="13.8" hidden="1" customHeight="1" x14ac:dyDescent="0.25">
      <c r="B372" s="232"/>
      <c r="C372" s="232"/>
      <c r="D372" s="232"/>
      <c r="E372" s="257"/>
      <c r="F372" s="294"/>
      <c r="G372" s="294"/>
      <c r="H372" s="259"/>
    </row>
    <row r="373" spans="2:8" ht="13.8" hidden="1" customHeight="1" x14ac:dyDescent="0.25">
      <c r="B373" s="297"/>
      <c r="C373" s="297"/>
      <c r="D373" s="297"/>
      <c r="E373" s="297"/>
      <c r="F373" s="297"/>
      <c r="G373" s="297"/>
      <c r="H373" s="297"/>
    </row>
    <row r="374" spans="2:8" ht="13.8" hidden="1" customHeight="1" x14ac:dyDescent="0.25">
      <c r="B374" s="298"/>
      <c r="C374" s="297"/>
      <c r="D374" s="297"/>
      <c r="E374" s="298"/>
      <c r="F374" s="297"/>
      <c r="G374" s="299"/>
      <c r="H374" s="297"/>
    </row>
    <row r="375" spans="2:8" ht="13.8" hidden="1" customHeight="1" x14ac:dyDescent="0.25">
      <c r="B375" s="297"/>
      <c r="C375" s="297"/>
      <c r="D375" s="297"/>
      <c r="E375" s="297"/>
      <c r="F375" s="297"/>
      <c r="G375" s="297"/>
      <c r="H375" s="297"/>
    </row>
    <row r="376" spans="2:8" ht="14.4" hidden="1" customHeight="1" thickBot="1" x14ac:dyDescent="0.3">
      <c r="B376" s="300"/>
      <c r="C376" s="300"/>
      <c r="D376" s="301"/>
      <c r="E376" s="302"/>
      <c r="F376" s="303"/>
      <c r="G376" s="300"/>
      <c r="H376" s="297"/>
    </row>
    <row r="377" spans="2:8" ht="13.8" hidden="1" customHeight="1" x14ac:dyDescent="0.25">
      <c r="B377" s="304"/>
      <c r="C377" s="304"/>
      <c r="D377" s="297"/>
      <c r="E377" s="298"/>
      <c r="F377" s="297"/>
      <c r="G377" s="297"/>
      <c r="H377" s="297"/>
    </row>
    <row r="378" spans="2:8" ht="13.8" hidden="1" customHeight="1" x14ac:dyDescent="0.25">
      <c r="B378" s="305"/>
      <c r="C378" s="304"/>
      <c r="D378" s="297"/>
      <c r="E378" s="297"/>
      <c r="F378" s="297"/>
      <c r="G378" s="297"/>
      <c r="H378" s="297"/>
    </row>
    <row r="379" spans="2:8" ht="13.8" hidden="1" customHeight="1" x14ac:dyDescent="0.25"/>
    <row r="380" spans="2:8" ht="13.8" hidden="1" customHeight="1" x14ac:dyDescent="0.25"/>
    <row r="381" spans="2:8" ht="14.4" hidden="1" customHeight="1" thickBot="1" x14ac:dyDescent="0.3"/>
    <row r="382" spans="2:8" ht="13.8" hidden="1" customHeight="1" x14ac:dyDescent="0.25">
      <c r="B382" s="864" t="s">
        <v>235</v>
      </c>
      <c r="C382" s="865"/>
      <c r="D382" s="870" t="s">
        <v>196</v>
      </c>
      <c r="E382" s="871"/>
      <c r="F382" s="871"/>
      <c r="G382" s="871"/>
      <c r="H382" s="872"/>
    </row>
    <row r="383" spans="2:8" ht="13.8" hidden="1" customHeight="1" x14ac:dyDescent="0.25">
      <c r="B383" s="866"/>
      <c r="C383" s="867"/>
      <c r="D383" s="679"/>
      <c r="E383" s="914"/>
      <c r="F383" s="914"/>
      <c r="G383" s="914"/>
      <c r="H383" s="851"/>
    </row>
    <row r="384" spans="2:8" ht="14.4" hidden="1" customHeight="1" thickBot="1" x14ac:dyDescent="0.3">
      <c r="B384" s="868"/>
      <c r="C384" s="869"/>
      <c r="D384" s="873"/>
      <c r="E384" s="874"/>
      <c r="F384" s="874"/>
      <c r="G384" s="874"/>
      <c r="H384" s="875"/>
    </row>
    <row r="385" spans="2:8" hidden="1" x14ac:dyDescent="0.25">
      <c r="B385" s="231"/>
      <c r="C385" s="232"/>
      <c r="D385" s="232"/>
      <c r="E385" s="232"/>
      <c r="F385" s="232"/>
      <c r="G385" s="232"/>
      <c r="H385" s="232"/>
    </row>
    <row r="386" spans="2:8" ht="30" hidden="1" customHeight="1" x14ac:dyDescent="0.25">
      <c r="B386" s="233" t="s">
        <v>229</v>
      </c>
      <c r="C386" s="858" t="str">
        <f>+$C$6</f>
        <v>CANAL DE AGUAS LLUVIAS EN EL SECTOR PRADOS DEL ESTE, SAN JOSÉ DE CÚCUTA, NORTE DE SANTNADER</v>
      </c>
      <c r="D386" s="858"/>
      <c r="E386" s="858"/>
      <c r="F386" s="858"/>
      <c r="G386" s="233" t="s">
        <v>227</v>
      </c>
      <c r="H386" s="234">
        <v>4.0199999999999996</v>
      </c>
    </row>
    <row r="387" spans="2:8" ht="28.2" hidden="1" customHeight="1" x14ac:dyDescent="0.25">
      <c r="B387" s="235" t="s">
        <v>230</v>
      </c>
      <c r="C387" s="859" t="str">
        <f>IFERROR(VLOOKUP(H386,'PPTO CANAL DE AGUAS LLUVIAS'!B:G,2,FALSE),"")</f>
        <v>TUBERÍA PARA AGUAS LLUVIAS DE 6"</v>
      </c>
      <c r="D387" s="859"/>
      <c r="E387" s="859"/>
      <c r="F387" s="859"/>
      <c r="G387" s="233" t="s">
        <v>228</v>
      </c>
      <c r="H387" s="236" t="str">
        <f>IFERROR(VLOOKUP(H386,'PPTO CANAL DE AGUAS LLUVIAS'!B:G,3,FALSE),"")</f>
        <v>UND</v>
      </c>
    </row>
    <row r="388" spans="2:8" hidden="1" x14ac:dyDescent="0.25">
      <c r="B388" s="237"/>
      <c r="C388" s="238"/>
      <c r="D388" s="237"/>
      <c r="E388" s="237"/>
      <c r="F388" s="237"/>
      <c r="G388" s="237"/>
      <c r="H388" s="238"/>
    </row>
    <row r="389" spans="2:8" ht="14.4" hidden="1" customHeight="1" thickBot="1" x14ac:dyDescent="0.3">
      <c r="B389" s="239" t="s">
        <v>197</v>
      </c>
      <c r="C389" s="232"/>
      <c r="D389" s="232"/>
      <c r="E389" s="232"/>
      <c r="F389" s="232"/>
      <c r="G389" s="232"/>
      <c r="H389" s="232"/>
    </row>
    <row r="390" spans="2:8" ht="13.8" hidden="1" customHeight="1" x14ac:dyDescent="0.25">
      <c r="B390" s="854" t="s">
        <v>198</v>
      </c>
      <c r="C390" s="855"/>
      <c r="D390" s="240" t="s">
        <v>199</v>
      </c>
      <c r="E390" s="241" t="s">
        <v>40</v>
      </c>
      <c r="F390" s="241" t="s">
        <v>200</v>
      </c>
      <c r="G390" s="241" t="s">
        <v>201</v>
      </c>
      <c r="H390" s="242"/>
    </row>
    <row r="391" spans="2:8" ht="13.8" hidden="1" customHeight="1" x14ac:dyDescent="0.25">
      <c r="B391" s="860" t="s">
        <v>202</v>
      </c>
      <c r="C391" s="861"/>
      <c r="D391" s="243" t="s">
        <v>236</v>
      </c>
      <c r="E391" s="244">
        <v>0.05</v>
      </c>
      <c r="F391" s="245">
        <f>H416</f>
        <v>0</v>
      </c>
      <c r="G391" s="246">
        <f>+F391*E391</f>
        <v>0</v>
      </c>
      <c r="H391" s="247"/>
    </row>
    <row r="392" spans="2:8" ht="13.8" hidden="1" customHeight="1" x14ac:dyDescent="0.25">
      <c r="B392" s="862"/>
      <c r="C392" s="863"/>
      <c r="D392" s="248"/>
      <c r="E392" s="249"/>
      <c r="F392" s="250"/>
      <c r="G392" s="246"/>
      <c r="H392" s="247"/>
    </row>
    <row r="393" spans="2:8" ht="13.8" hidden="1" customHeight="1" x14ac:dyDescent="0.25">
      <c r="B393" s="852"/>
      <c r="C393" s="853"/>
      <c r="D393" s="251"/>
      <c r="E393" s="251"/>
      <c r="F393" s="252"/>
      <c r="G393" s="246"/>
      <c r="H393" s="247"/>
    </row>
    <row r="394" spans="2:8" ht="13.8" hidden="1" customHeight="1" x14ac:dyDescent="0.25">
      <c r="B394" s="852"/>
      <c r="C394" s="853"/>
      <c r="D394" s="251"/>
      <c r="E394" s="251"/>
      <c r="F394" s="252"/>
      <c r="G394" s="246"/>
      <c r="H394" s="247"/>
    </row>
    <row r="395" spans="2:8" ht="13.8" hidden="1" customHeight="1" x14ac:dyDescent="0.25">
      <c r="B395" s="852"/>
      <c r="C395" s="853"/>
      <c r="D395" s="251"/>
      <c r="E395" s="251"/>
      <c r="F395" s="252"/>
      <c r="G395" s="246"/>
      <c r="H395" s="247"/>
    </row>
    <row r="396" spans="2:8" ht="14.4" hidden="1" customHeight="1" thickBot="1" x14ac:dyDescent="0.3">
      <c r="B396" s="849"/>
      <c r="C396" s="850"/>
      <c r="D396" s="253"/>
      <c r="E396" s="253"/>
      <c r="F396" s="254"/>
      <c r="G396" s="255"/>
      <c r="H396" s="256"/>
    </row>
    <row r="397" spans="2:8" ht="14.4" hidden="1" customHeight="1" thickBot="1" x14ac:dyDescent="0.3">
      <c r="B397" s="232"/>
      <c r="C397" s="232"/>
      <c r="D397" s="232"/>
      <c r="E397" s="232"/>
      <c r="F397" s="232"/>
      <c r="G397" s="257" t="s">
        <v>203</v>
      </c>
      <c r="H397" s="258">
        <f>SUM(G391:G396)</f>
        <v>0</v>
      </c>
    </row>
    <row r="398" spans="2:8" ht="14.4" hidden="1" customHeight="1" thickBot="1" x14ac:dyDescent="0.3">
      <c r="B398" s="239" t="s">
        <v>204</v>
      </c>
      <c r="C398" s="232"/>
      <c r="D398" s="232"/>
      <c r="E398" s="232"/>
      <c r="F398" s="232"/>
      <c r="G398" s="232"/>
      <c r="H398" s="259"/>
    </row>
    <row r="399" spans="2:8" ht="13.8" hidden="1" customHeight="1" x14ac:dyDescent="0.25">
      <c r="B399" s="854" t="s">
        <v>198</v>
      </c>
      <c r="C399" s="855"/>
      <c r="D399" s="240" t="s">
        <v>199</v>
      </c>
      <c r="E399" s="240" t="s">
        <v>205</v>
      </c>
      <c r="F399" s="240" t="s">
        <v>40</v>
      </c>
      <c r="G399" s="260" t="s">
        <v>200</v>
      </c>
      <c r="H399" s="261"/>
    </row>
    <row r="400" spans="2:8" ht="13.8" hidden="1" customHeight="1" x14ac:dyDescent="0.25">
      <c r="B400" s="856" t="s">
        <v>563</v>
      </c>
      <c r="C400" s="857"/>
      <c r="D400" s="262" t="s">
        <v>555</v>
      </c>
      <c r="E400" s="263">
        <v>155250</v>
      </c>
      <c r="F400" s="249">
        <v>1</v>
      </c>
      <c r="G400" s="246">
        <f>+F400*E400</f>
        <v>155250</v>
      </c>
      <c r="H400" s="264"/>
    </row>
    <row r="401" spans="2:8" ht="13.8" hidden="1" customHeight="1" x14ac:dyDescent="0.25">
      <c r="B401" s="856"/>
      <c r="C401" s="857"/>
      <c r="D401" s="262"/>
      <c r="E401" s="263"/>
      <c r="F401" s="249"/>
      <c r="G401" s="246"/>
      <c r="H401" s="264"/>
    </row>
    <row r="402" spans="2:8" ht="14.4" hidden="1" customHeight="1" thickBot="1" x14ac:dyDescent="0.3">
      <c r="B402" s="849" t="s">
        <v>209</v>
      </c>
      <c r="C402" s="850"/>
      <c r="D402" s="268"/>
      <c r="E402" s="253"/>
      <c r="F402" s="269">
        <v>0.05</v>
      </c>
      <c r="G402" s="270">
        <f>SUM(G399:G401)*F402</f>
        <v>7762.5</v>
      </c>
      <c r="H402" s="271"/>
    </row>
    <row r="403" spans="2:8" ht="14.4" hidden="1" customHeight="1" thickBot="1" x14ac:dyDescent="0.3">
      <c r="B403" s="232"/>
      <c r="C403" s="232"/>
      <c r="D403" s="232"/>
      <c r="E403" s="232"/>
      <c r="F403" s="232"/>
      <c r="G403" s="257" t="s">
        <v>203</v>
      </c>
      <c r="H403" s="258">
        <f>SUM(G400:G402)</f>
        <v>163012.5</v>
      </c>
    </row>
    <row r="404" spans="2:8" ht="14.4" hidden="1" customHeight="1" thickBot="1" x14ac:dyDescent="0.3">
      <c r="B404" s="272" t="s">
        <v>210</v>
      </c>
      <c r="C404" s="273"/>
      <c r="D404" s="232"/>
      <c r="E404" s="232"/>
      <c r="F404" s="232"/>
      <c r="G404" s="232"/>
      <c r="H404" s="259"/>
    </row>
    <row r="405" spans="2:8" ht="13.8" hidden="1" customHeight="1" x14ac:dyDescent="0.25">
      <c r="B405" s="274" t="s">
        <v>211</v>
      </c>
      <c r="C405" s="275" t="s">
        <v>212</v>
      </c>
      <c r="D405" s="240" t="s">
        <v>213</v>
      </c>
      <c r="E405" s="240" t="s">
        <v>214</v>
      </c>
      <c r="F405" s="240" t="s">
        <v>215</v>
      </c>
      <c r="G405" s="276" t="s">
        <v>200</v>
      </c>
      <c r="H405" s="261"/>
    </row>
    <row r="406" spans="2:8" ht="13.8" hidden="1" customHeight="1" x14ac:dyDescent="0.25">
      <c r="B406" s="277"/>
      <c r="C406" s="278"/>
      <c r="D406" s="263"/>
      <c r="E406" s="263"/>
      <c r="F406" s="279"/>
      <c r="G406" s="252">
        <v>0</v>
      </c>
      <c r="H406" s="264"/>
    </row>
    <row r="407" spans="2:8" ht="13.8" hidden="1" customHeight="1" x14ac:dyDescent="0.25">
      <c r="B407" s="280"/>
      <c r="C407" s="281"/>
      <c r="D407" s="248"/>
      <c r="E407" s="263"/>
      <c r="F407" s="279"/>
      <c r="G407" s="252">
        <v>0</v>
      </c>
      <c r="H407" s="264"/>
    </row>
    <row r="408" spans="2:8" ht="14.4" hidden="1" customHeight="1" thickBot="1" x14ac:dyDescent="0.3">
      <c r="B408" s="282"/>
      <c r="C408" s="253"/>
      <c r="D408" s="253"/>
      <c r="E408" s="283"/>
      <c r="F408" s="284"/>
      <c r="G408" s="285">
        <v>0</v>
      </c>
      <c r="H408" s="264"/>
    </row>
    <row r="409" spans="2:8" ht="14.4" hidden="1" customHeight="1" thickBot="1" x14ac:dyDescent="0.3">
      <c r="B409" s="232"/>
      <c r="C409" s="232"/>
      <c r="D409" s="232"/>
      <c r="E409" s="232"/>
      <c r="F409" s="232"/>
      <c r="G409" s="257" t="s">
        <v>203</v>
      </c>
      <c r="H409" s="258">
        <f>SUM(G406:G408)</f>
        <v>0</v>
      </c>
    </row>
    <row r="410" spans="2:8" ht="14.4" hidden="1" customHeight="1" thickBot="1" x14ac:dyDescent="0.3">
      <c r="B410" s="272" t="s">
        <v>216</v>
      </c>
      <c r="C410" s="232"/>
      <c r="D410" s="232"/>
      <c r="E410" s="232"/>
      <c r="F410" s="232"/>
      <c r="G410" s="232"/>
      <c r="H410" s="259"/>
    </row>
    <row r="411" spans="2:8" ht="13.8" hidden="1" customHeight="1" x14ac:dyDescent="0.25">
      <c r="B411" s="274" t="s">
        <v>217</v>
      </c>
      <c r="C411" s="286" t="s">
        <v>199</v>
      </c>
      <c r="D411" s="240" t="s">
        <v>218</v>
      </c>
      <c r="E411" s="241" t="s">
        <v>219</v>
      </c>
      <c r="F411" s="286" t="s">
        <v>220</v>
      </c>
      <c r="G411" s="260" t="s">
        <v>200</v>
      </c>
      <c r="H411" s="261"/>
    </row>
    <row r="412" spans="2:8" ht="13.8" hidden="1" customHeight="1" x14ac:dyDescent="0.25">
      <c r="B412" s="287">
        <v>0</v>
      </c>
      <c r="C412" s="288" t="s">
        <v>221</v>
      </c>
      <c r="D412" s="289">
        <v>50</v>
      </c>
      <c r="E412" s="252">
        <v>0</v>
      </c>
      <c r="F412" s="279">
        <v>1</v>
      </c>
      <c r="G412" s="290">
        <f>E412/D412</f>
        <v>0</v>
      </c>
      <c r="H412" s="264"/>
    </row>
    <row r="413" spans="2:8" ht="13.8" hidden="1" customHeight="1" x14ac:dyDescent="0.25">
      <c r="B413" s="280"/>
      <c r="C413" s="288"/>
      <c r="D413" s="307"/>
      <c r="E413" s="252"/>
      <c r="F413" s="279"/>
      <c r="G413" s="290"/>
      <c r="H413" s="264"/>
    </row>
    <row r="414" spans="2:8" ht="13.8" hidden="1" customHeight="1" x14ac:dyDescent="0.25">
      <c r="B414" s="280"/>
      <c r="C414" s="288"/>
      <c r="D414" s="307"/>
      <c r="E414" s="252"/>
      <c r="F414" s="279"/>
      <c r="G414" s="290"/>
      <c r="H414" s="264"/>
    </row>
    <row r="415" spans="2:8" ht="14.4" hidden="1" customHeight="1" thickBot="1" x14ac:dyDescent="0.3">
      <c r="B415" s="282"/>
      <c r="C415" s="253"/>
      <c r="D415" s="291"/>
      <c r="E415" s="292"/>
      <c r="F415" s="291"/>
      <c r="G415" s="293"/>
      <c r="H415" s="271"/>
    </row>
    <row r="416" spans="2:8" ht="14.4" hidden="1" customHeight="1" thickBot="1" x14ac:dyDescent="0.3">
      <c r="B416" s="232"/>
      <c r="C416" s="232"/>
      <c r="D416" s="232"/>
      <c r="E416" s="232"/>
      <c r="F416" s="232"/>
      <c r="G416" s="257" t="s">
        <v>203</v>
      </c>
      <c r="H416" s="258">
        <f>SUM(G412:G415)</f>
        <v>0</v>
      </c>
    </row>
    <row r="417" spans="2:8" ht="14.4" hidden="1" customHeight="1" thickBot="1" x14ac:dyDescent="0.3">
      <c r="B417" s="232"/>
      <c r="C417" s="232"/>
      <c r="D417" s="232"/>
      <c r="E417" s="232"/>
      <c r="F417" s="232"/>
      <c r="G417" s="294"/>
      <c r="H417" s="259"/>
    </row>
    <row r="418" spans="2:8" ht="14.4" hidden="1" customHeight="1" thickBot="1" x14ac:dyDescent="0.3">
      <c r="B418" s="232"/>
      <c r="C418" s="232"/>
      <c r="D418" s="232"/>
      <c r="E418" s="680" t="s">
        <v>222</v>
      </c>
      <c r="F418" s="680"/>
      <c r="G418" s="851"/>
      <c r="H418" s="258">
        <f>ROUND(H397+H403+H409+H416,0)</f>
        <v>163013</v>
      </c>
    </row>
    <row r="419" spans="2:8" ht="13.8" hidden="1" customHeight="1" x14ac:dyDescent="0.25">
      <c r="B419" s="297"/>
      <c r="C419" s="297"/>
      <c r="D419" s="297"/>
      <c r="E419" s="297"/>
      <c r="F419" s="297"/>
      <c r="G419" s="297"/>
      <c r="H419" s="297"/>
    </row>
    <row r="420" spans="2:8" ht="13.8" hidden="1" customHeight="1" x14ac:dyDescent="0.25">
      <c r="B420" s="298"/>
      <c r="C420" s="297"/>
      <c r="D420" s="297"/>
      <c r="E420" s="298"/>
      <c r="F420" s="297"/>
      <c r="G420" s="299"/>
      <c r="H420" s="297"/>
    </row>
    <row r="421" spans="2:8" ht="13.8" hidden="1" customHeight="1" x14ac:dyDescent="0.25">
      <c r="B421" s="297"/>
      <c r="C421" s="297"/>
      <c r="D421" s="297"/>
      <c r="E421" s="297"/>
      <c r="F421" s="297"/>
      <c r="G421" s="297"/>
      <c r="H421" s="297"/>
    </row>
    <row r="422" spans="2:8" ht="14.4" hidden="1" customHeight="1" thickBot="1" x14ac:dyDescent="0.3">
      <c r="B422" s="300"/>
      <c r="C422" s="300"/>
      <c r="D422" s="301"/>
      <c r="E422" s="302"/>
      <c r="F422" s="303"/>
      <c r="G422" s="300"/>
      <c r="H422" s="297"/>
    </row>
    <row r="423" spans="2:8" ht="13.8" hidden="1" customHeight="1" x14ac:dyDescent="0.25">
      <c r="B423" s="304"/>
      <c r="C423" s="304"/>
      <c r="D423" s="297"/>
      <c r="E423" s="298"/>
      <c r="F423" s="297"/>
      <c r="G423" s="297"/>
      <c r="H423" s="297"/>
    </row>
    <row r="424" spans="2:8" ht="13.8" hidden="1" customHeight="1" x14ac:dyDescent="0.25">
      <c r="B424" s="305"/>
      <c r="C424" s="304"/>
      <c r="D424" s="297"/>
      <c r="E424" s="297"/>
      <c r="F424" s="297"/>
      <c r="G424" s="297"/>
      <c r="H424" s="297"/>
    </row>
    <row r="425" spans="2:8" ht="13.8" hidden="1" customHeight="1" x14ac:dyDescent="0.25"/>
    <row r="426" spans="2:8" ht="13.8" hidden="1" customHeight="1" x14ac:dyDescent="0.25"/>
    <row r="427" spans="2:8" ht="14.4" hidden="1" customHeight="1" thickBot="1" x14ac:dyDescent="0.3"/>
    <row r="428" spans="2:8" ht="14.4" hidden="1" customHeight="1" x14ac:dyDescent="0.25">
      <c r="B428" s="864" t="s">
        <v>235</v>
      </c>
      <c r="C428" s="865"/>
      <c r="D428" s="870" t="s">
        <v>196</v>
      </c>
      <c r="E428" s="871"/>
      <c r="F428" s="871"/>
      <c r="G428" s="871"/>
      <c r="H428" s="872"/>
    </row>
    <row r="429" spans="2:8" ht="14.4" hidden="1" customHeight="1" x14ac:dyDescent="0.25">
      <c r="B429" s="866"/>
      <c r="C429" s="867"/>
      <c r="D429" s="679"/>
      <c r="E429" s="914"/>
      <c r="F429" s="914"/>
      <c r="G429" s="914"/>
      <c r="H429" s="851"/>
    </row>
    <row r="430" spans="2:8" ht="15" hidden="1" customHeight="1" thickBot="1" x14ac:dyDescent="0.3">
      <c r="B430" s="868"/>
      <c r="C430" s="869"/>
      <c r="D430" s="873"/>
      <c r="E430" s="874"/>
      <c r="F430" s="874"/>
      <c r="G430" s="874"/>
      <c r="H430" s="875"/>
    </row>
    <row r="431" spans="2:8" hidden="1" x14ac:dyDescent="0.25">
      <c r="B431" s="231"/>
      <c r="C431" s="232"/>
      <c r="D431" s="232"/>
      <c r="E431" s="232"/>
      <c r="F431" s="232"/>
      <c r="G431" s="232"/>
      <c r="H431" s="232"/>
    </row>
    <row r="432" spans="2:8" ht="30" hidden="1" customHeight="1" x14ac:dyDescent="0.25">
      <c r="B432" s="233" t="s">
        <v>229</v>
      </c>
      <c r="C432" s="858" t="str">
        <f>+$C$6</f>
        <v>CANAL DE AGUAS LLUVIAS EN EL SECTOR PRADOS DEL ESTE, SAN JOSÉ DE CÚCUTA, NORTE DE SANTNADER</v>
      </c>
      <c r="D432" s="858"/>
      <c r="E432" s="858"/>
      <c r="F432" s="858"/>
      <c r="G432" s="233" t="s">
        <v>227</v>
      </c>
      <c r="H432" s="234">
        <v>4.0199999999999996</v>
      </c>
    </row>
    <row r="433" spans="2:8" ht="28.2" hidden="1" customHeight="1" x14ac:dyDescent="0.25">
      <c r="B433" s="235" t="s">
        <v>230</v>
      </c>
      <c r="C433" s="859" t="str">
        <f>IFERROR(VLOOKUP(H432,'PPTO CANAL DE AGUAS LLUVIAS'!B:G,2,FALSE),"")</f>
        <v>TUBERÍA PARA AGUAS LLUVIAS DE 6"</v>
      </c>
      <c r="D433" s="859"/>
      <c r="E433" s="859"/>
      <c r="F433" s="859"/>
      <c r="G433" s="233" t="s">
        <v>228</v>
      </c>
      <c r="H433" s="236" t="str">
        <f>IFERROR(VLOOKUP(H432,'PPTO CANAL DE AGUAS LLUVIAS'!B:G,3,FALSE),"")</f>
        <v>UND</v>
      </c>
    </row>
    <row r="434" spans="2:8" hidden="1" x14ac:dyDescent="0.25">
      <c r="B434" s="237"/>
      <c r="C434" s="238"/>
      <c r="D434" s="237"/>
      <c r="E434" s="237"/>
      <c r="F434" s="237"/>
      <c r="G434" s="237"/>
      <c r="H434" s="238"/>
    </row>
    <row r="435" spans="2:8" ht="14.4" hidden="1" customHeight="1" thickBot="1" x14ac:dyDescent="0.3">
      <c r="B435" s="239" t="s">
        <v>197</v>
      </c>
      <c r="C435" s="232"/>
      <c r="D435" s="232"/>
      <c r="E435" s="232"/>
      <c r="F435" s="232"/>
      <c r="G435" s="232"/>
      <c r="H435" s="232"/>
    </row>
    <row r="436" spans="2:8" ht="13.8" hidden="1" customHeight="1" x14ac:dyDescent="0.25">
      <c r="B436" s="854" t="s">
        <v>198</v>
      </c>
      <c r="C436" s="855"/>
      <c r="D436" s="240" t="s">
        <v>199</v>
      </c>
      <c r="E436" s="241" t="s">
        <v>40</v>
      </c>
      <c r="F436" s="241" t="s">
        <v>200</v>
      </c>
      <c r="G436" s="241" t="s">
        <v>201</v>
      </c>
      <c r="H436" s="242"/>
    </row>
    <row r="437" spans="2:8" ht="13.8" hidden="1" customHeight="1" x14ac:dyDescent="0.25">
      <c r="B437" s="860" t="s">
        <v>202</v>
      </c>
      <c r="C437" s="861"/>
      <c r="D437" s="243" t="s">
        <v>236</v>
      </c>
      <c r="E437" s="244">
        <v>0.05</v>
      </c>
      <c r="F437" s="245">
        <f>H462</f>
        <v>0</v>
      </c>
      <c r="G437" s="246">
        <f>+F437*E437</f>
        <v>0</v>
      </c>
      <c r="H437" s="247"/>
    </row>
    <row r="438" spans="2:8" ht="13.8" hidden="1" customHeight="1" x14ac:dyDescent="0.25">
      <c r="B438" s="862"/>
      <c r="C438" s="863"/>
      <c r="D438" s="248"/>
      <c r="E438" s="249"/>
      <c r="F438" s="250"/>
      <c r="G438" s="246"/>
      <c r="H438" s="247"/>
    </row>
    <row r="439" spans="2:8" ht="13.8" hidden="1" customHeight="1" x14ac:dyDescent="0.25">
      <c r="B439" s="852"/>
      <c r="C439" s="853"/>
      <c r="D439" s="251"/>
      <c r="E439" s="251"/>
      <c r="F439" s="252"/>
      <c r="G439" s="246"/>
      <c r="H439" s="247"/>
    </row>
    <row r="440" spans="2:8" ht="13.8" hidden="1" customHeight="1" x14ac:dyDescent="0.25">
      <c r="B440" s="852"/>
      <c r="C440" s="853"/>
      <c r="D440" s="251"/>
      <c r="E440" s="251"/>
      <c r="F440" s="252"/>
      <c r="G440" s="246"/>
      <c r="H440" s="247"/>
    </row>
    <row r="441" spans="2:8" ht="13.8" hidden="1" customHeight="1" x14ac:dyDescent="0.25">
      <c r="B441" s="852"/>
      <c r="C441" s="853"/>
      <c r="D441" s="251"/>
      <c r="E441" s="251"/>
      <c r="F441" s="252"/>
      <c r="G441" s="246"/>
      <c r="H441" s="247"/>
    </row>
    <row r="442" spans="2:8" ht="14.4" hidden="1" customHeight="1" thickBot="1" x14ac:dyDescent="0.3">
      <c r="B442" s="849"/>
      <c r="C442" s="850"/>
      <c r="D442" s="253"/>
      <c r="E442" s="253"/>
      <c r="F442" s="254"/>
      <c r="G442" s="255"/>
      <c r="H442" s="256"/>
    </row>
    <row r="443" spans="2:8" ht="14.4" hidden="1" customHeight="1" thickBot="1" x14ac:dyDescent="0.3">
      <c r="B443" s="232"/>
      <c r="C443" s="232"/>
      <c r="D443" s="232"/>
      <c r="E443" s="232"/>
      <c r="F443" s="232"/>
      <c r="G443" s="257" t="s">
        <v>203</v>
      </c>
      <c r="H443" s="258">
        <f>SUM(G437:G442)</f>
        <v>0</v>
      </c>
    </row>
    <row r="444" spans="2:8" ht="14.4" hidden="1" customHeight="1" thickBot="1" x14ac:dyDescent="0.3">
      <c r="B444" s="239" t="s">
        <v>204</v>
      </c>
      <c r="C444" s="232"/>
      <c r="D444" s="232"/>
      <c r="E444" s="232"/>
      <c r="F444" s="232"/>
      <c r="G444" s="232"/>
      <c r="H444" s="259"/>
    </row>
    <row r="445" spans="2:8" ht="13.8" hidden="1" customHeight="1" x14ac:dyDescent="0.25">
      <c r="B445" s="854" t="s">
        <v>198</v>
      </c>
      <c r="C445" s="855"/>
      <c r="D445" s="240" t="s">
        <v>199</v>
      </c>
      <c r="E445" s="240" t="s">
        <v>205</v>
      </c>
      <c r="F445" s="240" t="s">
        <v>40</v>
      </c>
      <c r="G445" s="260" t="s">
        <v>200</v>
      </c>
      <c r="H445" s="261"/>
    </row>
    <row r="446" spans="2:8" ht="13.8" hidden="1" customHeight="1" x14ac:dyDescent="0.25">
      <c r="B446" s="856" t="s">
        <v>564</v>
      </c>
      <c r="C446" s="857"/>
      <c r="D446" s="262" t="s">
        <v>565</v>
      </c>
      <c r="E446" s="263">
        <v>80000</v>
      </c>
      <c r="F446" s="249">
        <v>1</v>
      </c>
      <c r="G446" s="246">
        <f>+F446*E446</f>
        <v>80000</v>
      </c>
      <c r="H446" s="264"/>
    </row>
    <row r="447" spans="2:8" ht="13.8" hidden="1" customHeight="1" x14ac:dyDescent="0.25">
      <c r="B447" s="856"/>
      <c r="C447" s="857"/>
      <c r="D447" s="262"/>
      <c r="E447" s="263"/>
      <c r="F447" s="249"/>
      <c r="G447" s="246"/>
      <c r="H447" s="264"/>
    </row>
    <row r="448" spans="2:8" ht="14.4" hidden="1" customHeight="1" thickBot="1" x14ac:dyDescent="0.3">
      <c r="B448" s="849" t="s">
        <v>209</v>
      </c>
      <c r="C448" s="850"/>
      <c r="D448" s="268"/>
      <c r="E448" s="253"/>
      <c r="F448" s="269">
        <v>0.05</v>
      </c>
      <c r="G448" s="270">
        <f>SUM(G445:G447)*F448</f>
        <v>4000</v>
      </c>
      <c r="H448" s="271"/>
    </row>
    <row r="449" spans="2:8" ht="14.4" hidden="1" customHeight="1" thickBot="1" x14ac:dyDescent="0.3">
      <c r="B449" s="232"/>
      <c r="C449" s="232"/>
      <c r="D449" s="232"/>
      <c r="E449" s="232"/>
      <c r="F449" s="232"/>
      <c r="G449" s="257" t="s">
        <v>203</v>
      </c>
      <c r="H449" s="258">
        <f>SUM(G446:G448)</f>
        <v>84000</v>
      </c>
    </row>
    <row r="450" spans="2:8" ht="14.4" hidden="1" customHeight="1" thickBot="1" x14ac:dyDescent="0.3">
      <c r="B450" s="272" t="s">
        <v>210</v>
      </c>
      <c r="C450" s="273"/>
      <c r="D450" s="232"/>
      <c r="E450" s="232"/>
      <c r="F450" s="232"/>
      <c r="G450" s="232"/>
      <c r="H450" s="259"/>
    </row>
    <row r="451" spans="2:8" ht="13.8" hidden="1" customHeight="1" x14ac:dyDescent="0.25">
      <c r="B451" s="274" t="s">
        <v>211</v>
      </c>
      <c r="C451" s="275" t="s">
        <v>212</v>
      </c>
      <c r="D451" s="240" t="s">
        <v>213</v>
      </c>
      <c r="E451" s="240" t="s">
        <v>214</v>
      </c>
      <c r="F451" s="240" t="s">
        <v>215</v>
      </c>
      <c r="G451" s="276" t="s">
        <v>200</v>
      </c>
      <c r="H451" s="261"/>
    </row>
    <row r="452" spans="2:8" ht="13.8" hidden="1" customHeight="1" x14ac:dyDescent="0.25">
      <c r="B452" s="277"/>
      <c r="C452" s="278"/>
      <c r="D452" s="263"/>
      <c r="E452" s="263"/>
      <c r="F452" s="279"/>
      <c r="G452" s="252">
        <v>0</v>
      </c>
      <c r="H452" s="264"/>
    </row>
    <row r="453" spans="2:8" ht="13.8" hidden="1" customHeight="1" x14ac:dyDescent="0.25">
      <c r="B453" s="280"/>
      <c r="C453" s="281"/>
      <c r="D453" s="248"/>
      <c r="E453" s="263"/>
      <c r="F453" s="279"/>
      <c r="G453" s="252">
        <v>0</v>
      </c>
      <c r="H453" s="264"/>
    </row>
    <row r="454" spans="2:8" ht="14.4" hidden="1" customHeight="1" thickBot="1" x14ac:dyDescent="0.3">
      <c r="B454" s="282"/>
      <c r="C454" s="253"/>
      <c r="D454" s="253"/>
      <c r="E454" s="283"/>
      <c r="F454" s="284"/>
      <c r="G454" s="285">
        <v>0</v>
      </c>
      <c r="H454" s="264"/>
    </row>
    <row r="455" spans="2:8" ht="14.4" hidden="1" customHeight="1" thickBot="1" x14ac:dyDescent="0.3">
      <c r="B455" s="232"/>
      <c r="C455" s="232"/>
      <c r="D455" s="232"/>
      <c r="E455" s="232"/>
      <c r="F455" s="232"/>
      <c r="G455" s="257" t="s">
        <v>203</v>
      </c>
      <c r="H455" s="258">
        <f>SUM(G452:G454)</f>
        <v>0</v>
      </c>
    </row>
    <row r="456" spans="2:8" ht="14.4" hidden="1" customHeight="1" thickBot="1" x14ac:dyDescent="0.3">
      <c r="B456" s="272" t="s">
        <v>216</v>
      </c>
      <c r="C456" s="232"/>
      <c r="D456" s="232"/>
      <c r="E456" s="232"/>
      <c r="F456" s="232"/>
      <c r="G456" s="232"/>
      <c r="H456" s="259"/>
    </row>
    <row r="457" spans="2:8" ht="13.8" hidden="1" customHeight="1" x14ac:dyDescent="0.25">
      <c r="B457" s="274" t="s">
        <v>217</v>
      </c>
      <c r="C457" s="286" t="s">
        <v>199</v>
      </c>
      <c r="D457" s="240" t="s">
        <v>218</v>
      </c>
      <c r="E457" s="241" t="s">
        <v>219</v>
      </c>
      <c r="F457" s="286" t="s">
        <v>220</v>
      </c>
      <c r="G457" s="260" t="s">
        <v>200</v>
      </c>
      <c r="H457" s="261"/>
    </row>
    <row r="458" spans="2:8" ht="13.8" hidden="1" customHeight="1" x14ac:dyDescent="0.25">
      <c r="B458" s="287" t="s">
        <v>21</v>
      </c>
      <c r="C458" s="288" t="s">
        <v>221</v>
      </c>
      <c r="D458" s="289">
        <v>50</v>
      </c>
      <c r="E458" s="252">
        <v>0</v>
      </c>
      <c r="F458" s="279">
        <v>1</v>
      </c>
      <c r="G458" s="290">
        <f>E458/D458</f>
        <v>0</v>
      </c>
      <c r="H458" s="264"/>
    </row>
    <row r="459" spans="2:8" ht="13.8" hidden="1" customHeight="1" x14ac:dyDescent="0.25">
      <c r="B459" s="280"/>
      <c r="C459" s="288"/>
      <c r="D459" s="307"/>
      <c r="E459" s="252"/>
      <c r="F459" s="279"/>
      <c r="G459" s="290"/>
      <c r="H459" s="264"/>
    </row>
    <row r="460" spans="2:8" ht="13.8" hidden="1" customHeight="1" x14ac:dyDescent="0.25">
      <c r="B460" s="280"/>
      <c r="C460" s="288"/>
      <c r="D460" s="307"/>
      <c r="E460" s="252"/>
      <c r="F460" s="279"/>
      <c r="G460" s="290"/>
      <c r="H460" s="264"/>
    </row>
    <row r="461" spans="2:8" ht="14.4" hidden="1" customHeight="1" thickBot="1" x14ac:dyDescent="0.3">
      <c r="B461" s="282"/>
      <c r="C461" s="253"/>
      <c r="D461" s="291"/>
      <c r="E461" s="292"/>
      <c r="F461" s="291"/>
      <c r="G461" s="293"/>
      <c r="H461" s="271"/>
    </row>
    <row r="462" spans="2:8" ht="14.4" hidden="1" customHeight="1" thickBot="1" x14ac:dyDescent="0.3">
      <c r="B462" s="232"/>
      <c r="C462" s="232"/>
      <c r="D462" s="232"/>
      <c r="E462" s="232"/>
      <c r="F462" s="232"/>
      <c r="G462" s="257" t="s">
        <v>203</v>
      </c>
      <c r="H462" s="258">
        <f>SUM(G458:G461)</f>
        <v>0</v>
      </c>
    </row>
    <row r="463" spans="2:8" ht="14.4" hidden="1" customHeight="1" thickBot="1" x14ac:dyDescent="0.3">
      <c r="B463" s="232"/>
      <c r="C463" s="232"/>
      <c r="D463" s="232"/>
      <c r="E463" s="232"/>
      <c r="F463" s="232"/>
      <c r="G463" s="294"/>
      <c r="H463" s="259"/>
    </row>
    <row r="464" spans="2:8" ht="14.4" hidden="1" customHeight="1" thickBot="1" x14ac:dyDescent="0.3">
      <c r="B464" s="232"/>
      <c r="C464" s="232"/>
      <c r="D464" s="232"/>
      <c r="E464" s="680" t="s">
        <v>222</v>
      </c>
      <c r="F464" s="680"/>
      <c r="G464" s="851"/>
      <c r="H464" s="258">
        <f>ROUND(H443+H449+H455+H462,0)</f>
        <v>84000</v>
      </c>
    </row>
    <row r="465" spans="2:8" ht="13.8" hidden="1" customHeight="1" x14ac:dyDescent="0.25">
      <c r="B465" s="232"/>
      <c r="C465" s="232"/>
      <c r="D465" s="232"/>
      <c r="E465" s="257"/>
      <c r="F465" s="294"/>
      <c r="G465" s="294"/>
      <c r="H465" s="259"/>
    </row>
    <row r="466" spans="2:8" ht="13.8" hidden="1" customHeight="1" x14ac:dyDescent="0.25">
      <c r="B466" s="297"/>
      <c r="C466" s="297"/>
      <c r="D466" s="297"/>
      <c r="E466" s="297"/>
      <c r="F466" s="297"/>
      <c r="G466" s="297"/>
      <c r="H466" s="297"/>
    </row>
    <row r="467" spans="2:8" ht="13.8" hidden="1" customHeight="1" x14ac:dyDescent="0.25">
      <c r="B467" s="298"/>
      <c r="C467" s="297"/>
      <c r="D467" s="297"/>
      <c r="E467" s="298"/>
      <c r="F467" s="297"/>
      <c r="G467" s="299"/>
      <c r="H467" s="297"/>
    </row>
    <row r="468" spans="2:8" ht="13.8" hidden="1" customHeight="1" x14ac:dyDescent="0.25">
      <c r="B468" s="297"/>
      <c r="C468" s="297"/>
      <c r="D468" s="297"/>
      <c r="E468" s="297"/>
      <c r="F468" s="297"/>
      <c r="G468" s="297"/>
      <c r="H468" s="297"/>
    </row>
    <row r="469" spans="2:8" ht="14.4" hidden="1" customHeight="1" thickBot="1" x14ac:dyDescent="0.3">
      <c r="B469" s="300"/>
      <c r="C469" s="300"/>
      <c r="D469" s="301"/>
      <c r="E469" s="302"/>
      <c r="F469" s="303"/>
      <c r="G469" s="300"/>
      <c r="H469" s="297"/>
    </row>
    <row r="470" spans="2:8" ht="13.8" hidden="1" customHeight="1" x14ac:dyDescent="0.25">
      <c r="B470" s="304"/>
      <c r="C470" s="304"/>
      <c r="D470" s="297"/>
      <c r="E470" s="298"/>
      <c r="F470" s="297"/>
      <c r="G470" s="297"/>
      <c r="H470" s="297"/>
    </row>
    <row r="471" spans="2:8" ht="13.8" hidden="1" customHeight="1" x14ac:dyDescent="0.25">
      <c r="B471" s="305"/>
      <c r="C471" s="304"/>
      <c r="D471" s="297"/>
      <c r="E471" s="297"/>
      <c r="F471" s="297"/>
      <c r="G471" s="297"/>
      <c r="H471" s="297"/>
    </row>
    <row r="472" spans="2:8" ht="13.8" hidden="1" customHeight="1" x14ac:dyDescent="0.25"/>
    <row r="473" spans="2:8" ht="13.8" hidden="1" customHeight="1" x14ac:dyDescent="0.25"/>
    <row r="474" spans="2:8" ht="14.4" hidden="1" customHeight="1" thickBot="1" x14ac:dyDescent="0.3"/>
    <row r="475" spans="2:8" ht="13.95" hidden="1" customHeight="1" x14ac:dyDescent="0.25">
      <c r="B475" s="864" t="s">
        <v>235</v>
      </c>
      <c r="C475" s="865"/>
      <c r="D475" s="870" t="s">
        <v>196</v>
      </c>
      <c r="E475" s="871"/>
      <c r="F475" s="871"/>
      <c r="G475" s="871"/>
      <c r="H475" s="872"/>
    </row>
    <row r="476" spans="2:8" ht="13.8" hidden="1" customHeight="1" x14ac:dyDescent="0.25">
      <c r="B476" s="866"/>
      <c r="C476" s="867"/>
      <c r="D476" s="679"/>
      <c r="E476" s="914"/>
      <c r="F476" s="914"/>
      <c r="G476" s="914"/>
      <c r="H476" s="851"/>
    </row>
    <row r="477" spans="2:8" ht="14.4" hidden="1" customHeight="1" thickBot="1" x14ac:dyDescent="0.3">
      <c r="B477" s="868"/>
      <c r="C477" s="869"/>
      <c r="D477" s="873"/>
      <c r="E477" s="874"/>
      <c r="F477" s="874"/>
      <c r="G477" s="874"/>
      <c r="H477" s="875"/>
    </row>
    <row r="478" spans="2:8" hidden="1" x14ac:dyDescent="0.25">
      <c r="B478" s="231"/>
      <c r="C478" s="232"/>
      <c r="D478" s="232"/>
      <c r="E478" s="232"/>
      <c r="F478" s="232"/>
      <c r="G478" s="232"/>
      <c r="H478" s="232"/>
    </row>
    <row r="479" spans="2:8" ht="30" hidden="1" customHeight="1" x14ac:dyDescent="0.25">
      <c r="B479" s="233" t="s">
        <v>229</v>
      </c>
      <c r="C479" s="858" t="str">
        <f>+$C$6</f>
        <v>CANAL DE AGUAS LLUVIAS EN EL SECTOR PRADOS DEL ESTE, SAN JOSÉ DE CÚCUTA, NORTE DE SANTNADER</v>
      </c>
      <c r="D479" s="858"/>
      <c r="E479" s="858"/>
      <c r="F479" s="858"/>
      <c r="G479" s="233" t="s">
        <v>227</v>
      </c>
      <c r="H479" s="234">
        <v>4.0199999999999996</v>
      </c>
    </row>
    <row r="480" spans="2:8" ht="28.2" hidden="1" customHeight="1" x14ac:dyDescent="0.25">
      <c r="B480" s="235" t="s">
        <v>230</v>
      </c>
      <c r="C480" s="859" t="str">
        <f>IFERROR(VLOOKUP(H479,'PPTO CANAL DE AGUAS LLUVIAS'!B:G,2,FALSE),"")</f>
        <v>TUBERÍA PARA AGUAS LLUVIAS DE 6"</v>
      </c>
      <c r="D480" s="859"/>
      <c r="E480" s="859"/>
      <c r="F480" s="859"/>
      <c r="G480" s="233" t="s">
        <v>228</v>
      </c>
      <c r="H480" s="236" t="str">
        <f>IFERROR(VLOOKUP(H479,'PPTO CANAL DE AGUAS LLUVIAS'!B:G,3,FALSE),"")</f>
        <v>UND</v>
      </c>
    </row>
    <row r="481" spans="2:8" hidden="1" x14ac:dyDescent="0.25">
      <c r="B481" s="237"/>
      <c r="C481" s="238"/>
      <c r="D481" s="237"/>
      <c r="E481" s="237"/>
      <c r="F481" s="237"/>
      <c r="G481" s="237"/>
      <c r="H481" s="238"/>
    </row>
    <row r="482" spans="2:8" ht="14.4" hidden="1" customHeight="1" thickBot="1" x14ac:dyDescent="0.3">
      <c r="B482" s="239" t="s">
        <v>197</v>
      </c>
      <c r="C482" s="232"/>
      <c r="D482" s="232"/>
      <c r="E482" s="232"/>
      <c r="F482" s="232"/>
      <c r="G482" s="232"/>
      <c r="H482" s="232"/>
    </row>
    <row r="483" spans="2:8" ht="13.8" hidden="1" customHeight="1" x14ac:dyDescent="0.25">
      <c r="B483" s="854" t="s">
        <v>198</v>
      </c>
      <c r="C483" s="855"/>
      <c r="D483" s="240" t="s">
        <v>199</v>
      </c>
      <c r="E483" s="241" t="s">
        <v>40</v>
      </c>
      <c r="F483" s="241" t="s">
        <v>200</v>
      </c>
      <c r="G483" s="241" t="s">
        <v>201</v>
      </c>
      <c r="H483" s="242"/>
    </row>
    <row r="484" spans="2:8" ht="13.95" hidden="1" customHeight="1" x14ac:dyDescent="0.25">
      <c r="B484" s="860" t="s">
        <v>202</v>
      </c>
      <c r="C484" s="861"/>
      <c r="D484" s="243" t="s">
        <v>236</v>
      </c>
      <c r="E484" s="244">
        <v>0.05</v>
      </c>
      <c r="F484" s="245">
        <f>H509</f>
        <v>0</v>
      </c>
      <c r="G484" s="246">
        <f>+F484*E484</f>
        <v>0</v>
      </c>
      <c r="H484" s="247"/>
    </row>
    <row r="485" spans="2:8" ht="13.8" hidden="1" customHeight="1" x14ac:dyDescent="0.25">
      <c r="B485" s="862"/>
      <c r="C485" s="863"/>
      <c r="D485" s="248"/>
      <c r="E485" s="249"/>
      <c r="F485" s="250"/>
      <c r="G485" s="246"/>
      <c r="H485" s="247"/>
    </row>
    <row r="486" spans="2:8" ht="13.8" hidden="1" customHeight="1" x14ac:dyDescent="0.25">
      <c r="B486" s="852"/>
      <c r="C486" s="853"/>
      <c r="D486" s="251"/>
      <c r="E486" s="251"/>
      <c r="F486" s="252"/>
      <c r="G486" s="246"/>
      <c r="H486" s="247"/>
    </row>
    <row r="487" spans="2:8" ht="13.8" hidden="1" customHeight="1" x14ac:dyDescent="0.25">
      <c r="B487" s="852"/>
      <c r="C487" s="853"/>
      <c r="D487" s="251"/>
      <c r="E487" s="251"/>
      <c r="F487" s="252"/>
      <c r="G487" s="246"/>
      <c r="H487" s="247"/>
    </row>
    <row r="488" spans="2:8" ht="13.8" hidden="1" customHeight="1" x14ac:dyDescent="0.25">
      <c r="B488" s="852"/>
      <c r="C488" s="853"/>
      <c r="D488" s="251"/>
      <c r="E488" s="251"/>
      <c r="F488" s="252"/>
      <c r="G488" s="246"/>
      <c r="H488" s="247"/>
    </row>
    <row r="489" spans="2:8" ht="14.4" hidden="1" customHeight="1" thickBot="1" x14ac:dyDescent="0.3">
      <c r="B489" s="849"/>
      <c r="C489" s="850"/>
      <c r="D489" s="253"/>
      <c r="E489" s="253"/>
      <c r="F489" s="254"/>
      <c r="G489" s="255"/>
      <c r="H489" s="256"/>
    </row>
    <row r="490" spans="2:8" ht="14.4" hidden="1" customHeight="1" thickBot="1" x14ac:dyDescent="0.3">
      <c r="B490" s="232"/>
      <c r="C490" s="232"/>
      <c r="D490" s="232"/>
      <c r="E490" s="232"/>
      <c r="F490" s="232"/>
      <c r="G490" s="257" t="s">
        <v>203</v>
      </c>
      <c r="H490" s="258">
        <f>SUM(G484:G489)</f>
        <v>0</v>
      </c>
    </row>
    <row r="491" spans="2:8" ht="14.4" hidden="1" customHeight="1" thickBot="1" x14ac:dyDescent="0.3">
      <c r="B491" s="239" t="s">
        <v>204</v>
      </c>
      <c r="C491" s="232"/>
      <c r="D491" s="232"/>
      <c r="E491" s="232"/>
      <c r="F491" s="232"/>
      <c r="G491" s="232"/>
      <c r="H491" s="259"/>
    </row>
    <row r="492" spans="2:8" ht="13.8" hidden="1" customHeight="1" x14ac:dyDescent="0.25">
      <c r="B492" s="854" t="s">
        <v>198</v>
      </c>
      <c r="C492" s="855"/>
      <c r="D492" s="240" t="s">
        <v>199</v>
      </c>
      <c r="E492" s="240" t="s">
        <v>205</v>
      </c>
      <c r="F492" s="240" t="s">
        <v>40</v>
      </c>
      <c r="G492" s="260" t="s">
        <v>200</v>
      </c>
      <c r="H492" s="261"/>
    </row>
    <row r="493" spans="2:8" ht="13.95" hidden="1" customHeight="1" x14ac:dyDescent="0.25">
      <c r="B493" s="856" t="s">
        <v>564</v>
      </c>
      <c r="C493" s="857"/>
      <c r="D493" s="262" t="s">
        <v>565</v>
      </c>
      <c r="E493" s="263">
        <v>60000</v>
      </c>
      <c r="F493" s="249">
        <v>1</v>
      </c>
      <c r="G493" s="246">
        <f>+F493*E493</f>
        <v>60000</v>
      </c>
      <c r="H493" s="264"/>
    </row>
    <row r="494" spans="2:8" ht="13.95" hidden="1" customHeight="1" x14ac:dyDescent="0.25">
      <c r="B494" s="856"/>
      <c r="C494" s="857"/>
      <c r="D494" s="262"/>
      <c r="E494" s="263"/>
      <c r="F494" s="249"/>
      <c r="G494" s="246"/>
      <c r="H494" s="264"/>
    </row>
    <row r="495" spans="2:8" ht="14.4" hidden="1" customHeight="1" thickBot="1" x14ac:dyDescent="0.3">
      <c r="B495" s="849" t="s">
        <v>209</v>
      </c>
      <c r="C495" s="850"/>
      <c r="D495" s="268"/>
      <c r="E495" s="253"/>
      <c r="F495" s="269">
        <v>0.05</v>
      </c>
      <c r="G495" s="270">
        <f>SUM(G492:G494)*F495</f>
        <v>3000</v>
      </c>
      <c r="H495" s="271"/>
    </row>
    <row r="496" spans="2:8" ht="14.4" hidden="1" customHeight="1" thickBot="1" x14ac:dyDescent="0.3">
      <c r="B496" s="232"/>
      <c r="C496" s="232"/>
      <c r="D496" s="232"/>
      <c r="E496" s="232"/>
      <c r="F496" s="232"/>
      <c r="G496" s="257" t="s">
        <v>203</v>
      </c>
      <c r="H496" s="258">
        <f>SUM(G493:G495)</f>
        <v>63000</v>
      </c>
    </row>
    <row r="497" spans="2:8" ht="14.4" hidden="1" customHeight="1" thickBot="1" x14ac:dyDescent="0.3">
      <c r="B497" s="272" t="s">
        <v>210</v>
      </c>
      <c r="C497" s="273"/>
      <c r="D497" s="232"/>
      <c r="E497" s="232"/>
      <c r="F497" s="232"/>
      <c r="G497" s="232"/>
      <c r="H497" s="259"/>
    </row>
    <row r="498" spans="2:8" ht="13.8" hidden="1" customHeight="1" x14ac:dyDescent="0.25">
      <c r="B498" s="274" t="s">
        <v>211</v>
      </c>
      <c r="C498" s="275" t="s">
        <v>212</v>
      </c>
      <c r="D498" s="240" t="s">
        <v>213</v>
      </c>
      <c r="E498" s="240" t="s">
        <v>214</v>
      </c>
      <c r="F498" s="240" t="s">
        <v>215</v>
      </c>
      <c r="G498" s="276" t="s">
        <v>200</v>
      </c>
      <c r="H498" s="261"/>
    </row>
    <row r="499" spans="2:8" ht="13.8" hidden="1" customHeight="1" x14ac:dyDescent="0.25">
      <c r="B499" s="277"/>
      <c r="C499" s="278"/>
      <c r="D499" s="263"/>
      <c r="E499" s="263"/>
      <c r="F499" s="279"/>
      <c r="G499" s="252">
        <v>0</v>
      </c>
      <c r="H499" s="264"/>
    </row>
    <row r="500" spans="2:8" ht="13.8" hidden="1" customHeight="1" x14ac:dyDescent="0.25">
      <c r="B500" s="280"/>
      <c r="C500" s="281"/>
      <c r="D500" s="248"/>
      <c r="E500" s="263"/>
      <c r="F500" s="279"/>
      <c r="G500" s="252">
        <v>0</v>
      </c>
      <c r="H500" s="264"/>
    </row>
    <row r="501" spans="2:8" ht="14.4" hidden="1" customHeight="1" thickBot="1" x14ac:dyDescent="0.3">
      <c r="B501" s="282"/>
      <c r="C501" s="253"/>
      <c r="D501" s="253"/>
      <c r="E501" s="283"/>
      <c r="F501" s="284"/>
      <c r="G501" s="285">
        <v>0</v>
      </c>
      <c r="H501" s="264"/>
    </row>
    <row r="502" spans="2:8" ht="14.4" hidden="1" customHeight="1" thickBot="1" x14ac:dyDescent="0.3">
      <c r="B502" s="232"/>
      <c r="C502" s="232"/>
      <c r="D502" s="232"/>
      <c r="E502" s="232"/>
      <c r="F502" s="232"/>
      <c r="G502" s="257" t="s">
        <v>203</v>
      </c>
      <c r="H502" s="258">
        <f>SUM(G499:G501)</f>
        <v>0</v>
      </c>
    </row>
    <row r="503" spans="2:8" ht="14.4" hidden="1" customHeight="1" thickBot="1" x14ac:dyDescent="0.3">
      <c r="B503" s="272" t="s">
        <v>216</v>
      </c>
      <c r="C503" s="232"/>
      <c r="D503" s="232"/>
      <c r="E503" s="232"/>
      <c r="F503" s="232"/>
      <c r="G503" s="232"/>
      <c r="H503" s="259"/>
    </row>
    <row r="504" spans="2:8" ht="13.8" hidden="1" customHeight="1" x14ac:dyDescent="0.25">
      <c r="B504" s="274" t="s">
        <v>217</v>
      </c>
      <c r="C504" s="286" t="s">
        <v>199</v>
      </c>
      <c r="D504" s="240" t="s">
        <v>218</v>
      </c>
      <c r="E504" s="241" t="s">
        <v>219</v>
      </c>
      <c r="F504" s="286" t="s">
        <v>220</v>
      </c>
      <c r="G504" s="260" t="s">
        <v>200</v>
      </c>
      <c r="H504" s="261"/>
    </row>
    <row r="505" spans="2:8" ht="13.8" hidden="1" customHeight="1" x14ac:dyDescent="0.25">
      <c r="B505" s="287">
        <v>0</v>
      </c>
      <c r="C505" s="288" t="s">
        <v>221</v>
      </c>
      <c r="D505" s="289">
        <v>50</v>
      </c>
      <c r="E505" s="252">
        <v>0</v>
      </c>
      <c r="F505" s="279">
        <v>1</v>
      </c>
      <c r="G505" s="290">
        <f>E505/D505</f>
        <v>0</v>
      </c>
      <c r="H505" s="264"/>
    </row>
    <row r="506" spans="2:8" ht="13.8" hidden="1" customHeight="1" x14ac:dyDescent="0.25">
      <c r="B506" s="280"/>
      <c r="C506" s="288"/>
      <c r="D506" s="307"/>
      <c r="E506" s="252"/>
      <c r="F506" s="279"/>
      <c r="G506" s="290"/>
      <c r="H506" s="264"/>
    </row>
    <row r="507" spans="2:8" ht="13.8" hidden="1" customHeight="1" x14ac:dyDescent="0.25">
      <c r="B507" s="280"/>
      <c r="C507" s="288"/>
      <c r="D507" s="307"/>
      <c r="E507" s="252"/>
      <c r="F507" s="279"/>
      <c r="G507" s="290"/>
      <c r="H507" s="264"/>
    </row>
    <row r="508" spans="2:8" ht="14.4" hidden="1" customHeight="1" thickBot="1" x14ac:dyDescent="0.3">
      <c r="B508" s="282"/>
      <c r="C508" s="253"/>
      <c r="D508" s="291"/>
      <c r="E508" s="292"/>
      <c r="F508" s="291"/>
      <c r="G508" s="293"/>
      <c r="H508" s="271"/>
    </row>
    <row r="509" spans="2:8" ht="14.4" hidden="1" customHeight="1" thickBot="1" x14ac:dyDescent="0.3">
      <c r="B509" s="232"/>
      <c r="C509" s="232"/>
      <c r="D509" s="232"/>
      <c r="E509" s="232"/>
      <c r="F509" s="232"/>
      <c r="G509" s="257" t="s">
        <v>203</v>
      </c>
      <c r="H509" s="258">
        <f>SUM(G505:G508)</f>
        <v>0</v>
      </c>
    </row>
    <row r="510" spans="2:8" ht="14.4" hidden="1" customHeight="1" thickBot="1" x14ac:dyDescent="0.3">
      <c r="B510" s="232"/>
      <c r="C510" s="232"/>
      <c r="D510" s="232"/>
      <c r="E510" s="232"/>
      <c r="F510" s="232"/>
      <c r="G510" s="294"/>
      <c r="H510" s="259"/>
    </row>
    <row r="511" spans="2:8" ht="14.4" hidden="1" customHeight="1" thickBot="1" x14ac:dyDescent="0.3">
      <c r="B511" s="232"/>
      <c r="C511" s="232"/>
      <c r="D511" s="232"/>
      <c r="E511" s="680" t="s">
        <v>222</v>
      </c>
      <c r="F511" s="680"/>
      <c r="G511" s="851"/>
      <c r="H511" s="258">
        <f>ROUND(H490+H496+H502+H509,0)</f>
        <v>63000</v>
      </c>
    </row>
    <row r="512" spans="2:8" ht="13.8" hidden="1" customHeight="1" x14ac:dyDescent="0.25">
      <c r="B512" s="297"/>
      <c r="C512" s="297"/>
      <c r="D512" s="297"/>
      <c r="E512" s="297"/>
      <c r="F512" s="297"/>
      <c r="G512" s="297"/>
      <c r="H512" s="297"/>
    </row>
    <row r="513" spans="2:8" ht="13.8" hidden="1" customHeight="1" x14ac:dyDescent="0.25">
      <c r="B513" s="298"/>
      <c r="C513" s="297"/>
      <c r="D513" s="297"/>
      <c r="E513" s="298"/>
      <c r="F513" s="297"/>
      <c r="G513" s="299"/>
      <c r="H513" s="297"/>
    </row>
    <row r="514" spans="2:8" ht="13.8" hidden="1" customHeight="1" x14ac:dyDescent="0.25">
      <c r="B514" s="297"/>
      <c r="C514" s="297"/>
      <c r="D514" s="297"/>
      <c r="E514" s="297"/>
      <c r="F514" s="297"/>
      <c r="G514" s="297"/>
      <c r="H514" s="297"/>
    </row>
    <row r="515" spans="2:8" ht="14.4" hidden="1" customHeight="1" thickBot="1" x14ac:dyDescent="0.3">
      <c r="B515" s="300"/>
      <c r="C515" s="300"/>
      <c r="D515" s="301"/>
      <c r="E515" s="302"/>
      <c r="F515" s="303"/>
      <c r="G515" s="300"/>
      <c r="H515" s="297"/>
    </row>
    <row r="516" spans="2:8" ht="13.8" hidden="1" customHeight="1" x14ac:dyDescent="0.25">
      <c r="B516" s="304"/>
      <c r="C516" s="304"/>
      <c r="D516" s="297"/>
      <c r="E516" s="298"/>
      <c r="F516" s="297"/>
      <c r="G516" s="297"/>
      <c r="H516" s="297"/>
    </row>
    <row r="517" spans="2:8" ht="13.8" hidden="1" customHeight="1" x14ac:dyDescent="0.25">
      <c r="B517" s="305"/>
      <c r="C517" s="304"/>
      <c r="D517" s="297"/>
      <c r="E517" s="297"/>
      <c r="F517" s="297"/>
      <c r="G517" s="297"/>
      <c r="H517" s="297"/>
    </row>
    <row r="518" spans="2:8" ht="13.8" hidden="1" customHeight="1" x14ac:dyDescent="0.25"/>
    <row r="519" spans="2:8" ht="13.8" hidden="1" customHeight="1" x14ac:dyDescent="0.25"/>
    <row r="520" spans="2:8" ht="14.4" hidden="1" customHeight="1" thickBot="1" x14ac:dyDescent="0.3"/>
    <row r="521" spans="2:8" ht="13.8" hidden="1" customHeight="1" x14ac:dyDescent="0.25">
      <c r="B521" s="864" t="s">
        <v>235</v>
      </c>
      <c r="C521" s="865"/>
      <c r="D521" s="870" t="s">
        <v>196</v>
      </c>
      <c r="E521" s="871"/>
      <c r="F521" s="871"/>
      <c r="G521" s="871"/>
      <c r="H521" s="872"/>
    </row>
    <row r="522" spans="2:8" ht="13.8" hidden="1" customHeight="1" x14ac:dyDescent="0.25">
      <c r="B522" s="866"/>
      <c r="C522" s="867"/>
      <c r="D522" s="679"/>
      <c r="E522" s="914"/>
      <c r="F522" s="914"/>
      <c r="G522" s="914"/>
      <c r="H522" s="851"/>
    </row>
    <row r="523" spans="2:8" ht="14.4" hidden="1" customHeight="1" thickBot="1" x14ac:dyDescent="0.3">
      <c r="B523" s="868"/>
      <c r="C523" s="869"/>
      <c r="D523" s="873"/>
      <c r="E523" s="874"/>
      <c r="F523" s="874"/>
      <c r="G523" s="874"/>
      <c r="H523" s="875"/>
    </row>
    <row r="524" spans="2:8" hidden="1" x14ac:dyDescent="0.25">
      <c r="B524" s="231"/>
      <c r="C524" s="232"/>
      <c r="D524" s="232"/>
      <c r="E524" s="232"/>
      <c r="F524" s="232"/>
      <c r="G524" s="232"/>
      <c r="H524" s="232"/>
    </row>
    <row r="525" spans="2:8" ht="30" hidden="1" customHeight="1" x14ac:dyDescent="0.25">
      <c r="B525" s="233" t="s">
        <v>229</v>
      </c>
      <c r="C525" s="858" t="str">
        <f>+$C$6</f>
        <v>CANAL DE AGUAS LLUVIAS EN EL SECTOR PRADOS DEL ESTE, SAN JOSÉ DE CÚCUTA, NORTE DE SANTNADER</v>
      </c>
      <c r="D525" s="858"/>
      <c r="E525" s="858"/>
      <c r="F525" s="858"/>
      <c r="G525" s="233" t="s">
        <v>227</v>
      </c>
      <c r="H525" s="234">
        <v>4.0199999999999996</v>
      </c>
    </row>
    <row r="526" spans="2:8" ht="28.2" hidden="1" customHeight="1" x14ac:dyDescent="0.25">
      <c r="B526" s="235" t="s">
        <v>230</v>
      </c>
      <c r="C526" s="859" t="str">
        <f>IFERROR(VLOOKUP(H525,'PPTO CANAL DE AGUAS LLUVIAS'!B:G,2,FALSE),"")</f>
        <v>TUBERÍA PARA AGUAS LLUVIAS DE 6"</v>
      </c>
      <c r="D526" s="859"/>
      <c r="E526" s="859"/>
      <c r="F526" s="859"/>
      <c r="G526" s="233" t="s">
        <v>228</v>
      </c>
      <c r="H526" s="236" t="str">
        <f>IFERROR(VLOOKUP(H525,'PPTO CANAL DE AGUAS LLUVIAS'!B:G,3,FALSE),"")</f>
        <v>UND</v>
      </c>
    </row>
    <row r="527" spans="2:8" hidden="1" x14ac:dyDescent="0.25">
      <c r="B527" s="237"/>
      <c r="C527" s="238"/>
      <c r="D527" s="237"/>
      <c r="E527" s="237"/>
      <c r="F527" s="237"/>
      <c r="G527" s="237"/>
      <c r="H527" s="238"/>
    </row>
    <row r="528" spans="2:8" ht="14.4" hidden="1" customHeight="1" thickBot="1" x14ac:dyDescent="0.3">
      <c r="B528" s="239" t="s">
        <v>197</v>
      </c>
      <c r="C528" s="232"/>
      <c r="D528" s="232"/>
      <c r="E528" s="232"/>
      <c r="F528" s="232"/>
      <c r="G528" s="232"/>
      <c r="H528" s="232"/>
    </row>
    <row r="529" spans="2:8" ht="13.8" hidden="1" customHeight="1" x14ac:dyDescent="0.25">
      <c r="B529" s="854" t="s">
        <v>198</v>
      </c>
      <c r="C529" s="855"/>
      <c r="D529" s="240" t="s">
        <v>199</v>
      </c>
      <c r="E529" s="241" t="s">
        <v>40</v>
      </c>
      <c r="F529" s="241" t="s">
        <v>200</v>
      </c>
      <c r="G529" s="241" t="s">
        <v>201</v>
      </c>
      <c r="H529" s="242"/>
    </row>
    <row r="530" spans="2:8" ht="13.8" hidden="1" customHeight="1" x14ac:dyDescent="0.25">
      <c r="B530" s="860" t="s">
        <v>202</v>
      </c>
      <c r="C530" s="861"/>
      <c r="D530" s="243" t="s">
        <v>236</v>
      </c>
      <c r="E530" s="244">
        <v>0.05</v>
      </c>
      <c r="F530" s="245">
        <f>H555</f>
        <v>0</v>
      </c>
      <c r="G530" s="246">
        <f>+F530*E530</f>
        <v>0</v>
      </c>
      <c r="H530" s="247"/>
    </row>
    <row r="531" spans="2:8" ht="13.8" hidden="1" customHeight="1" x14ac:dyDescent="0.25">
      <c r="B531" s="862"/>
      <c r="C531" s="863"/>
      <c r="D531" s="248"/>
      <c r="E531" s="249"/>
      <c r="F531" s="250"/>
      <c r="G531" s="246"/>
      <c r="H531" s="247"/>
    </row>
    <row r="532" spans="2:8" ht="13.8" hidden="1" customHeight="1" x14ac:dyDescent="0.25">
      <c r="B532" s="852"/>
      <c r="C532" s="853"/>
      <c r="D532" s="251"/>
      <c r="E532" s="251"/>
      <c r="F532" s="252"/>
      <c r="G532" s="246"/>
      <c r="H532" s="247"/>
    </row>
    <row r="533" spans="2:8" ht="13.8" hidden="1" customHeight="1" x14ac:dyDescent="0.25">
      <c r="B533" s="852"/>
      <c r="C533" s="853"/>
      <c r="D533" s="251"/>
      <c r="E533" s="251"/>
      <c r="F533" s="252"/>
      <c r="G533" s="246"/>
      <c r="H533" s="247"/>
    </row>
    <row r="534" spans="2:8" ht="13.8" hidden="1" customHeight="1" x14ac:dyDescent="0.25">
      <c r="B534" s="852"/>
      <c r="C534" s="853"/>
      <c r="D534" s="251"/>
      <c r="E534" s="251"/>
      <c r="F534" s="252"/>
      <c r="G534" s="246"/>
      <c r="H534" s="247"/>
    </row>
    <row r="535" spans="2:8" ht="14.4" hidden="1" customHeight="1" thickBot="1" x14ac:dyDescent="0.3">
      <c r="B535" s="849"/>
      <c r="C535" s="850"/>
      <c r="D535" s="253"/>
      <c r="E535" s="253"/>
      <c r="F535" s="254"/>
      <c r="G535" s="255"/>
      <c r="H535" s="256"/>
    </row>
    <row r="536" spans="2:8" ht="14.4" hidden="1" customHeight="1" thickBot="1" x14ac:dyDescent="0.3">
      <c r="B536" s="232"/>
      <c r="C536" s="232"/>
      <c r="D536" s="232"/>
      <c r="E536" s="232"/>
      <c r="F536" s="232"/>
      <c r="G536" s="257" t="s">
        <v>203</v>
      </c>
      <c r="H536" s="258">
        <f>SUM(G530:G535)</f>
        <v>0</v>
      </c>
    </row>
    <row r="537" spans="2:8" ht="14.4" hidden="1" customHeight="1" thickBot="1" x14ac:dyDescent="0.3">
      <c r="B537" s="239" t="s">
        <v>204</v>
      </c>
      <c r="C537" s="232"/>
      <c r="D537" s="232"/>
      <c r="E537" s="232"/>
      <c r="F537" s="232"/>
      <c r="G537" s="232"/>
      <c r="H537" s="259"/>
    </row>
    <row r="538" spans="2:8" ht="13.8" hidden="1" customHeight="1" x14ac:dyDescent="0.25">
      <c r="B538" s="854" t="s">
        <v>198</v>
      </c>
      <c r="C538" s="855"/>
      <c r="D538" s="240" t="s">
        <v>199</v>
      </c>
      <c r="E538" s="240" t="s">
        <v>205</v>
      </c>
      <c r="F538" s="240" t="s">
        <v>40</v>
      </c>
      <c r="G538" s="260" t="s">
        <v>200</v>
      </c>
      <c r="H538" s="261"/>
    </row>
    <row r="539" spans="2:8" ht="13.8" hidden="1" customHeight="1" x14ac:dyDescent="0.25">
      <c r="B539" s="856" t="s">
        <v>564</v>
      </c>
      <c r="C539" s="857"/>
      <c r="D539" s="262" t="s">
        <v>565</v>
      </c>
      <c r="E539" s="263">
        <v>60000</v>
      </c>
      <c r="F539" s="249">
        <v>1</v>
      </c>
      <c r="G539" s="246">
        <f>+F539*E539</f>
        <v>60000</v>
      </c>
      <c r="H539" s="264"/>
    </row>
    <row r="540" spans="2:8" ht="13.8" hidden="1" customHeight="1" x14ac:dyDescent="0.25">
      <c r="B540" s="856"/>
      <c r="C540" s="857"/>
      <c r="D540" s="262"/>
      <c r="E540" s="263"/>
      <c r="F540" s="249"/>
      <c r="G540" s="246"/>
      <c r="H540" s="264"/>
    </row>
    <row r="541" spans="2:8" ht="14.4" hidden="1" customHeight="1" thickBot="1" x14ac:dyDescent="0.3">
      <c r="B541" s="849" t="s">
        <v>209</v>
      </c>
      <c r="C541" s="850"/>
      <c r="D541" s="268"/>
      <c r="E541" s="253"/>
      <c r="F541" s="269">
        <v>0.05</v>
      </c>
      <c r="G541" s="270">
        <f>SUM(G538:G540)*F541</f>
        <v>3000</v>
      </c>
      <c r="H541" s="271"/>
    </row>
    <row r="542" spans="2:8" ht="14.4" hidden="1" customHeight="1" thickBot="1" x14ac:dyDescent="0.3">
      <c r="B542" s="232"/>
      <c r="C542" s="232"/>
      <c r="D542" s="232"/>
      <c r="E542" s="232"/>
      <c r="F542" s="232"/>
      <c r="G542" s="257" t="s">
        <v>203</v>
      </c>
      <c r="H542" s="258">
        <f>SUM(G539:G541)</f>
        <v>63000</v>
      </c>
    </row>
    <row r="543" spans="2:8" ht="14.4" hidden="1" customHeight="1" thickBot="1" x14ac:dyDescent="0.3">
      <c r="B543" s="272" t="s">
        <v>210</v>
      </c>
      <c r="C543" s="273"/>
      <c r="D543" s="232"/>
      <c r="E543" s="232"/>
      <c r="F543" s="232"/>
      <c r="G543" s="232"/>
      <c r="H543" s="259"/>
    </row>
    <row r="544" spans="2:8" ht="13.8" hidden="1" customHeight="1" x14ac:dyDescent="0.25">
      <c r="B544" s="274" t="s">
        <v>211</v>
      </c>
      <c r="C544" s="275" t="s">
        <v>212</v>
      </c>
      <c r="D544" s="240" t="s">
        <v>213</v>
      </c>
      <c r="E544" s="240" t="s">
        <v>214</v>
      </c>
      <c r="F544" s="240" t="s">
        <v>215</v>
      </c>
      <c r="G544" s="276" t="s">
        <v>200</v>
      </c>
      <c r="H544" s="261"/>
    </row>
    <row r="545" spans="2:8" ht="13.8" hidden="1" customHeight="1" x14ac:dyDescent="0.25">
      <c r="B545" s="277"/>
      <c r="C545" s="278"/>
      <c r="D545" s="263"/>
      <c r="E545" s="263"/>
      <c r="F545" s="279"/>
      <c r="G545" s="252">
        <v>0</v>
      </c>
      <c r="H545" s="264"/>
    </row>
    <row r="546" spans="2:8" ht="13.8" hidden="1" customHeight="1" x14ac:dyDescent="0.25">
      <c r="B546" s="280"/>
      <c r="C546" s="281"/>
      <c r="D546" s="248"/>
      <c r="E546" s="263"/>
      <c r="F546" s="279"/>
      <c r="G546" s="252">
        <v>0</v>
      </c>
      <c r="H546" s="264"/>
    </row>
    <row r="547" spans="2:8" ht="14.4" hidden="1" customHeight="1" thickBot="1" x14ac:dyDescent="0.3">
      <c r="B547" s="282"/>
      <c r="C547" s="253"/>
      <c r="D547" s="253"/>
      <c r="E547" s="283"/>
      <c r="F547" s="284"/>
      <c r="G547" s="285">
        <v>0</v>
      </c>
      <c r="H547" s="264"/>
    </row>
    <row r="548" spans="2:8" ht="14.4" hidden="1" customHeight="1" thickBot="1" x14ac:dyDescent="0.3">
      <c r="B548" s="232"/>
      <c r="C548" s="232"/>
      <c r="D548" s="232"/>
      <c r="E548" s="232"/>
      <c r="F548" s="232"/>
      <c r="G548" s="257" t="s">
        <v>203</v>
      </c>
      <c r="H548" s="258">
        <f>SUM(G545:G547)</f>
        <v>0</v>
      </c>
    </row>
    <row r="549" spans="2:8" ht="14.4" hidden="1" customHeight="1" thickBot="1" x14ac:dyDescent="0.3">
      <c r="B549" s="272" t="s">
        <v>216</v>
      </c>
      <c r="C549" s="232"/>
      <c r="D549" s="232"/>
      <c r="E549" s="232"/>
      <c r="F549" s="232"/>
      <c r="G549" s="232"/>
      <c r="H549" s="259"/>
    </row>
    <row r="550" spans="2:8" ht="13.8" hidden="1" customHeight="1" x14ac:dyDescent="0.25">
      <c r="B550" s="274" t="s">
        <v>217</v>
      </c>
      <c r="C550" s="286" t="s">
        <v>199</v>
      </c>
      <c r="D550" s="240" t="s">
        <v>218</v>
      </c>
      <c r="E550" s="241" t="s">
        <v>219</v>
      </c>
      <c r="F550" s="286" t="s">
        <v>220</v>
      </c>
      <c r="G550" s="260" t="s">
        <v>200</v>
      </c>
      <c r="H550" s="261"/>
    </row>
    <row r="551" spans="2:8" ht="13.8" hidden="1" customHeight="1" x14ac:dyDescent="0.25">
      <c r="B551" s="287"/>
      <c r="C551" s="288"/>
      <c r="D551" s="289"/>
      <c r="E551" s="252"/>
      <c r="F551" s="279"/>
      <c r="G551" s="290"/>
      <c r="H551" s="264"/>
    </row>
    <row r="552" spans="2:8" ht="13.8" hidden="1" customHeight="1" x14ac:dyDescent="0.25">
      <c r="B552" s="287"/>
      <c r="C552" s="288"/>
      <c r="D552" s="289"/>
      <c r="E552" s="252"/>
      <c r="F552" s="279"/>
      <c r="G552" s="290"/>
      <c r="H552" s="264"/>
    </row>
    <row r="553" spans="2:8" ht="13.8" hidden="1" customHeight="1" x14ac:dyDescent="0.25">
      <c r="B553" s="280"/>
      <c r="C553" s="288"/>
      <c r="D553" s="307"/>
      <c r="E553" s="252"/>
      <c r="F553" s="279"/>
      <c r="G553" s="290"/>
      <c r="H553" s="264"/>
    </row>
    <row r="554" spans="2:8" ht="14.4" hidden="1" customHeight="1" thickBot="1" x14ac:dyDescent="0.3">
      <c r="B554" s="282"/>
      <c r="C554" s="253"/>
      <c r="D554" s="291"/>
      <c r="E554" s="292"/>
      <c r="F554" s="291"/>
      <c r="G554" s="293"/>
      <c r="H554" s="271"/>
    </row>
    <row r="555" spans="2:8" ht="14.4" hidden="1" customHeight="1" thickBot="1" x14ac:dyDescent="0.3">
      <c r="B555" s="232"/>
      <c r="C555" s="232"/>
      <c r="D555" s="232"/>
      <c r="E555" s="232"/>
      <c r="F555" s="232"/>
      <c r="G555" s="257" t="s">
        <v>203</v>
      </c>
      <c r="H555" s="258">
        <f>SUM(G551:G554)</f>
        <v>0</v>
      </c>
    </row>
    <row r="556" spans="2:8" ht="14.4" hidden="1" customHeight="1" thickBot="1" x14ac:dyDescent="0.3">
      <c r="B556" s="232"/>
      <c r="C556" s="232"/>
      <c r="D556" s="232"/>
      <c r="E556" s="232"/>
      <c r="F556" s="232"/>
      <c r="G556" s="294"/>
      <c r="H556" s="259"/>
    </row>
    <row r="557" spans="2:8" ht="14.4" hidden="1" customHeight="1" thickBot="1" x14ac:dyDescent="0.3">
      <c r="B557" s="232"/>
      <c r="C557" s="232"/>
      <c r="D557" s="232"/>
      <c r="E557" s="680" t="s">
        <v>222</v>
      </c>
      <c r="F557" s="680"/>
      <c r="G557" s="851"/>
      <c r="H557" s="258">
        <f>ROUND(H536+H542+H548+H555,0)</f>
        <v>63000</v>
      </c>
    </row>
    <row r="558" spans="2:8" ht="13.8" hidden="1" customHeight="1" x14ac:dyDescent="0.25">
      <c r="B558" s="297"/>
      <c r="C558" s="297"/>
      <c r="D558" s="297"/>
      <c r="E558" s="297"/>
      <c r="F558" s="297"/>
      <c r="G558" s="297"/>
      <c r="H558" s="297"/>
    </row>
    <row r="559" spans="2:8" ht="13.8" hidden="1" customHeight="1" x14ac:dyDescent="0.25">
      <c r="B559" s="298"/>
      <c r="C559" s="297"/>
      <c r="D559" s="297"/>
      <c r="E559" s="298"/>
      <c r="F559" s="297"/>
      <c r="G559" s="299"/>
      <c r="H559" s="297"/>
    </row>
    <row r="560" spans="2:8" ht="13.8" hidden="1" customHeight="1" x14ac:dyDescent="0.25">
      <c r="B560" s="297"/>
      <c r="C560" s="297"/>
      <c r="D560" s="297"/>
      <c r="E560" s="297"/>
      <c r="F560" s="297"/>
      <c r="G560" s="297"/>
      <c r="H560" s="297"/>
    </row>
    <row r="561" spans="2:8" ht="14.4" hidden="1" customHeight="1" thickBot="1" x14ac:dyDescent="0.3">
      <c r="B561" s="300"/>
      <c r="C561" s="300"/>
      <c r="D561" s="301"/>
      <c r="E561" s="302"/>
      <c r="F561" s="303"/>
      <c r="G561" s="300"/>
      <c r="H561" s="297"/>
    </row>
    <row r="562" spans="2:8" ht="13.8" hidden="1" customHeight="1" x14ac:dyDescent="0.25">
      <c r="B562" s="304"/>
      <c r="C562" s="304"/>
      <c r="D562" s="297"/>
      <c r="E562" s="298"/>
      <c r="F562" s="297"/>
      <c r="G562" s="297"/>
      <c r="H562" s="297"/>
    </row>
    <row r="563" spans="2:8" ht="13.8" hidden="1" customHeight="1" x14ac:dyDescent="0.25">
      <c r="B563" s="305"/>
      <c r="C563" s="304"/>
      <c r="D563" s="297"/>
      <c r="E563" s="297"/>
      <c r="F563" s="297"/>
      <c r="G563" s="297"/>
      <c r="H563" s="297"/>
    </row>
    <row r="564" spans="2:8" ht="13.8" hidden="1" customHeight="1" x14ac:dyDescent="0.25"/>
    <row r="565" spans="2:8" ht="14.4" hidden="1" customHeight="1" thickBot="1" x14ac:dyDescent="0.3"/>
    <row r="566" spans="2:8" ht="13.8" hidden="1" customHeight="1" x14ac:dyDescent="0.25">
      <c r="B566" s="864" t="s">
        <v>235</v>
      </c>
      <c r="C566" s="865"/>
      <c r="D566" s="870" t="s">
        <v>196</v>
      </c>
      <c r="E566" s="871"/>
      <c r="F566" s="871"/>
      <c r="G566" s="871"/>
      <c r="H566" s="872"/>
    </row>
    <row r="567" spans="2:8" ht="13.8" hidden="1" customHeight="1" x14ac:dyDescent="0.25">
      <c r="B567" s="866"/>
      <c r="C567" s="867"/>
      <c r="D567" s="679"/>
      <c r="E567" s="914"/>
      <c r="F567" s="914"/>
      <c r="G567" s="914"/>
      <c r="H567" s="851"/>
    </row>
    <row r="568" spans="2:8" ht="14.4" hidden="1" customHeight="1" thickBot="1" x14ac:dyDescent="0.3">
      <c r="B568" s="868"/>
      <c r="C568" s="869"/>
      <c r="D568" s="873"/>
      <c r="E568" s="874"/>
      <c r="F568" s="874"/>
      <c r="G568" s="874"/>
      <c r="H568" s="875"/>
    </row>
    <row r="569" spans="2:8" hidden="1" x14ac:dyDescent="0.25">
      <c r="B569" s="231"/>
      <c r="C569" s="232"/>
      <c r="D569" s="232"/>
      <c r="E569" s="232"/>
      <c r="F569" s="232"/>
      <c r="G569" s="232"/>
      <c r="H569" s="232"/>
    </row>
    <row r="570" spans="2:8" ht="30" hidden="1" customHeight="1" x14ac:dyDescent="0.25">
      <c r="B570" s="233" t="s">
        <v>229</v>
      </c>
      <c r="C570" s="858" t="str">
        <f>+$C$6</f>
        <v>CANAL DE AGUAS LLUVIAS EN EL SECTOR PRADOS DEL ESTE, SAN JOSÉ DE CÚCUTA, NORTE DE SANTNADER</v>
      </c>
      <c r="D570" s="858"/>
      <c r="E570" s="858"/>
      <c r="F570" s="858"/>
      <c r="G570" s="233" t="s">
        <v>227</v>
      </c>
      <c r="H570" s="234">
        <v>4.0199999999999996</v>
      </c>
    </row>
    <row r="571" spans="2:8" ht="28.2" hidden="1" customHeight="1" x14ac:dyDescent="0.25">
      <c r="B571" s="235" t="s">
        <v>230</v>
      </c>
      <c r="C571" s="859" t="str">
        <f>IFERROR(VLOOKUP(H570,'PPTO CANAL DE AGUAS LLUVIAS'!B:G,2,FALSE),"")</f>
        <v>TUBERÍA PARA AGUAS LLUVIAS DE 6"</v>
      </c>
      <c r="D571" s="859"/>
      <c r="E571" s="859"/>
      <c r="F571" s="859"/>
      <c r="G571" s="233" t="s">
        <v>228</v>
      </c>
      <c r="H571" s="236" t="str">
        <f>IFERROR(VLOOKUP(H570,'PPTO CANAL DE AGUAS LLUVIAS'!B:G,3,FALSE),"")</f>
        <v>UND</v>
      </c>
    </row>
    <row r="572" spans="2:8" hidden="1" x14ac:dyDescent="0.25">
      <c r="B572" s="237"/>
      <c r="C572" s="238"/>
      <c r="D572" s="237"/>
      <c r="E572" s="237"/>
      <c r="F572" s="237"/>
      <c r="G572" s="237"/>
      <c r="H572" s="238"/>
    </row>
    <row r="573" spans="2:8" ht="14.4" hidden="1" customHeight="1" thickBot="1" x14ac:dyDescent="0.3">
      <c r="B573" s="239" t="s">
        <v>197</v>
      </c>
      <c r="C573" s="232"/>
      <c r="D573" s="232"/>
      <c r="E573" s="232"/>
      <c r="F573" s="232"/>
      <c r="G573" s="232"/>
      <c r="H573" s="232"/>
    </row>
    <row r="574" spans="2:8" ht="13.8" hidden="1" customHeight="1" x14ac:dyDescent="0.25">
      <c r="B574" s="854" t="s">
        <v>198</v>
      </c>
      <c r="C574" s="855"/>
      <c r="D574" s="240" t="s">
        <v>199</v>
      </c>
      <c r="E574" s="241" t="s">
        <v>40</v>
      </c>
      <c r="F574" s="241" t="s">
        <v>200</v>
      </c>
      <c r="G574" s="241" t="s">
        <v>201</v>
      </c>
      <c r="H574" s="242"/>
    </row>
    <row r="575" spans="2:8" ht="13.8" hidden="1" customHeight="1" x14ac:dyDescent="0.25">
      <c r="B575" s="860" t="s">
        <v>202</v>
      </c>
      <c r="C575" s="861"/>
      <c r="D575" s="243" t="s">
        <v>236</v>
      </c>
      <c r="E575" s="244">
        <v>0.05</v>
      </c>
      <c r="F575" s="245">
        <f>H600</f>
        <v>230000</v>
      </c>
      <c r="G575" s="246">
        <f>+F575*E575</f>
        <v>11500</v>
      </c>
      <c r="H575" s="247"/>
    </row>
    <row r="576" spans="2:8" ht="13.8" hidden="1" customHeight="1" x14ac:dyDescent="0.25">
      <c r="B576" s="862"/>
      <c r="C576" s="863"/>
      <c r="D576" s="248"/>
      <c r="E576" s="249"/>
      <c r="F576" s="250"/>
      <c r="G576" s="246"/>
      <c r="H576" s="247"/>
    </row>
    <row r="577" spans="2:8" ht="13.8" hidden="1" customHeight="1" x14ac:dyDescent="0.25">
      <c r="B577" s="852"/>
      <c r="C577" s="853"/>
      <c r="D577" s="251"/>
      <c r="E577" s="251"/>
      <c r="F577" s="252"/>
      <c r="G577" s="246"/>
      <c r="H577" s="247"/>
    </row>
    <row r="578" spans="2:8" ht="13.8" hidden="1" customHeight="1" x14ac:dyDescent="0.25">
      <c r="B578" s="852"/>
      <c r="C578" s="853"/>
      <c r="D578" s="251"/>
      <c r="E578" s="251"/>
      <c r="F578" s="252"/>
      <c r="G578" s="246"/>
      <c r="H578" s="247"/>
    </row>
    <row r="579" spans="2:8" ht="13.8" hidden="1" customHeight="1" x14ac:dyDescent="0.25">
      <c r="B579" s="852"/>
      <c r="C579" s="853"/>
      <c r="D579" s="251"/>
      <c r="E579" s="251"/>
      <c r="F579" s="252"/>
      <c r="G579" s="246"/>
      <c r="H579" s="247"/>
    </row>
    <row r="580" spans="2:8" ht="14.4" hidden="1" customHeight="1" thickBot="1" x14ac:dyDescent="0.3">
      <c r="B580" s="849"/>
      <c r="C580" s="850"/>
      <c r="D580" s="253"/>
      <c r="E580" s="253"/>
      <c r="F580" s="254"/>
      <c r="G580" s="255"/>
      <c r="H580" s="256"/>
    </row>
    <row r="581" spans="2:8" ht="14.4" hidden="1" customHeight="1" thickBot="1" x14ac:dyDescent="0.3">
      <c r="B581" s="232"/>
      <c r="C581" s="232"/>
      <c r="D581" s="232"/>
      <c r="E581" s="232"/>
      <c r="F581" s="232"/>
      <c r="G581" s="257" t="s">
        <v>203</v>
      </c>
      <c r="H581" s="258">
        <f>SUM(G575:G580)</f>
        <v>11500</v>
      </c>
    </row>
    <row r="582" spans="2:8" ht="14.4" hidden="1" customHeight="1" thickBot="1" x14ac:dyDescent="0.3">
      <c r="B582" s="239" t="s">
        <v>204</v>
      </c>
      <c r="C582" s="232"/>
      <c r="D582" s="232"/>
      <c r="E582" s="232"/>
      <c r="F582" s="232"/>
      <c r="G582" s="232"/>
      <c r="H582" s="259"/>
    </row>
    <row r="583" spans="2:8" ht="13.8" hidden="1" customHeight="1" x14ac:dyDescent="0.25">
      <c r="B583" s="854" t="s">
        <v>198</v>
      </c>
      <c r="C583" s="855"/>
      <c r="D583" s="240" t="s">
        <v>199</v>
      </c>
      <c r="E583" s="240" t="s">
        <v>205</v>
      </c>
      <c r="F583" s="240" t="s">
        <v>40</v>
      </c>
      <c r="G583" s="260" t="s">
        <v>200</v>
      </c>
      <c r="H583" s="261"/>
    </row>
    <row r="584" spans="2:8" ht="13.8" hidden="1" customHeight="1" x14ac:dyDescent="0.25">
      <c r="B584" s="856"/>
      <c r="C584" s="857"/>
      <c r="D584" s="262"/>
      <c r="E584" s="263"/>
      <c r="F584" s="249"/>
      <c r="G584" s="246"/>
      <c r="H584" s="264"/>
    </row>
    <row r="585" spans="2:8" ht="13.8" hidden="1" customHeight="1" x14ac:dyDescent="0.25">
      <c r="B585" s="856"/>
      <c r="C585" s="857"/>
      <c r="D585" s="262"/>
      <c r="E585" s="263"/>
      <c r="F585" s="249"/>
      <c r="G585" s="246"/>
      <c r="H585" s="264"/>
    </row>
    <row r="586" spans="2:8" ht="14.4" hidden="1" customHeight="1" thickBot="1" x14ac:dyDescent="0.3">
      <c r="B586" s="849" t="s">
        <v>209</v>
      </c>
      <c r="C586" s="850"/>
      <c r="D586" s="268"/>
      <c r="E586" s="253"/>
      <c r="F586" s="269">
        <v>0.05</v>
      </c>
      <c r="G586" s="270">
        <f>SUM(G583:G585)*F586</f>
        <v>0</v>
      </c>
      <c r="H586" s="271"/>
    </row>
    <row r="587" spans="2:8" ht="14.4" hidden="1" customHeight="1" thickBot="1" x14ac:dyDescent="0.3">
      <c r="B587" s="232"/>
      <c r="C587" s="232"/>
      <c r="D587" s="232"/>
      <c r="E587" s="232"/>
      <c r="F587" s="232"/>
      <c r="G587" s="257" t="s">
        <v>203</v>
      </c>
      <c r="H587" s="258">
        <f>SUM(G584:G586)</f>
        <v>0</v>
      </c>
    </row>
    <row r="588" spans="2:8" ht="14.4" hidden="1" customHeight="1" thickBot="1" x14ac:dyDescent="0.3">
      <c r="B588" s="272" t="s">
        <v>210</v>
      </c>
      <c r="C588" s="273"/>
      <c r="D588" s="232"/>
      <c r="E588" s="232"/>
      <c r="F588" s="232"/>
      <c r="G588" s="232"/>
      <c r="H588" s="259"/>
    </row>
    <row r="589" spans="2:8" ht="13.8" hidden="1" customHeight="1" x14ac:dyDescent="0.25">
      <c r="B589" s="274" t="s">
        <v>211</v>
      </c>
      <c r="C589" s="275" t="s">
        <v>212</v>
      </c>
      <c r="D589" s="240" t="s">
        <v>213</v>
      </c>
      <c r="E589" s="240" t="s">
        <v>214</v>
      </c>
      <c r="F589" s="240" t="s">
        <v>215</v>
      </c>
      <c r="G589" s="276" t="s">
        <v>200</v>
      </c>
      <c r="H589" s="261"/>
    </row>
    <row r="590" spans="2:8" ht="13.8" hidden="1" customHeight="1" x14ac:dyDescent="0.25">
      <c r="B590" s="277"/>
      <c r="C590" s="278"/>
      <c r="D590" s="263"/>
      <c r="E590" s="263"/>
      <c r="F590" s="279"/>
      <c r="G590" s="252">
        <v>0</v>
      </c>
      <c r="H590" s="264"/>
    </row>
    <row r="591" spans="2:8" ht="13.8" hidden="1" customHeight="1" x14ac:dyDescent="0.25">
      <c r="B591" s="280"/>
      <c r="C591" s="281"/>
      <c r="D591" s="248"/>
      <c r="E591" s="263"/>
      <c r="F591" s="279"/>
      <c r="G591" s="252">
        <v>0</v>
      </c>
      <c r="H591" s="264"/>
    </row>
    <row r="592" spans="2:8" ht="14.4" hidden="1" customHeight="1" thickBot="1" x14ac:dyDescent="0.3">
      <c r="B592" s="282"/>
      <c r="C592" s="253"/>
      <c r="D592" s="253"/>
      <c r="E592" s="283"/>
      <c r="F592" s="284"/>
      <c r="G592" s="285">
        <v>0</v>
      </c>
      <c r="H592" s="264"/>
    </row>
    <row r="593" spans="2:8" ht="14.4" hidden="1" customHeight="1" thickBot="1" x14ac:dyDescent="0.3">
      <c r="B593" s="232"/>
      <c r="C593" s="232"/>
      <c r="D593" s="232"/>
      <c r="E593" s="232"/>
      <c r="F593" s="232"/>
      <c r="G593" s="257" t="s">
        <v>203</v>
      </c>
      <c r="H593" s="258">
        <f>SUM(G590:G592)</f>
        <v>0</v>
      </c>
    </row>
    <row r="594" spans="2:8" ht="14.4" hidden="1" customHeight="1" thickBot="1" x14ac:dyDescent="0.3">
      <c r="B594" s="272" t="s">
        <v>216</v>
      </c>
      <c r="C594" s="232"/>
      <c r="D594" s="232"/>
      <c r="E594" s="232"/>
      <c r="F594" s="232"/>
      <c r="G594" s="232"/>
      <c r="H594" s="259"/>
    </row>
    <row r="595" spans="2:8" ht="13.8" hidden="1" customHeight="1" x14ac:dyDescent="0.25">
      <c r="B595" s="274" t="s">
        <v>217</v>
      </c>
      <c r="C595" s="286" t="s">
        <v>199</v>
      </c>
      <c r="D595" s="240" t="s">
        <v>218</v>
      </c>
      <c r="E595" s="241" t="s">
        <v>219</v>
      </c>
      <c r="F595" s="286" t="s">
        <v>220</v>
      </c>
      <c r="G595" s="260" t="s">
        <v>200</v>
      </c>
      <c r="H595" s="261"/>
    </row>
    <row r="596" spans="2:8" ht="13.8" hidden="1" customHeight="1" x14ac:dyDescent="0.25">
      <c r="B596" s="287" t="s">
        <v>542</v>
      </c>
      <c r="C596" s="288" t="s">
        <v>541</v>
      </c>
      <c r="D596" s="289">
        <v>1</v>
      </c>
      <c r="E596" s="252">
        <v>150000</v>
      </c>
      <c r="F596" s="279">
        <v>1</v>
      </c>
      <c r="G596" s="290">
        <f>E596/D596</f>
        <v>150000</v>
      </c>
      <c r="H596" s="264"/>
    </row>
    <row r="597" spans="2:8" ht="13.8" hidden="1" customHeight="1" x14ac:dyDescent="0.25">
      <c r="B597" s="287" t="s">
        <v>493</v>
      </c>
      <c r="C597" s="288" t="s">
        <v>541</v>
      </c>
      <c r="D597" s="289">
        <v>1</v>
      </c>
      <c r="E597" s="252">
        <v>80000</v>
      </c>
      <c r="F597" s="279">
        <v>1</v>
      </c>
      <c r="G597" s="290">
        <f>E597/D597</f>
        <v>80000</v>
      </c>
      <c r="H597" s="264"/>
    </row>
    <row r="598" spans="2:8" ht="13.8" hidden="1" customHeight="1" x14ac:dyDescent="0.25">
      <c r="B598" s="280"/>
      <c r="C598" s="288"/>
      <c r="D598" s="307"/>
      <c r="E598" s="252"/>
      <c r="F598" s="279"/>
      <c r="G598" s="290"/>
      <c r="H598" s="264"/>
    </row>
    <row r="599" spans="2:8" ht="14.4" hidden="1" customHeight="1" thickBot="1" x14ac:dyDescent="0.3">
      <c r="B599" s="282"/>
      <c r="C599" s="253"/>
      <c r="D599" s="291"/>
      <c r="E599" s="292"/>
      <c r="F599" s="291"/>
      <c r="G599" s="293"/>
      <c r="H599" s="271"/>
    </row>
    <row r="600" spans="2:8" ht="14.4" hidden="1" customHeight="1" thickBot="1" x14ac:dyDescent="0.3">
      <c r="B600" s="232"/>
      <c r="C600" s="232"/>
      <c r="D600" s="232"/>
      <c r="E600" s="232"/>
      <c r="F600" s="232"/>
      <c r="G600" s="257" t="s">
        <v>203</v>
      </c>
      <c r="H600" s="258">
        <f>SUM(G596:G599)</f>
        <v>230000</v>
      </c>
    </row>
    <row r="601" spans="2:8" ht="14.4" hidden="1" customHeight="1" thickBot="1" x14ac:dyDescent="0.3">
      <c r="B601" s="232"/>
      <c r="C601" s="232"/>
      <c r="D601" s="232"/>
      <c r="E601" s="232"/>
      <c r="F601" s="232"/>
      <c r="G601" s="294"/>
      <c r="H601" s="259"/>
    </row>
    <row r="602" spans="2:8" ht="14.4" hidden="1" customHeight="1" thickBot="1" x14ac:dyDescent="0.3">
      <c r="B602" s="232"/>
      <c r="C602" s="232"/>
      <c r="D602" s="232"/>
      <c r="E602" s="680" t="s">
        <v>222</v>
      </c>
      <c r="F602" s="680"/>
      <c r="G602" s="851"/>
      <c r="H602" s="258">
        <f>ROUND(H581+H587+H593+H600,0)</f>
        <v>241500</v>
      </c>
    </row>
    <row r="603" spans="2:8" ht="13.8" hidden="1" customHeight="1" x14ac:dyDescent="0.25">
      <c r="B603" s="297"/>
      <c r="C603" s="297"/>
      <c r="D603" s="297"/>
      <c r="E603" s="297"/>
      <c r="F603" s="297"/>
      <c r="G603" s="297"/>
      <c r="H603" s="297"/>
    </row>
    <row r="604" spans="2:8" ht="13.8" hidden="1" customHeight="1" x14ac:dyDescent="0.25">
      <c r="B604" s="298"/>
      <c r="C604" s="297"/>
      <c r="D604" s="297"/>
      <c r="E604" s="298"/>
      <c r="F604" s="297"/>
      <c r="G604" s="299"/>
      <c r="H604" s="297"/>
    </row>
    <row r="605" spans="2:8" ht="13.8" hidden="1" customHeight="1" x14ac:dyDescent="0.25">
      <c r="B605" s="297"/>
      <c r="C605" s="297"/>
      <c r="D605" s="297"/>
      <c r="E605" s="297"/>
      <c r="F605" s="297"/>
      <c r="G605" s="297"/>
      <c r="H605" s="297"/>
    </row>
    <row r="606" spans="2:8" ht="14.4" hidden="1" customHeight="1" thickBot="1" x14ac:dyDescent="0.3">
      <c r="B606" s="300"/>
      <c r="C606" s="300"/>
      <c r="D606" s="301"/>
      <c r="E606" s="302"/>
      <c r="F606" s="303"/>
      <c r="G606" s="300"/>
      <c r="H606" s="297"/>
    </row>
    <row r="607" spans="2:8" ht="13.8" hidden="1" customHeight="1" x14ac:dyDescent="0.25">
      <c r="B607" s="304"/>
      <c r="C607" s="304"/>
      <c r="D607" s="297"/>
      <c r="E607" s="298"/>
      <c r="F607" s="297"/>
      <c r="G607" s="297"/>
      <c r="H607" s="297"/>
    </row>
    <row r="608" spans="2:8" ht="13.8" hidden="1" customHeight="1" x14ac:dyDescent="0.25">
      <c r="B608" s="305"/>
      <c r="C608" s="304"/>
      <c r="D608" s="297"/>
      <c r="E608" s="297"/>
      <c r="F608" s="297"/>
      <c r="G608" s="297"/>
      <c r="H608" s="297"/>
    </row>
    <row r="609" ht="13.8" hidden="1" customHeight="1" x14ac:dyDescent="0.25"/>
    <row r="610" ht="13.8" hidden="1" customHeight="1" x14ac:dyDescent="0.25"/>
    <row r="611" hidden="1" x14ac:dyDescent="0.25"/>
  </sheetData>
  <mergeCells count="216">
    <mergeCell ref="B19:C19"/>
    <mergeCell ref="B2:C4"/>
    <mergeCell ref="D2:H4"/>
    <mergeCell ref="C6:F6"/>
    <mergeCell ref="C7:F7"/>
    <mergeCell ref="B10:C10"/>
    <mergeCell ref="B11:C11"/>
    <mergeCell ref="B12:C12"/>
    <mergeCell ref="B13:C13"/>
    <mergeCell ref="B14:C14"/>
    <mergeCell ref="B15:C15"/>
    <mergeCell ref="B16:C16"/>
    <mergeCell ref="B60:C60"/>
    <mergeCell ref="B20:C20"/>
    <mergeCell ref="B21:C21"/>
    <mergeCell ref="B22:C22"/>
    <mergeCell ref="E38:G38"/>
    <mergeCell ref="B49:C51"/>
    <mergeCell ref="D49:H51"/>
    <mergeCell ref="C53:F53"/>
    <mergeCell ref="C54:F54"/>
    <mergeCell ref="B57:C57"/>
    <mergeCell ref="B58:C58"/>
    <mergeCell ref="B59:C59"/>
    <mergeCell ref="C101:F101"/>
    <mergeCell ref="B62:C62"/>
    <mergeCell ref="B63:C63"/>
    <mergeCell ref="B66:C66"/>
    <mergeCell ref="B67:C67"/>
    <mergeCell ref="B69:C69"/>
    <mergeCell ref="B70:C70"/>
    <mergeCell ref="E86:G86"/>
    <mergeCell ref="B96:C98"/>
    <mergeCell ref="D96:H98"/>
    <mergeCell ref="C100:F100"/>
    <mergeCell ref="B68:C68"/>
    <mergeCell ref="B145:C147"/>
    <mergeCell ref="D145:H147"/>
    <mergeCell ref="C149:F149"/>
    <mergeCell ref="C150:F150"/>
    <mergeCell ref="B153:C153"/>
    <mergeCell ref="E135:G135"/>
    <mergeCell ref="B104:C104"/>
    <mergeCell ref="B105:C105"/>
    <mergeCell ref="B106:C106"/>
    <mergeCell ref="B107:C107"/>
    <mergeCell ref="B108:C108"/>
    <mergeCell ref="B109:C109"/>
    <mergeCell ref="B110:C110"/>
    <mergeCell ref="B113:C113"/>
    <mergeCell ref="B119:C119"/>
    <mergeCell ref="B114:C114"/>
    <mergeCell ref="B115:C115"/>
    <mergeCell ref="B116:C116"/>
    <mergeCell ref="B117:C117"/>
    <mergeCell ref="B118:C118"/>
    <mergeCell ref="B159:C159"/>
    <mergeCell ref="B162:C162"/>
    <mergeCell ref="B163:C163"/>
    <mergeCell ref="B167:C167"/>
    <mergeCell ref="B169:C169"/>
    <mergeCell ref="B154:C154"/>
    <mergeCell ref="B155:C155"/>
    <mergeCell ref="B156:C156"/>
    <mergeCell ref="B157:C157"/>
    <mergeCell ref="B158:C158"/>
    <mergeCell ref="B164:C164"/>
    <mergeCell ref="B165:C165"/>
    <mergeCell ref="B166:C166"/>
    <mergeCell ref="B168:C168"/>
    <mergeCell ref="B209:C209"/>
    <mergeCell ref="B210:C210"/>
    <mergeCell ref="B213:C213"/>
    <mergeCell ref="B214:C214"/>
    <mergeCell ref="B215:C215"/>
    <mergeCell ref="B204:C204"/>
    <mergeCell ref="B205:C205"/>
    <mergeCell ref="B206:C206"/>
    <mergeCell ref="B207:C207"/>
    <mergeCell ref="B208:C208"/>
    <mergeCell ref="B254:C254"/>
    <mergeCell ref="B255:C255"/>
    <mergeCell ref="B256:C256"/>
    <mergeCell ref="C247:F247"/>
    <mergeCell ref="B250:C250"/>
    <mergeCell ref="B251:C251"/>
    <mergeCell ref="B252:C252"/>
    <mergeCell ref="B253:C253"/>
    <mergeCell ref="B216:C216"/>
    <mergeCell ref="E232:G232"/>
    <mergeCell ref="B242:C244"/>
    <mergeCell ref="D242:H244"/>
    <mergeCell ref="C246:F246"/>
    <mergeCell ref="C292:F292"/>
    <mergeCell ref="C293:F293"/>
    <mergeCell ref="B296:C296"/>
    <mergeCell ref="B297:C297"/>
    <mergeCell ref="B298:C298"/>
    <mergeCell ref="B261:C261"/>
    <mergeCell ref="B262:C262"/>
    <mergeCell ref="E278:G278"/>
    <mergeCell ref="B288:C290"/>
    <mergeCell ref="D288:H290"/>
    <mergeCell ref="B306:C306"/>
    <mergeCell ref="B307:C307"/>
    <mergeCell ref="B308:C308"/>
    <mergeCell ref="E324:G324"/>
    <mergeCell ref="B335:C337"/>
    <mergeCell ref="D335:H337"/>
    <mergeCell ref="B299:C299"/>
    <mergeCell ref="B300:C300"/>
    <mergeCell ref="B301:C301"/>
    <mergeCell ref="B302:C302"/>
    <mergeCell ref="B305:C305"/>
    <mergeCell ref="B347:C347"/>
    <mergeCell ref="B348:C348"/>
    <mergeCell ref="B349:C349"/>
    <mergeCell ref="B352:C352"/>
    <mergeCell ref="C339:F339"/>
    <mergeCell ref="C340:F340"/>
    <mergeCell ref="B343:C343"/>
    <mergeCell ref="B344:C344"/>
    <mergeCell ref="B345:C345"/>
    <mergeCell ref="B438:C438"/>
    <mergeCell ref="B400:C400"/>
    <mergeCell ref="B401:C401"/>
    <mergeCell ref="B402:C402"/>
    <mergeCell ref="E418:G418"/>
    <mergeCell ref="B428:C430"/>
    <mergeCell ref="D428:H430"/>
    <mergeCell ref="B393:C393"/>
    <mergeCell ref="B394:C394"/>
    <mergeCell ref="B395:C395"/>
    <mergeCell ref="B396:C396"/>
    <mergeCell ref="B399:C399"/>
    <mergeCell ref="B446:C446"/>
    <mergeCell ref="B447:C447"/>
    <mergeCell ref="B448:C448"/>
    <mergeCell ref="E464:G464"/>
    <mergeCell ref="B475:C477"/>
    <mergeCell ref="D475:H477"/>
    <mergeCell ref="B439:C439"/>
    <mergeCell ref="B440:C440"/>
    <mergeCell ref="B441:C441"/>
    <mergeCell ref="B445:C445"/>
    <mergeCell ref="B442:C442"/>
    <mergeCell ref="D521:H523"/>
    <mergeCell ref="B486:C486"/>
    <mergeCell ref="B487:C487"/>
    <mergeCell ref="B488:C488"/>
    <mergeCell ref="B489:C489"/>
    <mergeCell ref="B492:C492"/>
    <mergeCell ref="C479:F479"/>
    <mergeCell ref="C480:F480"/>
    <mergeCell ref="B483:C483"/>
    <mergeCell ref="B484:C484"/>
    <mergeCell ref="B485:C485"/>
    <mergeCell ref="B493:C493"/>
    <mergeCell ref="B494:C494"/>
    <mergeCell ref="B495:C495"/>
    <mergeCell ref="E511:G511"/>
    <mergeCell ref="B521:C523"/>
    <mergeCell ref="B585:C585"/>
    <mergeCell ref="B586:C586"/>
    <mergeCell ref="E602:G602"/>
    <mergeCell ref="B577:C577"/>
    <mergeCell ref="B578:C578"/>
    <mergeCell ref="B579:C579"/>
    <mergeCell ref="B580:C580"/>
    <mergeCell ref="B583:C583"/>
    <mergeCell ref="C570:F570"/>
    <mergeCell ref="C571:F571"/>
    <mergeCell ref="B574:C574"/>
    <mergeCell ref="B575:C575"/>
    <mergeCell ref="B576:C576"/>
    <mergeCell ref="B529:C529"/>
    <mergeCell ref="C526:F526"/>
    <mergeCell ref="C525:F525"/>
    <mergeCell ref="B538:C538"/>
    <mergeCell ref="B535:C535"/>
    <mergeCell ref="B534:C534"/>
    <mergeCell ref="B584:C584"/>
    <mergeCell ref="B539:C539"/>
    <mergeCell ref="B540:C540"/>
    <mergeCell ref="B541:C541"/>
    <mergeCell ref="E557:G557"/>
    <mergeCell ref="B566:C568"/>
    <mergeCell ref="D566:H568"/>
    <mergeCell ref="B532:C532"/>
    <mergeCell ref="B533:C533"/>
    <mergeCell ref="B530:C530"/>
    <mergeCell ref="B531:C531"/>
    <mergeCell ref="B61:C61"/>
    <mergeCell ref="C201:F201"/>
    <mergeCell ref="C200:F200"/>
    <mergeCell ref="D196:H198"/>
    <mergeCell ref="B196:C198"/>
    <mergeCell ref="E185:G185"/>
    <mergeCell ref="B260:C260"/>
    <mergeCell ref="B259:C259"/>
    <mergeCell ref="B437:C437"/>
    <mergeCell ref="B436:C436"/>
    <mergeCell ref="C433:F433"/>
    <mergeCell ref="C432:F432"/>
    <mergeCell ref="C386:F386"/>
    <mergeCell ref="C387:F387"/>
    <mergeCell ref="B390:C390"/>
    <mergeCell ref="B391:C391"/>
    <mergeCell ref="B392:C392"/>
    <mergeCell ref="B353:C353"/>
    <mergeCell ref="B354:C354"/>
    <mergeCell ref="B355:C355"/>
    <mergeCell ref="E371:G371"/>
    <mergeCell ref="B382:C384"/>
    <mergeCell ref="D382:H384"/>
    <mergeCell ref="B346:C346"/>
  </mergeCells>
  <pageMargins left="0.7" right="0.7" top="0.75" bottom="0.75" header="0.3" footer="0.3"/>
  <pageSetup paperSize="9" scale="88" orientation="portrait" r:id="rId1"/>
  <rowBreaks count="12" manualBreakCount="12">
    <brk id="48" min="1" max="7" man="1"/>
    <brk id="95" min="1" max="7" man="1"/>
    <brk id="144" min="1" max="7" man="1"/>
    <brk id="195" min="1" max="7" man="1"/>
    <brk id="241" min="1" max="7" man="1"/>
    <brk id="287" min="1" max="7" man="1"/>
    <brk id="334" min="1" max="7" man="1"/>
    <brk id="381" min="1" max="7" man="1"/>
    <brk id="427" min="1" max="7" man="1"/>
    <brk id="474" min="1" max="7" man="1"/>
    <brk id="520" min="1" max="7" man="1"/>
    <brk id="565" min="1" max="7" man="1"/>
  </rowBreaks>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H761"/>
  <sheetViews>
    <sheetView showGridLines="0" view="pageBreakPreview" zoomScale="85" zoomScaleNormal="100" zoomScaleSheetLayoutView="85" workbookViewId="0">
      <selection activeCell="C2" sqref="C2:F2"/>
    </sheetView>
  </sheetViews>
  <sheetFormatPr baseColWidth="10" defaultColWidth="11.5546875" defaultRowHeight="13.8" x14ac:dyDescent="0.25"/>
  <cols>
    <col min="1" max="1" width="2.6640625" style="230" customWidth="1"/>
    <col min="2" max="2" width="12.6640625" style="230" customWidth="1"/>
    <col min="3" max="3" width="18.6640625" style="230" customWidth="1"/>
    <col min="4" max="5" width="12.6640625" style="230" customWidth="1"/>
    <col min="6" max="6" width="14.21875" style="230" bestFit="1" customWidth="1"/>
    <col min="7" max="7" width="14.5546875" style="230" customWidth="1"/>
    <col min="8" max="8" width="14.6640625" style="230" customWidth="1"/>
    <col min="9" max="10" width="11.5546875" style="230"/>
    <col min="11" max="11" width="11.6640625" style="230" bestFit="1" customWidth="1"/>
    <col min="12" max="16384" width="11.5546875" style="230"/>
  </cols>
  <sheetData>
    <row r="1" spans="2:8" ht="14.4" thickBot="1" x14ac:dyDescent="0.3"/>
    <row r="2" spans="2:8" ht="14.4" customHeight="1" x14ac:dyDescent="0.25">
      <c r="B2" s="864" t="s">
        <v>235</v>
      </c>
      <c r="C2" s="865"/>
      <c r="D2" s="870" t="s">
        <v>196</v>
      </c>
      <c r="E2" s="871"/>
      <c r="F2" s="871"/>
      <c r="G2" s="871"/>
      <c r="H2" s="872"/>
    </row>
    <row r="3" spans="2:8" ht="14.4" customHeight="1" x14ac:dyDescent="0.25">
      <c r="B3" s="866"/>
      <c r="C3" s="867"/>
      <c r="D3" s="679"/>
      <c r="E3" s="680"/>
      <c r="F3" s="680"/>
      <c r="G3" s="680"/>
      <c r="H3" s="851"/>
    </row>
    <row r="4" spans="2:8" ht="15" customHeight="1" thickBot="1" x14ac:dyDescent="0.3">
      <c r="B4" s="868"/>
      <c r="C4" s="869"/>
      <c r="D4" s="873"/>
      <c r="E4" s="874"/>
      <c r="F4" s="874"/>
      <c r="G4" s="874"/>
      <c r="H4" s="875"/>
    </row>
    <row r="5" spans="2:8" x14ac:dyDescent="0.25">
      <c r="B5" s="231"/>
      <c r="C5" s="232"/>
      <c r="D5" s="232"/>
      <c r="E5" s="232"/>
      <c r="F5" s="232"/>
      <c r="G5" s="232"/>
      <c r="H5" s="232"/>
    </row>
    <row r="6" spans="2:8" ht="30" customHeight="1" x14ac:dyDescent="0.25">
      <c r="B6" s="233" t="s">
        <v>229</v>
      </c>
      <c r="C6" s="858" t="str">
        <f>+AIU!$B$8</f>
        <v>CANAL DE AGUAS LLUVIAS EN EL SECTOR PRADOS DEL ESTE, SAN JOSÉ DE CÚCUTA, NORTE DE SANTNADER</v>
      </c>
      <c r="D6" s="858"/>
      <c r="E6" s="858"/>
      <c r="F6" s="858"/>
      <c r="G6" s="233" t="s">
        <v>227</v>
      </c>
      <c r="H6" s="234">
        <v>5.01</v>
      </c>
    </row>
    <row r="7" spans="2:8" ht="28.2" customHeight="1" x14ac:dyDescent="0.25">
      <c r="B7" s="235" t="s">
        <v>230</v>
      </c>
      <c r="C7" s="859" t="str">
        <f>IFERROR(VLOOKUP(H6,'PPTO CANAL DE AGUAS LLUVIAS'!B:G,2,FALSE),"")</f>
        <v xml:space="preserve">LIMPIEZA Y RETIRO DE ESCOMBROS </v>
      </c>
      <c r="D7" s="859"/>
      <c r="E7" s="859"/>
      <c r="F7" s="859"/>
      <c r="G7" s="233" t="s">
        <v>228</v>
      </c>
      <c r="H7" s="236" t="str">
        <f>IFERROR(VLOOKUP(H6,'PPTO CANAL DE AGUAS LLUVIAS'!B:G,3,FALSE),"")</f>
        <v>GLB</v>
      </c>
    </row>
    <row r="8" spans="2:8" x14ac:dyDescent="0.25">
      <c r="B8" s="237"/>
      <c r="C8" s="238"/>
      <c r="D8" s="237"/>
      <c r="E8" s="237"/>
      <c r="F8" s="237"/>
      <c r="G8" s="237"/>
      <c r="H8" s="238"/>
    </row>
    <row r="9" spans="2:8" ht="14.4" thickBot="1" x14ac:dyDescent="0.3">
      <c r="B9" s="239" t="s">
        <v>197</v>
      </c>
      <c r="C9" s="232"/>
      <c r="D9" s="232"/>
      <c r="E9" s="232"/>
      <c r="F9" s="232"/>
      <c r="G9" s="232"/>
      <c r="H9" s="232"/>
    </row>
    <row r="10" spans="2:8" x14ac:dyDescent="0.25">
      <c r="B10" s="854" t="s">
        <v>198</v>
      </c>
      <c r="C10" s="855"/>
      <c r="D10" s="240" t="s">
        <v>199</v>
      </c>
      <c r="E10" s="241" t="s">
        <v>40</v>
      </c>
      <c r="F10" s="241" t="s">
        <v>200</v>
      </c>
      <c r="G10" s="241" t="s">
        <v>201</v>
      </c>
      <c r="H10" s="242"/>
    </row>
    <row r="11" spans="2:8" x14ac:dyDescent="0.25">
      <c r="B11" s="860" t="s">
        <v>202</v>
      </c>
      <c r="C11" s="861"/>
      <c r="D11" s="243" t="s">
        <v>236</v>
      </c>
      <c r="E11" s="244">
        <v>0.05</v>
      </c>
      <c r="F11" s="245">
        <f>H39</f>
        <v>120000</v>
      </c>
      <c r="G11" s="246">
        <f>ROUND(F11*E11,1)</f>
        <v>6000</v>
      </c>
      <c r="H11" s="247"/>
    </row>
    <row r="12" spans="2:8" x14ac:dyDescent="0.25">
      <c r="B12" s="862"/>
      <c r="C12" s="863"/>
      <c r="D12" s="248"/>
      <c r="E12" s="249"/>
      <c r="F12" s="250"/>
      <c r="G12" s="246"/>
      <c r="H12" s="247"/>
    </row>
    <row r="13" spans="2:8" x14ac:dyDescent="0.25">
      <c r="B13" s="852"/>
      <c r="C13" s="853"/>
      <c r="D13" s="251"/>
      <c r="E13" s="251"/>
      <c r="F13" s="252"/>
      <c r="G13" s="246"/>
      <c r="H13" s="247"/>
    </row>
    <row r="14" spans="2:8" x14ac:dyDescent="0.25">
      <c r="B14" s="852"/>
      <c r="C14" s="853"/>
      <c r="D14" s="251"/>
      <c r="E14" s="251"/>
      <c r="F14" s="252"/>
      <c r="G14" s="246"/>
      <c r="H14" s="247"/>
    </row>
    <row r="15" spans="2:8" x14ac:dyDescent="0.25">
      <c r="B15" s="852"/>
      <c r="C15" s="853"/>
      <c r="D15" s="251"/>
      <c r="E15" s="251"/>
      <c r="F15" s="252"/>
      <c r="G15" s="246"/>
      <c r="H15" s="247"/>
    </row>
    <row r="16" spans="2:8" ht="14.4" thickBot="1" x14ac:dyDescent="0.3">
      <c r="B16" s="849"/>
      <c r="C16" s="850"/>
      <c r="D16" s="253"/>
      <c r="E16" s="253"/>
      <c r="F16" s="254"/>
      <c r="G16" s="255"/>
      <c r="H16" s="256"/>
    </row>
    <row r="17" spans="2:8" ht="14.4" thickBot="1" x14ac:dyDescent="0.3">
      <c r="B17" s="232"/>
      <c r="C17" s="232"/>
      <c r="D17" s="232"/>
      <c r="E17" s="232"/>
      <c r="F17" s="232"/>
      <c r="G17" s="257" t="s">
        <v>203</v>
      </c>
      <c r="H17" s="258">
        <f>ROUND(SUM(G11:G16),1)</f>
        <v>6000</v>
      </c>
    </row>
    <row r="18" spans="2:8" ht="14.4" thickBot="1" x14ac:dyDescent="0.3">
      <c r="B18" s="239" t="s">
        <v>204</v>
      </c>
      <c r="C18" s="232"/>
      <c r="D18" s="232"/>
      <c r="E18" s="232"/>
      <c r="F18" s="232"/>
      <c r="G18" s="232"/>
      <c r="H18" s="259"/>
    </row>
    <row r="19" spans="2:8" x14ac:dyDescent="0.25">
      <c r="B19" s="854" t="s">
        <v>198</v>
      </c>
      <c r="C19" s="855"/>
      <c r="D19" s="240" t="s">
        <v>199</v>
      </c>
      <c r="E19" s="240" t="s">
        <v>205</v>
      </c>
      <c r="F19" s="240" t="s">
        <v>40</v>
      </c>
      <c r="G19" s="260" t="s">
        <v>200</v>
      </c>
      <c r="H19" s="261"/>
    </row>
    <row r="20" spans="2:8" ht="13.95" customHeight="1" x14ac:dyDescent="0.25">
      <c r="B20" s="856"/>
      <c r="C20" s="857"/>
      <c r="D20" s="262"/>
      <c r="E20" s="263"/>
      <c r="F20" s="249"/>
      <c r="G20" s="246"/>
      <c r="H20" s="264"/>
    </row>
    <row r="21" spans="2:8" ht="13.95" customHeight="1" x14ac:dyDescent="0.25">
      <c r="B21" s="856"/>
      <c r="C21" s="857"/>
      <c r="D21" s="262"/>
      <c r="E21" s="263"/>
      <c r="F21" s="249"/>
      <c r="G21" s="246"/>
      <c r="H21" s="264"/>
    </row>
    <row r="22" spans="2:8" ht="13.95" customHeight="1" x14ac:dyDescent="0.25">
      <c r="B22" s="856"/>
      <c r="C22" s="857"/>
      <c r="D22" s="262"/>
      <c r="E22" s="263"/>
      <c r="F22" s="249"/>
      <c r="G22" s="246"/>
      <c r="H22" s="264"/>
    </row>
    <row r="23" spans="2:8" ht="13.95" customHeight="1" x14ac:dyDescent="0.25">
      <c r="B23" s="856"/>
      <c r="C23" s="857"/>
      <c r="D23" s="262"/>
      <c r="E23" s="263"/>
      <c r="F23" s="249"/>
      <c r="G23" s="246"/>
      <c r="H23" s="264"/>
    </row>
    <row r="24" spans="2:8" x14ac:dyDescent="0.25">
      <c r="B24" s="915"/>
      <c r="C24" s="916"/>
      <c r="D24" s="265"/>
      <c r="E24" s="266"/>
      <c r="F24" s="267"/>
      <c r="G24" s="246"/>
      <c r="H24" s="264"/>
    </row>
    <row r="25" spans="2:8" ht="14.4" thickBot="1" x14ac:dyDescent="0.3">
      <c r="B25" s="849" t="s">
        <v>209</v>
      </c>
      <c r="C25" s="850"/>
      <c r="D25" s="268"/>
      <c r="E25" s="253"/>
      <c r="F25" s="269">
        <v>0.05</v>
      </c>
      <c r="G25" s="270">
        <f>ROUND(SUM(G20:G24)*F25,1)</f>
        <v>0</v>
      </c>
      <c r="H25" s="271"/>
    </row>
    <row r="26" spans="2:8" ht="14.4" thickBot="1" x14ac:dyDescent="0.3">
      <c r="B26" s="232"/>
      <c r="C26" s="232"/>
      <c r="D26" s="232"/>
      <c r="E26" s="232"/>
      <c r="F26" s="232"/>
      <c r="G26" s="257" t="s">
        <v>203</v>
      </c>
      <c r="H26" s="258">
        <f>ROUND(SUM(G20:G25),1)</f>
        <v>0</v>
      </c>
    </row>
    <row r="27" spans="2:8" ht="14.4" thickBot="1" x14ac:dyDescent="0.3">
      <c r="B27" s="272" t="s">
        <v>210</v>
      </c>
      <c r="C27" s="273"/>
      <c r="D27" s="232"/>
      <c r="E27" s="232"/>
      <c r="F27" s="232"/>
      <c r="G27" s="232"/>
      <c r="H27" s="259"/>
    </row>
    <row r="28" spans="2:8" x14ac:dyDescent="0.25">
      <c r="B28" s="274" t="s">
        <v>211</v>
      </c>
      <c r="C28" s="275" t="s">
        <v>212</v>
      </c>
      <c r="D28" s="240" t="s">
        <v>213</v>
      </c>
      <c r="E28" s="240" t="s">
        <v>214</v>
      </c>
      <c r="F28" s="240" t="s">
        <v>215</v>
      </c>
      <c r="G28" s="276" t="s">
        <v>200</v>
      </c>
      <c r="H28" s="261"/>
    </row>
    <row r="29" spans="2:8" x14ac:dyDescent="0.25">
      <c r="B29" s="277"/>
      <c r="C29" s="278"/>
      <c r="D29" s="263"/>
      <c r="E29" s="263"/>
      <c r="F29" s="279"/>
      <c r="G29" s="252">
        <v>0</v>
      </c>
      <c r="H29" s="264"/>
    </row>
    <row r="30" spans="2:8" x14ac:dyDescent="0.25">
      <c r="B30" s="280"/>
      <c r="C30" s="281"/>
      <c r="D30" s="248"/>
      <c r="E30" s="263"/>
      <c r="F30" s="279"/>
      <c r="G30" s="252">
        <v>0</v>
      </c>
      <c r="H30" s="264"/>
    </row>
    <row r="31" spans="2:8" ht="14.4" thickBot="1" x14ac:dyDescent="0.3">
      <c r="B31" s="282"/>
      <c r="C31" s="253"/>
      <c r="D31" s="253"/>
      <c r="E31" s="283"/>
      <c r="F31" s="284"/>
      <c r="G31" s="285">
        <v>0</v>
      </c>
      <c r="H31" s="264"/>
    </row>
    <row r="32" spans="2:8" ht="14.4" thickBot="1" x14ac:dyDescent="0.3">
      <c r="B32" s="232"/>
      <c r="C32" s="232"/>
      <c r="D32" s="232"/>
      <c r="E32" s="232"/>
      <c r="F32" s="232"/>
      <c r="G32" s="257" t="s">
        <v>203</v>
      </c>
      <c r="H32" s="258">
        <f>ROUND(SUM(G29:G31),1)</f>
        <v>0</v>
      </c>
    </row>
    <row r="33" spans="2:8" ht="14.4" thickBot="1" x14ac:dyDescent="0.3">
      <c r="B33" s="272" t="s">
        <v>216</v>
      </c>
      <c r="C33" s="232"/>
      <c r="D33" s="232"/>
      <c r="E33" s="232"/>
      <c r="F33" s="232"/>
      <c r="G33" s="232"/>
      <c r="H33" s="259"/>
    </row>
    <row r="34" spans="2:8" x14ac:dyDescent="0.25">
      <c r="B34" s="274" t="s">
        <v>217</v>
      </c>
      <c r="C34" s="286" t="s">
        <v>199</v>
      </c>
      <c r="D34" s="240" t="s">
        <v>218</v>
      </c>
      <c r="E34" s="241" t="s">
        <v>219</v>
      </c>
      <c r="F34" s="286" t="s">
        <v>220</v>
      </c>
      <c r="G34" s="260" t="s">
        <v>200</v>
      </c>
      <c r="H34" s="261"/>
    </row>
    <row r="35" spans="2:8" x14ac:dyDescent="0.25">
      <c r="B35" s="280" t="s">
        <v>624</v>
      </c>
      <c r="C35" s="288" t="s">
        <v>620</v>
      </c>
      <c r="D35" s="289">
        <v>8</v>
      </c>
      <c r="E35" s="252">
        <f>60000/8</f>
        <v>7500</v>
      </c>
      <c r="F35" s="279">
        <v>1</v>
      </c>
      <c r="G35" s="290">
        <f>E35*D35*F35</f>
        <v>60000</v>
      </c>
      <c r="H35" s="264"/>
    </row>
    <row r="36" spans="2:8" x14ac:dyDescent="0.25">
      <c r="B36" s="280" t="s">
        <v>625</v>
      </c>
      <c r="C36" s="288" t="s">
        <v>620</v>
      </c>
      <c r="D36" s="289">
        <v>8</v>
      </c>
      <c r="E36" s="252">
        <f>60000/8</f>
        <v>7500</v>
      </c>
      <c r="F36" s="279">
        <v>1</v>
      </c>
      <c r="G36" s="290">
        <f>E36*D36*F36</f>
        <v>60000</v>
      </c>
      <c r="H36" s="264"/>
    </row>
    <row r="37" spans="2:8" x14ac:dyDescent="0.25">
      <c r="B37" s="280"/>
      <c r="C37" s="288"/>
      <c r="D37" s="289"/>
      <c r="E37" s="252"/>
      <c r="F37" s="279"/>
      <c r="G37" s="290"/>
      <c r="H37" s="264"/>
    </row>
    <row r="38" spans="2:8" ht="14.4" thickBot="1" x14ac:dyDescent="0.3">
      <c r="B38" s="282"/>
      <c r="C38" s="253"/>
      <c r="D38" s="291"/>
      <c r="E38" s="292"/>
      <c r="F38" s="291"/>
      <c r="G38" s="293"/>
      <c r="H38" s="271"/>
    </row>
    <row r="39" spans="2:8" ht="14.4" thickBot="1" x14ac:dyDescent="0.3">
      <c r="B39" s="232"/>
      <c r="C39" s="232"/>
      <c r="D39" s="232"/>
      <c r="E39" s="232"/>
      <c r="F39" s="232"/>
      <c r="G39" s="257" t="s">
        <v>203</v>
      </c>
      <c r="H39" s="258">
        <f>ROUND(SUM(G35:G38),1)</f>
        <v>120000</v>
      </c>
    </row>
    <row r="40" spans="2:8" ht="14.4" thickBot="1" x14ac:dyDescent="0.3">
      <c r="B40" s="232"/>
      <c r="C40" s="232"/>
      <c r="D40" s="232"/>
      <c r="E40" s="232"/>
      <c r="F40" s="232"/>
      <c r="G40" s="294"/>
      <c r="H40" s="259"/>
    </row>
    <row r="41" spans="2:8" ht="14.4" thickBot="1" x14ac:dyDescent="0.3">
      <c r="B41" s="232"/>
      <c r="C41" s="232"/>
      <c r="D41" s="232"/>
      <c r="E41" s="680" t="s">
        <v>222</v>
      </c>
      <c r="F41" s="680"/>
      <c r="G41" s="851"/>
      <c r="H41" s="258">
        <f>ROUND(H17+H26+H32+H39,2)</f>
        <v>126000</v>
      </c>
    </row>
    <row r="42" spans="2:8" x14ac:dyDescent="0.25">
      <c r="B42" s="232"/>
      <c r="C42" s="232"/>
      <c r="D42" s="232"/>
      <c r="E42" s="295"/>
      <c r="F42" s="296"/>
      <c r="G42" s="296"/>
      <c r="H42" s="259"/>
    </row>
    <row r="43" spans="2:8" x14ac:dyDescent="0.25">
      <c r="B43" s="297"/>
      <c r="C43" s="297"/>
      <c r="D43" s="297"/>
      <c r="E43" s="297"/>
      <c r="F43" s="297"/>
      <c r="G43" s="297"/>
      <c r="H43" s="297"/>
    </row>
    <row r="44" spans="2:8" x14ac:dyDescent="0.25">
      <c r="B44" s="298"/>
      <c r="C44" s="297"/>
      <c r="D44" s="297"/>
      <c r="E44" s="298"/>
      <c r="F44" s="297"/>
      <c r="G44" s="299"/>
      <c r="H44" s="297"/>
    </row>
    <row r="45" spans="2:8" x14ac:dyDescent="0.25">
      <c r="B45" s="297"/>
      <c r="C45" s="297"/>
      <c r="D45" s="297"/>
      <c r="E45" s="297"/>
      <c r="F45" s="297"/>
      <c r="G45" s="297"/>
      <c r="H45" s="297"/>
    </row>
    <row r="46" spans="2:8" ht="14.4" thickBot="1" x14ac:dyDescent="0.3">
      <c r="B46" s="300"/>
      <c r="C46" s="300"/>
      <c r="D46" s="301"/>
      <c r="E46" s="302"/>
      <c r="F46" s="303"/>
      <c r="G46" s="300"/>
      <c r="H46" s="297"/>
    </row>
    <row r="47" spans="2:8" x14ac:dyDescent="0.25">
      <c r="B47" s="304"/>
      <c r="C47" s="304"/>
      <c r="D47" s="297"/>
      <c r="E47" s="298"/>
      <c r="F47" s="297"/>
      <c r="G47" s="297"/>
      <c r="H47" s="297"/>
    </row>
    <row r="48" spans="2:8" x14ac:dyDescent="0.25">
      <c r="B48" s="305"/>
      <c r="C48" s="304"/>
      <c r="D48" s="297"/>
      <c r="E48" s="297"/>
      <c r="F48" s="297"/>
      <c r="G48" s="297"/>
      <c r="H48" s="297"/>
    </row>
    <row r="52" spans="2:8" ht="13.95" hidden="1" customHeight="1" x14ac:dyDescent="0.25">
      <c r="B52" s="864" t="s">
        <v>235</v>
      </c>
      <c r="C52" s="865"/>
      <c r="D52" s="870" t="s">
        <v>196</v>
      </c>
      <c r="E52" s="871"/>
      <c r="F52" s="871"/>
      <c r="G52" s="871"/>
      <c r="H52" s="872"/>
    </row>
    <row r="53" spans="2:8" hidden="1" x14ac:dyDescent="0.25">
      <c r="B53" s="866"/>
      <c r="C53" s="867"/>
      <c r="D53" s="679"/>
      <c r="E53" s="680"/>
      <c r="F53" s="680"/>
      <c r="G53" s="680"/>
      <c r="H53" s="851"/>
    </row>
    <row r="54" spans="2:8" ht="14.4" hidden="1" thickBot="1" x14ac:dyDescent="0.3">
      <c r="B54" s="868"/>
      <c r="C54" s="869"/>
      <c r="D54" s="873"/>
      <c r="E54" s="874"/>
      <c r="F54" s="874"/>
      <c r="G54" s="874"/>
      <c r="H54" s="875"/>
    </row>
    <row r="55" spans="2:8" hidden="1" x14ac:dyDescent="0.25">
      <c r="B55" s="231"/>
      <c r="C55" s="232"/>
      <c r="D55" s="232"/>
      <c r="E55" s="232"/>
      <c r="F55" s="232"/>
      <c r="G55" s="232"/>
      <c r="H55" s="232"/>
    </row>
    <row r="56" spans="2:8" ht="30" hidden="1" customHeight="1" x14ac:dyDescent="0.25">
      <c r="B56" s="233" t="s">
        <v>229</v>
      </c>
      <c r="C56" s="858" t="str">
        <f>+$C$6</f>
        <v>CANAL DE AGUAS LLUVIAS EN EL SECTOR PRADOS DEL ESTE, SAN JOSÉ DE CÚCUTA, NORTE DE SANTNADER</v>
      </c>
      <c r="D56" s="858"/>
      <c r="E56" s="858"/>
      <c r="F56" s="858"/>
      <c r="G56" s="233" t="s">
        <v>227</v>
      </c>
      <c r="H56" s="234">
        <v>5.0199999999999996</v>
      </c>
    </row>
    <row r="57" spans="2:8" ht="28.2" hidden="1" customHeight="1" x14ac:dyDescent="0.25">
      <c r="B57" s="235" t="s">
        <v>230</v>
      </c>
      <c r="C57" s="859" t="str">
        <f>IFERROR(VLOOKUP(H56,'PPTO CANAL DE AGUAS LLUVIAS'!B:G,2,FALSE),"")</f>
        <v/>
      </c>
      <c r="D57" s="859"/>
      <c r="E57" s="859"/>
      <c r="F57" s="859"/>
      <c r="G57" s="233" t="s">
        <v>228</v>
      </c>
      <c r="H57" s="236" t="str">
        <f>IFERROR(VLOOKUP(H56,'PPTO CANAL DE AGUAS LLUVIAS'!B:G,3,FALSE),"")</f>
        <v/>
      </c>
    </row>
    <row r="58" spans="2:8" hidden="1" x14ac:dyDescent="0.25">
      <c r="B58" s="237"/>
      <c r="C58" s="238"/>
      <c r="D58" s="237"/>
      <c r="E58" s="237"/>
      <c r="F58" s="237"/>
      <c r="G58" s="237"/>
      <c r="H58" s="238"/>
    </row>
    <row r="59" spans="2:8" ht="14.4" hidden="1" thickBot="1" x14ac:dyDescent="0.3">
      <c r="B59" s="239" t="s">
        <v>197</v>
      </c>
      <c r="C59" s="232"/>
      <c r="D59" s="232"/>
      <c r="E59" s="232"/>
      <c r="F59" s="232"/>
      <c r="G59" s="232"/>
      <c r="H59" s="232"/>
    </row>
    <row r="60" spans="2:8" hidden="1" x14ac:dyDescent="0.25">
      <c r="B60" s="854" t="s">
        <v>198</v>
      </c>
      <c r="C60" s="855"/>
      <c r="D60" s="240" t="s">
        <v>199</v>
      </c>
      <c r="E60" s="241" t="s">
        <v>40</v>
      </c>
      <c r="F60" s="241" t="s">
        <v>200</v>
      </c>
      <c r="G60" s="241" t="s">
        <v>201</v>
      </c>
      <c r="H60" s="242"/>
    </row>
    <row r="61" spans="2:8" ht="13.95" hidden="1" customHeight="1" x14ac:dyDescent="0.25">
      <c r="B61" s="860" t="s">
        <v>202</v>
      </c>
      <c r="C61" s="861"/>
      <c r="D61" s="243" t="s">
        <v>236</v>
      </c>
      <c r="E61" s="244">
        <v>0.05</v>
      </c>
      <c r="F61" s="245">
        <f>H95</f>
        <v>70835.33</v>
      </c>
      <c r="G61" s="246">
        <f>+F61*E61</f>
        <v>3541.77</v>
      </c>
      <c r="H61" s="247"/>
    </row>
    <row r="62" spans="2:8" hidden="1" x14ac:dyDescent="0.25">
      <c r="B62" s="862"/>
      <c r="C62" s="863"/>
      <c r="D62" s="248"/>
      <c r="E62" s="249"/>
      <c r="F62" s="250"/>
      <c r="G62" s="246"/>
      <c r="H62" s="247"/>
    </row>
    <row r="63" spans="2:8" hidden="1" x14ac:dyDescent="0.25">
      <c r="B63" s="852"/>
      <c r="C63" s="853"/>
      <c r="D63" s="251"/>
      <c r="E63" s="249"/>
      <c r="F63" s="250"/>
      <c r="G63" s="246"/>
      <c r="H63" s="247"/>
    </row>
    <row r="64" spans="2:8" hidden="1" x14ac:dyDescent="0.25">
      <c r="B64" s="852"/>
      <c r="C64" s="853"/>
      <c r="D64" s="251"/>
      <c r="E64" s="249"/>
      <c r="F64" s="250"/>
      <c r="G64" s="246"/>
      <c r="H64" s="247"/>
    </row>
    <row r="65" spans="2:8" hidden="1" x14ac:dyDescent="0.25">
      <c r="B65" s="852"/>
      <c r="C65" s="853"/>
      <c r="D65" s="251"/>
      <c r="E65" s="249"/>
      <c r="F65" s="250"/>
      <c r="G65" s="246"/>
      <c r="H65" s="247"/>
    </row>
    <row r="66" spans="2:8" ht="14.4" hidden="1" thickBot="1" x14ac:dyDescent="0.3">
      <c r="B66" s="849"/>
      <c r="C66" s="850"/>
      <c r="D66" s="253"/>
      <c r="E66" s="253"/>
      <c r="F66" s="254"/>
      <c r="G66" s="255"/>
      <c r="H66" s="256"/>
    </row>
    <row r="67" spans="2:8" ht="14.4" hidden="1" thickBot="1" x14ac:dyDescent="0.3">
      <c r="B67" s="232"/>
      <c r="C67" s="232"/>
      <c r="D67" s="232"/>
      <c r="E67" s="232"/>
      <c r="F67" s="232"/>
      <c r="G67" s="257" t="s">
        <v>203</v>
      </c>
      <c r="H67" s="258">
        <f>SUM(G61:G66)</f>
        <v>3541.77</v>
      </c>
    </row>
    <row r="68" spans="2:8" ht="14.4" hidden="1" thickBot="1" x14ac:dyDescent="0.3">
      <c r="B68" s="239" t="s">
        <v>204</v>
      </c>
      <c r="C68" s="232"/>
      <c r="D68" s="232"/>
      <c r="E68" s="232"/>
      <c r="F68" s="232"/>
      <c r="G68" s="232"/>
      <c r="H68" s="259"/>
    </row>
    <row r="69" spans="2:8" hidden="1" x14ac:dyDescent="0.25">
      <c r="B69" s="854" t="s">
        <v>198</v>
      </c>
      <c r="C69" s="855"/>
      <c r="D69" s="240" t="s">
        <v>199</v>
      </c>
      <c r="E69" s="240" t="s">
        <v>205</v>
      </c>
      <c r="F69" s="240" t="s">
        <v>40</v>
      </c>
      <c r="G69" s="260" t="s">
        <v>200</v>
      </c>
      <c r="H69" s="261"/>
    </row>
    <row r="70" spans="2:8" ht="13.95" hidden="1" customHeight="1" x14ac:dyDescent="0.25">
      <c r="B70" s="856" t="s">
        <v>556</v>
      </c>
      <c r="C70" s="857"/>
      <c r="D70" s="262" t="s">
        <v>557</v>
      </c>
      <c r="E70" s="263">
        <f>630000/6</f>
        <v>105000</v>
      </c>
      <c r="F70" s="249">
        <f>0.9*0.17</f>
        <v>0.153</v>
      </c>
      <c r="G70" s="246">
        <f>+F70*E70</f>
        <v>16065</v>
      </c>
      <c r="H70" s="264"/>
    </row>
    <row r="71" spans="2:8" ht="13.95" hidden="1" customHeight="1" x14ac:dyDescent="0.25">
      <c r="B71" s="856" t="s">
        <v>640</v>
      </c>
      <c r="C71" s="857"/>
      <c r="D71" s="262" t="s">
        <v>557</v>
      </c>
      <c r="E71" s="263">
        <f>540000/6</f>
        <v>90000</v>
      </c>
      <c r="F71" s="249">
        <f>0.52*0.17</f>
        <v>8.7999999999999995E-2</v>
      </c>
      <c r="G71" s="246">
        <f>+F71*E71</f>
        <v>7920</v>
      </c>
      <c r="H71" s="264"/>
    </row>
    <row r="72" spans="2:8" ht="13.95" hidden="1" customHeight="1" x14ac:dyDescent="0.25">
      <c r="B72" s="856" t="s">
        <v>695</v>
      </c>
      <c r="C72" s="857"/>
      <c r="D72" s="262" t="s">
        <v>641</v>
      </c>
      <c r="E72" s="263">
        <f>32000/50</f>
        <v>640</v>
      </c>
      <c r="F72" s="248">
        <f>320*0.17</f>
        <v>54</v>
      </c>
      <c r="G72" s="246">
        <f>+F72*E72</f>
        <v>34560</v>
      </c>
      <c r="H72" s="264"/>
    </row>
    <row r="73" spans="2:8" ht="13.95" hidden="1" customHeight="1" x14ac:dyDescent="0.25">
      <c r="B73" s="856" t="s">
        <v>663</v>
      </c>
      <c r="C73" s="857"/>
      <c r="D73" s="262" t="s">
        <v>557</v>
      </c>
      <c r="E73" s="263">
        <v>60000</v>
      </c>
      <c r="F73" s="279">
        <f>1.2*0.1</f>
        <v>0.12</v>
      </c>
      <c r="G73" s="246">
        <f>+F73*E73</f>
        <v>7200</v>
      </c>
      <c r="H73" s="264"/>
    </row>
    <row r="74" spans="2:8" ht="13.95" hidden="1" customHeight="1" x14ac:dyDescent="0.25">
      <c r="B74" s="856" t="s">
        <v>703</v>
      </c>
      <c r="C74" s="857"/>
      <c r="D74" s="262" t="s">
        <v>561</v>
      </c>
      <c r="E74" s="263">
        <f>32000/50</f>
        <v>640</v>
      </c>
      <c r="F74" s="279">
        <f>265*0.1</f>
        <v>26.5</v>
      </c>
      <c r="G74" s="246">
        <f t="shared" ref="G74:G75" si="0">+F74*E74</f>
        <v>16960</v>
      </c>
      <c r="H74" s="264"/>
    </row>
    <row r="75" spans="2:8" hidden="1" x14ac:dyDescent="0.25">
      <c r="B75" s="856" t="s">
        <v>699</v>
      </c>
      <c r="C75" s="857"/>
      <c r="D75" s="262" t="s">
        <v>561</v>
      </c>
      <c r="E75" s="263">
        <f>(17166.6666666667)/(6*0.56)</f>
        <v>5109.1000000000004</v>
      </c>
      <c r="F75" s="279">
        <v>7.76</v>
      </c>
      <c r="G75" s="246">
        <f t="shared" si="0"/>
        <v>39646.620000000003</v>
      </c>
      <c r="H75" s="264"/>
    </row>
    <row r="76" spans="2:8" ht="13.95" hidden="1" customHeight="1" x14ac:dyDescent="0.25">
      <c r="B76" s="856" t="s">
        <v>700</v>
      </c>
      <c r="C76" s="857"/>
      <c r="D76" s="262" t="s">
        <v>555</v>
      </c>
      <c r="E76" s="263">
        <v>1150</v>
      </c>
      <c r="F76" s="279">
        <v>95</v>
      </c>
      <c r="G76" s="246">
        <f>+F76*E76</f>
        <v>109250</v>
      </c>
      <c r="H76" s="264"/>
    </row>
    <row r="77" spans="2:8" ht="13.95" hidden="1" customHeight="1" x14ac:dyDescent="0.25">
      <c r="B77" s="856" t="s">
        <v>701</v>
      </c>
      <c r="C77" s="857"/>
      <c r="D77" s="262" t="s">
        <v>626</v>
      </c>
      <c r="E77" s="263">
        <v>600</v>
      </c>
      <c r="F77" s="279">
        <v>0.53</v>
      </c>
      <c r="G77" s="246">
        <f t="shared" ref="G77:G78" si="1">+F77*E77</f>
        <v>318</v>
      </c>
      <c r="H77" s="264"/>
    </row>
    <row r="78" spans="2:8" hidden="1" x14ac:dyDescent="0.25">
      <c r="B78" s="856" t="s">
        <v>702</v>
      </c>
      <c r="C78" s="857"/>
      <c r="D78" s="262" t="s">
        <v>555</v>
      </c>
      <c r="E78" s="263">
        <v>600</v>
      </c>
      <c r="F78" s="279">
        <v>0.52</v>
      </c>
      <c r="G78" s="246">
        <f t="shared" si="1"/>
        <v>312</v>
      </c>
      <c r="H78" s="264"/>
    </row>
    <row r="79" spans="2:8" ht="14.4" hidden="1" thickBot="1" x14ac:dyDescent="0.3">
      <c r="B79" s="849" t="s">
        <v>209</v>
      </c>
      <c r="C79" s="850"/>
      <c r="D79" s="268"/>
      <c r="E79" s="253"/>
      <c r="F79" s="269">
        <v>0.05</v>
      </c>
      <c r="G79" s="270">
        <f>SUM(G69:G75)*F79</f>
        <v>6117.58</v>
      </c>
      <c r="H79" s="271"/>
    </row>
    <row r="80" spans="2:8" ht="14.4" hidden="1" thickBot="1" x14ac:dyDescent="0.3">
      <c r="B80" s="232"/>
      <c r="C80" s="232"/>
      <c r="D80" s="232"/>
      <c r="E80" s="232"/>
      <c r="F80" s="232"/>
      <c r="G80" s="257" t="s">
        <v>203</v>
      </c>
      <c r="H80" s="258">
        <f>SUM(G73:G79)</f>
        <v>179804.2</v>
      </c>
    </row>
    <row r="81" spans="2:8" ht="14.4" hidden="1" thickBot="1" x14ac:dyDescent="0.3">
      <c r="B81" s="272" t="s">
        <v>210</v>
      </c>
      <c r="C81" s="273"/>
      <c r="D81" s="232"/>
      <c r="E81" s="232"/>
      <c r="F81" s="232"/>
      <c r="G81" s="232"/>
      <c r="H81" s="259"/>
    </row>
    <row r="82" spans="2:8" hidden="1" x14ac:dyDescent="0.25">
      <c r="B82" s="274" t="s">
        <v>211</v>
      </c>
      <c r="C82" s="275" t="s">
        <v>212</v>
      </c>
      <c r="D82" s="240" t="s">
        <v>213</v>
      </c>
      <c r="E82" s="240" t="s">
        <v>214</v>
      </c>
      <c r="F82" s="240" t="s">
        <v>215</v>
      </c>
      <c r="G82" s="276" t="s">
        <v>200</v>
      </c>
      <c r="H82" s="261"/>
    </row>
    <row r="83" spans="2:8" hidden="1" x14ac:dyDescent="0.25">
      <c r="B83" s="277"/>
      <c r="C83" s="278"/>
      <c r="D83" s="263"/>
      <c r="E83" s="263"/>
      <c r="F83" s="279"/>
      <c r="G83" s="252">
        <v>0</v>
      </c>
      <c r="H83" s="264"/>
    </row>
    <row r="84" spans="2:8" hidden="1" x14ac:dyDescent="0.25">
      <c r="B84" s="280"/>
      <c r="C84" s="281"/>
      <c r="D84" s="248"/>
      <c r="E84" s="263"/>
      <c r="F84" s="279"/>
      <c r="G84" s="252">
        <v>0</v>
      </c>
      <c r="H84" s="264"/>
    </row>
    <row r="85" spans="2:8" ht="14.4" hidden="1" thickBot="1" x14ac:dyDescent="0.3">
      <c r="B85" s="282"/>
      <c r="C85" s="253"/>
      <c r="D85" s="253"/>
      <c r="E85" s="283"/>
      <c r="F85" s="284"/>
      <c r="G85" s="285">
        <v>0</v>
      </c>
      <c r="H85" s="264"/>
    </row>
    <row r="86" spans="2:8" ht="14.4" hidden="1" thickBot="1" x14ac:dyDescent="0.3">
      <c r="B86" s="232"/>
      <c r="C86" s="232"/>
      <c r="D86" s="232"/>
      <c r="E86" s="232"/>
      <c r="F86" s="232"/>
      <c r="G86" s="257" t="s">
        <v>203</v>
      </c>
      <c r="H86" s="258">
        <f>SUM(G83:G85)</f>
        <v>0</v>
      </c>
    </row>
    <row r="87" spans="2:8" ht="14.4" hidden="1" thickBot="1" x14ac:dyDescent="0.3">
      <c r="B87" s="272" t="s">
        <v>216</v>
      </c>
      <c r="C87" s="232"/>
      <c r="D87" s="232"/>
      <c r="E87" s="232"/>
      <c r="F87" s="232"/>
      <c r="G87" s="232"/>
      <c r="H87" s="259"/>
    </row>
    <row r="88" spans="2:8" hidden="1" x14ac:dyDescent="0.25">
      <c r="B88" s="274" t="s">
        <v>217</v>
      </c>
      <c r="C88" s="286" t="s">
        <v>199</v>
      </c>
      <c r="D88" s="240" t="s">
        <v>218</v>
      </c>
      <c r="E88" s="241" t="s">
        <v>219</v>
      </c>
      <c r="F88" s="286" t="s">
        <v>220</v>
      </c>
      <c r="G88" s="260" t="s">
        <v>200</v>
      </c>
      <c r="H88" s="261"/>
    </row>
    <row r="89" spans="2:8" hidden="1" x14ac:dyDescent="0.25">
      <c r="B89" s="287" t="s">
        <v>698</v>
      </c>
      <c r="C89" s="288" t="s">
        <v>620</v>
      </c>
      <c r="D89" s="289">
        <f>1*0.17</f>
        <v>0.17</v>
      </c>
      <c r="E89" s="252">
        <f>133875.71/8</f>
        <v>16734.46</v>
      </c>
      <c r="F89" s="279">
        <v>1</v>
      </c>
      <c r="G89" s="290">
        <f>(E89*D89)*F89</f>
        <v>2844.86</v>
      </c>
      <c r="H89" s="264"/>
    </row>
    <row r="90" spans="2:8" hidden="1" x14ac:dyDescent="0.25">
      <c r="B90" s="287" t="s">
        <v>704</v>
      </c>
      <c r="C90" s="288" t="s">
        <v>620</v>
      </c>
      <c r="D90" s="289">
        <v>2.25</v>
      </c>
      <c r="E90" s="252">
        <f>133875.71/8</f>
        <v>16734.46</v>
      </c>
      <c r="F90" s="279">
        <v>1</v>
      </c>
      <c r="G90" s="290">
        <f>(E90*D90)*F90</f>
        <v>37652.54</v>
      </c>
      <c r="H90" s="264"/>
    </row>
    <row r="91" spans="2:8" hidden="1" x14ac:dyDescent="0.25">
      <c r="B91" s="280" t="s">
        <v>624</v>
      </c>
      <c r="C91" s="288" t="s">
        <v>620</v>
      </c>
      <c r="D91" s="289">
        <f>0.51</f>
        <v>0.51</v>
      </c>
      <c r="E91" s="252">
        <f>100706.78/8</f>
        <v>12588.35</v>
      </c>
      <c r="F91" s="279">
        <v>1</v>
      </c>
      <c r="G91" s="290">
        <f>(E91*D91)*F91</f>
        <v>6420.06</v>
      </c>
      <c r="H91" s="264"/>
    </row>
    <row r="92" spans="2:8" hidden="1" x14ac:dyDescent="0.25">
      <c r="B92" s="280" t="s">
        <v>625</v>
      </c>
      <c r="C92" s="288" t="s">
        <v>620</v>
      </c>
      <c r="D92" s="289">
        <v>1.9</v>
      </c>
      <c r="E92" s="252">
        <f>100706.78/8</f>
        <v>12588.35</v>
      </c>
      <c r="F92" s="279">
        <v>1</v>
      </c>
      <c r="G92" s="290">
        <f>(E92*D92)*F92</f>
        <v>23917.87</v>
      </c>
      <c r="H92" s="264"/>
    </row>
    <row r="93" spans="2:8" hidden="1" x14ac:dyDescent="0.25">
      <c r="B93" s="280"/>
      <c r="C93" s="288"/>
      <c r="D93" s="289"/>
      <c r="E93" s="252"/>
      <c r="F93" s="279"/>
      <c r="G93" s="290"/>
      <c r="H93" s="264"/>
    </row>
    <row r="94" spans="2:8" ht="14.4" hidden="1" thickBot="1" x14ac:dyDescent="0.3">
      <c r="B94" s="282"/>
      <c r="C94" s="253"/>
      <c r="D94" s="291"/>
      <c r="E94" s="292"/>
      <c r="F94" s="291"/>
      <c r="G94" s="293"/>
      <c r="H94" s="271"/>
    </row>
    <row r="95" spans="2:8" ht="14.4" hidden="1" thickBot="1" x14ac:dyDescent="0.3">
      <c r="B95" s="232"/>
      <c r="C95" s="232"/>
      <c r="D95" s="232"/>
      <c r="E95" s="232"/>
      <c r="F95" s="232"/>
      <c r="G95" s="257" t="s">
        <v>203</v>
      </c>
      <c r="H95" s="258">
        <f>SUM(G89:G94)</f>
        <v>70835.33</v>
      </c>
    </row>
    <row r="96" spans="2:8" ht="14.4" hidden="1" thickBot="1" x14ac:dyDescent="0.3">
      <c r="B96" s="232"/>
      <c r="C96" s="232"/>
      <c r="D96" s="232"/>
      <c r="E96" s="232"/>
      <c r="F96" s="232"/>
      <c r="G96" s="294"/>
      <c r="H96" s="259"/>
    </row>
    <row r="97" spans="2:8" ht="14.4" hidden="1" thickBot="1" x14ac:dyDescent="0.3">
      <c r="B97" s="232"/>
      <c r="C97" s="232"/>
      <c r="D97" s="232"/>
      <c r="E97" s="680" t="s">
        <v>222</v>
      </c>
      <c r="F97" s="680"/>
      <c r="G97" s="851"/>
      <c r="H97" s="258">
        <f>ROUND(H67+H80+H86+H95,2)</f>
        <v>254181.3</v>
      </c>
    </row>
    <row r="98" spans="2:8" hidden="1" x14ac:dyDescent="0.25">
      <c r="B98" s="232"/>
      <c r="C98" s="232"/>
      <c r="D98" s="232"/>
      <c r="E98" s="295"/>
      <c r="F98" s="296"/>
      <c r="G98" s="296"/>
      <c r="H98" s="259"/>
    </row>
    <row r="99" spans="2:8" hidden="1" x14ac:dyDescent="0.25">
      <c r="B99" s="297"/>
      <c r="C99" s="297"/>
      <c r="D99" s="297"/>
      <c r="E99" s="297"/>
      <c r="F99" s="297"/>
      <c r="G99" s="297"/>
      <c r="H99" s="297"/>
    </row>
    <row r="100" spans="2:8" hidden="1" x14ac:dyDescent="0.25">
      <c r="B100" s="298"/>
      <c r="C100" s="297"/>
      <c r="D100" s="297"/>
      <c r="E100" s="298"/>
      <c r="F100" s="297"/>
      <c r="G100" s="299"/>
      <c r="H100" s="297"/>
    </row>
    <row r="101" spans="2:8" hidden="1" x14ac:dyDescent="0.25">
      <c r="B101" s="297"/>
      <c r="C101" s="297"/>
      <c r="D101" s="297"/>
      <c r="E101" s="297"/>
      <c r="F101" s="297"/>
      <c r="G101" s="297"/>
      <c r="H101" s="297"/>
    </row>
    <row r="102" spans="2:8" ht="14.4" hidden="1" thickBot="1" x14ac:dyDescent="0.3">
      <c r="B102" s="300"/>
      <c r="C102" s="300"/>
      <c r="D102" s="301"/>
      <c r="E102" s="302"/>
      <c r="F102" s="303"/>
      <c r="G102" s="300"/>
      <c r="H102" s="297"/>
    </row>
    <row r="103" spans="2:8" hidden="1" x14ac:dyDescent="0.25">
      <c r="B103" s="304"/>
      <c r="C103" s="304"/>
      <c r="D103" s="297"/>
      <c r="E103" s="298"/>
      <c r="F103" s="297"/>
      <c r="G103" s="297"/>
      <c r="H103" s="297"/>
    </row>
    <row r="104" spans="2:8" hidden="1" x14ac:dyDescent="0.25">
      <c r="B104" s="305"/>
      <c r="C104" s="304"/>
      <c r="D104" s="297"/>
      <c r="E104" s="297"/>
      <c r="F104" s="297"/>
      <c r="G104" s="297"/>
      <c r="H104" s="297"/>
    </row>
    <row r="105" spans="2:8" hidden="1" x14ac:dyDescent="0.25"/>
    <row r="106" spans="2:8" hidden="1" x14ac:dyDescent="0.25"/>
    <row r="107" spans="2:8" hidden="1" x14ac:dyDescent="0.25">
      <c r="B107" s="864" t="s">
        <v>235</v>
      </c>
      <c r="C107" s="865"/>
      <c r="D107" s="870" t="s">
        <v>196</v>
      </c>
      <c r="E107" s="871"/>
      <c r="F107" s="871"/>
      <c r="G107" s="871"/>
      <c r="H107" s="872"/>
    </row>
    <row r="108" spans="2:8" hidden="1" x14ac:dyDescent="0.25">
      <c r="B108" s="866"/>
      <c r="C108" s="867"/>
      <c r="D108" s="679"/>
      <c r="E108" s="680"/>
      <c r="F108" s="680"/>
      <c r="G108" s="680"/>
      <c r="H108" s="851"/>
    </row>
    <row r="109" spans="2:8" ht="14.4" hidden="1" thickBot="1" x14ac:dyDescent="0.3">
      <c r="B109" s="868"/>
      <c r="C109" s="869"/>
      <c r="D109" s="873"/>
      <c r="E109" s="874"/>
      <c r="F109" s="874"/>
      <c r="G109" s="874"/>
      <c r="H109" s="875"/>
    </row>
    <row r="110" spans="2:8" hidden="1" x14ac:dyDescent="0.25">
      <c r="B110" s="231"/>
      <c r="C110" s="232"/>
      <c r="D110" s="232"/>
      <c r="E110" s="232"/>
      <c r="F110" s="232"/>
      <c r="G110" s="232"/>
      <c r="H110" s="232"/>
    </row>
    <row r="111" spans="2:8" ht="30" hidden="1" customHeight="1" x14ac:dyDescent="0.25">
      <c r="B111" s="233" t="s">
        <v>229</v>
      </c>
      <c r="C111" s="858" t="str">
        <f>+$C$6</f>
        <v>CANAL DE AGUAS LLUVIAS EN EL SECTOR PRADOS DEL ESTE, SAN JOSÉ DE CÚCUTA, NORTE DE SANTNADER</v>
      </c>
      <c r="D111" s="858"/>
      <c r="E111" s="858"/>
      <c r="F111" s="858"/>
      <c r="G111" s="233" t="s">
        <v>227</v>
      </c>
      <c r="H111" s="234">
        <v>5.0199999999999996</v>
      </c>
    </row>
    <row r="112" spans="2:8" ht="28.2" hidden="1" customHeight="1" x14ac:dyDescent="0.25">
      <c r="B112" s="235" t="s">
        <v>230</v>
      </c>
      <c r="C112" s="859" t="str">
        <f>IFERROR(VLOOKUP(H111,'PPTO CANAL DE AGUAS LLUVIAS'!B:G,2,FALSE),"")</f>
        <v/>
      </c>
      <c r="D112" s="859"/>
      <c r="E112" s="859"/>
      <c r="F112" s="859"/>
      <c r="G112" s="233" t="s">
        <v>228</v>
      </c>
      <c r="H112" s="236" t="str">
        <f>IFERROR(VLOOKUP(H111,'PPTO CANAL DE AGUAS LLUVIAS'!B:G,3,FALSE),"")</f>
        <v/>
      </c>
    </row>
    <row r="113" spans="2:8" hidden="1" x14ac:dyDescent="0.25">
      <c r="B113" s="237"/>
      <c r="C113" s="238"/>
      <c r="D113" s="237"/>
      <c r="E113" s="237"/>
      <c r="F113" s="237"/>
      <c r="G113" s="237"/>
      <c r="H113" s="238"/>
    </row>
    <row r="114" spans="2:8" ht="14.4" hidden="1" thickBot="1" x14ac:dyDescent="0.3">
      <c r="B114" s="239" t="s">
        <v>197</v>
      </c>
      <c r="C114" s="232"/>
      <c r="D114" s="232"/>
      <c r="E114" s="232"/>
      <c r="F114" s="232"/>
      <c r="G114" s="232"/>
      <c r="H114" s="232"/>
    </row>
    <row r="115" spans="2:8" hidden="1" x14ac:dyDescent="0.25">
      <c r="B115" s="854" t="s">
        <v>198</v>
      </c>
      <c r="C115" s="855"/>
      <c r="D115" s="240" t="s">
        <v>199</v>
      </c>
      <c r="E115" s="241" t="s">
        <v>40</v>
      </c>
      <c r="F115" s="241" t="s">
        <v>200</v>
      </c>
      <c r="G115" s="241" t="s">
        <v>201</v>
      </c>
      <c r="H115" s="242"/>
    </row>
    <row r="116" spans="2:8" hidden="1" x14ac:dyDescent="0.25">
      <c r="B116" s="860" t="s">
        <v>202</v>
      </c>
      <c r="C116" s="861"/>
      <c r="D116" s="243" t="s">
        <v>236</v>
      </c>
      <c r="E116" s="244">
        <v>0.05</v>
      </c>
      <c r="F116" s="245">
        <f>H141</f>
        <v>875</v>
      </c>
      <c r="G116" s="246">
        <f>+F116*E116</f>
        <v>43.75</v>
      </c>
      <c r="H116" s="247"/>
    </row>
    <row r="117" spans="2:8" hidden="1" x14ac:dyDescent="0.25">
      <c r="B117" s="862" t="s">
        <v>653</v>
      </c>
      <c r="C117" s="863"/>
      <c r="D117" s="248" t="s">
        <v>654</v>
      </c>
      <c r="E117" s="249">
        <v>4.0000000000000001E-3</v>
      </c>
      <c r="F117" s="250">
        <f>60000</f>
        <v>60000</v>
      </c>
      <c r="G117" s="246">
        <f>E117*F117</f>
        <v>240</v>
      </c>
      <c r="H117" s="247"/>
    </row>
    <row r="118" spans="2:8" hidden="1" x14ac:dyDescent="0.25">
      <c r="B118" s="852"/>
      <c r="C118" s="853"/>
      <c r="D118" s="251"/>
      <c r="E118" s="251"/>
      <c r="F118" s="252"/>
      <c r="G118" s="246"/>
      <c r="H118" s="247"/>
    </row>
    <row r="119" spans="2:8" hidden="1" x14ac:dyDescent="0.25">
      <c r="B119" s="852"/>
      <c r="C119" s="853"/>
      <c r="D119" s="251"/>
      <c r="E119" s="251"/>
      <c r="F119" s="252"/>
      <c r="G119" s="246"/>
      <c r="H119" s="247"/>
    </row>
    <row r="120" spans="2:8" hidden="1" x14ac:dyDescent="0.25">
      <c r="B120" s="852"/>
      <c r="C120" s="853"/>
      <c r="D120" s="251"/>
      <c r="E120" s="251"/>
      <c r="F120" s="252"/>
      <c r="G120" s="246"/>
      <c r="H120" s="247"/>
    </row>
    <row r="121" spans="2:8" ht="14.4" hidden="1" thickBot="1" x14ac:dyDescent="0.3">
      <c r="B121" s="849"/>
      <c r="C121" s="850"/>
      <c r="D121" s="253"/>
      <c r="E121" s="253"/>
      <c r="F121" s="254"/>
      <c r="G121" s="255"/>
      <c r="H121" s="256"/>
    </row>
    <row r="122" spans="2:8" ht="14.4" hidden="1" thickBot="1" x14ac:dyDescent="0.3">
      <c r="B122" s="232"/>
      <c r="C122" s="232"/>
      <c r="D122" s="232"/>
      <c r="E122" s="232"/>
      <c r="F122" s="232"/>
      <c r="G122" s="257" t="s">
        <v>203</v>
      </c>
      <c r="H122" s="258">
        <f>SUM(G116:G121)</f>
        <v>283.75</v>
      </c>
    </row>
    <row r="123" spans="2:8" ht="14.4" hidden="1" thickBot="1" x14ac:dyDescent="0.3">
      <c r="B123" s="239" t="s">
        <v>204</v>
      </c>
      <c r="C123" s="232"/>
      <c r="D123" s="232"/>
      <c r="E123" s="232"/>
      <c r="F123" s="232"/>
      <c r="G123" s="232"/>
      <c r="H123" s="259"/>
    </row>
    <row r="124" spans="2:8" hidden="1" x14ac:dyDescent="0.25">
      <c r="B124" s="854" t="s">
        <v>198</v>
      </c>
      <c r="C124" s="855"/>
      <c r="D124" s="240" t="s">
        <v>199</v>
      </c>
      <c r="E124" s="240" t="s">
        <v>205</v>
      </c>
      <c r="F124" s="240" t="s">
        <v>40</v>
      </c>
      <c r="G124" s="260" t="s">
        <v>200</v>
      </c>
      <c r="H124" s="261"/>
    </row>
    <row r="125" spans="2:8" hidden="1" x14ac:dyDescent="0.25">
      <c r="B125" s="856" t="s">
        <v>652</v>
      </c>
      <c r="C125" s="857"/>
      <c r="D125" s="262" t="s">
        <v>561</v>
      </c>
      <c r="E125" s="306">
        <f>30500/6</f>
        <v>5083.33</v>
      </c>
      <c r="F125" s="249">
        <v>1.05</v>
      </c>
      <c r="G125" s="246">
        <f>+F125*E125</f>
        <v>5337.5</v>
      </c>
      <c r="H125" s="264"/>
    </row>
    <row r="126" spans="2:8" hidden="1" x14ac:dyDescent="0.25">
      <c r="B126" s="856" t="s">
        <v>655</v>
      </c>
      <c r="C126" s="857"/>
      <c r="D126" s="262" t="s">
        <v>561</v>
      </c>
      <c r="E126" s="306">
        <f>95000/6</f>
        <v>15833.33</v>
      </c>
      <c r="F126" s="249">
        <v>1.05</v>
      </c>
      <c r="G126" s="246">
        <f>+F126*E126</f>
        <v>16625</v>
      </c>
      <c r="H126" s="264"/>
    </row>
    <row r="127" spans="2:8" ht="14.4" hidden="1" thickBot="1" x14ac:dyDescent="0.3">
      <c r="B127" s="849" t="s">
        <v>209</v>
      </c>
      <c r="C127" s="850"/>
      <c r="D127" s="268"/>
      <c r="E127" s="253"/>
      <c r="F127" s="269">
        <v>0.05</v>
      </c>
      <c r="G127" s="270">
        <f>SUM(G124:G126)*F127</f>
        <v>1098.1300000000001</v>
      </c>
      <c r="H127" s="271"/>
    </row>
    <row r="128" spans="2:8" ht="14.4" hidden="1" thickBot="1" x14ac:dyDescent="0.3">
      <c r="B128" s="232"/>
      <c r="C128" s="232"/>
      <c r="D128" s="232"/>
      <c r="E128" s="232"/>
      <c r="F128" s="232"/>
      <c r="G128" s="257" t="s">
        <v>203</v>
      </c>
      <c r="H128" s="258">
        <f>SUM(G125:G127)</f>
        <v>23060.63</v>
      </c>
    </row>
    <row r="129" spans="2:8" ht="14.4" hidden="1" thickBot="1" x14ac:dyDescent="0.3">
      <c r="B129" s="272" t="s">
        <v>210</v>
      </c>
      <c r="C129" s="273"/>
      <c r="D129" s="232"/>
      <c r="E129" s="232"/>
      <c r="F129" s="232"/>
      <c r="G129" s="232"/>
      <c r="H129" s="259"/>
    </row>
    <row r="130" spans="2:8" hidden="1" x14ac:dyDescent="0.25">
      <c r="B130" s="274" t="s">
        <v>211</v>
      </c>
      <c r="C130" s="275" t="s">
        <v>212</v>
      </c>
      <c r="D130" s="240" t="s">
        <v>213</v>
      </c>
      <c r="E130" s="240" t="s">
        <v>214</v>
      </c>
      <c r="F130" s="240" t="s">
        <v>215</v>
      </c>
      <c r="G130" s="276" t="s">
        <v>200</v>
      </c>
      <c r="H130" s="261"/>
    </row>
    <row r="131" spans="2:8" hidden="1" x14ac:dyDescent="0.25">
      <c r="B131" s="277"/>
      <c r="C131" s="278"/>
      <c r="D131" s="263"/>
      <c r="E131" s="263"/>
      <c r="F131" s="279"/>
      <c r="G131" s="252">
        <v>0</v>
      </c>
      <c r="H131" s="264"/>
    </row>
    <row r="132" spans="2:8" hidden="1" x14ac:dyDescent="0.25">
      <c r="B132" s="280"/>
      <c r="C132" s="281"/>
      <c r="D132" s="248"/>
      <c r="E132" s="263"/>
      <c r="F132" s="279"/>
      <c r="G132" s="252">
        <v>0</v>
      </c>
      <c r="H132" s="264"/>
    </row>
    <row r="133" spans="2:8" ht="14.4" hidden="1" thickBot="1" x14ac:dyDescent="0.3">
      <c r="B133" s="282"/>
      <c r="C133" s="253"/>
      <c r="D133" s="253"/>
      <c r="E133" s="283"/>
      <c r="F133" s="284"/>
      <c r="G133" s="285">
        <v>0</v>
      </c>
      <c r="H133" s="264"/>
    </row>
    <row r="134" spans="2:8" ht="14.4" hidden="1" thickBot="1" x14ac:dyDescent="0.3">
      <c r="B134" s="232"/>
      <c r="C134" s="232"/>
      <c r="D134" s="232"/>
      <c r="E134" s="232"/>
      <c r="F134" s="232"/>
      <c r="G134" s="257" t="s">
        <v>203</v>
      </c>
      <c r="H134" s="258">
        <f>SUM(G131:G133)</f>
        <v>0</v>
      </c>
    </row>
    <row r="135" spans="2:8" ht="14.4" hidden="1" thickBot="1" x14ac:dyDescent="0.3">
      <c r="B135" s="272" t="s">
        <v>216</v>
      </c>
      <c r="C135" s="232"/>
      <c r="D135" s="232"/>
      <c r="E135" s="232"/>
      <c r="F135" s="232"/>
      <c r="G135" s="232"/>
      <c r="H135" s="259"/>
    </row>
    <row r="136" spans="2:8" hidden="1" x14ac:dyDescent="0.25">
      <c r="B136" s="274" t="s">
        <v>217</v>
      </c>
      <c r="C136" s="286" t="s">
        <v>199</v>
      </c>
      <c r="D136" s="240" t="s">
        <v>218</v>
      </c>
      <c r="E136" s="241" t="s">
        <v>219</v>
      </c>
      <c r="F136" s="286" t="s">
        <v>220</v>
      </c>
      <c r="G136" s="260" t="s">
        <v>200</v>
      </c>
      <c r="H136" s="261"/>
    </row>
    <row r="137" spans="2:8" hidden="1" x14ac:dyDescent="0.25">
      <c r="B137" s="287" t="s">
        <v>619</v>
      </c>
      <c r="C137" s="288" t="s">
        <v>620</v>
      </c>
      <c r="D137" s="289">
        <v>2.5000000000000001E-2</v>
      </c>
      <c r="E137" s="252">
        <f>100000/8</f>
        <v>12500</v>
      </c>
      <c r="F137" s="279">
        <v>1</v>
      </c>
      <c r="G137" s="290">
        <f>E137*D137</f>
        <v>312.5</v>
      </c>
      <c r="H137" s="264"/>
    </row>
    <row r="138" spans="2:8" hidden="1" x14ac:dyDescent="0.25">
      <c r="B138" s="287" t="s">
        <v>621</v>
      </c>
      <c r="C138" s="288" t="s">
        <v>620</v>
      </c>
      <c r="D138" s="289">
        <v>7.4999999999999997E-2</v>
      </c>
      <c r="E138" s="252">
        <f>60000/8</f>
        <v>7500</v>
      </c>
      <c r="F138" s="279">
        <v>1</v>
      </c>
      <c r="G138" s="290">
        <f>E138*D138</f>
        <v>562.5</v>
      </c>
      <c r="H138" s="264"/>
    </row>
    <row r="139" spans="2:8" hidden="1" x14ac:dyDescent="0.25">
      <c r="B139" s="280"/>
      <c r="C139" s="288"/>
      <c r="D139" s="307"/>
      <c r="E139" s="252"/>
      <c r="F139" s="279"/>
      <c r="G139" s="290"/>
      <c r="H139" s="264"/>
    </row>
    <row r="140" spans="2:8" ht="14.4" hidden="1" thickBot="1" x14ac:dyDescent="0.3">
      <c r="B140" s="282"/>
      <c r="C140" s="253"/>
      <c r="D140" s="291"/>
      <c r="E140" s="292"/>
      <c r="F140" s="291"/>
      <c r="G140" s="293"/>
      <c r="H140" s="271"/>
    </row>
    <row r="141" spans="2:8" ht="14.4" hidden="1" thickBot="1" x14ac:dyDescent="0.3">
      <c r="B141" s="232"/>
      <c r="C141" s="232"/>
      <c r="D141" s="232"/>
      <c r="E141" s="232"/>
      <c r="F141" s="232"/>
      <c r="G141" s="257" t="s">
        <v>203</v>
      </c>
      <c r="H141" s="258">
        <f>SUM(G137:G140)</f>
        <v>875</v>
      </c>
    </row>
    <row r="142" spans="2:8" ht="14.4" hidden="1" thickBot="1" x14ac:dyDescent="0.3">
      <c r="B142" s="232"/>
      <c r="C142" s="232"/>
      <c r="D142" s="232"/>
      <c r="E142" s="232"/>
      <c r="F142" s="232"/>
      <c r="G142" s="294"/>
      <c r="H142" s="259"/>
    </row>
    <row r="143" spans="2:8" ht="14.4" hidden="1" thickBot="1" x14ac:dyDescent="0.3">
      <c r="B143" s="232"/>
      <c r="C143" s="232"/>
      <c r="D143" s="232"/>
      <c r="E143" s="680" t="s">
        <v>222</v>
      </c>
      <c r="F143" s="680"/>
      <c r="G143" s="851"/>
      <c r="H143" s="258">
        <f>ROUND(H122+H128+H134+H141,0)</f>
        <v>24219</v>
      </c>
    </row>
    <row r="144" spans="2:8" hidden="1" x14ac:dyDescent="0.25">
      <c r="B144" s="232"/>
      <c r="C144" s="232"/>
      <c r="D144" s="232"/>
      <c r="E144" s="295"/>
      <c r="F144" s="296"/>
      <c r="G144" s="296"/>
      <c r="H144" s="259"/>
    </row>
    <row r="145" spans="2:8" hidden="1" x14ac:dyDescent="0.25">
      <c r="B145" s="297"/>
      <c r="C145" s="297"/>
      <c r="D145" s="297"/>
      <c r="E145" s="297"/>
      <c r="F145" s="297"/>
      <c r="G145" s="297"/>
      <c r="H145" s="297"/>
    </row>
    <row r="146" spans="2:8" hidden="1" x14ac:dyDescent="0.25">
      <c r="B146" s="298"/>
      <c r="C146" s="297"/>
      <c r="D146" s="297"/>
      <c r="E146" s="298"/>
      <c r="F146" s="297"/>
      <c r="G146" s="299"/>
      <c r="H146" s="297"/>
    </row>
    <row r="147" spans="2:8" hidden="1" x14ac:dyDescent="0.25">
      <c r="B147" s="297"/>
      <c r="C147" s="297"/>
      <c r="D147" s="297"/>
      <c r="E147" s="297"/>
      <c r="F147" s="297"/>
      <c r="G147" s="297"/>
      <c r="H147" s="297"/>
    </row>
    <row r="148" spans="2:8" ht="14.4" hidden="1" thickBot="1" x14ac:dyDescent="0.3">
      <c r="B148" s="300"/>
      <c r="C148" s="300"/>
      <c r="D148" s="301"/>
      <c r="E148" s="302"/>
      <c r="F148" s="303"/>
      <c r="G148" s="300"/>
      <c r="H148" s="297"/>
    </row>
    <row r="149" spans="2:8" hidden="1" x14ac:dyDescent="0.25">
      <c r="B149" s="304"/>
      <c r="C149" s="304"/>
      <c r="D149" s="297"/>
      <c r="E149" s="298"/>
      <c r="F149" s="297"/>
      <c r="G149" s="297"/>
      <c r="H149" s="297"/>
    </row>
    <row r="150" spans="2:8" hidden="1" x14ac:dyDescent="0.25">
      <c r="B150" s="305"/>
      <c r="C150" s="304"/>
      <c r="D150" s="297"/>
      <c r="E150" s="297"/>
      <c r="F150" s="297"/>
      <c r="G150" s="297"/>
      <c r="H150" s="297"/>
    </row>
    <row r="151" spans="2:8" hidden="1" x14ac:dyDescent="0.25"/>
    <row r="152" spans="2:8" hidden="1" x14ac:dyDescent="0.25"/>
    <row r="153" spans="2:8" ht="14.4" hidden="1" thickBot="1" x14ac:dyDescent="0.3"/>
    <row r="154" spans="2:8" hidden="1" x14ac:dyDescent="0.25">
      <c r="B154" s="864" t="s">
        <v>235</v>
      </c>
      <c r="C154" s="865"/>
      <c r="D154" s="870" t="s">
        <v>196</v>
      </c>
      <c r="E154" s="871"/>
      <c r="F154" s="871"/>
      <c r="G154" s="871"/>
      <c r="H154" s="872"/>
    </row>
    <row r="155" spans="2:8" hidden="1" x14ac:dyDescent="0.25">
      <c r="B155" s="866"/>
      <c r="C155" s="867"/>
      <c r="D155" s="679"/>
      <c r="E155" s="680"/>
      <c r="F155" s="680"/>
      <c r="G155" s="680"/>
      <c r="H155" s="851"/>
    </row>
    <row r="156" spans="2:8" ht="14.4" hidden="1" thickBot="1" x14ac:dyDescent="0.3">
      <c r="B156" s="868"/>
      <c r="C156" s="869"/>
      <c r="D156" s="873"/>
      <c r="E156" s="874"/>
      <c r="F156" s="874"/>
      <c r="G156" s="874"/>
      <c r="H156" s="875"/>
    </row>
    <row r="157" spans="2:8" hidden="1" x14ac:dyDescent="0.25">
      <c r="B157" s="231"/>
      <c r="C157" s="232"/>
      <c r="D157" s="232"/>
      <c r="E157" s="232"/>
      <c r="F157" s="232"/>
      <c r="G157" s="232"/>
      <c r="H157" s="232"/>
    </row>
    <row r="158" spans="2:8" ht="30" hidden="1" customHeight="1" x14ac:dyDescent="0.25">
      <c r="B158" s="233" t="s">
        <v>229</v>
      </c>
      <c r="C158" s="858" t="str">
        <f>+$C$6</f>
        <v>CANAL DE AGUAS LLUVIAS EN EL SECTOR PRADOS DEL ESTE, SAN JOSÉ DE CÚCUTA, NORTE DE SANTNADER</v>
      </c>
      <c r="D158" s="858"/>
      <c r="E158" s="858"/>
      <c r="F158" s="858"/>
      <c r="G158" s="233" t="s">
        <v>227</v>
      </c>
      <c r="H158" s="234">
        <v>5.0199999999999996</v>
      </c>
    </row>
    <row r="159" spans="2:8" ht="28.2" hidden="1" customHeight="1" x14ac:dyDescent="0.25">
      <c r="B159" s="235" t="s">
        <v>230</v>
      </c>
      <c r="C159" s="859" t="str">
        <f>IFERROR(VLOOKUP(H158,'PPTO CANAL DE AGUAS LLUVIAS'!B:G,2,FALSE),"")</f>
        <v/>
      </c>
      <c r="D159" s="859"/>
      <c r="E159" s="859"/>
      <c r="F159" s="859"/>
      <c r="G159" s="233" t="s">
        <v>228</v>
      </c>
      <c r="H159" s="236" t="str">
        <f>IFERROR(VLOOKUP(H158,'PPTO CANAL DE AGUAS LLUVIAS'!B:G,3,FALSE),"")</f>
        <v/>
      </c>
    </row>
    <row r="160" spans="2:8" hidden="1" x14ac:dyDescent="0.25">
      <c r="B160" s="237"/>
      <c r="C160" s="238"/>
      <c r="D160" s="237"/>
      <c r="E160" s="237"/>
      <c r="F160" s="237"/>
      <c r="G160" s="237"/>
      <c r="H160" s="238"/>
    </row>
    <row r="161" spans="2:8" ht="14.4" hidden="1" thickBot="1" x14ac:dyDescent="0.3">
      <c r="B161" s="239" t="s">
        <v>197</v>
      </c>
      <c r="C161" s="232"/>
      <c r="D161" s="232"/>
      <c r="E161" s="232"/>
      <c r="F161" s="232"/>
      <c r="G161" s="232"/>
      <c r="H161" s="232"/>
    </row>
    <row r="162" spans="2:8" hidden="1" x14ac:dyDescent="0.25">
      <c r="B162" s="854" t="s">
        <v>198</v>
      </c>
      <c r="C162" s="855"/>
      <c r="D162" s="240" t="s">
        <v>199</v>
      </c>
      <c r="E162" s="241" t="s">
        <v>40</v>
      </c>
      <c r="F162" s="241" t="s">
        <v>200</v>
      </c>
      <c r="G162" s="241" t="s">
        <v>201</v>
      </c>
      <c r="H162" s="242"/>
    </row>
    <row r="163" spans="2:8" hidden="1" x14ac:dyDescent="0.25">
      <c r="B163" s="860" t="s">
        <v>202</v>
      </c>
      <c r="C163" s="861"/>
      <c r="D163" s="243" t="s">
        <v>236</v>
      </c>
      <c r="E163" s="244">
        <v>0.05</v>
      </c>
      <c r="F163" s="245">
        <f>H188</f>
        <v>0</v>
      </c>
      <c r="G163" s="246">
        <f>+F163*E163</f>
        <v>0</v>
      </c>
      <c r="H163" s="247"/>
    </row>
    <row r="164" spans="2:8" hidden="1" x14ac:dyDescent="0.25">
      <c r="B164" s="862"/>
      <c r="C164" s="863"/>
      <c r="D164" s="248"/>
      <c r="E164" s="249"/>
      <c r="F164" s="250"/>
      <c r="G164" s="246"/>
      <c r="H164" s="247"/>
    </row>
    <row r="165" spans="2:8" hidden="1" x14ac:dyDescent="0.25">
      <c r="B165" s="852"/>
      <c r="C165" s="853"/>
      <c r="D165" s="251"/>
      <c r="E165" s="251"/>
      <c r="F165" s="252"/>
      <c r="G165" s="246"/>
      <c r="H165" s="247"/>
    </row>
    <row r="166" spans="2:8" hidden="1" x14ac:dyDescent="0.25">
      <c r="B166" s="852"/>
      <c r="C166" s="853"/>
      <c r="D166" s="251"/>
      <c r="E166" s="251"/>
      <c r="F166" s="252"/>
      <c r="G166" s="246"/>
      <c r="H166" s="247"/>
    </row>
    <row r="167" spans="2:8" hidden="1" x14ac:dyDescent="0.25">
      <c r="B167" s="852"/>
      <c r="C167" s="853"/>
      <c r="D167" s="251"/>
      <c r="E167" s="251"/>
      <c r="F167" s="252"/>
      <c r="G167" s="246"/>
      <c r="H167" s="247"/>
    </row>
    <row r="168" spans="2:8" ht="14.4" hidden="1" thickBot="1" x14ac:dyDescent="0.3">
      <c r="B168" s="849"/>
      <c r="C168" s="850"/>
      <c r="D168" s="253"/>
      <c r="E168" s="253"/>
      <c r="F168" s="254"/>
      <c r="G168" s="255"/>
      <c r="H168" s="256"/>
    </row>
    <row r="169" spans="2:8" ht="14.4" hidden="1" thickBot="1" x14ac:dyDescent="0.3">
      <c r="B169" s="232"/>
      <c r="C169" s="232"/>
      <c r="D169" s="232"/>
      <c r="E169" s="232"/>
      <c r="F169" s="232"/>
      <c r="G169" s="257" t="s">
        <v>203</v>
      </c>
      <c r="H169" s="258">
        <f>SUM(G163:G168)</f>
        <v>0</v>
      </c>
    </row>
    <row r="170" spans="2:8" ht="14.4" hidden="1" thickBot="1" x14ac:dyDescent="0.3">
      <c r="B170" s="239" t="s">
        <v>204</v>
      </c>
      <c r="C170" s="232"/>
      <c r="D170" s="232"/>
      <c r="E170" s="232"/>
      <c r="F170" s="232"/>
      <c r="G170" s="232"/>
      <c r="H170" s="259"/>
    </row>
    <row r="171" spans="2:8" hidden="1" x14ac:dyDescent="0.25">
      <c r="B171" s="854" t="s">
        <v>198</v>
      </c>
      <c r="C171" s="855"/>
      <c r="D171" s="240" t="s">
        <v>199</v>
      </c>
      <c r="E171" s="240" t="s">
        <v>205</v>
      </c>
      <c r="F171" s="240" t="s">
        <v>40</v>
      </c>
      <c r="G171" s="260" t="s">
        <v>200</v>
      </c>
      <c r="H171" s="261"/>
    </row>
    <row r="172" spans="2:8" hidden="1" x14ac:dyDescent="0.25">
      <c r="B172" s="856" t="s">
        <v>558</v>
      </c>
      <c r="C172" s="857"/>
      <c r="D172" s="262" t="s">
        <v>25</v>
      </c>
      <c r="E172" s="263">
        <v>32000</v>
      </c>
      <c r="F172" s="249">
        <v>1</v>
      </c>
      <c r="G172" s="246">
        <f>+F172*E172</f>
        <v>32000</v>
      </c>
      <c r="H172" s="264"/>
    </row>
    <row r="173" spans="2:8" hidden="1" x14ac:dyDescent="0.25">
      <c r="B173" s="856"/>
      <c r="C173" s="857"/>
      <c r="D173" s="262"/>
      <c r="E173" s="263"/>
      <c r="F173" s="249"/>
      <c r="G173" s="246"/>
      <c r="H173" s="264"/>
    </row>
    <row r="174" spans="2:8" ht="14.4" hidden="1" thickBot="1" x14ac:dyDescent="0.3">
      <c r="B174" s="849" t="s">
        <v>209</v>
      </c>
      <c r="C174" s="850"/>
      <c r="D174" s="268"/>
      <c r="E174" s="253"/>
      <c r="F174" s="269">
        <v>0.05</v>
      </c>
      <c r="G174" s="270">
        <f>SUM(G171:G173)*F174</f>
        <v>1600</v>
      </c>
      <c r="H174" s="271"/>
    </row>
    <row r="175" spans="2:8" ht="14.4" hidden="1" thickBot="1" x14ac:dyDescent="0.3">
      <c r="B175" s="232"/>
      <c r="C175" s="232"/>
      <c r="D175" s="232"/>
      <c r="E175" s="232"/>
      <c r="F175" s="232"/>
      <c r="G175" s="257" t="s">
        <v>203</v>
      </c>
      <c r="H175" s="258">
        <f>SUM(G172:G174)</f>
        <v>33600</v>
      </c>
    </row>
    <row r="176" spans="2:8" ht="14.4" hidden="1" thickBot="1" x14ac:dyDescent="0.3">
      <c r="B176" s="272" t="s">
        <v>210</v>
      </c>
      <c r="C176" s="273"/>
      <c r="D176" s="232"/>
      <c r="E176" s="232"/>
      <c r="F176" s="232"/>
      <c r="G176" s="232"/>
      <c r="H176" s="259"/>
    </row>
    <row r="177" spans="2:8" hidden="1" x14ac:dyDescent="0.25">
      <c r="B177" s="274" t="s">
        <v>211</v>
      </c>
      <c r="C177" s="275" t="s">
        <v>212</v>
      </c>
      <c r="D177" s="240" t="s">
        <v>213</v>
      </c>
      <c r="E177" s="240" t="s">
        <v>214</v>
      </c>
      <c r="F177" s="240" t="s">
        <v>215</v>
      </c>
      <c r="G177" s="276" t="s">
        <v>200</v>
      </c>
      <c r="H177" s="261"/>
    </row>
    <row r="178" spans="2:8" hidden="1" x14ac:dyDescent="0.25">
      <c r="B178" s="277"/>
      <c r="C178" s="278"/>
      <c r="D178" s="263"/>
      <c r="E178" s="263"/>
      <c r="F178" s="279"/>
      <c r="G178" s="252">
        <v>0</v>
      </c>
      <c r="H178" s="264"/>
    </row>
    <row r="179" spans="2:8" hidden="1" x14ac:dyDescent="0.25">
      <c r="B179" s="280"/>
      <c r="C179" s="281"/>
      <c r="D179" s="248"/>
      <c r="E179" s="263"/>
      <c r="F179" s="279"/>
      <c r="G179" s="252">
        <v>0</v>
      </c>
      <c r="H179" s="264"/>
    </row>
    <row r="180" spans="2:8" ht="14.4" hidden="1" thickBot="1" x14ac:dyDescent="0.3">
      <c r="B180" s="282"/>
      <c r="C180" s="253"/>
      <c r="D180" s="253"/>
      <c r="E180" s="283"/>
      <c r="F180" s="284"/>
      <c r="G180" s="285">
        <v>0</v>
      </c>
      <c r="H180" s="264"/>
    </row>
    <row r="181" spans="2:8" ht="14.4" hidden="1" thickBot="1" x14ac:dyDescent="0.3">
      <c r="B181" s="232"/>
      <c r="C181" s="232"/>
      <c r="D181" s="232"/>
      <c r="E181" s="232"/>
      <c r="F181" s="232"/>
      <c r="G181" s="257" t="s">
        <v>203</v>
      </c>
      <c r="H181" s="258">
        <f>SUM(G178:G180)</f>
        <v>0</v>
      </c>
    </row>
    <row r="182" spans="2:8" ht="14.4" hidden="1" thickBot="1" x14ac:dyDescent="0.3">
      <c r="B182" s="272" t="s">
        <v>216</v>
      </c>
      <c r="C182" s="232"/>
      <c r="D182" s="232"/>
      <c r="E182" s="232"/>
      <c r="F182" s="232"/>
      <c r="G182" s="232"/>
      <c r="H182" s="259"/>
    </row>
    <row r="183" spans="2:8" hidden="1" x14ac:dyDescent="0.25">
      <c r="B183" s="274" t="s">
        <v>217</v>
      </c>
      <c r="C183" s="286" t="s">
        <v>199</v>
      </c>
      <c r="D183" s="240" t="s">
        <v>218</v>
      </c>
      <c r="E183" s="241" t="s">
        <v>219</v>
      </c>
      <c r="F183" s="286" t="s">
        <v>220</v>
      </c>
      <c r="G183" s="260" t="s">
        <v>200</v>
      </c>
      <c r="H183" s="261"/>
    </row>
    <row r="184" spans="2:8" hidden="1" x14ac:dyDescent="0.25">
      <c r="B184" s="287">
        <v>0</v>
      </c>
      <c r="C184" s="288" t="s">
        <v>221</v>
      </c>
      <c r="D184" s="289">
        <v>50</v>
      </c>
      <c r="E184" s="252">
        <v>0</v>
      </c>
      <c r="F184" s="279">
        <v>1</v>
      </c>
      <c r="G184" s="290">
        <f>E184/D184</f>
        <v>0</v>
      </c>
      <c r="H184" s="264"/>
    </row>
    <row r="185" spans="2:8" hidden="1" x14ac:dyDescent="0.25">
      <c r="B185" s="280"/>
      <c r="C185" s="288"/>
      <c r="D185" s="307"/>
      <c r="E185" s="252"/>
      <c r="F185" s="279"/>
      <c r="G185" s="290"/>
      <c r="H185" s="264"/>
    </row>
    <row r="186" spans="2:8" hidden="1" x14ac:dyDescent="0.25">
      <c r="B186" s="280"/>
      <c r="C186" s="288"/>
      <c r="D186" s="307"/>
      <c r="E186" s="252"/>
      <c r="F186" s="279"/>
      <c r="G186" s="290"/>
      <c r="H186" s="264"/>
    </row>
    <row r="187" spans="2:8" ht="14.4" hidden="1" thickBot="1" x14ac:dyDescent="0.3">
      <c r="B187" s="282"/>
      <c r="C187" s="253"/>
      <c r="D187" s="291"/>
      <c r="E187" s="292"/>
      <c r="F187" s="291"/>
      <c r="G187" s="293"/>
      <c r="H187" s="271"/>
    </row>
    <row r="188" spans="2:8" ht="14.4" hidden="1" thickBot="1" x14ac:dyDescent="0.3">
      <c r="B188" s="232"/>
      <c r="C188" s="232"/>
      <c r="D188" s="232"/>
      <c r="E188" s="232"/>
      <c r="F188" s="232"/>
      <c r="G188" s="257" t="s">
        <v>203</v>
      </c>
      <c r="H188" s="258">
        <f>SUM(G184:G187)</f>
        <v>0</v>
      </c>
    </row>
    <row r="189" spans="2:8" ht="14.4" hidden="1" thickBot="1" x14ac:dyDescent="0.3">
      <c r="B189" s="232"/>
      <c r="C189" s="232"/>
      <c r="D189" s="232"/>
      <c r="E189" s="232"/>
      <c r="F189" s="232"/>
      <c r="G189" s="294"/>
      <c r="H189" s="259"/>
    </row>
    <row r="190" spans="2:8" ht="14.4" hidden="1" thickBot="1" x14ac:dyDescent="0.3">
      <c r="B190" s="232"/>
      <c r="C190" s="232"/>
      <c r="D190" s="232"/>
      <c r="E190" s="680" t="s">
        <v>222</v>
      </c>
      <c r="F190" s="680"/>
      <c r="G190" s="851"/>
      <c r="H190" s="258">
        <f>ROUND(H169+H175+H181+H188,0)</f>
        <v>33600</v>
      </c>
    </row>
    <row r="191" spans="2:8" hidden="1" x14ac:dyDescent="0.25">
      <c r="B191" s="232"/>
      <c r="C191" s="232"/>
      <c r="D191" s="232"/>
      <c r="E191" s="295"/>
      <c r="F191" s="296"/>
      <c r="G191" s="296"/>
      <c r="H191" s="259"/>
    </row>
    <row r="192" spans="2:8" hidden="1" x14ac:dyDescent="0.25">
      <c r="B192" s="297"/>
      <c r="C192" s="297"/>
      <c r="D192" s="297"/>
      <c r="E192" s="297"/>
      <c r="F192" s="297"/>
      <c r="G192" s="297"/>
      <c r="H192" s="297"/>
    </row>
    <row r="193" spans="2:8" hidden="1" x14ac:dyDescent="0.25">
      <c r="B193" s="298"/>
      <c r="C193" s="297"/>
      <c r="D193" s="297"/>
      <c r="E193" s="298"/>
      <c r="F193" s="297"/>
      <c r="G193" s="299"/>
      <c r="H193" s="297"/>
    </row>
    <row r="194" spans="2:8" hidden="1" x14ac:dyDescent="0.25">
      <c r="B194" s="297"/>
      <c r="C194" s="297"/>
      <c r="D194" s="297"/>
      <c r="E194" s="297"/>
      <c r="F194" s="297"/>
      <c r="G194" s="297"/>
      <c r="H194" s="297"/>
    </row>
    <row r="195" spans="2:8" ht="14.4" hidden="1" thickBot="1" x14ac:dyDescent="0.3">
      <c r="B195" s="300"/>
      <c r="C195" s="300"/>
      <c r="D195" s="301"/>
      <c r="E195" s="302"/>
      <c r="F195" s="303"/>
      <c r="G195" s="300"/>
      <c r="H195" s="297"/>
    </row>
    <row r="196" spans="2:8" hidden="1" x14ac:dyDescent="0.25">
      <c r="B196" s="304"/>
      <c r="C196" s="304"/>
      <c r="D196" s="297"/>
      <c r="E196" s="298"/>
      <c r="F196" s="297"/>
      <c r="G196" s="297"/>
      <c r="H196" s="297"/>
    </row>
    <row r="197" spans="2:8" hidden="1" x14ac:dyDescent="0.25">
      <c r="B197" s="305"/>
      <c r="C197" s="304"/>
      <c r="D197" s="297"/>
      <c r="E197" s="297"/>
      <c r="F197" s="297"/>
      <c r="G197" s="297"/>
      <c r="H197" s="297"/>
    </row>
    <row r="198" spans="2:8" hidden="1" x14ac:dyDescent="0.25"/>
    <row r="199" spans="2:8" hidden="1" x14ac:dyDescent="0.25"/>
    <row r="200" spans="2:8" ht="14.4" hidden="1" thickBot="1" x14ac:dyDescent="0.3"/>
    <row r="201" spans="2:8" hidden="1" x14ac:dyDescent="0.25">
      <c r="B201" s="864" t="s">
        <v>235</v>
      </c>
      <c r="C201" s="865"/>
      <c r="D201" s="870" t="s">
        <v>196</v>
      </c>
      <c r="E201" s="871"/>
      <c r="F201" s="871"/>
      <c r="G201" s="871"/>
      <c r="H201" s="872"/>
    </row>
    <row r="202" spans="2:8" hidden="1" x14ac:dyDescent="0.25">
      <c r="B202" s="866"/>
      <c r="C202" s="867"/>
      <c r="D202" s="679"/>
      <c r="E202" s="680"/>
      <c r="F202" s="680"/>
      <c r="G202" s="680"/>
      <c r="H202" s="851"/>
    </row>
    <row r="203" spans="2:8" ht="14.4" hidden="1" thickBot="1" x14ac:dyDescent="0.3">
      <c r="B203" s="868"/>
      <c r="C203" s="869"/>
      <c r="D203" s="873"/>
      <c r="E203" s="874"/>
      <c r="F203" s="874"/>
      <c r="G203" s="874"/>
      <c r="H203" s="875"/>
    </row>
    <row r="204" spans="2:8" hidden="1" x14ac:dyDescent="0.25">
      <c r="B204" s="231"/>
      <c r="C204" s="232"/>
      <c r="D204" s="232"/>
      <c r="E204" s="232"/>
      <c r="F204" s="232"/>
      <c r="G204" s="232"/>
      <c r="H204" s="232"/>
    </row>
    <row r="205" spans="2:8" ht="30" hidden="1" customHeight="1" x14ac:dyDescent="0.25">
      <c r="B205" s="233" t="s">
        <v>229</v>
      </c>
      <c r="C205" s="858" t="str">
        <f>+$C$6</f>
        <v>CANAL DE AGUAS LLUVIAS EN EL SECTOR PRADOS DEL ESTE, SAN JOSÉ DE CÚCUTA, NORTE DE SANTNADER</v>
      </c>
      <c r="D205" s="858"/>
      <c r="E205" s="858"/>
      <c r="F205" s="858"/>
      <c r="G205" s="233" t="s">
        <v>227</v>
      </c>
      <c r="H205" s="234">
        <v>5.0199999999999996</v>
      </c>
    </row>
    <row r="206" spans="2:8" ht="28.2" hidden="1" customHeight="1" x14ac:dyDescent="0.25">
      <c r="B206" s="235" t="s">
        <v>230</v>
      </c>
      <c r="C206" s="859" t="str">
        <f>IFERROR(VLOOKUP(H205,'PPTO CANAL DE AGUAS LLUVIAS'!B:G,2,FALSE),"")</f>
        <v/>
      </c>
      <c r="D206" s="859"/>
      <c r="E206" s="859"/>
      <c r="F206" s="859"/>
      <c r="G206" s="233" t="s">
        <v>228</v>
      </c>
      <c r="H206" s="236" t="str">
        <f>IFERROR(VLOOKUP(H205,'PPTO CANAL DE AGUAS LLUVIAS'!B:G,3,FALSE),"")</f>
        <v/>
      </c>
    </row>
    <row r="207" spans="2:8" hidden="1" x14ac:dyDescent="0.25">
      <c r="B207" s="237"/>
      <c r="C207" s="238"/>
      <c r="D207" s="237"/>
      <c r="E207" s="237"/>
      <c r="F207" s="237"/>
      <c r="G207" s="237"/>
      <c r="H207" s="238"/>
    </row>
    <row r="208" spans="2:8" ht="14.4" hidden="1" thickBot="1" x14ac:dyDescent="0.3">
      <c r="B208" s="239" t="s">
        <v>197</v>
      </c>
      <c r="C208" s="232"/>
      <c r="D208" s="232"/>
      <c r="E208" s="232"/>
      <c r="F208" s="232"/>
      <c r="G208" s="232"/>
      <c r="H208" s="232"/>
    </row>
    <row r="209" spans="2:8" hidden="1" x14ac:dyDescent="0.25">
      <c r="B209" s="854" t="s">
        <v>198</v>
      </c>
      <c r="C209" s="855"/>
      <c r="D209" s="240" t="s">
        <v>199</v>
      </c>
      <c r="E209" s="241" t="s">
        <v>40</v>
      </c>
      <c r="F209" s="241" t="s">
        <v>200</v>
      </c>
      <c r="G209" s="241" t="s">
        <v>201</v>
      </c>
      <c r="H209" s="242"/>
    </row>
    <row r="210" spans="2:8" hidden="1" x14ac:dyDescent="0.25">
      <c r="B210" s="860" t="s">
        <v>202</v>
      </c>
      <c r="C210" s="861"/>
      <c r="D210" s="243" t="s">
        <v>236</v>
      </c>
      <c r="E210" s="244">
        <v>0.05</v>
      </c>
      <c r="F210" s="245">
        <f>H235</f>
        <v>0</v>
      </c>
      <c r="G210" s="246">
        <f>+F210*E210</f>
        <v>0</v>
      </c>
      <c r="H210" s="247"/>
    </row>
    <row r="211" spans="2:8" hidden="1" x14ac:dyDescent="0.25">
      <c r="B211" s="862"/>
      <c r="C211" s="863"/>
      <c r="D211" s="248"/>
      <c r="E211" s="249"/>
      <c r="F211" s="250"/>
      <c r="G211" s="246"/>
      <c r="H211" s="247"/>
    </row>
    <row r="212" spans="2:8" hidden="1" x14ac:dyDescent="0.25">
      <c r="B212" s="852"/>
      <c r="C212" s="853"/>
      <c r="D212" s="251"/>
      <c r="E212" s="251"/>
      <c r="F212" s="252"/>
      <c r="G212" s="246"/>
      <c r="H212" s="247"/>
    </row>
    <row r="213" spans="2:8" hidden="1" x14ac:dyDescent="0.25">
      <c r="B213" s="852"/>
      <c r="C213" s="853"/>
      <c r="D213" s="251"/>
      <c r="E213" s="251"/>
      <c r="F213" s="252"/>
      <c r="G213" s="246"/>
      <c r="H213" s="247"/>
    </row>
    <row r="214" spans="2:8" hidden="1" x14ac:dyDescent="0.25">
      <c r="B214" s="852"/>
      <c r="C214" s="853"/>
      <c r="D214" s="251"/>
      <c r="E214" s="251"/>
      <c r="F214" s="252"/>
      <c r="G214" s="246"/>
      <c r="H214" s="247"/>
    </row>
    <row r="215" spans="2:8" ht="14.4" hidden="1" thickBot="1" x14ac:dyDescent="0.3">
      <c r="B215" s="849"/>
      <c r="C215" s="850"/>
      <c r="D215" s="253"/>
      <c r="E215" s="253"/>
      <c r="F215" s="254"/>
      <c r="G215" s="255"/>
      <c r="H215" s="256"/>
    </row>
    <row r="216" spans="2:8" ht="14.4" hidden="1" thickBot="1" x14ac:dyDescent="0.3">
      <c r="B216" s="232"/>
      <c r="C216" s="232"/>
      <c r="D216" s="232"/>
      <c r="E216" s="232"/>
      <c r="F216" s="232"/>
      <c r="G216" s="257" t="s">
        <v>203</v>
      </c>
      <c r="H216" s="258">
        <f>SUM(G210:G215)</f>
        <v>0</v>
      </c>
    </row>
    <row r="217" spans="2:8" ht="14.4" hidden="1" thickBot="1" x14ac:dyDescent="0.3">
      <c r="B217" s="239" t="s">
        <v>204</v>
      </c>
      <c r="C217" s="232"/>
      <c r="D217" s="232"/>
      <c r="E217" s="232"/>
      <c r="F217" s="232"/>
      <c r="G217" s="232"/>
      <c r="H217" s="259"/>
    </row>
    <row r="218" spans="2:8" hidden="1" x14ac:dyDescent="0.25">
      <c r="B218" s="854" t="s">
        <v>198</v>
      </c>
      <c r="C218" s="855"/>
      <c r="D218" s="240" t="s">
        <v>199</v>
      </c>
      <c r="E218" s="240" t="s">
        <v>205</v>
      </c>
      <c r="F218" s="240" t="s">
        <v>40</v>
      </c>
      <c r="G218" s="260" t="s">
        <v>200</v>
      </c>
      <c r="H218" s="261"/>
    </row>
    <row r="219" spans="2:8" hidden="1" x14ac:dyDescent="0.25">
      <c r="B219" s="856" t="s">
        <v>566</v>
      </c>
      <c r="C219" s="857"/>
      <c r="D219" s="262" t="s">
        <v>25</v>
      </c>
      <c r="E219" s="263">
        <v>25000</v>
      </c>
      <c r="F219" s="249">
        <v>1</v>
      </c>
      <c r="G219" s="246">
        <f>+F219*E219</f>
        <v>25000</v>
      </c>
      <c r="H219" s="264"/>
    </row>
    <row r="220" spans="2:8" hidden="1" x14ac:dyDescent="0.25">
      <c r="B220" s="856"/>
      <c r="C220" s="857"/>
      <c r="D220" s="262"/>
      <c r="E220" s="263"/>
      <c r="F220" s="249"/>
      <c r="G220" s="246"/>
      <c r="H220" s="264"/>
    </row>
    <row r="221" spans="2:8" ht="14.4" hidden="1" thickBot="1" x14ac:dyDescent="0.3">
      <c r="B221" s="849" t="s">
        <v>209</v>
      </c>
      <c r="C221" s="850"/>
      <c r="D221" s="268"/>
      <c r="E221" s="253"/>
      <c r="F221" s="269">
        <v>0.05</v>
      </c>
      <c r="G221" s="270">
        <f>SUM(G218:G220)*F221</f>
        <v>1250</v>
      </c>
      <c r="H221" s="271"/>
    </row>
    <row r="222" spans="2:8" ht="14.4" hidden="1" thickBot="1" x14ac:dyDescent="0.3">
      <c r="B222" s="232"/>
      <c r="C222" s="232"/>
      <c r="D222" s="232"/>
      <c r="E222" s="232"/>
      <c r="F222" s="232"/>
      <c r="G222" s="257" t="s">
        <v>203</v>
      </c>
      <c r="H222" s="258">
        <f>SUM(G219:G221)</f>
        <v>26250</v>
      </c>
    </row>
    <row r="223" spans="2:8" ht="14.4" hidden="1" thickBot="1" x14ac:dyDescent="0.3">
      <c r="B223" s="272" t="s">
        <v>210</v>
      </c>
      <c r="C223" s="273"/>
      <c r="D223" s="232"/>
      <c r="E223" s="232"/>
      <c r="F223" s="232"/>
      <c r="G223" s="232"/>
      <c r="H223" s="259"/>
    </row>
    <row r="224" spans="2:8" hidden="1" x14ac:dyDescent="0.25">
      <c r="B224" s="274" t="s">
        <v>211</v>
      </c>
      <c r="C224" s="275" t="s">
        <v>212</v>
      </c>
      <c r="D224" s="240" t="s">
        <v>213</v>
      </c>
      <c r="E224" s="240" t="s">
        <v>214</v>
      </c>
      <c r="F224" s="240" t="s">
        <v>215</v>
      </c>
      <c r="G224" s="276" t="s">
        <v>200</v>
      </c>
      <c r="H224" s="261"/>
    </row>
    <row r="225" spans="2:8" hidden="1" x14ac:dyDescent="0.25">
      <c r="B225" s="277"/>
      <c r="C225" s="278"/>
      <c r="D225" s="263"/>
      <c r="E225" s="263"/>
      <c r="F225" s="279"/>
      <c r="G225" s="252">
        <v>0</v>
      </c>
      <c r="H225" s="264"/>
    </row>
    <row r="226" spans="2:8" hidden="1" x14ac:dyDescent="0.25">
      <c r="B226" s="280"/>
      <c r="C226" s="281"/>
      <c r="D226" s="248"/>
      <c r="E226" s="263"/>
      <c r="F226" s="279"/>
      <c r="G226" s="252">
        <v>0</v>
      </c>
      <c r="H226" s="264"/>
    </row>
    <row r="227" spans="2:8" ht="14.4" hidden="1" thickBot="1" x14ac:dyDescent="0.3">
      <c r="B227" s="282"/>
      <c r="C227" s="253"/>
      <c r="D227" s="253"/>
      <c r="E227" s="283"/>
      <c r="F227" s="284"/>
      <c r="G227" s="285">
        <v>0</v>
      </c>
      <c r="H227" s="264"/>
    </row>
    <row r="228" spans="2:8" ht="14.4" hidden="1" thickBot="1" x14ac:dyDescent="0.3">
      <c r="B228" s="232"/>
      <c r="C228" s="232"/>
      <c r="D228" s="232"/>
      <c r="E228" s="232"/>
      <c r="F228" s="232"/>
      <c r="G228" s="257" t="s">
        <v>203</v>
      </c>
      <c r="H228" s="258">
        <f>SUM(G225:G227)</f>
        <v>0</v>
      </c>
    </row>
    <row r="229" spans="2:8" ht="14.4" hidden="1" thickBot="1" x14ac:dyDescent="0.3">
      <c r="B229" s="272" t="s">
        <v>216</v>
      </c>
      <c r="C229" s="232"/>
      <c r="D229" s="232"/>
      <c r="E229" s="232"/>
      <c r="F229" s="232"/>
      <c r="G229" s="232"/>
      <c r="H229" s="259"/>
    </row>
    <row r="230" spans="2:8" hidden="1" x14ac:dyDescent="0.25">
      <c r="B230" s="274" t="s">
        <v>217</v>
      </c>
      <c r="C230" s="286" t="s">
        <v>199</v>
      </c>
      <c r="D230" s="240" t="s">
        <v>218</v>
      </c>
      <c r="E230" s="241" t="s">
        <v>219</v>
      </c>
      <c r="F230" s="286" t="s">
        <v>220</v>
      </c>
      <c r="G230" s="260" t="s">
        <v>200</v>
      </c>
      <c r="H230" s="261"/>
    </row>
    <row r="231" spans="2:8" hidden="1" x14ac:dyDescent="0.25">
      <c r="B231" s="287">
        <v>0</v>
      </c>
      <c r="C231" s="288" t="s">
        <v>221</v>
      </c>
      <c r="D231" s="289">
        <v>50</v>
      </c>
      <c r="E231" s="252">
        <v>0</v>
      </c>
      <c r="F231" s="279">
        <v>1</v>
      </c>
      <c r="G231" s="290">
        <f>E231/D231</f>
        <v>0</v>
      </c>
      <c r="H231" s="264"/>
    </row>
    <row r="232" spans="2:8" hidden="1" x14ac:dyDescent="0.25">
      <c r="B232" s="280"/>
      <c r="C232" s="288"/>
      <c r="D232" s="307"/>
      <c r="E232" s="252"/>
      <c r="F232" s="279"/>
      <c r="G232" s="290"/>
      <c r="H232" s="264"/>
    </row>
    <row r="233" spans="2:8" hidden="1" x14ac:dyDescent="0.25">
      <c r="B233" s="280"/>
      <c r="C233" s="288"/>
      <c r="D233" s="307"/>
      <c r="E233" s="252"/>
      <c r="F233" s="279"/>
      <c r="G233" s="290"/>
      <c r="H233" s="264"/>
    </row>
    <row r="234" spans="2:8" ht="14.4" hidden="1" thickBot="1" x14ac:dyDescent="0.3">
      <c r="B234" s="282"/>
      <c r="C234" s="253"/>
      <c r="D234" s="291"/>
      <c r="E234" s="292"/>
      <c r="F234" s="291"/>
      <c r="G234" s="293"/>
      <c r="H234" s="271"/>
    </row>
    <row r="235" spans="2:8" ht="14.4" hidden="1" thickBot="1" x14ac:dyDescent="0.3">
      <c r="B235" s="232"/>
      <c r="C235" s="232"/>
      <c r="D235" s="232"/>
      <c r="E235" s="232"/>
      <c r="F235" s="232"/>
      <c r="G235" s="257" t="s">
        <v>203</v>
      </c>
      <c r="H235" s="258">
        <f>SUM(G231:G234)</f>
        <v>0</v>
      </c>
    </row>
    <row r="236" spans="2:8" ht="14.4" hidden="1" thickBot="1" x14ac:dyDescent="0.3">
      <c r="B236" s="232"/>
      <c r="C236" s="232"/>
      <c r="D236" s="232"/>
      <c r="E236" s="232"/>
      <c r="F236" s="232"/>
      <c r="G236" s="294"/>
      <c r="H236" s="259"/>
    </row>
    <row r="237" spans="2:8" ht="14.4" hidden="1" thickBot="1" x14ac:dyDescent="0.3">
      <c r="B237" s="232"/>
      <c r="C237" s="232"/>
      <c r="D237" s="232"/>
      <c r="E237" s="680" t="s">
        <v>222</v>
      </c>
      <c r="F237" s="680"/>
      <c r="G237" s="851"/>
      <c r="H237" s="258">
        <f>ROUND(H216+H222+H228+H235,0)</f>
        <v>26250</v>
      </c>
    </row>
    <row r="238" spans="2:8" hidden="1" x14ac:dyDescent="0.25">
      <c r="B238" s="232"/>
      <c r="C238" s="232"/>
      <c r="D238" s="232"/>
      <c r="E238" s="295"/>
      <c r="F238" s="296"/>
      <c r="G238" s="296"/>
      <c r="H238" s="259"/>
    </row>
    <row r="239" spans="2:8" hidden="1" x14ac:dyDescent="0.25">
      <c r="B239" s="297"/>
      <c r="C239" s="297"/>
      <c r="D239" s="297"/>
      <c r="E239" s="297"/>
      <c r="F239" s="297"/>
      <c r="G239" s="297"/>
      <c r="H239" s="297"/>
    </row>
    <row r="240" spans="2:8" hidden="1" x14ac:dyDescent="0.25">
      <c r="B240" s="298"/>
      <c r="C240" s="297"/>
      <c r="D240" s="297"/>
      <c r="E240" s="298"/>
      <c r="F240" s="297"/>
      <c r="G240" s="299"/>
      <c r="H240" s="297"/>
    </row>
    <row r="241" spans="2:8" hidden="1" x14ac:dyDescent="0.25">
      <c r="B241" s="297"/>
      <c r="C241" s="297"/>
      <c r="D241" s="297"/>
      <c r="E241" s="297"/>
      <c r="F241" s="297"/>
      <c r="G241" s="297"/>
      <c r="H241" s="297"/>
    </row>
    <row r="242" spans="2:8" ht="14.4" hidden="1" thickBot="1" x14ac:dyDescent="0.3">
      <c r="B242" s="300"/>
      <c r="C242" s="300"/>
      <c r="D242" s="301"/>
      <c r="E242" s="302"/>
      <c r="F242" s="303"/>
      <c r="G242" s="300"/>
      <c r="H242" s="297"/>
    </row>
    <row r="243" spans="2:8" hidden="1" x14ac:dyDescent="0.25">
      <c r="B243" s="304"/>
      <c r="C243" s="304"/>
      <c r="D243" s="297"/>
      <c r="E243" s="298"/>
      <c r="F243" s="297"/>
      <c r="G243" s="297"/>
      <c r="H243" s="297"/>
    </row>
    <row r="244" spans="2:8" hidden="1" x14ac:dyDescent="0.25">
      <c r="B244" s="305"/>
      <c r="C244" s="304"/>
      <c r="D244" s="297"/>
      <c r="E244" s="297"/>
      <c r="F244" s="297"/>
      <c r="G244" s="297"/>
      <c r="H244" s="297"/>
    </row>
    <row r="245" spans="2:8" hidden="1" x14ac:dyDescent="0.25"/>
    <row r="246" spans="2:8" ht="14.4" hidden="1" thickBot="1" x14ac:dyDescent="0.3"/>
    <row r="247" spans="2:8" ht="14.4" hidden="1" customHeight="1" x14ac:dyDescent="0.25">
      <c r="B247" s="864" t="s">
        <v>235</v>
      </c>
      <c r="C247" s="865"/>
      <c r="D247" s="870" t="s">
        <v>196</v>
      </c>
      <c r="E247" s="871"/>
      <c r="F247" s="871"/>
      <c r="G247" s="871"/>
      <c r="H247" s="872"/>
    </row>
    <row r="248" spans="2:8" ht="14.4" hidden="1" customHeight="1" x14ac:dyDescent="0.25">
      <c r="B248" s="866"/>
      <c r="C248" s="867"/>
      <c r="D248" s="679"/>
      <c r="E248" s="680"/>
      <c r="F248" s="680"/>
      <c r="G248" s="680"/>
      <c r="H248" s="851"/>
    </row>
    <row r="249" spans="2:8" ht="15" hidden="1" customHeight="1" thickBot="1" x14ac:dyDescent="0.3">
      <c r="B249" s="868"/>
      <c r="C249" s="869"/>
      <c r="D249" s="873"/>
      <c r="E249" s="874"/>
      <c r="F249" s="874"/>
      <c r="G249" s="874"/>
      <c r="H249" s="875"/>
    </row>
    <row r="250" spans="2:8" hidden="1" x14ac:dyDescent="0.25">
      <c r="B250" s="231"/>
      <c r="C250" s="232"/>
      <c r="D250" s="232"/>
      <c r="E250" s="232"/>
      <c r="F250" s="232"/>
      <c r="G250" s="232"/>
      <c r="H250" s="232"/>
    </row>
    <row r="251" spans="2:8" ht="30" hidden="1" customHeight="1" x14ac:dyDescent="0.25">
      <c r="B251" s="233" t="s">
        <v>229</v>
      </c>
      <c r="C251" s="858" t="str">
        <f>+$C$6</f>
        <v>CANAL DE AGUAS LLUVIAS EN EL SECTOR PRADOS DEL ESTE, SAN JOSÉ DE CÚCUTA, NORTE DE SANTNADER</v>
      </c>
      <c r="D251" s="858"/>
      <c r="E251" s="858"/>
      <c r="F251" s="858"/>
      <c r="G251" s="233" t="s">
        <v>227</v>
      </c>
      <c r="H251" s="234">
        <v>5.0199999999999996</v>
      </c>
    </row>
    <row r="252" spans="2:8" ht="28.2" hidden="1" customHeight="1" x14ac:dyDescent="0.25">
      <c r="B252" s="235" t="s">
        <v>230</v>
      </c>
      <c r="C252" s="859" t="str">
        <f>IFERROR(VLOOKUP(H251,'PPTO CANAL DE AGUAS LLUVIAS'!B:G,2,FALSE),"")</f>
        <v/>
      </c>
      <c r="D252" s="859"/>
      <c r="E252" s="859"/>
      <c r="F252" s="859"/>
      <c r="G252" s="233" t="s">
        <v>228</v>
      </c>
      <c r="H252" s="236" t="str">
        <f>IFERROR(VLOOKUP(H251,'PPTO CANAL DE AGUAS LLUVIAS'!B:G,3,FALSE),"")</f>
        <v/>
      </c>
    </row>
    <row r="253" spans="2:8" hidden="1" x14ac:dyDescent="0.25">
      <c r="B253" s="237"/>
      <c r="C253" s="238"/>
      <c r="D253" s="237"/>
      <c r="E253" s="237"/>
      <c r="F253" s="237"/>
      <c r="G253" s="237"/>
      <c r="H253" s="238"/>
    </row>
    <row r="254" spans="2:8" ht="14.4" hidden="1" thickBot="1" x14ac:dyDescent="0.3">
      <c r="B254" s="239" t="s">
        <v>197</v>
      </c>
      <c r="C254" s="232"/>
      <c r="D254" s="232"/>
      <c r="E254" s="232"/>
      <c r="F254" s="232"/>
      <c r="G254" s="232"/>
      <c r="H254" s="232"/>
    </row>
    <row r="255" spans="2:8" hidden="1" x14ac:dyDescent="0.25">
      <c r="B255" s="854" t="s">
        <v>198</v>
      </c>
      <c r="C255" s="855"/>
      <c r="D255" s="240" t="s">
        <v>199</v>
      </c>
      <c r="E255" s="241" t="s">
        <v>40</v>
      </c>
      <c r="F255" s="241" t="s">
        <v>200</v>
      </c>
      <c r="G255" s="241" t="s">
        <v>201</v>
      </c>
      <c r="H255" s="242"/>
    </row>
    <row r="256" spans="2:8" hidden="1" x14ac:dyDescent="0.25">
      <c r="B256" s="860" t="s">
        <v>202</v>
      </c>
      <c r="C256" s="861"/>
      <c r="D256" s="243" t="s">
        <v>236</v>
      </c>
      <c r="E256" s="244">
        <v>0.05</v>
      </c>
      <c r="F256" s="245">
        <f>H281</f>
        <v>0</v>
      </c>
      <c r="G256" s="246">
        <f>+F256*E256</f>
        <v>0</v>
      </c>
      <c r="H256" s="247"/>
    </row>
    <row r="257" spans="2:8" hidden="1" x14ac:dyDescent="0.25">
      <c r="B257" s="862"/>
      <c r="C257" s="863"/>
      <c r="D257" s="248"/>
      <c r="E257" s="249"/>
      <c r="F257" s="250"/>
      <c r="G257" s="246"/>
      <c r="H257" s="247"/>
    </row>
    <row r="258" spans="2:8" hidden="1" x14ac:dyDescent="0.25">
      <c r="B258" s="852"/>
      <c r="C258" s="853"/>
      <c r="D258" s="251"/>
      <c r="E258" s="251"/>
      <c r="F258" s="252"/>
      <c r="G258" s="246"/>
      <c r="H258" s="247"/>
    </row>
    <row r="259" spans="2:8" hidden="1" x14ac:dyDescent="0.25">
      <c r="B259" s="852"/>
      <c r="C259" s="853"/>
      <c r="D259" s="251"/>
      <c r="E259" s="251"/>
      <c r="F259" s="252"/>
      <c r="G259" s="246"/>
      <c r="H259" s="247"/>
    </row>
    <row r="260" spans="2:8" hidden="1" x14ac:dyDescent="0.25">
      <c r="B260" s="852"/>
      <c r="C260" s="853"/>
      <c r="D260" s="251"/>
      <c r="E260" s="251"/>
      <c r="F260" s="252"/>
      <c r="G260" s="246"/>
      <c r="H260" s="247"/>
    </row>
    <row r="261" spans="2:8" ht="14.4" hidden="1" thickBot="1" x14ac:dyDescent="0.3">
      <c r="B261" s="849"/>
      <c r="C261" s="850"/>
      <c r="D261" s="253"/>
      <c r="E261" s="253"/>
      <c r="F261" s="254"/>
      <c r="G261" s="255"/>
      <c r="H261" s="256"/>
    </row>
    <row r="262" spans="2:8" ht="14.4" hidden="1" thickBot="1" x14ac:dyDescent="0.3">
      <c r="B262" s="232"/>
      <c r="C262" s="232"/>
      <c r="D262" s="232"/>
      <c r="E262" s="232"/>
      <c r="F262" s="232"/>
      <c r="G262" s="257" t="s">
        <v>203</v>
      </c>
      <c r="H262" s="258">
        <f>SUM(G256:G261)</f>
        <v>0</v>
      </c>
    </row>
    <row r="263" spans="2:8" ht="14.4" hidden="1" thickBot="1" x14ac:dyDescent="0.3">
      <c r="B263" s="239" t="s">
        <v>204</v>
      </c>
      <c r="C263" s="232"/>
      <c r="D263" s="232"/>
      <c r="E263" s="232"/>
      <c r="F263" s="232"/>
      <c r="G263" s="232"/>
      <c r="H263" s="259"/>
    </row>
    <row r="264" spans="2:8" hidden="1" x14ac:dyDescent="0.25">
      <c r="B264" s="854" t="s">
        <v>198</v>
      </c>
      <c r="C264" s="855"/>
      <c r="D264" s="240" t="s">
        <v>199</v>
      </c>
      <c r="E264" s="240" t="s">
        <v>205</v>
      </c>
      <c r="F264" s="240" t="s">
        <v>40</v>
      </c>
      <c r="G264" s="260" t="s">
        <v>200</v>
      </c>
      <c r="H264" s="261"/>
    </row>
    <row r="265" spans="2:8" hidden="1" x14ac:dyDescent="0.25">
      <c r="B265" s="856" t="s">
        <v>567</v>
      </c>
      <c r="C265" s="857"/>
      <c r="D265" s="262" t="s">
        <v>25</v>
      </c>
      <c r="E265" s="263">
        <v>30000</v>
      </c>
      <c r="F265" s="249">
        <v>1</v>
      </c>
      <c r="G265" s="246">
        <f>+F265*E265</f>
        <v>30000</v>
      </c>
      <c r="H265" s="264"/>
    </row>
    <row r="266" spans="2:8" hidden="1" x14ac:dyDescent="0.25">
      <c r="B266" s="856"/>
      <c r="C266" s="857"/>
      <c r="D266" s="262"/>
      <c r="E266" s="263"/>
      <c r="F266" s="249"/>
      <c r="G266" s="246"/>
      <c r="H266" s="264"/>
    </row>
    <row r="267" spans="2:8" ht="14.4" hidden="1" thickBot="1" x14ac:dyDescent="0.3">
      <c r="B267" s="849" t="s">
        <v>209</v>
      </c>
      <c r="C267" s="850"/>
      <c r="D267" s="268"/>
      <c r="E267" s="253"/>
      <c r="F267" s="269">
        <v>0.05</v>
      </c>
      <c r="G267" s="270">
        <f>SUM(G264:G266)*F267</f>
        <v>1500</v>
      </c>
      <c r="H267" s="271"/>
    </row>
    <row r="268" spans="2:8" ht="14.4" hidden="1" thickBot="1" x14ac:dyDescent="0.3">
      <c r="B268" s="232"/>
      <c r="C268" s="232"/>
      <c r="D268" s="232"/>
      <c r="E268" s="232"/>
      <c r="F268" s="232"/>
      <c r="G268" s="257" t="s">
        <v>203</v>
      </c>
      <c r="H268" s="258">
        <f>SUM(G265:G267)</f>
        <v>31500</v>
      </c>
    </row>
    <row r="269" spans="2:8" ht="14.4" hidden="1" thickBot="1" x14ac:dyDescent="0.3">
      <c r="B269" s="272" t="s">
        <v>210</v>
      </c>
      <c r="C269" s="273"/>
      <c r="D269" s="232"/>
      <c r="E269" s="232"/>
      <c r="F269" s="232"/>
      <c r="G269" s="232"/>
      <c r="H269" s="259"/>
    </row>
    <row r="270" spans="2:8" hidden="1" x14ac:dyDescent="0.25">
      <c r="B270" s="274" t="s">
        <v>211</v>
      </c>
      <c r="C270" s="275" t="s">
        <v>212</v>
      </c>
      <c r="D270" s="240" t="s">
        <v>213</v>
      </c>
      <c r="E270" s="240" t="s">
        <v>214</v>
      </c>
      <c r="F270" s="240" t="s">
        <v>215</v>
      </c>
      <c r="G270" s="276" t="s">
        <v>200</v>
      </c>
      <c r="H270" s="261"/>
    </row>
    <row r="271" spans="2:8" hidden="1" x14ac:dyDescent="0.25">
      <c r="B271" s="277"/>
      <c r="C271" s="278"/>
      <c r="D271" s="263"/>
      <c r="E271" s="263"/>
      <c r="F271" s="279"/>
      <c r="G271" s="252">
        <v>0</v>
      </c>
      <c r="H271" s="264"/>
    </row>
    <row r="272" spans="2:8" hidden="1" x14ac:dyDescent="0.25">
      <c r="B272" s="280"/>
      <c r="C272" s="281"/>
      <c r="D272" s="248"/>
      <c r="E272" s="263"/>
      <c r="F272" s="279"/>
      <c r="G272" s="252">
        <v>0</v>
      </c>
      <c r="H272" s="264"/>
    </row>
    <row r="273" spans="2:8" ht="14.4" hidden="1" thickBot="1" x14ac:dyDescent="0.3">
      <c r="B273" s="282"/>
      <c r="C273" s="253"/>
      <c r="D273" s="253"/>
      <c r="E273" s="283"/>
      <c r="F273" s="284"/>
      <c r="G273" s="285">
        <v>0</v>
      </c>
      <c r="H273" s="264"/>
    </row>
    <row r="274" spans="2:8" ht="14.4" hidden="1" thickBot="1" x14ac:dyDescent="0.3">
      <c r="B274" s="232"/>
      <c r="C274" s="232"/>
      <c r="D274" s="232"/>
      <c r="E274" s="232"/>
      <c r="F274" s="232"/>
      <c r="G274" s="257" t="s">
        <v>203</v>
      </c>
      <c r="H274" s="258">
        <f>SUM(G271:G273)</f>
        <v>0</v>
      </c>
    </row>
    <row r="275" spans="2:8" ht="14.4" hidden="1" thickBot="1" x14ac:dyDescent="0.3">
      <c r="B275" s="272" t="s">
        <v>216</v>
      </c>
      <c r="C275" s="232"/>
      <c r="D275" s="232"/>
      <c r="E275" s="232"/>
      <c r="F275" s="232"/>
      <c r="G275" s="232"/>
      <c r="H275" s="259"/>
    </row>
    <row r="276" spans="2:8" hidden="1" x14ac:dyDescent="0.25">
      <c r="B276" s="274" t="s">
        <v>217</v>
      </c>
      <c r="C276" s="286" t="s">
        <v>199</v>
      </c>
      <c r="D276" s="240" t="s">
        <v>218</v>
      </c>
      <c r="E276" s="241" t="s">
        <v>219</v>
      </c>
      <c r="F276" s="286" t="s">
        <v>220</v>
      </c>
      <c r="G276" s="260" t="s">
        <v>200</v>
      </c>
      <c r="H276" s="261"/>
    </row>
    <row r="277" spans="2:8" hidden="1" x14ac:dyDescent="0.25">
      <c r="B277" s="287" t="s">
        <v>21</v>
      </c>
      <c r="C277" s="288" t="s">
        <v>221</v>
      </c>
      <c r="D277" s="289">
        <v>50</v>
      </c>
      <c r="E277" s="252">
        <v>0</v>
      </c>
      <c r="F277" s="279">
        <v>1</v>
      </c>
      <c r="G277" s="290">
        <f>E277/D277</f>
        <v>0</v>
      </c>
      <c r="H277" s="264"/>
    </row>
    <row r="278" spans="2:8" hidden="1" x14ac:dyDescent="0.25">
      <c r="B278" s="280"/>
      <c r="C278" s="288"/>
      <c r="D278" s="307"/>
      <c r="E278" s="252"/>
      <c r="F278" s="279"/>
      <c r="G278" s="290"/>
      <c r="H278" s="264"/>
    </row>
    <row r="279" spans="2:8" hidden="1" x14ac:dyDescent="0.25">
      <c r="B279" s="280"/>
      <c r="C279" s="288"/>
      <c r="D279" s="307"/>
      <c r="E279" s="252"/>
      <c r="F279" s="279"/>
      <c r="G279" s="290"/>
      <c r="H279" s="264"/>
    </row>
    <row r="280" spans="2:8" ht="14.4" hidden="1" thickBot="1" x14ac:dyDescent="0.3">
      <c r="B280" s="282"/>
      <c r="C280" s="253"/>
      <c r="D280" s="291"/>
      <c r="E280" s="292"/>
      <c r="F280" s="291"/>
      <c r="G280" s="293"/>
      <c r="H280" s="271"/>
    </row>
    <row r="281" spans="2:8" ht="14.4" hidden="1" thickBot="1" x14ac:dyDescent="0.3">
      <c r="B281" s="232"/>
      <c r="C281" s="232"/>
      <c r="D281" s="232"/>
      <c r="E281" s="232"/>
      <c r="F281" s="232"/>
      <c r="G281" s="257" t="s">
        <v>203</v>
      </c>
      <c r="H281" s="258">
        <f>SUM(G277:G280)</f>
        <v>0</v>
      </c>
    </row>
    <row r="282" spans="2:8" ht="14.4" hidden="1" thickBot="1" x14ac:dyDescent="0.3">
      <c r="B282" s="232"/>
      <c r="C282" s="232"/>
      <c r="D282" s="232"/>
      <c r="E282" s="232"/>
      <c r="F282" s="232"/>
      <c r="G282" s="294"/>
      <c r="H282" s="259"/>
    </row>
    <row r="283" spans="2:8" ht="14.4" hidden="1" thickBot="1" x14ac:dyDescent="0.3">
      <c r="B283" s="232"/>
      <c r="C283" s="232"/>
      <c r="D283" s="232"/>
      <c r="E283" s="680" t="s">
        <v>222</v>
      </c>
      <c r="F283" s="680"/>
      <c r="G283" s="851"/>
      <c r="H283" s="258">
        <f>ROUND(H262+H268+H274+H281,0)</f>
        <v>31500</v>
      </c>
    </row>
    <row r="284" spans="2:8" hidden="1" x14ac:dyDescent="0.25">
      <c r="B284" s="232"/>
      <c r="C284" s="232"/>
      <c r="D284" s="232"/>
      <c r="E284" s="295"/>
      <c r="F284" s="296"/>
      <c r="G284" s="296"/>
      <c r="H284" s="259"/>
    </row>
    <row r="285" spans="2:8" hidden="1" x14ac:dyDescent="0.25">
      <c r="B285" s="297"/>
      <c r="C285" s="297"/>
      <c r="D285" s="297"/>
      <c r="E285" s="297"/>
      <c r="F285" s="297"/>
      <c r="G285" s="297"/>
      <c r="H285" s="297"/>
    </row>
    <row r="286" spans="2:8" hidden="1" x14ac:dyDescent="0.25">
      <c r="B286" s="298"/>
      <c r="C286" s="297"/>
      <c r="D286" s="297"/>
      <c r="E286" s="298"/>
      <c r="F286" s="297"/>
      <c r="G286" s="299"/>
      <c r="H286" s="297"/>
    </row>
    <row r="287" spans="2:8" hidden="1" x14ac:dyDescent="0.25">
      <c r="B287" s="297"/>
      <c r="C287" s="297"/>
      <c r="D287" s="297"/>
      <c r="E287" s="297"/>
      <c r="F287" s="297"/>
      <c r="G287" s="297"/>
      <c r="H287" s="297"/>
    </row>
    <row r="288" spans="2:8" ht="14.4" hidden="1" thickBot="1" x14ac:dyDescent="0.3">
      <c r="B288" s="300"/>
      <c r="C288" s="300"/>
      <c r="D288" s="301"/>
      <c r="E288" s="302"/>
      <c r="F288" s="303"/>
      <c r="G288" s="300"/>
      <c r="H288" s="297"/>
    </row>
    <row r="289" spans="2:8" hidden="1" x14ac:dyDescent="0.25">
      <c r="B289" s="304"/>
      <c r="C289" s="304"/>
      <c r="D289" s="297"/>
      <c r="E289" s="298"/>
      <c r="F289" s="297"/>
      <c r="G289" s="297"/>
      <c r="H289" s="297"/>
    </row>
    <row r="290" spans="2:8" hidden="1" x14ac:dyDescent="0.25">
      <c r="B290" s="305"/>
      <c r="C290" s="304"/>
      <c r="D290" s="297"/>
      <c r="E290" s="297"/>
      <c r="F290" s="297"/>
      <c r="G290" s="297"/>
      <c r="H290" s="297"/>
    </row>
    <row r="291" spans="2:8" hidden="1" x14ac:dyDescent="0.25"/>
    <row r="292" spans="2:8" hidden="1" x14ac:dyDescent="0.25"/>
    <row r="293" spans="2:8" ht="14.4" hidden="1" thickBot="1" x14ac:dyDescent="0.3"/>
    <row r="294" spans="2:8" ht="13.95" hidden="1" customHeight="1" x14ac:dyDescent="0.25">
      <c r="B294" s="864" t="s">
        <v>235</v>
      </c>
      <c r="C294" s="865"/>
      <c r="D294" s="870" t="s">
        <v>196</v>
      </c>
      <c r="E294" s="871"/>
      <c r="F294" s="871"/>
      <c r="G294" s="871"/>
      <c r="H294" s="872"/>
    </row>
    <row r="295" spans="2:8" hidden="1" x14ac:dyDescent="0.25">
      <c r="B295" s="866"/>
      <c r="C295" s="867"/>
      <c r="D295" s="679"/>
      <c r="E295" s="680"/>
      <c r="F295" s="680"/>
      <c r="G295" s="680"/>
      <c r="H295" s="851"/>
    </row>
    <row r="296" spans="2:8" ht="14.4" hidden="1" thickBot="1" x14ac:dyDescent="0.3">
      <c r="B296" s="868"/>
      <c r="C296" s="869"/>
      <c r="D296" s="873"/>
      <c r="E296" s="874"/>
      <c r="F296" s="874"/>
      <c r="G296" s="874"/>
      <c r="H296" s="875"/>
    </row>
    <row r="297" spans="2:8" hidden="1" x14ac:dyDescent="0.25">
      <c r="B297" s="231"/>
      <c r="C297" s="232"/>
      <c r="D297" s="232"/>
      <c r="E297" s="232"/>
      <c r="F297" s="232"/>
      <c r="G297" s="232"/>
      <c r="H297" s="232"/>
    </row>
    <row r="298" spans="2:8" ht="30" hidden="1" customHeight="1" x14ac:dyDescent="0.25">
      <c r="B298" s="233" t="s">
        <v>229</v>
      </c>
      <c r="C298" s="858" t="str">
        <f>+$C$6</f>
        <v>CANAL DE AGUAS LLUVIAS EN EL SECTOR PRADOS DEL ESTE, SAN JOSÉ DE CÚCUTA, NORTE DE SANTNADER</v>
      </c>
      <c r="D298" s="858"/>
      <c r="E298" s="858"/>
      <c r="F298" s="858"/>
      <c r="G298" s="233" t="s">
        <v>227</v>
      </c>
      <c r="H298" s="234">
        <v>5.0199999999999996</v>
      </c>
    </row>
    <row r="299" spans="2:8" ht="28.2" hidden="1" customHeight="1" x14ac:dyDescent="0.25">
      <c r="B299" s="235" t="s">
        <v>230</v>
      </c>
      <c r="C299" s="859" t="str">
        <f>IFERROR(VLOOKUP(H298,'PPTO CANAL DE AGUAS LLUVIAS'!B:G,2,FALSE),"")</f>
        <v/>
      </c>
      <c r="D299" s="859"/>
      <c r="E299" s="859"/>
      <c r="F299" s="859"/>
      <c r="G299" s="233" t="s">
        <v>228</v>
      </c>
      <c r="H299" s="236" t="str">
        <f>IFERROR(VLOOKUP(H298,'PPTO CANAL DE AGUAS LLUVIAS'!B:G,3,FALSE),"")</f>
        <v/>
      </c>
    </row>
    <row r="300" spans="2:8" hidden="1" x14ac:dyDescent="0.25">
      <c r="B300" s="237"/>
      <c r="C300" s="238"/>
      <c r="D300" s="237"/>
      <c r="E300" s="237"/>
      <c r="F300" s="237"/>
      <c r="G300" s="237"/>
      <c r="H300" s="238"/>
    </row>
    <row r="301" spans="2:8" ht="14.4" hidden="1" thickBot="1" x14ac:dyDescent="0.3">
      <c r="B301" s="239" t="s">
        <v>197</v>
      </c>
      <c r="C301" s="232"/>
      <c r="D301" s="232"/>
      <c r="E301" s="232"/>
      <c r="F301" s="232"/>
      <c r="G301" s="232"/>
      <c r="H301" s="232"/>
    </row>
    <row r="302" spans="2:8" hidden="1" x14ac:dyDescent="0.25">
      <c r="B302" s="854" t="s">
        <v>198</v>
      </c>
      <c r="C302" s="855"/>
      <c r="D302" s="240" t="s">
        <v>199</v>
      </c>
      <c r="E302" s="241" t="s">
        <v>40</v>
      </c>
      <c r="F302" s="241" t="s">
        <v>200</v>
      </c>
      <c r="G302" s="241" t="s">
        <v>201</v>
      </c>
      <c r="H302" s="242"/>
    </row>
    <row r="303" spans="2:8" ht="13.95" hidden="1" customHeight="1" x14ac:dyDescent="0.25">
      <c r="B303" s="860" t="s">
        <v>202</v>
      </c>
      <c r="C303" s="861"/>
      <c r="D303" s="243" t="s">
        <v>236</v>
      </c>
      <c r="E303" s="244">
        <v>0.05</v>
      </c>
      <c r="F303" s="245">
        <f>H328</f>
        <v>0</v>
      </c>
      <c r="G303" s="246">
        <f>+F303*E303</f>
        <v>0</v>
      </c>
      <c r="H303" s="247"/>
    </row>
    <row r="304" spans="2:8" hidden="1" x14ac:dyDescent="0.25">
      <c r="B304" s="862"/>
      <c r="C304" s="863"/>
      <c r="D304" s="248"/>
      <c r="E304" s="249"/>
      <c r="F304" s="250"/>
      <c r="G304" s="246"/>
      <c r="H304" s="247"/>
    </row>
    <row r="305" spans="2:8" hidden="1" x14ac:dyDescent="0.25">
      <c r="B305" s="852"/>
      <c r="C305" s="853"/>
      <c r="D305" s="251"/>
      <c r="E305" s="251"/>
      <c r="F305" s="252"/>
      <c r="G305" s="246"/>
      <c r="H305" s="247"/>
    </row>
    <row r="306" spans="2:8" hidden="1" x14ac:dyDescent="0.25">
      <c r="B306" s="852"/>
      <c r="C306" s="853"/>
      <c r="D306" s="251"/>
      <c r="E306" s="251"/>
      <c r="F306" s="252"/>
      <c r="G306" s="246"/>
      <c r="H306" s="247"/>
    </row>
    <row r="307" spans="2:8" hidden="1" x14ac:dyDescent="0.25">
      <c r="B307" s="852"/>
      <c r="C307" s="853"/>
      <c r="D307" s="251"/>
      <c r="E307" s="251"/>
      <c r="F307" s="252"/>
      <c r="G307" s="246"/>
      <c r="H307" s="247"/>
    </row>
    <row r="308" spans="2:8" ht="14.4" hidden="1" thickBot="1" x14ac:dyDescent="0.3">
      <c r="B308" s="849"/>
      <c r="C308" s="850"/>
      <c r="D308" s="253"/>
      <c r="E308" s="253"/>
      <c r="F308" s="254"/>
      <c r="G308" s="255"/>
      <c r="H308" s="256"/>
    </row>
    <row r="309" spans="2:8" ht="14.4" hidden="1" thickBot="1" x14ac:dyDescent="0.3">
      <c r="B309" s="232"/>
      <c r="C309" s="232"/>
      <c r="D309" s="232"/>
      <c r="E309" s="232"/>
      <c r="F309" s="232"/>
      <c r="G309" s="257" t="s">
        <v>203</v>
      </c>
      <c r="H309" s="258">
        <f>SUM(G303:G308)</f>
        <v>0</v>
      </c>
    </row>
    <row r="310" spans="2:8" ht="14.4" hidden="1" thickBot="1" x14ac:dyDescent="0.3">
      <c r="B310" s="239" t="s">
        <v>204</v>
      </c>
      <c r="C310" s="232"/>
      <c r="D310" s="232"/>
      <c r="E310" s="232"/>
      <c r="F310" s="232"/>
      <c r="G310" s="232"/>
      <c r="H310" s="259"/>
    </row>
    <row r="311" spans="2:8" hidden="1" x14ac:dyDescent="0.25">
      <c r="B311" s="854" t="s">
        <v>198</v>
      </c>
      <c r="C311" s="855"/>
      <c r="D311" s="240" t="s">
        <v>199</v>
      </c>
      <c r="E311" s="240" t="s">
        <v>205</v>
      </c>
      <c r="F311" s="240" t="s">
        <v>40</v>
      </c>
      <c r="G311" s="260" t="s">
        <v>200</v>
      </c>
      <c r="H311" s="261"/>
    </row>
    <row r="312" spans="2:8" ht="13.95" hidden="1" customHeight="1" x14ac:dyDescent="0.25">
      <c r="B312" s="856" t="s">
        <v>568</v>
      </c>
      <c r="C312" s="857"/>
      <c r="D312" s="262" t="s">
        <v>555</v>
      </c>
      <c r="E312" s="263">
        <v>0</v>
      </c>
      <c r="F312" s="249">
        <v>1</v>
      </c>
      <c r="G312" s="246">
        <f>+F312*E312</f>
        <v>0</v>
      </c>
      <c r="H312" s="264"/>
    </row>
    <row r="313" spans="2:8" ht="13.95" hidden="1" customHeight="1" x14ac:dyDescent="0.25">
      <c r="B313" s="856"/>
      <c r="C313" s="857"/>
      <c r="D313" s="262"/>
      <c r="E313" s="263"/>
      <c r="F313" s="249"/>
      <c r="G313" s="246"/>
      <c r="H313" s="264"/>
    </row>
    <row r="314" spans="2:8" ht="14.4" hidden="1" thickBot="1" x14ac:dyDescent="0.3">
      <c r="B314" s="849" t="s">
        <v>209</v>
      </c>
      <c r="C314" s="850"/>
      <c r="D314" s="268"/>
      <c r="E314" s="253"/>
      <c r="F314" s="269">
        <v>0.05</v>
      </c>
      <c r="G314" s="270">
        <f>SUM(G311:G313)*F314</f>
        <v>0</v>
      </c>
      <c r="H314" s="271"/>
    </row>
    <row r="315" spans="2:8" ht="14.4" hidden="1" thickBot="1" x14ac:dyDescent="0.3">
      <c r="B315" s="232"/>
      <c r="C315" s="232"/>
      <c r="D315" s="232"/>
      <c r="E315" s="232"/>
      <c r="F315" s="232"/>
      <c r="G315" s="257" t="s">
        <v>203</v>
      </c>
      <c r="H315" s="258">
        <f>SUM(G312:G314)</f>
        <v>0</v>
      </c>
    </row>
    <row r="316" spans="2:8" ht="14.4" hidden="1" thickBot="1" x14ac:dyDescent="0.3">
      <c r="B316" s="272" t="s">
        <v>210</v>
      </c>
      <c r="C316" s="273"/>
      <c r="D316" s="232"/>
      <c r="E316" s="232"/>
      <c r="F316" s="232"/>
      <c r="G316" s="232"/>
      <c r="H316" s="259"/>
    </row>
    <row r="317" spans="2:8" hidden="1" x14ac:dyDescent="0.25">
      <c r="B317" s="274" t="s">
        <v>211</v>
      </c>
      <c r="C317" s="275" t="s">
        <v>212</v>
      </c>
      <c r="D317" s="240" t="s">
        <v>213</v>
      </c>
      <c r="E317" s="240" t="s">
        <v>214</v>
      </c>
      <c r="F317" s="240" t="s">
        <v>215</v>
      </c>
      <c r="G317" s="276" t="s">
        <v>200</v>
      </c>
      <c r="H317" s="261"/>
    </row>
    <row r="318" spans="2:8" hidden="1" x14ac:dyDescent="0.25">
      <c r="B318" s="277"/>
      <c r="C318" s="278"/>
      <c r="D318" s="263"/>
      <c r="E318" s="263"/>
      <c r="F318" s="279"/>
      <c r="G318" s="252">
        <v>0</v>
      </c>
      <c r="H318" s="264"/>
    </row>
    <row r="319" spans="2:8" hidden="1" x14ac:dyDescent="0.25">
      <c r="B319" s="280"/>
      <c r="C319" s="281"/>
      <c r="D319" s="248"/>
      <c r="E319" s="263"/>
      <c r="F319" s="279"/>
      <c r="G319" s="252">
        <v>0</v>
      </c>
      <c r="H319" s="264"/>
    </row>
    <row r="320" spans="2:8" ht="14.4" hidden="1" thickBot="1" x14ac:dyDescent="0.3">
      <c r="B320" s="282"/>
      <c r="C320" s="253"/>
      <c r="D320" s="253"/>
      <c r="E320" s="283"/>
      <c r="F320" s="284"/>
      <c r="G320" s="285">
        <v>0</v>
      </c>
      <c r="H320" s="264"/>
    </row>
    <row r="321" spans="2:8" ht="14.4" hidden="1" thickBot="1" x14ac:dyDescent="0.3">
      <c r="B321" s="232"/>
      <c r="C321" s="232"/>
      <c r="D321" s="232"/>
      <c r="E321" s="232"/>
      <c r="F321" s="232"/>
      <c r="G321" s="257" t="s">
        <v>203</v>
      </c>
      <c r="H321" s="258">
        <f>SUM(G318:G320)</f>
        <v>0</v>
      </c>
    </row>
    <row r="322" spans="2:8" ht="14.4" hidden="1" thickBot="1" x14ac:dyDescent="0.3">
      <c r="B322" s="272" t="s">
        <v>216</v>
      </c>
      <c r="C322" s="232"/>
      <c r="D322" s="232"/>
      <c r="E322" s="232"/>
      <c r="F322" s="232"/>
      <c r="G322" s="232"/>
      <c r="H322" s="259"/>
    </row>
    <row r="323" spans="2:8" hidden="1" x14ac:dyDescent="0.25">
      <c r="B323" s="274" t="s">
        <v>217</v>
      </c>
      <c r="C323" s="286" t="s">
        <v>199</v>
      </c>
      <c r="D323" s="240" t="s">
        <v>218</v>
      </c>
      <c r="E323" s="241" t="s">
        <v>219</v>
      </c>
      <c r="F323" s="286" t="s">
        <v>220</v>
      </c>
      <c r="G323" s="260" t="s">
        <v>200</v>
      </c>
      <c r="H323" s="261"/>
    </row>
    <row r="324" spans="2:8" hidden="1" x14ac:dyDescent="0.25">
      <c r="B324" s="287">
        <v>0</v>
      </c>
      <c r="C324" s="288" t="s">
        <v>221</v>
      </c>
      <c r="D324" s="289">
        <v>50</v>
      </c>
      <c r="E324" s="252">
        <v>0</v>
      </c>
      <c r="F324" s="279">
        <v>1</v>
      </c>
      <c r="G324" s="290">
        <f>E324/D324</f>
        <v>0</v>
      </c>
      <c r="H324" s="264"/>
    </row>
    <row r="325" spans="2:8" hidden="1" x14ac:dyDescent="0.25">
      <c r="B325" s="280"/>
      <c r="C325" s="288"/>
      <c r="D325" s="307"/>
      <c r="E325" s="252"/>
      <c r="F325" s="279"/>
      <c r="G325" s="290"/>
      <c r="H325" s="264"/>
    </row>
    <row r="326" spans="2:8" hidden="1" x14ac:dyDescent="0.25">
      <c r="B326" s="280"/>
      <c r="C326" s="288"/>
      <c r="D326" s="307"/>
      <c r="E326" s="252"/>
      <c r="F326" s="279"/>
      <c r="G326" s="290"/>
      <c r="H326" s="264"/>
    </row>
    <row r="327" spans="2:8" ht="14.4" hidden="1" thickBot="1" x14ac:dyDescent="0.3">
      <c r="B327" s="282"/>
      <c r="C327" s="253"/>
      <c r="D327" s="291"/>
      <c r="E327" s="292"/>
      <c r="F327" s="291"/>
      <c r="G327" s="293"/>
      <c r="H327" s="271"/>
    </row>
    <row r="328" spans="2:8" ht="14.4" hidden="1" thickBot="1" x14ac:dyDescent="0.3">
      <c r="B328" s="232"/>
      <c r="C328" s="232"/>
      <c r="D328" s="232"/>
      <c r="E328" s="232"/>
      <c r="F328" s="232"/>
      <c r="G328" s="257" t="s">
        <v>203</v>
      </c>
      <c r="H328" s="258">
        <f>SUM(G324:G327)</f>
        <v>0</v>
      </c>
    </row>
    <row r="329" spans="2:8" ht="14.4" hidden="1" thickBot="1" x14ac:dyDescent="0.3">
      <c r="B329" s="232"/>
      <c r="C329" s="232"/>
      <c r="D329" s="232"/>
      <c r="E329" s="232"/>
      <c r="F329" s="232"/>
      <c r="G329" s="294"/>
      <c r="H329" s="259"/>
    </row>
    <row r="330" spans="2:8" ht="14.4" hidden="1" thickBot="1" x14ac:dyDescent="0.3">
      <c r="B330" s="232"/>
      <c r="C330" s="232"/>
      <c r="D330" s="232"/>
      <c r="E330" s="680" t="s">
        <v>222</v>
      </c>
      <c r="F330" s="680"/>
      <c r="G330" s="851"/>
      <c r="H330" s="258">
        <f>ROUND(H309+H315+H321+H328,0)</f>
        <v>0</v>
      </c>
    </row>
    <row r="331" spans="2:8" hidden="1" x14ac:dyDescent="0.25">
      <c r="B331" s="232"/>
      <c r="C331" s="232"/>
      <c r="D331" s="232"/>
      <c r="E331" s="295"/>
      <c r="F331" s="296"/>
      <c r="G331" s="296"/>
      <c r="H331" s="259"/>
    </row>
    <row r="332" spans="2:8" hidden="1" x14ac:dyDescent="0.25">
      <c r="B332" s="297"/>
      <c r="C332" s="297"/>
      <c r="D332" s="297"/>
      <c r="E332" s="297"/>
      <c r="F332" s="297"/>
      <c r="G332" s="297"/>
      <c r="H332" s="297"/>
    </row>
    <row r="333" spans="2:8" hidden="1" x14ac:dyDescent="0.25">
      <c r="B333" s="298"/>
      <c r="C333" s="297"/>
      <c r="D333" s="297"/>
      <c r="E333" s="298"/>
      <c r="F333" s="297"/>
      <c r="G333" s="299"/>
      <c r="H333" s="297"/>
    </row>
    <row r="334" spans="2:8" hidden="1" x14ac:dyDescent="0.25">
      <c r="B334" s="297"/>
      <c r="C334" s="297"/>
      <c r="D334" s="297"/>
      <c r="E334" s="297"/>
      <c r="F334" s="297"/>
      <c r="G334" s="297"/>
      <c r="H334" s="297"/>
    </row>
    <row r="335" spans="2:8" ht="14.4" hidden="1" thickBot="1" x14ac:dyDescent="0.3">
      <c r="B335" s="300"/>
      <c r="C335" s="300"/>
      <c r="D335" s="301"/>
      <c r="E335" s="302"/>
      <c r="F335" s="303"/>
      <c r="G335" s="300"/>
      <c r="H335" s="297"/>
    </row>
    <row r="336" spans="2:8" hidden="1" x14ac:dyDescent="0.25">
      <c r="B336" s="304"/>
      <c r="C336" s="304"/>
      <c r="D336" s="297"/>
      <c r="E336" s="298"/>
      <c r="F336" s="297"/>
      <c r="G336" s="297"/>
      <c r="H336" s="297"/>
    </row>
    <row r="337" spans="2:8" hidden="1" x14ac:dyDescent="0.25">
      <c r="B337" s="305"/>
      <c r="C337" s="304"/>
      <c r="D337" s="297"/>
      <c r="E337" s="297"/>
      <c r="F337" s="297"/>
      <c r="G337" s="297"/>
      <c r="H337" s="297"/>
    </row>
    <row r="338" spans="2:8" hidden="1" x14ac:dyDescent="0.25"/>
    <row r="339" spans="2:8" hidden="1" x14ac:dyDescent="0.25"/>
    <row r="340" spans="2:8" ht="14.4" hidden="1" thickBot="1" x14ac:dyDescent="0.3"/>
    <row r="341" spans="2:8" hidden="1" x14ac:dyDescent="0.25">
      <c r="B341" s="864" t="s">
        <v>235</v>
      </c>
      <c r="C341" s="865"/>
      <c r="D341" s="870" t="s">
        <v>196</v>
      </c>
      <c r="E341" s="871"/>
      <c r="F341" s="871"/>
      <c r="G341" s="871"/>
      <c r="H341" s="872"/>
    </row>
    <row r="342" spans="2:8" hidden="1" x14ac:dyDescent="0.25">
      <c r="B342" s="866"/>
      <c r="C342" s="867"/>
      <c r="D342" s="679"/>
      <c r="E342" s="680"/>
      <c r="F342" s="680"/>
      <c r="G342" s="680"/>
      <c r="H342" s="851"/>
    </row>
    <row r="343" spans="2:8" ht="14.4" hidden="1" thickBot="1" x14ac:dyDescent="0.3">
      <c r="B343" s="868"/>
      <c r="C343" s="869"/>
      <c r="D343" s="873"/>
      <c r="E343" s="874"/>
      <c r="F343" s="874"/>
      <c r="G343" s="874"/>
      <c r="H343" s="875"/>
    </row>
    <row r="344" spans="2:8" hidden="1" x14ac:dyDescent="0.25">
      <c r="B344" s="231"/>
      <c r="C344" s="232"/>
      <c r="D344" s="232"/>
      <c r="E344" s="232"/>
      <c r="F344" s="232"/>
      <c r="G344" s="232"/>
      <c r="H344" s="232"/>
    </row>
    <row r="345" spans="2:8" ht="30" hidden="1" customHeight="1" x14ac:dyDescent="0.25">
      <c r="B345" s="233" t="s">
        <v>229</v>
      </c>
      <c r="C345" s="858" t="str">
        <f>+$C$6</f>
        <v>CANAL DE AGUAS LLUVIAS EN EL SECTOR PRADOS DEL ESTE, SAN JOSÉ DE CÚCUTA, NORTE DE SANTNADER</v>
      </c>
      <c r="D345" s="858"/>
      <c r="E345" s="858"/>
      <c r="F345" s="858"/>
      <c r="G345" s="233" t="s">
        <v>227</v>
      </c>
      <c r="H345" s="234">
        <v>5.0199999999999996</v>
      </c>
    </row>
    <row r="346" spans="2:8" ht="28.2" hidden="1" customHeight="1" x14ac:dyDescent="0.25">
      <c r="B346" s="235" t="s">
        <v>230</v>
      </c>
      <c r="C346" s="859" t="str">
        <f>IFERROR(VLOOKUP(H345,'PPTO CANAL DE AGUAS LLUVIAS'!B:G,2,FALSE),"")</f>
        <v/>
      </c>
      <c r="D346" s="859"/>
      <c r="E346" s="859"/>
      <c r="F346" s="859"/>
      <c r="G346" s="233" t="s">
        <v>228</v>
      </c>
      <c r="H346" s="236" t="str">
        <f>IFERROR(VLOOKUP(H345,'PPTO CANAL DE AGUAS LLUVIAS'!B:G,3,FALSE),"")</f>
        <v/>
      </c>
    </row>
    <row r="347" spans="2:8" hidden="1" x14ac:dyDescent="0.25">
      <c r="B347" s="237"/>
      <c r="C347" s="238"/>
      <c r="D347" s="237"/>
      <c r="E347" s="237"/>
      <c r="F347" s="237"/>
      <c r="G347" s="237"/>
      <c r="H347" s="238"/>
    </row>
    <row r="348" spans="2:8" ht="14.4" hidden="1" thickBot="1" x14ac:dyDescent="0.3">
      <c r="B348" s="239" t="s">
        <v>197</v>
      </c>
      <c r="C348" s="232"/>
      <c r="D348" s="232"/>
      <c r="E348" s="232"/>
      <c r="F348" s="232"/>
      <c r="G348" s="232"/>
      <c r="H348" s="232"/>
    </row>
    <row r="349" spans="2:8" hidden="1" x14ac:dyDescent="0.25">
      <c r="B349" s="854" t="s">
        <v>198</v>
      </c>
      <c r="C349" s="855"/>
      <c r="D349" s="240" t="s">
        <v>199</v>
      </c>
      <c r="E349" s="241" t="s">
        <v>40</v>
      </c>
      <c r="F349" s="241" t="s">
        <v>200</v>
      </c>
      <c r="G349" s="241" t="s">
        <v>201</v>
      </c>
      <c r="H349" s="242"/>
    </row>
    <row r="350" spans="2:8" hidden="1" x14ac:dyDescent="0.25">
      <c r="B350" s="860" t="s">
        <v>202</v>
      </c>
      <c r="C350" s="861"/>
      <c r="D350" s="243" t="s">
        <v>236</v>
      </c>
      <c r="E350" s="244">
        <v>0.05</v>
      </c>
      <c r="F350" s="245">
        <f>H375</f>
        <v>0</v>
      </c>
      <c r="G350" s="246">
        <f>+F350*E350</f>
        <v>0</v>
      </c>
      <c r="H350" s="247"/>
    </row>
    <row r="351" spans="2:8" hidden="1" x14ac:dyDescent="0.25">
      <c r="B351" s="862"/>
      <c r="C351" s="863"/>
      <c r="D351" s="248"/>
      <c r="E351" s="249"/>
      <c r="F351" s="250"/>
      <c r="G351" s="246"/>
      <c r="H351" s="247"/>
    </row>
    <row r="352" spans="2:8" hidden="1" x14ac:dyDescent="0.25">
      <c r="B352" s="852"/>
      <c r="C352" s="853"/>
      <c r="D352" s="251"/>
      <c r="E352" s="251"/>
      <c r="F352" s="252"/>
      <c r="G352" s="246"/>
      <c r="H352" s="247"/>
    </row>
    <row r="353" spans="2:8" hidden="1" x14ac:dyDescent="0.25">
      <c r="B353" s="852"/>
      <c r="C353" s="853"/>
      <c r="D353" s="251"/>
      <c r="E353" s="251"/>
      <c r="F353" s="252"/>
      <c r="G353" s="246"/>
      <c r="H353" s="247"/>
    </row>
    <row r="354" spans="2:8" hidden="1" x14ac:dyDescent="0.25">
      <c r="B354" s="852"/>
      <c r="C354" s="853"/>
      <c r="D354" s="251"/>
      <c r="E354" s="251"/>
      <c r="F354" s="252"/>
      <c r="G354" s="246"/>
      <c r="H354" s="247"/>
    </row>
    <row r="355" spans="2:8" ht="14.4" hidden="1" thickBot="1" x14ac:dyDescent="0.3">
      <c r="B355" s="849"/>
      <c r="C355" s="850"/>
      <c r="D355" s="253"/>
      <c r="E355" s="253"/>
      <c r="F355" s="254"/>
      <c r="G355" s="255"/>
      <c r="H355" s="256"/>
    </row>
    <row r="356" spans="2:8" ht="14.4" hidden="1" thickBot="1" x14ac:dyDescent="0.3">
      <c r="B356" s="232"/>
      <c r="C356" s="232"/>
      <c r="D356" s="232"/>
      <c r="E356" s="232"/>
      <c r="F356" s="232"/>
      <c r="G356" s="257" t="s">
        <v>203</v>
      </c>
      <c r="H356" s="258">
        <f>SUM(G350:G355)</f>
        <v>0</v>
      </c>
    </row>
    <row r="357" spans="2:8" ht="14.4" hidden="1" thickBot="1" x14ac:dyDescent="0.3">
      <c r="B357" s="239" t="s">
        <v>204</v>
      </c>
      <c r="C357" s="232"/>
      <c r="D357" s="232"/>
      <c r="E357" s="232"/>
      <c r="F357" s="232"/>
      <c r="G357" s="232"/>
      <c r="H357" s="259"/>
    </row>
    <row r="358" spans="2:8" hidden="1" x14ac:dyDescent="0.25">
      <c r="B358" s="854" t="s">
        <v>198</v>
      </c>
      <c r="C358" s="855"/>
      <c r="D358" s="240" t="s">
        <v>199</v>
      </c>
      <c r="E358" s="240" t="s">
        <v>205</v>
      </c>
      <c r="F358" s="240" t="s">
        <v>40</v>
      </c>
      <c r="G358" s="260" t="s">
        <v>200</v>
      </c>
      <c r="H358" s="261"/>
    </row>
    <row r="359" spans="2:8" hidden="1" x14ac:dyDescent="0.25">
      <c r="B359" s="856" t="s">
        <v>569</v>
      </c>
      <c r="C359" s="857"/>
      <c r="D359" s="262" t="s">
        <v>561</v>
      </c>
      <c r="E359" s="263">
        <v>8000</v>
      </c>
      <c r="F359" s="249">
        <v>1</v>
      </c>
      <c r="G359" s="246">
        <f>+F359*E359</f>
        <v>8000</v>
      </c>
      <c r="H359" s="264"/>
    </row>
    <row r="360" spans="2:8" hidden="1" x14ac:dyDescent="0.25">
      <c r="B360" s="856"/>
      <c r="C360" s="857"/>
      <c r="D360" s="262"/>
      <c r="E360" s="263"/>
      <c r="F360" s="249"/>
      <c r="G360" s="246"/>
      <c r="H360" s="264"/>
    </row>
    <row r="361" spans="2:8" ht="14.4" hidden="1" thickBot="1" x14ac:dyDescent="0.3">
      <c r="B361" s="849" t="s">
        <v>209</v>
      </c>
      <c r="C361" s="850"/>
      <c r="D361" s="268"/>
      <c r="E361" s="253"/>
      <c r="F361" s="269">
        <v>0.05</v>
      </c>
      <c r="G361" s="270">
        <f>SUM(G358:G360)*F361</f>
        <v>400</v>
      </c>
      <c r="H361" s="271"/>
    </row>
    <row r="362" spans="2:8" ht="14.4" hidden="1" thickBot="1" x14ac:dyDescent="0.3">
      <c r="B362" s="232"/>
      <c r="C362" s="232"/>
      <c r="D362" s="232"/>
      <c r="E362" s="232"/>
      <c r="F362" s="232"/>
      <c r="G362" s="257" t="s">
        <v>203</v>
      </c>
      <c r="H362" s="258">
        <f>SUM(G359:G361)</f>
        <v>8400</v>
      </c>
    </row>
    <row r="363" spans="2:8" ht="14.4" hidden="1" thickBot="1" x14ac:dyDescent="0.3">
      <c r="B363" s="272" t="s">
        <v>210</v>
      </c>
      <c r="C363" s="273"/>
      <c r="D363" s="232"/>
      <c r="E363" s="232"/>
      <c r="F363" s="232"/>
      <c r="G363" s="232"/>
      <c r="H363" s="259"/>
    </row>
    <row r="364" spans="2:8" hidden="1" x14ac:dyDescent="0.25">
      <c r="B364" s="274" t="s">
        <v>211</v>
      </c>
      <c r="C364" s="275" t="s">
        <v>212</v>
      </c>
      <c r="D364" s="240" t="s">
        <v>213</v>
      </c>
      <c r="E364" s="240" t="s">
        <v>214</v>
      </c>
      <c r="F364" s="240" t="s">
        <v>215</v>
      </c>
      <c r="G364" s="276" t="s">
        <v>200</v>
      </c>
      <c r="H364" s="261"/>
    </row>
    <row r="365" spans="2:8" hidden="1" x14ac:dyDescent="0.25">
      <c r="B365" s="277"/>
      <c r="C365" s="278"/>
      <c r="D365" s="263"/>
      <c r="E365" s="263"/>
      <c r="F365" s="279"/>
      <c r="G365" s="252">
        <v>0</v>
      </c>
      <c r="H365" s="264"/>
    </row>
    <row r="366" spans="2:8" hidden="1" x14ac:dyDescent="0.25">
      <c r="B366" s="280"/>
      <c r="C366" s="281"/>
      <c r="D366" s="248"/>
      <c r="E366" s="263"/>
      <c r="F366" s="279"/>
      <c r="G366" s="252">
        <v>0</v>
      </c>
      <c r="H366" s="264"/>
    </row>
    <row r="367" spans="2:8" ht="14.4" hidden="1" thickBot="1" x14ac:dyDescent="0.3">
      <c r="B367" s="282"/>
      <c r="C367" s="253"/>
      <c r="D367" s="253"/>
      <c r="E367" s="283"/>
      <c r="F367" s="284"/>
      <c r="G367" s="285">
        <v>0</v>
      </c>
      <c r="H367" s="264"/>
    </row>
    <row r="368" spans="2:8" ht="14.4" hidden="1" thickBot="1" x14ac:dyDescent="0.3">
      <c r="B368" s="232"/>
      <c r="C368" s="232"/>
      <c r="D368" s="232"/>
      <c r="E368" s="232"/>
      <c r="F368" s="232"/>
      <c r="G368" s="257" t="s">
        <v>203</v>
      </c>
      <c r="H368" s="258">
        <f>SUM(G365:G367)</f>
        <v>0</v>
      </c>
    </row>
    <row r="369" spans="2:8" ht="14.4" hidden="1" thickBot="1" x14ac:dyDescent="0.3">
      <c r="B369" s="272" t="s">
        <v>216</v>
      </c>
      <c r="C369" s="232"/>
      <c r="D369" s="232"/>
      <c r="E369" s="232"/>
      <c r="F369" s="232"/>
      <c r="G369" s="232"/>
      <c r="H369" s="259"/>
    </row>
    <row r="370" spans="2:8" hidden="1" x14ac:dyDescent="0.25">
      <c r="B370" s="274" t="s">
        <v>217</v>
      </c>
      <c r="C370" s="286" t="s">
        <v>199</v>
      </c>
      <c r="D370" s="240" t="s">
        <v>218</v>
      </c>
      <c r="E370" s="241" t="s">
        <v>219</v>
      </c>
      <c r="F370" s="286" t="s">
        <v>220</v>
      </c>
      <c r="G370" s="260" t="s">
        <v>200</v>
      </c>
      <c r="H370" s="261"/>
    </row>
    <row r="371" spans="2:8" hidden="1" x14ac:dyDescent="0.25">
      <c r="B371" s="287">
        <v>0</v>
      </c>
      <c r="C371" s="288" t="s">
        <v>221</v>
      </c>
      <c r="D371" s="289">
        <v>50</v>
      </c>
      <c r="E371" s="252">
        <v>0</v>
      </c>
      <c r="F371" s="279">
        <v>1</v>
      </c>
      <c r="G371" s="290">
        <f>E371/D371</f>
        <v>0</v>
      </c>
      <c r="H371" s="264"/>
    </row>
    <row r="372" spans="2:8" hidden="1" x14ac:dyDescent="0.25">
      <c r="B372" s="280"/>
      <c r="C372" s="288"/>
      <c r="D372" s="307"/>
      <c r="E372" s="252"/>
      <c r="F372" s="279"/>
      <c r="G372" s="290"/>
      <c r="H372" s="264"/>
    </row>
    <row r="373" spans="2:8" hidden="1" x14ac:dyDescent="0.25">
      <c r="B373" s="280"/>
      <c r="C373" s="288"/>
      <c r="D373" s="307"/>
      <c r="E373" s="252"/>
      <c r="F373" s="279"/>
      <c r="G373" s="290"/>
      <c r="H373" s="264"/>
    </row>
    <row r="374" spans="2:8" ht="14.4" hidden="1" thickBot="1" x14ac:dyDescent="0.3">
      <c r="B374" s="282"/>
      <c r="C374" s="253"/>
      <c r="D374" s="291"/>
      <c r="E374" s="292"/>
      <c r="F374" s="291"/>
      <c r="G374" s="293"/>
      <c r="H374" s="271"/>
    </row>
    <row r="375" spans="2:8" ht="14.4" hidden="1" thickBot="1" x14ac:dyDescent="0.3">
      <c r="B375" s="232"/>
      <c r="C375" s="232"/>
      <c r="D375" s="232"/>
      <c r="E375" s="232"/>
      <c r="F375" s="232"/>
      <c r="G375" s="257" t="s">
        <v>203</v>
      </c>
      <c r="H375" s="258">
        <f>SUM(G371:G374)</f>
        <v>0</v>
      </c>
    </row>
    <row r="376" spans="2:8" ht="14.4" hidden="1" thickBot="1" x14ac:dyDescent="0.3">
      <c r="B376" s="232"/>
      <c r="C376" s="232"/>
      <c r="D376" s="232"/>
      <c r="E376" s="232"/>
      <c r="F376" s="232"/>
      <c r="G376" s="294"/>
      <c r="H376" s="259"/>
    </row>
    <row r="377" spans="2:8" ht="14.4" hidden="1" thickBot="1" x14ac:dyDescent="0.3">
      <c r="B377" s="232"/>
      <c r="C377" s="232"/>
      <c r="D377" s="232"/>
      <c r="E377" s="680" t="s">
        <v>222</v>
      </c>
      <c r="F377" s="680"/>
      <c r="G377" s="851"/>
      <c r="H377" s="258">
        <f>ROUND(H356+H362+H368+H375,0)</f>
        <v>8400</v>
      </c>
    </row>
    <row r="378" spans="2:8" hidden="1" x14ac:dyDescent="0.25">
      <c r="B378" s="232"/>
      <c r="C378" s="232"/>
      <c r="D378" s="232"/>
      <c r="E378" s="295"/>
      <c r="F378" s="296"/>
      <c r="G378" s="296"/>
      <c r="H378" s="259"/>
    </row>
    <row r="379" spans="2:8" hidden="1" x14ac:dyDescent="0.25">
      <c r="B379" s="297"/>
      <c r="C379" s="297"/>
      <c r="D379" s="297"/>
      <c r="E379" s="297"/>
      <c r="F379" s="297"/>
      <c r="G379" s="297"/>
      <c r="H379" s="297"/>
    </row>
    <row r="380" spans="2:8" hidden="1" x14ac:dyDescent="0.25">
      <c r="B380" s="298"/>
      <c r="C380" s="297"/>
      <c r="D380" s="297"/>
      <c r="E380" s="298"/>
      <c r="F380" s="297"/>
      <c r="G380" s="299"/>
      <c r="H380" s="297"/>
    </row>
    <row r="381" spans="2:8" hidden="1" x14ac:dyDescent="0.25">
      <c r="B381" s="297"/>
      <c r="C381" s="297"/>
      <c r="D381" s="297"/>
      <c r="E381" s="297"/>
      <c r="F381" s="297"/>
      <c r="G381" s="297"/>
      <c r="H381" s="297"/>
    </row>
    <row r="382" spans="2:8" ht="14.4" hidden="1" thickBot="1" x14ac:dyDescent="0.3">
      <c r="B382" s="300"/>
      <c r="C382" s="300"/>
      <c r="D382" s="301"/>
      <c r="E382" s="302"/>
      <c r="F382" s="303"/>
      <c r="G382" s="300"/>
      <c r="H382" s="297"/>
    </row>
    <row r="383" spans="2:8" hidden="1" x14ac:dyDescent="0.25">
      <c r="B383" s="304"/>
      <c r="C383" s="304"/>
      <c r="D383" s="297"/>
      <c r="E383" s="298"/>
      <c r="F383" s="297"/>
      <c r="G383" s="297"/>
      <c r="H383" s="297"/>
    </row>
    <row r="384" spans="2:8" hidden="1" x14ac:dyDescent="0.25">
      <c r="B384" s="305"/>
      <c r="C384" s="304"/>
      <c r="D384" s="297"/>
      <c r="E384" s="297"/>
      <c r="F384" s="297"/>
      <c r="G384" s="297"/>
      <c r="H384" s="297"/>
    </row>
    <row r="385" spans="2:8" hidden="1" x14ac:dyDescent="0.25"/>
    <row r="386" spans="2:8" hidden="1" x14ac:dyDescent="0.25"/>
    <row r="387" spans="2:8" ht="14.4" hidden="1" thickBot="1" x14ac:dyDescent="0.3"/>
    <row r="388" spans="2:8" hidden="1" x14ac:dyDescent="0.25">
      <c r="B388" s="864" t="s">
        <v>235</v>
      </c>
      <c r="C388" s="865"/>
      <c r="D388" s="870" t="s">
        <v>196</v>
      </c>
      <c r="E388" s="871"/>
      <c r="F388" s="871"/>
      <c r="G388" s="871"/>
      <c r="H388" s="872"/>
    </row>
    <row r="389" spans="2:8" hidden="1" x14ac:dyDescent="0.25">
      <c r="B389" s="866"/>
      <c r="C389" s="867"/>
      <c r="D389" s="679"/>
      <c r="E389" s="680"/>
      <c r="F389" s="680"/>
      <c r="G389" s="680"/>
      <c r="H389" s="851"/>
    </row>
    <row r="390" spans="2:8" ht="14.4" hidden="1" thickBot="1" x14ac:dyDescent="0.3">
      <c r="B390" s="868"/>
      <c r="C390" s="869"/>
      <c r="D390" s="873"/>
      <c r="E390" s="874"/>
      <c r="F390" s="874"/>
      <c r="G390" s="874"/>
      <c r="H390" s="875"/>
    </row>
    <row r="391" spans="2:8" hidden="1" x14ac:dyDescent="0.25">
      <c r="B391" s="231"/>
      <c r="C391" s="232"/>
      <c r="D391" s="232"/>
      <c r="E391" s="232"/>
      <c r="F391" s="232"/>
      <c r="G391" s="232"/>
      <c r="H391" s="232"/>
    </row>
    <row r="392" spans="2:8" ht="30" hidden="1" customHeight="1" x14ac:dyDescent="0.25">
      <c r="B392" s="233" t="s">
        <v>229</v>
      </c>
      <c r="C392" s="858" t="str">
        <f>+$C$6</f>
        <v>CANAL DE AGUAS LLUVIAS EN EL SECTOR PRADOS DEL ESTE, SAN JOSÉ DE CÚCUTA, NORTE DE SANTNADER</v>
      </c>
      <c r="D392" s="858"/>
      <c r="E392" s="858"/>
      <c r="F392" s="858"/>
      <c r="G392" s="233" t="s">
        <v>227</v>
      </c>
      <c r="H392" s="234">
        <v>5.0199999999999996</v>
      </c>
    </row>
    <row r="393" spans="2:8" ht="28.2" hidden="1" customHeight="1" x14ac:dyDescent="0.25">
      <c r="B393" s="235" t="s">
        <v>230</v>
      </c>
      <c r="C393" s="859" t="str">
        <f>IFERROR(VLOOKUP(H392,'PPTO CANAL DE AGUAS LLUVIAS'!B:G,2,FALSE),"")</f>
        <v/>
      </c>
      <c r="D393" s="859"/>
      <c r="E393" s="859"/>
      <c r="F393" s="859"/>
      <c r="G393" s="233" t="s">
        <v>228</v>
      </c>
      <c r="H393" s="236" t="str">
        <f>IFERROR(VLOOKUP(H392,'PPTO CANAL DE AGUAS LLUVIAS'!B:G,3,FALSE),"")</f>
        <v/>
      </c>
    </row>
    <row r="394" spans="2:8" hidden="1" x14ac:dyDescent="0.25">
      <c r="B394" s="237"/>
      <c r="C394" s="238"/>
      <c r="D394" s="237"/>
      <c r="E394" s="237"/>
      <c r="F394" s="237"/>
      <c r="G394" s="237"/>
      <c r="H394" s="238"/>
    </row>
    <row r="395" spans="2:8" ht="14.4" hidden="1" thickBot="1" x14ac:dyDescent="0.3">
      <c r="B395" s="239" t="s">
        <v>197</v>
      </c>
      <c r="C395" s="232"/>
      <c r="D395" s="232"/>
      <c r="E395" s="232"/>
      <c r="F395" s="232"/>
      <c r="G395" s="232"/>
      <c r="H395" s="232"/>
    </row>
    <row r="396" spans="2:8" hidden="1" x14ac:dyDescent="0.25">
      <c r="B396" s="854" t="s">
        <v>198</v>
      </c>
      <c r="C396" s="855"/>
      <c r="D396" s="240" t="s">
        <v>199</v>
      </c>
      <c r="E396" s="241" t="s">
        <v>40</v>
      </c>
      <c r="F396" s="241" t="s">
        <v>200</v>
      </c>
      <c r="G396" s="241" t="s">
        <v>201</v>
      </c>
      <c r="H396" s="242"/>
    </row>
    <row r="397" spans="2:8" hidden="1" x14ac:dyDescent="0.25">
      <c r="B397" s="860" t="s">
        <v>202</v>
      </c>
      <c r="C397" s="861"/>
      <c r="D397" s="243" t="s">
        <v>236</v>
      </c>
      <c r="E397" s="244">
        <v>0.05</v>
      </c>
      <c r="F397" s="245">
        <f>H422</f>
        <v>0</v>
      </c>
      <c r="G397" s="246">
        <f>+F397*E397</f>
        <v>0</v>
      </c>
      <c r="H397" s="247"/>
    </row>
    <row r="398" spans="2:8" hidden="1" x14ac:dyDescent="0.25">
      <c r="B398" s="862"/>
      <c r="C398" s="863"/>
      <c r="D398" s="248"/>
      <c r="E398" s="249"/>
      <c r="F398" s="250"/>
      <c r="G398" s="246"/>
      <c r="H398" s="247"/>
    </row>
    <row r="399" spans="2:8" hidden="1" x14ac:dyDescent="0.25">
      <c r="B399" s="852"/>
      <c r="C399" s="853"/>
      <c r="D399" s="251"/>
      <c r="E399" s="251"/>
      <c r="F399" s="252"/>
      <c r="G399" s="246"/>
      <c r="H399" s="247"/>
    </row>
    <row r="400" spans="2:8" hidden="1" x14ac:dyDescent="0.25">
      <c r="B400" s="852"/>
      <c r="C400" s="853"/>
      <c r="D400" s="251"/>
      <c r="E400" s="251"/>
      <c r="F400" s="252"/>
      <c r="G400" s="246"/>
      <c r="H400" s="247"/>
    </row>
    <row r="401" spans="2:8" hidden="1" x14ac:dyDescent="0.25">
      <c r="B401" s="852"/>
      <c r="C401" s="853"/>
      <c r="D401" s="251"/>
      <c r="E401" s="251"/>
      <c r="F401" s="252"/>
      <c r="G401" s="246"/>
      <c r="H401" s="247"/>
    </row>
    <row r="402" spans="2:8" ht="14.4" hidden="1" thickBot="1" x14ac:dyDescent="0.3">
      <c r="B402" s="849"/>
      <c r="C402" s="850"/>
      <c r="D402" s="253"/>
      <c r="E402" s="253"/>
      <c r="F402" s="254"/>
      <c r="G402" s="255"/>
      <c r="H402" s="256"/>
    </row>
    <row r="403" spans="2:8" ht="14.4" hidden="1" thickBot="1" x14ac:dyDescent="0.3">
      <c r="B403" s="232"/>
      <c r="C403" s="232"/>
      <c r="D403" s="232"/>
      <c r="E403" s="232"/>
      <c r="F403" s="232"/>
      <c r="G403" s="257" t="s">
        <v>203</v>
      </c>
      <c r="H403" s="258">
        <f>SUM(G397:G402)</f>
        <v>0</v>
      </c>
    </row>
    <row r="404" spans="2:8" ht="14.4" hidden="1" thickBot="1" x14ac:dyDescent="0.3">
      <c r="B404" s="239" t="s">
        <v>204</v>
      </c>
      <c r="C404" s="232"/>
      <c r="D404" s="232"/>
      <c r="E404" s="232"/>
      <c r="F404" s="232"/>
      <c r="G404" s="232"/>
      <c r="H404" s="259"/>
    </row>
    <row r="405" spans="2:8" hidden="1" x14ac:dyDescent="0.25">
      <c r="B405" s="854" t="s">
        <v>198</v>
      </c>
      <c r="C405" s="855"/>
      <c r="D405" s="240" t="s">
        <v>199</v>
      </c>
      <c r="E405" s="240" t="s">
        <v>205</v>
      </c>
      <c r="F405" s="240" t="s">
        <v>40</v>
      </c>
      <c r="G405" s="260" t="s">
        <v>200</v>
      </c>
      <c r="H405" s="261"/>
    </row>
    <row r="406" spans="2:8" hidden="1" x14ac:dyDescent="0.25">
      <c r="B406" s="856" t="s">
        <v>570</v>
      </c>
      <c r="C406" s="857"/>
      <c r="D406" s="262" t="s">
        <v>571</v>
      </c>
      <c r="E406" s="263">
        <v>414820.8</v>
      </c>
      <c r="F406" s="249">
        <v>1</v>
      </c>
      <c r="G406" s="246">
        <f>+F406*E406</f>
        <v>414820.8</v>
      </c>
      <c r="H406" s="264"/>
    </row>
    <row r="407" spans="2:8" hidden="1" x14ac:dyDescent="0.25">
      <c r="B407" s="856"/>
      <c r="C407" s="857"/>
      <c r="D407" s="262"/>
      <c r="E407" s="263"/>
      <c r="F407" s="249"/>
      <c r="G407" s="246"/>
      <c r="H407" s="264"/>
    </row>
    <row r="408" spans="2:8" ht="14.4" hidden="1" thickBot="1" x14ac:dyDescent="0.3">
      <c r="B408" s="849" t="s">
        <v>209</v>
      </c>
      <c r="C408" s="850"/>
      <c r="D408" s="268"/>
      <c r="E408" s="253"/>
      <c r="F408" s="269">
        <v>0.05</v>
      </c>
      <c r="G408" s="270">
        <f>SUM(G405:G407)*F408</f>
        <v>20741.04</v>
      </c>
      <c r="H408" s="271"/>
    </row>
    <row r="409" spans="2:8" ht="14.4" hidden="1" thickBot="1" x14ac:dyDescent="0.3">
      <c r="B409" s="232"/>
      <c r="C409" s="232"/>
      <c r="D409" s="232"/>
      <c r="E409" s="232"/>
      <c r="F409" s="232"/>
      <c r="G409" s="257" t="s">
        <v>203</v>
      </c>
      <c r="H409" s="258">
        <f>SUM(G406:G408)</f>
        <v>435561.84</v>
      </c>
    </row>
    <row r="410" spans="2:8" ht="14.4" hidden="1" thickBot="1" x14ac:dyDescent="0.3">
      <c r="B410" s="272" t="s">
        <v>210</v>
      </c>
      <c r="C410" s="273"/>
      <c r="D410" s="232"/>
      <c r="E410" s="232"/>
      <c r="F410" s="232"/>
      <c r="G410" s="232"/>
      <c r="H410" s="259"/>
    </row>
    <row r="411" spans="2:8" hidden="1" x14ac:dyDescent="0.25">
      <c r="B411" s="274" t="s">
        <v>211</v>
      </c>
      <c r="C411" s="275" t="s">
        <v>212</v>
      </c>
      <c r="D411" s="240" t="s">
        <v>213</v>
      </c>
      <c r="E411" s="240" t="s">
        <v>214</v>
      </c>
      <c r="F411" s="240" t="s">
        <v>215</v>
      </c>
      <c r="G411" s="276" t="s">
        <v>200</v>
      </c>
      <c r="H411" s="261"/>
    </row>
    <row r="412" spans="2:8" hidden="1" x14ac:dyDescent="0.25">
      <c r="B412" s="277"/>
      <c r="C412" s="278"/>
      <c r="D412" s="263"/>
      <c r="E412" s="263"/>
      <c r="F412" s="279"/>
      <c r="G412" s="252">
        <v>0</v>
      </c>
      <c r="H412" s="264"/>
    </row>
    <row r="413" spans="2:8" hidden="1" x14ac:dyDescent="0.25">
      <c r="B413" s="280"/>
      <c r="C413" s="281"/>
      <c r="D413" s="248"/>
      <c r="E413" s="263"/>
      <c r="F413" s="279"/>
      <c r="G413" s="252">
        <v>0</v>
      </c>
      <c r="H413" s="264"/>
    </row>
    <row r="414" spans="2:8" ht="14.4" hidden="1" thickBot="1" x14ac:dyDescent="0.3">
      <c r="B414" s="282"/>
      <c r="C414" s="253"/>
      <c r="D414" s="253"/>
      <c r="E414" s="283"/>
      <c r="F414" s="284"/>
      <c r="G414" s="285">
        <v>0</v>
      </c>
      <c r="H414" s="264"/>
    </row>
    <row r="415" spans="2:8" ht="14.4" hidden="1" thickBot="1" x14ac:dyDescent="0.3">
      <c r="B415" s="232"/>
      <c r="C415" s="232"/>
      <c r="D415" s="232"/>
      <c r="E415" s="232"/>
      <c r="F415" s="232"/>
      <c r="G415" s="257" t="s">
        <v>203</v>
      </c>
      <c r="H415" s="258">
        <f>SUM(G412:G414)</f>
        <v>0</v>
      </c>
    </row>
    <row r="416" spans="2:8" ht="14.4" hidden="1" thickBot="1" x14ac:dyDescent="0.3">
      <c r="B416" s="272" t="s">
        <v>216</v>
      </c>
      <c r="C416" s="232"/>
      <c r="D416" s="232"/>
      <c r="E416" s="232"/>
      <c r="F416" s="232"/>
      <c r="G416" s="232"/>
      <c r="H416" s="259"/>
    </row>
    <row r="417" spans="2:8" hidden="1" x14ac:dyDescent="0.25">
      <c r="B417" s="274" t="s">
        <v>217</v>
      </c>
      <c r="C417" s="286" t="s">
        <v>199</v>
      </c>
      <c r="D417" s="240" t="s">
        <v>218</v>
      </c>
      <c r="E417" s="241" t="s">
        <v>219</v>
      </c>
      <c r="F417" s="286" t="s">
        <v>220</v>
      </c>
      <c r="G417" s="260" t="s">
        <v>200</v>
      </c>
      <c r="H417" s="261"/>
    </row>
    <row r="418" spans="2:8" hidden="1" x14ac:dyDescent="0.25">
      <c r="B418" s="287">
        <v>0</v>
      </c>
      <c r="C418" s="288" t="s">
        <v>221</v>
      </c>
      <c r="D418" s="289">
        <v>50</v>
      </c>
      <c r="E418" s="252">
        <v>0</v>
      </c>
      <c r="F418" s="279">
        <v>1</v>
      </c>
      <c r="G418" s="290">
        <f>E418/D418</f>
        <v>0</v>
      </c>
      <c r="H418" s="264"/>
    </row>
    <row r="419" spans="2:8" hidden="1" x14ac:dyDescent="0.25">
      <c r="B419" s="280"/>
      <c r="C419" s="288"/>
      <c r="D419" s="307"/>
      <c r="E419" s="252"/>
      <c r="F419" s="279"/>
      <c r="G419" s="290"/>
      <c r="H419" s="264"/>
    </row>
    <row r="420" spans="2:8" hidden="1" x14ac:dyDescent="0.25">
      <c r="B420" s="280"/>
      <c r="C420" s="288"/>
      <c r="D420" s="307"/>
      <c r="E420" s="252"/>
      <c r="F420" s="279"/>
      <c r="G420" s="290"/>
      <c r="H420" s="264"/>
    </row>
    <row r="421" spans="2:8" ht="14.4" hidden="1" thickBot="1" x14ac:dyDescent="0.3">
      <c r="B421" s="282"/>
      <c r="C421" s="253"/>
      <c r="D421" s="291"/>
      <c r="E421" s="292"/>
      <c r="F421" s="291"/>
      <c r="G421" s="293"/>
      <c r="H421" s="271"/>
    </row>
    <row r="422" spans="2:8" ht="14.4" hidden="1" thickBot="1" x14ac:dyDescent="0.3">
      <c r="B422" s="232"/>
      <c r="C422" s="232"/>
      <c r="D422" s="232"/>
      <c r="E422" s="232"/>
      <c r="F422" s="232"/>
      <c r="G422" s="257" t="s">
        <v>203</v>
      </c>
      <c r="H422" s="258">
        <f>SUM(G418:G421)</f>
        <v>0</v>
      </c>
    </row>
    <row r="423" spans="2:8" ht="14.4" hidden="1" thickBot="1" x14ac:dyDescent="0.3">
      <c r="B423" s="232"/>
      <c r="C423" s="232"/>
      <c r="D423" s="232"/>
      <c r="E423" s="232"/>
      <c r="F423" s="232"/>
      <c r="G423" s="294"/>
      <c r="H423" s="259"/>
    </row>
    <row r="424" spans="2:8" ht="14.4" hidden="1" thickBot="1" x14ac:dyDescent="0.3">
      <c r="B424" s="232"/>
      <c r="C424" s="232"/>
      <c r="D424" s="232"/>
      <c r="E424" s="680" t="s">
        <v>222</v>
      </c>
      <c r="F424" s="680"/>
      <c r="G424" s="851"/>
      <c r="H424" s="258">
        <f>ROUND(H403+H409+H415+H422,0)</f>
        <v>435562</v>
      </c>
    </row>
    <row r="425" spans="2:8" hidden="1" x14ac:dyDescent="0.25">
      <c r="B425" s="232"/>
      <c r="C425" s="232"/>
      <c r="D425" s="232"/>
      <c r="E425" s="295"/>
      <c r="F425" s="296"/>
      <c r="G425" s="296"/>
      <c r="H425" s="259"/>
    </row>
    <row r="426" spans="2:8" hidden="1" x14ac:dyDescent="0.25">
      <c r="B426" s="297"/>
      <c r="C426" s="297"/>
      <c r="D426" s="297"/>
      <c r="E426" s="297"/>
      <c r="F426" s="297"/>
      <c r="G426" s="297"/>
      <c r="H426" s="297"/>
    </row>
    <row r="427" spans="2:8" hidden="1" x14ac:dyDescent="0.25">
      <c r="B427" s="298"/>
      <c r="C427" s="297"/>
      <c r="D427" s="297"/>
      <c r="E427" s="298"/>
      <c r="F427" s="297"/>
      <c r="G427" s="299"/>
      <c r="H427" s="297"/>
    </row>
    <row r="428" spans="2:8" hidden="1" x14ac:dyDescent="0.25">
      <c r="B428" s="297"/>
      <c r="C428" s="297"/>
      <c r="D428" s="297"/>
      <c r="E428" s="297"/>
      <c r="F428" s="297"/>
      <c r="G428" s="297"/>
      <c r="H428" s="297"/>
    </row>
    <row r="429" spans="2:8" ht="14.4" hidden="1" thickBot="1" x14ac:dyDescent="0.3">
      <c r="B429" s="300"/>
      <c r="C429" s="300"/>
      <c r="D429" s="301"/>
      <c r="E429" s="302"/>
      <c r="F429" s="303"/>
      <c r="G429" s="300"/>
      <c r="H429" s="297"/>
    </row>
    <row r="430" spans="2:8" hidden="1" x14ac:dyDescent="0.25">
      <c r="B430" s="304"/>
      <c r="C430" s="304"/>
      <c r="D430" s="297"/>
      <c r="E430" s="298"/>
      <c r="F430" s="297"/>
      <c r="G430" s="297"/>
      <c r="H430" s="297"/>
    </row>
    <row r="431" spans="2:8" hidden="1" x14ac:dyDescent="0.25">
      <c r="B431" s="305"/>
      <c r="C431" s="304"/>
      <c r="D431" s="297"/>
      <c r="E431" s="297"/>
      <c r="F431" s="297"/>
      <c r="G431" s="297"/>
      <c r="H431" s="297"/>
    </row>
    <row r="432" spans="2:8" hidden="1" x14ac:dyDescent="0.25"/>
    <row r="433" spans="2:8" hidden="1" x14ac:dyDescent="0.25"/>
    <row r="434" spans="2:8" ht="14.4" hidden="1" thickBot="1" x14ac:dyDescent="0.3"/>
    <row r="435" spans="2:8" hidden="1" x14ac:dyDescent="0.25">
      <c r="B435" s="864" t="s">
        <v>235</v>
      </c>
      <c r="C435" s="865"/>
      <c r="D435" s="870" t="s">
        <v>196</v>
      </c>
      <c r="E435" s="871"/>
      <c r="F435" s="871"/>
      <c r="G435" s="871"/>
      <c r="H435" s="872"/>
    </row>
    <row r="436" spans="2:8" hidden="1" x14ac:dyDescent="0.25">
      <c r="B436" s="866"/>
      <c r="C436" s="867"/>
      <c r="D436" s="679"/>
      <c r="E436" s="680"/>
      <c r="F436" s="680"/>
      <c r="G436" s="680"/>
      <c r="H436" s="851"/>
    </row>
    <row r="437" spans="2:8" ht="14.4" hidden="1" thickBot="1" x14ac:dyDescent="0.3">
      <c r="B437" s="868"/>
      <c r="C437" s="869"/>
      <c r="D437" s="873"/>
      <c r="E437" s="874"/>
      <c r="F437" s="874"/>
      <c r="G437" s="874"/>
      <c r="H437" s="875"/>
    </row>
    <row r="438" spans="2:8" hidden="1" x14ac:dyDescent="0.25">
      <c r="B438" s="231"/>
      <c r="C438" s="232"/>
      <c r="D438" s="232"/>
      <c r="E438" s="232"/>
      <c r="F438" s="232"/>
      <c r="G438" s="232"/>
      <c r="H438" s="232"/>
    </row>
    <row r="439" spans="2:8" ht="30" hidden="1" customHeight="1" x14ac:dyDescent="0.25">
      <c r="B439" s="233" t="s">
        <v>229</v>
      </c>
      <c r="C439" s="858" t="str">
        <f>+$C$6</f>
        <v>CANAL DE AGUAS LLUVIAS EN EL SECTOR PRADOS DEL ESTE, SAN JOSÉ DE CÚCUTA, NORTE DE SANTNADER</v>
      </c>
      <c r="D439" s="858"/>
      <c r="E439" s="858"/>
      <c r="F439" s="858"/>
      <c r="G439" s="233" t="s">
        <v>227</v>
      </c>
      <c r="H439" s="234">
        <v>5.0199999999999996</v>
      </c>
    </row>
    <row r="440" spans="2:8" ht="28.2" hidden="1" customHeight="1" x14ac:dyDescent="0.25">
      <c r="B440" s="235" t="s">
        <v>230</v>
      </c>
      <c r="C440" s="859" t="str">
        <f>IFERROR(VLOOKUP(H439,'PPTO CANAL DE AGUAS LLUVIAS'!B:G,2,FALSE),"")</f>
        <v/>
      </c>
      <c r="D440" s="859"/>
      <c r="E440" s="859"/>
      <c r="F440" s="859"/>
      <c r="G440" s="233" t="s">
        <v>228</v>
      </c>
      <c r="H440" s="236" t="str">
        <f>IFERROR(VLOOKUP(H439,'PPTO CANAL DE AGUAS LLUVIAS'!B:G,3,FALSE),"")</f>
        <v/>
      </c>
    </row>
    <row r="441" spans="2:8" hidden="1" x14ac:dyDescent="0.25">
      <c r="B441" s="237"/>
      <c r="C441" s="238"/>
      <c r="D441" s="237"/>
      <c r="E441" s="237"/>
      <c r="F441" s="237"/>
      <c r="G441" s="237"/>
      <c r="H441" s="238"/>
    </row>
    <row r="442" spans="2:8" ht="14.4" hidden="1" thickBot="1" x14ac:dyDescent="0.3">
      <c r="B442" s="239" t="s">
        <v>197</v>
      </c>
      <c r="C442" s="232"/>
      <c r="D442" s="232"/>
      <c r="E442" s="232"/>
      <c r="F442" s="232"/>
      <c r="G442" s="232"/>
      <c r="H442" s="232"/>
    </row>
    <row r="443" spans="2:8" hidden="1" x14ac:dyDescent="0.25">
      <c r="B443" s="854" t="s">
        <v>198</v>
      </c>
      <c r="C443" s="855"/>
      <c r="D443" s="240" t="s">
        <v>199</v>
      </c>
      <c r="E443" s="241" t="s">
        <v>40</v>
      </c>
      <c r="F443" s="241" t="s">
        <v>200</v>
      </c>
      <c r="G443" s="241" t="s">
        <v>201</v>
      </c>
      <c r="H443" s="242"/>
    </row>
    <row r="444" spans="2:8" hidden="1" x14ac:dyDescent="0.25">
      <c r="B444" s="860" t="s">
        <v>202</v>
      </c>
      <c r="C444" s="861"/>
      <c r="D444" s="243" t="s">
        <v>236</v>
      </c>
      <c r="E444" s="244">
        <v>0.05</v>
      </c>
      <c r="F444" s="245">
        <f>H469</f>
        <v>0</v>
      </c>
      <c r="G444" s="246">
        <f>+F444*E444</f>
        <v>0</v>
      </c>
      <c r="H444" s="247"/>
    </row>
    <row r="445" spans="2:8" hidden="1" x14ac:dyDescent="0.25">
      <c r="B445" s="862"/>
      <c r="C445" s="863"/>
      <c r="D445" s="248"/>
      <c r="E445" s="249"/>
      <c r="F445" s="250"/>
      <c r="G445" s="246"/>
      <c r="H445" s="247"/>
    </row>
    <row r="446" spans="2:8" hidden="1" x14ac:dyDescent="0.25">
      <c r="B446" s="852"/>
      <c r="C446" s="853"/>
      <c r="D446" s="251"/>
      <c r="E446" s="251"/>
      <c r="F446" s="252"/>
      <c r="G446" s="246"/>
      <c r="H446" s="247"/>
    </row>
    <row r="447" spans="2:8" hidden="1" x14ac:dyDescent="0.25">
      <c r="B447" s="852"/>
      <c r="C447" s="853"/>
      <c r="D447" s="251"/>
      <c r="E447" s="251"/>
      <c r="F447" s="252"/>
      <c r="G447" s="246"/>
      <c r="H447" s="247"/>
    </row>
    <row r="448" spans="2:8" hidden="1" x14ac:dyDescent="0.25">
      <c r="B448" s="852"/>
      <c r="C448" s="853"/>
      <c r="D448" s="251"/>
      <c r="E448" s="251"/>
      <c r="F448" s="252"/>
      <c r="G448" s="246"/>
      <c r="H448" s="247"/>
    </row>
    <row r="449" spans="2:8" ht="14.4" hidden="1" thickBot="1" x14ac:dyDescent="0.3">
      <c r="B449" s="849"/>
      <c r="C449" s="850"/>
      <c r="D449" s="253"/>
      <c r="E449" s="253"/>
      <c r="F449" s="254"/>
      <c r="G449" s="255"/>
      <c r="H449" s="256"/>
    </row>
    <row r="450" spans="2:8" ht="14.4" hidden="1" thickBot="1" x14ac:dyDescent="0.3">
      <c r="B450" s="232"/>
      <c r="C450" s="232"/>
      <c r="D450" s="232"/>
      <c r="E450" s="232"/>
      <c r="F450" s="232"/>
      <c r="G450" s="257" t="s">
        <v>203</v>
      </c>
      <c r="H450" s="258">
        <f>SUM(G444:G449)</f>
        <v>0</v>
      </c>
    </row>
    <row r="451" spans="2:8" ht="14.4" hidden="1" thickBot="1" x14ac:dyDescent="0.3">
      <c r="B451" s="239" t="s">
        <v>204</v>
      </c>
      <c r="C451" s="232"/>
      <c r="D451" s="232"/>
      <c r="E451" s="232"/>
      <c r="F451" s="232"/>
      <c r="G451" s="232"/>
      <c r="H451" s="259"/>
    </row>
    <row r="452" spans="2:8" hidden="1" x14ac:dyDescent="0.25">
      <c r="B452" s="854" t="s">
        <v>198</v>
      </c>
      <c r="C452" s="855"/>
      <c r="D452" s="240" t="s">
        <v>199</v>
      </c>
      <c r="E452" s="240" t="s">
        <v>205</v>
      </c>
      <c r="F452" s="240" t="s">
        <v>40</v>
      </c>
      <c r="G452" s="260" t="s">
        <v>200</v>
      </c>
      <c r="H452" s="261"/>
    </row>
    <row r="453" spans="2:8" hidden="1" x14ac:dyDescent="0.25">
      <c r="B453" s="856" t="s">
        <v>572</v>
      </c>
      <c r="C453" s="857"/>
      <c r="D453" s="262" t="s">
        <v>573</v>
      </c>
      <c r="E453" s="263">
        <v>2277</v>
      </c>
      <c r="F453" s="249">
        <v>1</v>
      </c>
      <c r="G453" s="246">
        <f>+F453*E453</f>
        <v>2277</v>
      </c>
      <c r="H453" s="264"/>
    </row>
    <row r="454" spans="2:8" hidden="1" x14ac:dyDescent="0.25">
      <c r="B454" s="856"/>
      <c r="C454" s="857"/>
      <c r="D454" s="262"/>
      <c r="E454" s="263"/>
      <c r="F454" s="249"/>
      <c r="G454" s="246"/>
      <c r="H454" s="264"/>
    </row>
    <row r="455" spans="2:8" ht="14.4" hidden="1" thickBot="1" x14ac:dyDescent="0.3">
      <c r="B455" s="849" t="s">
        <v>209</v>
      </c>
      <c r="C455" s="850"/>
      <c r="D455" s="268"/>
      <c r="E455" s="253"/>
      <c r="F455" s="269">
        <v>0.05</v>
      </c>
      <c r="G455" s="270">
        <f>SUM(G452:G454)*F455</f>
        <v>113.85</v>
      </c>
      <c r="H455" s="271"/>
    </row>
    <row r="456" spans="2:8" ht="14.4" hidden="1" thickBot="1" x14ac:dyDescent="0.3">
      <c r="B456" s="232"/>
      <c r="C456" s="232"/>
      <c r="D456" s="232"/>
      <c r="E456" s="232"/>
      <c r="F456" s="232"/>
      <c r="G456" s="257" t="s">
        <v>203</v>
      </c>
      <c r="H456" s="258">
        <f>SUM(G453:G455)</f>
        <v>2390.85</v>
      </c>
    </row>
    <row r="457" spans="2:8" ht="14.4" hidden="1" thickBot="1" x14ac:dyDescent="0.3">
      <c r="B457" s="272" t="s">
        <v>210</v>
      </c>
      <c r="C457" s="273"/>
      <c r="D457" s="232"/>
      <c r="E457" s="232"/>
      <c r="F457" s="232"/>
      <c r="G457" s="232"/>
      <c r="H457" s="259"/>
    </row>
    <row r="458" spans="2:8" hidden="1" x14ac:dyDescent="0.25">
      <c r="B458" s="274" t="s">
        <v>211</v>
      </c>
      <c r="C458" s="275" t="s">
        <v>212</v>
      </c>
      <c r="D458" s="240" t="s">
        <v>213</v>
      </c>
      <c r="E458" s="240" t="s">
        <v>214</v>
      </c>
      <c r="F458" s="240" t="s">
        <v>215</v>
      </c>
      <c r="G458" s="276" t="s">
        <v>200</v>
      </c>
      <c r="H458" s="261"/>
    </row>
    <row r="459" spans="2:8" hidden="1" x14ac:dyDescent="0.25">
      <c r="B459" s="277"/>
      <c r="C459" s="278"/>
      <c r="D459" s="263"/>
      <c r="E459" s="263"/>
      <c r="F459" s="279"/>
      <c r="G459" s="252">
        <v>0</v>
      </c>
      <c r="H459" s="264"/>
    </row>
    <row r="460" spans="2:8" hidden="1" x14ac:dyDescent="0.25">
      <c r="B460" s="280"/>
      <c r="C460" s="281"/>
      <c r="D460" s="248"/>
      <c r="E460" s="263"/>
      <c r="F460" s="279"/>
      <c r="G460" s="252">
        <v>0</v>
      </c>
      <c r="H460" s="264"/>
    </row>
    <row r="461" spans="2:8" ht="14.4" hidden="1" thickBot="1" x14ac:dyDescent="0.3">
      <c r="B461" s="282"/>
      <c r="C461" s="253"/>
      <c r="D461" s="253"/>
      <c r="E461" s="283"/>
      <c r="F461" s="284"/>
      <c r="G461" s="285">
        <v>0</v>
      </c>
      <c r="H461" s="264"/>
    </row>
    <row r="462" spans="2:8" ht="14.4" hidden="1" thickBot="1" x14ac:dyDescent="0.3">
      <c r="B462" s="232"/>
      <c r="C462" s="232"/>
      <c r="D462" s="232"/>
      <c r="E462" s="232"/>
      <c r="F462" s="232"/>
      <c r="G462" s="257" t="s">
        <v>203</v>
      </c>
      <c r="H462" s="258">
        <f>SUM(G459:G461)</f>
        <v>0</v>
      </c>
    </row>
    <row r="463" spans="2:8" ht="14.4" hidden="1" thickBot="1" x14ac:dyDescent="0.3">
      <c r="B463" s="272" t="s">
        <v>216</v>
      </c>
      <c r="C463" s="232"/>
      <c r="D463" s="232"/>
      <c r="E463" s="232"/>
      <c r="F463" s="232"/>
      <c r="G463" s="232"/>
      <c r="H463" s="259"/>
    </row>
    <row r="464" spans="2:8" hidden="1" x14ac:dyDescent="0.25">
      <c r="B464" s="274" t="s">
        <v>217</v>
      </c>
      <c r="C464" s="286" t="s">
        <v>199</v>
      </c>
      <c r="D464" s="240" t="s">
        <v>218</v>
      </c>
      <c r="E464" s="241" t="s">
        <v>219</v>
      </c>
      <c r="F464" s="286" t="s">
        <v>220</v>
      </c>
      <c r="G464" s="260" t="s">
        <v>200</v>
      </c>
      <c r="H464" s="261"/>
    </row>
    <row r="465" spans="2:8" hidden="1" x14ac:dyDescent="0.25">
      <c r="B465" s="287">
        <v>0</v>
      </c>
      <c r="C465" s="288" t="s">
        <v>221</v>
      </c>
      <c r="D465" s="289">
        <v>50</v>
      </c>
      <c r="E465" s="252">
        <v>0</v>
      </c>
      <c r="F465" s="279">
        <v>1</v>
      </c>
      <c r="G465" s="290">
        <f>E465/D465</f>
        <v>0</v>
      </c>
      <c r="H465" s="264"/>
    </row>
    <row r="466" spans="2:8" hidden="1" x14ac:dyDescent="0.25">
      <c r="B466" s="280"/>
      <c r="C466" s="288"/>
      <c r="D466" s="307"/>
      <c r="E466" s="252"/>
      <c r="F466" s="279"/>
      <c r="G466" s="290"/>
      <c r="H466" s="264"/>
    </row>
    <row r="467" spans="2:8" hidden="1" x14ac:dyDescent="0.25">
      <c r="B467" s="280"/>
      <c r="C467" s="288"/>
      <c r="D467" s="307"/>
      <c r="E467" s="252"/>
      <c r="F467" s="279"/>
      <c r="G467" s="290"/>
      <c r="H467" s="264"/>
    </row>
    <row r="468" spans="2:8" ht="14.4" hidden="1" thickBot="1" x14ac:dyDescent="0.3">
      <c r="B468" s="282"/>
      <c r="C468" s="253"/>
      <c r="D468" s="291"/>
      <c r="E468" s="292"/>
      <c r="F468" s="291"/>
      <c r="G468" s="293"/>
      <c r="H468" s="271"/>
    </row>
    <row r="469" spans="2:8" ht="14.4" hidden="1" thickBot="1" x14ac:dyDescent="0.3">
      <c r="B469" s="232"/>
      <c r="C469" s="232"/>
      <c r="D469" s="232"/>
      <c r="E469" s="232"/>
      <c r="F469" s="232"/>
      <c r="G469" s="257" t="s">
        <v>203</v>
      </c>
      <c r="H469" s="258">
        <f>SUM(G465:G468)</f>
        <v>0</v>
      </c>
    </row>
    <row r="470" spans="2:8" ht="14.4" hidden="1" thickBot="1" x14ac:dyDescent="0.3">
      <c r="B470" s="232"/>
      <c r="C470" s="232"/>
      <c r="D470" s="232"/>
      <c r="E470" s="232"/>
      <c r="F470" s="232"/>
      <c r="G470" s="294"/>
      <c r="H470" s="259"/>
    </row>
    <row r="471" spans="2:8" ht="14.4" hidden="1" thickBot="1" x14ac:dyDescent="0.3">
      <c r="B471" s="232"/>
      <c r="C471" s="232"/>
      <c r="D471" s="232"/>
      <c r="E471" s="680" t="s">
        <v>222</v>
      </c>
      <c r="F471" s="680"/>
      <c r="G471" s="851"/>
      <c r="H471" s="258">
        <f>ROUND(H450+H456+H462+H469,0)</f>
        <v>2391</v>
      </c>
    </row>
    <row r="472" spans="2:8" hidden="1" x14ac:dyDescent="0.25">
      <c r="B472" s="232"/>
      <c r="C472" s="232"/>
      <c r="D472" s="232"/>
      <c r="E472" s="295"/>
      <c r="F472" s="296"/>
      <c r="G472" s="296"/>
      <c r="H472" s="259"/>
    </row>
    <row r="473" spans="2:8" hidden="1" x14ac:dyDescent="0.25">
      <c r="B473" s="297"/>
      <c r="C473" s="297"/>
      <c r="D473" s="297"/>
      <c r="E473" s="297"/>
      <c r="F473" s="297"/>
      <c r="G473" s="297"/>
      <c r="H473" s="297"/>
    </row>
    <row r="474" spans="2:8" hidden="1" x14ac:dyDescent="0.25">
      <c r="B474" s="298"/>
      <c r="C474" s="297"/>
      <c r="D474" s="297"/>
      <c r="E474" s="298"/>
      <c r="F474" s="297"/>
      <c r="G474" s="299"/>
      <c r="H474" s="297"/>
    </row>
    <row r="475" spans="2:8" hidden="1" x14ac:dyDescent="0.25">
      <c r="B475" s="297"/>
      <c r="C475" s="297"/>
      <c r="D475" s="297"/>
      <c r="E475" s="297"/>
      <c r="F475" s="297"/>
      <c r="G475" s="297"/>
      <c r="H475" s="297"/>
    </row>
    <row r="476" spans="2:8" ht="14.4" hidden="1" thickBot="1" x14ac:dyDescent="0.3">
      <c r="B476" s="300"/>
      <c r="C476" s="300"/>
      <c r="D476" s="301"/>
      <c r="E476" s="302"/>
      <c r="F476" s="303"/>
      <c r="G476" s="300"/>
      <c r="H476" s="297"/>
    </row>
    <row r="477" spans="2:8" hidden="1" x14ac:dyDescent="0.25">
      <c r="B477" s="304"/>
      <c r="C477" s="304"/>
      <c r="D477" s="297"/>
      <c r="E477" s="298"/>
      <c r="F477" s="297"/>
      <c r="G477" s="297"/>
      <c r="H477" s="297"/>
    </row>
    <row r="478" spans="2:8" hidden="1" x14ac:dyDescent="0.25">
      <c r="B478" s="305"/>
      <c r="C478" s="304"/>
      <c r="D478" s="297"/>
      <c r="E478" s="297"/>
      <c r="F478" s="297"/>
      <c r="G478" s="297"/>
      <c r="H478" s="297"/>
    </row>
    <row r="479" spans="2:8" hidden="1" x14ac:dyDescent="0.25"/>
    <row r="480" spans="2:8" ht="14.4" hidden="1" thickBot="1" x14ac:dyDescent="0.3"/>
    <row r="481" spans="2:8" hidden="1" x14ac:dyDescent="0.25">
      <c r="B481" s="864" t="s">
        <v>235</v>
      </c>
      <c r="C481" s="865"/>
      <c r="D481" s="870" t="s">
        <v>196</v>
      </c>
      <c r="E481" s="871"/>
      <c r="F481" s="871"/>
      <c r="G481" s="871"/>
      <c r="H481" s="872"/>
    </row>
    <row r="482" spans="2:8" hidden="1" x14ac:dyDescent="0.25">
      <c r="B482" s="866"/>
      <c r="C482" s="867"/>
      <c r="D482" s="679"/>
      <c r="E482" s="680"/>
      <c r="F482" s="680"/>
      <c r="G482" s="680"/>
      <c r="H482" s="851"/>
    </row>
    <row r="483" spans="2:8" ht="14.4" hidden="1" thickBot="1" x14ac:dyDescent="0.3">
      <c r="B483" s="868"/>
      <c r="C483" s="869"/>
      <c r="D483" s="873"/>
      <c r="E483" s="874"/>
      <c r="F483" s="874"/>
      <c r="G483" s="874"/>
      <c r="H483" s="875"/>
    </row>
    <row r="484" spans="2:8" hidden="1" x14ac:dyDescent="0.25">
      <c r="B484" s="231"/>
      <c r="C484" s="232"/>
      <c r="D484" s="232"/>
      <c r="E484" s="232"/>
      <c r="F484" s="232"/>
      <c r="G484" s="232"/>
      <c r="H484" s="232"/>
    </row>
    <row r="485" spans="2:8" ht="30" hidden="1" customHeight="1" x14ac:dyDescent="0.25">
      <c r="B485" s="233" t="s">
        <v>229</v>
      </c>
      <c r="C485" s="858" t="str">
        <f>+$C$6</f>
        <v>CANAL DE AGUAS LLUVIAS EN EL SECTOR PRADOS DEL ESTE, SAN JOSÉ DE CÚCUTA, NORTE DE SANTNADER</v>
      </c>
      <c r="D485" s="858"/>
      <c r="E485" s="858"/>
      <c r="F485" s="858"/>
      <c r="G485" s="233" t="s">
        <v>227</v>
      </c>
      <c r="H485" s="234">
        <v>5.0199999999999996</v>
      </c>
    </row>
    <row r="486" spans="2:8" ht="28.2" hidden="1" customHeight="1" x14ac:dyDescent="0.25">
      <c r="B486" s="235" t="s">
        <v>230</v>
      </c>
      <c r="C486" s="859" t="str">
        <f>IFERROR(VLOOKUP(H485,'PPTO CANAL DE AGUAS LLUVIAS'!B:G,2,FALSE),"")</f>
        <v/>
      </c>
      <c r="D486" s="859"/>
      <c r="E486" s="859"/>
      <c r="F486" s="859"/>
      <c r="G486" s="233" t="s">
        <v>228</v>
      </c>
      <c r="H486" s="236" t="str">
        <f>IFERROR(VLOOKUP(H485,'PPTO CANAL DE AGUAS LLUVIAS'!B:G,3,FALSE),"")</f>
        <v/>
      </c>
    </row>
    <row r="487" spans="2:8" hidden="1" x14ac:dyDescent="0.25">
      <c r="B487" s="237"/>
      <c r="C487" s="238"/>
      <c r="D487" s="237"/>
      <c r="E487" s="237"/>
      <c r="F487" s="237"/>
      <c r="G487" s="237"/>
      <c r="H487" s="238"/>
    </row>
    <row r="488" spans="2:8" ht="14.4" hidden="1" thickBot="1" x14ac:dyDescent="0.3">
      <c r="B488" s="239" t="s">
        <v>197</v>
      </c>
      <c r="C488" s="232"/>
      <c r="D488" s="232"/>
      <c r="E488" s="232"/>
      <c r="F488" s="232"/>
      <c r="G488" s="232"/>
      <c r="H488" s="232"/>
    </row>
    <row r="489" spans="2:8" hidden="1" x14ac:dyDescent="0.25">
      <c r="B489" s="854" t="s">
        <v>198</v>
      </c>
      <c r="C489" s="855"/>
      <c r="D489" s="240" t="s">
        <v>199</v>
      </c>
      <c r="E489" s="241" t="s">
        <v>40</v>
      </c>
      <c r="F489" s="241" t="s">
        <v>200</v>
      </c>
      <c r="G489" s="241" t="s">
        <v>201</v>
      </c>
      <c r="H489" s="242"/>
    </row>
    <row r="490" spans="2:8" hidden="1" x14ac:dyDescent="0.25">
      <c r="B490" s="860" t="s">
        <v>202</v>
      </c>
      <c r="C490" s="861"/>
      <c r="D490" s="243" t="s">
        <v>236</v>
      </c>
      <c r="E490" s="244">
        <v>0.05</v>
      </c>
      <c r="F490" s="245">
        <f>H515</f>
        <v>0</v>
      </c>
      <c r="G490" s="246">
        <f>+F490*E490</f>
        <v>0</v>
      </c>
      <c r="H490" s="247"/>
    </row>
    <row r="491" spans="2:8" hidden="1" x14ac:dyDescent="0.25">
      <c r="B491" s="862"/>
      <c r="C491" s="863"/>
      <c r="D491" s="248"/>
      <c r="E491" s="249"/>
      <c r="F491" s="250"/>
      <c r="G491" s="246"/>
      <c r="H491" s="247"/>
    </row>
    <row r="492" spans="2:8" hidden="1" x14ac:dyDescent="0.25">
      <c r="B492" s="852"/>
      <c r="C492" s="853"/>
      <c r="D492" s="251"/>
      <c r="E492" s="251"/>
      <c r="F492" s="252"/>
      <c r="G492" s="246"/>
      <c r="H492" s="247"/>
    </row>
    <row r="493" spans="2:8" hidden="1" x14ac:dyDescent="0.25">
      <c r="B493" s="852"/>
      <c r="C493" s="853"/>
      <c r="D493" s="251"/>
      <c r="E493" s="251"/>
      <c r="F493" s="252"/>
      <c r="G493" s="246"/>
      <c r="H493" s="247"/>
    </row>
    <row r="494" spans="2:8" hidden="1" x14ac:dyDescent="0.25">
      <c r="B494" s="852"/>
      <c r="C494" s="853"/>
      <c r="D494" s="251"/>
      <c r="E494" s="251"/>
      <c r="F494" s="252"/>
      <c r="G494" s="246"/>
      <c r="H494" s="247"/>
    </row>
    <row r="495" spans="2:8" ht="14.4" hidden="1" thickBot="1" x14ac:dyDescent="0.3">
      <c r="B495" s="849"/>
      <c r="C495" s="850"/>
      <c r="D495" s="253"/>
      <c r="E495" s="253"/>
      <c r="F495" s="254"/>
      <c r="G495" s="255"/>
      <c r="H495" s="256"/>
    </row>
    <row r="496" spans="2:8" ht="14.4" hidden="1" thickBot="1" x14ac:dyDescent="0.3">
      <c r="B496" s="232"/>
      <c r="C496" s="232"/>
      <c r="D496" s="232"/>
      <c r="E496" s="232"/>
      <c r="F496" s="232"/>
      <c r="G496" s="257" t="s">
        <v>203</v>
      </c>
      <c r="H496" s="258">
        <f>SUM(G490:G495)</f>
        <v>0</v>
      </c>
    </row>
    <row r="497" spans="2:8" ht="14.4" hidden="1" thickBot="1" x14ac:dyDescent="0.3">
      <c r="B497" s="239" t="s">
        <v>204</v>
      </c>
      <c r="C497" s="232"/>
      <c r="D497" s="232"/>
      <c r="E497" s="232"/>
      <c r="F497" s="232"/>
      <c r="G497" s="232"/>
      <c r="H497" s="259"/>
    </row>
    <row r="498" spans="2:8" hidden="1" x14ac:dyDescent="0.25">
      <c r="B498" s="854" t="s">
        <v>198</v>
      </c>
      <c r="C498" s="855"/>
      <c r="D498" s="240" t="s">
        <v>199</v>
      </c>
      <c r="E498" s="240" t="s">
        <v>205</v>
      </c>
      <c r="F498" s="240" t="s">
        <v>40</v>
      </c>
      <c r="G498" s="260" t="s">
        <v>200</v>
      </c>
      <c r="H498" s="261"/>
    </row>
    <row r="499" spans="2:8" hidden="1" x14ac:dyDescent="0.25">
      <c r="B499" s="856" t="s">
        <v>574</v>
      </c>
      <c r="C499" s="857"/>
      <c r="D499" s="262" t="s">
        <v>565</v>
      </c>
      <c r="E499" s="263">
        <v>80000</v>
      </c>
      <c r="F499" s="249">
        <v>1</v>
      </c>
      <c r="G499" s="246">
        <f>+F499*E499</f>
        <v>80000</v>
      </c>
      <c r="H499" s="264"/>
    </row>
    <row r="500" spans="2:8" hidden="1" x14ac:dyDescent="0.25">
      <c r="B500" s="856"/>
      <c r="C500" s="857"/>
      <c r="D500" s="262"/>
      <c r="E500" s="263"/>
      <c r="F500" s="249"/>
      <c r="G500" s="246"/>
      <c r="H500" s="264"/>
    </row>
    <row r="501" spans="2:8" ht="14.4" hidden="1" thickBot="1" x14ac:dyDescent="0.3">
      <c r="B501" s="849" t="s">
        <v>209</v>
      </c>
      <c r="C501" s="850"/>
      <c r="D501" s="268"/>
      <c r="E501" s="253"/>
      <c r="F501" s="269">
        <v>0.05</v>
      </c>
      <c r="G501" s="270">
        <f>SUM(G498:G500)*F501</f>
        <v>4000</v>
      </c>
      <c r="H501" s="271"/>
    </row>
    <row r="502" spans="2:8" ht="14.4" hidden="1" thickBot="1" x14ac:dyDescent="0.3">
      <c r="B502" s="232"/>
      <c r="C502" s="232"/>
      <c r="D502" s="232"/>
      <c r="E502" s="232"/>
      <c r="F502" s="232"/>
      <c r="G502" s="257" t="s">
        <v>203</v>
      </c>
      <c r="H502" s="258">
        <f>SUM(G499:G501)</f>
        <v>84000</v>
      </c>
    </row>
    <row r="503" spans="2:8" ht="14.4" hidden="1" thickBot="1" x14ac:dyDescent="0.3">
      <c r="B503" s="272" t="s">
        <v>210</v>
      </c>
      <c r="C503" s="273"/>
      <c r="D503" s="232"/>
      <c r="E503" s="232"/>
      <c r="F503" s="232"/>
      <c r="G503" s="232"/>
      <c r="H503" s="259"/>
    </row>
    <row r="504" spans="2:8" hidden="1" x14ac:dyDescent="0.25">
      <c r="B504" s="274" t="s">
        <v>211</v>
      </c>
      <c r="C504" s="275" t="s">
        <v>212</v>
      </c>
      <c r="D504" s="240" t="s">
        <v>213</v>
      </c>
      <c r="E504" s="240" t="s">
        <v>214</v>
      </c>
      <c r="F504" s="240" t="s">
        <v>215</v>
      </c>
      <c r="G504" s="276" t="s">
        <v>200</v>
      </c>
      <c r="H504" s="261"/>
    </row>
    <row r="505" spans="2:8" hidden="1" x14ac:dyDescent="0.25">
      <c r="B505" s="277"/>
      <c r="C505" s="278"/>
      <c r="D505" s="263"/>
      <c r="E505" s="263"/>
      <c r="F505" s="279"/>
      <c r="G505" s="252">
        <v>0</v>
      </c>
      <c r="H505" s="264"/>
    </row>
    <row r="506" spans="2:8" hidden="1" x14ac:dyDescent="0.25">
      <c r="B506" s="280"/>
      <c r="C506" s="281"/>
      <c r="D506" s="248"/>
      <c r="E506" s="263"/>
      <c r="F506" s="279"/>
      <c r="G506" s="252">
        <v>0</v>
      </c>
      <c r="H506" s="264"/>
    </row>
    <row r="507" spans="2:8" ht="14.4" hidden="1" thickBot="1" x14ac:dyDescent="0.3">
      <c r="B507" s="282"/>
      <c r="C507" s="253"/>
      <c r="D507" s="253"/>
      <c r="E507" s="283"/>
      <c r="F507" s="284"/>
      <c r="G507" s="285">
        <v>0</v>
      </c>
      <c r="H507" s="264"/>
    </row>
    <row r="508" spans="2:8" ht="14.4" hidden="1" thickBot="1" x14ac:dyDescent="0.3">
      <c r="B508" s="232"/>
      <c r="C508" s="232"/>
      <c r="D508" s="232"/>
      <c r="E508" s="232"/>
      <c r="F508" s="232"/>
      <c r="G508" s="257" t="s">
        <v>203</v>
      </c>
      <c r="H508" s="258">
        <f>SUM(G505:G507)</f>
        <v>0</v>
      </c>
    </row>
    <row r="509" spans="2:8" ht="14.4" hidden="1" thickBot="1" x14ac:dyDescent="0.3">
      <c r="B509" s="272" t="s">
        <v>216</v>
      </c>
      <c r="C509" s="232"/>
      <c r="D509" s="232"/>
      <c r="E509" s="232"/>
      <c r="F509" s="232"/>
      <c r="G509" s="232"/>
      <c r="H509" s="259"/>
    </row>
    <row r="510" spans="2:8" hidden="1" x14ac:dyDescent="0.25">
      <c r="B510" s="274" t="s">
        <v>217</v>
      </c>
      <c r="C510" s="286" t="s">
        <v>199</v>
      </c>
      <c r="D510" s="240" t="s">
        <v>218</v>
      </c>
      <c r="E510" s="241" t="s">
        <v>219</v>
      </c>
      <c r="F510" s="286" t="s">
        <v>220</v>
      </c>
      <c r="G510" s="260" t="s">
        <v>200</v>
      </c>
      <c r="H510" s="261"/>
    </row>
    <row r="511" spans="2:8" hidden="1" x14ac:dyDescent="0.25">
      <c r="B511" s="287">
        <v>0</v>
      </c>
      <c r="C511" s="288" t="s">
        <v>221</v>
      </c>
      <c r="D511" s="289">
        <v>50</v>
      </c>
      <c r="E511" s="252">
        <v>0</v>
      </c>
      <c r="F511" s="279">
        <v>1</v>
      </c>
      <c r="G511" s="290">
        <f>E511/D511</f>
        <v>0</v>
      </c>
      <c r="H511" s="264"/>
    </row>
    <row r="512" spans="2:8" hidden="1" x14ac:dyDescent="0.25">
      <c r="B512" s="280"/>
      <c r="C512" s="288"/>
      <c r="D512" s="307"/>
      <c r="E512" s="252"/>
      <c r="F512" s="279"/>
      <c r="G512" s="290"/>
      <c r="H512" s="264"/>
    </row>
    <row r="513" spans="2:8" hidden="1" x14ac:dyDescent="0.25">
      <c r="B513" s="280"/>
      <c r="C513" s="288"/>
      <c r="D513" s="307"/>
      <c r="E513" s="252"/>
      <c r="F513" s="279"/>
      <c r="G513" s="290"/>
      <c r="H513" s="264"/>
    </row>
    <row r="514" spans="2:8" ht="14.4" hidden="1" thickBot="1" x14ac:dyDescent="0.3">
      <c r="B514" s="282"/>
      <c r="C514" s="253"/>
      <c r="D514" s="291"/>
      <c r="E514" s="292"/>
      <c r="F514" s="291"/>
      <c r="G514" s="293"/>
      <c r="H514" s="271"/>
    </row>
    <row r="515" spans="2:8" ht="14.4" hidden="1" thickBot="1" x14ac:dyDescent="0.3">
      <c r="B515" s="232"/>
      <c r="C515" s="232"/>
      <c r="D515" s="232"/>
      <c r="E515" s="232"/>
      <c r="F515" s="232"/>
      <c r="G515" s="257" t="s">
        <v>203</v>
      </c>
      <c r="H515" s="258">
        <f>SUM(G511:G514)</f>
        <v>0</v>
      </c>
    </row>
    <row r="516" spans="2:8" ht="14.4" hidden="1" thickBot="1" x14ac:dyDescent="0.3">
      <c r="B516" s="232"/>
      <c r="C516" s="232"/>
      <c r="D516" s="232"/>
      <c r="E516" s="232"/>
      <c r="F516" s="232"/>
      <c r="G516" s="294"/>
      <c r="H516" s="259"/>
    </row>
    <row r="517" spans="2:8" ht="14.4" hidden="1" thickBot="1" x14ac:dyDescent="0.3">
      <c r="B517" s="232"/>
      <c r="C517" s="232"/>
      <c r="D517" s="232"/>
      <c r="E517" s="680" t="s">
        <v>222</v>
      </c>
      <c r="F517" s="680"/>
      <c r="G517" s="851"/>
      <c r="H517" s="258">
        <f>ROUND(H496+H502+H508+H515,0)</f>
        <v>84000</v>
      </c>
    </row>
    <row r="518" spans="2:8" hidden="1" x14ac:dyDescent="0.25">
      <c r="B518" s="232"/>
      <c r="C518" s="232"/>
      <c r="D518" s="232"/>
      <c r="E518" s="295"/>
      <c r="F518" s="296"/>
      <c r="G518" s="296"/>
      <c r="H518" s="259"/>
    </row>
    <row r="519" spans="2:8" hidden="1" x14ac:dyDescent="0.25">
      <c r="B519" s="297"/>
      <c r="C519" s="297"/>
      <c r="D519" s="297"/>
      <c r="E519" s="297"/>
      <c r="F519" s="297"/>
      <c r="G519" s="297"/>
      <c r="H519" s="297"/>
    </row>
    <row r="520" spans="2:8" hidden="1" x14ac:dyDescent="0.25">
      <c r="B520" s="298"/>
      <c r="C520" s="297"/>
      <c r="D520" s="297"/>
      <c r="E520" s="298"/>
      <c r="F520" s="297"/>
      <c r="G520" s="299"/>
      <c r="H520" s="297"/>
    </row>
    <row r="521" spans="2:8" hidden="1" x14ac:dyDescent="0.25">
      <c r="B521" s="297"/>
      <c r="C521" s="297"/>
      <c r="D521" s="297"/>
      <c r="E521" s="297"/>
      <c r="F521" s="297"/>
      <c r="G521" s="297"/>
      <c r="H521" s="297"/>
    </row>
    <row r="522" spans="2:8" ht="14.4" hidden="1" thickBot="1" x14ac:dyDescent="0.3">
      <c r="B522" s="300"/>
      <c r="C522" s="300"/>
      <c r="D522" s="301"/>
      <c r="E522" s="302"/>
      <c r="F522" s="303"/>
      <c r="G522" s="300"/>
      <c r="H522" s="297"/>
    </row>
    <row r="523" spans="2:8" hidden="1" x14ac:dyDescent="0.25">
      <c r="B523" s="304"/>
      <c r="C523" s="304"/>
      <c r="D523" s="297"/>
      <c r="E523" s="298"/>
      <c r="F523" s="297"/>
      <c r="G523" s="297"/>
      <c r="H523" s="297"/>
    </row>
    <row r="524" spans="2:8" hidden="1" x14ac:dyDescent="0.25">
      <c r="B524" s="305"/>
      <c r="C524" s="304"/>
      <c r="D524" s="297"/>
      <c r="E524" s="297"/>
      <c r="F524" s="297"/>
      <c r="G524" s="297"/>
      <c r="H524" s="297"/>
    </row>
    <row r="525" spans="2:8" hidden="1" x14ac:dyDescent="0.25"/>
    <row r="526" spans="2:8" ht="14.4" hidden="1" thickBot="1" x14ac:dyDescent="0.3"/>
    <row r="527" spans="2:8" ht="14.4" hidden="1" customHeight="1" x14ac:dyDescent="0.25">
      <c r="B527" s="864" t="s">
        <v>235</v>
      </c>
      <c r="C527" s="865"/>
      <c r="D527" s="870" t="s">
        <v>196</v>
      </c>
      <c r="E527" s="871"/>
      <c r="F527" s="871"/>
      <c r="G527" s="871"/>
      <c r="H527" s="872"/>
    </row>
    <row r="528" spans="2:8" ht="14.4" hidden="1" customHeight="1" x14ac:dyDescent="0.25">
      <c r="B528" s="866"/>
      <c r="C528" s="867"/>
      <c r="D528" s="679"/>
      <c r="E528" s="680"/>
      <c r="F528" s="680"/>
      <c r="G528" s="680"/>
      <c r="H528" s="851"/>
    </row>
    <row r="529" spans="2:8" ht="15" hidden="1" customHeight="1" thickBot="1" x14ac:dyDescent="0.3">
      <c r="B529" s="868"/>
      <c r="C529" s="869"/>
      <c r="D529" s="873"/>
      <c r="E529" s="874"/>
      <c r="F529" s="874"/>
      <c r="G529" s="874"/>
      <c r="H529" s="875"/>
    </row>
    <row r="530" spans="2:8" hidden="1" x14ac:dyDescent="0.25">
      <c r="B530" s="231"/>
      <c r="C530" s="232"/>
      <c r="D530" s="232"/>
      <c r="E530" s="232"/>
      <c r="F530" s="232"/>
      <c r="G530" s="232"/>
      <c r="H530" s="232"/>
    </row>
    <row r="531" spans="2:8" ht="30" hidden="1" customHeight="1" x14ac:dyDescent="0.25">
      <c r="B531" s="233" t="s">
        <v>229</v>
      </c>
      <c r="C531" s="858" t="str">
        <f>+$C$6</f>
        <v>CANAL DE AGUAS LLUVIAS EN EL SECTOR PRADOS DEL ESTE, SAN JOSÉ DE CÚCUTA, NORTE DE SANTNADER</v>
      </c>
      <c r="D531" s="858"/>
      <c r="E531" s="858"/>
      <c r="F531" s="858"/>
      <c r="G531" s="233" t="s">
        <v>227</v>
      </c>
      <c r="H531" s="234">
        <v>5.0199999999999996</v>
      </c>
    </row>
    <row r="532" spans="2:8" ht="28.2" hidden="1" customHeight="1" x14ac:dyDescent="0.25">
      <c r="B532" s="235" t="s">
        <v>230</v>
      </c>
      <c r="C532" s="859" t="str">
        <f>IFERROR(VLOOKUP(H531,'PPTO CANAL DE AGUAS LLUVIAS'!B:G,2,FALSE),"")</f>
        <v/>
      </c>
      <c r="D532" s="859"/>
      <c r="E532" s="859"/>
      <c r="F532" s="859"/>
      <c r="G532" s="233" t="s">
        <v>228</v>
      </c>
      <c r="H532" s="236" t="str">
        <f>IFERROR(VLOOKUP(H531,'PPTO CANAL DE AGUAS LLUVIAS'!B:G,3,FALSE),"")</f>
        <v/>
      </c>
    </row>
    <row r="533" spans="2:8" hidden="1" x14ac:dyDescent="0.25">
      <c r="B533" s="237"/>
      <c r="C533" s="238"/>
      <c r="D533" s="237"/>
      <c r="E533" s="237"/>
      <c r="F533" s="237"/>
      <c r="G533" s="237"/>
      <c r="H533" s="238"/>
    </row>
    <row r="534" spans="2:8" ht="14.4" hidden="1" thickBot="1" x14ac:dyDescent="0.3">
      <c r="B534" s="239" t="s">
        <v>197</v>
      </c>
      <c r="C534" s="232"/>
      <c r="D534" s="232"/>
      <c r="E534" s="232"/>
      <c r="F534" s="232"/>
      <c r="G534" s="232"/>
      <c r="H534" s="232"/>
    </row>
    <row r="535" spans="2:8" hidden="1" x14ac:dyDescent="0.25">
      <c r="B535" s="854" t="s">
        <v>198</v>
      </c>
      <c r="C535" s="855"/>
      <c r="D535" s="240" t="s">
        <v>199</v>
      </c>
      <c r="E535" s="241" t="s">
        <v>40</v>
      </c>
      <c r="F535" s="241" t="s">
        <v>200</v>
      </c>
      <c r="G535" s="241" t="s">
        <v>201</v>
      </c>
      <c r="H535" s="242"/>
    </row>
    <row r="536" spans="2:8" hidden="1" x14ac:dyDescent="0.25">
      <c r="B536" s="860" t="s">
        <v>202</v>
      </c>
      <c r="C536" s="861"/>
      <c r="D536" s="243" t="s">
        <v>236</v>
      </c>
      <c r="E536" s="244">
        <v>0.05</v>
      </c>
      <c r="F536" s="245">
        <f>H561</f>
        <v>0</v>
      </c>
      <c r="G536" s="246">
        <f>+F536*E536</f>
        <v>0</v>
      </c>
      <c r="H536" s="247"/>
    </row>
    <row r="537" spans="2:8" hidden="1" x14ac:dyDescent="0.25">
      <c r="B537" s="862"/>
      <c r="C537" s="863"/>
      <c r="D537" s="248"/>
      <c r="E537" s="249"/>
      <c r="F537" s="250"/>
      <c r="G537" s="246"/>
      <c r="H537" s="247"/>
    </row>
    <row r="538" spans="2:8" hidden="1" x14ac:dyDescent="0.25">
      <c r="B538" s="852"/>
      <c r="C538" s="853"/>
      <c r="D538" s="251"/>
      <c r="E538" s="251"/>
      <c r="F538" s="252"/>
      <c r="G538" s="246"/>
      <c r="H538" s="247"/>
    </row>
    <row r="539" spans="2:8" hidden="1" x14ac:dyDescent="0.25">
      <c r="B539" s="852"/>
      <c r="C539" s="853"/>
      <c r="D539" s="251"/>
      <c r="E539" s="251"/>
      <c r="F539" s="252"/>
      <c r="G539" s="246"/>
      <c r="H539" s="247"/>
    </row>
    <row r="540" spans="2:8" hidden="1" x14ac:dyDescent="0.25">
      <c r="B540" s="852"/>
      <c r="C540" s="853"/>
      <c r="D540" s="251"/>
      <c r="E540" s="251"/>
      <c r="F540" s="252"/>
      <c r="G540" s="246"/>
      <c r="H540" s="247"/>
    </row>
    <row r="541" spans="2:8" ht="14.4" hidden="1" thickBot="1" x14ac:dyDescent="0.3">
      <c r="B541" s="849"/>
      <c r="C541" s="850"/>
      <c r="D541" s="253"/>
      <c r="E541" s="253"/>
      <c r="F541" s="254"/>
      <c r="G541" s="255"/>
      <c r="H541" s="256"/>
    </row>
    <row r="542" spans="2:8" ht="14.4" hidden="1" thickBot="1" x14ac:dyDescent="0.3">
      <c r="B542" s="232"/>
      <c r="C542" s="232"/>
      <c r="D542" s="232"/>
      <c r="E542" s="232"/>
      <c r="F542" s="232"/>
      <c r="G542" s="257" t="s">
        <v>203</v>
      </c>
      <c r="H542" s="258">
        <f>SUM(G536:G541)</f>
        <v>0</v>
      </c>
    </row>
    <row r="543" spans="2:8" ht="14.4" hidden="1" thickBot="1" x14ac:dyDescent="0.3">
      <c r="B543" s="239" t="s">
        <v>204</v>
      </c>
      <c r="C543" s="232"/>
      <c r="D543" s="232"/>
      <c r="E543" s="232"/>
      <c r="F543" s="232"/>
      <c r="G543" s="232"/>
      <c r="H543" s="259"/>
    </row>
    <row r="544" spans="2:8" hidden="1" x14ac:dyDescent="0.25">
      <c r="B544" s="854" t="s">
        <v>198</v>
      </c>
      <c r="C544" s="855"/>
      <c r="D544" s="240" t="s">
        <v>199</v>
      </c>
      <c r="E544" s="240" t="s">
        <v>205</v>
      </c>
      <c r="F544" s="240" t="s">
        <v>40</v>
      </c>
      <c r="G544" s="260" t="s">
        <v>200</v>
      </c>
      <c r="H544" s="261"/>
    </row>
    <row r="545" spans="2:8" hidden="1" x14ac:dyDescent="0.25">
      <c r="B545" s="856" t="s">
        <v>564</v>
      </c>
      <c r="C545" s="857"/>
      <c r="D545" s="262" t="s">
        <v>565</v>
      </c>
      <c r="E545" s="263">
        <v>70000</v>
      </c>
      <c r="F545" s="249">
        <v>1</v>
      </c>
      <c r="G545" s="246">
        <f>+F545*E545</f>
        <v>70000</v>
      </c>
      <c r="H545" s="264"/>
    </row>
    <row r="546" spans="2:8" hidden="1" x14ac:dyDescent="0.25">
      <c r="B546" s="856"/>
      <c r="C546" s="857"/>
      <c r="D546" s="262"/>
      <c r="E546" s="263"/>
      <c r="F546" s="249"/>
      <c r="G546" s="246"/>
      <c r="H546" s="264"/>
    </row>
    <row r="547" spans="2:8" ht="14.4" hidden="1" thickBot="1" x14ac:dyDescent="0.3">
      <c r="B547" s="849" t="s">
        <v>209</v>
      </c>
      <c r="C547" s="850"/>
      <c r="D547" s="268"/>
      <c r="E547" s="253"/>
      <c r="F547" s="269">
        <v>0.05</v>
      </c>
      <c r="G547" s="270">
        <f>SUM(G544:G546)*F547</f>
        <v>3500</v>
      </c>
      <c r="H547" s="271"/>
    </row>
    <row r="548" spans="2:8" ht="14.4" hidden="1" thickBot="1" x14ac:dyDescent="0.3">
      <c r="B548" s="232"/>
      <c r="C548" s="232"/>
      <c r="D548" s="232"/>
      <c r="E548" s="232"/>
      <c r="F548" s="232"/>
      <c r="G548" s="257" t="s">
        <v>203</v>
      </c>
      <c r="H548" s="258">
        <f>SUM(G545:G547)</f>
        <v>73500</v>
      </c>
    </row>
    <row r="549" spans="2:8" ht="14.4" hidden="1" thickBot="1" x14ac:dyDescent="0.3">
      <c r="B549" s="272" t="s">
        <v>210</v>
      </c>
      <c r="C549" s="273"/>
      <c r="D549" s="232"/>
      <c r="E549" s="232"/>
      <c r="F549" s="232"/>
      <c r="G549" s="232"/>
      <c r="H549" s="259"/>
    </row>
    <row r="550" spans="2:8" hidden="1" x14ac:dyDescent="0.25">
      <c r="B550" s="274" t="s">
        <v>211</v>
      </c>
      <c r="C550" s="275" t="s">
        <v>212</v>
      </c>
      <c r="D550" s="240" t="s">
        <v>213</v>
      </c>
      <c r="E550" s="240" t="s">
        <v>214</v>
      </c>
      <c r="F550" s="240" t="s">
        <v>215</v>
      </c>
      <c r="G550" s="276" t="s">
        <v>200</v>
      </c>
      <c r="H550" s="261"/>
    </row>
    <row r="551" spans="2:8" hidden="1" x14ac:dyDescent="0.25">
      <c r="B551" s="277"/>
      <c r="C551" s="278"/>
      <c r="D551" s="263"/>
      <c r="E551" s="263"/>
      <c r="F551" s="279"/>
      <c r="G551" s="252">
        <v>0</v>
      </c>
      <c r="H551" s="264"/>
    </row>
    <row r="552" spans="2:8" hidden="1" x14ac:dyDescent="0.25">
      <c r="B552" s="280"/>
      <c r="C552" s="281"/>
      <c r="D552" s="248"/>
      <c r="E552" s="263"/>
      <c r="F552" s="279"/>
      <c r="G552" s="252">
        <v>0</v>
      </c>
      <c r="H552" s="264"/>
    </row>
    <row r="553" spans="2:8" ht="14.4" hidden="1" thickBot="1" x14ac:dyDescent="0.3">
      <c r="B553" s="282"/>
      <c r="C553" s="253"/>
      <c r="D553" s="253"/>
      <c r="E553" s="283"/>
      <c r="F553" s="284"/>
      <c r="G553" s="285">
        <v>0</v>
      </c>
      <c r="H553" s="264"/>
    </row>
    <row r="554" spans="2:8" ht="14.4" hidden="1" thickBot="1" x14ac:dyDescent="0.3">
      <c r="B554" s="232"/>
      <c r="C554" s="232"/>
      <c r="D554" s="232"/>
      <c r="E554" s="232"/>
      <c r="F554" s="232"/>
      <c r="G554" s="257" t="s">
        <v>203</v>
      </c>
      <c r="H554" s="258">
        <f>SUM(G551:G553)</f>
        <v>0</v>
      </c>
    </row>
    <row r="555" spans="2:8" ht="14.4" hidden="1" thickBot="1" x14ac:dyDescent="0.3">
      <c r="B555" s="272" t="s">
        <v>216</v>
      </c>
      <c r="C555" s="232"/>
      <c r="D555" s="232"/>
      <c r="E555" s="232"/>
      <c r="F555" s="232"/>
      <c r="G555" s="232"/>
      <c r="H555" s="259"/>
    </row>
    <row r="556" spans="2:8" hidden="1" x14ac:dyDescent="0.25">
      <c r="B556" s="274" t="s">
        <v>217</v>
      </c>
      <c r="C556" s="286" t="s">
        <v>199</v>
      </c>
      <c r="D556" s="240" t="s">
        <v>218</v>
      </c>
      <c r="E556" s="241" t="s">
        <v>219</v>
      </c>
      <c r="F556" s="286" t="s">
        <v>220</v>
      </c>
      <c r="G556" s="260" t="s">
        <v>200</v>
      </c>
      <c r="H556" s="261"/>
    </row>
    <row r="557" spans="2:8" hidden="1" x14ac:dyDescent="0.25">
      <c r="B557" s="287" t="s">
        <v>21</v>
      </c>
      <c r="C557" s="288" t="s">
        <v>221</v>
      </c>
      <c r="D557" s="289">
        <v>50</v>
      </c>
      <c r="E557" s="252">
        <v>0</v>
      </c>
      <c r="F557" s="279">
        <v>1</v>
      </c>
      <c r="G557" s="290">
        <f>E557/D557</f>
        <v>0</v>
      </c>
      <c r="H557" s="264"/>
    </row>
    <row r="558" spans="2:8" hidden="1" x14ac:dyDescent="0.25">
      <c r="B558" s="280"/>
      <c r="C558" s="288"/>
      <c r="D558" s="307"/>
      <c r="E558" s="252"/>
      <c r="F558" s="279"/>
      <c r="G558" s="290"/>
      <c r="H558" s="264"/>
    </row>
    <row r="559" spans="2:8" hidden="1" x14ac:dyDescent="0.25">
      <c r="B559" s="280"/>
      <c r="C559" s="288"/>
      <c r="D559" s="307"/>
      <c r="E559" s="252"/>
      <c r="F559" s="279"/>
      <c r="G559" s="290"/>
      <c r="H559" s="264"/>
    </row>
    <row r="560" spans="2:8" ht="14.4" hidden="1" thickBot="1" x14ac:dyDescent="0.3">
      <c r="B560" s="282"/>
      <c r="C560" s="253"/>
      <c r="D560" s="291"/>
      <c r="E560" s="292"/>
      <c r="F560" s="291"/>
      <c r="G560" s="293"/>
      <c r="H560" s="271"/>
    </row>
    <row r="561" spans="2:8" ht="14.4" hidden="1" thickBot="1" x14ac:dyDescent="0.3">
      <c r="B561" s="232"/>
      <c r="C561" s="232"/>
      <c r="D561" s="232"/>
      <c r="E561" s="232"/>
      <c r="F561" s="232"/>
      <c r="G561" s="257" t="s">
        <v>203</v>
      </c>
      <c r="H561" s="258">
        <f>SUM(G557:G560)</f>
        <v>0</v>
      </c>
    </row>
    <row r="562" spans="2:8" ht="14.4" hidden="1" thickBot="1" x14ac:dyDescent="0.3">
      <c r="B562" s="232"/>
      <c r="C562" s="232"/>
      <c r="D562" s="232"/>
      <c r="E562" s="232"/>
      <c r="F562" s="232"/>
      <c r="G562" s="294"/>
      <c r="H562" s="259"/>
    </row>
    <row r="563" spans="2:8" ht="14.4" hidden="1" thickBot="1" x14ac:dyDescent="0.3">
      <c r="B563" s="232"/>
      <c r="C563" s="232"/>
      <c r="D563" s="232"/>
      <c r="E563" s="680" t="s">
        <v>222</v>
      </c>
      <c r="F563" s="680"/>
      <c r="G563" s="851"/>
      <c r="H563" s="258">
        <f>ROUND(H542+H548+H554+H561,0)</f>
        <v>73500</v>
      </c>
    </row>
    <row r="564" spans="2:8" hidden="1" x14ac:dyDescent="0.25">
      <c r="B564" s="232"/>
      <c r="C564" s="232"/>
      <c r="D564" s="232"/>
      <c r="E564" s="295"/>
      <c r="F564" s="296"/>
      <c r="G564" s="296"/>
      <c r="H564" s="259"/>
    </row>
    <row r="565" spans="2:8" hidden="1" x14ac:dyDescent="0.25">
      <c r="B565" s="297"/>
      <c r="C565" s="297"/>
      <c r="D565" s="297"/>
      <c r="E565" s="297"/>
      <c r="F565" s="297"/>
      <c r="G565" s="297"/>
      <c r="H565" s="297"/>
    </row>
    <row r="566" spans="2:8" hidden="1" x14ac:dyDescent="0.25">
      <c r="B566" s="298"/>
      <c r="C566" s="297"/>
      <c r="D566" s="297"/>
      <c r="E566" s="298"/>
      <c r="F566" s="297"/>
      <c r="G566" s="299"/>
      <c r="H566" s="297"/>
    </row>
    <row r="567" spans="2:8" hidden="1" x14ac:dyDescent="0.25">
      <c r="B567" s="297"/>
      <c r="C567" s="297"/>
      <c r="D567" s="297"/>
      <c r="E567" s="297"/>
      <c r="F567" s="297"/>
      <c r="G567" s="297"/>
      <c r="H567" s="297"/>
    </row>
    <row r="568" spans="2:8" ht="14.4" hidden="1" thickBot="1" x14ac:dyDescent="0.3">
      <c r="B568" s="300"/>
      <c r="C568" s="300"/>
      <c r="D568" s="301"/>
      <c r="E568" s="302"/>
      <c r="F568" s="303"/>
      <c r="G568" s="300"/>
      <c r="H568" s="297"/>
    </row>
    <row r="569" spans="2:8" hidden="1" x14ac:dyDescent="0.25">
      <c r="B569" s="304"/>
      <c r="C569" s="304"/>
      <c r="D569" s="297"/>
      <c r="E569" s="298"/>
      <c r="F569" s="297"/>
      <c r="G569" s="297"/>
      <c r="H569" s="297"/>
    </row>
    <row r="570" spans="2:8" hidden="1" x14ac:dyDescent="0.25">
      <c r="B570" s="305"/>
      <c r="C570" s="304"/>
      <c r="D570" s="297"/>
      <c r="E570" s="297"/>
      <c r="F570" s="297"/>
      <c r="G570" s="297"/>
      <c r="H570" s="297"/>
    </row>
    <row r="571" spans="2:8" hidden="1" x14ac:dyDescent="0.25"/>
    <row r="572" spans="2:8" hidden="1" x14ac:dyDescent="0.25"/>
    <row r="573" spans="2:8" ht="14.4" hidden="1" thickBot="1" x14ac:dyDescent="0.3"/>
    <row r="574" spans="2:8" ht="13.95" hidden="1" customHeight="1" x14ac:dyDescent="0.25">
      <c r="B574" s="864" t="s">
        <v>235</v>
      </c>
      <c r="C574" s="865"/>
      <c r="D574" s="870" t="s">
        <v>196</v>
      </c>
      <c r="E574" s="871"/>
      <c r="F574" s="871"/>
      <c r="G574" s="871"/>
      <c r="H574" s="872"/>
    </row>
    <row r="575" spans="2:8" hidden="1" x14ac:dyDescent="0.25">
      <c r="B575" s="866"/>
      <c r="C575" s="867"/>
      <c r="D575" s="679"/>
      <c r="E575" s="680"/>
      <c r="F575" s="680"/>
      <c r="G575" s="680"/>
      <c r="H575" s="851"/>
    </row>
    <row r="576" spans="2:8" ht="14.4" hidden="1" thickBot="1" x14ac:dyDescent="0.3">
      <c r="B576" s="868"/>
      <c r="C576" s="869"/>
      <c r="D576" s="873"/>
      <c r="E576" s="874"/>
      <c r="F576" s="874"/>
      <c r="G576" s="874"/>
      <c r="H576" s="875"/>
    </row>
    <row r="577" spans="2:8" hidden="1" x14ac:dyDescent="0.25">
      <c r="B577" s="231"/>
      <c r="C577" s="232"/>
      <c r="D577" s="232"/>
      <c r="E577" s="232"/>
      <c r="F577" s="232"/>
      <c r="G577" s="232"/>
      <c r="H577" s="232"/>
    </row>
    <row r="578" spans="2:8" ht="30" hidden="1" customHeight="1" x14ac:dyDescent="0.25">
      <c r="B578" s="233" t="s">
        <v>229</v>
      </c>
      <c r="C578" s="858" t="str">
        <f>+$C$6</f>
        <v>CANAL DE AGUAS LLUVIAS EN EL SECTOR PRADOS DEL ESTE, SAN JOSÉ DE CÚCUTA, NORTE DE SANTNADER</v>
      </c>
      <c r="D578" s="858"/>
      <c r="E578" s="858"/>
      <c r="F578" s="858"/>
      <c r="G578" s="233" t="s">
        <v>227</v>
      </c>
      <c r="H578" s="234">
        <v>5.0199999999999996</v>
      </c>
    </row>
    <row r="579" spans="2:8" ht="28.2" hidden="1" customHeight="1" x14ac:dyDescent="0.25">
      <c r="B579" s="235" t="s">
        <v>230</v>
      </c>
      <c r="C579" s="859" t="str">
        <f>IFERROR(VLOOKUP(H578,'PPTO CANAL DE AGUAS LLUVIAS'!B:G,2,FALSE),"")</f>
        <v/>
      </c>
      <c r="D579" s="859"/>
      <c r="E579" s="859"/>
      <c r="F579" s="859"/>
      <c r="G579" s="233" t="s">
        <v>228</v>
      </c>
      <c r="H579" s="236" t="str">
        <f>IFERROR(VLOOKUP(H578,'PPTO CANAL DE AGUAS LLUVIAS'!B:G,3,FALSE),"")</f>
        <v/>
      </c>
    </row>
    <row r="580" spans="2:8" hidden="1" x14ac:dyDescent="0.25">
      <c r="B580" s="237"/>
      <c r="C580" s="238"/>
      <c r="D580" s="237"/>
      <c r="E580" s="237"/>
      <c r="F580" s="237"/>
      <c r="G580" s="237"/>
      <c r="H580" s="238"/>
    </row>
    <row r="581" spans="2:8" ht="14.4" hidden="1" thickBot="1" x14ac:dyDescent="0.3">
      <c r="B581" s="239" t="s">
        <v>197</v>
      </c>
      <c r="C581" s="232"/>
      <c r="D581" s="232"/>
      <c r="E581" s="232"/>
      <c r="F581" s="232"/>
      <c r="G581" s="232"/>
      <c r="H581" s="232"/>
    </row>
    <row r="582" spans="2:8" hidden="1" x14ac:dyDescent="0.25">
      <c r="B582" s="854" t="s">
        <v>198</v>
      </c>
      <c r="C582" s="855"/>
      <c r="D582" s="240" t="s">
        <v>199</v>
      </c>
      <c r="E582" s="241" t="s">
        <v>40</v>
      </c>
      <c r="F582" s="241" t="s">
        <v>200</v>
      </c>
      <c r="G582" s="241" t="s">
        <v>201</v>
      </c>
      <c r="H582" s="242"/>
    </row>
    <row r="583" spans="2:8" ht="13.95" hidden="1" customHeight="1" x14ac:dyDescent="0.25">
      <c r="B583" s="860" t="s">
        <v>202</v>
      </c>
      <c r="C583" s="861"/>
      <c r="D583" s="243" t="s">
        <v>236</v>
      </c>
      <c r="E583" s="244">
        <v>0.05</v>
      </c>
      <c r="F583" s="245">
        <f>H608</f>
        <v>0</v>
      </c>
      <c r="G583" s="246">
        <f>+F583*E583</f>
        <v>0</v>
      </c>
      <c r="H583" s="247"/>
    </row>
    <row r="584" spans="2:8" hidden="1" x14ac:dyDescent="0.25">
      <c r="B584" s="862"/>
      <c r="C584" s="863"/>
      <c r="D584" s="248"/>
      <c r="E584" s="249"/>
      <c r="F584" s="250"/>
      <c r="G584" s="246"/>
      <c r="H584" s="247"/>
    </row>
    <row r="585" spans="2:8" hidden="1" x14ac:dyDescent="0.25">
      <c r="B585" s="852"/>
      <c r="C585" s="853"/>
      <c r="D585" s="251"/>
      <c r="E585" s="251"/>
      <c r="F585" s="252"/>
      <c r="G585" s="246"/>
      <c r="H585" s="247"/>
    </row>
    <row r="586" spans="2:8" hidden="1" x14ac:dyDescent="0.25">
      <c r="B586" s="852"/>
      <c r="C586" s="853"/>
      <c r="D586" s="251"/>
      <c r="E586" s="251"/>
      <c r="F586" s="252"/>
      <c r="G586" s="246"/>
      <c r="H586" s="247"/>
    </row>
    <row r="587" spans="2:8" hidden="1" x14ac:dyDescent="0.25">
      <c r="B587" s="852"/>
      <c r="C587" s="853"/>
      <c r="D587" s="251"/>
      <c r="E587" s="251"/>
      <c r="F587" s="252"/>
      <c r="G587" s="246"/>
      <c r="H587" s="247"/>
    </row>
    <row r="588" spans="2:8" ht="14.4" hidden="1" thickBot="1" x14ac:dyDescent="0.3">
      <c r="B588" s="849"/>
      <c r="C588" s="850"/>
      <c r="D588" s="253"/>
      <c r="E588" s="253"/>
      <c r="F588" s="254"/>
      <c r="G588" s="255"/>
      <c r="H588" s="256"/>
    </row>
    <row r="589" spans="2:8" ht="14.4" hidden="1" thickBot="1" x14ac:dyDescent="0.3">
      <c r="B589" s="232"/>
      <c r="C589" s="232"/>
      <c r="D589" s="232"/>
      <c r="E589" s="232"/>
      <c r="F589" s="232"/>
      <c r="G589" s="257" t="s">
        <v>203</v>
      </c>
      <c r="H589" s="258">
        <f>SUM(G583:G588)</f>
        <v>0</v>
      </c>
    </row>
    <row r="590" spans="2:8" ht="14.4" hidden="1" thickBot="1" x14ac:dyDescent="0.3">
      <c r="B590" s="239" t="s">
        <v>204</v>
      </c>
      <c r="C590" s="232"/>
      <c r="D590" s="232"/>
      <c r="E590" s="232"/>
      <c r="F590" s="232"/>
      <c r="G590" s="232"/>
      <c r="H590" s="259"/>
    </row>
    <row r="591" spans="2:8" hidden="1" x14ac:dyDescent="0.25">
      <c r="B591" s="854" t="s">
        <v>198</v>
      </c>
      <c r="C591" s="855"/>
      <c r="D591" s="240" t="s">
        <v>199</v>
      </c>
      <c r="E591" s="240" t="s">
        <v>205</v>
      </c>
      <c r="F591" s="240" t="s">
        <v>40</v>
      </c>
      <c r="G591" s="260" t="s">
        <v>200</v>
      </c>
      <c r="H591" s="261"/>
    </row>
    <row r="592" spans="2:8" ht="13.95" hidden="1" customHeight="1" x14ac:dyDescent="0.25">
      <c r="B592" s="856" t="s">
        <v>564</v>
      </c>
      <c r="C592" s="857"/>
      <c r="D592" s="262" t="s">
        <v>565</v>
      </c>
      <c r="E592" s="263">
        <v>60000</v>
      </c>
      <c r="F592" s="249">
        <v>1</v>
      </c>
      <c r="G592" s="246">
        <f>+F592*E592</f>
        <v>60000</v>
      </c>
      <c r="H592" s="264"/>
    </row>
    <row r="593" spans="2:8" ht="13.95" hidden="1" customHeight="1" x14ac:dyDescent="0.25">
      <c r="B593" s="856"/>
      <c r="C593" s="857"/>
      <c r="D593" s="262"/>
      <c r="E593" s="263"/>
      <c r="F593" s="249"/>
      <c r="G593" s="246"/>
      <c r="H593" s="264"/>
    </row>
    <row r="594" spans="2:8" ht="14.4" hidden="1" thickBot="1" x14ac:dyDescent="0.3">
      <c r="B594" s="849" t="s">
        <v>209</v>
      </c>
      <c r="C594" s="850"/>
      <c r="D594" s="268"/>
      <c r="E594" s="253"/>
      <c r="F594" s="269">
        <v>0.05</v>
      </c>
      <c r="G594" s="270">
        <f>SUM(G591:G593)*F594</f>
        <v>3000</v>
      </c>
      <c r="H594" s="271"/>
    </row>
    <row r="595" spans="2:8" ht="14.4" hidden="1" thickBot="1" x14ac:dyDescent="0.3">
      <c r="B595" s="232"/>
      <c r="C595" s="232"/>
      <c r="D595" s="232"/>
      <c r="E595" s="232"/>
      <c r="F595" s="232"/>
      <c r="G595" s="257" t="s">
        <v>203</v>
      </c>
      <c r="H595" s="258">
        <f>SUM(G592:G594)</f>
        <v>63000</v>
      </c>
    </row>
    <row r="596" spans="2:8" ht="14.4" hidden="1" thickBot="1" x14ac:dyDescent="0.3">
      <c r="B596" s="272" t="s">
        <v>210</v>
      </c>
      <c r="C596" s="273"/>
      <c r="D596" s="232"/>
      <c r="E596" s="232"/>
      <c r="F596" s="232"/>
      <c r="G596" s="232"/>
      <c r="H596" s="259"/>
    </row>
    <row r="597" spans="2:8" hidden="1" x14ac:dyDescent="0.25">
      <c r="B597" s="274" t="s">
        <v>211</v>
      </c>
      <c r="C597" s="275" t="s">
        <v>212</v>
      </c>
      <c r="D597" s="240" t="s">
        <v>213</v>
      </c>
      <c r="E597" s="240" t="s">
        <v>214</v>
      </c>
      <c r="F597" s="240" t="s">
        <v>215</v>
      </c>
      <c r="G597" s="276" t="s">
        <v>200</v>
      </c>
      <c r="H597" s="261"/>
    </row>
    <row r="598" spans="2:8" hidden="1" x14ac:dyDescent="0.25">
      <c r="B598" s="277"/>
      <c r="C598" s="278"/>
      <c r="D598" s="263"/>
      <c r="E598" s="263"/>
      <c r="F598" s="279"/>
      <c r="G598" s="252">
        <v>0</v>
      </c>
      <c r="H598" s="264"/>
    </row>
    <row r="599" spans="2:8" hidden="1" x14ac:dyDescent="0.25">
      <c r="B599" s="280"/>
      <c r="C599" s="281"/>
      <c r="D599" s="248"/>
      <c r="E599" s="263"/>
      <c r="F599" s="279"/>
      <c r="G599" s="252">
        <v>0</v>
      </c>
      <c r="H599" s="264"/>
    </row>
    <row r="600" spans="2:8" ht="14.4" hidden="1" thickBot="1" x14ac:dyDescent="0.3">
      <c r="B600" s="282"/>
      <c r="C600" s="253"/>
      <c r="D600" s="253"/>
      <c r="E600" s="283"/>
      <c r="F600" s="284"/>
      <c r="G600" s="285">
        <v>0</v>
      </c>
      <c r="H600" s="264"/>
    </row>
    <row r="601" spans="2:8" ht="14.4" hidden="1" thickBot="1" x14ac:dyDescent="0.3">
      <c r="B601" s="232"/>
      <c r="C601" s="232"/>
      <c r="D601" s="232"/>
      <c r="E601" s="232"/>
      <c r="F601" s="232"/>
      <c r="G601" s="257" t="s">
        <v>203</v>
      </c>
      <c r="H601" s="258">
        <f>SUM(G598:G600)</f>
        <v>0</v>
      </c>
    </row>
    <row r="602" spans="2:8" ht="14.4" hidden="1" thickBot="1" x14ac:dyDescent="0.3">
      <c r="B602" s="272" t="s">
        <v>216</v>
      </c>
      <c r="C602" s="232"/>
      <c r="D602" s="232"/>
      <c r="E602" s="232"/>
      <c r="F602" s="232"/>
      <c r="G602" s="232"/>
      <c r="H602" s="259"/>
    </row>
    <row r="603" spans="2:8" hidden="1" x14ac:dyDescent="0.25">
      <c r="B603" s="274" t="s">
        <v>217</v>
      </c>
      <c r="C603" s="286" t="s">
        <v>199</v>
      </c>
      <c r="D603" s="240" t="s">
        <v>218</v>
      </c>
      <c r="E603" s="241" t="s">
        <v>219</v>
      </c>
      <c r="F603" s="286" t="s">
        <v>220</v>
      </c>
      <c r="G603" s="260" t="s">
        <v>200</v>
      </c>
      <c r="H603" s="261"/>
    </row>
    <row r="604" spans="2:8" hidden="1" x14ac:dyDescent="0.25">
      <c r="B604" s="287">
        <v>0</v>
      </c>
      <c r="C604" s="288" t="s">
        <v>221</v>
      </c>
      <c r="D604" s="289">
        <v>50</v>
      </c>
      <c r="E604" s="252">
        <v>0</v>
      </c>
      <c r="F604" s="279">
        <v>1</v>
      </c>
      <c r="G604" s="290">
        <f>E604/D604</f>
        <v>0</v>
      </c>
      <c r="H604" s="264"/>
    </row>
    <row r="605" spans="2:8" hidden="1" x14ac:dyDescent="0.25">
      <c r="B605" s="280"/>
      <c r="C605" s="288"/>
      <c r="D605" s="307"/>
      <c r="E605" s="252"/>
      <c r="F605" s="279"/>
      <c r="G605" s="290"/>
      <c r="H605" s="264"/>
    </row>
    <row r="606" spans="2:8" hidden="1" x14ac:dyDescent="0.25">
      <c r="B606" s="280"/>
      <c r="C606" s="288"/>
      <c r="D606" s="307"/>
      <c r="E606" s="252"/>
      <c r="F606" s="279"/>
      <c r="G606" s="290"/>
      <c r="H606" s="264"/>
    </row>
    <row r="607" spans="2:8" ht="14.4" hidden="1" thickBot="1" x14ac:dyDescent="0.3">
      <c r="B607" s="282"/>
      <c r="C607" s="253"/>
      <c r="D607" s="291"/>
      <c r="E607" s="292"/>
      <c r="F607" s="291"/>
      <c r="G607" s="293"/>
      <c r="H607" s="271"/>
    </row>
    <row r="608" spans="2:8" ht="14.4" hidden="1" thickBot="1" x14ac:dyDescent="0.3">
      <c r="B608" s="232"/>
      <c r="C608" s="232"/>
      <c r="D608" s="232"/>
      <c r="E608" s="232"/>
      <c r="F608" s="232"/>
      <c r="G608" s="257" t="s">
        <v>203</v>
      </c>
      <c r="H608" s="258">
        <f>SUM(G604:G607)</f>
        <v>0</v>
      </c>
    </row>
    <row r="609" spans="2:8" ht="14.4" hidden="1" thickBot="1" x14ac:dyDescent="0.3">
      <c r="B609" s="232"/>
      <c r="C609" s="232"/>
      <c r="D609" s="232"/>
      <c r="E609" s="232"/>
      <c r="F609" s="232"/>
      <c r="G609" s="294"/>
      <c r="H609" s="259"/>
    </row>
    <row r="610" spans="2:8" ht="14.4" hidden="1" thickBot="1" x14ac:dyDescent="0.3">
      <c r="B610" s="232"/>
      <c r="C610" s="232"/>
      <c r="D610" s="232"/>
      <c r="E610" s="680" t="s">
        <v>222</v>
      </c>
      <c r="F610" s="680"/>
      <c r="G610" s="851"/>
      <c r="H610" s="258">
        <f>ROUND(H589+H595+H601+H608,0)</f>
        <v>63000</v>
      </c>
    </row>
    <row r="611" spans="2:8" hidden="1" x14ac:dyDescent="0.25">
      <c r="B611" s="232"/>
      <c r="C611" s="232"/>
      <c r="D611" s="232"/>
      <c r="E611" s="295"/>
      <c r="F611" s="296"/>
      <c r="G611" s="296"/>
      <c r="H611" s="259"/>
    </row>
    <row r="612" spans="2:8" hidden="1" x14ac:dyDescent="0.25">
      <c r="B612" s="297"/>
      <c r="C612" s="297"/>
      <c r="D612" s="297"/>
      <c r="E612" s="297"/>
      <c r="F612" s="297"/>
      <c r="G612" s="297"/>
      <c r="H612" s="297"/>
    </row>
    <row r="613" spans="2:8" hidden="1" x14ac:dyDescent="0.25">
      <c r="B613" s="298"/>
      <c r="C613" s="297"/>
      <c r="D613" s="297"/>
      <c r="E613" s="298"/>
      <c r="F613" s="297"/>
      <c r="G613" s="299"/>
      <c r="H613" s="297"/>
    </row>
    <row r="614" spans="2:8" hidden="1" x14ac:dyDescent="0.25">
      <c r="B614" s="297"/>
      <c r="C614" s="297"/>
      <c r="D614" s="297"/>
      <c r="E614" s="297"/>
      <c r="F614" s="297"/>
      <c r="G614" s="297"/>
      <c r="H614" s="297"/>
    </row>
    <row r="615" spans="2:8" ht="14.4" hidden="1" thickBot="1" x14ac:dyDescent="0.3">
      <c r="B615" s="300"/>
      <c r="C615" s="300"/>
      <c r="D615" s="301"/>
      <c r="E615" s="302"/>
      <c r="F615" s="303"/>
      <c r="G615" s="300"/>
      <c r="H615" s="297"/>
    </row>
    <row r="616" spans="2:8" hidden="1" x14ac:dyDescent="0.25">
      <c r="B616" s="304"/>
      <c r="C616" s="304"/>
      <c r="D616" s="297"/>
      <c r="E616" s="298"/>
      <c r="F616" s="297"/>
      <c r="G616" s="297"/>
      <c r="H616" s="297"/>
    </row>
    <row r="617" spans="2:8" hidden="1" x14ac:dyDescent="0.25">
      <c r="B617" s="305"/>
      <c r="C617" s="304"/>
      <c r="D617" s="297"/>
      <c r="E617" s="297"/>
      <c r="F617" s="297"/>
      <c r="G617" s="297"/>
      <c r="H617" s="297"/>
    </row>
    <row r="618" spans="2:8" hidden="1" x14ac:dyDescent="0.25"/>
    <row r="619" spans="2:8" hidden="1" x14ac:dyDescent="0.25"/>
    <row r="620" spans="2:8" ht="14.4" hidden="1" thickBot="1" x14ac:dyDescent="0.3"/>
    <row r="621" spans="2:8" hidden="1" x14ac:dyDescent="0.25">
      <c r="B621" s="864" t="s">
        <v>235</v>
      </c>
      <c r="C621" s="865"/>
      <c r="D621" s="870" t="s">
        <v>196</v>
      </c>
      <c r="E621" s="871"/>
      <c r="F621" s="871"/>
      <c r="G621" s="871"/>
      <c r="H621" s="872"/>
    </row>
    <row r="622" spans="2:8" hidden="1" x14ac:dyDescent="0.25">
      <c r="B622" s="866"/>
      <c r="C622" s="867"/>
      <c r="D622" s="679"/>
      <c r="E622" s="680"/>
      <c r="F622" s="680"/>
      <c r="G622" s="680"/>
      <c r="H622" s="851"/>
    </row>
    <row r="623" spans="2:8" ht="14.4" hidden="1" thickBot="1" x14ac:dyDescent="0.3">
      <c r="B623" s="868"/>
      <c r="C623" s="869"/>
      <c r="D623" s="873"/>
      <c r="E623" s="874"/>
      <c r="F623" s="874"/>
      <c r="G623" s="874"/>
      <c r="H623" s="875"/>
    </row>
    <row r="624" spans="2:8" hidden="1" x14ac:dyDescent="0.25">
      <c r="B624" s="231"/>
      <c r="C624" s="232"/>
      <c r="D624" s="232"/>
      <c r="E624" s="232"/>
      <c r="F624" s="232"/>
      <c r="G624" s="232"/>
      <c r="H624" s="232"/>
    </row>
    <row r="625" spans="2:8" ht="30" hidden="1" customHeight="1" x14ac:dyDescent="0.25">
      <c r="B625" s="233" t="s">
        <v>229</v>
      </c>
      <c r="C625" s="858" t="str">
        <f>+$C$6</f>
        <v>CANAL DE AGUAS LLUVIAS EN EL SECTOR PRADOS DEL ESTE, SAN JOSÉ DE CÚCUTA, NORTE DE SANTNADER</v>
      </c>
      <c r="D625" s="858"/>
      <c r="E625" s="858"/>
      <c r="F625" s="858"/>
      <c r="G625" s="233" t="s">
        <v>227</v>
      </c>
      <c r="H625" s="234">
        <v>5.0199999999999996</v>
      </c>
    </row>
    <row r="626" spans="2:8" ht="28.2" hidden="1" customHeight="1" x14ac:dyDescent="0.25">
      <c r="B626" s="235" t="s">
        <v>230</v>
      </c>
      <c r="C626" s="859" t="str">
        <f>IFERROR(VLOOKUP(H625,'PPTO CANAL DE AGUAS LLUVIAS'!B:G,2,FALSE),"")</f>
        <v/>
      </c>
      <c r="D626" s="859"/>
      <c r="E626" s="859"/>
      <c r="F626" s="859"/>
      <c r="G626" s="233" t="s">
        <v>228</v>
      </c>
      <c r="H626" s="236" t="str">
        <f>IFERROR(VLOOKUP(H625,'PPTO CANAL DE AGUAS LLUVIAS'!B:G,3,FALSE),"")</f>
        <v/>
      </c>
    </row>
    <row r="627" spans="2:8" hidden="1" x14ac:dyDescent="0.25">
      <c r="B627" s="237"/>
      <c r="C627" s="238"/>
      <c r="D627" s="237"/>
      <c r="E627" s="237"/>
      <c r="F627" s="237"/>
      <c r="G627" s="237"/>
      <c r="H627" s="238"/>
    </row>
    <row r="628" spans="2:8" ht="14.4" hidden="1" thickBot="1" x14ac:dyDescent="0.3">
      <c r="B628" s="239" t="s">
        <v>197</v>
      </c>
      <c r="C628" s="232"/>
      <c r="D628" s="232"/>
      <c r="E628" s="232"/>
      <c r="F628" s="232"/>
      <c r="G628" s="232"/>
      <c r="H628" s="232"/>
    </row>
    <row r="629" spans="2:8" hidden="1" x14ac:dyDescent="0.25">
      <c r="B629" s="854" t="s">
        <v>198</v>
      </c>
      <c r="C629" s="855"/>
      <c r="D629" s="240" t="s">
        <v>199</v>
      </c>
      <c r="E629" s="241" t="s">
        <v>40</v>
      </c>
      <c r="F629" s="241" t="s">
        <v>200</v>
      </c>
      <c r="G629" s="241" t="s">
        <v>201</v>
      </c>
      <c r="H629" s="242"/>
    </row>
    <row r="630" spans="2:8" hidden="1" x14ac:dyDescent="0.25">
      <c r="B630" s="860" t="s">
        <v>202</v>
      </c>
      <c r="C630" s="861"/>
      <c r="D630" s="243" t="s">
        <v>236</v>
      </c>
      <c r="E630" s="244">
        <v>0.05</v>
      </c>
      <c r="F630" s="245">
        <f>H655</f>
        <v>0</v>
      </c>
      <c r="G630" s="246">
        <f>+F630*E630</f>
        <v>0</v>
      </c>
      <c r="H630" s="247"/>
    </row>
    <row r="631" spans="2:8" hidden="1" x14ac:dyDescent="0.25">
      <c r="B631" s="862"/>
      <c r="C631" s="863"/>
      <c r="D631" s="248"/>
      <c r="E631" s="249"/>
      <c r="F631" s="250"/>
      <c r="G631" s="246"/>
      <c r="H631" s="247"/>
    </row>
    <row r="632" spans="2:8" hidden="1" x14ac:dyDescent="0.25">
      <c r="B632" s="852"/>
      <c r="C632" s="853"/>
      <c r="D632" s="251"/>
      <c r="E632" s="251"/>
      <c r="F632" s="252"/>
      <c r="G632" s="246"/>
      <c r="H632" s="247"/>
    </row>
    <row r="633" spans="2:8" hidden="1" x14ac:dyDescent="0.25">
      <c r="B633" s="852"/>
      <c r="C633" s="853"/>
      <c r="D633" s="251"/>
      <c r="E633" s="251"/>
      <c r="F633" s="252"/>
      <c r="G633" s="246"/>
      <c r="H633" s="247"/>
    </row>
    <row r="634" spans="2:8" hidden="1" x14ac:dyDescent="0.25">
      <c r="B634" s="852"/>
      <c r="C634" s="853"/>
      <c r="D634" s="251"/>
      <c r="E634" s="251"/>
      <c r="F634" s="252"/>
      <c r="G634" s="246"/>
      <c r="H634" s="247"/>
    </row>
    <row r="635" spans="2:8" ht="14.4" hidden="1" thickBot="1" x14ac:dyDescent="0.3">
      <c r="B635" s="849"/>
      <c r="C635" s="850"/>
      <c r="D635" s="253"/>
      <c r="E635" s="253"/>
      <c r="F635" s="254"/>
      <c r="G635" s="255"/>
      <c r="H635" s="256"/>
    </row>
    <row r="636" spans="2:8" ht="14.4" hidden="1" thickBot="1" x14ac:dyDescent="0.3">
      <c r="B636" s="232"/>
      <c r="C636" s="232"/>
      <c r="D636" s="232"/>
      <c r="E636" s="232"/>
      <c r="F636" s="232"/>
      <c r="G636" s="257" t="s">
        <v>203</v>
      </c>
      <c r="H636" s="258">
        <f>SUM(G630:G635)</f>
        <v>0</v>
      </c>
    </row>
    <row r="637" spans="2:8" ht="14.4" hidden="1" thickBot="1" x14ac:dyDescent="0.3">
      <c r="B637" s="239" t="s">
        <v>204</v>
      </c>
      <c r="C637" s="232"/>
      <c r="D637" s="232"/>
      <c r="E637" s="232"/>
      <c r="F637" s="232"/>
      <c r="G637" s="232"/>
      <c r="H637" s="259"/>
    </row>
    <row r="638" spans="2:8" hidden="1" x14ac:dyDescent="0.25">
      <c r="B638" s="854" t="s">
        <v>198</v>
      </c>
      <c r="C638" s="855"/>
      <c r="D638" s="240" t="s">
        <v>199</v>
      </c>
      <c r="E638" s="240" t="s">
        <v>205</v>
      </c>
      <c r="F638" s="240" t="s">
        <v>40</v>
      </c>
      <c r="G638" s="260" t="s">
        <v>200</v>
      </c>
      <c r="H638" s="261"/>
    </row>
    <row r="639" spans="2:8" hidden="1" x14ac:dyDescent="0.25">
      <c r="B639" s="856" t="s">
        <v>564</v>
      </c>
      <c r="C639" s="857"/>
      <c r="D639" s="262" t="s">
        <v>565</v>
      </c>
      <c r="E639" s="263">
        <v>60000</v>
      </c>
      <c r="F639" s="249">
        <v>1</v>
      </c>
      <c r="G639" s="246">
        <f>+F639*E639</f>
        <v>60000</v>
      </c>
      <c r="H639" s="264"/>
    </row>
    <row r="640" spans="2:8" hidden="1" x14ac:dyDescent="0.25">
      <c r="B640" s="856"/>
      <c r="C640" s="857"/>
      <c r="D640" s="262"/>
      <c r="E640" s="263"/>
      <c r="F640" s="249"/>
      <c r="G640" s="246"/>
      <c r="H640" s="264"/>
    </row>
    <row r="641" spans="2:8" ht="14.4" hidden="1" thickBot="1" x14ac:dyDescent="0.3">
      <c r="B641" s="849" t="s">
        <v>209</v>
      </c>
      <c r="C641" s="850"/>
      <c r="D641" s="268"/>
      <c r="E641" s="253"/>
      <c r="F641" s="269">
        <v>0.05</v>
      </c>
      <c r="G641" s="270">
        <f>SUM(G638:G640)*F641</f>
        <v>3000</v>
      </c>
      <c r="H641" s="271"/>
    </row>
    <row r="642" spans="2:8" ht="14.4" hidden="1" thickBot="1" x14ac:dyDescent="0.3">
      <c r="B642" s="232"/>
      <c r="C642" s="232"/>
      <c r="D642" s="232"/>
      <c r="E642" s="232"/>
      <c r="F642" s="232"/>
      <c r="G642" s="257" t="s">
        <v>203</v>
      </c>
      <c r="H642" s="258">
        <f>SUM(G639:G641)</f>
        <v>63000</v>
      </c>
    </row>
    <row r="643" spans="2:8" ht="14.4" hidden="1" thickBot="1" x14ac:dyDescent="0.3">
      <c r="B643" s="272" t="s">
        <v>210</v>
      </c>
      <c r="C643" s="273"/>
      <c r="D643" s="232"/>
      <c r="E643" s="232"/>
      <c r="F643" s="232"/>
      <c r="G643" s="232"/>
      <c r="H643" s="259"/>
    </row>
    <row r="644" spans="2:8" hidden="1" x14ac:dyDescent="0.25">
      <c r="B644" s="274" t="s">
        <v>211</v>
      </c>
      <c r="C644" s="275" t="s">
        <v>212</v>
      </c>
      <c r="D644" s="240" t="s">
        <v>213</v>
      </c>
      <c r="E644" s="240" t="s">
        <v>214</v>
      </c>
      <c r="F644" s="240" t="s">
        <v>215</v>
      </c>
      <c r="G644" s="276" t="s">
        <v>200</v>
      </c>
      <c r="H644" s="261"/>
    </row>
    <row r="645" spans="2:8" hidden="1" x14ac:dyDescent="0.25">
      <c r="B645" s="277"/>
      <c r="C645" s="278"/>
      <c r="D645" s="263"/>
      <c r="E645" s="263"/>
      <c r="F645" s="279"/>
      <c r="G645" s="252">
        <v>0</v>
      </c>
      <c r="H645" s="264"/>
    </row>
    <row r="646" spans="2:8" hidden="1" x14ac:dyDescent="0.25">
      <c r="B646" s="280"/>
      <c r="C646" s="281"/>
      <c r="D646" s="248"/>
      <c r="E646" s="263"/>
      <c r="F646" s="279"/>
      <c r="G646" s="252">
        <v>0</v>
      </c>
      <c r="H646" s="264"/>
    </row>
    <row r="647" spans="2:8" ht="14.4" hidden="1" thickBot="1" x14ac:dyDescent="0.3">
      <c r="B647" s="282"/>
      <c r="C647" s="253"/>
      <c r="D647" s="253"/>
      <c r="E647" s="283"/>
      <c r="F647" s="284"/>
      <c r="G647" s="285">
        <v>0</v>
      </c>
      <c r="H647" s="264"/>
    </row>
    <row r="648" spans="2:8" ht="14.4" hidden="1" thickBot="1" x14ac:dyDescent="0.3">
      <c r="B648" s="232"/>
      <c r="C648" s="232"/>
      <c r="D648" s="232"/>
      <c r="E648" s="232"/>
      <c r="F648" s="232"/>
      <c r="G648" s="257" t="s">
        <v>203</v>
      </c>
      <c r="H648" s="258">
        <f>SUM(G645:G647)</f>
        <v>0</v>
      </c>
    </row>
    <row r="649" spans="2:8" ht="14.4" hidden="1" thickBot="1" x14ac:dyDescent="0.3">
      <c r="B649" s="272" t="s">
        <v>216</v>
      </c>
      <c r="C649" s="232"/>
      <c r="D649" s="232"/>
      <c r="E649" s="232"/>
      <c r="F649" s="232"/>
      <c r="G649" s="232"/>
      <c r="H649" s="259"/>
    </row>
    <row r="650" spans="2:8" hidden="1" x14ac:dyDescent="0.25">
      <c r="B650" s="274" t="s">
        <v>217</v>
      </c>
      <c r="C650" s="286" t="s">
        <v>199</v>
      </c>
      <c r="D650" s="240" t="s">
        <v>218</v>
      </c>
      <c r="E650" s="241" t="s">
        <v>219</v>
      </c>
      <c r="F650" s="286" t="s">
        <v>220</v>
      </c>
      <c r="G650" s="260" t="s">
        <v>200</v>
      </c>
      <c r="H650" s="261"/>
    </row>
    <row r="651" spans="2:8" hidden="1" x14ac:dyDescent="0.25">
      <c r="B651" s="287">
        <v>0</v>
      </c>
      <c r="C651" s="288" t="s">
        <v>221</v>
      </c>
      <c r="D651" s="289">
        <v>50</v>
      </c>
      <c r="E651" s="252">
        <v>0</v>
      </c>
      <c r="F651" s="279">
        <v>1</v>
      </c>
      <c r="G651" s="290">
        <f>E651/D651</f>
        <v>0</v>
      </c>
      <c r="H651" s="264"/>
    </row>
    <row r="652" spans="2:8" hidden="1" x14ac:dyDescent="0.25">
      <c r="B652" s="280"/>
      <c r="C652" s="288"/>
      <c r="D652" s="307"/>
      <c r="E652" s="252"/>
      <c r="F652" s="279"/>
      <c r="G652" s="290"/>
      <c r="H652" s="264"/>
    </row>
    <row r="653" spans="2:8" hidden="1" x14ac:dyDescent="0.25">
      <c r="B653" s="280"/>
      <c r="C653" s="288"/>
      <c r="D653" s="307"/>
      <c r="E653" s="252"/>
      <c r="F653" s="279"/>
      <c r="G653" s="290"/>
      <c r="H653" s="264"/>
    </row>
    <row r="654" spans="2:8" ht="14.4" hidden="1" thickBot="1" x14ac:dyDescent="0.3">
      <c r="B654" s="282"/>
      <c r="C654" s="253"/>
      <c r="D654" s="291"/>
      <c r="E654" s="292"/>
      <c r="F654" s="291"/>
      <c r="G654" s="293"/>
      <c r="H654" s="271"/>
    </row>
    <row r="655" spans="2:8" ht="14.4" hidden="1" thickBot="1" x14ac:dyDescent="0.3">
      <c r="B655" s="232"/>
      <c r="C655" s="232"/>
      <c r="D655" s="232"/>
      <c r="E655" s="232"/>
      <c r="F655" s="232"/>
      <c r="G655" s="257" t="s">
        <v>203</v>
      </c>
      <c r="H655" s="258">
        <f>SUM(G651:G654)</f>
        <v>0</v>
      </c>
    </row>
    <row r="656" spans="2:8" ht="14.4" hidden="1" thickBot="1" x14ac:dyDescent="0.3">
      <c r="B656" s="232"/>
      <c r="C656" s="232"/>
      <c r="D656" s="232"/>
      <c r="E656" s="232"/>
      <c r="F656" s="232"/>
      <c r="G656" s="294"/>
      <c r="H656" s="259"/>
    </row>
    <row r="657" spans="2:8" ht="14.4" hidden="1" thickBot="1" x14ac:dyDescent="0.3">
      <c r="B657" s="232"/>
      <c r="C657" s="232"/>
      <c r="D657" s="232"/>
      <c r="E657" s="680" t="s">
        <v>222</v>
      </c>
      <c r="F657" s="680"/>
      <c r="G657" s="851"/>
      <c r="H657" s="258">
        <f>ROUND(H636+H642+H648+H655,0)</f>
        <v>63000</v>
      </c>
    </row>
    <row r="658" spans="2:8" hidden="1" x14ac:dyDescent="0.25">
      <c r="B658" s="232"/>
      <c r="C658" s="232"/>
      <c r="D658" s="232"/>
      <c r="E658" s="295"/>
      <c r="F658" s="296"/>
      <c r="G658" s="296"/>
      <c r="H658" s="259"/>
    </row>
    <row r="659" spans="2:8" hidden="1" x14ac:dyDescent="0.25">
      <c r="B659" s="297"/>
      <c r="C659" s="297"/>
      <c r="D659" s="297"/>
      <c r="E659" s="297"/>
      <c r="F659" s="297"/>
      <c r="G659" s="297"/>
      <c r="H659" s="297"/>
    </row>
    <row r="660" spans="2:8" hidden="1" x14ac:dyDescent="0.25">
      <c r="B660" s="298"/>
      <c r="C660" s="297"/>
      <c r="D660" s="297"/>
      <c r="E660" s="298"/>
      <c r="F660" s="297"/>
      <c r="G660" s="299"/>
      <c r="H660" s="297"/>
    </row>
    <row r="661" spans="2:8" hidden="1" x14ac:dyDescent="0.25">
      <c r="B661" s="297"/>
      <c r="C661" s="297"/>
      <c r="D661" s="297"/>
      <c r="E661" s="297"/>
      <c r="F661" s="297"/>
      <c r="G661" s="297"/>
      <c r="H661" s="297"/>
    </row>
    <row r="662" spans="2:8" ht="14.4" hidden="1" thickBot="1" x14ac:dyDescent="0.3">
      <c r="B662" s="300"/>
      <c r="C662" s="300"/>
      <c r="D662" s="301"/>
      <c r="E662" s="302"/>
      <c r="F662" s="303"/>
      <c r="G662" s="300"/>
      <c r="H662" s="297"/>
    </row>
    <row r="663" spans="2:8" hidden="1" x14ac:dyDescent="0.25">
      <c r="B663" s="304"/>
      <c r="C663" s="304"/>
      <c r="D663" s="297"/>
      <c r="E663" s="298"/>
      <c r="F663" s="297"/>
      <c r="G663" s="297"/>
      <c r="H663" s="297"/>
    </row>
    <row r="664" spans="2:8" hidden="1" x14ac:dyDescent="0.25">
      <c r="B664" s="305"/>
      <c r="C664" s="304"/>
      <c r="D664" s="297"/>
      <c r="E664" s="297"/>
      <c r="F664" s="297"/>
      <c r="G664" s="297"/>
      <c r="H664" s="297"/>
    </row>
    <row r="665" spans="2:8" hidden="1" x14ac:dyDescent="0.25"/>
    <row r="666" spans="2:8" hidden="1" x14ac:dyDescent="0.25"/>
    <row r="667" spans="2:8" ht="14.4" hidden="1" thickBot="1" x14ac:dyDescent="0.3"/>
    <row r="668" spans="2:8" hidden="1" x14ac:dyDescent="0.25">
      <c r="B668" s="864" t="s">
        <v>235</v>
      </c>
      <c r="C668" s="865"/>
      <c r="D668" s="870" t="s">
        <v>196</v>
      </c>
      <c r="E668" s="871"/>
      <c r="F668" s="871"/>
      <c r="G668" s="871"/>
      <c r="H668" s="872"/>
    </row>
    <row r="669" spans="2:8" hidden="1" x14ac:dyDescent="0.25">
      <c r="B669" s="866"/>
      <c r="C669" s="867"/>
      <c r="D669" s="679"/>
      <c r="E669" s="680"/>
      <c r="F669" s="680"/>
      <c r="G669" s="680"/>
      <c r="H669" s="851"/>
    </row>
    <row r="670" spans="2:8" ht="14.4" hidden="1" thickBot="1" x14ac:dyDescent="0.3">
      <c r="B670" s="868"/>
      <c r="C670" s="869"/>
      <c r="D670" s="873"/>
      <c r="E670" s="874"/>
      <c r="F670" s="874"/>
      <c r="G670" s="874"/>
      <c r="H670" s="875"/>
    </row>
    <row r="671" spans="2:8" hidden="1" x14ac:dyDescent="0.25">
      <c r="B671" s="231"/>
      <c r="C671" s="232"/>
      <c r="D671" s="232"/>
      <c r="E671" s="232"/>
      <c r="F671" s="232"/>
      <c r="G671" s="232"/>
      <c r="H671" s="232"/>
    </row>
    <row r="672" spans="2:8" ht="30" hidden="1" customHeight="1" x14ac:dyDescent="0.25">
      <c r="B672" s="233" t="s">
        <v>229</v>
      </c>
      <c r="C672" s="858" t="str">
        <f>+$C$6</f>
        <v>CANAL DE AGUAS LLUVIAS EN EL SECTOR PRADOS DEL ESTE, SAN JOSÉ DE CÚCUTA, NORTE DE SANTNADER</v>
      </c>
      <c r="D672" s="858"/>
      <c r="E672" s="858"/>
      <c r="F672" s="858"/>
      <c r="G672" s="233" t="s">
        <v>227</v>
      </c>
      <c r="H672" s="234">
        <v>5.0199999999999996</v>
      </c>
    </row>
    <row r="673" spans="2:8" ht="28.2" hidden="1" customHeight="1" x14ac:dyDescent="0.25">
      <c r="B673" s="235" t="s">
        <v>230</v>
      </c>
      <c r="C673" s="859" t="str">
        <f>IFERROR(VLOOKUP(H672,'PPTO CANAL DE AGUAS LLUVIAS'!B:G,2,FALSE),"")</f>
        <v/>
      </c>
      <c r="D673" s="859"/>
      <c r="E673" s="859"/>
      <c r="F673" s="859"/>
      <c r="G673" s="233" t="s">
        <v>228</v>
      </c>
      <c r="H673" s="236" t="str">
        <f>IFERROR(VLOOKUP(H672,'PPTO CANAL DE AGUAS LLUVIAS'!B:G,3,FALSE),"")</f>
        <v/>
      </c>
    </row>
    <row r="674" spans="2:8" hidden="1" x14ac:dyDescent="0.25">
      <c r="B674" s="237"/>
      <c r="C674" s="238"/>
      <c r="D674" s="237"/>
      <c r="E674" s="237"/>
      <c r="F674" s="237"/>
      <c r="G674" s="237"/>
      <c r="H674" s="238"/>
    </row>
    <row r="675" spans="2:8" ht="14.4" hidden="1" thickBot="1" x14ac:dyDescent="0.3">
      <c r="B675" s="239" t="s">
        <v>197</v>
      </c>
      <c r="C675" s="232"/>
      <c r="D675" s="232"/>
      <c r="E675" s="232"/>
      <c r="F675" s="232"/>
      <c r="G675" s="232"/>
      <c r="H675" s="232"/>
    </row>
    <row r="676" spans="2:8" hidden="1" x14ac:dyDescent="0.25">
      <c r="B676" s="854" t="s">
        <v>198</v>
      </c>
      <c r="C676" s="855"/>
      <c r="D676" s="240" t="s">
        <v>199</v>
      </c>
      <c r="E676" s="241" t="s">
        <v>40</v>
      </c>
      <c r="F676" s="241" t="s">
        <v>200</v>
      </c>
      <c r="G676" s="241" t="s">
        <v>201</v>
      </c>
      <c r="H676" s="242"/>
    </row>
    <row r="677" spans="2:8" hidden="1" x14ac:dyDescent="0.25">
      <c r="B677" s="860" t="s">
        <v>202</v>
      </c>
      <c r="C677" s="861"/>
      <c r="D677" s="243" t="s">
        <v>236</v>
      </c>
      <c r="E677" s="244">
        <v>0.05</v>
      </c>
      <c r="F677" s="245">
        <f>H702</f>
        <v>0</v>
      </c>
      <c r="G677" s="246">
        <f>+F677*E677</f>
        <v>0</v>
      </c>
      <c r="H677" s="247"/>
    </row>
    <row r="678" spans="2:8" hidden="1" x14ac:dyDescent="0.25">
      <c r="B678" s="862"/>
      <c r="C678" s="863"/>
      <c r="D678" s="248"/>
      <c r="E678" s="249"/>
      <c r="F678" s="250"/>
      <c r="G678" s="246"/>
      <c r="H678" s="247"/>
    </row>
    <row r="679" spans="2:8" hidden="1" x14ac:dyDescent="0.25">
      <c r="B679" s="852"/>
      <c r="C679" s="853"/>
      <c r="D679" s="251"/>
      <c r="E679" s="251"/>
      <c r="F679" s="252"/>
      <c r="G679" s="246"/>
      <c r="H679" s="247"/>
    </row>
    <row r="680" spans="2:8" hidden="1" x14ac:dyDescent="0.25">
      <c r="B680" s="852"/>
      <c r="C680" s="853"/>
      <c r="D680" s="251"/>
      <c r="E680" s="251"/>
      <c r="F680" s="252"/>
      <c r="G680" s="246"/>
      <c r="H680" s="247"/>
    </row>
    <row r="681" spans="2:8" hidden="1" x14ac:dyDescent="0.25">
      <c r="B681" s="852"/>
      <c r="C681" s="853"/>
      <c r="D681" s="251"/>
      <c r="E681" s="251"/>
      <c r="F681" s="252"/>
      <c r="G681" s="246"/>
      <c r="H681" s="247"/>
    </row>
    <row r="682" spans="2:8" ht="14.4" hidden="1" thickBot="1" x14ac:dyDescent="0.3">
      <c r="B682" s="849"/>
      <c r="C682" s="850"/>
      <c r="D682" s="253"/>
      <c r="E682" s="253"/>
      <c r="F682" s="254"/>
      <c r="G682" s="255"/>
      <c r="H682" s="256"/>
    </row>
    <row r="683" spans="2:8" ht="14.4" hidden="1" thickBot="1" x14ac:dyDescent="0.3">
      <c r="B683" s="232"/>
      <c r="C683" s="232"/>
      <c r="D683" s="232"/>
      <c r="E683" s="232"/>
      <c r="F683" s="232"/>
      <c r="G683" s="257" t="s">
        <v>203</v>
      </c>
      <c r="H683" s="258">
        <f>SUM(G677:G682)</f>
        <v>0</v>
      </c>
    </row>
    <row r="684" spans="2:8" ht="14.4" hidden="1" thickBot="1" x14ac:dyDescent="0.3">
      <c r="B684" s="239" t="s">
        <v>204</v>
      </c>
      <c r="C684" s="232"/>
      <c r="D684" s="232"/>
      <c r="E684" s="232"/>
      <c r="F684" s="232"/>
      <c r="G684" s="232"/>
      <c r="H684" s="259"/>
    </row>
    <row r="685" spans="2:8" hidden="1" x14ac:dyDescent="0.25">
      <c r="B685" s="854" t="s">
        <v>198</v>
      </c>
      <c r="C685" s="855"/>
      <c r="D685" s="240" t="s">
        <v>199</v>
      </c>
      <c r="E685" s="240" t="s">
        <v>205</v>
      </c>
      <c r="F685" s="240" t="s">
        <v>40</v>
      </c>
      <c r="G685" s="260" t="s">
        <v>200</v>
      </c>
      <c r="H685" s="261"/>
    </row>
    <row r="686" spans="2:8" hidden="1" x14ac:dyDescent="0.25">
      <c r="B686" s="856" t="s">
        <v>564</v>
      </c>
      <c r="C686" s="857"/>
      <c r="D686" s="262" t="s">
        <v>565</v>
      </c>
      <c r="E686" s="263">
        <v>120000</v>
      </c>
      <c r="F686" s="249">
        <v>1</v>
      </c>
      <c r="G686" s="246">
        <f>+F686*E686</f>
        <v>120000</v>
      </c>
      <c r="H686" s="264"/>
    </row>
    <row r="687" spans="2:8" hidden="1" x14ac:dyDescent="0.25">
      <c r="B687" s="856"/>
      <c r="C687" s="857"/>
      <c r="D687" s="262"/>
      <c r="E687" s="263"/>
      <c r="F687" s="249"/>
      <c r="G687" s="246"/>
      <c r="H687" s="264"/>
    </row>
    <row r="688" spans="2:8" ht="14.4" hidden="1" thickBot="1" x14ac:dyDescent="0.3">
      <c r="B688" s="849" t="s">
        <v>209</v>
      </c>
      <c r="C688" s="850"/>
      <c r="D688" s="268"/>
      <c r="E688" s="253"/>
      <c r="F688" s="269">
        <v>0.05</v>
      </c>
      <c r="G688" s="270">
        <f>SUM(G685:G687)*F688</f>
        <v>6000</v>
      </c>
      <c r="H688" s="271"/>
    </row>
    <row r="689" spans="2:8" ht="14.4" hidden="1" thickBot="1" x14ac:dyDescent="0.3">
      <c r="B689" s="232"/>
      <c r="C689" s="232"/>
      <c r="D689" s="232"/>
      <c r="E689" s="232"/>
      <c r="F689" s="232"/>
      <c r="G689" s="257" t="s">
        <v>203</v>
      </c>
      <c r="H689" s="258">
        <f>SUM(G686:G688)</f>
        <v>126000</v>
      </c>
    </row>
    <row r="690" spans="2:8" ht="14.4" hidden="1" thickBot="1" x14ac:dyDescent="0.3">
      <c r="B690" s="272" t="s">
        <v>210</v>
      </c>
      <c r="C690" s="273"/>
      <c r="D690" s="232"/>
      <c r="E690" s="232"/>
      <c r="F690" s="232"/>
      <c r="G690" s="232"/>
      <c r="H690" s="259"/>
    </row>
    <row r="691" spans="2:8" hidden="1" x14ac:dyDescent="0.25">
      <c r="B691" s="274" t="s">
        <v>211</v>
      </c>
      <c r="C691" s="275" t="s">
        <v>212</v>
      </c>
      <c r="D691" s="240" t="s">
        <v>213</v>
      </c>
      <c r="E691" s="240" t="s">
        <v>214</v>
      </c>
      <c r="F691" s="240" t="s">
        <v>215</v>
      </c>
      <c r="G691" s="276" t="s">
        <v>200</v>
      </c>
      <c r="H691" s="261"/>
    </row>
    <row r="692" spans="2:8" hidden="1" x14ac:dyDescent="0.25">
      <c r="B692" s="277"/>
      <c r="C692" s="278"/>
      <c r="D692" s="263"/>
      <c r="E692" s="263"/>
      <c r="F692" s="279"/>
      <c r="G692" s="252">
        <v>0</v>
      </c>
      <c r="H692" s="264"/>
    </row>
    <row r="693" spans="2:8" hidden="1" x14ac:dyDescent="0.25">
      <c r="B693" s="280"/>
      <c r="C693" s="281"/>
      <c r="D693" s="248"/>
      <c r="E693" s="263"/>
      <c r="F693" s="279"/>
      <c r="G693" s="252">
        <v>0</v>
      </c>
      <c r="H693" s="264"/>
    </row>
    <row r="694" spans="2:8" ht="14.4" hidden="1" thickBot="1" x14ac:dyDescent="0.3">
      <c r="B694" s="282"/>
      <c r="C694" s="253"/>
      <c r="D694" s="253"/>
      <c r="E694" s="283"/>
      <c r="F694" s="284"/>
      <c r="G694" s="285">
        <v>0</v>
      </c>
      <c r="H694" s="264"/>
    </row>
    <row r="695" spans="2:8" ht="14.4" hidden="1" thickBot="1" x14ac:dyDescent="0.3">
      <c r="B695" s="232"/>
      <c r="C695" s="232"/>
      <c r="D695" s="232"/>
      <c r="E695" s="232"/>
      <c r="F695" s="232"/>
      <c r="G695" s="257" t="s">
        <v>203</v>
      </c>
      <c r="H695" s="258">
        <f>SUM(G692:G694)</f>
        <v>0</v>
      </c>
    </row>
    <row r="696" spans="2:8" ht="14.4" hidden="1" thickBot="1" x14ac:dyDescent="0.3">
      <c r="B696" s="272" t="s">
        <v>216</v>
      </c>
      <c r="C696" s="232"/>
      <c r="D696" s="232"/>
      <c r="E696" s="232"/>
      <c r="F696" s="232"/>
      <c r="G696" s="232"/>
      <c r="H696" s="259"/>
    </row>
    <row r="697" spans="2:8" hidden="1" x14ac:dyDescent="0.25">
      <c r="B697" s="274" t="s">
        <v>217</v>
      </c>
      <c r="C697" s="286" t="s">
        <v>199</v>
      </c>
      <c r="D697" s="240" t="s">
        <v>218</v>
      </c>
      <c r="E697" s="241" t="s">
        <v>219</v>
      </c>
      <c r="F697" s="286" t="s">
        <v>220</v>
      </c>
      <c r="G697" s="260" t="s">
        <v>200</v>
      </c>
      <c r="H697" s="261"/>
    </row>
    <row r="698" spans="2:8" hidden="1" x14ac:dyDescent="0.25">
      <c r="B698" s="287">
        <v>0</v>
      </c>
      <c r="C698" s="288" t="s">
        <v>221</v>
      </c>
      <c r="D698" s="289">
        <v>50</v>
      </c>
      <c r="E698" s="252">
        <v>0</v>
      </c>
      <c r="F698" s="279">
        <v>1</v>
      </c>
      <c r="G698" s="290">
        <f>E698/D698</f>
        <v>0</v>
      </c>
      <c r="H698" s="264"/>
    </row>
    <row r="699" spans="2:8" hidden="1" x14ac:dyDescent="0.25">
      <c r="B699" s="280"/>
      <c r="C699" s="288"/>
      <c r="D699" s="307"/>
      <c r="E699" s="252"/>
      <c r="F699" s="279"/>
      <c r="G699" s="290"/>
      <c r="H699" s="264"/>
    </row>
    <row r="700" spans="2:8" hidden="1" x14ac:dyDescent="0.25">
      <c r="B700" s="280"/>
      <c r="C700" s="288"/>
      <c r="D700" s="307"/>
      <c r="E700" s="252"/>
      <c r="F700" s="279"/>
      <c r="G700" s="290"/>
      <c r="H700" s="264"/>
    </row>
    <row r="701" spans="2:8" ht="14.4" hidden="1" thickBot="1" x14ac:dyDescent="0.3">
      <c r="B701" s="282"/>
      <c r="C701" s="253"/>
      <c r="D701" s="291"/>
      <c r="E701" s="292"/>
      <c r="F701" s="291"/>
      <c r="G701" s="293"/>
      <c r="H701" s="271"/>
    </row>
    <row r="702" spans="2:8" ht="14.4" hidden="1" thickBot="1" x14ac:dyDescent="0.3">
      <c r="B702" s="232"/>
      <c r="C702" s="232"/>
      <c r="D702" s="232"/>
      <c r="E702" s="232"/>
      <c r="F702" s="232"/>
      <c r="G702" s="257" t="s">
        <v>203</v>
      </c>
      <c r="H702" s="258">
        <f>SUM(G698:G701)</f>
        <v>0</v>
      </c>
    </row>
    <row r="703" spans="2:8" ht="14.4" hidden="1" thickBot="1" x14ac:dyDescent="0.3">
      <c r="B703" s="232"/>
      <c r="C703" s="232"/>
      <c r="D703" s="232"/>
      <c r="E703" s="232"/>
      <c r="F703" s="232"/>
      <c r="G703" s="294"/>
      <c r="H703" s="259"/>
    </row>
    <row r="704" spans="2:8" ht="14.4" hidden="1" thickBot="1" x14ac:dyDescent="0.3">
      <c r="B704" s="232"/>
      <c r="C704" s="232"/>
      <c r="D704" s="232"/>
      <c r="E704" s="680" t="s">
        <v>222</v>
      </c>
      <c r="F704" s="680"/>
      <c r="G704" s="851"/>
      <c r="H704" s="258">
        <f>ROUND(H683+H689+H695+H702,0)</f>
        <v>126000</v>
      </c>
    </row>
    <row r="705" spans="2:8" hidden="1" x14ac:dyDescent="0.25">
      <c r="B705" s="232"/>
      <c r="C705" s="232"/>
      <c r="D705" s="232"/>
      <c r="E705" s="295"/>
      <c r="F705" s="296"/>
      <c r="G705" s="296"/>
      <c r="H705" s="259"/>
    </row>
    <row r="706" spans="2:8" hidden="1" x14ac:dyDescent="0.25">
      <c r="B706" s="297"/>
      <c r="C706" s="297"/>
      <c r="D706" s="297"/>
      <c r="E706" s="297"/>
      <c r="F706" s="297"/>
      <c r="G706" s="297"/>
      <c r="H706" s="297"/>
    </row>
    <row r="707" spans="2:8" hidden="1" x14ac:dyDescent="0.25">
      <c r="B707" s="298"/>
      <c r="C707" s="297"/>
      <c r="D707" s="297"/>
      <c r="E707" s="298"/>
      <c r="F707" s="297"/>
      <c r="G707" s="299"/>
      <c r="H707" s="297"/>
    </row>
    <row r="708" spans="2:8" hidden="1" x14ac:dyDescent="0.25">
      <c r="B708" s="297"/>
      <c r="C708" s="297"/>
      <c r="D708" s="297"/>
      <c r="E708" s="297"/>
      <c r="F708" s="297"/>
      <c r="G708" s="297"/>
      <c r="H708" s="297"/>
    </row>
    <row r="709" spans="2:8" ht="14.4" hidden="1" thickBot="1" x14ac:dyDescent="0.3">
      <c r="B709" s="300"/>
      <c r="C709" s="300"/>
      <c r="D709" s="301"/>
      <c r="E709" s="302"/>
      <c r="F709" s="303"/>
      <c r="G709" s="300"/>
      <c r="H709" s="297"/>
    </row>
    <row r="710" spans="2:8" hidden="1" x14ac:dyDescent="0.25">
      <c r="B710" s="304"/>
      <c r="C710" s="304"/>
      <c r="D710" s="297"/>
      <c r="E710" s="298"/>
      <c r="F710" s="297"/>
      <c r="G710" s="297"/>
      <c r="H710" s="297"/>
    </row>
    <row r="711" spans="2:8" hidden="1" x14ac:dyDescent="0.25">
      <c r="B711" s="305"/>
      <c r="C711" s="304"/>
      <c r="D711" s="297"/>
      <c r="E711" s="297"/>
      <c r="F711" s="297"/>
      <c r="G711" s="297"/>
      <c r="H711" s="297"/>
    </row>
    <row r="712" spans="2:8" hidden="1" x14ac:dyDescent="0.25"/>
    <row r="713" spans="2:8" hidden="1" x14ac:dyDescent="0.25"/>
    <row r="714" spans="2:8" ht="14.4" hidden="1" thickBot="1" x14ac:dyDescent="0.3"/>
    <row r="715" spans="2:8" hidden="1" x14ac:dyDescent="0.25">
      <c r="B715" s="864" t="s">
        <v>235</v>
      </c>
      <c r="C715" s="865"/>
      <c r="D715" s="870" t="s">
        <v>196</v>
      </c>
      <c r="E715" s="871"/>
      <c r="F715" s="871"/>
      <c r="G715" s="871"/>
      <c r="H715" s="872"/>
    </row>
    <row r="716" spans="2:8" hidden="1" x14ac:dyDescent="0.25">
      <c r="B716" s="866"/>
      <c r="C716" s="867"/>
      <c r="D716" s="679"/>
      <c r="E716" s="680"/>
      <c r="F716" s="680"/>
      <c r="G716" s="680"/>
      <c r="H716" s="851"/>
    </row>
    <row r="717" spans="2:8" ht="14.4" hidden="1" thickBot="1" x14ac:dyDescent="0.3">
      <c r="B717" s="868"/>
      <c r="C717" s="869"/>
      <c r="D717" s="873"/>
      <c r="E717" s="874"/>
      <c r="F717" s="874"/>
      <c r="G717" s="874"/>
      <c r="H717" s="875"/>
    </row>
    <row r="718" spans="2:8" hidden="1" x14ac:dyDescent="0.25">
      <c r="B718" s="231"/>
      <c r="C718" s="232"/>
      <c r="D718" s="232"/>
      <c r="E718" s="232"/>
      <c r="F718" s="232"/>
      <c r="G718" s="232"/>
      <c r="H718" s="232"/>
    </row>
    <row r="719" spans="2:8" ht="30" hidden="1" customHeight="1" x14ac:dyDescent="0.25">
      <c r="B719" s="233" t="s">
        <v>229</v>
      </c>
      <c r="C719" s="858" t="str">
        <f>+$C$6</f>
        <v>CANAL DE AGUAS LLUVIAS EN EL SECTOR PRADOS DEL ESTE, SAN JOSÉ DE CÚCUTA, NORTE DE SANTNADER</v>
      </c>
      <c r="D719" s="858"/>
      <c r="E719" s="858"/>
      <c r="F719" s="858"/>
      <c r="G719" s="233" t="s">
        <v>227</v>
      </c>
      <c r="H719" s="234">
        <v>5.0199999999999996</v>
      </c>
    </row>
    <row r="720" spans="2:8" ht="28.2" hidden="1" customHeight="1" x14ac:dyDescent="0.25">
      <c r="B720" s="235" t="s">
        <v>230</v>
      </c>
      <c r="C720" s="859" t="str">
        <f>IFERROR(VLOOKUP(H719,'PPTO CANAL DE AGUAS LLUVIAS'!B:G,2,FALSE),"")</f>
        <v/>
      </c>
      <c r="D720" s="859"/>
      <c r="E720" s="859"/>
      <c r="F720" s="859"/>
      <c r="G720" s="233" t="s">
        <v>228</v>
      </c>
      <c r="H720" s="236" t="str">
        <f>IFERROR(VLOOKUP(H719,'PPTO CANAL DE AGUAS LLUVIAS'!B:G,3,FALSE),"")</f>
        <v/>
      </c>
    </row>
    <row r="721" spans="2:8" hidden="1" x14ac:dyDescent="0.25">
      <c r="B721" s="237"/>
      <c r="C721" s="238"/>
      <c r="D721" s="237"/>
      <c r="E721" s="237"/>
      <c r="F721" s="237"/>
      <c r="G721" s="237"/>
      <c r="H721" s="238"/>
    </row>
    <row r="722" spans="2:8" ht="14.4" hidden="1" thickBot="1" x14ac:dyDescent="0.3">
      <c r="B722" s="239" t="s">
        <v>197</v>
      </c>
      <c r="C722" s="232"/>
      <c r="D722" s="232"/>
      <c r="E722" s="232"/>
      <c r="F722" s="232"/>
      <c r="G722" s="232"/>
      <c r="H722" s="232"/>
    </row>
    <row r="723" spans="2:8" hidden="1" x14ac:dyDescent="0.25">
      <c r="B723" s="854" t="s">
        <v>198</v>
      </c>
      <c r="C723" s="855"/>
      <c r="D723" s="240" t="s">
        <v>199</v>
      </c>
      <c r="E723" s="241" t="s">
        <v>40</v>
      </c>
      <c r="F723" s="241" t="s">
        <v>200</v>
      </c>
      <c r="G723" s="241" t="s">
        <v>201</v>
      </c>
      <c r="H723" s="242"/>
    </row>
    <row r="724" spans="2:8" hidden="1" x14ac:dyDescent="0.25">
      <c r="B724" s="860" t="s">
        <v>202</v>
      </c>
      <c r="C724" s="861"/>
      <c r="D724" s="243" t="s">
        <v>236</v>
      </c>
      <c r="E724" s="244">
        <v>0.05</v>
      </c>
      <c r="F724" s="245">
        <f>H749</f>
        <v>230000</v>
      </c>
      <c r="G724" s="246">
        <f>+F724*E724</f>
        <v>11500</v>
      </c>
      <c r="H724" s="247"/>
    </row>
    <row r="725" spans="2:8" hidden="1" x14ac:dyDescent="0.25">
      <c r="B725" s="862"/>
      <c r="C725" s="863"/>
      <c r="D725" s="248"/>
      <c r="E725" s="249"/>
      <c r="F725" s="250"/>
      <c r="G725" s="246"/>
      <c r="H725" s="247"/>
    </row>
    <row r="726" spans="2:8" hidden="1" x14ac:dyDescent="0.25">
      <c r="B726" s="852"/>
      <c r="C726" s="853"/>
      <c r="D726" s="251"/>
      <c r="E726" s="251"/>
      <c r="F726" s="252"/>
      <c r="G726" s="246"/>
      <c r="H726" s="247"/>
    </row>
    <row r="727" spans="2:8" hidden="1" x14ac:dyDescent="0.25">
      <c r="B727" s="852"/>
      <c r="C727" s="853"/>
      <c r="D727" s="251"/>
      <c r="E727" s="251"/>
      <c r="F727" s="252"/>
      <c r="G727" s="246"/>
      <c r="H727" s="247"/>
    </row>
    <row r="728" spans="2:8" hidden="1" x14ac:dyDescent="0.25">
      <c r="B728" s="852"/>
      <c r="C728" s="853"/>
      <c r="D728" s="251"/>
      <c r="E728" s="251"/>
      <c r="F728" s="252"/>
      <c r="G728" s="246"/>
      <c r="H728" s="247"/>
    </row>
    <row r="729" spans="2:8" ht="14.4" hidden="1" thickBot="1" x14ac:dyDescent="0.3">
      <c r="B729" s="849"/>
      <c r="C729" s="850"/>
      <c r="D729" s="253"/>
      <c r="E729" s="253"/>
      <c r="F729" s="254"/>
      <c r="G729" s="255"/>
      <c r="H729" s="256"/>
    </row>
    <row r="730" spans="2:8" ht="14.4" hidden="1" thickBot="1" x14ac:dyDescent="0.3">
      <c r="B730" s="232"/>
      <c r="C730" s="232"/>
      <c r="D730" s="232"/>
      <c r="E730" s="232"/>
      <c r="F730" s="232"/>
      <c r="G730" s="257" t="s">
        <v>203</v>
      </c>
      <c r="H730" s="258">
        <f>SUM(G724:G729)</f>
        <v>11500</v>
      </c>
    </row>
    <row r="731" spans="2:8" ht="14.4" hidden="1" thickBot="1" x14ac:dyDescent="0.3">
      <c r="B731" s="239" t="s">
        <v>204</v>
      </c>
      <c r="C731" s="232"/>
      <c r="D731" s="232"/>
      <c r="E731" s="232"/>
      <c r="F731" s="232"/>
      <c r="G731" s="232"/>
      <c r="H731" s="259"/>
    </row>
    <row r="732" spans="2:8" hidden="1" x14ac:dyDescent="0.25">
      <c r="B732" s="854" t="s">
        <v>198</v>
      </c>
      <c r="C732" s="855"/>
      <c r="D732" s="240" t="s">
        <v>199</v>
      </c>
      <c r="E732" s="240" t="s">
        <v>205</v>
      </c>
      <c r="F732" s="240" t="s">
        <v>40</v>
      </c>
      <c r="G732" s="260" t="s">
        <v>200</v>
      </c>
      <c r="H732" s="261"/>
    </row>
    <row r="733" spans="2:8" hidden="1" x14ac:dyDescent="0.25">
      <c r="B733" s="856" t="s">
        <v>572</v>
      </c>
      <c r="C733" s="857"/>
      <c r="D733" s="262" t="s">
        <v>573</v>
      </c>
      <c r="E733" s="263">
        <v>2277</v>
      </c>
      <c r="F733" s="249">
        <v>1</v>
      </c>
      <c r="G733" s="246">
        <f>+F733*E733</f>
        <v>2277</v>
      </c>
      <c r="H733" s="264"/>
    </row>
    <row r="734" spans="2:8" hidden="1" x14ac:dyDescent="0.25">
      <c r="B734" s="856"/>
      <c r="C734" s="857"/>
      <c r="D734" s="262"/>
      <c r="E734" s="263"/>
      <c r="F734" s="249"/>
      <c r="G734" s="246"/>
      <c r="H734" s="264"/>
    </row>
    <row r="735" spans="2:8" ht="14.4" hidden="1" thickBot="1" x14ac:dyDescent="0.3">
      <c r="B735" s="849" t="s">
        <v>209</v>
      </c>
      <c r="C735" s="850"/>
      <c r="D735" s="268"/>
      <c r="E735" s="253"/>
      <c r="F735" s="269">
        <v>0.05</v>
      </c>
      <c r="G735" s="270">
        <f>SUM(G732:G734)*F735</f>
        <v>113.85</v>
      </c>
      <c r="H735" s="271"/>
    </row>
    <row r="736" spans="2:8" ht="14.4" hidden="1" thickBot="1" x14ac:dyDescent="0.3">
      <c r="B736" s="232"/>
      <c r="C736" s="232"/>
      <c r="D736" s="232"/>
      <c r="E736" s="232"/>
      <c r="F736" s="232"/>
      <c r="G736" s="257" t="s">
        <v>203</v>
      </c>
      <c r="H736" s="258">
        <f>SUM(G733:G735)</f>
        <v>2390.85</v>
      </c>
    </row>
    <row r="737" spans="2:8" ht="14.4" hidden="1" thickBot="1" x14ac:dyDescent="0.3">
      <c r="B737" s="272" t="s">
        <v>210</v>
      </c>
      <c r="C737" s="273"/>
      <c r="D737" s="232"/>
      <c r="E737" s="232"/>
      <c r="F737" s="232"/>
      <c r="G737" s="232"/>
      <c r="H737" s="259"/>
    </row>
    <row r="738" spans="2:8" hidden="1" x14ac:dyDescent="0.25">
      <c r="B738" s="274" t="s">
        <v>211</v>
      </c>
      <c r="C738" s="275" t="s">
        <v>212</v>
      </c>
      <c r="D738" s="240" t="s">
        <v>213</v>
      </c>
      <c r="E738" s="240" t="s">
        <v>214</v>
      </c>
      <c r="F738" s="240" t="s">
        <v>215</v>
      </c>
      <c r="G738" s="276" t="s">
        <v>200</v>
      </c>
      <c r="H738" s="261"/>
    </row>
    <row r="739" spans="2:8" hidden="1" x14ac:dyDescent="0.25">
      <c r="B739" s="277"/>
      <c r="C739" s="278"/>
      <c r="D739" s="263"/>
      <c r="E739" s="263"/>
      <c r="F739" s="279"/>
      <c r="G739" s="252">
        <v>0</v>
      </c>
      <c r="H739" s="264"/>
    </row>
    <row r="740" spans="2:8" hidden="1" x14ac:dyDescent="0.25">
      <c r="B740" s="280"/>
      <c r="C740" s="281"/>
      <c r="D740" s="248"/>
      <c r="E740" s="263"/>
      <c r="F740" s="279"/>
      <c r="G740" s="252">
        <v>0</v>
      </c>
      <c r="H740" s="264"/>
    </row>
    <row r="741" spans="2:8" ht="14.4" hidden="1" thickBot="1" x14ac:dyDescent="0.3">
      <c r="B741" s="282"/>
      <c r="C741" s="253"/>
      <c r="D741" s="253"/>
      <c r="E741" s="283"/>
      <c r="F741" s="284"/>
      <c r="G741" s="285">
        <v>0</v>
      </c>
      <c r="H741" s="264"/>
    </row>
    <row r="742" spans="2:8" ht="14.4" hidden="1" thickBot="1" x14ac:dyDescent="0.3">
      <c r="B742" s="232"/>
      <c r="C742" s="232"/>
      <c r="D742" s="232"/>
      <c r="E742" s="232"/>
      <c r="F742" s="232"/>
      <c r="G742" s="257" t="s">
        <v>203</v>
      </c>
      <c r="H742" s="258">
        <f>SUM(G739:G741)</f>
        <v>0</v>
      </c>
    </row>
    <row r="743" spans="2:8" ht="14.4" hidden="1" thickBot="1" x14ac:dyDescent="0.3">
      <c r="B743" s="272" t="s">
        <v>216</v>
      </c>
      <c r="C743" s="232"/>
      <c r="D743" s="232"/>
      <c r="E743" s="232"/>
      <c r="F743" s="232"/>
      <c r="G743" s="232"/>
      <c r="H743" s="259"/>
    </row>
    <row r="744" spans="2:8" hidden="1" x14ac:dyDescent="0.25">
      <c r="B744" s="274" t="s">
        <v>217</v>
      </c>
      <c r="C744" s="286" t="s">
        <v>199</v>
      </c>
      <c r="D744" s="240" t="s">
        <v>218</v>
      </c>
      <c r="E744" s="241" t="s">
        <v>219</v>
      </c>
      <c r="F744" s="286" t="s">
        <v>220</v>
      </c>
      <c r="G744" s="260" t="s">
        <v>200</v>
      </c>
      <c r="H744" s="261"/>
    </row>
    <row r="745" spans="2:8" hidden="1" x14ac:dyDescent="0.25">
      <c r="B745" s="287" t="s">
        <v>542</v>
      </c>
      <c r="C745" s="288" t="s">
        <v>541</v>
      </c>
      <c r="D745" s="289">
        <v>1</v>
      </c>
      <c r="E745" s="252">
        <v>150000</v>
      </c>
      <c r="F745" s="279">
        <v>1</v>
      </c>
      <c r="G745" s="290">
        <f>E745/D745</f>
        <v>150000</v>
      </c>
      <c r="H745" s="264"/>
    </row>
    <row r="746" spans="2:8" hidden="1" x14ac:dyDescent="0.25">
      <c r="B746" s="287" t="s">
        <v>493</v>
      </c>
      <c r="C746" s="288" t="s">
        <v>541</v>
      </c>
      <c r="D746" s="289">
        <v>1</v>
      </c>
      <c r="E746" s="252">
        <v>80000</v>
      </c>
      <c r="F746" s="279">
        <v>1</v>
      </c>
      <c r="G746" s="290">
        <f>E746/D746</f>
        <v>80000</v>
      </c>
      <c r="H746" s="264"/>
    </row>
    <row r="747" spans="2:8" hidden="1" x14ac:dyDescent="0.25">
      <c r="B747" s="280"/>
      <c r="C747" s="288"/>
      <c r="D747" s="307"/>
      <c r="E747" s="252"/>
      <c r="F747" s="279"/>
      <c r="G747" s="290"/>
      <c r="H747" s="264"/>
    </row>
    <row r="748" spans="2:8" ht="14.4" hidden="1" thickBot="1" x14ac:dyDescent="0.3">
      <c r="B748" s="282"/>
      <c r="C748" s="253"/>
      <c r="D748" s="291"/>
      <c r="E748" s="292"/>
      <c r="F748" s="291"/>
      <c r="G748" s="293"/>
      <c r="H748" s="271"/>
    </row>
    <row r="749" spans="2:8" ht="14.4" hidden="1" thickBot="1" x14ac:dyDescent="0.3">
      <c r="B749" s="232"/>
      <c r="C749" s="232"/>
      <c r="D749" s="232"/>
      <c r="E749" s="232"/>
      <c r="F749" s="232"/>
      <c r="G749" s="257" t="s">
        <v>203</v>
      </c>
      <c r="H749" s="258">
        <f>SUM(G745:G748)</f>
        <v>230000</v>
      </c>
    </row>
    <row r="750" spans="2:8" ht="14.4" hidden="1" thickBot="1" x14ac:dyDescent="0.3">
      <c r="B750" s="232"/>
      <c r="C750" s="232"/>
      <c r="D750" s="232"/>
      <c r="E750" s="232"/>
      <c r="F750" s="232"/>
      <c r="G750" s="294"/>
      <c r="H750" s="259"/>
    </row>
    <row r="751" spans="2:8" ht="14.4" hidden="1" thickBot="1" x14ac:dyDescent="0.3">
      <c r="B751" s="232"/>
      <c r="C751" s="232"/>
      <c r="D751" s="232"/>
      <c r="E751" s="680" t="s">
        <v>222</v>
      </c>
      <c r="F751" s="680"/>
      <c r="G751" s="851"/>
      <c r="H751" s="258">
        <f>ROUND(H730+H736+H742+H749,0)</f>
        <v>243891</v>
      </c>
    </row>
    <row r="752" spans="2:8" hidden="1" x14ac:dyDescent="0.25">
      <c r="B752" s="232"/>
      <c r="C752" s="232"/>
      <c r="D752" s="232"/>
      <c r="E752" s="295"/>
      <c r="F752" s="296"/>
      <c r="G752" s="296"/>
      <c r="H752" s="259"/>
    </row>
    <row r="753" spans="2:8" hidden="1" x14ac:dyDescent="0.25">
      <c r="B753" s="297"/>
      <c r="C753" s="297"/>
      <c r="D753" s="297"/>
      <c r="E753" s="297"/>
      <c r="F753" s="297"/>
      <c r="G753" s="297"/>
      <c r="H753" s="297"/>
    </row>
    <row r="754" spans="2:8" hidden="1" x14ac:dyDescent="0.25">
      <c r="B754" s="298"/>
      <c r="C754" s="297"/>
      <c r="D754" s="297"/>
      <c r="E754" s="298"/>
      <c r="F754" s="297"/>
      <c r="G754" s="299"/>
      <c r="H754" s="297"/>
    </row>
    <row r="755" spans="2:8" hidden="1" x14ac:dyDescent="0.25">
      <c r="B755" s="297"/>
      <c r="C755" s="297"/>
      <c r="D755" s="297"/>
      <c r="E755" s="297"/>
      <c r="F755" s="297"/>
      <c r="G755" s="297"/>
      <c r="H755" s="297"/>
    </row>
    <row r="756" spans="2:8" ht="14.4" hidden="1" thickBot="1" x14ac:dyDescent="0.3">
      <c r="B756" s="300"/>
      <c r="C756" s="300"/>
      <c r="D756" s="301"/>
      <c r="E756" s="302"/>
      <c r="F756" s="303"/>
      <c r="G756" s="300"/>
      <c r="H756" s="297"/>
    </row>
    <row r="757" spans="2:8" hidden="1" x14ac:dyDescent="0.25">
      <c r="B757" s="304"/>
      <c r="C757" s="304"/>
      <c r="D757" s="297"/>
      <c r="E757" s="298"/>
      <c r="F757" s="297"/>
      <c r="G757" s="297"/>
      <c r="H757" s="297"/>
    </row>
    <row r="758" spans="2:8" hidden="1" x14ac:dyDescent="0.25">
      <c r="B758" s="305"/>
      <c r="C758" s="304"/>
      <c r="D758" s="297"/>
      <c r="E758" s="297"/>
      <c r="F758" s="297"/>
      <c r="G758" s="297"/>
      <c r="H758" s="297"/>
    </row>
    <row r="759" spans="2:8" hidden="1" x14ac:dyDescent="0.25"/>
    <row r="760" spans="2:8" hidden="1" x14ac:dyDescent="0.25"/>
    <row r="761" spans="2:8" hidden="1" x14ac:dyDescent="0.25"/>
  </sheetData>
  <mergeCells count="266">
    <mergeCell ref="B19:C19"/>
    <mergeCell ref="B2:C4"/>
    <mergeCell ref="D2:H4"/>
    <mergeCell ref="C6:F6"/>
    <mergeCell ref="C7:F7"/>
    <mergeCell ref="B10:C10"/>
    <mergeCell ref="B11:C11"/>
    <mergeCell ref="B12:C12"/>
    <mergeCell ref="B13:C13"/>
    <mergeCell ref="B14:C14"/>
    <mergeCell ref="B15:C15"/>
    <mergeCell ref="B16:C16"/>
    <mergeCell ref="B63:C63"/>
    <mergeCell ref="B25:C25"/>
    <mergeCell ref="E41:G41"/>
    <mergeCell ref="B52:C54"/>
    <mergeCell ref="D52:H54"/>
    <mergeCell ref="C56:F56"/>
    <mergeCell ref="C57:F57"/>
    <mergeCell ref="B60:C60"/>
    <mergeCell ref="B61:C61"/>
    <mergeCell ref="B62:C62"/>
    <mergeCell ref="C112:F112"/>
    <mergeCell ref="B64:C64"/>
    <mergeCell ref="B65:C65"/>
    <mergeCell ref="B66:C66"/>
    <mergeCell ref="B69:C69"/>
    <mergeCell ref="B73:C73"/>
    <mergeCell ref="B79:C79"/>
    <mergeCell ref="E97:G97"/>
    <mergeCell ref="B107:C109"/>
    <mergeCell ref="D107:H109"/>
    <mergeCell ref="C111:F111"/>
    <mergeCell ref="B74:C74"/>
    <mergeCell ref="B75:C75"/>
    <mergeCell ref="B76:C76"/>
    <mergeCell ref="B77:C77"/>
    <mergeCell ref="B78:C78"/>
    <mergeCell ref="B70:C70"/>
    <mergeCell ref="B71:C71"/>
    <mergeCell ref="B72:C72"/>
    <mergeCell ref="E143:G143"/>
    <mergeCell ref="B115:C115"/>
    <mergeCell ref="B116:C116"/>
    <mergeCell ref="B117:C117"/>
    <mergeCell ref="B118:C118"/>
    <mergeCell ref="B119:C119"/>
    <mergeCell ref="B120:C120"/>
    <mergeCell ref="B121:C121"/>
    <mergeCell ref="B124:C124"/>
    <mergeCell ref="B125:C125"/>
    <mergeCell ref="B126:C126"/>
    <mergeCell ref="B127:C127"/>
    <mergeCell ref="B212:C212"/>
    <mergeCell ref="B210:C210"/>
    <mergeCell ref="B211:C211"/>
    <mergeCell ref="B171:C171"/>
    <mergeCell ref="B154:C156"/>
    <mergeCell ref="D154:H156"/>
    <mergeCell ref="C158:F158"/>
    <mergeCell ref="C159:F159"/>
    <mergeCell ref="B162:C162"/>
    <mergeCell ref="B163:C163"/>
    <mergeCell ref="B164:C164"/>
    <mergeCell ref="B165:C165"/>
    <mergeCell ref="B166:C166"/>
    <mergeCell ref="B167:C167"/>
    <mergeCell ref="B168:C168"/>
    <mergeCell ref="B172:C172"/>
    <mergeCell ref="B173:C173"/>
    <mergeCell ref="B174:C174"/>
    <mergeCell ref="E190:G190"/>
    <mergeCell ref="B201:C203"/>
    <mergeCell ref="D201:H203"/>
    <mergeCell ref="C205:F205"/>
    <mergeCell ref="C206:F206"/>
    <mergeCell ref="B209:C209"/>
    <mergeCell ref="B247:C249"/>
    <mergeCell ref="D247:H249"/>
    <mergeCell ref="C251:F251"/>
    <mergeCell ref="C252:F252"/>
    <mergeCell ref="B255:C255"/>
    <mergeCell ref="B221:C221"/>
    <mergeCell ref="E237:G237"/>
    <mergeCell ref="B213:C213"/>
    <mergeCell ref="B214:C214"/>
    <mergeCell ref="B215:C215"/>
    <mergeCell ref="B218:C218"/>
    <mergeCell ref="B219:C219"/>
    <mergeCell ref="B220:C220"/>
    <mergeCell ref="B261:C261"/>
    <mergeCell ref="B264:C264"/>
    <mergeCell ref="B265:C265"/>
    <mergeCell ref="B266:C266"/>
    <mergeCell ref="B267:C267"/>
    <mergeCell ref="B256:C256"/>
    <mergeCell ref="B257:C257"/>
    <mergeCell ref="B258:C258"/>
    <mergeCell ref="B259:C259"/>
    <mergeCell ref="B260:C260"/>
    <mergeCell ref="B302:C302"/>
    <mergeCell ref="B303:C303"/>
    <mergeCell ref="B304:C304"/>
    <mergeCell ref="B305:C305"/>
    <mergeCell ref="B306:C306"/>
    <mergeCell ref="E283:G283"/>
    <mergeCell ref="B294:C296"/>
    <mergeCell ref="D294:H296"/>
    <mergeCell ref="C298:F298"/>
    <mergeCell ref="C299:F299"/>
    <mergeCell ref="B314:C314"/>
    <mergeCell ref="E330:G330"/>
    <mergeCell ref="B341:C343"/>
    <mergeCell ref="D341:H343"/>
    <mergeCell ref="C345:F345"/>
    <mergeCell ref="B307:C307"/>
    <mergeCell ref="B308:C308"/>
    <mergeCell ref="B311:C311"/>
    <mergeCell ref="B312:C312"/>
    <mergeCell ref="B313:C313"/>
    <mergeCell ref="B353:C353"/>
    <mergeCell ref="B354:C354"/>
    <mergeCell ref="B355:C355"/>
    <mergeCell ref="B358:C358"/>
    <mergeCell ref="B359:C359"/>
    <mergeCell ref="C346:F346"/>
    <mergeCell ref="B349:C349"/>
    <mergeCell ref="B350:C350"/>
    <mergeCell ref="B351:C351"/>
    <mergeCell ref="B352:C352"/>
    <mergeCell ref="C392:F392"/>
    <mergeCell ref="C393:F393"/>
    <mergeCell ref="B396:C396"/>
    <mergeCell ref="B397:C397"/>
    <mergeCell ref="B398:C398"/>
    <mergeCell ref="B360:C360"/>
    <mergeCell ref="B361:C361"/>
    <mergeCell ref="E377:G377"/>
    <mergeCell ref="B388:C390"/>
    <mergeCell ref="D388:H390"/>
    <mergeCell ref="B406:C406"/>
    <mergeCell ref="B407:C407"/>
    <mergeCell ref="B408:C408"/>
    <mergeCell ref="E424:G424"/>
    <mergeCell ref="B435:C437"/>
    <mergeCell ref="D435:H437"/>
    <mergeCell ref="B399:C399"/>
    <mergeCell ref="B400:C400"/>
    <mergeCell ref="B401:C401"/>
    <mergeCell ref="B402:C402"/>
    <mergeCell ref="B405:C405"/>
    <mergeCell ref="E471:G471"/>
    <mergeCell ref="B481:C483"/>
    <mergeCell ref="D481:H483"/>
    <mergeCell ref="B446:C446"/>
    <mergeCell ref="B447:C447"/>
    <mergeCell ref="B448:C448"/>
    <mergeCell ref="B449:C449"/>
    <mergeCell ref="B452:C452"/>
    <mergeCell ref="C439:F439"/>
    <mergeCell ref="C440:F440"/>
    <mergeCell ref="B443:C443"/>
    <mergeCell ref="B444:C444"/>
    <mergeCell ref="B445:C445"/>
    <mergeCell ref="E517:G517"/>
    <mergeCell ref="B527:C529"/>
    <mergeCell ref="D527:H529"/>
    <mergeCell ref="B492:C492"/>
    <mergeCell ref="B493:C493"/>
    <mergeCell ref="B494:C494"/>
    <mergeCell ref="B495:C495"/>
    <mergeCell ref="B498:C498"/>
    <mergeCell ref="C485:F485"/>
    <mergeCell ref="C486:F486"/>
    <mergeCell ref="B489:C489"/>
    <mergeCell ref="B490:C490"/>
    <mergeCell ref="B491:C491"/>
    <mergeCell ref="E563:G563"/>
    <mergeCell ref="B574:C576"/>
    <mergeCell ref="D574:H576"/>
    <mergeCell ref="B538:C538"/>
    <mergeCell ref="B539:C539"/>
    <mergeCell ref="B540:C540"/>
    <mergeCell ref="B541:C541"/>
    <mergeCell ref="B544:C544"/>
    <mergeCell ref="C531:F531"/>
    <mergeCell ref="C532:F532"/>
    <mergeCell ref="B535:C535"/>
    <mergeCell ref="B536:C536"/>
    <mergeCell ref="B537:C537"/>
    <mergeCell ref="E610:G610"/>
    <mergeCell ref="B621:C623"/>
    <mergeCell ref="D621:H623"/>
    <mergeCell ref="B585:C585"/>
    <mergeCell ref="B586:C586"/>
    <mergeCell ref="B587:C587"/>
    <mergeCell ref="B588:C588"/>
    <mergeCell ref="B591:C591"/>
    <mergeCell ref="C578:F578"/>
    <mergeCell ref="C579:F579"/>
    <mergeCell ref="B582:C582"/>
    <mergeCell ref="B583:C583"/>
    <mergeCell ref="B584:C584"/>
    <mergeCell ref="E657:G657"/>
    <mergeCell ref="B668:C670"/>
    <mergeCell ref="D668:H670"/>
    <mergeCell ref="B632:C632"/>
    <mergeCell ref="B633:C633"/>
    <mergeCell ref="B634:C634"/>
    <mergeCell ref="B635:C635"/>
    <mergeCell ref="B638:C638"/>
    <mergeCell ref="C625:F625"/>
    <mergeCell ref="C626:F626"/>
    <mergeCell ref="B629:C629"/>
    <mergeCell ref="B630:C630"/>
    <mergeCell ref="B631:C631"/>
    <mergeCell ref="E704:G704"/>
    <mergeCell ref="B715:C717"/>
    <mergeCell ref="D715:H717"/>
    <mergeCell ref="B679:C679"/>
    <mergeCell ref="B680:C680"/>
    <mergeCell ref="B681:C681"/>
    <mergeCell ref="B682:C682"/>
    <mergeCell ref="B685:C685"/>
    <mergeCell ref="C672:F672"/>
    <mergeCell ref="C673:F673"/>
    <mergeCell ref="B676:C676"/>
    <mergeCell ref="B677:C677"/>
    <mergeCell ref="B678:C678"/>
    <mergeCell ref="B734:C734"/>
    <mergeCell ref="B735:C735"/>
    <mergeCell ref="E751:G751"/>
    <mergeCell ref="B726:C726"/>
    <mergeCell ref="B727:C727"/>
    <mergeCell ref="B728:C728"/>
    <mergeCell ref="B729:C729"/>
    <mergeCell ref="B732:C732"/>
    <mergeCell ref="C719:F719"/>
    <mergeCell ref="C720:F720"/>
    <mergeCell ref="B723:C723"/>
    <mergeCell ref="B724:C724"/>
    <mergeCell ref="B725:C725"/>
    <mergeCell ref="B20:C20"/>
    <mergeCell ref="B21:C21"/>
    <mergeCell ref="B22:C22"/>
    <mergeCell ref="B23:C23"/>
    <mergeCell ref="B24:C24"/>
    <mergeCell ref="B733:C733"/>
    <mergeCell ref="B686:C686"/>
    <mergeCell ref="B687:C687"/>
    <mergeCell ref="B688:C688"/>
    <mergeCell ref="B639:C639"/>
    <mergeCell ref="B640:C640"/>
    <mergeCell ref="B641:C641"/>
    <mergeCell ref="B592:C592"/>
    <mergeCell ref="B593:C593"/>
    <mergeCell ref="B594:C594"/>
    <mergeCell ref="B545:C545"/>
    <mergeCell ref="B546:C546"/>
    <mergeCell ref="B547:C547"/>
    <mergeCell ref="B499:C499"/>
    <mergeCell ref="B500:C500"/>
    <mergeCell ref="B501:C501"/>
    <mergeCell ref="B453:C453"/>
    <mergeCell ref="B454:C454"/>
    <mergeCell ref="B455:C455"/>
  </mergeCells>
  <pageMargins left="0.7" right="0.7" top="0.75" bottom="0.75" header="0.3" footer="0.3"/>
  <pageSetup paperSize="9" scale="88" orientation="portrait" r:id="rId1"/>
  <rowBreaks count="15" manualBreakCount="15">
    <brk id="51" min="1" max="7" man="1"/>
    <brk id="106" min="1" max="7" man="1"/>
    <brk id="153" min="1" max="7" man="1"/>
    <brk id="200" min="1" max="7" man="1"/>
    <brk id="246" min="1" max="7" man="1"/>
    <brk id="293" min="1" max="7" man="1"/>
    <brk id="340" min="1" max="7" man="1"/>
    <brk id="387" min="1" max="7" man="1"/>
    <brk id="434" min="1" max="7" man="1"/>
    <brk id="480" min="1" max="7" man="1"/>
    <brk id="526" min="1" max="7" man="1"/>
    <brk id="573" min="1" max="7" man="1"/>
    <brk id="620" min="1" max="7" man="1"/>
    <brk id="667" min="1" max="7" man="1"/>
    <brk id="714" min="1" max="7" man="1"/>
  </row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H253"/>
  <sheetViews>
    <sheetView showGridLines="0" view="pageBreakPreview" topLeftCell="A20" zoomScaleNormal="100" zoomScaleSheetLayoutView="100" workbookViewId="0">
      <selection activeCell="E18" sqref="E18"/>
    </sheetView>
  </sheetViews>
  <sheetFormatPr baseColWidth="10" defaultColWidth="11.5546875" defaultRowHeight="13.8" x14ac:dyDescent="0.25"/>
  <cols>
    <col min="1" max="1" width="2.6640625" style="23" customWidth="1"/>
    <col min="2" max="2" width="12.6640625" style="23" customWidth="1"/>
    <col min="3" max="3" width="18.6640625" style="23" customWidth="1"/>
    <col min="4" max="7" width="12.6640625" style="23" customWidth="1"/>
    <col min="8" max="8" width="14.6640625" style="23" customWidth="1"/>
    <col min="9" max="16384" width="11.5546875" style="23"/>
  </cols>
  <sheetData>
    <row r="1" spans="2:8" ht="14.4" thickBot="1" x14ac:dyDescent="0.3"/>
    <row r="2" spans="2:8" ht="14.4" customHeight="1" x14ac:dyDescent="0.25">
      <c r="B2" s="894" t="s">
        <v>235</v>
      </c>
      <c r="C2" s="895"/>
      <c r="D2" s="900" t="s">
        <v>196</v>
      </c>
      <c r="E2" s="901"/>
      <c r="F2" s="901"/>
      <c r="G2" s="901"/>
      <c r="H2" s="902"/>
    </row>
    <row r="3" spans="2:8" ht="14.4" customHeight="1" x14ac:dyDescent="0.25">
      <c r="B3" s="896"/>
      <c r="C3" s="897"/>
      <c r="D3" s="903"/>
      <c r="E3" s="886"/>
      <c r="F3" s="886"/>
      <c r="G3" s="886"/>
      <c r="H3" s="887"/>
    </row>
    <row r="4" spans="2:8" ht="15" customHeight="1" thickBot="1" x14ac:dyDescent="0.3">
      <c r="B4" s="898"/>
      <c r="C4" s="899"/>
      <c r="D4" s="904"/>
      <c r="E4" s="905"/>
      <c r="F4" s="905"/>
      <c r="G4" s="905"/>
      <c r="H4" s="906"/>
    </row>
    <row r="5" spans="2:8" x14ac:dyDescent="0.25">
      <c r="B5" s="32"/>
      <c r="C5" s="30"/>
      <c r="D5" s="30"/>
      <c r="E5" s="30"/>
      <c r="F5" s="30"/>
      <c r="G5" s="30"/>
      <c r="H5" s="30"/>
    </row>
    <row r="6" spans="2:8" ht="15" customHeight="1" x14ac:dyDescent="0.25">
      <c r="B6" s="72" t="s">
        <v>229</v>
      </c>
      <c r="C6" s="907" t="str">
        <f>'PPTO CANAL DE AGUAS LLUVIAS'!$C$2:$F$2</f>
        <v>PRESUPUESTO DE  ACTIVIDADES PARA LA EJECUCIÓN DE CANAL DE AGUAS LLUVIAS EN EL SECTOR PRADOS DEL ESTE, SAN JOSÉ DE CÚCUTA, NORTE DE SANTNADER</v>
      </c>
      <c r="D6" s="907"/>
      <c r="E6" s="907"/>
      <c r="F6" s="907"/>
      <c r="G6" s="72" t="s">
        <v>227</v>
      </c>
      <c r="H6" s="95">
        <v>6.01</v>
      </c>
    </row>
    <row r="7" spans="2:8" ht="30" customHeight="1" x14ac:dyDescent="0.25">
      <c r="B7" s="97" t="s">
        <v>230</v>
      </c>
      <c r="C7" s="917" t="str">
        <f>IFERROR(VLOOKUP(H6,'PPTO CANAL DE AGUAS LLUVIAS'!B:G,2,FALSE),"")</f>
        <v/>
      </c>
      <c r="D7" s="917"/>
      <c r="E7" s="917"/>
      <c r="F7" s="917"/>
      <c r="G7" s="72" t="s">
        <v>228</v>
      </c>
      <c r="H7" s="96" t="str">
        <f>IFERROR(VLOOKUP(H6,'PPTO CANAL DE AGUAS LLUVIAS'!B:G,3,FALSE),"")</f>
        <v/>
      </c>
    </row>
    <row r="8" spans="2:8" x14ac:dyDescent="0.25">
      <c r="B8" s="25"/>
      <c r="C8" s="24"/>
      <c r="D8" s="25"/>
      <c r="E8" s="25"/>
      <c r="F8" s="25"/>
      <c r="G8" s="25"/>
      <c r="H8" s="24"/>
    </row>
    <row r="9" spans="2:8" ht="14.4" thickBot="1" x14ac:dyDescent="0.3">
      <c r="B9" s="31" t="s">
        <v>197</v>
      </c>
      <c r="C9" s="30"/>
      <c r="D9" s="30"/>
      <c r="E9" s="30"/>
      <c r="F9" s="30"/>
      <c r="G9" s="30"/>
      <c r="H9" s="30"/>
    </row>
    <row r="10" spans="2:8" x14ac:dyDescent="0.25">
      <c r="B10" s="882" t="s">
        <v>198</v>
      </c>
      <c r="C10" s="883"/>
      <c r="D10" s="34" t="s">
        <v>199</v>
      </c>
      <c r="E10" s="35" t="s">
        <v>40</v>
      </c>
      <c r="F10" s="35" t="s">
        <v>200</v>
      </c>
      <c r="G10" s="35" t="s">
        <v>201</v>
      </c>
      <c r="H10" s="36"/>
    </row>
    <row r="11" spans="2:8" x14ac:dyDescent="0.25">
      <c r="B11" s="888" t="s">
        <v>202</v>
      </c>
      <c r="C11" s="889"/>
      <c r="D11" s="37" t="s">
        <v>236</v>
      </c>
      <c r="E11" s="38">
        <v>0.05</v>
      </c>
      <c r="F11" s="76">
        <f>H36</f>
        <v>0</v>
      </c>
      <c r="G11" s="77">
        <f>+F11*E11</f>
        <v>0</v>
      </c>
      <c r="H11" s="39"/>
    </row>
    <row r="12" spans="2:8" x14ac:dyDescent="0.25">
      <c r="B12" s="890"/>
      <c r="C12" s="891"/>
      <c r="D12" s="40"/>
      <c r="E12" s="41"/>
      <c r="F12" s="78"/>
      <c r="G12" s="77"/>
      <c r="H12" s="39"/>
    </row>
    <row r="13" spans="2:8" x14ac:dyDescent="0.25">
      <c r="B13" s="892"/>
      <c r="C13" s="893"/>
      <c r="D13" s="42"/>
      <c r="E13" s="42"/>
      <c r="F13" s="79"/>
      <c r="G13" s="77"/>
      <c r="H13" s="39"/>
    </row>
    <row r="14" spans="2:8" x14ac:dyDescent="0.25">
      <c r="B14" s="892"/>
      <c r="C14" s="893"/>
      <c r="D14" s="42"/>
      <c r="E14" s="42"/>
      <c r="F14" s="79"/>
      <c r="G14" s="77"/>
      <c r="H14" s="39"/>
    </row>
    <row r="15" spans="2:8" x14ac:dyDescent="0.25">
      <c r="B15" s="892"/>
      <c r="C15" s="893"/>
      <c r="D15" s="42"/>
      <c r="E15" s="42"/>
      <c r="F15" s="79"/>
      <c r="G15" s="77"/>
      <c r="H15" s="39"/>
    </row>
    <row r="16" spans="2:8" ht="14.4" thickBot="1" x14ac:dyDescent="0.3">
      <c r="B16" s="880"/>
      <c r="C16" s="881"/>
      <c r="D16" s="43"/>
      <c r="E16" s="43"/>
      <c r="F16" s="80"/>
      <c r="G16" s="81"/>
      <c r="H16" s="44"/>
    </row>
    <row r="17" spans="2:8" ht="14.4" thickBot="1" x14ac:dyDescent="0.3">
      <c r="B17" s="30"/>
      <c r="C17" s="30"/>
      <c r="D17" s="30"/>
      <c r="E17" s="30"/>
      <c r="F17" s="30"/>
      <c r="G17" s="45" t="s">
        <v>203</v>
      </c>
      <c r="H17" s="82">
        <f>SUM(G11:G16)</f>
        <v>0</v>
      </c>
    </row>
    <row r="18" spans="2:8" ht="14.4" thickBot="1" x14ac:dyDescent="0.3">
      <c r="B18" s="31" t="s">
        <v>204</v>
      </c>
      <c r="C18" s="30"/>
      <c r="D18" s="30"/>
      <c r="E18" s="30"/>
      <c r="F18" s="30"/>
      <c r="G18" s="30"/>
      <c r="H18" s="47"/>
    </row>
    <row r="19" spans="2:8" x14ac:dyDescent="0.25">
      <c r="B19" s="882" t="s">
        <v>198</v>
      </c>
      <c r="C19" s="883"/>
      <c r="D19" s="34" t="s">
        <v>199</v>
      </c>
      <c r="E19" s="34" t="s">
        <v>205</v>
      </c>
      <c r="F19" s="34" t="s">
        <v>40</v>
      </c>
      <c r="G19" s="48" t="s">
        <v>200</v>
      </c>
      <c r="H19" s="49"/>
    </row>
    <row r="20" spans="2:8" x14ac:dyDescent="0.25">
      <c r="B20" s="884" t="s">
        <v>206</v>
      </c>
      <c r="C20" s="885"/>
      <c r="D20" s="50" t="s">
        <v>207</v>
      </c>
      <c r="E20" s="59">
        <v>0</v>
      </c>
      <c r="F20" s="41">
        <v>0.02</v>
      </c>
      <c r="G20" s="77">
        <f>+F20*E20</f>
        <v>0</v>
      </c>
      <c r="H20" s="51"/>
    </row>
    <row r="21" spans="2:8" x14ac:dyDescent="0.25">
      <c r="B21" s="884" t="s">
        <v>208</v>
      </c>
      <c r="C21" s="885"/>
      <c r="D21" s="50" t="s">
        <v>207</v>
      </c>
      <c r="E21" s="59">
        <v>0</v>
      </c>
      <c r="F21" s="41">
        <v>0.02</v>
      </c>
      <c r="G21" s="77">
        <f>+F21*E21</f>
        <v>0</v>
      </c>
      <c r="H21" s="51"/>
    </row>
    <row r="22" spans="2:8" ht="14.4" thickBot="1" x14ac:dyDescent="0.3">
      <c r="B22" s="880" t="s">
        <v>209</v>
      </c>
      <c r="C22" s="881"/>
      <c r="D22" s="52"/>
      <c r="E22" s="43"/>
      <c r="F22" s="53">
        <v>0.05</v>
      </c>
      <c r="G22" s="83">
        <f>SUM(G19:G21)*F22</f>
        <v>0</v>
      </c>
      <c r="H22" s="54"/>
    </row>
    <row r="23" spans="2:8" ht="14.4" thickBot="1" x14ac:dyDescent="0.3">
      <c r="B23" s="30"/>
      <c r="C23" s="30"/>
      <c r="D23" s="30"/>
      <c r="E23" s="30"/>
      <c r="F23" s="30"/>
      <c r="G23" s="45" t="s">
        <v>203</v>
      </c>
      <c r="H23" s="82">
        <f>SUM(G20:G22)</f>
        <v>0</v>
      </c>
    </row>
    <row r="24" spans="2:8" ht="14.4" thickBot="1" x14ac:dyDescent="0.3">
      <c r="B24" s="55" t="s">
        <v>210</v>
      </c>
      <c r="C24" s="56"/>
      <c r="D24" s="30"/>
      <c r="E24" s="30"/>
      <c r="F24" s="30"/>
      <c r="G24" s="30"/>
      <c r="H24" s="47"/>
    </row>
    <row r="25" spans="2:8" x14ac:dyDescent="0.25">
      <c r="B25" s="74" t="s">
        <v>211</v>
      </c>
      <c r="C25" s="75" t="s">
        <v>212</v>
      </c>
      <c r="D25" s="34" t="s">
        <v>213</v>
      </c>
      <c r="E25" s="34" t="s">
        <v>214</v>
      </c>
      <c r="F25" s="34" t="s">
        <v>215</v>
      </c>
      <c r="G25" s="57" t="s">
        <v>200</v>
      </c>
      <c r="H25" s="49"/>
    </row>
    <row r="26" spans="2:8" x14ac:dyDescent="0.25">
      <c r="B26" s="84"/>
      <c r="C26" s="58"/>
      <c r="D26" s="59"/>
      <c r="E26" s="59"/>
      <c r="F26" s="6"/>
      <c r="G26" s="79">
        <v>0</v>
      </c>
      <c r="H26" s="51"/>
    </row>
    <row r="27" spans="2:8" x14ac:dyDescent="0.25">
      <c r="B27" s="85"/>
      <c r="C27" s="12"/>
      <c r="D27" s="40"/>
      <c r="E27" s="59"/>
      <c r="F27" s="6"/>
      <c r="G27" s="79">
        <v>0</v>
      </c>
      <c r="H27" s="51"/>
    </row>
    <row r="28" spans="2:8" ht="14.4" thickBot="1" x14ac:dyDescent="0.3">
      <c r="B28" s="86"/>
      <c r="C28" s="43"/>
      <c r="D28" s="43"/>
      <c r="E28" s="87"/>
      <c r="F28" s="88"/>
      <c r="G28" s="89">
        <v>0</v>
      </c>
      <c r="H28" s="51"/>
    </row>
    <row r="29" spans="2:8" ht="14.4" thickBot="1" x14ac:dyDescent="0.3">
      <c r="B29" s="30"/>
      <c r="C29" s="30"/>
      <c r="D29" s="30"/>
      <c r="E29" s="30"/>
      <c r="F29" s="30"/>
      <c r="G29" s="45" t="s">
        <v>203</v>
      </c>
      <c r="H29" s="82">
        <f>SUM(G26:G28)</f>
        <v>0</v>
      </c>
    </row>
    <row r="30" spans="2:8" ht="14.4" thickBot="1" x14ac:dyDescent="0.3">
      <c r="B30" s="55" t="s">
        <v>216</v>
      </c>
      <c r="C30" s="30"/>
      <c r="D30" s="30"/>
      <c r="E30" s="30"/>
      <c r="F30" s="30"/>
      <c r="G30" s="30"/>
      <c r="H30" s="47"/>
    </row>
    <row r="31" spans="2:8" x14ac:dyDescent="0.25">
      <c r="B31" s="74" t="s">
        <v>217</v>
      </c>
      <c r="C31" s="60" t="s">
        <v>199</v>
      </c>
      <c r="D31" s="34" t="s">
        <v>218</v>
      </c>
      <c r="E31" s="35" t="s">
        <v>219</v>
      </c>
      <c r="F31" s="60" t="s">
        <v>220</v>
      </c>
      <c r="G31" s="48" t="s">
        <v>200</v>
      </c>
      <c r="H31" s="49"/>
    </row>
    <row r="32" spans="2:8" x14ac:dyDescent="0.25">
      <c r="B32" s="90" t="s">
        <v>21</v>
      </c>
      <c r="C32" s="61" t="s">
        <v>221</v>
      </c>
      <c r="D32" s="62">
        <v>50</v>
      </c>
      <c r="E32" s="79">
        <v>0</v>
      </c>
      <c r="F32" s="6">
        <v>1</v>
      </c>
      <c r="G32" s="93">
        <f>E32/D32</f>
        <v>0</v>
      </c>
      <c r="H32" s="51"/>
    </row>
    <row r="33" spans="2:8" x14ac:dyDescent="0.25">
      <c r="B33" s="85"/>
      <c r="C33" s="61"/>
      <c r="D33" s="63"/>
      <c r="E33" s="79"/>
      <c r="F33" s="6"/>
      <c r="G33" s="93"/>
      <c r="H33" s="51"/>
    </row>
    <row r="34" spans="2:8" x14ac:dyDescent="0.25">
      <c r="B34" s="85"/>
      <c r="C34" s="61"/>
      <c r="D34" s="63"/>
      <c r="E34" s="79"/>
      <c r="F34" s="6"/>
      <c r="G34" s="93"/>
      <c r="H34" s="51"/>
    </row>
    <row r="35" spans="2:8" ht="14.4" thickBot="1" x14ac:dyDescent="0.3">
      <c r="B35" s="86"/>
      <c r="C35" s="43"/>
      <c r="D35" s="91"/>
      <c r="E35" s="92"/>
      <c r="F35" s="91"/>
      <c r="G35" s="94"/>
      <c r="H35" s="54"/>
    </row>
    <row r="36" spans="2:8" ht="14.4" thickBot="1" x14ac:dyDescent="0.3">
      <c r="B36" s="30"/>
      <c r="C36" s="30"/>
      <c r="D36" s="30"/>
      <c r="E36" s="30"/>
      <c r="F36" s="30"/>
      <c r="G36" s="45" t="s">
        <v>203</v>
      </c>
      <c r="H36" s="82">
        <f>SUM(G32:G35)</f>
        <v>0</v>
      </c>
    </row>
    <row r="37" spans="2:8" ht="14.4" thickBot="1" x14ac:dyDescent="0.3">
      <c r="B37" s="30"/>
      <c r="C37" s="30"/>
      <c r="D37" s="30"/>
      <c r="E37" s="30"/>
      <c r="F37" s="30"/>
      <c r="G37" s="64"/>
      <c r="H37" s="47"/>
    </row>
    <row r="38" spans="2:8" ht="14.4" thickBot="1" x14ac:dyDescent="0.3">
      <c r="B38" s="30"/>
      <c r="C38" s="30"/>
      <c r="D38" s="30"/>
      <c r="E38" s="886" t="s">
        <v>222</v>
      </c>
      <c r="F38" s="886"/>
      <c r="G38" s="887"/>
      <c r="H38" s="82">
        <f>ROUND(H17+H23+H29+H36,0)</f>
        <v>0</v>
      </c>
    </row>
    <row r="39" spans="2:8" x14ac:dyDescent="0.25">
      <c r="B39" s="30"/>
      <c r="C39" s="30"/>
      <c r="D39" s="30"/>
      <c r="E39" s="65"/>
      <c r="F39" s="66"/>
      <c r="G39" s="66"/>
      <c r="H39" s="47"/>
    </row>
    <row r="40" spans="2:8" x14ac:dyDescent="0.25">
      <c r="B40" s="26"/>
      <c r="C40" s="26"/>
      <c r="D40" s="26"/>
      <c r="E40" s="26"/>
      <c r="F40" s="98">
        <v>0.05</v>
      </c>
      <c r="G40" s="33" t="s">
        <v>223</v>
      </c>
      <c r="H40" s="47">
        <f>F40*$H$38</f>
        <v>0</v>
      </c>
    </row>
    <row r="41" spans="2:8" x14ac:dyDescent="0.25">
      <c r="B41" s="26"/>
      <c r="C41" s="26"/>
      <c r="D41" s="26"/>
      <c r="E41" s="26"/>
      <c r="F41" s="98">
        <v>0.02</v>
      </c>
      <c r="G41" s="33" t="s">
        <v>224</v>
      </c>
      <c r="H41" s="47">
        <f>F41*$H$38</f>
        <v>0</v>
      </c>
    </row>
    <row r="42" spans="2:8" ht="14.4" thickBot="1" x14ac:dyDescent="0.3">
      <c r="B42" s="26"/>
      <c r="C42" s="26"/>
      <c r="D42" s="26"/>
      <c r="E42" s="26"/>
      <c r="F42" s="98">
        <v>0.03</v>
      </c>
      <c r="G42" s="26" t="s">
        <v>225</v>
      </c>
      <c r="H42" s="47">
        <f t="shared" ref="H42" si="0">F42*$H$38</f>
        <v>0</v>
      </c>
    </row>
    <row r="43" spans="2:8" ht="14.4" thickBot="1" x14ac:dyDescent="0.3">
      <c r="B43" s="26"/>
      <c r="C43" s="26"/>
      <c r="D43" s="26"/>
      <c r="E43" s="26"/>
      <c r="F43" s="66"/>
      <c r="G43" s="67" t="s">
        <v>226</v>
      </c>
      <c r="H43" s="46">
        <f>ROUND(SUM(H38:H42),0)</f>
        <v>0</v>
      </c>
    </row>
    <row r="44" spans="2:8" x14ac:dyDescent="0.25">
      <c r="B44" s="26"/>
      <c r="C44" s="26"/>
      <c r="D44" s="26"/>
      <c r="E44" s="26"/>
      <c r="F44" s="26"/>
      <c r="G44" s="26"/>
      <c r="H44" s="26"/>
    </row>
    <row r="45" spans="2:8" x14ac:dyDescent="0.25">
      <c r="B45" s="27"/>
      <c r="C45" s="26"/>
      <c r="D45" s="26"/>
      <c r="E45" s="27"/>
      <c r="F45" s="26"/>
      <c r="G45" s="68"/>
      <c r="H45" s="26"/>
    </row>
    <row r="46" spans="2:8" x14ac:dyDescent="0.25">
      <c r="B46" s="26"/>
      <c r="C46" s="26"/>
      <c r="D46" s="26"/>
      <c r="E46" s="26"/>
      <c r="F46" s="26"/>
      <c r="G46" s="26"/>
      <c r="H46" s="26"/>
    </row>
    <row r="47" spans="2:8" ht="14.4" thickBot="1" x14ac:dyDescent="0.3">
      <c r="B47" s="69"/>
      <c r="C47" s="69"/>
      <c r="D47" s="73"/>
      <c r="E47" s="70"/>
      <c r="F47" s="71"/>
      <c r="G47" s="69"/>
      <c r="H47" s="26"/>
    </row>
    <row r="48" spans="2:8" x14ac:dyDescent="0.25">
      <c r="B48" s="28"/>
      <c r="C48" s="28"/>
      <c r="D48" s="26"/>
      <c r="E48" s="27"/>
      <c r="F48" s="26"/>
      <c r="G48" s="26"/>
      <c r="H48" s="26"/>
    </row>
    <row r="49" spans="2:8" x14ac:dyDescent="0.25">
      <c r="B49" s="29"/>
      <c r="C49" s="28"/>
      <c r="D49" s="26"/>
      <c r="E49" s="26"/>
      <c r="F49" s="26"/>
      <c r="G49" s="26"/>
      <c r="H49" s="26"/>
    </row>
    <row r="52" spans="2:8" ht="14.4" thickBot="1" x14ac:dyDescent="0.3"/>
    <row r="53" spans="2:8" ht="13.95" customHeight="1" x14ac:dyDescent="0.25">
      <c r="B53" s="894" t="s">
        <v>235</v>
      </c>
      <c r="C53" s="895"/>
      <c r="D53" s="900" t="s">
        <v>196</v>
      </c>
      <c r="E53" s="901"/>
      <c r="F53" s="901"/>
      <c r="G53" s="901"/>
      <c r="H53" s="902"/>
    </row>
    <row r="54" spans="2:8" x14ac:dyDescent="0.25">
      <c r="B54" s="896"/>
      <c r="C54" s="897"/>
      <c r="D54" s="903"/>
      <c r="E54" s="886"/>
      <c r="F54" s="886"/>
      <c r="G54" s="886"/>
      <c r="H54" s="887"/>
    </row>
    <row r="55" spans="2:8" ht="14.4" thickBot="1" x14ac:dyDescent="0.3">
      <c r="B55" s="898"/>
      <c r="C55" s="899"/>
      <c r="D55" s="904"/>
      <c r="E55" s="905"/>
      <c r="F55" s="905"/>
      <c r="G55" s="905"/>
      <c r="H55" s="906"/>
    </row>
    <row r="56" spans="2:8" x14ac:dyDescent="0.25">
      <c r="B56" s="32"/>
      <c r="C56" s="30"/>
      <c r="D56" s="30"/>
      <c r="E56" s="30"/>
      <c r="F56" s="30"/>
      <c r="G56" s="30"/>
      <c r="H56" s="30"/>
    </row>
    <row r="57" spans="2:8" x14ac:dyDescent="0.25">
      <c r="B57" s="72" t="s">
        <v>229</v>
      </c>
      <c r="C57" s="907" t="str">
        <f>'PPTO CANAL DE AGUAS LLUVIAS'!$C$2:$F$2</f>
        <v>PRESUPUESTO DE  ACTIVIDADES PARA LA EJECUCIÓN DE CANAL DE AGUAS LLUVIAS EN EL SECTOR PRADOS DEL ESTE, SAN JOSÉ DE CÚCUTA, NORTE DE SANTNADER</v>
      </c>
      <c r="D57" s="907"/>
      <c r="E57" s="907"/>
      <c r="F57" s="907"/>
      <c r="G57" s="72" t="s">
        <v>227</v>
      </c>
      <c r="H57" s="95">
        <v>6.02</v>
      </c>
    </row>
    <row r="58" spans="2:8" x14ac:dyDescent="0.25">
      <c r="B58" s="97" t="s">
        <v>230</v>
      </c>
      <c r="C58" s="908" t="str">
        <f>IFERROR(VLOOKUP(H57,'PPTO CANAL DE AGUAS LLUVIAS'!B:G,2,FALSE),"")</f>
        <v/>
      </c>
      <c r="D58" s="908"/>
      <c r="E58" s="908"/>
      <c r="F58" s="908"/>
      <c r="G58" s="72" t="s">
        <v>228</v>
      </c>
      <c r="H58" s="96" t="str">
        <f>IFERROR(VLOOKUP(H57,'PPTO CANAL DE AGUAS LLUVIAS'!B:G,3,FALSE),"")</f>
        <v/>
      </c>
    </row>
    <row r="59" spans="2:8" x14ac:dyDescent="0.25">
      <c r="B59" s="25"/>
      <c r="C59" s="24"/>
      <c r="D59" s="25"/>
      <c r="E59" s="25"/>
      <c r="F59" s="25"/>
      <c r="G59" s="25"/>
      <c r="H59" s="24"/>
    </row>
    <row r="60" spans="2:8" ht="14.4" thickBot="1" x14ac:dyDescent="0.3">
      <c r="B60" s="31" t="s">
        <v>197</v>
      </c>
      <c r="C60" s="30"/>
      <c r="D60" s="30"/>
      <c r="E60" s="30"/>
      <c r="F60" s="30"/>
      <c r="G60" s="30"/>
      <c r="H60" s="30"/>
    </row>
    <row r="61" spans="2:8" x14ac:dyDescent="0.25">
      <c r="B61" s="882" t="s">
        <v>198</v>
      </c>
      <c r="C61" s="883"/>
      <c r="D61" s="34" t="s">
        <v>199</v>
      </c>
      <c r="E61" s="35" t="s">
        <v>40</v>
      </c>
      <c r="F61" s="35" t="s">
        <v>200</v>
      </c>
      <c r="G61" s="35" t="s">
        <v>201</v>
      </c>
      <c r="H61" s="36"/>
    </row>
    <row r="62" spans="2:8" ht="13.95" customHeight="1" x14ac:dyDescent="0.25">
      <c r="B62" s="888" t="s">
        <v>202</v>
      </c>
      <c r="C62" s="889"/>
      <c r="D62" s="37" t="s">
        <v>236</v>
      </c>
      <c r="E62" s="38">
        <v>0.05</v>
      </c>
      <c r="F62" s="76">
        <f>H87</f>
        <v>0</v>
      </c>
      <c r="G62" s="77">
        <f>+F62*E62</f>
        <v>0</v>
      </c>
      <c r="H62" s="39"/>
    </row>
    <row r="63" spans="2:8" x14ac:dyDescent="0.25">
      <c r="B63" s="890"/>
      <c r="C63" s="891"/>
      <c r="D63" s="40"/>
      <c r="E63" s="41"/>
      <c r="F63" s="78"/>
      <c r="G63" s="77"/>
      <c r="H63" s="39"/>
    </row>
    <row r="64" spans="2:8" x14ac:dyDescent="0.25">
      <c r="B64" s="892"/>
      <c r="C64" s="893"/>
      <c r="D64" s="42"/>
      <c r="E64" s="42"/>
      <c r="F64" s="79"/>
      <c r="G64" s="77"/>
      <c r="H64" s="39"/>
    </row>
    <row r="65" spans="2:8" x14ac:dyDescent="0.25">
      <c r="B65" s="892"/>
      <c r="C65" s="893"/>
      <c r="D65" s="42"/>
      <c r="E65" s="42"/>
      <c r="F65" s="79"/>
      <c r="G65" s="77"/>
      <c r="H65" s="39"/>
    </row>
    <row r="66" spans="2:8" x14ac:dyDescent="0.25">
      <c r="B66" s="892"/>
      <c r="C66" s="893"/>
      <c r="D66" s="42"/>
      <c r="E66" s="42"/>
      <c r="F66" s="79"/>
      <c r="G66" s="77"/>
      <c r="H66" s="39"/>
    </row>
    <row r="67" spans="2:8" ht="14.4" thickBot="1" x14ac:dyDescent="0.3">
      <c r="B67" s="880"/>
      <c r="C67" s="881"/>
      <c r="D67" s="43"/>
      <c r="E67" s="43"/>
      <c r="F67" s="80"/>
      <c r="G67" s="81"/>
      <c r="H67" s="44"/>
    </row>
    <row r="68" spans="2:8" ht="14.4" thickBot="1" x14ac:dyDescent="0.3">
      <c r="B68" s="30"/>
      <c r="C68" s="30"/>
      <c r="D68" s="30"/>
      <c r="E68" s="30"/>
      <c r="F68" s="30"/>
      <c r="G68" s="45" t="s">
        <v>203</v>
      </c>
      <c r="H68" s="82">
        <f>SUM(G62:G67)</f>
        <v>0</v>
      </c>
    </row>
    <row r="69" spans="2:8" ht="14.4" thickBot="1" x14ac:dyDescent="0.3">
      <c r="B69" s="31" t="s">
        <v>204</v>
      </c>
      <c r="C69" s="30"/>
      <c r="D69" s="30"/>
      <c r="E69" s="30"/>
      <c r="F69" s="30"/>
      <c r="G69" s="30"/>
      <c r="H69" s="47"/>
    </row>
    <row r="70" spans="2:8" x14ac:dyDescent="0.25">
      <c r="B70" s="882" t="s">
        <v>198</v>
      </c>
      <c r="C70" s="883"/>
      <c r="D70" s="34" t="s">
        <v>199</v>
      </c>
      <c r="E70" s="34" t="s">
        <v>205</v>
      </c>
      <c r="F70" s="34" t="s">
        <v>40</v>
      </c>
      <c r="G70" s="48" t="s">
        <v>200</v>
      </c>
      <c r="H70" s="49"/>
    </row>
    <row r="71" spans="2:8" ht="13.95" customHeight="1" x14ac:dyDescent="0.25">
      <c r="B71" s="884" t="s">
        <v>206</v>
      </c>
      <c r="C71" s="885"/>
      <c r="D71" s="50" t="s">
        <v>207</v>
      </c>
      <c r="E71" s="59">
        <v>0</v>
      </c>
      <c r="F71" s="41">
        <v>0.02</v>
      </c>
      <c r="G71" s="77">
        <f>+F71*E71</f>
        <v>0</v>
      </c>
      <c r="H71" s="51"/>
    </row>
    <row r="72" spans="2:8" ht="13.95" customHeight="1" x14ac:dyDescent="0.25">
      <c r="B72" s="884" t="s">
        <v>208</v>
      </c>
      <c r="C72" s="885"/>
      <c r="D72" s="50" t="s">
        <v>207</v>
      </c>
      <c r="E72" s="59">
        <v>0</v>
      </c>
      <c r="F72" s="41">
        <v>0.02</v>
      </c>
      <c r="G72" s="77">
        <f>+F72*E72</f>
        <v>0</v>
      </c>
      <c r="H72" s="51"/>
    </row>
    <row r="73" spans="2:8" ht="14.4" thickBot="1" x14ac:dyDescent="0.3">
      <c r="B73" s="880" t="s">
        <v>209</v>
      </c>
      <c r="C73" s="881"/>
      <c r="D73" s="52"/>
      <c r="E73" s="43"/>
      <c r="F73" s="53">
        <v>0.05</v>
      </c>
      <c r="G73" s="83">
        <f>SUM(G70:G72)*F73</f>
        <v>0</v>
      </c>
      <c r="H73" s="54"/>
    </row>
    <row r="74" spans="2:8" ht="14.4" thickBot="1" x14ac:dyDescent="0.3">
      <c r="B74" s="30"/>
      <c r="C74" s="30"/>
      <c r="D74" s="30"/>
      <c r="E74" s="30"/>
      <c r="F74" s="30"/>
      <c r="G74" s="45" t="s">
        <v>203</v>
      </c>
      <c r="H74" s="82">
        <f>SUM(G71:G73)</f>
        <v>0</v>
      </c>
    </row>
    <row r="75" spans="2:8" ht="14.4" thickBot="1" x14ac:dyDescent="0.3">
      <c r="B75" s="55" t="s">
        <v>210</v>
      </c>
      <c r="C75" s="56"/>
      <c r="D75" s="30"/>
      <c r="E75" s="30"/>
      <c r="F75" s="30"/>
      <c r="G75" s="30"/>
      <c r="H75" s="47"/>
    </row>
    <row r="76" spans="2:8" x14ac:dyDescent="0.25">
      <c r="B76" s="74" t="s">
        <v>211</v>
      </c>
      <c r="C76" s="75" t="s">
        <v>212</v>
      </c>
      <c r="D76" s="34" t="s">
        <v>213</v>
      </c>
      <c r="E76" s="34" t="s">
        <v>214</v>
      </c>
      <c r="F76" s="34" t="s">
        <v>215</v>
      </c>
      <c r="G76" s="57" t="s">
        <v>200</v>
      </c>
      <c r="H76" s="49"/>
    </row>
    <row r="77" spans="2:8" x14ac:dyDescent="0.25">
      <c r="B77" s="84"/>
      <c r="C77" s="58"/>
      <c r="D77" s="59"/>
      <c r="E77" s="59"/>
      <c r="F77" s="6"/>
      <c r="G77" s="79">
        <v>0</v>
      </c>
      <c r="H77" s="51"/>
    </row>
    <row r="78" spans="2:8" x14ac:dyDescent="0.25">
      <c r="B78" s="85"/>
      <c r="C78" s="12"/>
      <c r="D78" s="40"/>
      <c r="E78" s="59"/>
      <c r="F78" s="6"/>
      <c r="G78" s="79">
        <v>0</v>
      </c>
      <c r="H78" s="51"/>
    </row>
    <row r="79" spans="2:8" ht="14.4" thickBot="1" x14ac:dyDescent="0.3">
      <c r="B79" s="86"/>
      <c r="C79" s="43"/>
      <c r="D79" s="43"/>
      <c r="E79" s="87"/>
      <c r="F79" s="88"/>
      <c r="G79" s="89">
        <v>0</v>
      </c>
      <c r="H79" s="51"/>
    </row>
    <row r="80" spans="2:8" ht="14.4" thickBot="1" x14ac:dyDescent="0.3">
      <c r="B80" s="30"/>
      <c r="C80" s="30"/>
      <c r="D80" s="30"/>
      <c r="E80" s="30"/>
      <c r="F80" s="30"/>
      <c r="G80" s="45" t="s">
        <v>203</v>
      </c>
      <c r="H80" s="82">
        <f>SUM(G77:G79)</f>
        <v>0</v>
      </c>
    </row>
    <row r="81" spans="2:8" ht="14.4" thickBot="1" x14ac:dyDescent="0.3">
      <c r="B81" s="55" t="s">
        <v>216</v>
      </c>
      <c r="C81" s="30"/>
      <c r="D81" s="30"/>
      <c r="E81" s="30"/>
      <c r="F81" s="30"/>
      <c r="G81" s="30"/>
      <c r="H81" s="47"/>
    </row>
    <row r="82" spans="2:8" x14ac:dyDescent="0.25">
      <c r="B82" s="74" t="s">
        <v>217</v>
      </c>
      <c r="C82" s="60" t="s">
        <v>199</v>
      </c>
      <c r="D82" s="34" t="s">
        <v>218</v>
      </c>
      <c r="E82" s="35" t="s">
        <v>219</v>
      </c>
      <c r="F82" s="60" t="s">
        <v>220</v>
      </c>
      <c r="G82" s="48" t="s">
        <v>200</v>
      </c>
      <c r="H82" s="49"/>
    </row>
    <row r="83" spans="2:8" x14ac:dyDescent="0.25">
      <c r="B83" s="90">
        <v>0</v>
      </c>
      <c r="C83" s="61" t="s">
        <v>221</v>
      </c>
      <c r="D83" s="62">
        <v>50</v>
      </c>
      <c r="E83" s="79">
        <v>0</v>
      </c>
      <c r="F83" s="6">
        <v>1</v>
      </c>
      <c r="G83" s="93">
        <f>E83/D83</f>
        <v>0</v>
      </c>
      <c r="H83" s="51"/>
    </row>
    <row r="84" spans="2:8" x14ac:dyDescent="0.25">
      <c r="B84" s="85"/>
      <c r="C84" s="61"/>
      <c r="D84" s="63"/>
      <c r="E84" s="79"/>
      <c r="F84" s="6"/>
      <c r="G84" s="93"/>
      <c r="H84" s="51"/>
    </row>
    <row r="85" spans="2:8" x14ac:dyDescent="0.25">
      <c r="B85" s="85"/>
      <c r="C85" s="61"/>
      <c r="D85" s="63"/>
      <c r="E85" s="79"/>
      <c r="F85" s="6"/>
      <c r="G85" s="93"/>
      <c r="H85" s="51"/>
    </row>
    <row r="86" spans="2:8" ht="14.4" thickBot="1" x14ac:dyDescent="0.3">
      <c r="B86" s="86"/>
      <c r="C86" s="43"/>
      <c r="D86" s="91"/>
      <c r="E86" s="92"/>
      <c r="F86" s="91"/>
      <c r="G86" s="94"/>
      <c r="H86" s="54"/>
    </row>
    <row r="87" spans="2:8" ht="14.4" thickBot="1" x14ac:dyDescent="0.3">
      <c r="B87" s="30"/>
      <c r="C87" s="30"/>
      <c r="D87" s="30"/>
      <c r="E87" s="30"/>
      <c r="F87" s="30"/>
      <c r="G87" s="45" t="s">
        <v>203</v>
      </c>
      <c r="H87" s="82">
        <f>SUM(G83:G86)</f>
        <v>0</v>
      </c>
    </row>
    <row r="88" spans="2:8" ht="14.4" thickBot="1" x14ac:dyDescent="0.3">
      <c r="B88" s="30"/>
      <c r="C88" s="30"/>
      <c r="D88" s="30"/>
      <c r="E88" s="30"/>
      <c r="F88" s="30"/>
      <c r="G88" s="64"/>
      <c r="H88" s="47"/>
    </row>
    <row r="89" spans="2:8" ht="14.4" thickBot="1" x14ac:dyDescent="0.3">
      <c r="B89" s="30"/>
      <c r="C89" s="30"/>
      <c r="D89" s="30"/>
      <c r="E89" s="886" t="s">
        <v>222</v>
      </c>
      <c r="F89" s="886"/>
      <c r="G89" s="887"/>
      <c r="H89" s="82">
        <f>ROUND(H68+H74+H80+H87,0)</f>
        <v>0</v>
      </c>
    </row>
    <row r="90" spans="2:8" x14ac:dyDescent="0.25">
      <c r="B90" s="30"/>
      <c r="C90" s="30"/>
      <c r="D90" s="30"/>
      <c r="E90" s="65"/>
      <c r="F90" s="66"/>
      <c r="G90" s="66"/>
      <c r="H90" s="47"/>
    </row>
    <row r="91" spans="2:8" x14ac:dyDescent="0.25">
      <c r="B91" s="26"/>
      <c r="C91" s="26"/>
      <c r="D91" s="26"/>
      <c r="E91" s="26"/>
      <c r="F91" s="98">
        <v>0.05</v>
      </c>
      <c r="G91" s="33" t="s">
        <v>223</v>
      </c>
      <c r="H91" s="47">
        <f>F91*$H$89</f>
        <v>0</v>
      </c>
    </row>
    <row r="92" spans="2:8" x14ac:dyDescent="0.25">
      <c r="B92" s="26"/>
      <c r="C92" s="26"/>
      <c r="D92" s="26"/>
      <c r="E92" s="26"/>
      <c r="F92" s="98">
        <v>0.02</v>
      </c>
      <c r="G92" s="33" t="s">
        <v>224</v>
      </c>
      <c r="H92" s="47">
        <f t="shared" ref="H92:H93" si="1">F92*$H$89</f>
        <v>0</v>
      </c>
    </row>
    <row r="93" spans="2:8" ht="14.4" thickBot="1" x14ac:dyDescent="0.3">
      <c r="B93" s="26"/>
      <c r="C93" s="26"/>
      <c r="D93" s="26"/>
      <c r="E93" s="26"/>
      <c r="F93" s="98">
        <v>0.03</v>
      </c>
      <c r="G93" s="26" t="s">
        <v>225</v>
      </c>
      <c r="H93" s="47">
        <f t="shared" si="1"/>
        <v>0</v>
      </c>
    </row>
    <row r="94" spans="2:8" ht="14.4" thickBot="1" x14ac:dyDescent="0.3">
      <c r="B94" s="26"/>
      <c r="C94" s="26"/>
      <c r="D94" s="26"/>
      <c r="E94" s="26"/>
      <c r="F94" s="66"/>
      <c r="G94" s="67" t="s">
        <v>226</v>
      </c>
      <c r="H94" s="46">
        <f>ROUND(SUM(H89:H93),0)</f>
        <v>0</v>
      </c>
    </row>
    <row r="95" spans="2:8" x14ac:dyDescent="0.25">
      <c r="B95" s="26"/>
      <c r="C95" s="26"/>
      <c r="D95" s="26"/>
      <c r="E95" s="26"/>
      <c r="F95" s="26"/>
      <c r="G95" s="26"/>
      <c r="H95" s="26"/>
    </row>
    <row r="96" spans="2:8" x14ac:dyDescent="0.25">
      <c r="B96" s="27"/>
      <c r="C96" s="26"/>
      <c r="D96" s="26"/>
      <c r="E96" s="27"/>
      <c r="F96" s="26"/>
      <c r="G96" s="68"/>
      <c r="H96" s="26"/>
    </row>
    <row r="97" spans="2:8" x14ac:dyDescent="0.25">
      <c r="B97" s="26"/>
      <c r="C97" s="26"/>
      <c r="D97" s="26"/>
      <c r="E97" s="26"/>
      <c r="F97" s="26"/>
      <c r="G97" s="26"/>
      <c r="H97" s="26"/>
    </row>
    <row r="98" spans="2:8" ht="14.4" thickBot="1" x14ac:dyDescent="0.3">
      <c r="B98" s="69"/>
      <c r="C98" s="69"/>
      <c r="D98" s="73"/>
      <c r="E98" s="70"/>
      <c r="F98" s="71"/>
      <c r="G98" s="69"/>
      <c r="H98" s="26"/>
    </row>
    <row r="99" spans="2:8" x14ac:dyDescent="0.25">
      <c r="B99" s="28"/>
      <c r="C99" s="28"/>
      <c r="D99" s="26"/>
      <c r="E99" s="27"/>
      <c r="F99" s="26"/>
      <c r="G99" s="26"/>
      <c r="H99" s="26"/>
    </row>
    <row r="100" spans="2:8" x14ac:dyDescent="0.25">
      <c r="B100" s="29"/>
      <c r="C100" s="28"/>
      <c r="D100" s="26"/>
      <c r="E100" s="26"/>
      <c r="F100" s="26"/>
      <c r="G100" s="26"/>
      <c r="H100" s="26"/>
    </row>
    <row r="103" spans="2:8" ht="14.4" thickBot="1" x14ac:dyDescent="0.3"/>
    <row r="104" spans="2:8" x14ac:dyDescent="0.25">
      <c r="B104" s="894" t="s">
        <v>235</v>
      </c>
      <c r="C104" s="895"/>
      <c r="D104" s="900" t="s">
        <v>196</v>
      </c>
      <c r="E104" s="901"/>
      <c r="F104" s="901"/>
      <c r="G104" s="901"/>
      <c r="H104" s="902"/>
    </row>
    <row r="105" spans="2:8" x14ac:dyDescent="0.25">
      <c r="B105" s="896"/>
      <c r="C105" s="897"/>
      <c r="D105" s="903"/>
      <c r="E105" s="886"/>
      <c r="F105" s="886"/>
      <c r="G105" s="886"/>
      <c r="H105" s="887"/>
    </row>
    <row r="106" spans="2:8" ht="14.4" thickBot="1" x14ac:dyDescent="0.3">
      <c r="B106" s="898"/>
      <c r="C106" s="899"/>
      <c r="D106" s="904"/>
      <c r="E106" s="905"/>
      <c r="F106" s="905"/>
      <c r="G106" s="905"/>
      <c r="H106" s="906"/>
    </row>
    <row r="107" spans="2:8" x14ac:dyDescent="0.25">
      <c r="B107" s="32"/>
      <c r="C107" s="30"/>
      <c r="D107" s="30"/>
      <c r="E107" s="30"/>
      <c r="F107" s="30"/>
      <c r="G107" s="30"/>
      <c r="H107" s="30"/>
    </row>
    <row r="108" spans="2:8" x14ac:dyDescent="0.25">
      <c r="B108" s="72" t="s">
        <v>229</v>
      </c>
      <c r="C108" s="907" t="str">
        <f>'PPTO CANAL DE AGUAS LLUVIAS'!$C$2:$F$2</f>
        <v>PRESUPUESTO DE  ACTIVIDADES PARA LA EJECUCIÓN DE CANAL DE AGUAS LLUVIAS EN EL SECTOR PRADOS DEL ESTE, SAN JOSÉ DE CÚCUTA, NORTE DE SANTNADER</v>
      </c>
      <c r="D108" s="907"/>
      <c r="E108" s="907"/>
      <c r="F108" s="907"/>
      <c r="G108" s="72" t="s">
        <v>227</v>
      </c>
      <c r="H108" s="95">
        <v>6.03</v>
      </c>
    </row>
    <row r="109" spans="2:8" x14ac:dyDescent="0.25">
      <c r="B109" s="97" t="s">
        <v>230</v>
      </c>
      <c r="C109" s="908" t="str">
        <f>IFERROR(VLOOKUP(H108,'PPTO CANAL DE AGUAS LLUVIAS'!B:G,2,FALSE),"")</f>
        <v/>
      </c>
      <c r="D109" s="908"/>
      <c r="E109" s="908"/>
      <c r="F109" s="908"/>
      <c r="G109" s="72" t="s">
        <v>228</v>
      </c>
      <c r="H109" s="96" t="str">
        <f>IFERROR(VLOOKUP(H108,'PPTO CANAL DE AGUAS LLUVIAS'!B:G,3,FALSE),"")</f>
        <v/>
      </c>
    </row>
    <row r="110" spans="2:8" x14ac:dyDescent="0.25">
      <c r="B110" s="25"/>
      <c r="C110" s="24"/>
      <c r="D110" s="25"/>
      <c r="E110" s="25"/>
      <c r="F110" s="25"/>
      <c r="G110" s="25"/>
      <c r="H110" s="24"/>
    </row>
    <row r="111" spans="2:8" ht="14.4" thickBot="1" x14ac:dyDescent="0.3">
      <c r="B111" s="31" t="s">
        <v>197</v>
      </c>
      <c r="C111" s="30"/>
      <c r="D111" s="30"/>
      <c r="E111" s="30"/>
      <c r="F111" s="30"/>
      <c r="G111" s="30"/>
      <c r="H111" s="30"/>
    </row>
    <row r="112" spans="2:8" x14ac:dyDescent="0.25">
      <c r="B112" s="882" t="s">
        <v>198</v>
      </c>
      <c r="C112" s="883"/>
      <c r="D112" s="34" t="s">
        <v>199</v>
      </c>
      <c r="E112" s="35" t="s">
        <v>40</v>
      </c>
      <c r="F112" s="35" t="s">
        <v>200</v>
      </c>
      <c r="G112" s="35" t="s">
        <v>201</v>
      </c>
      <c r="H112" s="36"/>
    </row>
    <row r="113" spans="2:8" x14ac:dyDescent="0.25">
      <c r="B113" s="888" t="s">
        <v>202</v>
      </c>
      <c r="C113" s="889"/>
      <c r="D113" s="37" t="s">
        <v>236</v>
      </c>
      <c r="E113" s="38">
        <v>0.05</v>
      </c>
      <c r="F113" s="76">
        <f>H138</f>
        <v>0</v>
      </c>
      <c r="G113" s="77">
        <f>+F113*E113</f>
        <v>0</v>
      </c>
      <c r="H113" s="39"/>
    </row>
    <row r="114" spans="2:8" x14ac:dyDescent="0.25">
      <c r="B114" s="890"/>
      <c r="C114" s="891"/>
      <c r="D114" s="40"/>
      <c r="E114" s="41"/>
      <c r="F114" s="78"/>
      <c r="G114" s="77"/>
      <c r="H114" s="39"/>
    </row>
    <row r="115" spans="2:8" x14ac:dyDescent="0.25">
      <c r="B115" s="892"/>
      <c r="C115" s="893"/>
      <c r="D115" s="42"/>
      <c r="E115" s="42"/>
      <c r="F115" s="79"/>
      <c r="G115" s="77"/>
      <c r="H115" s="39"/>
    </row>
    <row r="116" spans="2:8" x14ac:dyDescent="0.25">
      <c r="B116" s="892"/>
      <c r="C116" s="893"/>
      <c r="D116" s="42"/>
      <c r="E116" s="42"/>
      <c r="F116" s="79"/>
      <c r="G116" s="77"/>
      <c r="H116" s="39"/>
    </row>
    <row r="117" spans="2:8" x14ac:dyDescent="0.25">
      <c r="B117" s="892"/>
      <c r="C117" s="893"/>
      <c r="D117" s="42"/>
      <c r="E117" s="42"/>
      <c r="F117" s="79"/>
      <c r="G117" s="77"/>
      <c r="H117" s="39"/>
    </row>
    <row r="118" spans="2:8" ht="14.4" thickBot="1" x14ac:dyDescent="0.3">
      <c r="B118" s="880"/>
      <c r="C118" s="881"/>
      <c r="D118" s="43"/>
      <c r="E118" s="43"/>
      <c r="F118" s="80"/>
      <c r="G118" s="81"/>
      <c r="H118" s="44"/>
    </row>
    <row r="119" spans="2:8" ht="14.4" thickBot="1" x14ac:dyDescent="0.3">
      <c r="B119" s="30"/>
      <c r="C119" s="30"/>
      <c r="D119" s="30"/>
      <c r="E119" s="30"/>
      <c r="F119" s="30"/>
      <c r="G119" s="45" t="s">
        <v>203</v>
      </c>
      <c r="H119" s="82">
        <f>SUM(G113:G118)</f>
        <v>0</v>
      </c>
    </row>
    <row r="120" spans="2:8" ht="14.4" thickBot="1" x14ac:dyDescent="0.3">
      <c r="B120" s="31" t="s">
        <v>204</v>
      </c>
      <c r="C120" s="30"/>
      <c r="D120" s="30"/>
      <c r="E120" s="30"/>
      <c r="F120" s="30"/>
      <c r="G120" s="30"/>
      <c r="H120" s="47"/>
    </row>
    <row r="121" spans="2:8" x14ac:dyDescent="0.25">
      <c r="B121" s="882" t="s">
        <v>198</v>
      </c>
      <c r="C121" s="883"/>
      <c r="D121" s="34" t="s">
        <v>199</v>
      </c>
      <c r="E121" s="34" t="s">
        <v>205</v>
      </c>
      <c r="F121" s="34" t="s">
        <v>40</v>
      </c>
      <c r="G121" s="48" t="s">
        <v>200</v>
      </c>
      <c r="H121" s="49"/>
    </row>
    <row r="122" spans="2:8" x14ac:dyDescent="0.25">
      <c r="B122" s="884" t="s">
        <v>206</v>
      </c>
      <c r="C122" s="885"/>
      <c r="D122" s="50" t="s">
        <v>207</v>
      </c>
      <c r="E122" s="59">
        <v>0</v>
      </c>
      <c r="F122" s="41">
        <v>0.02</v>
      </c>
      <c r="G122" s="77">
        <f>+F122*E122</f>
        <v>0</v>
      </c>
      <c r="H122" s="51"/>
    </row>
    <row r="123" spans="2:8" x14ac:dyDescent="0.25">
      <c r="B123" s="884" t="s">
        <v>208</v>
      </c>
      <c r="C123" s="885"/>
      <c r="D123" s="50" t="s">
        <v>207</v>
      </c>
      <c r="E123" s="59">
        <v>0</v>
      </c>
      <c r="F123" s="41">
        <v>0.02</v>
      </c>
      <c r="G123" s="77">
        <f>+F123*E123</f>
        <v>0</v>
      </c>
      <c r="H123" s="51"/>
    </row>
    <row r="124" spans="2:8" ht="14.4" thickBot="1" x14ac:dyDescent="0.3">
      <c r="B124" s="880" t="s">
        <v>209</v>
      </c>
      <c r="C124" s="881"/>
      <c r="D124" s="52"/>
      <c r="E124" s="43"/>
      <c r="F124" s="53">
        <v>0.05</v>
      </c>
      <c r="G124" s="83">
        <f>SUM(G121:G123)*F124</f>
        <v>0</v>
      </c>
      <c r="H124" s="54"/>
    </row>
    <row r="125" spans="2:8" ht="14.4" thickBot="1" x14ac:dyDescent="0.3">
      <c r="B125" s="30"/>
      <c r="C125" s="30"/>
      <c r="D125" s="30"/>
      <c r="E125" s="30"/>
      <c r="F125" s="30"/>
      <c r="G125" s="45" t="s">
        <v>203</v>
      </c>
      <c r="H125" s="82">
        <f>SUM(G122:G124)</f>
        <v>0</v>
      </c>
    </row>
    <row r="126" spans="2:8" ht="14.4" thickBot="1" x14ac:dyDescent="0.3">
      <c r="B126" s="55" t="s">
        <v>210</v>
      </c>
      <c r="C126" s="56"/>
      <c r="D126" s="30"/>
      <c r="E126" s="30"/>
      <c r="F126" s="30"/>
      <c r="G126" s="30"/>
      <c r="H126" s="47"/>
    </row>
    <row r="127" spans="2:8" x14ac:dyDescent="0.25">
      <c r="B127" s="74" t="s">
        <v>211</v>
      </c>
      <c r="C127" s="75" t="s">
        <v>212</v>
      </c>
      <c r="D127" s="34" t="s">
        <v>213</v>
      </c>
      <c r="E127" s="34" t="s">
        <v>214</v>
      </c>
      <c r="F127" s="34" t="s">
        <v>215</v>
      </c>
      <c r="G127" s="57" t="s">
        <v>200</v>
      </c>
      <c r="H127" s="49"/>
    </row>
    <row r="128" spans="2:8" x14ac:dyDescent="0.25">
      <c r="B128" s="84"/>
      <c r="C128" s="58"/>
      <c r="D128" s="59"/>
      <c r="E128" s="59"/>
      <c r="F128" s="6"/>
      <c r="G128" s="79">
        <v>0</v>
      </c>
      <c r="H128" s="51"/>
    </row>
    <row r="129" spans="2:8" x14ac:dyDescent="0.25">
      <c r="B129" s="85"/>
      <c r="C129" s="12"/>
      <c r="D129" s="40"/>
      <c r="E129" s="59"/>
      <c r="F129" s="6"/>
      <c r="G129" s="79">
        <v>0</v>
      </c>
      <c r="H129" s="51"/>
    </row>
    <row r="130" spans="2:8" ht="14.4" thickBot="1" x14ac:dyDescent="0.3">
      <c r="B130" s="86"/>
      <c r="C130" s="43"/>
      <c r="D130" s="43"/>
      <c r="E130" s="87"/>
      <c r="F130" s="88"/>
      <c r="G130" s="89">
        <v>0</v>
      </c>
      <c r="H130" s="51"/>
    </row>
    <row r="131" spans="2:8" ht="14.4" thickBot="1" x14ac:dyDescent="0.3">
      <c r="B131" s="30"/>
      <c r="C131" s="30"/>
      <c r="D131" s="30"/>
      <c r="E131" s="30"/>
      <c r="F131" s="30"/>
      <c r="G131" s="45" t="s">
        <v>203</v>
      </c>
      <c r="H131" s="82">
        <f>SUM(G128:G130)</f>
        <v>0</v>
      </c>
    </row>
    <row r="132" spans="2:8" ht="14.4" thickBot="1" x14ac:dyDescent="0.3">
      <c r="B132" s="55" t="s">
        <v>216</v>
      </c>
      <c r="C132" s="30"/>
      <c r="D132" s="30"/>
      <c r="E132" s="30"/>
      <c r="F132" s="30"/>
      <c r="G132" s="30"/>
      <c r="H132" s="47"/>
    </row>
    <row r="133" spans="2:8" x14ac:dyDescent="0.25">
      <c r="B133" s="74" t="s">
        <v>217</v>
      </c>
      <c r="C133" s="60" t="s">
        <v>199</v>
      </c>
      <c r="D133" s="34" t="s">
        <v>218</v>
      </c>
      <c r="E133" s="35" t="s">
        <v>219</v>
      </c>
      <c r="F133" s="60" t="s">
        <v>220</v>
      </c>
      <c r="G133" s="48" t="s">
        <v>200</v>
      </c>
      <c r="H133" s="49"/>
    </row>
    <row r="134" spans="2:8" x14ac:dyDescent="0.25">
      <c r="B134" s="90">
        <v>0</v>
      </c>
      <c r="C134" s="61" t="s">
        <v>221</v>
      </c>
      <c r="D134" s="62">
        <v>50</v>
      </c>
      <c r="E134" s="79">
        <v>0</v>
      </c>
      <c r="F134" s="6">
        <v>1</v>
      </c>
      <c r="G134" s="93">
        <f>E134/D134</f>
        <v>0</v>
      </c>
      <c r="H134" s="51"/>
    </row>
    <row r="135" spans="2:8" x14ac:dyDescent="0.25">
      <c r="B135" s="85"/>
      <c r="C135" s="61"/>
      <c r="D135" s="63"/>
      <c r="E135" s="79"/>
      <c r="F135" s="6"/>
      <c r="G135" s="93"/>
      <c r="H135" s="51"/>
    </row>
    <row r="136" spans="2:8" x14ac:dyDescent="0.25">
      <c r="B136" s="85"/>
      <c r="C136" s="61"/>
      <c r="D136" s="63"/>
      <c r="E136" s="79"/>
      <c r="F136" s="6"/>
      <c r="G136" s="93"/>
      <c r="H136" s="51"/>
    </row>
    <row r="137" spans="2:8" ht="14.4" thickBot="1" x14ac:dyDescent="0.3">
      <c r="B137" s="86"/>
      <c r="C137" s="43"/>
      <c r="D137" s="91"/>
      <c r="E137" s="92"/>
      <c r="F137" s="91"/>
      <c r="G137" s="94"/>
      <c r="H137" s="54"/>
    </row>
    <row r="138" spans="2:8" ht="14.4" thickBot="1" x14ac:dyDescent="0.3">
      <c r="B138" s="30"/>
      <c r="C138" s="30"/>
      <c r="D138" s="30"/>
      <c r="E138" s="30"/>
      <c r="F138" s="30"/>
      <c r="G138" s="45" t="s">
        <v>203</v>
      </c>
      <c r="H138" s="82">
        <f>SUM(G134:G137)</f>
        <v>0</v>
      </c>
    </row>
    <row r="139" spans="2:8" ht="14.4" thickBot="1" x14ac:dyDescent="0.3">
      <c r="B139" s="30"/>
      <c r="C139" s="30"/>
      <c r="D139" s="30"/>
      <c r="E139" s="30"/>
      <c r="F139" s="30"/>
      <c r="G139" s="64"/>
      <c r="H139" s="47"/>
    </row>
    <row r="140" spans="2:8" ht="14.4" thickBot="1" x14ac:dyDescent="0.3">
      <c r="B140" s="30"/>
      <c r="C140" s="30"/>
      <c r="D140" s="30"/>
      <c r="E140" s="886" t="s">
        <v>222</v>
      </c>
      <c r="F140" s="886"/>
      <c r="G140" s="887"/>
      <c r="H140" s="82">
        <f>ROUND(H119+H125+H131+H138,0)</f>
        <v>0</v>
      </c>
    </row>
    <row r="141" spans="2:8" x14ac:dyDescent="0.25">
      <c r="B141" s="30"/>
      <c r="C141" s="30"/>
      <c r="D141" s="30"/>
      <c r="E141" s="65"/>
      <c r="F141" s="66"/>
      <c r="G141" s="66"/>
      <c r="H141" s="47"/>
    </row>
    <row r="142" spans="2:8" x14ac:dyDescent="0.25">
      <c r="B142" s="26"/>
      <c r="C142" s="26"/>
      <c r="D142" s="26"/>
      <c r="E142" s="26"/>
      <c r="F142" s="98">
        <v>0.05</v>
      </c>
      <c r="G142" s="33" t="s">
        <v>223</v>
      </c>
      <c r="H142" s="47">
        <f>F142*$H$140</f>
        <v>0</v>
      </c>
    </row>
    <row r="143" spans="2:8" x14ac:dyDescent="0.25">
      <c r="B143" s="26"/>
      <c r="C143" s="26"/>
      <c r="D143" s="26"/>
      <c r="E143" s="26"/>
      <c r="F143" s="98">
        <v>0.02</v>
      </c>
      <c r="G143" s="33" t="s">
        <v>224</v>
      </c>
      <c r="H143" s="47">
        <f t="shared" ref="H143:H144" si="2">F143*$H$140</f>
        <v>0</v>
      </c>
    </row>
    <row r="144" spans="2:8" ht="14.4" thickBot="1" x14ac:dyDescent="0.3">
      <c r="B144" s="26"/>
      <c r="C144" s="26"/>
      <c r="D144" s="26"/>
      <c r="E144" s="26"/>
      <c r="F144" s="98">
        <v>0.03</v>
      </c>
      <c r="G144" s="26" t="s">
        <v>225</v>
      </c>
      <c r="H144" s="47">
        <f t="shared" si="2"/>
        <v>0</v>
      </c>
    </row>
    <row r="145" spans="2:8" ht="14.4" thickBot="1" x14ac:dyDescent="0.3">
      <c r="B145" s="26"/>
      <c r="C145" s="26"/>
      <c r="D145" s="26"/>
      <c r="E145" s="26"/>
      <c r="F145" s="66"/>
      <c r="G145" s="67" t="s">
        <v>226</v>
      </c>
      <c r="H145" s="46">
        <f>ROUND(SUM(H140:H144),0)</f>
        <v>0</v>
      </c>
    </row>
    <row r="146" spans="2:8" x14ac:dyDescent="0.25">
      <c r="B146" s="26"/>
      <c r="C146" s="26"/>
      <c r="D146" s="26"/>
      <c r="E146" s="26"/>
      <c r="F146" s="26"/>
      <c r="G146" s="26"/>
      <c r="H146" s="26"/>
    </row>
    <row r="147" spans="2:8" x14ac:dyDescent="0.25">
      <c r="B147" s="27"/>
      <c r="C147" s="26"/>
      <c r="D147" s="26"/>
      <c r="E147" s="27"/>
      <c r="F147" s="26"/>
      <c r="G147" s="68"/>
      <c r="H147" s="26"/>
    </row>
    <row r="148" spans="2:8" x14ac:dyDescent="0.25">
      <c r="B148" s="26"/>
      <c r="C148" s="26"/>
      <c r="D148" s="26"/>
      <c r="E148" s="26"/>
      <c r="F148" s="26"/>
      <c r="G148" s="26"/>
      <c r="H148" s="26"/>
    </row>
    <row r="149" spans="2:8" ht="14.4" thickBot="1" x14ac:dyDescent="0.3">
      <c r="B149" s="69"/>
      <c r="C149" s="69"/>
      <c r="D149" s="73"/>
      <c r="E149" s="70"/>
      <c r="F149" s="71"/>
      <c r="G149" s="69"/>
      <c r="H149" s="26"/>
    </row>
    <row r="150" spans="2:8" x14ac:dyDescent="0.25">
      <c r="B150" s="28"/>
      <c r="C150" s="28"/>
      <c r="D150" s="26"/>
      <c r="E150" s="27"/>
      <c r="F150" s="26"/>
      <c r="G150" s="26"/>
      <c r="H150" s="26"/>
    </row>
    <row r="151" spans="2:8" x14ac:dyDescent="0.25">
      <c r="B151" s="29"/>
      <c r="C151" s="28"/>
      <c r="D151" s="26"/>
      <c r="E151" s="26"/>
      <c r="F151" s="26"/>
      <c r="G151" s="26"/>
      <c r="H151" s="26"/>
    </row>
    <row r="154" spans="2:8" ht="14.4" thickBot="1" x14ac:dyDescent="0.3"/>
    <row r="155" spans="2:8" x14ac:dyDescent="0.25">
      <c r="B155" s="894" t="s">
        <v>235</v>
      </c>
      <c r="C155" s="895"/>
      <c r="D155" s="900" t="s">
        <v>196</v>
      </c>
      <c r="E155" s="901"/>
      <c r="F155" s="901"/>
      <c r="G155" s="901"/>
      <c r="H155" s="902"/>
    </row>
    <row r="156" spans="2:8" x14ac:dyDescent="0.25">
      <c r="B156" s="896"/>
      <c r="C156" s="897"/>
      <c r="D156" s="903"/>
      <c r="E156" s="886"/>
      <c r="F156" s="886"/>
      <c r="G156" s="886"/>
      <c r="H156" s="887"/>
    </row>
    <row r="157" spans="2:8" ht="14.4" thickBot="1" x14ac:dyDescent="0.3">
      <c r="B157" s="898"/>
      <c r="C157" s="899"/>
      <c r="D157" s="904"/>
      <c r="E157" s="905"/>
      <c r="F157" s="905"/>
      <c r="G157" s="905"/>
      <c r="H157" s="906"/>
    </row>
    <row r="158" spans="2:8" x14ac:dyDescent="0.25">
      <c r="B158" s="32"/>
      <c r="C158" s="30"/>
      <c r="D158" s="30"/>
      <c r="E158" s="30"/>
      <c r="F158" s="30"/>
      <c r="G158" s="30"/>
      <c r="H158" s="30"/>
    </row>
    <row r="159" spans="2:8" x14ac:dyDescent="0.25">
      <c r="B159" s="72" t="s">
        <v>229</v>
      </c>
      <c r="C159" s="907" t="str">
        <f>'PPTO CANAL DE AGUAS LLUVIAS'!$C$2:$F$2</f>
        <v>PRESUPUESTO DE  ACTIVIDADES PARA LA EJECUCIÓN DE CANAL DE AGUAS LLUVIAS EN EL SECTOR PRADOS DEL ESTE, SAN JOSÉ DE CÚCUTA, NORTE DE SANTNADER</v>
      </c>
      <c r="D159" s="907"/>
      <c r="E159" s="907"/>
      <c r="F159" s="907"/>
      <c r="G159" s="72" t="s">
        <v>227</v>
      </c>
      <c r="H159" s="95">
        <v>6.04</v>
      </c>
    </row>
    <row r="160" spans="2:8" ht="30" customHeight="1" x14ac:dyDescent="0.25">
      <c r="B160" s="97" t="s">
        <v>230</v>
      </c>
      <c r="C160" s="917" t="str">
        <f>IFERROR(VLOOKUP(H159,'PPTO CANAL DE AGUAS LLUVIAS'!B:G,2,FALSE),"")</f>
        <v/>
      </c>
      <c r="D160" s="917"/>
      <c r="E160" s="917"/>
      <c r="F160" s="917"/>
      <c r="G160" s="72" t="s">
        <v>228</v>
      </c>
      <c r="H160" s="96" t="str">
        <f>IFERROR(VLOOKUP(H159,'PPTO CANAL DE AGUAS LLUVIAS'!B:G,3,FALSE),"")</f>
        <v/>
      </c>
    </row>
    <row r="161" spans="2:8" x14ac:dyDescent="0.25">
      <c r="B161" s="25"/>
      <c r="C161" s="24"/>
      <c r="D161" s="25"/>
      <c r="E161" s="25"/>
      <c r="F161" s="25"/>
      <c r="G161" s="25"/>
      <c r="H161" s="24"/>
    </row>
    <row r="162" spans="2:8" ht="14.4" thickBot="1" x14ac:dyDescent="0.3">
      <c r="B162" s="31" t="s">
        <v>197</v>
      </c>
      <c r="C162" s="30"/>
      <c r="D162" s="30"/>
      <c r="E162" s="30"/>
      <c r="F162" s="30"/>
      <c r="G162" s="30"/>
      <c r="H162" s="30"/>
    </row>
    <row r="163" spans="2:8" x14ac:dyDescent="0.25">
      <c r="B163" s="882" t="s">
        <v>198</v>
      </c>
      <c r="C163" s="883"/>
      <c r="D163" s="34" t="s">
        <v>199</v>
      </c>
      <c r="E163" s="35" t="s">
        <v>40</v>
      </c>
      <c r="F163" s="35" t="s">
        <v>200</v>
      </c>
      <c r="G163" s="35" t="s">
        <v>201</v>
      </c>
      <c r="H163" s="36"/>
    </row>
    <row r="164" spans="2:8" x14ac:dyDescent="0.25">
      <c r="B164" s="888" t="s">
        <v>202</v>
      </c>
      <c r="C164" s="889"/>
      <c r="D164" s="37" t="s">
        <v>236</v>
      </c>
      <c r="E164" s="38">
        <v>0.05</v>
      </c>
      <c r="F164" s="76">
        <f>H189</f>
        <v>0</v>
      </c>
      <c r="G164" s="77">
        <f>+F164*E164</f>
        <v>0</v>
      </c>
      <c r="H164" s="39"/>
    </row>
    <row r="165" spans="2:8" x14ac:dyDescent="0.25">
      <c r="B165" s="890"/>
      <c r="C165" s="891"/>
      <c r="D165" s="40"/>
      <c r="E165" s="41"/>
      <c r="F165" s="78"/>
      <c r="G165" s="77"/>
      <c r="H165" s="39"/>
    </row>
    <row r="166" spans="2:8" x14ac:dyDescent="0.25">
      <c r="B166" s="892"/>
      <c r="C166" s="893"/>
      <c r="D166" s="42"/>
      <c r="E166" s="42"/>
      <c r="F166" s="79"/>
      <c r="G166" s="77"/>
      <c r="H166" s="39"/>
    </row>
    <row r="167" spans="2:8" x14ac:dyDescent="0.25">
      <c r="B167" s="892"/>
      <c r="C167" s="893"/>
      <c r="D167" s="42"/>
      <c r="E167" s="42"/>
      <c r="F167" s="79"/>
      <c r="G167" s="77"/>
      <c r="H167" s="39"/>
    </row>
    <row r="168" spans="2:8" x14ac:dyDescent="0.25">
      <c r="B168" s="892"/>
      <c r="C168" s="893"/>
      <c r="D168" s="42"/>
      <c r="E168" s="42"/>
      <c r="F168" s="79"/>
      <c r="G168" s="77"/>
      <c r="H168" s="39"/>
    </row>
    <row r="169" spans="2:8" ht="14.4" thickBot="1" x14ac:dyDescent="0.3">
      <c r="B169" s="880"/>
      <c r="C169" s="881"/>
      <c r="D169" s="43"/>
      <c r="E169" s="43"/>
      <c r="F169" s="80"/>
      <c r="G169" s="81"/>
      <c r="H169" s="44"/>
    </row>
    <row r="170" spans="2:8" ht="14.4" thickBot="1" x14ac:dyDescent="0.3">
      <c r="B170" s="30"/>
      <c r="C170" s="30"/>
      <c r="D170" s="30"/>
      <c r="E170" s="30"/>
      <c r="F170" s="30"/>
      <c r="G170" s="45" t="s">
        <v>203</v>
      </c>
      <c r="H170" s="82">
        <f>SUM(G164:G169)</f>
        <v>0</v>
      </c>
    </row>
    <row r="171" spans="2:8" ht="14.4" thickBot="1" x14ac:dyDescent="0.3">
      <c r="B171" s="31" t="s">
        <v>204</v>
      </c>
      <c r="C171" s="30"/>
      <c r="D171" s="30"/>
      <c r="E171" s="30"/>
      <c r="F171" s="30"/>
      <c r="G171" s="30"/>
      <c r="H171" s="47"/>
    </row>
    <row r="172" spans="2:8" x14ac:dyDescent="0.25">
      <c r="B172" s="882" t="s">
        <v>198</v>
      </c>
      <c r="C172" s="883"/>
      <c r="D172" s="34" t="s">
        <v>199</v>
      </c>
      <c r="E172" s="34" t="s">
        <v>205</v>
      </c>
      <c r="F172" s="34" t="s">
        <v>40</v>
      </c>
      <c r="G172" s="48" t="s">
        <v>200</v>
      </c>
      <c r="H172" s="49"/>
    </row>
    <row r="173" spans="2:8" x14ac:dyDescent="0.25">
      <c r="B173" s="884" t="s">
        <v>206</v>
      </c>
      <c r="C173" s="885"/>
      <c r="D173" s="50" t="s">
        <v>207</v>
      </c>
      <c r="E173" s="59">
        <v>0</v>
      </c>
      <c r="F173" s="41">
        <v>0.02</v>
      </c>
      <c r="G173" s="77">
        <f>+F173*E173</f>
        <v>0</v>
      </c>
      <c r="H173" s="51"/>
    </row>
    <row r="174" spans="2:8" x14ac:dyDescent="0.25">
      <c r="B174" s="884" t="s">
        <v>208</v>
      </c>
      <c r="C174" s="885"/>
      <c r="D174" s="50" t="s">
        <v>207</v>
      </c>
      <c r="E174" s="59">
        <v>0</v>
      </c>
      <c r="F174" s="41">
        <v>0.02</v>
      </c>
      <c r="G174" s="77">
        <f>+F174*E174</f>
        <v>0</v>
      </c>
      <c r="H174" s="51"/>
    </row>
    <row r="175" spans="2:8" ht="14.4" thickBot="1" x14ac:dyDescent="0.3">
      <c r="B175" s="880" t="s">
        <v>209</v>
      </c>
      <c r="C175" s="881"/>
      <c r="D175" s="52"/>
      <c r="E175" s="43"/>
      <c r="F175" s="53">
        <v>0.05</v>
      </c>
      <c r="G175" s="83">
        <f>SUM(G172:G174)*F175</f>
        <v>0</v>
      </c>
      <c r="H175" s="54"/>
    </row>
    <row r="176" spans="2:8" ht="14.4" thickBot="1" x14ac:dyDescent="0.3">
      <c r="B176" s="30"/>
      <c r="C176" s="30"/>
      <c r="D176" s="30"/>
      <c r="E176" s="30"/>
      <c r="F176" s="30"/>
      <c r="G176" s="45" t="s">
        <v>203</v>
      </c>
      <c r="H176" s="82">
        <f>SUM(G173:G175)</f>
        <v>0</v>
      </c>
    </row>
    <row r="177" spans="2:8" ht="14.4" thickBot="1" x14ac:dyDescent="0.3">
      <c r="B177" s="55" t="s">
        <v>210</v>
      </c>
      <c r="C177" s="56"/>
      <c r="D177" s="30"/>
      <c r="E177" s="30"/>
      <c r="F177" s="30"/>
      <c r="G177" s="30"/>
      <c r="H177" s="47"/>
    </row>
    <row r="178" spans="2:8" x14ac:dyDescent="0.25">
      <c r="B178" s="74" t="s">
        <v>211</v>
      </c>
      <c r="C178" s="75" t="s">
        <v>212</v>
      </c>
      <c r="D178" s="34" t="s">
        <v>213</v>
      </c>
      <c r="E178" s="34" t="s">
        <v>214</v>
      </c>
      <c r="F178" s="34" t="s">
        <v>215</v>
      </c>
      <c r="G178" s="57" t="s">
        <v>200</v>
      </c>
      <c r="H178" s="49"/>
    </row>
    <row r="179" spans="2:8" x14ac:dyDescent="0.25">
      <c r="B179" s="84"/>
      <c r="C179" s="58"/>
      <c r="D179" s="59"/>
      <c r="E179" s="59"/>
      <c r="F179" s="6"/>
      <c r="G179" s="79">
        <v>0</v>
      </c>
      <c r="H179" s="51"/>
    </row>
    <row r="180" spans="2:8" x14ac:dyDescent="0.25">
      <c r="B180" s="85"/>
      <c r="C180" s="12"/>
      <c r="D180" s="40"/>
      <c r="E180" s="59"/>
      <c r="F180" s="6"/>
      <c r="G180" s="79">
        <v>0</v>
      </c>
      <c r="H180" s="51"/>
    </row>
    <row r="181" spans="2:8" ht="14.4" thickBot="1" x14ac:dyDescent="0.3">
      <c r="B181" s="86"/>
      <c r="C181" s="43"/>
      <c r="D181" s="43"/>
      <c r="E181" s="87"/>
      <c r="F181" s="88"/>
      <c r="G181" s="89">
        <v>0</v>
      </c>
      <c r="H181" s="51"/>
    </row>
    <row r="182" spans="2:8" ht="14.4" thickBot="1" x14ac:dyDescent="0.3">
      <c r="B182" s="30"/>
      <c r="C182" s="30"/>
      <c r="D182" s="30"/>
      <c r="E182" s="30"/>
      <c r="F182" s="30"/>
      <c r="G182" s="45" t="s">
        <v>203</v>
      </c>
      <c r="H182" s="82">
        <f>SUM(G179:G181)</f>
        <v>0</v>
      </c>
    </row>
    <row r="183" spans="2:8" ht="14.4" thickBot="1" x14ac:dyDescent="0.3">
      <c r="B183" s="55" t="s">
        <v>216</v>
      </c>
      <c r="C183" s="30"/>
      <c r="D183" s="30"/>
      <c r="E183" s="30"/>
      <c r="F183" s="30"/>
      <c r="G183" s="30"/>
      <c r="H183" s="47"/>
    </row>
    <row r="184" spans="2:8" x14ac:dyDescent="0.25">
      <c r="B184" s="74" t="s">
        <v>217</v>
      </c>
      <c r="C184" s="60" t="s">
        <v>199</v>
      </c>
      <c r="D184" s="34" t="s">
        <v>218</v>
      </c>
      <c r="E184" s="35" t="s">
        <v>219</v>
      </c>
      <c r="F184" s="60" t="s">
        <v>220</v>
      </c>
      <c r="G184" s="48" t="s">
        <v>200</v>
      </c>
      <c r="H184" s="49"/>
    </row>
    <row r="185" spans="2:8" x14ac:dyDescent="0.25">
      <c r="B185" s="90">
        <v>0</v>
      </c>
      <c r="C185" s="61" t="s">
        <v>221</v>
      </c>
      <c r="D185" s="62">
        <v>50</v>
      </c>
      <c r="E185" s="79">
        <v>0</v>
      </c>
      <c r="F185" s="6">
        <v>1</v>
      </c>
      <c r="G185" s="93">
        <f>E185/D185</f>
        <v>0</v>
      </c>
      <c r="H185" s="51"/>
    </row>
    <row r="186" spans="2:8" x14ac:dyDescent="0.25">
      <c r="B186" s="85"/>
      <c r="C186" s="61"/>
      <c r="D186" s="63"/>
      <c r="E186" s="79"/>
      <c r="F186" s="6"/>
      <c r="G186" s="93"/>
      <c r="H186" s="51"/>
    </row>
    <row r="187" spans="2:8" x14ac:dyDescent="0.25">
      <c r="B187" s="85"/>
      <c r="C187" s="61"/>
      <c r="D187" s="63"/>
      <c r="E187" s="79"/>
      <c r="F187" s="6"/>
      <c r="G187" s="93"/>
      <c r="H187" s="51"/>
    </row>
    <row r="188" spans="2:8" ht="14.4" thickBot="1" x14ac:dyDescent="0.3">
      <c r="B188" s="86"/>
      <c r="C188" s="43"/>
      <c r="D188" s="91"/>
      <c r="E188" s="92"/>
      <c r="F188" s="91"/>
      <c r="G188" s="94"/>
      <c r="H188" s="54"/>
    </row>
    <row r="189" spans="2:8" ht="14.4" thickBot="1" x14ac:dyDescent="0.3">
      <c r="B189" s="30"/>
      <c r="C189" s="30"/>
      <c r="D189" s="30"/>
      <c r="E189" s="30"/>
      <c r="F189" s="30"/>
      <c r="G189" s="45" t="s">
        <v>203</v>
      </c>
      <c r="H189" s="82">
        <f>SUM(G185:G188)</f>
        <v>0</v>
      </c>
    </row>
    <row r="190" spans="2:8" ht="14.4" thickBot="1" x14ac:dyDescent="0.3">
      <c r="B190" s="30"/>
      <c r="C190" s="30"/>
      <c r="D190" s="30"/>
      <c r="E190" s="30"/>
      <c r="F190" s="30"/>
      <c r="G190" s="64"/>
      <c r="H190" s="47"/>
    </row>
    <row r="191" spans="2:8" ht="14.4" thickBot="1" x14ac:dyDescent="0.3">
      <c r="B191" s="30"/>
      <c r="C191" s="30"/>
      <c r="D191" s="30"/>
      <c r="E191" s="886" t="s">
        <v>222</v>
      </c>
      <c r="F191" s="886"/>
      <c r="G191" s="887"/>
      <c r="H191" s="82">
        <f>ROUND(H170+H176+H182+H189,0)</f>
        <v>0</v>
      </c>
    </row>
    <row r="192" spans="2:8" x14ac:dyDescent="0.25">
      <c r="B192" s="30"/>
      <c r="C192" s="30"/>
      <c r="D192" s="30"/>
      <c r="E192" s="65"/>
      <c r="F192" s="66"/>
      <c r="G192" s="66"/>
      <c r="H192" s="47"/>
    </row>
    <row r="193" spans="2:8" x14ac:dyDescent="0.25">
      <c r="B193" s="26"/>
      <c r="C193" s="26"/>
      <c r="D193" s="26"/>
      <c r="E193" s="26"/>
      <c r="F193" s="98">
        <v>0.05</v>
      </c>
      <c r="G193" s="33" t="s">
        <v>223</v>
      </c>
      <c r="H193" s="47">
        <f>F193*$H$191</f>
        <v>0</v>
      </c>
    </row>
    <row r="194" spans="2:8" x14ac:dyDescent="0.25">
      <c r="B194" s="26"/>
      <c r="C194" s="26"/>
      <c r="D194" s="26"/>
      <c r="E194" s="26"/>
      <c r="F194" s="98">
        <v>0.02</v>
      </c>
      <c r="G194" s="33" t="s">
        <v>224</v>
      </c>
      <c r="H194" s="47">
        <f t="shared" ref="H194:H195" si="3">F194*$H$191</f>
        <v>0</v>
      </c>
    </row>
    <row r="195" spans="2:8" ht="14.4" thickBot="1" x14ac:dyDescent="0.3">
      <c r="B195" s="26"/>
      <c r="C195" s="26"/>
      <c r="D195" s="26"/>
      <c r="E195" s="26"/>
      <c r="F195" s="98">
        <v>0.03</v>
      </c>
      <c r="G195" s="26" t="s">
        <v>225</v>
      </c>
      <c r="H195" s="47">
        <f t="shared" si="3"/>
        <v>0</v>
      </c>
    </row>
    <row r="196" spans="2:8" ht="14.4" thickBot="1" x14ac:dyDescent="0.3">
      <c r="B196" s="26"/>
      <c r="C196" s="26"/>
      <c r="D196" s="26"/>
      <c r="E196" s="26"/>
      <c r="F196" s="66"/>
      <c r="G196" s="67" t="s">
        <v>226</v>
      </c>
      <c r="H196" s="46">
        <f>ROUND(SUM(H191:H195),0)</f>
        <v>0</v>
      </c>
    </row>
    <row r="197" spans="2:8" x14ac:dyDescent="0.25">
      <c r="B197" s="26"/>
      <c r="C197" s="26"/>
      <c r="D197" s="26"/>
      <c r="E197" s="26"/>
      <c r="F197" s="26"/>
      <c r="G197" s="26"/>
      <c r="H197" s="26"/>
    </row>
    <row r="198" spans="2:8" x14ac:dyDescent="0.25">
      <c r="B198" s="27"/>
      <c r="C198" s="26"/>
      <c r="D198" s="26"/>
      <c r="E198" s="27"/>
      <c r="F198" s="26"/>
      <c r="G198" s="68"/>
      <c r="H198" s="26"/>
    </row>
    <row r="199" spans="2:8" x14ac:dyDescent="0.25">
      <c r="B199" s="26"/>
      <c r="C199" s="26"/>
      <c r="D199" s="26"/>
      <c r="E199" s="26"/>
      <c r="F199" s="26"/>
      <c r="G199" s="26"/>
      <c r="H199" s="26"/>
    </row>
    <row r="200" spans="2:8" ht="14.4" thickBot="1" x14ac:dyDescent="0.3">
      <c r="B200" s="69"/>
      <c r="C200" s="69"/>
      <c r="D200" s="73"/>
      <c r="E200" s="70"/>
      <c r="F200" s="71"/>
      <c r="G200" s="69"/>
      <c r="H200" s="26"/>
    </row>
    <row r="201" spans="2:8" x14ac:dyDescent="0.25">
      <c r="B201" s="28"/>
      <c r="C201" s="28"/>
      <c r="D201" s="26"/>
      <c r="E201" s="27"/>
      <c r="F201" s="26"/>
      <c r="G201" s="26"/>
      <c r="H201" s="26"/>
    </row>
    <row r="202" spans="2:8" x14ac:dyDescent="0.25">
      <c r="B202" s="29"/>
      <c r="C202" s="28"/>
      <c r="D202" s="26"/>
      <c r="E202" s="26"/>
      <c r="F202" s="26"/>
      <c r="G202" s="26"/>
      <c r="H202" s="26"/>
    </row>
    <row r="205" spans="2:8" ht="14.4" thickBot="1" x14ac:dyDescent="0.3"/>
    <row r="206" spans="2:8" x14ac:dyDescent="0.25">
      <c r="B206" s="894" t="s">
        <v>235</v>
      </c>
      <c r="C206" s="895"/>
      <c r="D206" s="900" t="s">
        <v>196</v>
      </c>
      <c r="E206" s="901"/>
      <c r="F206" s="901"/>
      <c r="G206" s="901"/>
      <c r="H206" s="902"/>
    </row>
    <row r="207" spans="2:8" x14ac:dyDescent="0.25">
      <c r="B207" s="896"/>
      <c r="C207" s="897"/>
      <c r="D207" s="903"/>
      <c r="E207" s="886"/>
      <c r="F207" s="886"/>
      <c r="G207" s="886"/>
      <c r="H207" s="887"/>
    </row>
    <row r="208" spans="2:8" ht="14.4" thickBot="1" x14ac:dyDescent="0.3">
      <c r="B208" s="898"/>
      <c r="C208" s="899"/>
      <c r="D208" s="904"/>
      <c r="E208" s="905"/>
      <c r="F208" s="905"/>
      <c r="G208" s="905"/>
      <c r="H208" s="906"/>
    </row>
    <row r="209" spans="2:8" x14ac:dyDescent="0.25">
      <c r="B209" s="32"/>
      <c r="C209" s="30"/>
      <c r="D209" s="30"/>
      <c r="E209" s="30"/>
      <c r="F209" s="30"/>
      <c r="G209" s="30"/>
      <c r="H209" s="30"/>
    </row>
    <row r="210" spans="2:8" x14ac:dyDescent="0.25">
      <c r="B210" s="72" t="s">
        <v>229</v>
      </c>
      <c r="C210" s="907" t="str">
        <f>'PPTO CANAL DE AGUAS LLUVIAS'!$C$2:$F$2</f>
        <v>PRESUPUESTO DE  ACTIVIDADES PARA LA EJECUCIÓN DE CANAL DE AGUAS LLUVIAS EN EL SECTOR PRADOS DEL ESTE, SAN JOSÉ DE CÚCUTA, NORTE DE SANTNADER</v>
      </c>
      <c r="D210" s="907"/>
      <c r="E210" s="907"/>
      <c r="F210" s="907"/>
      <c r="G210" s="72" t="s">
        <v>227</v>
      </c>
      <c r="H210" s="95">
        <v>6.05</v>
      </c>
    </row>
    <row r="211" spans="2:8" x14ac:dyDescent="0.25">
      <c r="B211" s="97" t="s">
        <v>230</v>
      </c>
      <c r="C211" s="908" t="str">
        <f>IFERROR(VLOOKUP(H210,'PPTO CANAL DE AGUAS LLUVIAS'!B:G,2,FALSE),"")</f>
        <v/>
      </c>
      <c r="D211" s="908"/>
      <c r="E211" s="908"/>
      <c r="F211" s="908"/>
      <c r="G211" s="72" t="s">
        <v>228</v>
      </c>
      <c r="H211" s="96" t="str">
        <f>IFERROR(VLOOKUP(H210,'PPTO CANAL DE AGUAS LLUVIAS'!B:G,3,FALSE),"")</f>
        <v/>
      </c>
    </row>
    <row r="212" spans="2:8" x14ac:dyDescent="0.25">
      <c r="B212" s="25"/>
      <c r="C212" s="24"/>
      <c r="D212" s="25"/>
      <c r="E212" s="25"/>
      <c r="F212" s="25"/>
      <c r="G212" s="25"/>
      <c r="H212" s="24"/>
    </row>
    <row r="213" spans="2:8" ht="14.4" thickBot="1" x14ac:dyDescent="0.3">
      <c r="B213" s="31" t="s">
        <v>197</v>
      </c>
      <c r="C213" s="30"/>
      <c r="D213" s="30"/>
      <c r="E213" s="30"/>
      <c r="F213" s="30"/>
      <c r="G213" s="30"/>
      <c r="H213" s="30"/>
    </row>
    <row r="214" spans="2:8" x14ac:dyDescent="0.25">
      <c r="B214" s="882" t="s">
        <v>198</v>
      </c>
      <c r="C214" s="883"/>
      <c r="D214" s="34" t="s">
        <v>199</v>
      </c>
      <c r="E214" s="35" t="s">
        <v>40</v>
      </c>
      <c r="F214" s="35" t="s">
        <v>200</v>
      </c>
      <c r="G214" s="35" t="s">
        <v>201</v>
      </c>
      <c r="H214" s="36"/>
    </row>
    <row r="215" spans="2:8" x14ac:dyDescent="0.25">
      <c r="B215" s="888" t="s">
        <v>202</v>
      </c>
      <c r="C215" s="889"/>
      <c r="D215" s="37" t="s">
        <v>236</v>
      </c>
      <c r="E215" s="38">
        <v>0.05</v>
      </c>
      <c r="F215" s="76">
        <f>H240</f>
        <v>0</v>
      </c>
      <c r="G215" s="77">
        <f>+F215*E215</f>
        <v>0</v>
      </c>
      <c r="H215" s="39"/>
    </row>
    <row r="216" spans="2:8" x14ac:dyDescent="0.25">
      <c r="B216" s="890"/>
      <c r="C216" s="891"/>
      <c r="D216" s="40"/>
      <c r="E216" s="41"/>
      <c r="F216" s="78"/>
      <c r="G216" s="77"/>
      <c r="H216" s="39"/>
    </row>
    <row r="217" spans="2:8" x14ac:dyDescent="0.25">
      <c r="B217" s="892"/>
      <c r="C217" s="893"/>
      <c r="D217" s="42"/>
      <c r="E217" s="42"/>
      <c r="F217" s="79"/>
      <c r="G217" s="77"/>
      <c r="H217" s="39"/>
    </row>
    <row r="218" spans="2:8" x14ac:dyDescent="0.25">
      <c r="B218" s="892"/>
      <c r="C218" s="893"/>
      <c r="D218" s="42"/>
      <c r="E218" s="42"/>
      <c r="F218" s="79"/>
      <c r="G218" s="77"/>
      <c r="H218" s="39"/>
    </row>
    <row r="219" spans="2:8" x14ac:dyDescent="0.25">
      <c r="B219" s="892"/>
      <c r="C219" s="893"/>
      <c r="D219" s="42"/>
      <c r="E219" s="42"/>
      <c r="F219" s="79"/>
      <c r="G219" s="77"/>
      <c r="H219" s="39"/>
    </row>
    <row r="220" spans="2:8" ht="14.4" thickBot="1" x14ac:dyDescent="0.3">
      <c r="B220" s="880"/>
      <c r="C220" s="881"/>
      <c r="D220" s="43"/>
      <c r="E220" s="43"/>
      <c r="F220" s="80"/>
      <c r="G220" s="81"/>
      <c r="H220" s="44"/>
    </row>
    <row r="221" spans="2:8" ht="14.4" thickBot="1" x14ac:dyDescent="0.3">
      <c r="B221" s="30"/>
      <c r="C221" s="30"/>
      <c r="D221" s="30"/>
      <c r="E221" s="30"/>
      <c r="F221" s="30"/>
      <c r="G221" s="45" t="s">
        <v>203</v>
      </c>
      <c r="H221" s="82">
        <f>SUM(G215:G220)</f>
        <v>0</v>
      </c>
    </row>
    <row r="222" spans="2:8" ht="14.4" thickBot="1" x14ac:dyDescent="0.3">
      <c r="B222" s="31" t="s">
        <v>204</v>
      </c>
      <c r="C222" s="30"/>
      <c r="D222" s="30"/>
      <c r="E222" s="30"/>
      <c r="F222" s="30"/>
      <c r="G222" s="30"/>
      <c r="H222" s="47"/>
    </row>
    <row r="223" spans="2:8" x14ac:dyDescent="0.25">
      <c r="B223" s="882" t="s">
        <v>198</v>
      </c>
      <c r="C223" s="883"/>
      <c r="D223" s="34" t="s">
        <v>199</v>
      </c>
      <c r="E223" s="34" t="s">
        <v>205</v>
      </c>
      <c r="F223" s="34" t="s">
        <v>40</v>
      </c>
      <c r="G223" s="48" t="s">
        <v>200</v>
      </c>
      <c r="H223" s="49"/>
    </row>
    <row r="224" spans="2:8" x14ac:dyDescent="0.25">
      <c r="B224" s="884" t="s">
        <v>206</v>
      </c>
      <c r="C224" s="885"/>
      <c r="D224" s="50" t="s">
        <v>207</v>
      </c>
      <c r="E224" s="59">
        <v>0</v>
      </c>
      <c r="F224" s="41">
        <v>0.02</v>
      </c>
      <c r="G224" s="77">
        <f>+F224*E224</f>
        <v>0</v>
      </c>
      <c r="H224" s="51"/>
    </row>
    <row r="225" spans="2:8" x14ac:dyDescent="0.25">
      <c r="B225" s="884" t="s">
        <v>208</v>
      </c>
      <c r="C225" s="885"/>
      <c r="D225" s="50" t="s">
        <v>207</v>
      </c>
      <c r="E225" s="59">
        <v>0</v>
      </c>
      <c r="F225" s="41">
        <v>0.02</v>
      </c>
      <c r="G225" s="77">
        <f>+F225*E225</f>
        <v>0</v>
      </c>
      <c r="H225" s="51"/>
    </row>
    <row r="226" spans="2:8" ht="14.4" thickBot="1" x14ac:dyDescent="0.3">
      <c r="B226" s="880" t="s">
        <v>209</v>
      </c>
      <c r="C226" s="881"/>
      <c r="D226" s="52"/>
      <c r="E226" s="43"/>
      <c r="F226" s="53">
        <v>0.05</v>
      </c>
      <c r="G226" s="83">
        <f>SUM(G223:G225)*F226</f>
        <v>0</v>
      </c>
      <c r="H226" s="54"/>
    </row>
    <row r="227" spans="2:8" ht="14.4" thickBot="1" x14ac:dyDescent="0.3">
      <c r="B227" s="30"/>
      <c r="C227" s="30"/>
      <c r="D227" s="30"/>
      <c r="E227" s="30"/>
      <c r="F227" s="30"/>
      <c r="G227" s="45" t="s">
        <v>203</v>
      </c>
      <c r="H227" s="82">
        <f>SUM(G224:G226)</f>
        <v>0</v>
      </c>
    </row>
    <row r="228" spans="2:8" ht="14.4" thickBot="1" x14ac:dyDescent="0.3">
      <c r="B228" s="55" t="s">
        <v>210</v>
      </c>
      <c r="C228" s="56"/>
      <c r="D228" s="30"/>
      <c r="E228" s="30"/>
      <c r="F228" s="30"/>
      <c r="G228" s="30"/>
      <c r="H228" s="47"/>
    </row>
    <row r="229" spans="2:8" x14ac:dyDescent="0.25">
      <c r="B229" s="74" t="s">
        <v>211</v>
      </c>
      <c r="C229" s="75" t="s">
        <v>212</v>
      </c>
      <c r="D229" s="34" t="s">
        <v>213</v>
      </c>
      <c r="E229" s="34" t="s">
        <v>214</v>
      </c>
      <c r="F229" s="34" t="s">
        <v>215</v>
      </c>
      <c r="G229" s="57" t="s">
        <v>200</v>
      </c>
      <c r="H229" s="49"/>
    </row>
    <row r="230" spans="2:8" x14ac:dyDescent="0.25">
      <c r="B230" s="84"/>
      <c r="C230" s="58"/>
      <c r="D230" s="59"/>
      <c r="E230" s="59"/>
      <c r="F230" s="6"/>
      <c r="G230" s="79">
        <v>0</v>
      </c>
      <c r="H230" s="51"/>
    </row>
    <row r="231" spans="2:8" x14ac:dyDescent="0.25">
      <c r="B231" s="85"/>
      <c r="C231" s="12"/>
      <c r="D231" s="40"/>
      <c r="E231" s="59"/>
      <c r="F231" s="6"/>
      <c r="G231" s="79">
        <v>0</v>
      </c>
      <c r="H231" s="51"/>
    </row>
    <row r="232" spans="2:8" ht="14.4" thickBot="1" x14ac:dyDescent="0.3">
      <c r="B232" s="86"/>
      <c r="C232" s="43"/>
      <c r="D232" s="43"/>
      <c r="E232" s="87"/>
      <c r="F232" s="88"/>
      <c r="G232" s="89">
        <v>0</v>
      </c>
      <c r="H232" s="51"/>
    </row>
    <row r="233" spans="2:8" ht="14.4" thickBot="1" x14ac:dyDescent="0.3">
      <c r="B233" s="30"/>
      <c r="C233" s="30"/>
      <c r="D233" s="30"/>
      <c r="E233" s="30"/>
      <c r="F233" s="30"/>
      <c r="G233" s="45" t="s">
        <v>203</v>
      </c>
      <c r="H233" s="82">
        <f>SUM(G230:G232)</f>
        <v>0</v>
      </c>
    </row>
    <row r="234" spans="2:8" ht="14.4" thickBot="1" x14ac:dyDescent="0.3">
      <c r="B234" s="55" t="s">
        <v>216</v>
      </c>
      <c r="C234" s="30"/>
      <c r="D234" s="30"/>
      <c r="E234" s="30"/>
      <c r="F234" s="30"/>
      <c r="G234" s="30"/>
      <c r="H234" s="47"/>
    </row>
    <row r="235" spans="2:8" x14ac:dyDescent="0.25">
      <c r="B235" s="74" t="s">
        <v>217</v>
      </c>
      <c r="C235" s="60" t="s">
        <v>199</v>
      </c>
      <c r="D235" s="34" t="s">
        <v>218</v>
      </c>
      <c r="E235" s="35" t="s">
        <v>219</v>
      </c>
      <c r="F235" s="60" t="s">
        <v>220</v>
      </c>
      <c r="G235" s="48" t="s">
        <v>200</v>
      </c>
      <c r="H235" s="49"/>
    </row>
    <row r="236" spans="2:8" x14ac:dyDescent="0.25">
      <c r="B236" s="90">
        <v>0</v>
      </c>
      <c r="C236" s="61" t="s">
        <v>221</v>
      </c>
      <c r="D236" s="62">
        <v>50</v>
      </c>
      <c r="E236" s="79">
        <v>0</v>
      </c>
      <c r="F236" s="6">
        <v>1</v>
      </c>
      <c r="G236" s="93">
        <f>E236/D236</f>
        <v>0</v>
      </c>
      <c r="H236" s="51"/>
    </row>
    <row r="237" spans="2:8" x14ac:dyDescent="0.25">
      <c r="B237" s="85"/>
      <c r="C237" s="61"/>
      <c r="D237" s="63"/>
      <c r="E237" s="79"/>
      <c r="F237" s="6"/>
      <c r="G237" s="93"/>
      <c r="H237" s="51"/>
    </row>
    <row r="238" spans="2:8" x14ac:dyDescent="0.25">
      <c r="B238" s="85"/>
      <c r="C238" s="61"/>
      <c r="D238" s="63"/>
      <c r="E238" s="79"/>
      <c r="F238" s="6"/>
      <c r="G238" s="93"/>
      <c r="H238" s="51"/>
    </row>
    <row r="239" spans="2:8" ht="14.4" thickBot="1" x14ac:dyDescent="0.3">
      <c r="B239" s="86"/>
      <c r="C239" s="43"/>
      <c r="D239" s="91"/>
      <c r="E239" s="92"/>
      <c r="F239" s="91"/>
      <c r="G239" s="94"/>
      <c r="H239" s="54"/>
    </row>
    <row r="240" spans="2:8" ht="14.4" thickBot="1" x14ac:dyDescent="0.3">
      <c r="B240" s="30"/>
      <c r="C240" s="30"/>
      <c r="D240" s="30"/>
      <c r="E240" s="30"/>
      <c r="F240" s="30"/>
      <c r="G240" s="45" t="s">
        <v>203</v>
      </c>
      <c r="H240" s="82">
        <f>SUM(G236:G239)</f>
        <v>0</v>
      </c>
    </row>
    <row r="241" spans="2:8" ht="14.4" thickBot="1" x14ac:dyDescent="0.3">
      <c r="B241" s="30"/>
      <c r="C241" s="30"/>
      <c r="D241" s="30"/>
      <c r="E241" s="30"/>
      <c r="F241" s="30"/>
      <c r="G241" s="64"/>
      <c r="H241" s="47"/>
    </row>
    <row r="242" spans="2:8" ht="14.4" thickBot="1" x14ac:dyDescent="0.3">
      <c r="B242" s="30"/>
      <c r="C242" s="30"/>
      <c r="D242" s="30"/>
      <c r="E242" s="886" t="s">
        <v>222</v>
      </c>
      <c r="F242" s="886"/>
      <c r="G242" s="887"/>
      <c r="H242" s="82">
        <f>ROUND(H221+H227+H233+H240,0)</f>
        <v>0</v>
      </c>
    </row>
    <row r="243" spans="2:8" x14ac:dyDescent="0.25">
      <c r="B243" s="30"/>
      <c r="C243" s="30"/>
      <c r="D243" s="30"/>
      <c r="E243" s="65"/>
      <c r="F243" s="66"/>
      <c r="G243" s="66"/>
      <c r="H243" s="47"/>
    </row>
    <row r="244" spans="2:8" x14ac:dyDescent="0.25">
      <c r="B244" s="26"/>
      <c r="C244" s="26"/>
      <c r="D244" s="26"/>
      <c r="E244" s="26"/>
      <c r="F244" s="98">
        <v>0.05</v>
      </c>
      <c r="G244" s="33" t="s">
        <v>223</v>
      </c>
      <c r="H244" s="47">
        <f>F244*$H$242</f>
        <v>0</v>
      </c>
    </row>
    <row r="245" spans="2:8" x14ac:dyDescent="0.25">
      <c r="B245" s="26"/>
      <c r="C245" s="26"/>
      <c r="D245" s="26"/>
      <c r="E245" s="26"/>
      <c r="F245" s="98">
        <v>0.02</v>
      </c>
      <c r="G245" s="33" t="s">
        <v>224</v>
      </c>
      <c r="H245" s="47">
        <f t="shared" ref="H245:H246" si="4">F245*$H$242</f>
        <v>0</v>
      </c>
    </row>
    <row r="246" spans="2:8" ht="14.4" thickBot="1" x14ac:dyDescent="0.3">
      <c r="B246" s="26"/>
      <c r="C246" s="26"/>
      <c r="D246" s="26"/>
      <c r="E246" s="26"/>
      <c r="F246" s="98">
        <v>0.03</v>
      </c>
      <c r="G246" s="26" t="s">
        <v>225</v>
      </c>
      <c r="H246" s="47">
        <f t="shared" si="4"/>
        <v>0</v>
      </c>
    </row>
    <row r="247" spans="2:8" ht="14.4" thickBot="1" x14ac:dyDescent="0.3">
      <c r="B247" s="26"/>
      <c r="C247" s="26"/>
      <c r="D247" s="26"/>
      <c r="E247" s="26"/>
      <c r="F247" s="66"/>
      <c r="G247" s="67" t="s">
        <v>226</v>
      </c>
      <c r="H247" s="46">
        <f>ROUND(SUM(H242:H246),0)</f>
        <v>0</v>
      </c>
    </row>
    <row r="248" spans="2:8" x14ac:dyDescent="0.25">
      <c r="B248" s="26"/>
      <c r="C248" s="26"/>
      <c r="D248" s="26"/>
      <c r="E248" s="26"/>
      <c r="F248" s="26"/>
      <c r="G248" s="26"/>
      <c r="H248" s="26"/>
    </row>
    <row r="249" spans="2:8" x14ac:dyDescent="0.25">
      <c r="B249" s="27"/>
      <c r="C249" s="26"/>
      <c r="D249" s="26"/>
      <c r="E249" s="27"/>
      <c r="F249" s="26"/>
      <c r="G249" s="68"/>
      <c r="H249" s="26"/>
    </row>
    <row r="250" spans="2:8" x14ac:dyDescent="0.25">
      <c r="B250" s="26"/>
      <c r="C250" s="26"/>
      <c r="D250" s="26"/>
      <c r="E250" s="26"/>
      <c r="F250" s="26"/>
      <c r="G250" s="26"/>
      <c r="H250" s="26"/>
    </row>
    <row r="251" spans="2:8" ht="14.4" thickBot="1" x14ac:dyDescent="0.3">
      <c r="B251" s="69"/>
      <c r="C251" s="69"/>
      <c r="D251" s="73"/>
      <c r="E251" s="70"/>
      <c r="F251" s="71"/>
      <c r="G251" s="69"/>
      <c r="H251" s="26"/>
    </row>
    <row r="252" spans="2:8" x14ac:dyDescent="0.25">
      <c r="B252" s="28"/>
      <c r="C252" s="28"/>
      <c r="D252" s="26"/>
      <c r="E252" s="27"/>
      <c r="F252" s="26"/>
      <c r="G252" s="26"/>
      <c r="H252" s="26"/>
    </row>
    <row r="253" spans="2:8" x14ac:dyDescent="0.25">
      <c r="B253" s="29"/>
      <c r="C253" s="28"/>
      <c r="D253" s="26"/>
      <c r="E253" s="26"/>
      <c r="F253" s="26"/>
      <c r="G253" s="26"/>
      <c r="H253" s="26"/>
    </row>
  </sheetData>
  <mergeCells count="80">
    <mergeCell ref="B19:C19"/>
    <mergeCell ref="B2:C4"/>
    <mergeCell ref="D2:H4"/>
    <mergeCell ref="C6:F6"/>
    <mergeCell ref="C7:F7"/>
    <mergeCell ref="B10:C10"/>
    <mergeCell ref="B11:C11"/>
    <mergeCell ref="B12:C12"/>
    <mergeCell ref="B13:C13"/>
    <mergeCell ref="B14:C14"/>
    <mergeCell ref="B15:C15"/>
    <mergeCell ref="B16:C16"/>
    <mergeCell ref="B64:C64"/>
    <mergeCell ref="B20:C20"/>
    <mergeCell ref="B21:C21"/>
    <mergeCell ref="B22:C22"/>
    <mergeCell ref="E38:G38"/>
    <mergeCell ref="B53:C55"/>
    <mergeCell ref="D53:H55"/>
    <mergeCell ref="C57:F57"/>
    <mergeCell ref="C58:F58"/>
    <mergeCell ref="B61:C61"/>
    <mergeCell ref="B62:C62"/>
    <mergeCell ref="B63:C63"/>
    <mergeCell ref="C109:F109"/>
    <mergeCell ref="B65:C65"/>
    <mergeCell ref="B66:C66"/>
    <mergeCell ref="B67:C67"/>
    <mergeCell ref="B70:C70"/>
    <mergeCell ref="B71:C71"/>
    <mergeCell ref="B72:C72"/>
    <mergeCell ref="B73:C73"/>
    <mergeCell ref="E89:G89"/>
    <mergeCell ref="B104:C106"/>
    <mergeCell ref="D104:H106"/>
    <mergeCell ref="C108:F108"/>
    <mergeCell ref="E140:G140"/>
    <mergeCell ref="B112:C112"/>
    <mergeCell ref="B113:C113"/>
    <mergeCell ref="B114:C114"/>
    <mergeCell ref="B115:C115"/>
    <mergeCell ref="B116:C116"/>
    <mergeCell ref="B117:C117"/>
    <mergeCell ref="B118:C118"/>
    <mergeCell ref="B121:C121"/>
    <mergeCell ref="B122:C122"/>
    <mergeCell ref="B123:C123"/>
    <mergeCell ref="B124:C124"/>
    <mergeCell ref="B172:C172"/>
    <mergeCell ref="B155:C157"/>
    <mergeCell ref="D155:H157"/>
    <mergeCell ref="C159:F159"/>
    <mergeCell ref="C160:F160"/>
    <mergeCell ref="B163:C163"/>
    <mergeCell ref="B164:C164"/>
    <mergeCell ref="B165:C165"/>
    <mergeCell ref="B166:C166"/>
    <mergeCell ref="B167:C167"/>
    <mergeCell ref="B168:C168"/>
    <mergeCell ref="B169:C169"/>
    <mergeCell ref="B217:C217"/>
    <mergeCell ref="B173:C173"/>
    <mergeCell ref="B174:C174"/>
    <mergeCell ref="B175:C175"/>
    <mergeCell ref="E191:G191"/>
    <mergeCell ref="B206:C208"/>
    <mergeCell ref="D206:H208"/>
    <mergeCell ref="C210:F210"/>
    <mergeCell ref="C211:F211"/>
    <mergeCell ref="B214:C214"/>
    <mergeCell ref="B215:C215"/>
    <mergeCell ref="B216:C216"/>
    <mergeCell ref="B226:C226"/>
    <mergeCell ref="E242:G242"/>
    <mergeCell ref="B218:C218"/>
    <mergeCell ref="B219:C219"/>
    <mergeCell ref="B220:C220"/>
    <mergeCell ref="B223:C223"/>
    <mergeCell ref="B224:C224"/>
    <mergeCell ref="B225:C225"/>
  </mergeCells>
  <pageMargins left="0.7" right="0.7" top="0.75" bottom="0.75" header="0.3" footer="0.3"/>
  <pageSetup paperSize="9" scale="91" orientation="portrait" r:id="rId1"/>
  <rowBreaks count="4" manualBreakCount="4">
    <brk id="51" min="1" max="7" man="1"/>
    <brk id="102" min="1" max="7" man="1"/>
    <brk id="153" min="1" max="7" man="1"/>
    <brk id="204" min="1" max="7" man="1"/>
  </rowBreak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H102"/>
  <sheetViews>
    <sheetView showGridLines="0" view="pageBreakPreview" zoomScaleNormal="100" zoomScaleSheetLayoutView="100" workbookViewId="0">
      <selection activeCell="A32" sqref="A32:XFD33"/>
    </sheetView>
  </sheetViews>
  <sheetFormatPr baseColWidth="10" defaultColWidth="11.5546875" defaultRowHeight="13.8" x14ac:dyDescent="0.25"/>
  <cols>
    <col min="1" max="1" width="2.6640625" style="23" customWidth="1"/>
    <col min="2" max="2" width="12.6640625" style="23" customWidth="1"/>
    <col min="3" max="3" width="18.6640625" style="23" customWidth="1"/>
    <col min="4" max="5" width="12.6640625" style="23" customWidth="1"/>
    <col min="6" max="6" width="13.6640625" style="23" customWidth="1"/>
    <col min="7" max="7" width="14.44140625" style="23" customWidth="1"/>
    <col min="8" max="8" width="14.6640625" style="23" customWidth="1"/>
    <col min="9" max="16384" width="11.5546875" style="23"/>
  </cols>
  <sheetData>
    <row r="1" spans="2:8" ht="14.4" thickBot="1" x14ac:dyDescent="0.3"/>
    <row r="2" spans="2:8" ht="14.4" customHeight="1" x14ac:dyDescent="0.25">
      <c r="B2" s="894" t="s">
        <v>235</v>
      </c>
      <c r="C2" s="895"/>
      <c r="D2" s="900" t="s">
        <v>196</v>
      </c>
      <c r="E2" s="901"/>
      <c r="F2" s="901"/>
      <c r="G2" s="901"/>
      <c r="H2" s="902"/>
    </row>
    <row r="3" spans="2:8" ht="14.4" customHeight="1" x14ac:dyDescent="0.25">
      <c r="B3" s="896"/>
      <c r="C3" s="897"/>
      <c r="D3" s="903"/>
      <c r="E3" s="886"/>
      <c r="F3" s="886"/>
      <c r="G3" s="886"/>
      <c r="H3" s="887"/>
    </row>
    <row r="4" spans="2:8" ht="15" customHeight="1" thickBot="1" x14ac:dyDescent="0.3">
      <c r="B4" s="898"/>
      <c r="C4" s="899"/>
      <c r="D4" s="904"/>
      <c r="E4" s="905"/>
      <c r="F4" s="905"/>
      <c r="G4" s="905"/>
      <c r="H4" s="906"/>
    </row>
    <row r="5" spans="2:8" x14ac:dyDescent="0.25">
      <c r="B5" s="32"/>
      <c r="C5" s="30"/>
      <c r="D5" s="30"/>
      <c r="E5" s="30"/>
      <c r="F5" s="30"/>
      <c r="G5" s="30"/>
      <c r="H5" s="30"/>
    </row>
    <row r="6" spans="2:8" ht="27.6" customHeight="1" x14ac:dyDescent="0.25">
      <c r="B6" s="72" t="s">
        <v>229</v>
      </c>
      <c r="C6" s="907" t="str">
        <f>'PPTO CANAL DE AGUAS LLUVIAS'!$C$2:$F$2</f>
        <v>PRESUPUESTO DE  ACTIVIDADES PARA LA EJECUCIÓN DE CANAL DE AGUAS LLUVIAS EN EL SECTOR PRADOS DEL ESTE, SAN JOSÉ DE CÚCUTA, NORTE DE SANTNADER</v>
      </c>
      <c r="D6" s="907"/>
      <c r="E6" s="907"/>
      <c r="F6" s="907"/>
      <c r="G6" s="72" t="s">
        <v>227</v>
      </c>
      <c r="H6" s="95">
        <v>6.01</v>
      </c>
    </row>
    <row r="7" spans="2:8" ht="45" customHeight="1" x14ac:dyDescent="0.25">
      <c r="B7" s="97" t="s">
        <v>230</v>
      </c>
      <c r="C7" s="917" t="str">
        <f>IFERROR(VLOOKUP(H6,'PPTO CANAL DE AGUAS LLUVIAS'!B:G,2,FALSE),"")</f>
        <v/>
      </c>
      <c r="D7" s="917"/>
      <c r="E7" s="917"/>
      <c r="F7" s="917"/>
      <c r="G7" s="72" t="s">
        <v>228</v>
      </c>
      <c r="H7" s="96" t="str">
        <f>IFERROR(VLOOKUP(H6,'PPTO CANAL DE AGUAS LLUVIAS'!B:G,3,FALSE),"")</f>
        <v/>
      </c>
    </row>
    <row r="8" spans="2:8" x14ac:dyDescent="0.25">
      <c r="B8" s="25"/>
      <c r="C8" s="24"/>
      <c r="D8" s="25"/>
      <c r="E8" s="25"/>
      <c r="F8" s="25"/>
      <c r="G8" s="25"/>
      <c r="H8" s="24"/>
    </row>
    <row r="9" spans="2:8" ht="14.4" thickBot="1" x14ac:dyDescent="0.3">
      <c r="B9" s="31" t="s">
        <v>197</v>
      </c>
      <c r="C9" s="30"/>
      <c r="D9" s="30"/>
      <c r="E9" s="30"/>
      <c r="F9" s="30"/>
      <c r="G9" s="30"/>
      <c r="H9" s="30"/>
    </row>
    <row r="10" spans="2:8" x14ac:dyDescent="0.25">
      <c r="B10" s="882" t="s">
        <v>198</v>
      </c>
      <c r="C10" s="883"/>
      <c r="D10" s="34" t="s">
        <v>199</v>
      </c>
      <c r="E10" s="35" t="s">
        <v>40</v>
      </c>
      <c r="F10" s="35" t="s">
        <v>200</v>
      </c>
      <c r="G10" s="35" t="s">
        <v>201</v>
      </c>
      <c r="H10" s="36"/>
    </row>
    <row r="11" spans="2:8" x14ac:dyDescent="0.25">
      <c r="B11" s="888" t="s">
        <v>202</v>
      </c>
      <c r="C11" s="889"/>
      <c r="D11" s="37" t="s">
        <v>236</v>
      </c>
      <c r="E11" s="38">
        <v>0.05</v>
      </c>
      <c r="F11" s="76">
        <f>H36</f>
        <v>120000</v>
      </c>
      <c r="G11" s="77">
        <f>+F11*E11</f>
        <v>6000</v>
      </c>
      <c r="H11" s="39"/>
    </row>
    <row r="12" spans="2:8" x14ac:dyDescent="0.25">
      <c r="B12" s="890"/>
      <c r="C12" s="891"/>
      <c r="D12" s="40"/>
      <c r="E12" s="41"/>
      <c r="F12" s="78"/>
      <c r="G12" s="77"/>
      <c r="H12" s="39"/>
    </row>
    <row r="13" spans="2:8" x14ac:dyDescent="0.25">
      <c r="B13" s="892"/>
      <c r="C13" s="893"/>
      <c r="D13" s="42"/>
      <c r="E13" s="42"/>
      <c r="F13" s="79"/>
      <c r="G13" s="77"/>
      <c r="H13" s="39"/>
    </row>
    <row r="14" spans="2:8" x14ac:dyDescent="0.25">
      <c r="B14" s="892"/>
      <c r="C14" s="893"/>
      <c r="D14" s="42"/>
      <c r="E14" s="42"/>
      <c r="F14" s="79"/>
      <c r="G14" s="77"/>
      <c r="H14" s="39"/>
    </row>
    <row r="15" spans="2:8" x14ac:dyDescent="0.25">
      <c r="B15" s="892"/>
      <c r="C15" s="893"/>
      <c r="D15" s="42"/>
      <c r="E15" s="42"/>
      <c r="F15" s="79"/>
      <c r="G15" s="77"/>
      <c r="H15" s="39"/>
    </row>
    <row r="16" spans="2:8" ht="14.4" thickBot="1" x14ac:dyDescent="0.3">
      <c r="B16" s="880"/>
      <c r="C16" s="881"/>
      <c r="D16" s="43"/>
      <c r="E16" s="43"/>
      <c r="F16" s="80"/>
      <c r="G16" s="81"/>
      <c r="H16" s="44"/>
    </row>
    <row r="17" spans="2:8" ht="14.4" thickBot="1" x14ac:dyDescent="0.3">
      <c r="B17" s="30"/>
      <c r="C17" s="30"/>
      <c r="D17" s="30"/>
      <c r="E17" s="30"/>
      <c r="F17" s="30"/>
      <c r="G17" s="45" t="s">
        <v>203</v>
      </c>
      <c r="H17" s="82">
        <f>SUM(G11:G16)</f>
        <v>6000</v>
      </c>
    </row>
    <row r="18" spans="2:8" ht="14.4" thickBot="1" x14ac:dyDescent="0.3">
      <c r="B18" s="31" t="s">
        <v>204</v>
      </c>
      <c r="C18" s="30"/>
      <c r="D18" s="30"/>
      <c r="E18" s="30"/>
      <c r="F18" s="30"/>
      <c r="G18" s="30"/>
      <c r="H18" s="47"/>
    </row>
    <row r="19" spans="2:8" x14ac:dyDescent="0.25">
      <c r="B19" s="882" t="s">
        <v>198</v>
      </c>
      <c r="C19" s="883"/>
      <c r="D19" s="34" t="s">
        <v>199</v>
      </c>
      <c r="E19" s="34" t="s">
        <v>205</v>
      </c>
      <c r="F19" s="34" t="s">
        <v>40</v>
      </c>
      <c r="G19" s="48" t="s">
        <v>200</v>
      </c>
      <c r="H19" s="49"/>
    </row>
    <row r="20" spans="2:8" x14ac:dyDescent="0.25">
      <c r="B20" s="884"/>
      <c r="C20" s="885"/>
      <c r="D20" s="50"/>
      <c r="E20" s="59"/>
      <c r="F20" s="41"/>
      <c r="G20" s="77">
        <f>+F20*E20</f>
        <v>0</v>
      </c>
      <c r="H20" s="51"/>
    </row>
    <row r="21" spans="2:8" x14ac:dyDescent="0.25">
      <c r="B21" s="884"/>
      <c r="C21" s="885"/>
      <c r="D21" s="50"/>
      <c r="E21" s="59"/>
      <c r="F21" s="41"/>
      <c r="G21" s="77">
        <f>+F21*E21</f>
        <v>0</v>
      </c>
      <c r="H21" s="51"/>
    </row>
    <row r="22" spans="2:8" ht="14.4" thickBot="1" x14ac:dyDescent="0.3">
      <c r="B22" s="880" t="s">
        <v>209</v>
      </c>
      <c r="C22" s="881"/>
      <c r="D22" s="52"/>
      <c r="E22" s="43"/>
      <c r="F22" s="53">
        <v>0.05</v>
      </c>
      <c r="G22" s="83">
        <f>SUM(G19:G21)*F22</f>
        <v>0</v>
      </c>
      <c r="H22" s="54"/>
    </row>
    <row r="23" spans="2:8" ht="14.4" thickBot="1" x14ac:dyDescent="0.3">
      <c r="B23" s="30"/>
      <c r="C23" s="30"/>
      <c r="D23" s="30"/>
      <c r="E23" s="30"/>
      <c r="F23" s="30"/>
      <c r="G23" s="45" t="s">
        <v>203</v>
      </c>
      <c r="H23" s="82">
        <f>SUM(G20:G22)</f>
        <v>0</v>
      </c>
    </row>
    <row r="24" spans="2:8" ht="14.4" thickBot="1" x14ac:dyDescent="0.3">
      <c r="B24" s="55" t="s">
        <v>210</v>
      </c>
      <c r="C24" s="56"/>
      <c r="D24" s="30"/>
      <c r="E24" s="30"/>
      <c r="F24" s="30"/>
      <c r="G24" s="30"/>
      <c r="H24" s="47"/>
    </row>
    <row r="25" spans="2:8" x14ac:dyDescent="0.25">
      <c r="B25" s="74" t="s">
        <v>211</v>
      </c>
      <c r="C25" s="75" t="s">
        <v>212</v>
      </c>
      <c r="D25" s="34" t="s">
        <v>213</v>
      </c>
      <c r="E25" s="34" t="s">
        <v>214</v>
      </c>
      <c r="F25" s="34" t="s">
        <v>215</v>
      </c>
      <c r="G25" s="57" t="s">
        <v>200</v>
      </c>
      <c r="H25" s="49"/>
    </row>
    <row r="26" spans="2:8" x14ac:dyDescent="0.25">
      <c r="B26" s="84" t="s">
        <v>670</v>
      </c>
      <c r="C26" s="58"/>
      <c r="D26" s="59"/>
      <c r="E26" s="59"/>
      <c r="F26" s="6"/>
      <c r="G26" s="79">
        <v>0</v>
      </c>
      <c r="H26" s="51"/>
    </row>
    <row r="27" spans="2:8" x14ac:dyDescent="0.25">
      <c r="B27" s="85"/>
      <c r="C27" s="12"/>
      <c r="D27" s="40"/>
      <c r="E27" s="59"/>
      <c r="F27" s="6"/>
      <c r="G27" s="79">
        <v>0</v>
      </c>
      <c r="H27" s="51"/>
    </row>
    <row r="28" spans="2:8" ht="14.4" thickBot="1" x14ac:dyDescent="0.3">
      <c r="B28" s="86"/>
      <c r="C28" s="43"/>
      <c r="D28" s="43"/>
      <c r="E28" s="87"/>
      <c r="F28" s="88"/>
      <c r="G28" s="89">
        <v>0</v>
      </c>
      <c r="H28" s="51"/>
    </row>
    <row r="29" spans="2:8" ht="14.4" thickBot="1" x14ac:dyDescent="0.3">
      <c r="B29" s="30"/>
      <c r="C29" s="30"/>
      <c r="D29" s="30"/>
      <c r="E29" s="30"/>
      <c r="F29" s="30"/>
      <c r="G29" s="45" t="s">
        <v>203</v>
      </c>
      <c r="H29" s="82">
        <f>SUM(G26:G28)</f>
        <v>0</v>
      </c>
    </row>
    <row r="30" spans="2:8" ht="14.4" thickBot="1" x14ac:dyDescent="0.3">
      <c r="B30" s="55" t="s">
        <v>216</v>
      </c>
      <c r="C30" s="30"/>
      <c r="D30" s="30"/>
      <c r="E30" s="30"/>
      <c r="F30" s="30"/>
      <c r="G30" s="30"/>
      <c r="H30" s="47"/>
    </row>
    <row r="31" spans="2:8" x14ac:dyDescent="0.25">
      <c r="B31" s="74" t="s">
        <v>217</v>
      </c>
      <c r="C31" s="60" t="s">
        <v>199</v>
      </c>
      <c r="D31" s="34" t="s">
        <v>218</v>
      </c>
      <c r="E31" s="35" t="s">
        <v>219</v>
      </c>
      <c r="F31" s="60" t="s">
        <v>220</v>
      </c>
      <c r="G31" s="48" t="s">
        <v>200</v>
      </c>
      <c r="H31" s="49"/>
    </row>
    <row r="32" spans="2:8" x14ac:dyDescent="0.25">
      <c r="B32" s="90" t="s">
        <v>621</v>
      </c>
      <c r="C32" s="61" t="s">
        <v>541</v>
      </c>
      <c r="D32" s="62">
        <v>1</v>
      </c>
      <c r="E32" s="79">
        <f>60000</f>
        <v>60000</v>
      </c>
      <c r="F32" s="6">
        <v>2</v>
      </c>
      <c r="G32" s="93">
        <f>D32*E32*F32</f>
        <v>120000</v>
      </c>
      <c r="H32" s="51"/>
    </row>
    <row r="33" spans="2:8" x14ac:dyDescent="0.25">
      <c r="B33" s="85"/>
      <c r="C33" s="61"/>
      <c r="D33" s="63"/>
      <c r="E33" s="79"/>
      <c r="F33" s="6"/>
      <c r="G33" s="93"/>
      <c r="H33" s="51"/>
    </row>
    <row r="34" spans="2:8" x14ac:dyDescent="0.25">
      <c r="B34" s="85"/>
      <c r="C34" s="61"/>
      <c r="D34" s="63"/>
      <c r="E34" s="79"/>
      <c r="F34" s="6"/>
      <c r="G34" s="93"/>
      <c r="H34" s="51"/>
    </row>
    <row r="35" spans="2:8" ht="14.4" thickBot="1" x14ac:dyDescent="0.3">
      <c r="B35" s="86"/>
      <c r="C35" s="43"/>
      <c r="D35" s="91"/>
      <c r="E35" s="92"/>
      <c r="F35" s="91"/>
      <c r="G35" s="94"/>
      <c r="H35" s="54"/>
    </row>
    <row r="36" spans="2:8" ht="14.4" thickBot="1" x14ac:dyDescent="0.3">
      <c r="B36" s="30"/>
      <c r="C36" s="30"/>
      <c r="D36" s="30"/>
      <c r="E36" s="30"/>
      <c r="F36" s="30"/>
      <c r="G36" s="45" t="s">
        <v>203</v>
      </c>
      <c r="H36" s="82">
        <f>SUM(G32:G35)</f>
        <v>120000</v>
      </c>
    </row>
    <row r="37" spans="2:8" ht="14.4" thickBot="1" x14ac:dyDescent="0.3">
      <c r="B37" s="30"/>
      <c r="C37" s="30"/>
      <c r="D37" s="30"/>
      <c r="E37" s="30"/>
      <c r="F37" s="30"/>
      <c r="G37" s="64"/>
      <c r="H37" s="47"/>
    </row>
    <row r="38" spans="2:8" ht="14.4" thickBot="1" x14ac:dyDescent="0.3">
      <c r="B38" s="30"/>
      <c r="C38" s="30"/>
      <c r="D38" s="30"/>
      <c r="E38" s="886" t="s">
        <v>222</v>
      </c>
      <c r="F38" s="886"/>
      <c r="G38" s="887"/>
      <c r="H38" s="82">
        <f>ROUND(H17+H23+H29+H36,0)</f>
        <v>126000</v>
      </c>
    </row>
    <row r="39" spans="2:8" x14ac:dyDescent="0.25">
      <c r="B39" s="30"/>
      <c r="C39" s="30"/>
      <c r="D39" s="30"/>
      <c r="E39" s="65"/>
      <c r="F39" s="66"/>
      <c r="G39" s="66"/>
      <c r="H39" s="47"/>
    </row>
    <row r="40" spans="2:8" hidden="1" x14ac:dyDescent="0.25">
      <c r="B40" s="26"/>
      <c r="C40" s="26"/>
      <c r="D40" s="26"/>
      <c r="E40" s="26"/>
      <c r="F40" s="98">
        <v>0.05</v>
      </c>
      <c r="G40" s="33" t="s">
        <v>223</v>
      </c>
      <c r="H40" s="47">
        <f>F40*$H$38</f>
        <v>6300</v>
      </c>
    </row>
    <row r="41" spans="2:8" hidden="1" x14ac:dyDescent="0.25">
      <c r="B41" s="26"/>
      <c r="C41" s="26"/>
      <c r="D41" s="26"/>
      <c r="E41" s="26"/>
      <c r="F41" s="98">
        <v>0.02</v>
      </c>
      <c r="G41" s="33" t="s">
        <v>224</v>
      </c>
      <c r="H41" s="47">
        <f>F41*$H$38</f>
        <v>2520</v>
      </c>
    </row>
    <row r="42" spans="2:8" ht="14.4" hidden="1" thickBot="1" x14ac:dyDescent="0.3">
      <c r="B42" s="26"/>
      <c r="C42" s="26"/>
      <c r="D42" s="26"/>
      <c r="E42" s="26"/>
      <c r="F42" s="98">
        <v>0.03</v>
      </c>
      <c r="G42" s="26" t="s">
        <v>225</v>
      </c>
      <c r="H42" s="47">
        <f t="shared" ref="H42" si="0">F42*$H$38</f>
        <v>3780</v>
      </c>
    </row>
    <row r="43" spans="2:8" ht="14.4" hidden="1" thickBot="1" x14ac:dyDescent="0.3">
      <c r="B43" s="26"/>
      <c r="C43" s="26"/>
      <c r="D43" s="26"/>
      <c r="E43" s="26"/>
      <c r="F43" s="66"/>
      <c r="G43" s="67" t="s">
        <v>226</v>
      </c>
      <c r="H43" s="46">
        <f>ROUND(SUM(H38:H42),0)</f>
        <v>138600</v>
      </c>
    </row>
    <row r="44" spans="2:8" hidden="1" x14ac:dyDescent="0.25">
      <c r="B44" s="26"/>
      <c r="C44" s="26"/>
      <c r="D44" s="26"/>
      <c r="E44" s="26"/>
      <c r="F44" s="26"/>
      <c r="G44" s="26"/>
      <c r="H44" s="26"/>
    </row>
    <row r="45" spans="2:8" x14ac:dyDescent="0.25">
      <c r="B45" s="27"/>
      <c r="C45" s="26"/>
      <c r="D45" s="26"/>
      <c r="E45" s="27"/>
      <c r="F45" s="26"/>
      <c r="G45" s="68"/>
      <c r="H45" s="26"/>
    </row>
    <row r="46" spans="2:8" x14ac:dyDescent="0.25">
      <c r="B46" s="26"/>
      <c r="C46" s="26"/>
      <c r="D46" s="26"/>
      <c r="E46" s="26"/>
      <c r="F46" s="26"/>
      <c r="G46" s="26"/>
      <c r="H46" s="26"/>
    </row>
    <row r="47" spans="2:8" ht="14.4" thickBot="1" x14ac:dyDescent="0.3">
      <c r="B47" s="69"/>
      <c r="C47" s="69"/>
      <c r="D47" s="73"/>
      <c r="E47" s="70"/>
      <c r="F47" s="71"/>
      <c r="G47" s="69"/>
      <c r="H47" s="26"/>
    </row>
    <row r="48" spans="2:8" x14ac:dyDescent="0.25">
      <c r="B48" s="28"/>
      <c r="C48" s="28"/>
      <c r="D48" s="26"/>
      <c r="E48" s="27"/>
      <c r="F48" s="26"/>
      <c r="G48" s="26"/>
      <c r="H48" s="26"/>
    </row>
    <row r="49" spans="2:8" x14ac:dyDescent="0.25">
      <c r="B49" s="29"/>
      <c r="C49" s="28"/>
      <c r="D49" s="26"/>
      <c r="E49" s="26"/>
      <c r="F49" s="26"/>
      <c r="G49" s="26"/>
      <c r="H49" s="26"/>
    </row>
    <row r="52" spans="2:8" ht="14.4" hidden="1" thickBot="1" x14ac:dyDescent="0.3"/>
    <row r="53" spans="2:8" ht="13.95" hidden="1" customHeight="1" x14ac:dyDescent="0.25">
      <c r="B53" s="894" t="s">
        <v>235</v>
      </c>
      <c r="C53" s="895"/>
      <c r="D53" s="900" t="s">
        <v>196</v>
      </c>
      <c r="E53" s="901"/>
      <c r="F53" s="901"/>
      <c r="G53" s="901"/>
      <c r="H53" s="902"/>
    </row>
    <row r="54" spans="2:8" hidden="1" x14ac:dyDescent="0.25">
      <c r="B54" s="896"/>
      <c r="C54" s="897"/>
      <c r="D54" s="903"/>
      <c r="E54" s="886"/>
      <c r="F54" s="886"/>
      <c r="G54" s="886"/>
      <c r="H54" s="887"/>
    </row>
    <row r="55" spans="2:8" ht="14.4" hidden="1" thickBot="1" x14ac:dyDescent="0.3">
      <c r="B55" s="898"/>
      <c r="C55" s="899"/>
      <c r="D55" s="904"/>
      <c r="E55" s="905"/>
      <c r="F55" s="905"/>
      <c r="G55" s="905"/>
      <c r="H55" s="906"/>
    </row>
    <row r="56" spans="2:8" hidden="1" x14ac:dyDescent="0.25">
      <c r="B56" s="32"/>
      <c r="C56" s="30"/>
      <c r="D56" s="30"/>
      <c r="E56" s="30"/>
      <c r="F56" s="30"/>
      <c r="G56" s="30"/>
      <c r="H56" s="30"/>
    </row>
    <row r="57" spans="2:8" hidden="1" x14ac:dyDescent="0.25">
      <c r="B57" s="72" t="s">
        <v>229</v>
      </c>
      <c r="C57" s="907" t="str">
        <f>'PPTO CANAL DE AGUAS LLUVIAS'!$C$2:$F$2</f>
        <v>PRESUPUESTO DE  ACTIVIDADES PARA LA EJECUCIÓN DE CANAL DE AGUAS LLUVIAS EN EL SECTOR PRADOS DEL ESTE, SAN JOSÉ DE CÚCUTA, NORTE DE SANTNADER</v>
      </c>
      <c r="D57" s="907"/>
      <c r="E57" s="907"/>
      <c r="F57" s="907"/>
      <c r="G57" s="72" t="s">
        <v>227</v>
      </c>
      <c r="H57" s="95">
        <v>7.02</v>
      </c>
    </row>
    <row r="58" spans="2:8" ht="45" hidden="1" customHeight="1" x14ac:dyDescent="0.25">
      <c r="B58" s="97" t="s">
        <v>230</v>
      </c>
      <c r="C58" s="917" t="str">
        <f>IFERROR(VLOOKUP(H57,'PPTO CANAL DE AGUAS LLUVIAS'!B:G,2,FALSE),"")</f>
        <v/>
      </c>
      <c r="D58" s="917"/>
      <c r="E58" s="917"/>
      <c r="F58" s="917"/>
      <c r="G58" s="72" t="s">
        <v>228</v>
      </c>
      <c r="H58" s="96" t="str">
        <f>IFERROR(VLOOKUP(H57,'PPTO CANAL DE AGUAS LLUVIAS'!B:G,3,FALSE),"")</f>
        <v/>
      </c>
    </row>
    <row r="59" spans="2:8" hidden="1" x14ac:dyDescent="0.25">
      <c r="B59" s="25"/>
      <c r="C59" s="24"/>
      <c r="D59" s="25"/>
      <c r="E59" s="25"/>
      <c r="F59" s="25"/>
      <c r="G59" s="25"/>
      <c r="H59" s="24"/>
    </row>
    <row r="60" spans="2:8" ht="14.4" hidden="1" thickBot="1" x14ac:dyDescent="0.3">
      <c r="B60" s="31" t="s">
        <v>197</v>
      </c>
      <c r="C60" s="30"/>
      <c r="D60" s="30"/>
      <c r="E60" s="30"/>
      <c r="F60" s="30"/>
      <c r="G60" s="30"/>
      <c r="H60" s="30"/>
    </row>
    <row r="61" spans="2:8" hidden="1" x14ac:dyDescent="0.25">
      <c r="B61" s="882" t="s">
        <v>198</v>
      </c>
      <c r="C61" s="883"/>
      <c r="D61" s="34" t="s">
        <v>199</v>
      </c>
      <c r="E61" s="35" t="s">
        <v>40</v>
      </c>
      <c r="F61" s="35" t="s">
        <v>200</v>
      </c>
      <c r="G61" s="35" t="s">
        <v>201</v>
      </c>
      <c r="H61" s="36"/>
    </row>
    <row r="62" spans="2:8" ht="13.95" hidden="1" customHeight="1" x14ac:dyDescent="0.25">
      <c r="B62" s="888" t="s">
        <v>202</v>
      </c>
      <c r="C62" s="889"/>
      <c r="D62" s="37" t="s">
        <v>236</v>
      </c>
      <c r="E62" s="38">
        <v>0.05</v>
      </c>
      <c r="F62" s="76">
        <f>H87</f>
        <v>0</v>
      </c>
      <c r="G62" s="77">
        <f>+F62*E62</f>
        <v>0</v>
      </c>
      <c r="H62" s="39"/>
    </row>
    <row r="63" spans="2:8" hidden="1" x14ac:dyDescent="0.25">
      <c r="B63" s="890"/>
      <c r="C63" s="891"/>
      <c r="D63" s="40"/>
      <c r="E63" s="41"/>
      <c r="F63" s="78"/>
      <c r="G63" s="77"/>
      <c r="H63" s="39"/>
    </row>
    <row r="64" spans="2:8" hidden="1" x14ac:dyDescent="0.25">
      <c r="B64" s="892"/>
      <c r="C64" s="893"/>
      <c r="D64" s="42"/>
      <c r="E64" s="42"/>
      <c r="F64" s="79"/>
      <c r="G64" s="77"/>
      <c r="H64" s="39"/>
    </row>
    <row r="65" spans="2:8" hidden="1" x14ac:dyDescent="0.25">
      <c r="B65" s="892"/>
      <c r="C65" s="893"/>
      <c r="D65" s="42"/>
      <c r="E65" s="42"/>
      <c r="F65" s="79"/>
      <c r="G65" s="77"/>
      <c r="H65" s="39"/>
    </row>
    <row r="66" spans="2:8" hidden="1" x14ac:dyDescent="0.25">
      <c r="B66" s="892"/>
      <c r="C66" s="893"/>
      <c r="D66" s="42"/>
      <c r="E66" s="42"/>
      <c r="F66" s="79"/>
      <c r="G66" s="77"/>
      <c r="H66" s="39"/>
    </row>
    <row r="67" spans="2:8" ht="14.4" hidden="1" thickBot="1" x14ac:dyDescent="0.3">
      <c r="B67" s="880"/>
      <c r="C67" s="881"/>
      <c r="D67" s="43"/>
      <c r="E67" s="43"/>
      <c r="F67" s="80"/>
      <c r="G67" s="81"/>
      <c r="H67" s="44"/>
    </row>
    <row r="68" spans="2:8" ht="14.4" hidden="1" thickBot="1" x14ac:dyDescent="0.3">
      <c r="B68" s="30"/>
      <c r="C68" s="30"/>
      <c r="D68" s="30"/>
      <c r="E68" s="30"/>
      <c r="F68" s="30"/>
      <c r="G68" s="45" t="s">
        <v>203</v>
      </c>
      <c r="H68" s="82">
        <f>SUM(G62:G67)</f>
        <v>0</v>
      </c>
    </row>
    <row r="69" spans="2:8" ht="14.4" hidden="1" thickBot="1" x14ac:dyDescent="0.3">
      <c r="B69" s="31" t="s">
        <v>204</v>
      </c>
      <c r="C69" s="30"/>
      <c r="D69" s="30"/>
      <c r="E69" s="30"/>
      <c r="F69" s="30"/>
      <c r="G69" s="30"/>
      <c r="H69" s="47"/>
    </row>
    <row r="70" spans="2:8" hidden="1" x14ac:dyDescent="0.25">
      <c r="B70" s="882" t="s">
        <v>198</v>
      </c>
      <c r="C70" s="883"/>
      <c r="D70" s="34" t="s">
        <v>199</v>
      </c>
      <c r="E70" s="34" t="s">
        <v>205</v>
      </c>
      <c r="F70" s="34" t="s">
        <v>40</v>
      </c>
      <c r="G70" s="48" t="s">
        <v>200</v>
      </c>
      <c r="H70" s="49"/>
    </row>
    <row r="71" spans="2:8" ht="13.95" hidden="1" customHeight="1" x14ac:dyDescent="0.25">
      <c r="B71" s="884" t="s">
        <v>206</v>
      </c>
      <c r="C71" s="885"/>
      <c r="D71" s="50" t="s">
        <v>207</v>
      </c>
      <c r="E71" s="59">
        <v>0</v>
      </c>
      <c r="F71" s="41">
        <v>0.02</v>
      </c>
      <c r="G71" s="77">
        <f>+F71*E71</f>
        <v>0</v>
      </c>
      <c r="H71" s="51"/>
    </row>
    <row r="72" spans="2:8" ht="13.95" hidden="1" customHeight="1" x14ac:dyDescent="0.25">
      <c r="B72" s="884" t="s">
        <v>208</v>
      </c>
      <c r="C72" s="885"/>
      <c r="D72" s="50" t="s">
        <v>207</v>
      </c>
      <c r="E72" s="59">
        <v>0</v>
      </c>
      <c r="F72" s="41">
        <v>0.02</v>
      </c>
      <c r="G72" s="77">
        <f>+F72*E72</f>
        <v>0</v>
      </c>
      <c r="H72" s="51"/>
    </row>
    <row r="73" spans="2:8" ht="14.4" hidden="1" thickBot="1" x14ac:dyDescent="0.3">
      <c r="B73" s="880" t="s">
        <v>209</v>
      </c>
      <c r="C73" s="881"/>
      <c r="D73" s="52"/>
      <c r="E73" s="43"/>
      <c r="F73" s="53">
        <v>0.05</v>
      </c>
      <c r="G73" s="83">
        <f>SUM(G70:G72)*F73</f>
        <v>0</v>
      </c>
      <c r="H73" s="54"/>
    </row>
    <row r="74" spans="2:8" ht="14.4" hidden="1" thickBot="1" x14ac:dyDescent="0.3">
      <c r="B74" s="30"/>
      <c r="C74" s="30"/>
      <c r="D74" s="30"/>
      <c r="E74" s="30"/>
      <c r="F74" s="30"/>
      <c r="G74" s="45" t="s">
        <v>203</v>
      </c>
      <c r="H74" s="82">
        <f>SUM(G71:G73)</f>
        <v>0</v>
      </c>
    </row>
    <row r="75" spans="2:8" ht="14.4" hidden="1" thickBot="1" x14ac:dyDescent="0.3">
      <c r="B75" s="55" t="s">
        <v>210</v>
      </c>
      <c r="C75" s="56"/>
      <c r="D75" s="30"/>
      <c r="E75" s="30"/>
      <c r="F75" s="30"/>
      <c r="G75" s="30"/>
      <c r="H75" s="47"/>
    </row>
    <row r="76" spans="2:8" hidden="1" x14ac:dyDescent="0.25">
      <c r="B76" s="74" t="s">
        <v>211</v>
      </c>
      <c r="C76" s="75" t="s">
        <v>212</v>
      </c>
      <c r="D76" s="34" t="s">
        <v>213</v>
      </c>
      <c r="E76" s="34" t="s">
        <v>214</v>
      </c>
      <c r="F76" s="34" t="s">
        <v>215</v>
      </c>
      <c r="G76" s="57" t="s">
        <v>200</v>
      </c>
      <c r="H76" s="49"/>
    </row>
    <row r="77" spans="2:8" hidden="1" x14ac:dyDescent="0.25">
      <c r="B77" s="84"/>
      <c r="C77" s="58"/>
      <c r="D77" s="59"/>
      <c r="E77" s="59"/>
      <c r="F77" s="6"/>
      <c r="G77" s="79">
        <v>0</v>
      </c>
      <c r="H77" s="51"/>
    </row>
    <row r="78" spans="2:8" hidden="1" x14ac:dyDescent="0.25">
      <c r="B78" s="85"/>
      <c r="C78" s="12"/>
      <c r="D78" s="40"/>
      <c r="E78" s="59"/>
      <c r="F78" s="6"/>
      <c r="G78" s="79">
        <v>0</v>
      </c>
      <c r="H78" s="51"/>
    </row>
    <row r="79" spans="2:8" ht="14.4" hidden="1" thickBot="1" x14ac:dyDescent="0.3">
      <c r="B79" s="86"/>
      <c r="C79" s="43"/>
      <c r="D79" s="43"/>
      <c r="E79" s="87"/>
      <c r="F79" s="88"/>
      <c r="G79" s="89">
        <v>0</v>
      </c>
      <c r="H79" s="51"/>
    </row>
    <row r="80" spans="2:8" ht="14.4" hidden="1" thickBot="1" x14ac:dyDescent="0.3">
      <c r="B80" s="30"/>
      <c r="C80" s="30"/>
      <c r="D80" s="30"/>
      <c r="E80" s="30"/>
      <c r="F80" s="30"/>
      <c r="G80" s="45" t="s">
        <v>203</v>
      </c>
      <c r="H80" s="82">
        <f>SUM(G77:G79)</f>
        <v>0</v>
      </c>
    </row>
    <row r="81" spans="2:8" ht="14.4" hidden="1" thickBot="1" x14ac:dyDescent="0.3">
      <c r="B81" s="55" t="s">
        <v>216</v>
      </c>
      <c r="C81" s="30"/>
      <c r="D81" s="30"/>
      <c r="E81" s="30"/>
      <c r="F81" s="30"/>
      <c r="G81" s="30"/>
      <c r="H81" s="47"/>
    </row>
    <row r="82" spans="2:8" hidden="1" x14ac:dyDescent="0.25">
      <c r="B82" s="74" t="s">
        <v>217</v>
      </c>
      <c r="C82" s="60" t="s">
        <v>199</v>
      </c>
      <c r="D82" s="34" t="s">
        <v>218</v>
      </c>
      <c r="E82" s="35" t="s">
        <v>219</v>
      </c>
      <c r="F82" s="60" t="s">
        <v>220</v>
      </c>
      <c r="G82" s="48" t="s">
        <v>200</v>
      </c>
      <c r="H82" s="49"/>
    </row>
    <row r="83" spans="2:8" hidden="1" x14ac:dyDescent="0.25">
      <c r="B83" s="90">
        <v>0</v>
      </c>
      <c r="C83" s="61" t="s">
        <v>221</v>
      </c>
      <c r="D83" s="62">
        <v>50</v>
      </c>
      <c r="E83" s="79">
        <v>0</v>
      </c>
      <c r="F83" s="6">
        <v>1</v>
      </c>
      <c r="G83" s="93">
        <f>E83/D83</f>
        <v>0</v>
      </c>
      <c r="H83" s="51"/>
    </row>
    <row r="84" spans="2:8" hidden="1" x14ac:dyDescent="0.25">
      <c r="B84" s="85"/>
      <c r="C84" s="61"/>
      <c r="D84" s="63"/>
      <c r="E84" s="79"/>
      <c r="F84" s="6"/>
      <c r="G84" s="93"/>
      <c r="H84" s="51"/>
    </row>
    <row r="85" spans="2:8" hidden="1" x14ac:dyDescent="0.25">
      <c r="B85" s="85"/>
      <c r="C85" s="61"/>
      <c r="D85" s="63"/>
      <c r="E85" s="79"/>
      <c r="F85" s="6"/>
      <c r="G85" s="93"/>
      <c r="H85" s="51"/>
    </row>
    <row r="86" spans="2:8" ht="14.4" hidden="1" thickBot="1" x14ac:dyDescent="0.3">
      <c r="B86" s="86"/>
      <c r="C86" s="43"/>
      <c r="D86" s="91"/>
      <c r="E86" s="92"/>
      <c r="F86" s="91"/>
      <c r="G86" s="94"/>
      <c r="H86" s="54"/>
    </row>
    <row r="87" spans="2:8" ht="14.4" hidden="1" thickBot="1" x14ac:dyDescent="0.3">
      <c r="B87" s="30"/>
      <c r="C87" s="30"/>
      <c r="D87" s="30"/>
      <c r="E87" s="30"/>
      <c r="F87" s="30"/>
      <c r="G87" s="45" t="s">
        <v>203</v>
      </c>
      <c r="H87" s="82">
        <f>SUM(G83:G86)</f>
        <v>0</v>
      </c>
    </row>
    <row r="88" spans="2:8" ht="14.4" hidden="1" thickBot="1" x14ac:dyDescent="0.3">
      <c r="B88" s="30"/>
      <c r="C88" s="30"/>
      <c r="D88" s="30"/>
      <c r="E88" s="30"/>
      <c r="F88" s="30"/>
      <c r="G88" s="64"/>
      <c r="H88" s="47"/>
    </row>
    <row r="89" spans="2:8" ht="14.4" hidden="1" thickBot="1" x14ac:dyDescent="0.3">
      <c r="B89" s="30"/>
      <c r="C89" s="30"/>
      <c r="D89" s="30"/>
      <c r="E89" s="886" t="s">
        <v>222</v>
      </c>
      <c r="F89" s="886"/>
      <c r="G89" s="887"/>
      <c r="H89" s="82">
        <f>ROUND(H68+H74+H80+H87,0)</f>
        <v>0</v>
      </c>
    </row>
    <row r="90" spans="2:8" hidden="1" x14ac:dyDescent="0.25">
      <c r="B90" s="30"/>
      <c r="C90" s="30"/>
      <c r="D90" s="30"/>
      <c r="E90" s="65"/>
      <c r="F90" s="66"/>
      <c r="G90" s="66"/>
      <c r="H90" s="47"/>
    </row>
    <row r="91" spans="2:8" hidden="1" x14ac:dyDescent="0.25">
      <c r="B91" s="26"/>
      <c r="C91" s="26"/>
      <c r="D91" s="26"/>
      <c r="E91" s="26"/>
      <c r="F91" s="98">
        <v>0.05</v>
      </c>
      <c r="G91" s="33" t="s">
        <v>223</v>
      </c>
      <c r="H91" s="47">
        <f>F91*$H$89</f>
        <v>0</v>
      </c>
    </row>
    <row r="92" spans="2:8" hidden="1" x14ac:dyDescent="0.25">
      <c r="B92" s="26"/>
      <c r="C92" s="26"/>
      <c r="D92" s="26"/>
      <c r="E92" s="26"/>
      <c r="F92" s="98">
        <v>0.02</v>
      </c>
      <c r="G92" s="33" t="s">
        <v>224</v>
      </c>
      <c r="H92" s="47">
        <f t="shared" ref="H92:H93" si="1">F92*$H$89</f>
        <v>0</v>
      </c>
    </row>
    <row r="93" spans="2:8" ht="14.4" hidden="1" thickBot="1" x14ac:dyDescent="0.3">
      <c r="B93" s="26"/>
      <c r="C93" s="26"/>
      <c r="D93" s="26"/>
      <c r="E93" s="26"/>
      <c r="F93" s="98">
        <v>0.03</v>
      </c>
      <c r="G93" s="26" t="s">
        <v>225</v>
      </c>
      <c r="H93" s="47">
        <f t="shared" si="1"/>
        <v>0</v>
      </c>
    </row>
    <row r="94" spans="2:8" ht="14.4" hidden="1" thickBot="1" x14ac:dyDescent="0.3">
      <c r="B94" s="26"/>
      <c r="C94" s="26"/>
      <c r="D94" s="26"/>
      <c r="E94" s="26"/>
      <c r="F94" s="66"/>
      <c r="G94" s="67" t="s">
        <v>226</v>
      </c>
      <c r="H94" s="46">
        <f>ROUND(SUM(H89:H93),0)</f>
        <v>0</v>
      </c>
    </row>
    <row r="95" spans="2:8" hidden="1" x14ac:dyDescent="0.25">
      <c r="B95" s="26"/>
      <c r="C95" s="26"/>
      <c r="D95" s="26"/>
      <c r="E95" s="26"/>
      <c r="F95" s="26"/>
      <c r="G95" s="26"/>
      <c r="H95" s="26"/>
    </row>
    <row r="96" spans="2:8" hidden="1" x14ac:dyDescent="0.25">
      <c r="B96" s="27"/>
      <c r="C96" s="26"/>
      <c r="D96" s="26"/>
      <c r="E96" s="27"/>
      <c r="F96" s="26"/>
      <c r="G96" s="68"/>
      <c r="H96" s="26"/>
    </row>
    <row r="97" spans="2:8" hidden="1" x14ac:dyDescent="0.25">
      <c r="B97" s="26"/>
      <c r="C97" s="26"/>
      <c r="D97" s="26"/>
      <c r="E97" s="26"/>
      <c r="F97" s="26"/>
      <c r="G97" s="26"/>
      <c r="H97" s="26"/>
    </row>
    <row r="98" spans="2:8" ht="14.4" hidden="1" thickBot="1" x14ac:dyDescent="0.3">
      <c r="B98" s="69"/>
      <c r="C98" s="69"/>
      <c r="D98" s="73"/>
      <c r="E98" s="70"/>
      <c r="F98" s="71"/>
      <c r="G98" s="69"/>
      <c r="H98" s="26"/>
    </row>
    <row r="99" spans="2:8" hidden="1" x14ac:dyDescent="0.25">
      <c r="B99" s="28"/>
      <c r="C99" s="28"/>
      <c r="D99" s="26"/>
      <c r="E99" s="27"/>
      <c r="F99" s="26"/>
      <c r="G99" s="26"/>
      <c r="H99" s="26"/>
    </row>
    <row r="100" spans="2:8" hidden="1" x14ac:dyDescent="0.25">
      <c r="B100" s="29"/>
      <c r="C100" s="28"/>
      <c r="D100" s="26"/>
      <c r="E100" s="26"/>
      <c r="F100" s="26"/>
      <c r="G100" s="26"/>
      <c r="H100" s="26"/>
    </row>
    <row r="101" spans="2:8" hidden="1" x14ac:dyDescent="0.25"/>
    <row r="102" spans="2:8" hidden="1" x14ac:dyDescent="0.25"/>
  </sheetData>
  <mergeCells count="32">
    <mergeCell ref="B19:C19"/>
    <mergeCell ref="B2:C4"/>
    <mergeCell ref="D2:H4"/>
    <mergeCell ref="C6:F6"/>
    <mergeCell ref="C7:F7"/>
    <mergeCell ref="B10:C10"/>
    <mergeCell ref="B11:C11"/>
    <mergeCell ref="B12:C12"/>
    <mergeCell ref="B13:C13"/>
    <mergeCell ref="B14:C14"/>
    <mergeCell ref="B15:C15"/>
    <mergeCell ref="B16:C16"/>
    <mergeCell ref="B64:C64"/>
    <mergeCell ref="B20:C20"/>
    <mergeCell ref="B21:C21"/>
    <mergeCell ref="B22:C22"/>
    <mergeCell ref="E38:G38"/>
    <mergeCell ref="B53:C55"/>
    <mergeCell ref="D53:H55"/>
    <mergeCell ref="C57:F57"/>
    <mergeCell ref="C58:F58"/>
    <mergeCell ref="B61:C61"/>
    <mergeCell ref="B62:C62"/>
    <mergeCell ref="B63:C63"/>
    <mergeCell ref="B73:C73"/>
    <mergeCell ref="E89:G89"/>
    <mergeCell ref="B65:C65"/>
    <mergeCell ref="B66:C66"/>
    <mergeCell ref="B67:C67"/>
    <mergeCell ref="B70:C70"/>
    <mergeCell ref="B71:C71"/>
    <mergeCell ref="B72:C72"/>
  </mergeCells>
  <pageMargins left="0.7" right="0.7" top="0.75" bottom="0.75" header="0.3" footer="0.3"/>
  <pageSetup paperSize="9" scale="89" orientation="portrait" r:id="rId1"/>
  <rowBreaks count="1" manualBreakCount="1">
    <brk id="51" min="1" max="7" man="1"/>
  </row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H100"/>
  <sheetViews>
    <sheetView showGridLines="0" zoomScaleNormal="100" zoomScaleSheetLayoutView="100" workbookViewId="0">
      <selection activeCell="L13" sqref="L13"/>
    </sheetView>
  </sheetViews>
  <sheetFormatPr baseColWidth="10" defaultColWidth="11.5546875" defaultRowHeight="13.8" x14ac:dyDescent="0.25"/>
  <cols>
    <col min="1" max="1" width="2.6640625" style="23" customWidth="1"/>
    <col min="2" max="2" width="12.6640625" style="23" customWidth="1"/>
    <col min="3" max="3" width="18.6640625" style="23" customWidth="1"/>
    <col min="4" max="7" width="12.6640625" style="23" customWidth="1"/>
    <col min="8" max="8" width="14.6640625" style="23" customWidth="1"/>
    <col min="9" max="16384" width="11.5546875" style="23"/>
  </cols>
  <sheetData>
    <row r="1" spans="2:8" ht="14.4" thickBot="1" x14ac:dyDescent="0.3"/>
    <row r="2" spans="2:8" ht="14.4" customHeight="1" x14ac:dyDescent="0.25">
      <c r="B2" s="894" t="s">
        <v>235</v>
      </c>
      <c r="C2" s="895"/>
      <c r="D2" s="900" t="s">
        <v>196</v>
      </c>
      <c r="E2" s="901"/>
      <c r="F2" s="901"/>
      <c r="G2" s="901"/>
      <c r="H2" s="902"/>
    </row>
    <row r="3" spans="2:8" ht="14.4" customHeight="1" x14ac:dyDescent="0.25">
      <c r="B3" s="896"/>
      <c r="C3" s="897"/>
      <c r="D3" s="903"/>
      <c r="E3" s="886"/>
      <c r="F3" s="886"/>
      <c r="G3" s="886"/>
      <c r="H3" s="887"/>
    </row>
    <row r="4" spans="2:8" ht="15" customHeight="1" thickBot="1" x14ac:dyDescent="0.3">
      <c r="B4" s="898"/>
      <c r="C4" s="899"/>
      <c r="D4" s="904"/>
      <c r="E4" s="905"/>
      <c r="F4" s="905"/>
      <c r="G4" s="905"/>
      <c r="H4" s="906"/>
    </row>
    <row r="5" spans="2:8" x14ac:dyDescent="0.25">
      <c r="B5" s="32"/>
      <c r="C5" s="30"/>
      <c r="D5" s="30"/>
      <c r="E5" s="30"/>
      <c r="F5" s="30"/>
      <c r="G5" s="30"/>
      <c r="H5" s="30"/>
    </row>
    <row r="6" spans="2:8" ht="15" customHeight="1" x14ac:dyDescent="0.25">
      <c r="B6" s="72" t="s">
        <v>229</v>
      </c>
      <c r="C6" s="907" t="str">
        <f>'PPTO CANAL DE AGUAS LLUVIAS'!$C$2:$F$2</f>
        <v>PRESUPUESTO DE  ACTIVIDADES PARA LA EJECUCIÓN DE CANAL DE AGUAS LLUVIAS EN EL SECTOR PRADOS DEL ESTE, SAN JOSÉ DE CÚCUTA, NORTE DE SANTNADER</v>
      </c>
      <c r="D6" s="907"/>
      <c r="E6" s="907"/>
      <c r="F6" s="907"/>
      <c r="G6" s="72" t="s">
        <v>227</v>
      </c>
      <c r="H6" s="95">
        <v>8.01</v>
      </c>
    </row>
    <row r="7" spans="2:8" ht="45" customHeight="1" x14ac:dyDescent="0.25">
      <c r="B7" s="97" t="s">
        <v>230</v>
      </c>
      <c r="C7" s="917" t="str">
        <f>IFERROR(VLOOKUP(H6,'PPTO CANAL DE AGUAS LLUVIAS'!B:G,2,FALSE),"")</f>
        <v/>
      </c>
      <c r="D7" s="917"/>
      <c r="E7" s="917"/>
      <c r="F7" s="917"/>
      <c r="G7" s="72" t="s">
        <v>228</v>
      </c>
      <c r="H7" s="96" t="str">
        <f>IFERROR(VLOOKUP(H6,'PPTO CANAL DE AGUAS LLUVIAS'!B:G,3,FALSE),"")</f>
        <v/>
      </c>
    </row>
    <row r="8" spans="2:8" x14ac:dyDescent="0.25">
      <c r="B8" s="25"/>
      <c r="C8" s="24"/>
      <c r="D8" s="25"/>
      <c r="E8" s="25"/>
      <c r="F8" s="25"/>
      <c r="G8" s="25"/>
      <c r="H8" s="24"/>
    </row>
    <row r="9" spans="2:8" ht="14.4" thickBot="1" x14ac:dyDescent="0.3">
      <c r="B9" s="31" t="s">
        <v>197</v>
      </c>
      <c r="C9" s="30"/>
      <c r="D9" s="30"/>
      <c r="E9" s="30"/>
      <c r="F9" s="30"/>
      <c r="G9" s="30"/>
      <c r="H9" s="30"/>
    </row>
    <row r="10" spans="2:8" x14ac:dyDescent="0.25">
      <c r="B10" s="882" t="s">
        <v>198</v>
      </c>
      <c r="C10" s="883"/>
      <c r="D10" s="34" t="s">
        <v>199</v>
      </c>
      <c r="E10" s="35" t="s">
        <v>40</v>
      </c>
      <c r="F10" s="35" t="s">
        <v>200</v>
      </c>
      <c r="G10" s="35" t="s">
        <v>201</v>
      </c>
      <c r="H10" s="36"/>
    </row>
    <row r="11" spans="2:8" x14ac:dyDescent="0.25">
      <c r="B11" s="888" t="s">
        <v>202</v>
      </c>
      <c r="C11" s="889"/>
      <c r="D11" s="37" t="s">
        <v>236</v>
      </c>
      <c r="E11" s="38">
        <v>0.05</v>
      </c>
      <c r="F11" s="76">
        <f>H36</f>
        <v>0</v>
      </c>
      <c r="G11" s="77">
        <f>+F11*E11</f>
        <v>0</v>
      </c>
      <c r="H11" s="39"/>
    </row>
    <row r="12" spans="2:8" x14ac:dyDescent="0.25">
      <c r="B12" s="890"/>
      <c r="C12" s="891"/>
      <c r="D12" s="40"/>
      <c r="E12" s="41"/>
      <c r="F12" s="78"/>
      <c r="G12" s="77"/>
      <c r="H12" s="39"/>
    </row>
    <row r="13" spans="2:8" x14ac:dyDescent="0.25">
      <c r="B13" s="892"/>
      <c r="C13" s="893"/>
      <c r="D13" s="42"/>
      <c r="E13" s="42"/>
      <c r="F13" s="79"/>
      <c r="G13" s="77"/>
      <c r="H13" s="39"/>
    </row>
    <row r="14" spans="2:8" x14ac:dyDescent="0.25">
      <c r="B14" s="892"/>
      <c r="C14" s="893"/>
      <c r="D14" s="42"/>
      <c r="E14" s="42"/>
      <c r="F14" s="79"/>
      <c r="G14" s="77"/>
      <c r="H14" s="39"/>
    </row>
    <row r="15" spans="2:8" x14ac:dyDescent="0.25">
      <c r="B15" s="892"/>
      <c r="C15" s="893"/>
      <c r="D15" s="42"/>
      <c r="E15" s="42"/>
      <c r="F15" s="79"/>
      <c r="G15" s="77"/>
      <c r="H15" s="39"/>
    </row>
    <row r="16" spans="2:8" ht="14.4" thickBot="1" x14ac:dyDescent="0.3">
      <c r="B16" s="880"/>
      <c r="C16" s="881"/>
      <c r="D16" s="43"/>
      <c r="E16" s="43"/>
      <c r="F16" s="80"/>
      <c r="G16" s="81"/>
      <c r="H16" s="44"/>
    </row>
    <row r="17" spans="2:8" ht="14.4" thickBot="1" x14ac:dyDescent="0.3">
      <c r="B17" s="30"/>
      <c r="C17" s="30"/>
      <c r="D17" s="30"/>
      <c r="E17" s="30"/>
      <c r="F17" s="30"/>
      <c r="G17" s="45" t="s">
        <v>203</v>
      </c>
      <c r="H17" s="82">
        <f>SUM(G11:G16)</f>
        <v>0</v>
      </c>
    </row>
    <row r="18" spans="2:8" ht="14.4" thickBot="1" x14ac:dyDescent="0.3">
      <c r="B18" s="31" t="s">
        <v>204</v>
      </c>
      <c r="C18" s="30"/>
      <c r="D18" s="30"/>
      <c r="E18" s="30"/>
      <c r="F18" s="30"/>
      <c r="G18" s="30"/>
      <c r="H18" s="47"/>
    </row>
    <row r="19" spans="2:8" x14ac:dyDescent="0.25">
      <c r="B19" s="882" t="s">
        <v>198</v>
      </c>
      <c r="C19" s="883"/>
      <c r="D19" s="34" t="s">
        <v>199</v>
      </c>
      <c r="E19" s="34" t="s">
        <v>205</v>
      </c>
      <c r="F19" s="34" t="s">
        <v>40</v>
      </c>
      <c r="G19" s="48" t="s">
        <v>200</v>
      </c>
      <c r="H19" s="49"/>
    </row>
    <row r="20" spans="2:8" x14ac:dyDescent="0.25">
      <c r="B20" s="884" t="s">
        <v>206</v>
      </c>
      <c r="C20" s="885"/>
      <c r="D20" s="50" t="s">
        <v>207</v>
      </c>
      <c r="E20" s="59">
        <v>0</v>
      </c>
      <c r="F20" s="41">
        <v>0.02</v>
      </c>
      <c r="G20" s="77">
        <f>+F20*E20</f>
        <v>0</v>
      </c>
      <c r="H20" s="51"/>
    </row>
    <row r="21" spans="2:8" x14ac:dyDescent="0.25">
      <c r="B21" s="884" t="s">
        <v>208</v>
      </c>
      <c r="C21" s="885"/>
      <c r="D21" s="50" t="s">
        <v>207</v>
      </c>
      <c r="E21" s="59">
        <v>0</v>
      </c>
      <c r="F21" s="41">
        <v>0.02</v>
      </c>
      <c r="G21" s="77">
        <f>+F21*E21</f>
        <v>0</v>
      </c>
      <c r="H21" s="51"/>
    </row>
    <row r="22" spans="2:8" ht="14.4" thickBot="1" x14ac:dyDescent="0.3">
      <c r="B22" s="880" t="s">
        <v>209</v>
      </c>
      <c r="C22" s="881"/>
      <c r="D22" s="52"/>
      <c r="E22" s="43"/>
      <c r="F22" s="53">
        <v>0.05</v>
      </c>
      <c r="G22" s="83">
        <f>SUM(G19:G21)*F22</f>
        <v>0</v>
      </c>
      <c r="H22" s="54"/>
    </row>
    <row r="23" spans="2:8" ht="14.4" thickBot="1" x14ac:dyDescent="0.3">
      <c r="B23" s="30"/>
      <c r="C23" s="30"/>
      <c r="D23" s="30"/>
      <c r="E23" s="30"/>
      <c r="F23" s="30"/>
      <c r="G23" s="45" t="s">
        <v>203</v>
      </c>
      <c r="H23" s="82">
        <f>SUM(G20:G22)</f>
        <v>0</v>
      </c>
    </row>
    <row r="24" spans="2:8" ht="14.4" thickBot="1" x14ac:dyDescent="0.3">
      <c r="B24" s="55" t="s">
        <v>210</v>
      </c>
      <c r="C24" s="56"/>
      <c r="D24" s="30"/>
      <c r="E24" s="30"/>
      <c r="F24" s="30"/>
      <c r="G24" s="30"/>
      <c r="H24" s="47"/>
    </row>
    <row r="25" spans="2:8" x14ac:dyDescent="0.25">
      <c r="B25" s="74" t="s">
        <v>211</v>
      </c>
      <c r="C25" s="75" t="s">
        <v>212</v>
      </c>
      <c r="D25" s="34" t="s">
        <v>213</v>
      </c>
      <c r="E25" s="34" t="s">
        <v>214</v>
      </c>
      <c r="F25" s="34" t="s">
        <v>215</v>
      </c>
      <c r="G25" s="57" t="s">
        <v>200</v>
      </c>
      <c r="H25" s="49"/>
    </row>
    <row r="26" spans="2:8" x14ac:dyDescent="0.25">
      <c r="B26" s="84"/>
      <c r="C26" s="58"/>
      <c r="D26" s="59"/>
      <c r="E26" s="59"/>
      <c r="F26" s="6"/>
      <c r="G26" s="79">
        <v>0</v>
      </c>
      <c r="H26" s="51"/>
    </row>
    <row r="27" spans="2:8" x14ac:dyDescent="0.25">
      <c r="B27" s="85"/>
      <c r="C27" s="12"/>
      <c r="D27" s="40"/>
      <c r="E27" s="59"/>
      <c r="F27" s="6"/>
      <c r="G27" s="79">
        <v>0</v>
      </c>
      <c r="H27" s="51"/>
    </row>
    <row r="28" spans="2:8" ht="14.4" thickBot="1" x14ac:dyDescent="0.3">
      <c r="B28" s="86"/>
      <c r="C28" s="43"/>
      <c r="D28" s="43"/>
      <c r="E28" s="87"/>
      <c r="F28" s="88"/>
      <c r="G28" s="89">
        <v>0</v>
      </c>
      <c r="H28" s="51"/>
    </row>
    <row r="29" spans="2:8" ht="14.4" thickBot="1" x14ac:dyDescent="0.3">
      <c r="B29" s="30"/>
      <c r="C29" s="30"/>
      <c r="D29" s="30"/>
      <c r="E29" s="30"/>
      <c r="F29" s="30"/>
      <c r="G29" s="45" t="s">
        <v>203</v>
      </c>
      <c r="H29" s="82">
        <f>SUM(G26:G28)</f>
        <v>0</v>
      </c>
    </row>
    <row r="30" spans="2:8" ht="14.4" thickBot="1" x14ac:dyDescent="0.3">
      <c r="B30" s="55" t="s">
        <v>216</v>
      </c>
      <c r="C30" s="30"/>
      <c r="D30" s="30"/>
      <c r="E30" s="30"/>
      <c r="F30" s="30"/>
      <c r="G30" s="30"/>
      <c r="H30" s="47"/>
    </row>
    <row r="31" spans="2:8" x14ac:dyDescent="0.25">
      <c r="B31" s="74" t="s">
        <v>217</v>
      </c>
      <c r="C31" s="60" t="s">
        <v>199</v>
      </c>
      <c r="D31" s="34" t="s">
        <v>218</v>
      </c>
      <c r="E31" s="35" t="s">
        <v>219</v>
      </c>
      <c r="F31" s="60" t="s">
        <v>220</v>
      </c>
      <c r="G31" s="48" t="s">
        <v>200</v>
      </c>
      <c r="H31" s="49"/>
    </row>
    <row r="32" spans="2:8" x14ac:dyDescent="0.25">
      <c r="B32" s="90" t="s">
        <v>21</v>
      </c>
      <c r="C32" s="61" t="s">
        <v>221</v>
      </c>
      <c r="D32" s="62">
        <v>50</v>
      </c>
      <c r="E32" s="79">
        <v>0</v>
      </c>
      <c r="F32" s="6">
        <v>1</v>
      </c>
      <c r="G32" s="93">
        <f>E32/D32</f>
        <v>0</v>
      </c>
      <c r="H32" s="51"/>
    </row>
    <row r="33" spans="2:8" x14ac:dyDescent="0.25">
      <c r="B33" s="85"/>
      <c r="C33" s="61"/>
      <c r="D33" s="63"/>
      <c r="E33" s="79"/>
      <c r="F33" s="6"/>
      <c r="G33" s="93"/>
      <c r="H33" s="51"/>
    </row>
    <row r="34" spans="2:8" x14ac:dyDescent="0.25">
      <c r="B34" s="85"/>
      <c r="C34" s="61"/>
      <c r="D34" s="63"/>
      <c r="E34" s="79"/>
      <c r="F34" s="6"/>
      <c r="G34" s="93"/>
      <c r="H34" s="51"/>
    </row>
    <row r="35" spans="2:8" ht="14.4" thickBot="1" x14ac:dyDescent="0.3">
      <c r="B35" s="86"/>
      <c r="C35" s="43"/>
      <c r="D35" s="91"/>
      <c r="E35" s="92"/>
      <c r="F35" s="91"/>
      <c r="G35" s="94"/>
      <c r="H35" s="54"/>
    </row>
    <row r="36" spans="2:8" ht="14.4" thickBot="1" x14ac:dyDescent="0.3">
      <c r="B36" s="30"/>
      <c r="C36" s="30"/>
      <c r="D36" s="30"/>
      <c r="E36" s="30"/>
      <c r="F36" s="30"/>
      <c r="G36" s="45" t="s">
        <v>203</v>
      </c>
      <c r="H36" s="82">
        <f>SUM(G32:G35)</f>
        <v>0</v>
      </c>
    </row>
    <row r="37" spans="2:8" ht="14.4" thickBot="1" x14ac:dyDescent="0.3">
      <c r="B37" s="30"/>
      <c r="C37" s="30"/>
      <c r="D37" s="30"/>
      <c r="E37" s="30"/>
      <c r="F37" s="30"/>
      <c r="G37" s="64"/>
      <c r="H37" s="47"/>
    </row>
    <row r="38" spans="2:8" ht="14.4" thickBot="1" x14ac:dyDescent="0.3">
      <c r="B38" s="30"/>
      <c r="C38" s="30"/>
      <c r="D38" s="30"/>
      <c r="E38" s="886" t="s">
        <v>222</v>
      </c>
      <c r="F38" s="886"/>
      <c r="G38" s="887"/>
      <c r="H38" s="82">
        <f>ROUND(H17+H23+H29+H36,0)</f>
        <v>0</v>
      </c>
    </row>
    <row r="39" spans="2:8" x14ac:dyDescent="0.25">
      <c r="B39" s="30"/>
      <c r="C39" s="30"/>
      <c r="D39" s="30"/>
      <c r="E39" s="65"/>
      <c r="F39" s="66"/>
      <c r="G39" s="66"/>
      <c r="H39" s="47"/>
    </row>
    <row r="40" spans="2:8" x14ac:dyDescent="0.25">
      <c r="B40" s="26"/>
      <c r="C40" s="26"/>
      <c r="D40" s="26"/>
      <c r="E40" s="26"/>
      <c r="F40" s="98">
        <v>0.05</v>
      </c>
      <c r="G40" s="33" t="s">
        <v>223</v>
      </c>
      <c r="H40" s="47">
        <f>F40*$H$38</f>
        <v>0</v>
      </c>
    </row>
    <row r="41" spans="2:8" x14ac:dyDescent="0.25">
      <c r="B41" s="26"/>
      <c r="C41" s="26"/>
      <c r="D41" s="26"/>
      <c r="E41" s="26"/>
      <c r="F41" s="98">
        <v>0.02</v>
      </c>
      <c r="G41" s="33" t="s">
        <v>224</v>
      </c>
      <c r="H41" s="47">
        <f>F41*$H$38</f>
        <v>0</v>
      </c>
    </row>
    <row r="42" spans="2:8" ht="14.4" thickBot="1" x14ac:dyDescent="0.3">
      <c r="B42" s="26"/>
      <c r="C42" s="26"/>
      <c r="D42" s="26"/>
      <c r="E42" s="26"/>
      <c r="F42" s="98">
        <v>0.03</v>
      </c>
      <c r="G42" s="26" t="s">
        <v>225</v>
      </c>
      <c r="H42" s="47">
        <f t="shared" ref="H42" si="0">F42*$H$38</f>
        <v>0</v>
      </c>
    </row>
    <row r="43" spans="2:8" ht="14.4" thickBot="1" x14ac:dyDescent="0.3">
      <c r="B43" s="26"/>
      <c r="C43" s="26"/>
      <c r="D43" s="26"/>
      <c r="E43" s="26"/>
      <c r="F43" s="66"/>
      <c r="G43" s="67" t="s">
        <v>226</v>
      </c>
      <c r="H43" s="46">
        <f>ROUND(SUM(H38:H42),0)</f>
        <v>0</v>
      </c>
    </row>
    <row r="44" spans="2:8" x14ac:dyDescent="0.25">
      <c r="B44" s="26"/>
      <c r="C44" s="26"/>
      <c r="D44" s="26"/>
      <c r="E44" s="26"/>
      <c r="F44" s="26"/>
      <c r="G44" s="26"/>
      <c r="H44" s="26"/>
    </row>
    <row r="45" spans="2:8" x14ac:dyDescent="0.25">
      <c r="B45" s="27"/>
      <c r="C45" s="26"/>
      <c r="D45" s="26"/>
      <c r="E45" s="27"/>
      <c r="F45" s="26"/>
      <c r="G45" s="68"/>
      <c r="H45" s="26"/>
    </row>
    <row r="46" spans="2:8" x14ac:dyDescent="0.25">
      <c r="B46" s="26"/>
      <c r="C46" s="26"/>
      <c r="D46" s="26"/>
      <c r="E46" s="26"/>
      <c r="F46" s="26"/>
      <c r="G46" s="26"/>
      <c r="H46" s="26"/>
    </row>
    <row r="47" spans="2:8" ht="14.4" thickBot="1" x14ac:dyDescent="0.3">
      <c r="B47" s="69"/>
      <c r="C47" s="69"/>
      <c r="D47" s="73"/>
      <c r="E47" s="70"/>
      <c r="F47" s="71"/>
      <c r="G47" s="69"/>
      <c r="H47" s="26"/>
    </row>
    <row r="48" spans="2:8" x14ac:dyDescent="0.25">
      <c r="B48" s="28"/>
      <c r="C48" s="28"/>
      <c r="D48" s="26"/>
      <c r="E48" s="27"/>
      <c r="F48" s="26"/>
      <c r="G48" s="26"/>
      <c r="H48" s="26"/>
    </row>
    <row r="49" spans="2:8" x14ac:dyDescent="0.25">
      <c r="B49" s="29"/>
      <c r="C49" s="28"/>
      <c r="D49" s="26"/>
      <c r="E49" s="26"/>
      <c r="F49" s="26"/>
      <c r="G49" s="26"/>
      <c r="H49" s="26"/>
    </row>
    <row r="52" spans="2:8" ht="14.4" thickBot="1" x14ac:dyDescent="0.3"/>
    <row r="53" spans="2:8" ht="13.95" customHeight="1" x14ac:dyDescent="0.25">
      <c r="B53" s="894" t="s">
        <v>235</v>
      </c>
      <c r="C53" s="895"/>
      <c r="D53" s="900" t="s">
        <v>196</v>
      </c>
      <c r="E53" s="901"/>
      <c r="F53" s="901"/>
      <c r="G53" s="901"/>
      <c r="H53" s="902"/>
    </row>
    <row r="54" spans="2:8" x14ac:dyDescent="0.25">
      <c r="B54" s="896"/>
      <c r="C54" s="897"/>
      <c r="D54" s="903"/>
      <c r="E54" s="886"/>
      <c r="F54" s="886"/>
      <c r="G54" s="886"/>
      <c r="H54" s="887"/>
    </row>
    <row r="55" spans="2:8" ht="14.4" thickBot="1" x14ac:dyDescent="0.3">
      <c r="B55" s="898"/>
      <c r="C55" s="899"/>
      <c r="D55" s="904"/>
      <c r="E55" s="905"/>
      <c r="F55" s="905"/>
      <c r="G55" s="905"/>
      <c r="H55" s="906"/>
    </row>
    <row r="56" spans="2:8" x14ac:dyDescent="0.25">
      <c r="B56" s="32"/>
      <c r="C56" s="30"/>
      <c r="D56" s="30"/>
      <c r="E56" s="30"/>
      <c r="F56" s="30"/>
      <c r="G56" s="30"/>
      <c r="H56" s="30"/>
    </row>
    <row r="57" spans="2:8" x14ac:dyDescent="0.25">
      <c r="B57" s="72" t="s">
        <v>229</v>
      </c>
      <c r="C57" s="907" t="str">
        <f>'PPTO CANAL DE AGUAS LLUVIAS'!$C$2:$F$2</f>
        <v>PRESUPUESTO DE  ACTIVIDADES PARA LA EJECUCIÓN DE CANAL DE AGUAS LLUVIAS EN EL SECTOR PRADOS DEL ESTE, SAN JOSÉ DE CÚCUTA, NORTE DE SANTNADER</v>
      </c>
      <c r="D57" s="907"/>
      <c r="E57" s="907"/>
      <c r="F57" s="907"/>
      <c r="G57" s="72" t="s">
        <v>227</v>
      </c>
      <c r="H57" s="95">
        <v>8.02</v>
      </c>
    </row>
    <row r="58" spans="2:8" ht="45" customHeight="1" x14ac:dyDescent="0.25">
      <c r="B58" s="97" t="s">
        <v>230</v>
      </c>
      <c r="C58" s="917" t="str">
        <f>IFERROR(VLOOKUP(H57,'PPTO CANAL DE AGUAS LLUVIAS'!B:G,2,FALSE),"")</f>
        <v/>
      </c>
      <c r="D58" s="917"/>
      <c r="E58" s="917"/>
      <c r="F58" s="917"/>
      <c r="G58" s="72" t="s">
        <v>228</v>
      </c>
      <c r="H58" s="96" t="str">
        <f>IFERROR(VLOOKUP(H57,'PPTO CANAL DE AGUAS LLUVIAS'!B:G,3,FALSE),"")</f>
        <v/>
      </c>
    </row>
    <row r="59" spans="2:8" x14ac:dyDescent="0.25">
      <c r="B59" s="25"/>
      <c r="C59" s="24"/>
      <c r="D59" s="25"/>
      <c r="E59" s="25"/>
      <c r="F59" s="25"/>
      <c r="G59" s="25"/>
      <c r="H59" s="24"/>
    </row>
    <row r="60" spans="2:8" ht="14.4" thickBot="1" x14ac:dyDescent="0.3">
      <c r="B60" s="31" t="s">
        <v>197</v>
      </c>
      <c r="C60" s="30"/>
      <c r="D60" s="30"/>
      <c r="E60" s="30"/>
      <c r="F60" s="30"/>
      <c r="G60" s="30"/>
      <c r="H60" s="30"/>
    </row>
    <row r="61" spans="2:8" x14ac:dyDescent="0.25">
      <c r="B61" s="882" t="s">
        <v>198</v>
      </c>
      <c r="C61" s="883"/>
      <c r="D61" s="34" t="s">
        <v>199</v>
      </c>
      <c r="E61" s="35" t="s">
        <v>40</v>
      </c>
      <c r="F61" s="35" t="s">
        <v>200</v>
      </c>
      <c r="G61" s="35" t="s">
        <v>201</v>
      </c>
      <c r="H61" s="36"/>
    </row>
    <row r="62" spans="2:8" ht="13.95" customHeight="1" x14ac:dyDescent="0.25">
      <c r="B62" s="888" t="s">
        <v>202</v>
      </c>
      <c r="C62" s="889"/>
      <c r="D62" s="37" t="s">
        <v>236</v>
      </c>
      <c r="E62" s="38">
        <v>0.05</v>
      </c>
      <c r="F62" s="76">
        <f>H87</f>
        <v>0</v>
      </c>
      <c r="G62" s="77">
        <f>+F62*E62</f>
        <v>0</v>
      </c>
      <c r="H62" s="39"/>
    </row>
    <row r="63" spans="2:8" x14ac:dyDescent="0.25">
      <c r="B63" s="890"/>
      <c r="C63" s="891"/>
      <c r="D63" s="40"/>
      <c r="E63" s="41"/>
      <c r="F63" s="78"/>
      <c r="G63" s="77"/>
      <c r="H63" s="39"/>
    </row>
    <row r="64" spans="2:8" x14ac:dyDescent="0.25">
      <c r="B64" s="892"/>
      <c r="C64" s="893"/>
      <c r="D64" s="42"/>
      <c r="E64" s="42"/>
      <c r="F64" s="79"/>
      <c r="G64" s="77"/>
      <c r="H64" s="39"/>
    </row>
    <row r="65" spans="2:8" x14ac:dyDescent="0.25">
      <c r="B65" s="892"/>
      <c r="C65" s="893"/>
      <c r="D65" s="42"/>
      <c r="E65" s="42"/>
      <c r="F65" s="79"/>
      <c r="G65" s="77"/>
      <c r="H65" s="39"/>
    </row>
    <row r="66" spans="2:8" x14ac:dyDescent="0.25">
      <c r="B66" s="892"/>
      <c r="C66" s="893"/>
      <c r="D66" s="42"/>
      <c r="E66" s="42"/>
      <c r="F66" s="79"/>
      <c r="G66" s="77"/>
      <c r="H66" s="39"/>
    </row>
    <row r="67" spans="2:8" ht="14.4" thickBot="1" x14ac:dyDescent="0.3">
      <c r="B67" s="880"/>
      <c r="C67" s="881"/>
      <c r="D67" s="43"/>
      <c r="E67" s="43"/>
      <c r="F67" s="80"/>
      <c r="G67" s="81"/>
      <c r="H67" s="44"/>
    </row>
    <row r="68" spans="2:8" ht="14.4" thickBot="1" x14ac:dyDescent="0.3">
      <c r="B68" s="30"/>
      <c r="C68" s="30"/>
      <c r="D68" s="30"/>
      <c r="E68" s="30"/>
      <c r="F68" s="30"/>
      <c r="G68" s="45" t="s">
        <v>203</v>
      </c>
      <c r="H68" s="82">
        <f>SUM(G62:G67)</f>
        <v>0</v>
      </c>
    </row>
    <row r="69" spans="2:8" ht="14.4" thickBot="1" x14ac:dyDescent="0.3">
      <c r="B69" s="31" t="s">
        <v>204</v>
      </c>
      <c r="C69" s="30"/>
      <c r="D69" s="30"/>
      <c r="E69" s="30"/>
      <c r="F69" s="30"/>
      <c r="G69" s="30"/>
      <c r="H69" s="47"/>
    </row>
    <row r="70" spans="2:8" x14ac:dyDescent="0.25">
      <c r="B70" s="882" t="s">
        <v>198</v>
      </c>
      <c r="C70" s="883"/>
      <c r="D70" s="34" t="s">
        <v>199</v>
      </c>
      <c r="E70" s="34" t="s">
        <v>205</v>
      </c>
      <c r="F70" s="34" t="s">
        <v>40</v>
      </c>
      <c r="G70" s="48" t="s">
        <v>200</v>
      </c>
      <c r="H70" s="49"/>
    </row>
    <row r="71" spans="2:8" ht="13.95" customHeight="1" x14ac:dyDescent="0.25">
      <c r="B71" s="884" t="s">
        <v>206</v>
      </c>
      <c r="C71" s="885"/>
      <c r="D71" s="50" t="s">
        <v>207</v>
      </c>
      <c r="E71" s="59">
        <v>0</v>
      </c>
      <c r="F71" s="41">
        <v>0.02</v>
      </c>
      <c r="G71" s="77">
        <f>+F71*E71</f>
        <v>0</v>
      </c>
      <c r="H71" s="51"/>
    </row>
    <row r="72" spans="2:8" ht="13.95" customHeight="1" x14ac:dyDescent="0.25">
      <c r="B72" s="884" t="s">
        <v>208</v>
      </c>
      <c r="C72" s="885"/>
      <c r="D72" s="50" t="s">
        <v>207</v>
      </c>
      <c r="E72" s="59">
        <v>0</v>
      </c>
      <c r="F72" s="41">
        <v>0.02</v>
      </c>
      <c r="G72" s="77">
        <f>+F72*E72</f>
        <v>0</v>
      </c>
      <c r="H72" s="51"/>
    </row>
    <row r="73" spans="2:8" ht="14.4" thickBot="1" x14ac:dyDescent="0.3">
      <c r="B73" s="880" t="s">
        <v>209</v>
      </c>
      <c r="C73" s="881"/>
      <c r="D73" s="52"/>
      <c r="E73" s="43"/>
      <c r="F73" s="53">
        <v>0.05</v>
      </c>
      <c r="G73" s="83">
        <f>SUM(G70:G72)*F73</f>
        <v>0</v>
      </c>
      <c r="H73" s="54"/>
    </row>
    <row r="74" spans="2:8" ht="14.4" thickBot="1" x14ac:dyDescent="0.3">
      <c r="B74" s="30"/>
      <c r="C74" s="30"/>
      <c r="D74" s="30"/>
      <c r="E74" s="30"/>
      <c r="F74" s="30"/>
      <c r="G74" s="45" t="s">
        <v>203</v>
      </c>
      <c r="H74" s="82">
        <f>SUM(G71:G73)</f>
        <v>0</v>
      </c>
    </row>
    <row r="75" spans="2:8" ht="14.4" thickBot="1" x14ac:dyDescent="0.3">
      <c r="B75" s="55" t="s">
        <v>210</v>
      </c>
      <c r="C75" s="56"/>
      <c r="D75" s="30"/>
      <c r="E75" s="30"/>
      <c r="F75" s="30"/>
      <c r="G75" s="30"/>
      <c r="H75" s="47"/>
    </row>
    <row r="76" spans="2:8" x14ac:dyDescent="0.25">
      <c r="B76" s="74" t="s">
        <v>211</v>
      </c>
      <c r="C76" s="75" t="s">
        <v>212</v>
      </c>
      <c r="D76" s="34" t="s">
        <v>213</v>
      </c>
      <c r="E76" s="34" t="s">
        <v>214</v>
      </c>
      <c r="F76" s="34" t="s">
        <v>215</v>
      </c>
      <c r="G76" s="57" t="s">
        <v>200</v>
      </c>
      <c r="H76" s="49"/>
    </row>
    <row r="77" spans="2:8" x14ac:dyDescent="0.25">
      <c r="B77" s="84"/>
      <c r="C77" s="58"/>
      <c r="D77" s="59"/>
      <c r="E77" s="59"/>
      <c r="F77" s="6"/>
      <c r="G77" s="79">
        <v>0</v>
      </c>
      <c r="H77" s="51"/>
    </row>
    <row r="78" spans="2:8" x14ac:dyDescent="0.25">
      <c r="B78" s="85"/>
      <c r="C78" s="12"/>
      <c r="D78" s="40"/>
      <c r="E78" s="59"/>
      <c r="F78" s="6"/>
      <c r="G78" s="79">
        <v>0</v>
      </c>
      <c r="H78" s="51"/>
    </row>
    <row r="79" spans="2:8" ht="14.4" thickBot="1" x14ac:dyDescent="0.3">
      <c r="B79" s="86"/>
      <c r="C79" s="43"/>
      <c r="D79" s="43"/>
      <c r="E79" s="87"/>
      <c r="F79" s="88"/>
      <c r="G79" s="89">
        <v>0</v>
      </c>
      <c r="H79" s="51"/>
    </row>
    <row r="80" spans="2:8" ht="14.4" thickBot="1" x14ac:dyDescent="0.3">
      <c r="B80" s="30"/>
      <c r="C80" s="30"/>
      <c r="D80" s="30"/>
      <c r="E80" s="30"/>
      <c r="F80" s="30"/>
      <c r="G80" s="45" t="s">
        <v>203</v>
      </c>
      <c r="H80" s="82">
        <f>SUM(G77:G79)</f>
        <v>0</v>
      </c>
    </row>
    <row r="81" spans="2:8" ht="14.4" thickBot="1" x14ac:dyDescent="0.3">
      <c r="B81" s="55" t="s">
        <v>216</v>
      </c>
      <c r="C81" s="30"/>
      <c r="D81" s="30"/>
      <c r="E81" s="30"/>
      <c r="F81" s="30"/>
      <c r="G81" s="30"/>
      <c r="H81" s="47"/>
    </row>
    <row r="82" spans="2:8" x14ac:dyDescent="0.25">
      <c r="B82" s="74" t="s">
        <v>217</v>
      </c>
      <c r="C82" s="60" t="s">
        <v>199</v>
      </c>
      <c r="D82" s="34" t="s">
        <v>218</v>
      </c>
      <c r="E82" s="35" t="s">
        <v>219</v>
      </c>
      <c r="F82" s="60" t="s">
        <v>220</v>
      </c>
      <c r="G82" s="48" t="s">
        <v>200</v>
      </c>
      <c r="H82" s="49"/>
    </row>
    <row r="83" spans="2:8" x14ac:dyDescent="0.25">
      <c r="B83" s="90">
        <v>0</v>
      </c>
      <c r="C83" s="61" t="s">
        <v>221</v>
      </c>
      <c r="D83" s="62">
        <v>50</v>
      </c>
      <c r="E83" s="79">
        <v>0</v>
      </c>
      <c r="F83" s="6">
        <v>1</v>
      </c>
      <c r="G83" s="93">
        <f>E83/D83</f>
        <v>0</v>
      </c>
      <c r="H83" s="51"/>
    </row>
    <row r="84" spans="2:8" x14ac:dyDescent="0.25">
      <c r="B84" s="85"/>
      <c r="C84" s="61"/>
      <c r="D84" s="63"/>
      <c r="E84" s="79"/>
      <c r="F84" s="6"/>
      <c r="G84" s="93"/>
      <c r="H84" s="51"/>
    </row>
    <row r="85" spans="2:8" x14ac:dyDescent="0.25">
      <c r="B85" s="85"/>
      <c r="C85" s="61"/>
      <c r="D85" s="63"/>
      <c r="E85" s="79"/>
      <c r="F85" s="6"/>
      <c r="G85" s="93"/>
      <c r="H85" s="51"/>
    </row>
    <row r="86" spans="2:8" ht="14.4" thickBot="1" x14ac:dyDescent="0.3">
      <c r="B86" s="86"/>
      <c r="C86" s="43"/>
      <c r="D86" s="91"/>
      <c r="E86" s="92"/>
      <c r="F86" s="91"/>
      <c r="G86" s="94"/>
      <c r="H86" s="54"/>
    </row>
    <row r="87" spans="2:8" ht="14.4" thickBot="1" x14ac:dyDescent="0.3">
      <c r="B87" s="30"/>
      <c r="C87" s="30"/>
      <c r="D87" s="30"/>
      <c r="E87" s="30"/>
      <c r="F87" s="30"/>
      <c r="G87" s="45" t="s">
        <v>203</v>
      </c>
      <c r="H87" s="82">
        <f>SUM(G83:G86)</f>
        <v>0</v>
      </c>
    </row>
    <row r="88" spans="2:8" ht="14.4" thickBot="1" x14ac:dyDescent="0.3">
      <c r="B88" s="30"/>
      <c r="C88" s="30"/>
      <c r="D88" s="30"/>
      <c r="E88" s="30"/>
      <c r="F88" s="30"/>
      <c r="G88" s="64"/>
      <c r="H88" s="47"/>
    </row>
    <row r="89" spans="2:8" ht="14.4" thickBot="1" x14ac:dyDescent="0.3">
      <c r="B89" s="30"/>
      <c r="C89" s="30"/>
      <c r="D89" s="30"/>
      <c r="E89" s="886" t="s">
        <v>222</v>
      </c>
      <c r="F89" s="886"/>
      <c r="G89" s="887"/>
      <c r="H89" s="82">
        <f>ROUND(H68+H74+H80+H87,0)</f>
        <v>0</v>
      </c>
    </row>
    <row r="90" spans="2:8" x14ac:dyDescent="0.25">
      <c r="B90" s="30"/>
      <c r="C90" s="30"/>
      <c r="D90" s="30"/>
      <c r="E90" s="65"/>
      <c r="F90" s="66"/>
      <c r="G90" s="66"/>
      <c r="H90" s="47"/>
    </row>
    <row r="91" spans="2:8" x14ac:dyDescent="0.25">
      <c r="B91" s="26"/>
      <c r="C91" s="26"/>
      <c r="D91" s="26"/>
      <c r="E91" s="26"/>
      <c r="F91" s="98">
        <v>0.05</v>
      </c>
      <c r="G91" s="33" t="s">
        <v>223</v>
      </c>
      <c r="H91" s="47">
        <f>F91*$H$89</f>
        <v>0</v>
      </c>
    </row>
    <row r="92" spans="2:8" x14ac:dyDescent="0.25">
      <c r="B92" s="26"/>
      <c r="C92" s="26"/>
      <c r="D92" s="26"/>
      <c r="E92" s="26"/>
      <c r="F92" s="98">
        <v>0.02</v>
      </c>
      <c r="G92" s="33" t="s">
        <v>224</v>
      </c>
      <c r="H92" s="47">
        <f t="shared" ref="H92:H93" si="1">F92*$H$89</f>
        <v>0</v>
      </c>
    </row>
    <row r="93" spans="2:8" ht="14.4" thickBot="1" x14ac:dyDescent="0.3">
      <c r="B93" s="26"/>
      <c r="C93" s="26"/>
      <c r="D93" s="26"/>
      <c r="E93" s="26"/>
      <c r="F93" s="98">
        <v>0.03</v>
      </c>
      <c r="G93" s="26" t="s">
        <v>225</v>
      </c>
      <c r="H93" s="47">
        <f t="shared" si="1"/>
        <v>0</v>
      </c>
    </row>
    <row r="94" spans="2:8" ht="14.4" thickBot="1" x14ac:dyDescent="0.3">
      <c r="B94" s="26"/>
      <c r="C94" s="26"/>
      <c r="D94" s="26"/>
      <c r="E94" s="26"/>
      <c r="F94" s="66"/>
      <c r="G94" s="67" t="s">
        <v>226</v>
      </c>
      <c r="H94" s="46">
        <f>ROUND(SUM(H89:H93),0)</f>
        <v>0</v>
      </c>
    </row>
    <row r="95" spans="2:8" x14ac:dyDescent="0.25">
      <c r="B95" s="26"/>
      <c r="C95" s="26"/>
      <c r="D95" s="26"/>
      <c r="E95" s="26"/>
      <c r="F95" s="26"/>
      <c r="G95" s="26"/>
      <c r="H95" s="26"/>
    </row>
    <row r="96" spans="2:8" x14ac:dyDescent="0.25">
      <c r="B96" s="27"/>
      <c r="C96" s="26"/>
      <c r="D96" s="26"/>
      <c r="E96" s="27"/>
      <c r="F96" s="26"/>
      <c r="G96" s="68"/>
      <c r="H96" s="26"/>
    </row>
    <row r="97" spans="2:8" x14ac:dyDescent="0.25">
      <c r="B97" s="26"/>
      <c r="C97" s="26"/>
      <c r="D97" s="26"/>
      <c r="E97" s="26"/>
      <c r="F97" s="26"/>
      <c r="G97" s="26"/>
      <c r="H97" s="26"/>
    </row>
    <row r="98" spans="2:8" ht="14.4" thickBot="1" x14ac:dyDescent="0.3">
      <c r="B98" s="69"/>
      <c r="C98" s="69"/>
      <c r="D98" s="73"/>
      <c r="E98" s="70"/>
      <c r="F98" s="71"/>
      <c r="G98" s="69"/>
      <c r="H98" s="26"/>
    </row>
    <row r="99" spans="2:8" x14ac:dyDescent="0.25">
      <c r="B99" s="28"/>
      <c r="C99" s="28"/>
      <c r="D99" s="26"/>
      <c r="E99" s="27"/>
      <c r="F99" s="26"/>
      <c r="G99" s="26"/>
      <c r="H99" s="26"/>
    </row>
    <row r="100" spans="2:8" x14ac:dyDescent="0.25">
      <c r="B100" s="29"/>
      <c r="C100" s="28"/>
      <c r="D100" s="26"/>
      <c r="E100" s="26"/>
      <c r="F100" s="26"/>
      <c r="G100" s="26"/>
      <c r="H100" s="26"/>
    </row>
  </sheetData>
  <mergeCells count="32">
    <mergeCell ref="B19:C19"/>
    <mergeCell ref="B2:C4"/>
    <mergeCell ref="D2:H4"/>
    <mergeCell ref="C6:F6"/>
    <mergeCell ref="C7:F7"/>
    <mergeCell ref="B10:C10"/>
    <mergeCell ref="B11:C11"/>
    <mergeCell ref="B12:C12"/>
    <mergeCell ref="B13:C13"/>
    <mergeCell ref="B14:C14"/>
    <mergeCell ref="B15:C15"/>
    <mergeCell ref="B16:C16"/>
    <mergeCell ref="B64:C64"/>
    <mergeCell ref="B20:C20"/>
    <mergeCell ref="B21:C21"/>
    <mergeCell ref="B22:C22"/>
    <mergeCell ref="E38:G38"/>
    <mergeCell ref="B53:C55"/>
    <mergeCell ref="D53:H55"/>
    <mergeCell ref="C57:F57"/>
    <mergeCell ref="C58:F58"/>
    <mergeCell ref="B61:C61"/>
    <mergeCell ref="B62:C62"/>
    <mergeCell ref="B63:C63"/>
    <mergeCell ref="B73:C73"/>
    <mergeCell ref="E89:G89"/>
    <mergeCell ref="B65:C65"/>
    <mergeCell ref="B66:C66"/>
    <mergeCell ref="B67:C67"/>
    <mergeCell ref="B70:C70"/>
    <mergeCell ref="B71:C71"/>
    <mergeCell ref="B72:C72"/>
  </mergeCells>
  <pageMargins left="0.7" right="0.7" top="0.75" bottom="0.75" header="0.3" footer="0.3"/>
  <pageSetup paperSize="9" scale="91" orientation="portrait" r:id="rId1"/>
  <rowBreaks count="1" manualBreakCount="1">
    <brk id="51" min="1" max="7" man="1"/>
  </rowBreak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2:K232"/>
  <sheetViews>
    <sheetView showGridLines="0" topLeftCell="C1" workbookViewId="0">
      <selection activeCell="C10" sqref="C10"/>
    </sheetView>
  </sheetViews>
  <sheetFormatPr baseColWidth="10" defaultColWidth="11.5546875" defaultRowHeight="13.2" x14ac:dyDescent="0.25"/>
  <cols>
    <col min="1" max="1" width="2.6640625" style="17" customWidth="1"/>
    <col min="2" max="2" width="30.44140625" style="20" bestFit="1" customWidth="1"/>
    <col min="3" max="3" width="36.5546875" style="20" bestFit="1" customWidth="1"/>
    <col min="4" max="11" width="18.6640625" style="18" customWidth="1"/>
    <col min="12" max="16384" width="11.5546875" style="17"/>
  </cols>
  <sheetData>
    <row r="2" spans="2:11" ht="26.4" x14ac:dyDescent="0.25">
      <c r="B2" s="21" t="s">
        <v>76</v>
      </c>
      <c r="C2" s="21" t="s">
        <v>172</v>
      </c>
      <c r="D2" s="21" t="s">
        <v>72</v>
      </c>
      <c r="E2" s="21" t="s">
        <v>73</v>
      </c>
      <c r="F2" s="21" t="s">
        <v>75</v>
      </c>
      <c r="G2" s="21" t="s">
        <v>71</v>
      </c>
      <c r="H2" s="21" t="s">
        <v>69</v>
      </c>
      <c r="I2" s="21" t="s">
        <v>25</v>
      </c>
      <c r="J2" s="21" t="s">
        <v>70</v>
      </c>
      <c r="K2" s="21" t="s">
        <v>74</v>
      </c>
    </row>
    <row r="3" spans="2:11" x14ac:dyDescent="0.25">
      <c r="B3" s="20" t="s">
        <v>102</v>
      </c>
      <c r="C3" s="20" t="s">
        <v>77</v>
      </c>
      <c r="D3" s="22">
        <v>1</v>
      </c>
      <c r="E3" s="19" t="s">
        <v>173</v>
      </c>
      <c r="F3" s="19"/>
      <c r="G3" s="19"/>
      <c r="K3" s="19"/>
    </row>
    <row r="4" spans="2:11" x14ac:dyDescent="0.25">
      <c r="B4" s="20" t="s">
        <v>102</v>
      </c>
      <c r="C4" s="20" t="s">
        <v>78</v>
      </c>
      <c r="D4" s="22">
        <v>1</v>
      </c>
      <c r="E4" s="19" t="s">
        <v>174</v>
      </c>
      <c r="F4" s="19"/>
      <c r="G4" s="19"/>
    </row>
    <row r="5" spans="2:11" x14ac:dyDescent="0.25">
      <c r="B5" s="20" t="s">
        <v>102</v>
      </c>
      <c r="C5" s="20" t="s">
        <v>79</v>
      </c>
      <c r="D5" s="22">
        <v>1</v>
      </c>
      <c r="E5" s="19" t="s">
        <v>175</v>
      </c>
      <c r="F5" s="19"/>
      <c r="G5" s="19"/>
    </row>
    <row r="6" spans="2:11" x14ac:dyDescent="0.25">
      <c r="B6" s="20" t="s">
        <v>102</v>
      </c>
      <c r="C6" s="20" t="s">
        <v>80</v>
      </c>
      <c r="D6" s="22">
        <v>1</v>
      </c>
      <c r="E6" s="19" t="s">
        <v>176</v>
      </c>
      <c r="F6" s="19"/>
      <c r="G6" s="19"/>
    </row>
    <row r="7" spans="2:11" x14ac:dyDescent="0.25">
      <c r="B7" s="20" t="s">
        <v>102</v>
      </c>
      <c r="C7" s="20" t="s">
        <v>81</v>
      </c>
      <c r="D7" s="22">
        <v>1</v>
      </c>
      <c r="E7" s="19" t="s">
        <v>177</v>
      </c>
      <c r="F7" s="19"/>
      <c r="G7" s="19"/>
    </row>
    <row r="8" spans="2:11" x14ac:dyDescent="0.25">
      <c r="B8" s="20" t="s">
        <v>102</v>
      </c>
      <c r="C8" s="20" t="s">
        <v>82</v>
      </c>
      <c r="D8" s="22">
        <v>1</v>
      </c>
      <c r="E8" s="19" t="s">
        <v>178</v>
      </c>
      <c r="F8" s="19"/>
      <c r="G8" s="19"/>
    </row>
    <row r="9" spans="2:11" x14ac:dyDescent="0.25">
      <c r="B9" s="20" t="s">
        <v>102</v>
      </c>
      <c r="C9" s="20" t="s">
        <v>83</v>
      </c>
      <c r="D9" s="22">
        <v>1</v>
      </c>
      <c r="E9" s="19" t="s">
        <v>179</v>
      </c>
      <c r="F9" s="19"/>
      <c r="G9" s="19"/>
    </row>
    <row r="10" spans="2:11" x14ac:dyDescent="0.25">
      <c r="B10" s="20" t="s">
        <v>102</v>
      </c>
      <c r="C10" s="20" t="s">
        <v>84</v>
      </c>
      <c r="D10" s="22">
        <v>1</v>
      </c>
      <c r="E10" s="19" t="s">
        <v>180</v>
      </c>
      <c r="F10" s="19"/>
      <c r="G10" s="19"/>
    </row>
    <row r="11" spans="2:11" x14ac:dyDescent="0.25">
      <c r="B11" s="20" t="s">
        <v>102</v>
      </c>
      <c r="C11" s="20" t="s">
        <v>85</v>
      </c>
      <c r="D11" s="22">
        <v>1</v>
      </c>
      <c r="E11" s="19" t="s">
        <v>181</v>
      </c>
      <c r="F11" s="19"/>
      <c r="G11" s="19"/>
    </row>
    <row r="12" spans="2:11" x14ac:dyDescent="0.25">
      <c r="B12" s="20" t="s">
        <v>102</v>
      </c>
      <c r="C12" s="20" t="s">
        <v>86</v>
      </c>
      <c r="D12" s="22">
        <v>1</v>
      </c>
      <c r="E12" s="19" t="s">
        <v>182</v>
      </c>
      <c r="F12" s="19"/>
      <c r="G12" s="19"/>
    </row>
    <row r="13" spans="2:11" x14ac:dyDescent="0.25">
      <c r="B13" s="20" t="s">
        <v>102</v>
      </c>
      <c r="C13" s="20" t="s">
        <v>87</v>
      </c>
      <c r="D13" s="22">
        <v>1</v>
      </c>
      <c r="E13" s="19" t="s">
        <v>183</v>
      </c>
      <c r="F13" s="19"/>
      <c r="G13" s="19"/>
    </row>
    <row r="14" spans="2:11" x14ac:dyDescent="0.25">
      <c r="B14" s="20" t="s">
        <v>102</v>
      </c>
      <c r="C14" s="20" t="s">
        <v>88</v>
      </c>
      <c r="D14" s="22">
        <v>1</v>
      </c>
      <c r="E14" s="19" t="s">
        <v>185</v>
      </c>
      <c r="F14" s="19"/>
      <c r="G14" s="19"/>
    </row>
    <row r="15" spans="2:11" x14ac:dyDescent="0.25">
      <c r="B15" s="20" t="s">
        <v>102</v>
      </c>
      <c r="C15" s="20" t="s">
        <v>89</v>
      </c>
      <c r="D15" s="22">
        <v>1</v>
      </c>
      <c r="E15" s="19" t="s">
        <v>186</v>
      </c>
      <c r="F15" s="19"/>
      <c r="G15" s="19"/>
    </row>
    <row r="16" spans="2:11" x14ac:dyDescent="0.25">
      <c r="B16" s="20" t="s">
        <v>102</v>
      </c>
      <c r="C16" s="20" t="s">
        <v>90</v>
      </c>
      <c r="D16" s="22">
        <v>1</v>
      </c>
      <c r="E16" s="19" t="s">
        <v>187</v>
      </c>
      <c r="F16" s="19"/>
      <c r="G16" s="19"/>
    </row>
    <row r="17" spans="2:7" x14ac:dyDescent="0.25">
      <c r="B17" s="20" t="s">
        <v>102</v>
      </c>
      <c r="C17" s="20" t="s">
        <v>94</v>
      </c>
      <c r="D17" s="22">
        <v>1</v>
      </c>
      <c r="E17" s="19" t="s">
        <v>188</v>
      </c>
      <c r="F17" s="19"/>
      <c r="G17" s="19"/>
    </row>
    <row r="18" spans="2:7" x14ac:dyDescent="0.25">
      <c r="B18" s="20" t="s">
        <v>102</v>
      </c>
      <c r="C18" s="20" t="s">
        <v>95</v>
      </c>
      <c r="D18" s="22">
        <v>1</v>
      </c>
      <c r="E18" s="19" t="s">
        <v>189</v>
      </c>
      <c r="F18" s="19"/>
      <c r="G18" s="19"/>
    </row>
    <row r="19" spans="2:7" x14ac:dyDescent="0.25">
      <c r="B19" s="20" t="s">
        <v>102</v>
      </c>
      <c r="C19" s="20" t="s">
        <v>96</v>
      </c>
      <c r="D19" s="22">
        <v>1</v>
      </c>
      <c r="E19" s="19" t="s">
        <v>190</v>
      </c>
      <c r="F19" s="19"/>
      <c r="G19" s="19"/>
    </row>
    <row r="20" spans="2:7" x14ac:dyDescent="0.25">
      <c r="B20" s="20" t="s">
        <v>102</v>
      </c>
      <c r="C20" s="20" t="s">
        <v>97</v>
      </c>
      <c r="D20" s="22">
        <v>1</v>
      </c>
      <c r="E20" s="19" t="s">
        <v>191</v>
      </c>
      <c r="F20" s="19"/>
      <c r="G20" s="19"/>
    </row>
    <row r="21" spans="2:7" x14ac:dyDescent="0.25">
      <c r="B21" s="20" t="s">
        <v>102</v>
      </c>
      <c r="C21" s="20" t="s">
        <v>98</v>
      </c>
      <c r="D21" s="22">
        <v>1</v>
      </c>
      <c r="E21" s="19" t="s">
        <v>192</v>
      </c>
      <c r="F21" s="19"/>
      <c r="G21" s="19"/>
    </row>
    <row r="22" spans="2:7" x14ac:dyDescent="0.25">
      <c r="B22" s="20" t="s">
        <v>102</v>
      </c>
      <c r="C22" s="20" t="s">
        <v>99</v>
      </c>
      <c r="D22" s="22">
        <v>1</v>
      </c>
      <c r="E22" s="19" t="s">
        <v>193</v>
      </c>
      <c r="F22" s="19"/>
      <c r="G22" s="19"/>
    </row>
    <row r="23" spans="2:7" x14ac:dyDescent="0.25">
      <c r="B23" s="20" t="s">
        <v>102</v>
      </c>
      <c r="C23" s="20" t="s">
        <v>100</v>
      </c>
      <c r="D23" s="22">
        <v>1</v>
      </c>
      <c r="E23" s="19" t="s">
        <v>194</v>
      </c>
      <c r="F23" s="19"/>
      <c r="G23" s="19"/>
    </row>
    <row r="24" spans="2:7" x14ac:dyDescent="0.25">
      <c r="B24" s="20" t="s">
        <v>103</v>
      </c>
      <c r="C24" s="20" t="s">
        <v>91</v>
      </c>
      <c r="D24" s="22">
        <v>2</v>
      </c>
      <c r="E24" s="19" t="s">
        <v>173</v>
      </c>
      <c r="F24" s="19"/>
      <c r="G24" s="19"/>
    </row>
    <row r="25" spans="2:7" x14ac:dyDescent="0.25">
      <c r="B25" s="20" t="s">
        <v>103</v>
      </c>
      <c r="C25" s="20" t="s">
        <v>92</v>
      </c>
      <c r="D25" s="22">
        <v>2</v>
      </c>
      <c r="E25" s="19" t="s">
        <v>174</v>
      </c>
      <c r="F25" s="19"/>
      <c r="G25" s="19"/>
    </row>
    <row r="26" spans="2:7" x14ac:dyDescent="0.25">
      <c r="B26" s="20" t="s">
        <v>103</v>
      </c>
      <c r="C26" s="20" t="s">
        <v>93</v>
      </c>
      <c r="D26" s="22">
        <v>2</v>
      </c>
      <c r="E26" s="19" t="s">
        <v>175</v>
      </c>
      <c r="F26" s="19"/>
      <c r="G26" s="19"/>
    </row>
    <row r="27" spans="2:7" x14ac:dyDescent="0.25">
      <c r="B27" s="20" t="s">
        <v>101</v>
      </c>
      <c r="C27" s="20" t="s">
        <v>104</v>
      </c>
      <c r="D27" s="22">
        <v>3</v>
      </c>
      <c r="E27" s="19" t="s">
        <v>173</v>
      </c>
      <c r="F27" s="19"/>
      <c r="G27" s="19"/>
    </row>
    <row r="28" spans="2:7" x14ac:dyDescent="0.25">
      <c r="B28" s="20" t="s">
        <v>101</v>
      </c>
      <c r="C28" s="20" t="s">
        <v>105</v>
      </c>
      <c r="D28" s="22">
        <v>3</v>
      </c>
      <c r="E28" s="19" t="s">
        <v>174</v>
      </c>
      <c r="F28" s="19"/>
      <c r="G28" s="19"/>
    </row>
    <row r="29" spans="2:7" x14ac:dyDescent="0.25">
      <c r="B29" s="20" t="s">
        <v>101</v>
      </c>
      <c r="C29" s="20" t="s">
        <v>106</v>
      </c>
      <c r="D29" s="22">
        <v>3</v>
      </c>
      <c r="E29" s="19" t="s">
        <v>175</v>
      </c>
      <c r="F29" s="19"/>
      <c r="G29" s="19"/>
    </row>
    <row r="30" spans="2:7" x14ac:dyDescent="0.25">
      <c r="B30" s="20" t="s">
        <v>101</v>
      </c>
      <c r="C30" s="20" t="s">
        <v>107</v>
      </c>
      <c r="D30" s="22">
        <v>3</v>
      </c>
      <c r="E30" s="19" t="s">
        <v>176</v>
      </c>
      <c r="F30" s="19"/>
      <c r="G30" s="19"/>
    </row>
    <row r="31" spans="2:7" x14ac:dyDescent="0.25">
      <c r="B31" s="20" t="s">
        <v>108</v>
      </c>
      <c r="C31" s="20" t="s">
        <v>109</v>
      </c>
      <c r="D31" s="22">
        <v>4</v>
      </c>
      <c r="E31" s="19" t="s">
        <v>173</v>
      </c>
      <c r="F31" s="19"/>
      <c r="G31" s="19"/>
    </row>
    <row r="32" spans="2:7" x14ac:dyDescent="0.25">
      <c r="B32" s="20" t="s">
        <v>108</v>
      </c>
      <c r="C32" s="20" t="s">
        <v>110</v>
      </c>
      <c r="D32" s="22">
        <v>4</v>
      </c>
      <c r="E32" s="19" t="s">
        <v>174</v>
      </c>
      <c r="F32" s="19"/>
      <c r="G32" s="19"/>
    </row>
    <row r="33" spans="2:7" x14ac:dyDescent="0.25">
      <c r="B33" s="20" t="s">
        <v>108</v>
      </c>
      <c r="C33" s="20" t="s">
        <v>111</v>
      </c>
      <c r="D33" s="22">
        <v>4</v>
      </c>
      <c r="E33" s="19" t="s">
        <v>175</v>
      </c>
      <c r="F33" s="19"/>
      <c r="G33" s="19"/>
    </row>
    <row r="34" spans="2:7" x14ac:dyDescent="0.25">
      <c r="B34" s="20" t="s">
        <v>108</v>
      </c>
      <c r="C34" s="20" t="s">
        <v>112</v>
      </c>
      <c r="D34" s="22">
        <v>4</v>
      </c>
      <c r="E34" s="19" t="s">
        <v>176</v>
      </c>
      <c r="F34" s="19"/>
      <c r="G34" s="19"/>
    </row>
    <row r="35" spans="2:7" x14ac:dyDescent="0.25">
      <c r="B35" s="20" t="s">
        <v>108</v>
      </c>
      <c r="C35" s="20" t="s">
        <v>113</v>
      </c>
      <c r="D35" s="22">
        <v>4</v>
      </c>
      <c r="E35" s="19" t="s">
        <v>177</v>
      </c>
      <c r="F35" s="19"/>
      <c r="G35" s="19"/>
    </row>
    <row r="36" spans="2:7" x14ac:dyDescent="0.25">
      <c r="B36" s="20" t="s">
        <v>108</v>
      </c>
      <c r="C36" s="20" t="s">
        <v>114</v>
      </c>
      <c r="D36" s="22">
        <v>4</v>
      </c>
      <c r="E36" s="19" t="s">
        <v>178</v>
      </c>
      <c r="F36" s="19"/>
      <c r="G36" s="19"/>
    </row>
    <row r="37" spans="2:7" x14ac:dyDescent="0.25">
      <c r="B37" s="20" t="s">
        <v>108</v>
      </c>
      <c r="C37" s="20" t="s">
        <v>115</v>
      </c>
      <c r="D37" s="22">
        <v>4</v>
      </c>
      <c r="E37" s="19" t="s">
        <v>179</v>
      </c>
      <c r="F37" s="19"/>
      <c r="G37" s="19"/>
    </row>
    <row r="38" spans="2:7" x14ac:dyDescent="0.25">
      <c r="B38" s="20" t="s">
        <v>108</v>
      </c>
      <c r="C38" s="20" t="s">
        <v>116</v>
      </c>
      <c r="D38" s="22">
        <v>4</v>
      </c>
      <c r="E38" s="19" t="s">
        <v>180</v>
      </c>
      <c r="F38" s="19"/>
      <c r="G38" s="19"/>
    </row>
    <row r="39" spans="2:7" x14ac:dyDescent="0.25">
      <c r="B39" s="20" t="s">
        <v>108</v>
      </c>
      <c r="C39" s="20" t="s">
        <v>117</v>
      </c>
      <c r="D39" s="22">
        <v>4</v>
      </c>
      <c r="E39" s="19" t="s">
        <v>181</v>
      </c>
      <c r="F39" s="19"/>
      <c r="G39" s="19"/>
    </row>
    <row r="40" spans="2:7" x14ac:dyDescent="0.25">
      <c r="B40" s="20" t="s">
        <v>108</v>
      </c>
      <c r="C40" s="20" t="s">
        <v>118</v>
      </c>
      <c r="D40" s="22">
        <v>4</v>
      </c>
      <c r="E40" s="19" t="s">
        <v>182</v>
      </c>
      <c r="F40" s="19"/>
      <c r="G40" s="19"/>
    </row>
    <row r="41" spans="2:7" x14ac:dyDescent="0.25">
      <c r="B41" s="20" t="s">
        <v>108</v>
      </c>
      <c r="C41" s="20" t="s">
        <v>119</v>
      </c>
      <c r="D41" s="22">
        <v>4</v>
      </c>
      <c r="E41" s="19" t="s">
        <v>183</v>
      </c>
      <c r="F41" s="19"/>
      <c r="G41" s="19"/>
    </row>
    <row r="42" spans="2:7" x14ac:dyDescent="0.25">
      <c r="B42" s="20" t="s">
        <v>108</v>
      </c>
      <c r="C42" s="20" t="s">
        <v>120</v>
      </c>
      <c r="D42" s="22">
        <v>4</v>
      </c>
      <c r="E42" s="19" t="s">
        <v>185</v>
      </c>
      <c r="F42" s="19"/>
      <c r="G42" s="19"/>
    </row>
    <row r="43" spans="2:7" x14ac:dyDescent="0.25">
      <c r="B43" s="20" t="s">
        <v>121</v>
      </c>
      <c r="C43" s="20" t="s">
        <v>122</v>
      </c>
      <c r="D43" s="22">
        <v>5</v>
      </c>
      <c r="E43" s="19" t="s">
        <v>173</v>
      </c>
      <c r="F43" s="19"/>
      <c r="G43" s="19"/>
    </row>
    <row r="44" spans="2:7" x14ac:dyDescent="0.25">
      <c r="B44" s="20" t="s">
        <v>121</v>
      </c>
      <c r="C44" s="20" t="s">
        <v>123</v>
      </c>
      <c r="D44" s="22">
        <v>5</v>
      </c>
      <c r="E44" s="19" t="s">
        <v>174</v>
      </c>
      <c r="F44" s="19"/>
      <c r="G44" s="19"/>
    </row>
    <row r="45" spans="2:7" x14ac:dyDescent="0.25">
      <c r="B45" s="20" t="s">
        <v>121</v>
      </c>
      <c r="C45" s="20" t="s">
        <v>124</v>
      </c>
      <c r="D45" s="22">
        <v>5</v>
      </c>
      <c r="E45" s="19" t="s">
        <v>175</v>
      </c>
      <c r="F45" s="19"/>
      <c r="G45" s="19"/>
    </row>
    <row r="46" spans="2:7" x14ac:dyDescent="0.25">
      <c r="B46" s="20" t="s">
        <v>121</v>
      </c>
      <c r="C46" s="20" t="s">
        <v>125</v>
      </c>
      <c r="D46" s="22">
        <v>5</v>
      </c>
      <c r="E46" s="19" t="s">
        <v>176</v>
      </c>
      <c r="F46" s="19"/>
      <c r="G46" s="19"/>
    </row>
    <row r="47" spans="2:7" x14ac:dyDescent="0.25">
      <c r="B47" s="20" t="s">
        <v>121</v>
      </c>
      <c r="C47" s="20" t="s">
        <v>126</v>
      </c>
      <c r="D47" s="22">
        <v>5</v>
      </c>
      <c r="E47" s="19" t="s">
        <v>177</v>
      </c>
      <c r="F47" s="19"/>
      <c r="G47" s="19"/>
    </row>
    <row r="48" spans="2:7" x14ac:dyDescent="0.25">
      <c r="B48" s="20" t="s">
        <v>121</v>
      </c>
      <c r="C48" s="20" t="s">
        <v>127</v>
      </c>
      <c r="D48" s="22">
        <v>5</v>
      </c>
      <c r="E48" s="19" t="s">
        <v>178</v>
      </c>
      <c r="F48" s="19"/>
      <c r="G48" s="19"/>
    </row>
    <row r="49" spans="2:7" x14ac:dyDescent="0.25">
      <c r="B49" s="20" t="s">
        <v>137</v>
      </c>
      <c r="C49" s="20" t="s">
        <v>128</v>
      </c>
      <c r="D49" s="22">
        <v>6</v>
      </c>
      <c r="E49" s="19" t="s">
        <v>173</v>
      </c>
      <c r="F49" s="19"/>
      <c r="G49" s="19"/>
    </row>
    <row r="50" spans="2:7" x14ac:dyDescent="0.25">
      <c r="B50" s="20" t="s">
        <v>137</v>
      </c>
      <c r="C50" s="20" t="s">
        <v>129</v>
      </c>
      <c r="D50" s="22">
        <v>6</v>
      </c>
      <c r="E50" s="19" t="s">
        <v>174</v>
      </c>
      <c r="F50" s="19"/>
      <c r="G50" s="19"/>
    </row>
    <row r="51" spans="2:7" x14ac:dyDescent="0.25">
      <c r="B51" s="20" t="s">
        <v>137</v>
      </c>
      <c r="C51" s="20" t="s">
        <v>130</v>
      </c>
      <c r="D51" s="22">
        <v>6</v>
      </c>
      <c r="E51" s="19" t="s">
        <v>175</v>
      </c>
      <c r="F51" s="19"/>
      <c r="G51" s="19"/>
    </row>
    <row r="52" spans="2:7" x14ac:dyDescent="0.25">
      <c r="B52" s="20" t="s">
        <v>137</v>
      </c>
      <c r="C52" s="20" t="s">
        <v>131</v>
      </c>
      <c r="D52" s="22">
        <v>6</v>
      </c>
      <c r="E52" s="19" t="s">
        <v>176</v>
      </c>
      <c r="F52" s="19"/>
      <c r="G52" s="19"/>
    </row>
    <row r="53" spans="2:7" x14ac:dyDescent="0.25">
      <c r="B53" s="20" t="s">
        <v>137</v>
      </c>
      <c r="C53" s="20" t="s">
        <v>132</v>
      </c>
      <c r="D53" s="22">
        <v>6</v>
      </c>
      <c r="E53" s="19" t="s">
        <v>177</v>
      </c>
      <c r="F53" s="19"/>
      <c r="G53" s="19"/>
    </row>
    <row r="54" spans="2:7" x14ac:dyDescent="0.25">
      <c r="B54" s="20" t="s">
        <v>137</v>
      </c>
      <c r="C54" s="20" t="s">
        <v>133</v>
      </c>
      <c r="D54" s="22">
        <v>6</v>
      </c>
      <c r="E54" s="19" t="s">
        <v>178</v>
      </c>
      <c r="F54" s="19"/>
      <c r="G54" s="19"/>
    </row>
    <row r="55" spans="2:7" x14ac:dyDescent="0.25">
      <c r="B55" s="20" t="s">
        <v>137</v>
      </c>
      <c r="C55" s="20" t="s">
        <v>134</v>
      </c>
      <c r="D55" s="22">
        <v>6</v>
      </c>
      <c r="E55" s="19" t="s">
        <v>179</v>
      </c>
      <c r="F55" s="19"/>
      <c r="G55" s="19"/>
    </row>
    <row r="56" spans="2:7" x14ac:dyDescent="0.25">
      <c r="B56" s="20" t="s">
        <v>137</v>
      </c>
      <c r="C56" s="20" t="s">
        <v>135</v>
      </c>
      <c r="D56" s="22">
        <v>6</v>
      </c>
      <c r="E56" s="19" t="s">
        <v>180</v>
      </c>
      <c r="F56" s="19"/>
      <c r="G56" s="19"/>
    </row>
    <row r="57" spans="2:7" x14ac:dyDescent="0.25">
      <c r="B57" s="20" t="s">
        <v>137</v>
      </c>
      <c r="C57" s="20" t="s">
        <v>136</v>
      </c>
      <c r="D57" s="22">
        <v>6</v>
      </c>
      <c r="E57" s="19" t="s">
        <v>181</v>
      </c>
      <c r="F57" s="19"/>
      <c r="G57" s="19"/>
    </row>
    <row r="58" spans="2:7" x14ac:dyDescent="0.25">
      <c r="B58" s="20" t="s">
        <v>137</v>
      </c>
      <c r="C58" s="20" t="s">
        <v>138</v>
      </c>
      <c r="D58" s="22">
        <v>6</v>
      </c>
      <c r="E58" s="19" t="s">
        <v>182</v>
      </c>
      <c r="F58" s="19"/>
      <c r="G58" s="19"/>
    </row>
    <row r="59" spans="2:7" x14ac:dyDescent="0.25">
      <c r="B59" s="20" t="s">
        <v>137</v>
      </c>
      <c r="C59" s="20" t="s">
        <v>139</v>
      </c>
      <c r="D59" s="22">
        <v>6</v>
      </c>
      <c r="E59" s="19" t="s">
        <v>183</v>
      </c>
      <c r="F59" s="19"/>
      <c r="G59" s="19"/>
    </row>
    <row r="60" spans="2:7" x14ac:dyDescent="0.25">
      <c r="B60" s="20" t="s">
        <v>137</v>
      </c>
      <c r="C60" s="20" t="s">
        <v>140</v>
      </c>
      <c r="D60" s="22">
        <v>6</v>
      </c>
      <c r="E60" s="19" t="s">
        <v>185</v>
      </c>
      <c r="F60" s="19"/>
      <c r="G60" s="19"/>
    </row>
    <row r="61" spans="2:7" x14ac:dyDescent="0.25">
      <c r="B61" s="20" t="s">
        <v>137</v>
      </c>
      <c r="C61" s="20" t="s">
        <v>141</v>
      </c>
      <c r="D61" s="22">
        <v>6</v>
      </c>
      <c r="E61" s="19" t="s">
        <v>186</v>
      </c>
      <c r="F61" s="19"/>
      <c r="G61" s="19"/>
    </row>
    <row r="62" spans="2:7" x14ac:dyDescent="0.25">
      <c r="B62" s="20" t="s">
        <v>142</v>
      </c>
      <c r="C62" s="20" t="s">
        <v>143</v>
      </c>
      <c r="D62" s="22">
        <v>7</v>
      </c>
      <c r="E62" s="19" t="s">
        <v>173</v>
      </c>
      <c r="F62" s="19"/>
      <c r="G62" s="19"/>
    </row>
    <row r="63" spans="2:7" x14ac:dyDescent="0.25">
      <c r="B63" s="20" t="s">
        <v>142</v>
      </c>
      <c r="C63" s="20" t="s">
        <v>144</v>
      </c>
      <c r="D63" s="22">
        <v>7</v>
      </c>
      <c r="E63" s="19" t="s">
        <v>174</v>
      </c>
      <c r="F63" s="19"/>
      <c r="G63" s="19"/>
    </row>
    <row r="64" spans="2:7" x14ac:dyDescent="0.25">
      <c r="B64" s="20" t="s">
        <v>142</v>
      </c>
      <c r="C64" s="20" t="s">
        <v>145</v>
      </c>
      <c r="D64" s="22">
        <v>7</v>
      </c>
      <c r="E64" s="19" t="s">
        <v>175</v>
      </c>
      <c r="F64" s="19"/>
      <c r="G64" s="19"/>
    </row>
    <row r="65" spans="2:7" x14ac:dyDescent="0.25">
      <c r="B65" s="20" t="s">
        <v>142</v>
      </c>
      <c r="C65" s="20" t="s">
        <v>146</v>
      </c>
      <c r="D65" s="22">
        <v>7</v>
      </c>
      <c r="E65" s="19" t="s">
        <v>176</v>
      </c>
      <c r="F65" s="19"/>
      <c r="G65" s="19"/>
    </row>
    <row r="66" spans="2:7" x14ac:dyDescent="0.25">
      <c r="B66" s="20" t="s">
        <v>142</v>
      </c>
      <c r="C66" s="20" t="s">
        <v>147</v>
      </c>
      <c r="D66" s="22">
        <v>7</v>
      </c>
      <c r="E66" s="19" t="s">
        <v>177</v>
      </c>
      <c r="F66" s="19"/>
      <c r="G66" s="19"/>
    </row>
    <row r="67" spans="2:7" x14ac:dyDescent="0.25">
      <c r="B67" s="20" t="s">
        <v>148</v>
      </c>
      <c r="C67" s="20" t="s">
        <v>149</v>
      </c>
      <c r="D67" s="22">
        <v>8</v>
      </c>
      <c r="E67" s="19" t="s">
        <v>173</v>
      </c>
      <c r="F67" s="19"/>
      <c r="G67" s="19"/>
    </row>
    <row r="68" spans="2:7" x14ac:dyDescent="0.25">
      <c r="B68" s="20" t="s">
        <v>148</v>
      </c>
      <c r="C68" s="20" t="s">
        <v>150</v>
      </c>
      <c r="D68" s="22">
        <v>8</v>
      </c>
      <c r="E68" s="19" t="s">
        <v>174</v>
      </c>
      <c r="F68" s="19"/>
      <c r="G68" s="19"/>
    </row>
    <row r="69" spans="2:7" x14ac:dyDescent="0.25">
      <c r="B69" s="20" t="s">
        <v>151</v>
      </c>
      <c r="C69" s="20" t="s">
        <v>152</v>
      </c>
      <c r="D69" s="22">
        <v>9</v>
      </c>
      <c r="E69" s="19" t="s">
        <v>173</v>
      </c>
      <c r="F69" s="19"/>
      <c r="G69" s="19"/>
    </row>
    <row r="70" spans="2:7" x14ac:dyDescent="0.25">
      <c r="B70" s="20" t="s">
        <v>151</v>
      </c>
      <c r="C70" s="20" t="s">
        <v>153</v>
      </c>
      <c r="D70" s="22">
        <v>9</v>
      </c>
      <c r="E70" s="19" t="s">
        <v>174</v>
      </c>
      <c r="F70" s="19"/>
      <c r="G70" s="19"/>
    </row>
    <row r="71" spans="2:7" x14ac:dyDescent="0.25">
      <c r="B71" s="20" t="s">
        <v>151</v>
      </c>
      <c r="C71" s="20" t="s">
        <v>154</v>
      </c>
      <c r="D71" s="22">
        <v>9</v>
      </c>
      <c r="E71" s="19" t="s">
        <v>175</v>
      </c>
      <c r="F71" s="19"/>
      <c r="G71" s="19"/>
    </row>
    <row r="72" spans="2:7" x14ac:dyDescent="0.25">
      <c r="B72" s="20" t="s">
        <v>151</v>
      </c>
      <c r="C72" s="20" t="s">
        <v>155</v>
      </c>
      <c r="D72" s="22">
        <v>9</v>
      </c>
      <c r="E72" s="19" t="s">
        <v>176</v>
      </c>
      <c r="F72" s="19"/>
      <c r="G72" s="19"/>
    </row>
    <row r="73" spans="2:7" x14ac:dyDescent="0.25">
      <c r="B73" s="20" t="s">
        <v>151</v>
      </c>
      <c r="C73" s="20" t="s">
        <v>156</v>
      </c>
      <c r="D73" s="22">
        <v>9</v>
      </c>
      <c r="E73" s="19" t="s">
        <v>177</v>
      </c>
      <c r="F73" s="19"/>
      <c r="G73" s="19"/>
    </row>
    <row r="74" spans="2:7" x14ac:dyDescent="0.25">
      <c r="B74" s="20" t="s">
        <v>151</v>
      </c>
      <c r="C74" s="20" t="s">
        <v>157</v>
      </c>
      <c r="D74" s="22">
        <v>9</v>
      </c>
      <c r="E74" s="19" t="s">
        <v>178</v>
      </c>
      <c r="F74" s="19"/>
      <c r="G74" s="19"/>
    </row>
    <row r="75" spans="2:7" x14ac:dyDescent="0.25">
      <c r="B75" s="20" t="s">
        <v>151</v>
      </c>
      <c r="C75" s="20" t="s">
        <v>158</v>
      </c>
      <c r="D75" s="22">
        <v>9</v>
      </c>
      <c r="E75" s="19" t="s">
        <v>179</v>
      </c>
      <c r="F75" s="19"/>
      <c r="G75" s="19"/>
    </row>
    <row r="76" spans="2:7" x14ac:dyDescent="0.25">
      <c r="B76" s="20" t="s">
        <v>151</v>
      </c>
      <c r="C76" s="20" t="s">
        <v>159</v>
      </c>
      <c r="D76" s="22">
        <v>9</v>
      </c>
      <c r="E76" s="19" t="s">
        <v>180</v>
      </c>
      <c r="F76" s="19"/>
      <c r="G76" s="19"/>
    </row>
    <row r="77" spans="2:7" x14ac:dyDescent="0.25">
      <c r="B77" s="20" t="s">
        <v>151</v>
      </c>
      <c r="C77" s="20" t="s">
        <v>160</v>
      </c>
      <c r="D77" s="22">
        <v>9</v>
      </c>
      <c r="E77" s="19" t="s">
        <v>181</v>
      </c>
      <c r="F77" s="19"/>
      <c r="G77" s="19"/>
    </row>
    <row r="78" spans="2:7" x14ac:dyDescent="0.25">
      <c r="B78" s="20" t="s">
        <v>161</v>
      </c>
      <c r="C78" s="20" t="s">
        <v>162</v>
      </c>
      <c r="D78" s="22">
        <v>10</v>
      </c>
      <c r="E78" s="19" t="s">
        <v>173</v>
      </c>
      <c r="F78" s="19"/>
      <c r="G78" s="19"/>
    </row>
    <row r="79" spans="2:7" x14ac:dyDescent="0.25">
      <c r="B79" s="20" t="s">
        <v>161</v>
      </c>
      <c r="C79" s="20" t="s">
        <v>163</v>
      </c>
      <c r="D79" s="22">
        <v>10</v>
      </c>
      <c r="E79" s="19" t="s">
        <v>174</v>
      </c>
      <c r="F79" s="19"/>
      <c r="G79" s="19"/>
    </row>
    <row r="80" spans="2:7" x14ac:dyDescent="0.25">
      <c r="B80" s="20" t="s">
        <v>161</v>
      </c>
      <c r="C80" s="20" t="s">
        <v>164</v>
      </c>
      <c r="D80" s="22">
        <v>10</v>
      </c>
      <c r="E80" s="19" t="s">
        <v>175</v>
      </c>
      <c r="F80" s="19"/>
      <c r="G80" s="19"/>
    </row>
    <row r="81" spans="2:7" x14ac:dyDescent="0.25">
      <c r="B81" s="20" t="s">
        <v>161</v>
      </c>
      <c r="C81" s="20" t="s">
        <v>165</v>
      </c>
      <c r="D81" s="22">
        <v>10</v>
      </c>
      <c r="E81" s="19" t="s">
        <v>176</v>
      </c>
      <c r="F81" s="19"/>
      <c r="G81" s="19"/>
    </row>
    <row r="82" spans="2:7" x14ac:dyDescent="0.25">
      <c r="B82" s="20" t="s">
        <v>161</v>
      </c>
      <c r="C82" s="20" t="s">
        <v>166</v>
      </c>
      <c r="D82" s="22">
        <v>10</v>
      </c>
      <c r="E82" s="19" t="s">
        <v>177</v>
      </c>
      <c r="F82" s="19"/>
      <c r="G82" s="19"/>
    </row>
    <row r="83" spans="2:7" x14ac:dyDescent="0.25">
      <c r="B83" s="20" t="s">
        <v>161</v>
      </c>
      <c r="C83" s="20" t="s">
        <v>167</v>
      </c>
      <c r="D83" s="22">
        <v>10</v>
      </c>
      <c r="E83" s="19" t="s">
        <v>178</v>
      </c>
      <c r="F83" s="19"/>
      <c r="G83" s="19"/>
    </row>
    <row r="84" spans="2:7" x14ac:dyDescent="0.25">
      <c r="B84" s="20" t="s">
        <v>161</v>
      </c>
      <c r="C84" s="20" t="s">
        <v>168</v>
      </c>
      <c r="D84" s="22">
        <v>10</v>
      </c>
      <c r="E84" s="19" t="s">
        <v>179</v>
      </c>
      <c r="F84" s="19"/>
      <c r="G84" s="19"/>
    </row>
    <row r="85" spans="2:7" x14ac:dyDescent="0.25">
      <c r="B85" s="20" t="s">
        <v>169</v>
      </c>
      <c r="C85" s="20" t="s">
        <v>170</v>
      </c>
      <c r="D85" s="22">
        <v>11</v>
      </c>
      <c r="E85" s="19" t="s">
        <v>173</v>
      </c>
      <c r="F85" s="19"/>
      <c r="G85" s="19"/>
    </row>
    <row r="86" spans="2:7" x14ac:dyDescent="0.25">
      <c r="B86" s="20" t="s">
        <v>169</v>
      </c>
      <c r="C86" s="20" t="s">
        <v>171</v>
      </c>
      <c r="D86" s="22">
        <v>11</v>
      </c>
      <c r="E86" s="19" t="s">
        <v>174</v>
      </c>
      <c r="F86" s="19"/>
      <c r="G86" s="19"/>
    </row>
    <row r="87" spans="2:7" x14ac:dyDescent="0.25">
      <c r="D87" s="22"/>
      <c r="E87" s="19"/>
      <c r="F87" s="19"/>
      <c r="G87" s="19"/>
    </row>
    <row r="88" spans="2:7" x14ac:dyDescent="0.25">
      <c r="D88" s="22"/>
      <c r="E88" s="19"/>
      <c r="F88" s="19"/>
      <c r="G88" s="19"/>
    </row>
    <row r="89" spans="2:7" x14ac:dyDescent="0.25">
      <c r="D89" s="22"/>
      <c r="E89" s="19"/>
      <c r="F89" s="19"/>
      <c r="G89" s="19"/>
    </row>
    <row r="90" spans="2:7" x14ac:dyDescent="0.25">
      <c r="D90" s="22"/>
      <c r="E90" s="19"/>
      <c r="F90" s="19"/>
      <c r="G90" s="19"/>
    </row>
    <row r="91" spans="2:7" x14ac:dyDescent="0.25">
      <c r="D91" s="22"/>
      <c r="E91" s="19"/>
      <c r="F91" s="19"/>
      <c r="G91" s="19"/>
    </row>
    <row r="92" spans="2:7" x14ac:dyDescent="0.25">
      <c r="D92" s="22"/>
      <c r="E92" s="19"/>
      <c r="F92" s="19"/>
      <c r="G92" s="19"/>
    </row>
    <row r="93" spans="2:7" x14ac:dyDescent="0.25">
      <c r="D93" s="22"/>
      <c r="E93" s="19"/>
      <c r="F93" s="19"/>
      <c r="G93" s="19"/>
    </row>
    <row r="94" spans="2:7" x14ac:dyDescent="0.25">
      <c r="D94" s="22"/>
      <c r="E94" s="19"/>
      <c r="F94" s="19"/>
      <c r="G94" s="19"/>
    </row>
    <row r="95" spans="2:7" x14ac:dyDescent="0.25">
      <c r="D95" s="22"/>
      <c r="E95" s="19"/>
      <c r="F95" s="19"/>
      <c r="G95" s="19"/>
    </row>
    <row r="96" spans="2:7" x14ac:dyDescent="0.25">
      <c r="D96" s="22"/>
      <c r="E96" s="19"/>
      <c r="F96" s="19"/>
      <c r="G96" s="19"/>
    </row>
    <row r="97" spans="4:7" x14ac:dyDescent="0.25">
      <c r="D97" s="22"/>
      <c r="E97" s="19"/>
      <c r="F97" s="19"/>
      <c r="G97" s="19"/>
    </row>
    <row r="98" spans="4:7" x14ac:dyDescent="0.25">
      <c r="D98" s="22"/>
      <c r="E98" s="19"/>
      <c r="F98" s="19"/>
      <c r="G98" s="19"/>
    </row>
    <row r="99" spans="4:7" x14ac:dyDescent="0.25">
      <c r="D99" s="22"/>
      <c r="E99" s="19"/>
      <c r="F99" s="19"/>
      <c r="G99" s="19"/>
    </row>
    <row r="100" spans="4:7" x14ac:dyDescent="0.25">
      <c r="D100" s="22"/>
      <c r="E100" s="19"/>
      <c r="F100" s="19"/>
      <c r="G100" s="19"/>
    </row>
    <row r="101" spans="4:7" x14ac:dyDescent="0.25">
      <c r="D101" s="22"/>
      <c r="E101" s="19"/>
      <c r="F101" s="19"/>
      <c r="G101" s="19"/>
    </row>
    <row r="102" spans="4:7" x14ac:dyDescent="0.25">
      <c r="D102" s="22"/>
      <c r="E102" s="19"/>
      <c r="F102" s="19"/>
      <c r="G102" s="19"/>
    </row>
    <row r="103" spans="4:7" x14ac:dyDescent="0.25">
      <c r="D103" s="22"/>
      <c r="E103" s="19"/>
      <c r="F103" s="19"/>
      <c r="G103" s="19"/>
    </row>
    <row r="104" spans="4:7" x14ac:dyDescent="0.25">
      <c r="D104" s="22"/>
      <c r="E104" s="19"/>
      <c r="F104" s="19"/>
      <c r="G104" s="19"/>
    </row>
    <row r="105" spans="4:7" x14ac:dyDescent="0.25">
      <c r="D105" s="22"/>
      <c r="E105" s="19"/>
      <c r="F105" s="19"/>
      <c r="G105" s="19"/>
    </row>
    <row r="106" spans="4:7" x14ac:dyDescent="0.25">
      <c r="D106" s="22"/>
      <c r="E106" s="19"/>
      <c r="F106" s="19"/>
      <c r="G106" s="19"/>
    </row>
    <row r="107" spans="4:7" x14ac:dyDescent="0.25">
      <c r="D107" s="22"/>
      <c r="E107" s="19"/>
      <c r="F107" s="19"/>
      <c r="G107" s="19"/>
    </row>
    <row r="108" spans="4:7" x14ac:dyDescent="0.25">
      <c r="D108" s="22"/>
      <c r="E108" s="19"/>
      <c r="F108" s="19"/>
      <c r="G108" s="19"/>
    </row>
    <row r="109" spans="4:7" x14ac:dyDescent="0.25">
      <c r="D109" s="22"/>
      <c r="E109" s="19"/>
      <c r="F109" s="19"/>
      <c r="G109" s="19"/>
    </row>
    <row r="110" spans="4:7" x14ac:dyDescent="0.25">
      <c r="D110" s="22"/>
      <c r="E110" s="19"/>
      <c r="F110" s="19"/>
      <c r="G110" s="19"/>
    </row>
    <row r="111" spans="4:7" x14ac:dyDescent="0.25">
      <c r="D111" s="22"/>
      <c r="E111" s="19"/>
      <c r="F111" s="19"/>
      <c r="G111" s="19"/>
    </row>
    <row r="112" spans="4:7" x14ac:dyDescent="0.25">
      <c r="D112" s="22"/>
      <c r="E112" s="19"/>
      <c r="F112" s="19"/>
      <c r="G112" s="19"/>
    </row>
    <row r="113" spans="4:7" x14ac:dyDescent="0.25">
      <c r="D113" s="22"/>
      <c r="E113" s="19"/>
      <c r="F113" s="19"/>
      <c r="G113" s="19"/>
    </row>
    <row r="114" spans="4:7" x14ac:dyDescent="0.25">
      <c r="D114" s="22"/>
      <c r="E114" s="19"/>
      <c r="F114" s="19"/>
      <c r="G114" s="19"/>
    </row>
    <row r="115" spans="4:7" x14ac:dyDescent="0.25">
      <c r="D115" s="22"/>
      <c r="E115" s="19"/>
      <c r="F115" s="19"/>
      <c r="G115" s="19"/>
    </row>
    <row r="116" spans="4:7" x14ac:dyDescent="0.25">
      <c r="D116" s="22"/>
      <c r="E116" s="19"/>
      <c r="F116" s="19"/>
      <c r="G116" s="19"/>
    </row>
    <row r="117" spans="4:7" x14ac:dyDescent="0.25">
      <c r="D117" s="22"/>
      <c r="E117" s="19"/>
      <c r="F117" s="19"/>
      <c r="G117" s="19"/>
    </row>
    <row r="118" spans="4:7" x14ac:dyDescent="0.25">
      <c r="D118" s="22"/>
      <c r="E118" s="19"/>
      <c r="F118" s="19"/>
      <c r="G118" s="19"/>
    </row>
    <row r="119" spans="4:7" x14ac:dyDescent="0.25">
      <c r="D119" s="22"/>
      <c r="E119" s="19"/>
      <c r="F119" s="19"/>
      <c r="G119" s="19"/>
    </row>
    <row r="120" spans="4:7" x14ac:dyDescent="0.25">
      <c r="D120" s="22"/>
      <c r="E120" s="19"/>
      <c r="F120" s="19"/>
      <c r="G120" s="19"/>
    </row>
    <row r="121" spans="4:7" x14ac:dyDescent="0.25">
      <c r="D121" s="22"/>
      <c r="E121" s="19"/>
      <c r="F121" s="19"/>
      <c r="G121" s="19"/>
    </row>
    <row r="122" spans="4:7" x14ac:dyDescent="0.25">
      <c r="D122" s="22"/>
      <c r="E122" s="19"/>
      <c r="F122" s="19"/>
      <c r="G122" s="19"/>
    </row>
    <row r="123" spans="4:7" x14ac:dyDescent="0.25">
      <c r="D123" s="22"/>
      <c r="E123" s="19"/>
      <c r="F123" s="19"/>
      <c r="G123" s="19"/>
    </row>
    <row r="124" spans="4:7" x14ac:dyDescent="0.25">
      <c r="D124" s="22"/>
      <c r="E124" s="19"/>
      <c r="F124" s="19"/>
      <c r="G124" s="19"/>
    </row>
    <row r="125" spans="4:7" x14ac:dyDescent="0.25">
      <c r="D125" s="22"/>
      <c r="E125" s="19"/>
      <c r="F125" s="19"/>
      <c r="G125" s="19"/>
    </row>
    <row r="126" spans="4:7" x14ac:dyDescent="0.25">
      <c r="D126" s="22"/>
      <c r="E126" s="19"/>
      <c r="F126" s="19"/>
      <c r="G126" s="19"/>
    </row>
    <row r="127" spans="4:7" x14ac:dyDescent="0.25">
      <c r="D127" s="22"/>
      <c r="E127" s="19"/>
      <c r="F127" s="19"/>
      <c r="G127" s="19"/>
    </row>
    <row r="128" spans="4:7" x14ac:dyDescent="0.25">
      <c r="D128" s="22"/>
      <c r="E128" s="19"/>
      <c r="F128" s="19"/>
      <c r="G128" s="19"/>
    </row>
    <row r="129" spans="4:7" x14ac:dyDescent="0.25">
      <c r="D129" s="22"/>
      <c r="E129" s="19"/>
      <c r="F129" s="19"/>
      <c r="G129" s="19"/>
    </row>
    <row r="130" spans="4:7" x14ac:dyDescent="0.25">
      <c r="D130" s="22"/>
      <c r="E130" s="19"/>
      <c r="F130" s="19"/>
      <c r="G130" s="19"/>
    </row>
    <row r="131" spans="4:7" x14ac:dyDescent="0.25">
      <c r="D131" s="22"/>
      <c r="E131" s="19"/>
      <c r="F131" s="19"/>
      <c r="G131" s="19"/>
    </row>
    <row r="132" spans="4:7" x14ac:dyDescent="0.25">
      <c r="D132" s="22"/>
      <c r="E132" s="19"/>
      <c r="F132" s="19"/>
      <c r="G132" s="19"/>
    </row>
    <row r="133" spans="4:7" x14ac:dyDescent="0.25">
      <c r="D133" s="22"/>
      <c r="E133" s="19"/>
      <c r="F133" s="19"/>
      <c r="G133" s="19"/>
    </row>
    <row r="134" spans="4:7" x14ac:dyDescent="0.25">
      <c r="D134" s="22"/>
      <c r="E134" s="19"/>
      <c r="F134" s="19"/>
      <c r="G134" s="19"/>
    </row>
    <row r="135" spans="4:7" x14ac:dyDescent="0.25">
      <c r="D135" s="22"/>
      <c r="E135" s="19"/>
      <c r="F135" s="19"/>
      <c r="G135" s="19"/>
    </row>
    <row r="136" spans="4:7" x14ac:dyDescent="0.25">
      <c r="D136" s="22"/>
      <c r="E136" s="19"/>
      <c r="F136" s="19"/>
      <c r="G136" s="19"/>
    </row>
    <row r="137" spans="4:7" x14ac:dyDescent="0.25">
      <c r="D137" s="22"/>
      <c r="E137" s="19"/>
      <c r="F137" s="19"/>
      <c r="G137" s="19"/>
    </row>
    <row r="138" spans="4:7" x14ac:dyDescent="0.25">
      <c r="D138" s="22"/>
      <c r="E138" s="19"/>
      <c r="F138" s="19"/>
      <c r="G138" s="19"/>
    </row>
    <row r="139" spans="4:7" x14ac:dyDescent="0.25">
      <c r="D139" s="22"/>
      <c r="E139" s="19"/>
      <c r="F139" s="19"/>
      <c r="G139" s="19"/>
    </row>
    <row r="140" spans="4:7" x14ac:dyDescent="0.25">
      <c r="D140" s="22"/>
      <c r="E140" s="19"/>
      <c r="F140" s="19"/>
      <c r="G140" s="19"/>
    </row>
    <row r="141" spans="4:7" x14ac:dyDescent="0.25">
      <c r="D141" s="22"/>
      <c r="E141" s="19"/>
      <c r="F141" s="19"/>
      <c r="G141" s="19"/>
    </row>
    <row r="142" spans="4:7" x14ac:dyDescent="0.25">
      <c r="D142" s="22"/>
      <c r="E142" s="19"/>
      <c r="F142" s="19"/>
      <c r="G142" s="19"/>
    </row>
    <row r="143" spans="4:7" x14ac:dyDescent="0.25">
      <c r="D143" s="22"/>
      <c r="E143" s="19"/>
      <c r="F143" s="19"/>
      <c r="G143" s="19"/>
    </row>
    <row r="144" spans="4:7" x14ac:dyDescent="0.25">
      <c r="D144" s="22"/>
      <c r="E144" s="19"/>
      <c r="F144" s="19"/>
      <c r="G144" s="19"/>
    </row>
    <row r="145" spans="4:7" x14ac:dyDescent="0.25">
      <c r="D145" s="22"/>
      <c r="E145" s="19"/>
      <c r="F145" s="19"/>
      <c r="G145" s="19"/>
    </row>
    <row r="146" spans="4:7" x14ac:dyDescent="0.25">
      <c r="D146" s="22"/>
      <c r="E146" s="19"/>
      <c r="F146" s="19"/>
      <c r="G146" s="19"/>
    </row>
    <row r="147" spans="4:7" x14ac:dyDescent="0.25">
      <c r="D147" s="22"/>
      <c r="E147" s="19"/>
      <c r="F147" s="19"/>
      <c r="G147" s="19"/>
    </row>
    <row r="148" spans="4:7" x14ac:dyDescent="0.25">
      <c r="D148" s="22"/>
      <c r="E148" s="19"/>
      <c r="F148" s="19"/>
      <c r="G148" s="19"/>
    </row>
    <row r="149" spans="4:7" x14ac:dyDescent="0.25">
      <c r="D149" s="22"/>
      <c r="E149" s="19"/>
      <c r="F149" s="19"/>
      <c r="G149" s="19"/>
    </row>
    <row r="150" spans="4:7" x14ac:dyDescent="0.25">
      <c r="D150" s="22"/>
      <c r="E150" s="19"/>
      <c r="F150" s="19"/>
      <c r="G150" s="19"/>
    </row>
    <row r="151" spans="4:7" x14ac:dyDescent="0.25">
      <c r="D151" s="22"/>
      <c r="E151" s="19"/>
      <c r="F151" s="19"/>
      <c r="G151" s="19"/>
    </row>
    <row r="152" spans="4:7" x14ac:dyDescent="0.25">
      <c r="D152" s="22"/>
      <c r="E152" s="19"/>
      <c r="F152" s="19"/>
      <c r="G152" s="19"/>
    </row>
    <row r="153" spans="4:7" x14ac:dyDescent="0.25">
      <c r="D153" s="22"/>
      <c r="E153" s="19"/>
      <c r="F153" s="19"/>
      <c r="G153" s="19"/>
    </row>
    <row r="154" spans="4:7" x14ac:dyDescent="0.25">
      <c r="D154" s="22"/>
      <c r="E154" s="19"/>
      <c r="F154" s="19"/>
      <c r="G154" s="19"/>
    </row>
    <row r="155" spans="4:7" x14ac:dyDescent="0.25">
      <c r="D155" s="22"/>
      <c r="E155" s="19"/>
      <c r="F155" s="19"/>
      <c r="G155" s="19"/>
    </row>
    <row r="156" spans="4:7" x14ac:dyDescent="0.25">
      <c r="D156" s="22"/>
      <c r="E156" s="19"/>
      <c r="F156" s="19"/>
      <c r="G156" s="19"/>
    </row>
    <row r="157" spans="4:7" x14ac:dyDescent="0.25">
      <c r="D157" s="22"/>
      <c r="E157" s="19"/>
      <c r="F157" s="19"/>
      <c r="G157" s="19"/>
    </row>
    <row r="158" spans="4:7" x14ac:dyDescent="0.25">
      <c r="D158" s="22"/>
      <c r="E158" s="19"/>
      <c r="F158" s="19"/>
      <c r="G158" s="19"/>
    </row>
    <row r="159" spans="4:7" x14ac:dyDescent="0.25">
      <c r="D159" s="22"/>
      <c r="E159" s="19"/>
      <c r="F159" s="19"/>
      <c r="G159" s="19"/>
    </row>
    <row r="160" spans="4:7" x14ac:dyDescent="0.25">
      <c r="D160" s="22"/>
      <c r="E160" s="19"/>
      <c r="F160" s="19"/>
      <c r="G160" s="19"/>
    </row>
    <row r="161" spans="4:7" x14ac:dyDescent="0.25">
      <c r="D161" s="22"/>
      <c r="E161" s="19"/>
      <c r="F161" s="19"/>
      <c r="G161" s="19"/>
    </row>
    <row r="162" spans="4:7" x14ac:dyDescent="0.25">
      <c r="D162" s="22"/>
      <c r="E162" s="19"/>
      <c r="F162" s="19"/>
      <c r="G162" s="19"/>
    </row>
    <row r="163" spans="4:7" x14ac:dyDescent="0.25">
      <c r="D163" s="22"/>
      <c r="E163" s="19"/>
      <c r="F163" s="19"/>
      <c r="G163" s="19"/>
    </row>
    <row r="164" spans="4:7" x14ac:dyDescent="0.25">
      <c r="D164" s="22"/>
      <c r="E164" s="19"/>
      <c r="F164" s="19"/>
      <c r="G164" s="19"/>
    </row>
    <row r="165" spans="4:7" x14ac:dyDescent="0.25">
      <c r="D165" s="22"/>
      <c r="E165" s="19"/>
      <c r="F165" s="19"/>
      <c r="G165" s="19"/>
    </row>
    <row r="166" spans="4:7" x14ac:dyDescent="0.25">
      <c r="D166" s="22"/>
      <c r="E166" s="19"/>
      <c r="F166" s="19"/>
      <c r="G166" s="19"/>
    </row>
    <row r="167" spans="4:7" x14ac:dyDescent="0.25">
      <c r="D167" s="22"/>
      <c r="E167" s="19"/>
      <c r="F167" s="19"/>
      <c r="G167" s="19"/>
    </row>
    <row r="168" spans="4:7" x14ac:dyDescent="0.25">
      <c r="D168" s="22"/>
      <c r="E168" s="19"/>
      <c r="F168" s="19"/>
      <c r="G168" s="19"/>
    </row>
    <row r="169" spans="4:7" x14ac:dyDescent="0.25">
      <c r="D169" s="22"/>
      <c r="E169" s="19"/>
      <c r="F169" s="19"/>
      <c r="G169" s="19"/>
    </row>
    <row r="170" spans="4:7" x14ac:dyDescent="0.25">
      <c r="D170" s="22"/>
      <c r="E170" s="19"/>
      <c r="F170" s="19"/>
      <c r="G170" s="19"/>
    </row>
    <row r="171" spans="4:7" x14ac:dyDescent="0.25">
      <c r="D171" s="22"/>
      <c r="E171" s="19"/>
      <c r="F171" s="19"/>
      <c r="G171" s="19"/>
    </row>
    <row r="172" spans="4:7" x14ac:dyDescent="0.25">
      <c r="D172" s="22"/>
      <c r="E172" s="19"/>
      <c r="F172" s="19"/>
      <c r="G172" s="19"/>
    </row>
    <row r="173" spans="4:7" x14ac:dyDescent="0.25">
      <c r="D173" s="22"/>
      <c r="E173" s="19"/>
      <c r="F173" s="19"/>
      <c r="G173" s="19"/>
    </row>
    <row r="174" spans="4:7" x14ac:dyDescent="0.25">
      <c r="D174" s="22"/>
      <c r="E174" s="19"/>
      <c r="F174" s="19"/>
      <c r="G174" s="19"/>
    </row>
    <row r="175" spans="4:7" x14ac:dyDescent="0.25">
      <c r="D175" s="22"/>
      <c r="E175" s="19"/>
      <c r="F175" s="19"/>
      <c r="G175" s="19"/>
    </row>
    <row r="176" spans="4:7" x14ac:dyDescent="0.25">
      <c r="D176" s="22"/>
      <c r="E176" s="19"/>
      <c r="F176" s="19"/>
      <c r="G176" s="19"/>
    </row>
    <row r="177" spans="4:7" x14ac:dyDescent="0.25">
      <c r="D177" s="22"/>
      <c r="E177" s="19"/>
      <c r="F177" s="19"/>
      <c r="G177" s="19"/>
    </row>
    <row r="178" spans="4:7" x14ac:dyDescent="0.25">
      <c r="D178" s="22"/>
      <c r="E178" s="19"/>
      <c r="F178" s="19"/>
      <c r="G178" s="19"/>
    </row>
    <row r="179" spans="4:7" x14ac:dyDescent="0.25">
      <c r="D179" s="22"/>
      <c r="E179" s="19"/>
      <c r="F179" s="19"/>
      <c r="G179" s="19"/>
    </row>
    <row r="180" spans="4:7" x14ac:dyDescent="0.25">
      <c r="D180" s="22"/>
      <c r="E180" s="19"/>
      <c r="F180" s="19"/>
      <c r="G180" s="19"/>
    </row>
    <row r="181" spans="4:7" x14ac:dyDescent="0.25">
      <c r="D181" s="22"/>
      <c r="E181" s="19"/>
      <c r="F181" s="19"/>
      <c r="G181" s="19"/>
    </row>
    <row r="182" spans="4:7" x14ac:dyDescent="0.25">
      <c r="D182" s="22"/>
      <c r="E182" s="19"/>
      <c r="F182" s="19"/>
      <c r="G182" s="19"/>
    </row>
    <row r="183" spans="4:7" x14ac:dyDescent="0.25">
      <c r="D183" s="22"/>
      <c r="E183" s="19"/>
      <c r="F183" s="19"/>
      <c r="G183" s="19"/>
    </row>
    <row r="184" spans="4:7" x14ac:dyDescent="0.25">
      <c r="D184" s="22"/>
      <c r="E184" s="19"/>
      <c r="F184" s="19"/>
      <c r="G184" s="19"/>
    </row>
    <row r="185" spans="4:7" x14ac:dyDescent="0.25">
      <c r="D185" s="22"/>
      <c r="E185" s="19"/>
      <c r="F185" s="19"/>
      <c r="G185" s="19"/>
    </row>
    <row r="186" spans="4:7" x14ac:dyDescent="0.25">
      <c r="D186" s="22"/>
      <c r="E186" s="19"/>
      <c r="F186" s="19"/>
      <c r="G186" s="19"/>
    </row>
    <row r="187" spans="4:7" x14ac:dyDescent="0.25">
      <c r="D187" s="22"/>
      <c r="E187" s="19"/>
      <c r="F187" s="19"/>
      <c r="G187" s="19"/>
    </row>
    <row r="188" spans="4:7" x14ac:dyDescent="0.25">
      <c r="D188" s="22"/>
      <c r="E188" s="19"/>
      <c r="F188" s="19"/>
      <c r="G188" s="19"/>
    </row>
    <row r="189" spans="4:7" x14ac:dyDescent="0.25">
      <c r="D189" s="22"/>
      <c r="E189" s="19"/>
      <c r="F189" s="19"/>
      <c r="G189" s="19"/>
    </row>
    <row r="190" spans="4:7" x14ac:dyDescent="0.25">
      <c r="D190" s="22"/>
      <c r="E190" s="19"/>
      <c r="F190" s="19"/>
      <c r="G190" s="19"/>
    </row>
    <row r="191" spans="4:7" x14ac:dyDescent="0.25">
      <c r="D191" s="22"/>
      <c r="E191" s="19"/>
      <c r="F191" s="19"/>
      <c r="G191" s="19"/>
    </row>
    <row r="192" spans="4:7" x14ac:dyDescent="0.25">
      <c r="D192" s="22"/>
      <c r="E192" s="19"/>
      <c r="F192" s="19"/>
      <c r="G192" s="19"/>
    </row>
    <row r="193" spans="4:7" x14ac:dyDescent="0.25">
      <c r="D193" s="22"/>
      <c r="E193" s="19"/>
      <c r="F193" s="19"/>
      <c r="G193" s="19"/>
    </row>
    <row r="194" spans="4:7" x14ac:dyDescent="0.25">
      <c r="D194" s="22"/>
      <c r="E194" s="19"/>
      <c r="F194" s="19"/>
      <c r="G194" s="19"/>
    </row>
    <row r="195" spans="4:7" x14ac:dyDescent="0.25">
      <c r="D195" s="22"/>
      <c r="E195" s="19"/>
      <c r="F195" s="19"/>
      <c r="G195" s="19"/>
    </row>
    <row r="196" spans="4:7" x14ac:dyDescent="0.25">
      <c r="D196" s="22"/>
      <c r="E196" s="19"/>
      <c r="F196" s="19"/>
      <c r="G196" s="19"/>
    </row>
    <row r="197" spans="4:7" x14ac:dyDescent="0.25">
      <c r="D197" s="22"/>
      <c r="E197" s="19"/>
      <c r="F197" s="19"/>
      <c r="G197" s="19"/>
    </row>
    <row r="198" spans="4:7" x14ac:dyDescent="0.25">
      <c r="D198" s="22"/>
      <c r="E198" s="19"/>
      <c r="F198" s="19"/>
      <c r="G198" s="19"/>
    </row>
    <row r="199" spans="4:7" x14ac:dyDescent="0.25">
      <c r="D199" s="22"/>
      <c r="E199" s="19"/>
      <c r="F199" s="19"/>
      <c r="G199" s="19"/>
    </row>
    <row r="200" spans="4:7" x14ac:dyDescent="0.25">
      <c r="D200" s="22"/>
      <c r="E200" s="19"/>
      <c r="F200" s="19"/>
      <c r="G200" s="19"/>
    </row>
    <row r="201" spans="4:7" x14ac:dyDescent="0.25">
      <c r="D201" s="22"/>
      <c r="E201" s="19"/>
      <c r="F201" s="19"/>
      <c r="G201" s="19"/>
    </row>
    <row r="202" spans="4:7" x14ac:dyDescent="0.25">
      <c r="D202" s="22"/>
      <c r="E202" s="19"/>
      <c r="F202" s="19"/>
      <c r="G202" s="19"/>
    </row>
    <row r="203" spans="4:7" x14ac:dyDescent="0.25">
      <c r="D203" s="22"/>
      <c r="E203" s="19"/>
      <c r="F203" s="19"/>
      <c r="G203" s="19"/>
    </row>
    <row r="204" spans="4:7" x14ac:dyDescent="0.25">
      <c r="D204" s="22"/>
      <c r="E204" s="19"/>
      <c r="F204" s="19"/>
      <c r="G204" s="19"/>
    </row>
    <row r="205" spans="4:7" x14ac:dyDescent="0.25">
      <c r="D205" s="22"/>
      <c r="E205" s="19"/>
      <c r="F205" s="19"/>
      <c r="G205" s="19"/>
    </row>
    <row r="206" spans="4:7" x14ac:dyDescent="0.25">
      <c r="D206" s="22"/>
      <c r="E206" s="19"/>
      <c r="F206" s="19"/>
      <c r="G206" s="19"/>
    </row>
    <row r="207" spans="4:7" x14ac:dyDescent="0.25">
      <c r="D207" s="22"/>
      <c r="E207" s="19"/>
      <c r="F207" s="19"/>
      <c r="G207" s="19"/>
    </row>
    <row r="208" spans="4:7" x14ac:dyDescent="0.25">
      <c r="D208" s="22"/>
      <c r="E208" s="19"/>
      <c r="F208" s="19"/>
      <c r="G208" s="19"/>
    </row>
    <row r="209" spans="4:7" x14ac:dyDescent="0.25">
      <c r="D209" s="22"/>
      <c r="E209" s="19"/>
      <c r="F209" s="19"/>
      <c r="G209" s="19"/>
    </row>
    <row r="210" spans="4:7" x14ac:dyDescent="0.25">
      <c r="D210" s="22"/>
      <c r="E210" s="19"/>
      <c r="F210" s="19"/>
      <c r="G210" s="19"/>
    </row>
    <row r="211" spans="4:7" x14ac:dyDescent="0.25">
      <c r="D211" s="22"/>
      <c r="E211" s="19"/>
      <c r="F211" s="19"/>
      <c r="G211" s="19"/>
    </row>
    <row r="212" spans="4:7" x14ac:dyDescent="0.25">
      <c r="D212" s="22"/>
      <c r="E212" s="19"/>
      <c r="F212" s="19"/>
      <c r="G212" s="19"/>
    </row>
    <row r="213" spans="4:7" x14ac:dyDescent="0.25">
      <c r="D213" s="22"/>
      <c r="E213" s="19"/>
      <c r="F213" s="19"/>
      <c r="G213" s="19"/>
    </row>
    <row r="214" spans="4:7" x14ac:dyDescent="0.25">
      <c r="D214" s="22"/>
      <c r="E214" s="19"/>
      <c r="F214" s="19"/>
      <c r="G214" s="19"/>
    </row>
    <row r="215" spans="4:7" x14ac:dyDescent="0.25">
      <c r="D215" s="22"/>
      <c r="E215" s="19"/>
      <c r="F215" s="19"/>
      <c r="G215" s="19"/>
    </row>
    <row r="216" spans="4:7" x14ac:dyDescent="0.25">
      <c r="D216" s="22"/>
      <c r="E216" s="19"/>
      <c r="F216" s="19"/>
      <c r="G216" s="19"/>
    </row>
    <row r="217" spans="4:7" x14ac:dyDescent="0.25">
      <c r="D217" s="22"/>
      <c r="E217" s="19"/>
      <c r="F217" s="19"/>
      <c r="G217" s="19"/>
    </row>
    <row r="218" spans="4:7" x14ac:dyDescent="0.25">
      <c r="D218" s="22"/>
      <c r="E218" s="19"/>
      <c r="F218" s="19"/>
      <c r="G218" s="19"/>
    </row>
    <row r="219" spans="4:7" x14ac:dyDescent="0.25">
      <c r="D219" s="22"/>
      <c r="E219" s="19"/>
      <c r="F219" s="19"/>
      <c r="G219" s="19"/>
    </row>
    <row r="220" spans="4:7" x14ac:dyDescent="0.25">
      <c r="D220" s="22"/>
      <c r="E220" s="19"/>
      <c r="F220" s="19"/>
      <c r="G220" s="19"/>
    </row>
    <row r="221" spans="4:7" x14ac:dyDescent="0.25">
      <c r="D221" s="22"/>
      <c r="E221" s="19"/>
      <c r="F221" s="19"/>
      <c r="G221" s="19"/>
    </row>
    <row r="222" spans="4:7" x14ac:dyDescent="0.25">
      <c r="D222" s="22"/>
      <c r="E222" s="19"/>
      <c r="F222" s="19"/>
      <c r="G222" s="19"/>
    </row>
    <row r="223" spans="4:7" x14ac:dyDescent="0.25">
      <c r="D223" s="22"/>
      <c r="E223" s="19"/>
      <c r="F223" s="19"/>
      <c r="G223" s="19"/>
    </row>
    <row r="224" spans="4:7" x14ac:dyDescent="0.25">
      <c r="D224" s="22"/>
      <c r="E224" s="19"/>
      <c r="F224" s="19"/>
      <c r="G224" s="19"/>
    </row>
    <row r="225" spans="4:7" x14ac:dyDescent="0.25">
      <c r="D225" s="22"/>
      <c r="E225" s="19"/>
      <c r="F225" s="19"/>
      <c r="G225" s="19"/>
    </row>
    <row r="226" spans="4:7" x14ac:dyDescent="0.25">
      <c r="D226" s="22"/>
      <c r="E226" s="19"/>
      <c r="F226" s="19"/>
      <c r="G226" s="19"/>
    </row>
    <row r="227" spans="4:7" x14ac:dyDescent="0.25">
      <c r="D227" s="22"/>
      <c r="E227" s="19"/>
      <c r="F227" s="19"/>
      <c r="G227" s="19"/>
    </row>
    <row r="228" spans="4:7" x14ac:dyDescent="0.25">
      <c r="D228" s="22"/>
    </row>
    <row r="229" spans="4:7" x14ac:dyDescent="0.25">
      <c r="D229" s="22"/>
    </row>
    <row r="230" spans="4:7" x14ac:dyDescent="0.25">
      <c r="D230" s="22"/>
    </row>
    <row r="231" spans="4:7" x14ac:dyDescent="0.25">
      <c r="D231" s="22"/>
    </row>
    <row r="232" spans="4:7" x14ac:dyDescent="0.25">
      <c r="D232" s="22"/>
    </row>
  </sheetData>
  <phoneticPr fontId="5" type="noConversion"/>
  <conditionalFormatting sqref="B3:B227">
    <cfRule type="containsText" dxfId="33" priority="1" operator="containsText" text="LAVANDERÍA Y LAVADERO">
      <formula>NOT(ISERROR(SEARCH("LAVANDERÍA Y LAVADERO",B3)))</formula>
    </cfRule>
    <cfRule type="containsText" dxfId="32" priority="2" operator="containsText" text="COCINA">
      <formula>NOT(ISERROR(SEARCH("COCINA",B3)))</formula>
    </cfRule>
    <cfRule type="containsText" dxfId="31" priority="3" operator="containsText" text="BAÑOS">
      <formula>NOT(ISERROR(SEARCH("BAÑOS",B3)))</formula>
    </cfRule>
    <cfRule type="containsText" dxfId="30" priority="4" operator="containsText" text="CERRADURAS Y HERRAJES">
      <formula>NOT(ISERROR(SEARCH("CERRADURAS Y HERRAJES",B3)))</formula>
    </cfRule>
    <cfRule type="containsText" dxfId="29" priority="5" operator="containsText" text="VENTANAS">
      <formula>NOT(ISERROR(SEARCH("VENTANAS",B3)))</formula>
    </cfRule>
    <cfRule type="containsText" dxfId="28" priority="6" operator="containsText" text="PISOS, PAREDES Y PUERTAS">
      <formula>NOT(ISERROR(SEARCH("PISOS, PAREDES Y PUERTAS",B3)))</formula>
    </cfRule>
    <cfRule type="containsText" dxfId="27" priority="7" operator="containsText" text="PINTURAS">
      <formula>NOT(ISERROR(SEARCH("PINTURAS",B3)))</formula>
    </cfRule>
    <cfRule type="containsText" dxfId="26" priority="8" operator="containsText" text="ELECTRICO ">
      <formula>NOT(ISERROR(SEARCH("ELECTRICO ",B3)))</formula>
    </cfRule>
    <cfRule type="containsText" dxfId="25" priority="9" operator="containsText" text="PLOMERÍA">
      <formula>NOT(ISERROR(SEARCH("PLOMERÍA",B3)))</formula>
    </cfRule>
    <cfRule type="containsText" dxfId="24" priority="10" operator="containsText" text="TEJAS Y DRYWALL">
      <formula>NOT(ISERROR(SEARCH("TEJAS Y DRYWALL",B3)))</formula>
    </cfRule>
    <cfRule type="containsText" dxfId="23" priority="11" operator="containsText" text="MATERIALES DE CONSTRUCCIÓN ">
      <formula>NOT(ISERROR(SEARCH("MATERIALES DE CONSTRUCCIÓN ",B3)))</formula>
    </cfRule>
  </conditionalFormatting>
  <pageMargins left="0.7" right="0.7" top="0.75" bottom="0.75" header="0.3" footer="0.3"/>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F117"/>
  <sheetViews>
    <sheetView showGridLines="0" topLeftCell="A70" workbookViewId="0">
      <selection activeCell="F69" sqref="F69"/>
    </sheetView>
  </sheetViews>
  <sheetFormatPr baseColWidth="10" defaultColWidth="11.5546875" defaultRowHeight="13.2" x14ac:dyDescent="0.25"/>
  <cols>
    <col min="1" max="1" width="2.6640625" style="99" customWidth="1"/>
    <col min="2" max="2" width="10.6640625" style="18" customWidth="1"/>
    <col min="3" max="3" width="50.6640625" style="99" customWidth="1"/>
    <col min="4" max="4" width="12.6640625" style="17" customWidth="1"/>
    <col min="5" max="6" width="14.6640625" style="17" customWidth="1"/>
    <col min="7" max="16384" width="11.5546875" style="99"/>
  </cols>
  <sheetData>
    <row r="1" spans="2:6" ht="13.8" thickBot="1" x14ac:dyDescent="0.3"/>
    <row r="2" spans="2:6" ht="14.4" customHeight="1" x14ac:dyDescent="0.25">
      <c r="B2" s="921" t="s">
        <v>356</v>
      </c>
      <c r="C2" s="922"/>
      <c r="D2" s="922"/>
      <c r="E2" s="922"/>
      <c r="F2" s="923"/>
    </row>
    <row r="3" spans="2:6" ht="15" customHeight="1" thickBot="1" x14ac:dyDescent="0.3">
      <c r="B3" s="918" t="s">
        <v>357</v>
      </c>
      <c r="C3" s="919"/>
      <c r="D3" s="919"/>
      <c r="E3" s="919"/>
      <c r="F3" s="920"/>
    </row>
    <row r="4" spans="2:6" ht="13.8" thickBot="1" x14ac:dyDescent="0.3">
      <c r="C4" s="17"/>
    </row>
    <row r="5" spans="2:6" x14ac:dyDescent="0.25">
      <c r="B5" s="114" t="s">
        <v>359</v>
      </c>
      <c r="C5" s="110" t="s">
        <v>237</v>
      </c>
      <c r="D5" s="104" t="s">
        <v>21</v>
      </c>
      <c r="E5" s="104" t="s">
        <v>355</v>
      </c>
      <c r="F5" s="107" t="s">
        <v>355</v>
      </c>
    </row>
    <row r="6" spans="2:6" x14ac:dyDescent="0.25">
      <c r="B6" s="115" t="s">
        <v>360</v>
      </c>
      <c r="C6" s="111" t="s">
        <v>238</v>
      </c>
      <c r="D6" s="102" t="s">
        <v>239</v>
      </c>
      <c r="E6" s="103">
        <v>10500</v>
      </c>
      <c r="F6" s="108">
        <f>E6*1.1</f>
        <v>11550</v>
      </c>
    </row>
    <row r="7" spans="2:6" x14ac:dyDescent="0.25">
      <c r="B7" s="116" t="s">
        <v>361</v>
      </c>
      <c r="C7" s="112" t="s">
        <v>240</v>
      </c>
      <c r="D7" s="100" t="s">
        <v>239</v>
      </c>
      <c r="E7" s="101">
        <v>875</v>
      </c>
      <c r="F7" s="108">
        <f t="shared" ref="F7:F71" si="0">E7*1.1</f>
        <v>962.5</v>
      </c>
    </row>
    <row r="8" spans="2:6" x14ac:dyDescent="0.25">
      <c r="B8" s="115" t="s">
        <v>362</v>
      </c>
      <c r="C8" s="112" t="s">
        <v>241</v>
      </c>
      <c r="D8" s="100" t="s">
        <v>239</v>
      </c>
      <c r="E8" s="101">
        <v>133.88</v>
      </c>
      <c r="F8" s="108">
        <f t="shared" si="0"/>
        <v>147.27000000000001</v>
      </c>
    </row>
    <row r="9" spans="2:6" x14ac:dyDescent="0.25">
      <c r="B9" s="116" t="s">
        <v>363</v>
      </c>
      <c r="C9" s="112" t="s">
        <v>242</v>
      </c>
      <c r="D9" s="100" t="s">
        <v>239</v>
      </c>
      <c r="E9" s="101">
        <v>96250</v>
      </c>
      <c r="F9" s="108">
        <f t="shared" si="0"/>
        <v>105875</v>
      </c>
    </row>
    <row r="10" spans="2:6" x14ac:dyDescent="0.25">
      <c r="B10" s="115" t="s">
        <v>364</v>
      </c>
      <c r="C10" s="112" t="s">
        <v>243</v>
      </c>
      <c r="D10" s="100" t="s">
        <v>239</v>
      </c>
      <c r="E10" s="101">
        <v>25375</v>
      </c>
      <c r="F10" s="108">
        <f t="shared" si="0"/>
        <v>27912.5</v>
      </c>
    </row>
    <row r="11" spans="2:6" x14ac:dyDescent="0.25">
      <c r="B11" s="116" t="s">
        <v>365</v>
      </c>
      <c r="C11" s="112" t="s">
        <v>244</v>
      </c>
      <c r="D11" s="100" t="s">
        <v>239</v>
      </c>
      <c r="E11" s="101">
        <v>66500</v>
      </c>
      <c r="F11" s="108">
        <f t="shared" si="0"/>
        <v>73150</v>
      </c>
    </row>
    <row r="12" spans="2:6" x14ac:dyDescent="0.25">
      <c r="B12" s="115" t="s">
        <v>366</v>
      </c>
      <c r="C12" s="112" t="s">
        <v>245</v>
      </c>
      <c r="D12" s="100" t="s">
        <v>239</v>
      </c>
      <c r="E12" s="101">
        <v>56875</v>
      </c>
      <c r="F12" s="108">
        <f t="shared" si="0"/>
        <v>62562.5</v>
      </c>
    </row>
    <row r="13" spans="2:6" x14ac:dyDescent="0.25">
      <c r="B13" s="116" t="s">
        <v>367</v>
      </c>
      <c r="C13" s="112" t="s">
        <v>246</v>
      </c>
      <c r="D13" s="100" t="s">
        <v>239</v>
      </c>
      <c r="E13" s="101">
        <v>140000</v>
      </c>
      <c r="F13" s="108">
        <f t="shared" si="0"/>
        <v>154000</v>
      </c>
    </row>
    <row r="14" spans="2:6" x14ac:dyDescent="0.25">
      <c r="B14" s="115" t="s">
        <v>368</v>
      </c>
      <c r="C14" s="112" t="s">
        <v>247</v>
      </c>
      <c r="D14" s="100" t="s">
        <v>239</v>
      </c>
      <c r="E14" s="101">
        <v>210000</v>
      </c>
      <c r="F14" s="108">
        <f t="shared" si="0"/>
        <v>231000</v>
      </c>
    </row>
    <row r="15" spans="2:6" x14ac:dyDescent="0.25">
      <c r="B15" s="116" t="s">
        <v>369</v>
      </c>
      <c r="C15" s="112" t="s">
        <v>248</v>
      </c>
      <c r="D15" s="100" t="s">
        <v>239</v>
      </c>
      <c r="E15" s="101">
        <v>218750</v>
      </c>
      <c r="F15" s="108">
        <f t="shared" si="0"/>
        <v>240625</v>
      </c>
    </row>
    <row r="16" spans="2:6" x14ac:dyDescent="0.25">
      <c r="B16" s="115" t="s">
        <v>370</v>
      </c>
      <c r="C16" s="112" t="s">
        <v>249</v>
      </c>
      <c r="D16" s="100" t="s">
        <v>239</v>
      </c>
      <c r="E16" s="101">
        <v>227500</v>
      </c>
      <c r="F16" s="108">
        <f t="shared" si="0"/>
        <v>250250</v>
      </c>
    </row>
    <row r="17" spans="2:6" x14ac:dyDescent="0.25">
      <c r="B17" s="116" t="s">
        <v>371</v>
      </c>
      <c r="C17" s="112" t="s">
        <v>250</v>
      </c>
      <c r="D17" s="100" t="s">
        <v>239</v>
      </c>
      <c r="E17" s="101">
        <v>105000</v>
      </c>
      <c r="F17" s="108">
        <f t="shared" si="0"/>
        <v>115500</v>
      </c>
    </row>
    <row r="18" spans="2:6" x14ac:dyDescent="0.25">
      <c r="B18" s="115" t="s">
        <v>372</v>
      </c>
      <c r="C18" s="112" t="s">
        <v>251</v>
      </c>
      <c r="D18" s="100" t="s">
        <v>239</v>
      </c>
      <c r="E18" s="101">
        <v>78750</v>
      </c>
      <c r="F18" s="108">
        <f t="shared" si="0"/>
        <v>86625</v>
      </c>
    </row>
    <row r="19" spans="2:6" x14ac:dyDescent="0.25">
      <c r="B19" s="116" t="s">
        <v>373</v>
      </c>
      <c r="C19" s="112" t="s">
        <v>252</v>
      </c>
      <c r="D19" s="100" t="s">
        <v>239</v>
      </c>
      <c r="E19" s="101">
        <v>70000</v>
      </c>
      <c r="F19" s="108">
        <f t="shared" si="0"/>
        <v>77000</v>
      </c>
    </row>
    <row r="20" spans="2:6" x14ac:dyDescent="0.25">
      <c r="B20" s="115" t="s">
        <v>374</v>
      </c>
      <c r="C20" s="112" t="s">
        <v>253</v>
      </c>
      <c r="D20" s="100" t="s">
        <v>239</v>
      </c>
      <c r="E20" s="101">
        <v>192500</v>
      </c>
      <c r="F20" s="108">
        <f t="shared" si="0"/>
        <v>211750</v>
      </c>
    </row>
    <row r="21" spans="2:6" x14ac:dyDescent="0.25">
      <c r="B21" s="116" t="s">
        <v>375</v>
      </c>
      <c r="C21" s="112" t="s">
        <v>254</v>
      </c>
      <c r="D21" s="100" t="s">
        <v>239</v>
      </c>
      <c r="E21" s="101">
        <v>210000</v>
      </c>
      <c r="F21" s="108">
        <f t="shared" si="0"/>
        <v>231000</v>
      </c>
    </row>
    <row r="22" spans="2:6" x14ac:dyDescent="0.25">
      <c r="B22" s="115" t="s">
        <v>376</v>
      </c>
      <c r="C22" s="112" t="s">
        <v>255</v>
      </c>
      <c r="D22" s="100" t="s">
        <v>239</v>
      </c>
      <c r="E22" s="101">
        <v>210000</v>
      </c>
      <c r="F22" s="108">
        <f t="shared" si="0"/>
        <v>231000</v>
      </c>
    </row>
    <row r="23" spans="2:6" x14ac:dyDescent="0.25">
      <c r="B23" s="116" t="s">
        <v>377</v>
      </c>
      <c r="C23" s="112" t="s">
        <v>256</v>
      </c>
      <c r="D23" s="100" t="s">
        <v>239</v>
      </c>
      <c r="E23" s="101">
        <v>227500</v>
      </c>
      <c r="F23" s="108">
        <f t="shared" si="0"/>
        <v>250250</v>
      </c>
    </row>
    <row r="24" spans="2:6" x14ac:dyDescent="0.25">
      <c r="B24" s="115" t="s">
        <v>378</v>
      </c>
      <c r="C24" s="112" t="s">
        <v>257</v>
      </c>
      <c r="D24" s="100" t="s">
        <v>239</v>
      </c>
      <c r="E24" s="101">
        <v>90000</v>
      </c>
      <c r="F24" s="108">
        <f t="shared" si="0"/>
        <v>99000</v>
      </c>
    </row>
    <row r="25" spans="2:6" x14ac:dyDescent="0.25">
      <c r="B25" s="116" t="s">
        <v>379</v>
      </c>
      <c r="C25" s="112" t="s">
        <v>258</v>
      </c>
      <c r="D25" s="100" t="s">
        <v>239</v>
      </c>
      <c r="E25" s="101">
        <v>330000</v>
      </c>
      <c r="F25" s="108">
        <f t="shared" si="0"/>
        <v>363000</v>
      </c>
    </row>
    <row r="26" spans="2:6" x14ac:dyDescent="0.25">
      <c r="B26" s="115" t="s">
        <v>380</v>
      </c>
      <c r="C26" s="112" t="s">
        <v>259</v>
      </c>
      <c r="D26" s="100" t="s">
        <v>239</v>
      </c>
      <c r="E26" s="101">
        <v>875</v>
      </c>
      <c r="F26" s="108">
        <f t="shared" si="0"/>
        <v>962.5</v>
      </c>
    </row>
    <row r="27" spans="2:6" x14ac:dyDescent="0.25">
      <c r="B27" s="116" t="s">
        <v>381</v>
      </c>
      <c r="C27" s="112" t="s">
        <v>260</v>
      </c>
      <c r="D27" s="100" t="s">
        <v>239</v>
      </c>
      <c r="E27" s="101">
        <v>87500</v>
      </c>
      <c r="F27" s="108">
        <f t="shared" si="0"/>
        <v>96250</v>
      </c>
    </row>
    <row r="28" spans="2:6" x14ac:dyDescent="0.25">
      <c r="B28" s="115" t="s">
        <v>382</v>
      </c>
      <c r="C28" s="112" t="s">
        <v>261</v>
      </c>
      <c r="D28" s="100" t="s">
        <v>239</v>
      </c>
      <c r="E28" s="101">
        <v>12643.75</v>
      </c>
      <c r="F28" s="108">
        <f t="shared" si="0"/>
        <v>13908.13</v>
      </c>
    </row>
    <row r="29" spans="2:6" x14ac:dyDescent="0.25">
      <c r="B29" s="116" t="s">
        <v>383</v>
      </c>
      <c r="C29" s="112" t="s">
        <v>262</v>
      </c>
      <c r="D29" s="100" t="s">
        <v>239</v>
      </c>
      <c r="E29" s="101">
        <v>14000</v>
      </c>
      <c r="F29" s="108">
        <f t="shared" si="0"/>
        <v>15400</v>
      </c>
    </row>
    <row r="30" spans="2:6" x14ac:dyDescent="0.25">
      <c r="B30" s="115" t="s">
        <v>384</v>
      </c>
      <c r="C30" s="112" t="s">
        <v>263</v>
      </c>
      <c r="D30" s="100" t="s">
        <v>239</v>
      </c>
      <c r="E30" s="101">
        <v>14000</v>
      </c>
      <c r="F30" s="108">
        <f t="shared" si="0"/>
        <v>15400</v>
      </c>
    </row>
    <row r="31" spans="2:6" x14ac:dyDescent="0.25">
      <c r="B31" s="116" t="s">
        <v>385</v>
      </c>
      <c r="C31" s="112" t="s">
        <v>264</v>
      </c>
      <c r="D31" s="100" t="s">
        <v>239</v>
      </c>
      <c r="E31" s="101">
        <v>78750</v>
      </c>
      <c r="F31" s="108">
        <f t="shared" si="0"/>
        <v>86625</v>
      </c>
    </row>
    <row r="32" spans="2:6" x14ac:dyDescent="0.25">
      <c r="B32" s="115" t="s">
        <v>386</v>
      </c>
      <c r="C32" s="112" t="s">
        <v>265</v>
      </c>
      <c r="D32" s="100" t="s">
        <v>239</v>
      </c>
      <c r="E32" s="101">
        <v>21000</v>
      </c>
      <c r="F32" s="108">
        <f t="shared" si="0"/>
        <v>23100</v>
      </c>
    </row>
    <row r="33" spans="2:6" x14ac:dyDescent="0.25">
      <c r="B33" s="116" t="s">
        <v>387</v>
      </c>
      <c r="C33" s="112" t="s">
        <v>266</v>
      </c>
      <c r="D33" s="100" t="s">
        <v>239</v>
      </c>
      <c r="E33" s="101">
        <v>140000</v>
      </c>
      <c r="F33" s="108">
        <f t="shared" si="0"/>
        <v>154000</v>
      </c>
    </row>
    <row r="34" spans="2:6" x14ac:dyDescent="0.25">
      <c r="B34" s="115" t="s">
        <v>388</v>
      </c>
      <c r="C34" s="112" t="s">
        <v>267</v>
      </c>
      <c r="D34" s="100" t="s">
        <v>239</v>
      </c>
      <c r="E34" s="101">
        <v>8750</v>
      </c>
      <c r="F34" s="108">
        <f t="shared" si="0"/>
        <v>9625</v>
      </c>
    </row>
    <row r="35" spans="2:6" x14ac:dyDescent="0.25">
      <c r="B35" s="116" t="s">
        <v>389</v>
      </c>
      <c r="C35" s="112" t="s">
        <v>268</v>
      </c>
      <c r="D35" s="100" t="s">
        <v>239</v>
      </c>
      <c r="E35" s="101">
        <v>58000</v>
      </c>
      <c r="F35" s="108">
        <f t="shared" si="0"/>
        <v>63800</v>
      </c>
    </row>
    <row r="36" spans="2:6" x14ac:dyDescent="0.25">
      <c r="B36" s="115" t="s">
        <v>390</v>
      </c>
      <c r="C36" s="112" t="s">
        <v>269</v>
      </c>
      <c r="D36" s="100" t="s">
        <v>239</v>
      </c>
      <c r="E36" s="101">
        <v>122500</v>
      </c>
      <c r="F36" s="108">
        <f t="shared" si="0"/>
        <v>134750</v>
      </c>
    </row>
    <row r="37" spans="2:6" x14ac:dyDescent="0.25">
      <c r="B37" s="116" t="s">
        <v>391</v>
      </c>
      <c r="C37" s="112" t="s">
        <v>270</v>
      </c>
      <c r="D37" s="100" t="s">
        <v>239</v>
      </c>
      <c r="E37" s="101">
        <v>113750</v>
      </c>
      <c r="F37" s="108">
        <f t="shared" si="0"/>
        <v>125125</v>
      </c>
    </row>
    <row r="38" spans="2:6" x14ac:dyDescent="0.25">
      <c r="B38" s="115" t="s">
        <v>392</v>
      </c>
      <c r="C38" s="112" t="s">
        <v>271</v>
      </c>
      <c r="D38" s="100" t="s">
        <v>239</v>
      </c>
      <c r="E38" s="101">
        <v>9966.25</v>
      </c>
      <c r="F38" s="108">
        <f t="shared" si="0"/>
        <v>10962.88</v>
      </c>
    </row>
    <row r="39" spans="2:6" x14ac:dyDescent="0.25">
      <c r="B39" s="116" t="s">
        <v>393</v>
      </c>
      <c r="C39" s="112" t="s">
        <v>358</v>
      </c>
      <c r="D39" s="100" t="s">
        <v>239</v>
      </c>
      <c r="E39" s="101">
        <v>12500</v>
      </c>
      <c r="F39" s="108">
        <f t="shared" si="0"/>
        <v>13750</v>
      </c>
    </row>
    <row r="40" spans="2:6" x14ac:dyDescent="0.25">
      <c r="B40" s="115" t="s">
        <v>394</v>
      </c>
      <c r="C40" s="112" t="s">
        <v>272</v>
      </c>
      <c r="D40" s="100" t="s">
        <v>239</v>
      </c>
      <c r="E40" s="101">
        <v>2625</v>
      </c>
      <c r="F40" s="108">
        <f t="shared" si="0"/>
        <v>2887.5</v>
      </c>
    </row>
    <row r="41" spans="2:6" x14ac:dyDescent="0.25">
      <c r="B41" s="116" t="s">
        <v>395</v>
      </c>
      <c r="C41" s="112" t="s">
        <v>273</v>
      </c>
      <c r="D41" s="100" t="s">
        <v>239</v>
      </c>
      <c r="E41" s="101">
        <v>2100</v>
      </c>
      <c r="F41" s="108">
        <f t="shared" si="0"/>
        <v>2310</v>
      </c>
    </row>
    <row r="42" spans="2:6" x14ac:dyDescent="0.25">
      <c r="B42" s="115" t="s">
        <v>396</v>
      </c>
      <c r="C42" s="112" t="s">
        <v>274</v>
      </c>
      <c r="D42" s="100" t="s">
        <v>239</v>
      </c>
      <c r="E42" s="101">
        <v>7000</v>
      </c>
      <c r="F42" s="108">
        <f t="shared" si="0"/>
        <v>7700</v>
      </c>
    </row>
    <row r="43" spans="2:6" x14ac:dyDescent="0.25">
      <c r="B43" s="116" t="s">
        <v>397</v>
      </c>
      <c r="C43" s="112" t="s">
        <v>275</v>
      </c>
      <c r="D43" s="100" t="s">
        <v>239</v>
      </c>
      <c r="E43" s="101">
        <v>7350</v>
      </c>
      <c r="F43" s="108">
        <f t="shared" si="0"/>
        <v>8085</v>
      </c>
    </row>
    <row r="44" spans="2:6" x14ac:dyDescent="0.25">
      <c r="B44" s="115" t="s">
        <v>398</v>
      </c>
      <c r="C44" s="112" t="s">
        <v>276</v>
      </c>
      <c r="D44" s="100" t="s">
        <v>239</v>
      </c>
      <c r="E44" s="101">
        <v>3500</v>
      </c>
      <c r="F44" s="108">
        <f t="shared" si="0"/>
        <v>3850</v>
      </c>
    </row>
    <row r="45" spans="2:6" x14ac:dyDescent="0.25">
      <c r="B45" s="116" t="s">
        <v>399</v>
      </c>
      <c r="C45" s="112" t="s">
        <v>277</v>
      </c>
      <c r="D45" s="100" t="s">
        <v>239</v>
      </c>
      <c r="E45" s="101">
        <v>2625</v>
      </c>
      <c r="F45" s="108">
        <f t="shared" si="0"/>
        <v>2887.5</v>
      </c>
    </row>
    <row r="46" spans="2:6" x14ac:dyDescent="0.25">
      <c r="B46" s="115" t="s">
        <v>400</v>
      </c>
      <c r="C46" s="112" t="s">
        <v>278</v>
      </c>
      <c r="D46" s="100" t="s">
        <v>239</v>
      </c>
      <c r="E46" s="101">
        <v>35000</v>
      </c>
      <c r="F46" s="108">
        <f t="shared" si="0"/>
        <v>38500</v>
      </c>
    </row>
    <row r="47" spans="2:6" x14ac:dyDescent="0.25">
      <c r="B47" s="116" t="s">
        <v>401</v>
      </c>
      <c r="C47" s="112" t="s">
        <v>279</v>
      </c>
      <c r="D47" s="100" t="s">
        <v>239</v>
      </c>
      <c r="E47" s="101">
        <v>210000</v>
      </c>
      <c r="F47" s="108">
        <f t="shared" si="0"/>
        <v>231000</v>
      </c>
    </row>
    <row r="48" spans="2:6" x14ac:dyDescent="0.25">
      <c r="B48" s="115" t="s">
        <v>402</v>
      </c>
      <c r="C48" s="112" t="s">
        <v>280</v>
      </c>
      <c r="D48" s="100" t="s">
        <v>239</v>
      </c>
      <c r="E48" s="101">
        <v>7000</v>
      </c>
      <c r="F48" s="108">
        <f t="shared" si="0"/>
        <v>7700</v>
      </c>
    </row>
    <row r="49" spans="2:6" x14ac:dyDescent="0.25">
      <c r="B49" s="116" t="s">
        <v>403</v>
      </c>
      <c r="C49" s="112" t="s">
        <v>281</v>
      </c>
      <c r="D49" s="100" t="s">
        <v>239</v>
      </c>
      <c r="E49" s="101">
        <v>10387.5</v>
      </c>
      <c r="F49" s="108">
        <f t="shared" si="0"/>
        <v>11426.25</v>
      </c>
    </row>
    <row r="50" spans="2:6" x14ac:dyDescent="0.25">
      <c r="B50" s="115" t="s">
        <v>404</v>
      </c>
      <c r="C50" s="112" t="s">
        <v>282</v>
      </c>
      <c r="D50" s="100" t="s">
        <v>239</v>
      </c>
      <c r="E50" s="101">
        <v>11900</v>
      </c>
      <c r="F50" s="108">
        <f t="shared" si="0"/>
        <v>13090</v>
      </c>
    </row>
    <row r="51" spans="2:6" x14ac:dyDescent="0.25">
      <c r="B51" s="116" t="s">
        <v>405</v>
      </c>
      <c r="C51" s="112" t="s">
        <v>283</v>
      </c>
      <c r="D51" s="100" t="s">
        <v>239</v>
      </c>
      <c r="E51" s="101">
        <v>14875</v>
      </c>
      <c r="F51" s="108">
        <f t="shared" si="0"/>
        <v>16362.5</v>
      </c>
    </row>
    <row r="52" spans="2:6" x14ac:dyDescent="0.25">
      <c r="B52" s="115" t="s">
        <v>406</v>
      </c>
      <c r="C52" s="112" t="s">
        <v>284</v>
      </c>
      <c r="D52" s="100" t="s">
        <v>239</v>
      </c>
      <c r="E52" s="101">
        <v>12937.5</v>
      </c>
      <c r="F52" s="108">
        <f t="shared" si="0"/>
        <v>14231.25</v>
      </c>
    </row>
    <row r="53" spans="2:6" x14ac:dyDescent="0.25">
      <c r="B53" s="116" t="s">
        <v>407</v>
      </c>
      <c r="C53" s="112" t="s">
        <v>285</v>
      </c>
      <c r="D53" s="100" t="s">
        <v>239</v>
      </c>
      <c r="E53" s="101">
        <v>45500</v>
      </c>
      <c r="F53" s="108">
        <f t="shared" si="0"/>
        <v>50050</v>
      </c>
    </row>
    <row r="54" spans="2:6" x14ac:dyDescent="0.25">
      <c r="B54" s="115" t="s">
        <v>408</v>
      </c>
      <c r="C54" s="112" t="s">
        <v>286</v>
      </c>
      <c r="D54" s="100" t="s">
        <v>239</v>
      </c>
      <c r="E54" s="101">
        <v>192500</v>
      </c>
      <c r="F54" s="108">
        <f t="shared" si="0"/>
        <v>211750</v>
      </c>
    </row>
    <row r="55" spans="2:6" x14ac:dyDescent="0.25">
      <c r="B55" s="116" t="s">
        <v>409</v>
      </c>
      <c r="C55" s="112" t="s">
        <v>287</v>
      </c>
      <c r="D55" s="100" t="s">
        <v>239</v>
      </c>
      <c r="E55" s="101">
        <v>35000</v>
      </c>
      <c r="F55" s="108">
        <f t="shared" si="0"/>
        <v>38500</v>
      </c>
    </row>
    <row r="56" spans="2:6" x14ac:dyDescent="0.25">
      <c r="B56" s="115" t="s">
        <v>410</v>
      </c>
      <c r="C56" s="112" t="s">
        <v>288</v>
      </c>
      <c r="D56" s="100" t="s">
        <v>289</v>
      </c>
      <c r="E56" s="101">
        <v>10500</v>
      </c>
      <c r="F56" s="108">
        <f t="shared" si="0"/>
        <v>11550</v>
      </c>
    </row>
    <row r="57" spans="2:6" x14ac:dyDescent="0.25">
      <c r="B57" s="116" t="s">
        <v>411</v>
      </c>
      <c r="C57" s="112" t="s">
        <v>290</v>
      </c>
      <c r="D57" s="100" t="s">
        <v>239</v>
      </c>
      <c r="E57" s="101">
        <v>1312.5</v>
      </c>
      <c r="F57" s="108">
        <f t="shared" si="0"/>
        <v>1443.75</v>
      </c>
    </row>
    <row r="58" spans="2:6" x14ac:dyDescent="0.25">
      <c r="B58" s="115" t="s">
        <v>412</v>
      </c>
      <c r="C58" s="112" t="s">
        <v>291</v>
      </c>
      <c r="D58" s="100" t="s">
        <v>239</v>
      </c>
      <c r="E58" s="101">
        <v>15750</v>
      </c>
      <c r="F58" s="108">
        <f t="shared" si="0"/>
        <v>17325</v>
      </c>
    </row>
    <row r="59" spans="2:6" x14ac:dyDescent="0.25">
      <c r="B59" s="116" t="s">
        <v>413</v>
      </c>
      <c r="C59" s="112" t="s">
        <v>292</v>
      </c>
      <c r="D59" s="100" t="s">
        <v>239</v>
      </c>
      <c r="E59" s="101">
        <v>23625</v>
      </c>
      <c r="F59" s="108">
        <f t="shared" si="0"/>
        <v>25987.5</v>
      </c>
    </row>
    <row r="60" spans="2:6" x14ac:dyDescent="0.25">
      <c r="B60" s="115" t="s">
        <v>414</v>
      </c>
      <c r="C60" s="112" t="s">
        <v>293</v>
      </c>
      <c r="D60" s="100" t="s">
        <v>239</v>
      </c>
      <c r="E60" s="101">
        <v>175</v>
      </c>
      <c r="F60" s="108">
        <f t="shared" si="0"/>
        <v>192.5</v>
      </c>
    </row>
    <row r="61" spans="2:6" x14ac:dyDescent="0.25">
      <c r="B61" s="116" t="s">
        <v>415</v>
      </c>
      <c r="C61" s="112" t="s">
        <v>294</v>
      </c>
      <c r="D61" s="100" t="s">
        <v>239</v>
      </c>
      <c r="E61" s="101">
        <v>787.5</v>
      </c>
      <c r="F61" s="108">
        <f t="shared" si="0"/>
        <v>866.25</v>
      </c>
    </row>
    <row r="62" spans="2:6" x14ac:dyDescent="0.25">
      <c r="B62" s="115" t="s">
        <v>416</v>
      </c>
      <c r="C62" s="112" t="s">
        <v>295</v>
      </c>
      <c r="D62" s="100" t="s">
        <v>239</v>
      </c>
      <c r="E62" s="101">
        <v>332500</v>
      </c>
      <c r="F62" s="108">
        <f t="shared" si="0"/>
        <v>365750</v>
      </c>
    </row>
    <row r="63" spans="2:6" x14ac:dyDescent="0.25">
      <c r="B63" s="116" t="s">
        <v>417</v>
      </c>
      <c r="C63" s="112" t="s">
        <v>296</v>
      </c>
      <c r="D63" s="100" t="s">
        <v>239</v>
      </c>
      <c r="E63" s="101">
        <v>612500</v>
      </c>
      <c r="F63" s="108">
        <f t="shared" si="0"/>
        <v>673750</v>
      </c>
    </row>
    <row r="64" spans="2:6" x14ac:dyDescent="0.25">
      <c r="B64" s="115" t="s">
        <v>418</v>
      </c>
      <c r="C64" s="112" t="s">
        <v>297</v>
      </c>
      <c r="D64" s="100" t="s">
        <v>239</v>
      </c>
      <c r="E64" s="101">
        <v>210000</v>
      </c>
      <c r="F64" s="108">
        <f t="shared" si="0"/>
        <v>231000</v>
      </c>
    </row>
    <row r="65" spans="2:6" x14ac:dyDescent="0.25">
      <c r="B65" s="116" t="s">
        <v>419</v>
      </c>
      <c r="C65" s="112" t="s">
        <v>298</v>
      </c>
      <c r="D65" s="100" t="s">
        <v>299</v>
      </c>
      <c r="E65" s="101">
        <v>65.63</v>
      </c>
      <c r="F65" s="108">
        <f t="shared" si="0"/>
        <v>72.19</v>
      </c>
    </row>
    <row r="66" spans="2:6" x14ac:dyDescent="0.25">
      <c r="B66" s="115" t="s">
        <v>420</v>
      </c>
      <c r="C66" s="112" t="s">
        <v>300</v>
      </c>
      <c r="D66" s="100" t="s">
        <v>239</v>
      </c>
      <c r="E66" s="101">
        <v>656250</v>
      </c>
      <c r="F66" s="108">
        <f t="shared" si="0"/>
        <v>721875</v>
      </c>
    </row>
    <row r="67" spans="2:6" x14ac:dyDescent="0.25">
      <c r="B67" s="116" t="s">
        <v>421</v>
      </c>
      <c r="C67" s="112" t="s">
        <v>301</v>
      </c>
      <c r="D67" s="100" t="s">
        <v>239</v>
      </c>
      <c r="E67" s="101">
        <v>51750</v>
      </c>
      <c r="F67" s="108">
        <f t="shared" si="0"/>
        <v>56925</v>
      </c>
    </row>
    <row r="68" spans="2:6" x14ac:dyDescent="0.25">
      <c r="B68" s="115" t="s">
        <v>422</v>
      </c>
      <c r="C68" s="112" t="s">
        <v>302</v>
      </c>
      <c r="D68" s="100" t="s">
        <v>239</v>
      </c>
      <c r="E68" s="101">
        <v>262500</v>
      </c>
      <c r="F68" s="108">
        <f t="shared" si="0"/>
        <v>288750</v>
      </c>
    </row>
    <row r="69" spans="2:6" x14ac:dyDescent="0.25">
      <c r="B69" s="116" t="s">
        <v>423</v>
      </c>
      <c r="C69" s="112" t="s">
        <v>303</v>
      </c>
      <c r="D69" s="100" t="s">
        <v>239</v>
      </c>
      <c r="E69" s="101">
        <v>288750</v>
      </c>
      <c r="F69" s="108">
        <f t="shared" si="0"/>
        <v>317625</v>
      </c>
    </row>
    <row r="70" spans="2:6" x14ac:dyDescent="0.25">
      <c r="B70" s="115" t="s">
        <v>424</v>
      </c>
      <c r="C70" s="112" t="s">
        <v>304</v>
      </c>
      <c r="D70" s="100" t="s">
        <v>239</v>
      </c>
      <c r="E70" s="101">
        <v>231000</v>
      </c>
      <c r="F70" s="108">
        <f t="shared" si="0"/>
        <v>254100</v>
      </c>
    </row>
    <row r="71" spans="2:6" x14ac:dyDescent="0.25">
      <c r="B71" s="116" t="s">
        <v>425</v>
      </c>
      <c r="C71" s="112" t="s">
        <v>305</v>
      </c>
      <c r="D71" s="100" t="s">
        <v>239</v>
      </c>
      <c r="E71" s="101">
        <v>14000</v>
      </c>
      <c r="F71" s="108">
        <f t="shared" si="0"/>
        <v>15400</v>
      </c>
    </row>
    <row r="72" spans="2:6" x14ac:dyDescent="0.25">
      <c r="B72" s="115" t="s">
        <v>426</v>
      </c>
      <c r="C72" s="112" t="s">
        <v>306</v>
      </c>
      <c r="D72" s="100" t="s">
        <v>239</v>
      </c>
      <c r="E72" s="101">
        <v>175</v>
      </c>
      <c r="F72" s="108">
        <f t="shared" ref="F72:F117" si="1">E72*1.1</f>
        <v>192.5</v>
      </c>
    </row>
    <row r="73" spans="2:6" x14ac:dyDescent="0.25">
      <c r="B73" s="116" t="s">
        <v>427</v>
      </c>
      <c r="C73" s="112" t="s">
        <v>307</v>
      </c>
      <c r="D73" s="100" t="s">
        <v>239</v>
      </c>
      <c r="E73" s="101">
        <v>61250</v>
      </c>
      <c r="F73" s="108">
        <f t="shared" si="1"/>
        <v>67375</v>
      </c>
    </row>
    <row r="74" spans="2:6" x14ac:dyDescent="0.25">
      <c r="B74" s="115" t="s">
        <v>428</v>
      </c>
      <c r="C74" s="112" t="s">
        <v>308</v>
      </c>
      <c r="D74" s="100" t="s">
        <v>239</v>
      </c>
      <c r="E74" s="101">
        <v>8750</v>
      </c>
      <c r="F74" s="108">
        <f t="shared" si="1"/>
        <v>9625</v>
      </c>
    </row>
    <row r="75" spans="2:6" x14ac:dyDescent="0.25">
      <c r="B75" s="116" t="s">
        <v>429</v>
      </c>
      <c r="C75" s="112" t="s">
        <v>309</v>
      </c>
      <c r="D75" s="100" t="s">
        <v>239</v>
      </c>
      <c r="E75" s="101">
        <v>3500</v>
      </c>
      <c r="F75" s="108">
        <f t="shared" si="1"/>
        <v>3850</v>
      </c>
    </row>
    <row r="76" spans="2:6" x14ac:dyDescent="0.25">
      <c r="B76" s="115" t="s">
        <v>430</v>
      </c>
      <c r="C76" s="112" t="s">
        <v>310</v>
      </c>
      <c r="D76" s="100" t="s">
        <v>239</v>
      </c>
      <c r="E76" s="101">
        <v>2625</v>
      </c>
      <c r="F76" s="108">
        <f t="shared" si="1"/>
        <v>2887.5</v>
      </c>
    </row>
    <row r="77" spans="2:6" x14ac:dyDescent="0.25">
      <c r="B77" s="116" t="s">
        <v>431</v>
      </c>
      <c r="C77" s="112" t="s">
        <v>311</v>
      </c>
      <c r="D77" s="100" t="s">
        <v>239</v>
      </c>
      <c r="E77" s="101">
        <v>131250</v>
      </c>
      <c r="F77" s="108">
        <f t="shared" si="1"/>
        <v>144375</v>
      </c>
    </row>
    <row r="78" spans="2:6" x14ac:dyDescent="0.25">
      <c r="B78" s="115" t="s">
        <v>432</v>
      </c>
      <c r="C78" s="112" t="s">
        <v>312</v>
      </c>
      <c r="D78" s="100" t="s">
        <v>239</v>
      </c>
      <c r="E78" s="101">
        <v>13125</v>
      </c>
      <c r="F78" s="108">
        <f t="shared" si="1"/>
        <v>14437.5</v>
      </c>
    </row>
    <row r="79" spans="2:6" x14ac:dyDescent="0.25">
      <c r="B79" s="116" t="s">
        <v>433</v>
      </c>
      <c r="C79" s="112" t="s">
        <v>313</v>
      </c>
      <c r="D79" s="100" t="s">
        <v>239</v>
      </c>
      <c r="E79" s="101">
        <v>14000</v>
      </c>
      <c r="F79" s="108">
        <f t="shared" si="1"/>
        <v>15400</v>
      </c>
    </row>
    <row r="80" spans="2:6" x14ac:dyDescent="0.25">
      <c r="B80" s="115" t="s">
        <v>434</v>
      </c>
      <c r="C80" s="112" t="s">
        <v>314</v>
      </c>
      <c r="D80" s="100" t="s">
        <v>239</v>
      </c>
      <c r="E80" s="101">
        <v>40250</v>
      </c>
      <c r="F80" s="108">
        <f t="shared" si="1"/>
        <v>44275</v>
      </c>
    </row>
    <row r="81" spans="2:6" x14ac:dyDescent="0.25">
      <c r="B81" s="116" t="s">
        <v>435</v>
      </c>
      <c r="C81" s="112" t="s">
        <v>315</v>
      </c>
      <c r="D81" s="100" t="s">
        <v>239</v>
      </c>
      <c r="E81" s="101">
        <v>122500</v>
      </c>
      <c r="F81" s="108">
        <f t="shared" si="1"/>
        <v>134750</v>
      </c>
    </row>
    <row r="82" spans="2:6" x14ac:dyDescent="0.25">
      <c r="B82" s="115" t="s">
        <v>436</v>
      </c>
      <c r="C82" s="112" t="s">
        <v>316</v>
      </c>
      <c r="D82" s="100" t="s">
        <v>239</v>
      </c>
      <c r="E82" s="101">
        <v>210000</v>
      </c>
      <c r="F82" s="108">
        <f t="shared" si="1"/>
        <v>231000</v>
      </c>
    </row>
    <row r="83" spans="2:6" x14ac:dyDescent="0.25">
      <c r="B83" s="116" t="s">
        <v>437</v>
      </c>
      <c r="C83" s="112" t="s">
        <v>317</v>
      </c>
      <c r="D83" s="100" t="s">
        <v>239</v>
      </c>
      <c r="E83" s="101">
        <v>20125</v>
      </c>
      <c r="F83" s="108">
        <f t="shared" si="1"/>
        <v>22137.5</v>
      </c>
    </row>
    <row r="84" spans="2:6" x14ac:dyDescent="0.25">
      <c r="B84" s="115" t="s">
        <v>438</v>
      </c>
      <c r="C84" s="112" t="s">
        <v>318</v>
      </c>
      <c r="D84" s="100" t="s">
        <v>239</v>
      </c>
      <c r="E84" s="101">
        <v>507500</v>
      </c>
      <c r="F84" s="108">
        <f t="shared" si="1"/>
        <v>558250</v>
      </c>
    </row>
    <row r="85" spans="2:6" x14ac:dyDescent="0.25">
      <c r="B85" s="116" t="s">
        <v>439</v>
      </c>
      <c r="C85" s="112" t="s">
        <v>319</v>
      </c>
      <c r="D85" s="100" t="s">
        <v>239</v>
      </c>
      <c r="E85" s="101">
        <v>634375</v>
      </c>
      <c r="F85" s="108">
        <f t="shared" si="1"/>
        <v>697812.5</v>
      </c>
    </row>
    <row r="86" spans="2:6" x14ac:dyDescent="0.25">
      <c r="B86" s="115" t="s">
        <v>440</v>
      </c>
      <c r="C86" s="112" t="s">
        <v>320</v>
      </c>
      <c r="D86" s="100" t="s">
        <v>239</v>
      </c>
      <c r="E86" s="101">
        <v>822500</v>
      </c>
      <c r="F86" s="108">
        <f t="shared" si="1"/>
        <v>904750</v>
      </c>
    </row>
    <row r="87" spans="2:6" x14ac:dyDescent="0.25">
      <c r="B87" s="116" t="s">
        <v>441</v>
      </c>
      <c r="C87" s="112" t="s">
        <v>321</v>
      </c>
      <c r="D87" s="100" t="s">
        <v>239</v>
      </c>
      <c r="E87" s="101">
        <v>612500</v>
      </c>
      <c r="F87" s="108">
        <f t="shared" si="1"/>
        <v>673750</v>
      </c>
    </row>
    <row r="88" spans="2:6" x14ac:dyDescent="0.25">
      <c r="B88" s="115" t="s">
        <v>442</v>
      </c>
      <c r="C88" s="112" t="s">
        <v>322</v>
      </c>
      <c r="D88" s="100" t="s">
        <v>239</v>
      </c>
      <c r="E88" s="101">
        <v>297500</v>
      </c>
      <c r="F88" s="108">
        <f t="shared" si="1"/>
        <v>327250</v>
      </c>
    </row>
    <row r="89" spans="2:6" x14ac:dyDescent="0.25">
      <c r="B89" s="116" t="s">
        <v>443</v>
      </c>
      <c r="C89" s="112" t="s">
        <v>323</v>
      </c>
      <c r="D89" s="100" t="s">
        <v>239</v>
      </c>
      <c r="E89" s="101">
        <v>25375</v>
      </c>
      <c r="F89" s="108">
        <f t="shared" si="1"/>
        <v>27912.5</v>
      </c>
    </row>
    <row r="90" spans="2:6" x14ac:dyDescent="0.25">
      <c r="B90" s="115" t="s">
        <v>444</v>
      </c>
      <c r="C90" s="112" t="s">
        <v>324</v>
      </c>
      <c r="D90" s="100" t="s">
        <v>239</v>
      </c>
      <c r="E90" s="101">
        <v>551250</v>
      </c>
      <c r="F90" s="108">
        <f t="shared" si="1"/>
        <v>606375</v>
      </c>
    </row>
    <row r="91" spans="2:6" x14ac:dyDescent="0.25">
      <c r="B91" s="116" t="s">
        <v>445</v>
      </c>
      <c r="C91" s="112" t="s">
        <v>325</v>
      </c>
      <c r="D91" s="100" t="s">
        <v>239</v>
      </c>
      <c r="E91" s="101">
        <v>11375</v>
      </c>
      <c r="F91" s="108">
        <f t="shared" si="1"/>
        <v>12512.5</v>
      </c>
    </row>
    <row r="92" spans="2:6" x14ac:dyDescent="0.25">
      <c r="B92" s="115" t="s">
        <v>446</v>
      </c>
      <c r="C92" s="112" t="s">
        <v>326</v>
      </c>
      <c r="D92" s="100" t="s">
        <v>239</v>
      </c>
      <c r="E92" s="101">
        <v>7875</v>
      </c>
      <c r="F92" s="108">
        <f t="shared" si="1"/>
        <v>8662.5</v>
      </c>
    </row>
    <row r="93" spans="2:6" x14ac:dyDescent="0.25">
      <c r="B93" s="116" t="s">
        <v>447</v>
      </c>
      <c r="C93" s="112" t="s">
        <v>327</v>
      </c>
      <c r="D93" s="100" t="s">
        <v>239</v>
      </c>
      <c r="E93" s="101">
        <v>140000</v>
      </c>
      <c r="F93" s="108">
        <f t="shared" si="1"/>
        <v>154000</v>
      </c>
    </row>
    <row r="94" spans="2:6" x14ac:dyDescent="0.25">
      <c r="B94" s="115" t="s">
        <v>448</v>
      </c>
      <c r="C94" s="112" t="s">
        <v>328</v>
      </c>
      <c r="D94" s="100" t="s">
        <v>239</v>
      </c>
      <c r="E94" s="101">
        <v>875</v>
      </c>
      <c r="F94" s="108">
        <f t="shared" si="1"/>
        <v>962.5</v>
      </c>
    </row>
    <row r="95" spans="2:6" x14ac:dyDescent="0.25">
      <c r="B95" s="116" t="s">
        <v>449</v>
      </c>
      <c r="C95" s="112" t="s">
        <v>329</v>
      </c>
      <c r="D95" s="100" t="s">
        <v>239</v>
      </c>
      <c r="E95" s="101">
        <v>26250</v>
      </c>
      <c r="F95" s="108">
        <f t="shared" si="1"/>
        <v>28875</v>
      </c>
    </row>
    <row r="96" spans="2:6" x14ac:dyDescent="0.25">
      <c r="B96" s="115" t="s">
        <v>450</v>
      </c>
      <c r="C96" s="112" t="s">
        <v>330</v>
      </c>
      <c r="D96" s="100" t="s">
        <v>239</v>
      </c>
      <c r="E96" s="101">
        <v>175</v>
      </c>
      <c r="F96" s="108">
        <f t="shared" si="1"/>
        <v>192.5</v>
      </c>
    </row>
    <row r="97" spans="2:6" x14ac:dyDescent="0.25">
      <c r="B97" s="116" t="s">
        <v>451</v>
      </c>
      <c r="C97" s="112" t="s">
        <v>331</v>
      </c>
      <c r="D97" s="100" t="s">
        <v>239</v>
      </c>
      <c r="E97" s="101">
        <v>612500</v>
      </c>
      <c r="F97" s="108">
        <f t="shared" si="1"/>
        <v>673750</v>
      </c>
    </row>
    <row r="98" spans="2:6" x14ac:dyDescent="0.25">
      <c r="B98" s="115" t="s">
        <v>452</v>
      </c>
      <c r="C98" s="112" t="s">
        <v>332</v>
      </c>
      <c r="D98" s="100" t="s">
        <v>239</v>
      </c>
      <c r="E98" s="101">
        <v>122500</v>
      </c>
      <c r="F98" s="108">
        <f t="shared" si="1"/>
        <v>134750</v>
      </c>
    </row>
    <row r="99" spans="2:6" x14ac:dyDescent="0.25">
      <c r="B99" s="116" t="s">
        <v>453</v>
      </c>
      <c r="C99" s="112" t="s">
        <v>333</v>
      </c>
      <c r="D99" s="100" t="s">
        <v>239</v>
      </c>
      <c r="E99" s="101">
        <v>227500</v>
      </c>
      <c r="F99" s="108">
        <f t="shared" si="1"/>
        <v>250250</v>
      </c>
    </row>
    <row r="100" spans="2:6" x14ac:dyDescent="0.25">
      <c r="B100" s="115" t="s">
        <v>454</v>
      </c>
      <c r="C100" s="112" t="s">
        <v>334</v>
      </c>
      <c r="D100" s="100" t="s">
        <v>239</v>
      </c>
      <c r="E100" s="101">
        <v>271250</v>
      </c>
      <c r="F100" s="108">
        <f t="shared" si="1"/>
        <v>298375</v>
      </c>
    </row>
    <row r="101" spans="2:6" x14ac:dyDescent="0.25">
      <c r="B101" s="116" t="s">
        <v>455</v>
      </c>
      <c r="C101" s="112" t="s">
        <v>335</v>
      </c>
      <c r="D101" s="100" t="s">
        <v>239</v>
      </c>
      <c r="E101" s="101">
        <v>210000</v>
      </c>
      <c r="F101" s="108">
        <f t="shared" si="1"/>
        <v>231000</v>
      </c>
    </row>
    <row r="102" spans="2:6" x14ac:dyDescent="0.25">
      <c r="B102" s="115" t="s">
        <v>456</v>
      </c>
      <c r="C102" s="112" t="s">
        <v>336</v>
      </c>
      <c r="D102" s="100" t="s">
        <v>239</v>
      </c>
      <c r="E102" s="101">
        <v>192500</v>
      </c>
      <c r="F102" s="108">
        <f t="shared" si="1"/>
        <v>211750</v>
      </c>
    </row>
    <row r="103" spans="2:6" x14ac:dyDescent="0.25">
      <c r="B103" s="116" t="s">
        <v>457</v>
      </c>
      <c r="C103" s="112" t="s">
        <v>337</v>
      </c>
      <c r="D103" s="100" t="s">
        <v>239</v>
      </c>
      <c r="E103" s="101">
        <v>140000</v>
      </c>
      <c r="F103" s="108">
        <f t="shared" si="1"/>
        <v>154000</v>
      </c>
    </row>
    <row r="104" spans="2:6" x14ac:dyDescent="0.25">
      <c r="B104" s="115" t="s">
        <v>458</v>
      </c>
      <c r="C104" s="112" t="s">
        <v>338</v>
      </c>
      <c r="D104" s="100" t="s">
        <v>239</v>
      </c>
      <c r="E104" s="101">
        <v>110000</v>
      </c>
      <c r="F104" s="108">
        <f t="shared" si="1"/>
        <v>121000</v>
      </c>
    </row>
    <row r="105" spans="2:6" x14ac:dyDescent="0.25">
      <c r="B105" s="116" t="s">
        <v>459</v>
      </c>
      <c r="C105" s="112" t="s">
        <v>339</v>
      </c>
      <c r="D105" s="100" t="s">
        <v>239</v>
      </c>
      <c r="E105" s="101">
        <v>262.5</v>
      </c>
      <c r="F105" s="108">
        <f t="shared" si="1"/>
        <v>288.75</v>
      </c>
    </row>
    <row r="106" spans="2:6" x14ac:dyDescent="0.25">
      <c r="B106" s="115" t="s">
        <v>460</v>
      </c>
      <c r="C106" s="112" t="s">
        <v>340</v>
      </c>
      <c r="D106" s="100" t="s">
        <v>239</v>
      </c>
      <c r="E106" s="101">
        <v>25.25</v>
      </c>
      <c r="F106" s="108">
        <f t="shared" si="1"/>
        <v>27.78</v>
      </c>
    </row>
    <row r="107" spans="2:6" x14ac:dyDescent="0.25">
      <c r="B107" s="116" t="s">
        <v>461</v>
      </c>
      <c r="C107" s="112" t="s">
        <v>341</v>
      </c>
      <c r="D107" s="100" t="s">
        <v>342</v>
      </c>
      <c r="E107" s="101">
        <v>1275</v>
      </c>
      <c r="F107" s="108">
        <f t="shared" si="1"/>
        <v>1402.5</v>
      </c>
    </row>
    <row r="108" spans="2:6" x14ac:dyDescent="0.25">
      <c r="B108" s="115" t="s">
        <v>462</v>
      </c>
      <c r="C108" s="112" t="s">
        <v>343</v>
      </c>
      <c r="D108" s="100" t="s">
        <v>342</v>
      </c>
      <c r="E108" s="101">
        <v>1275</v>
      </c>
      <c r="F108" s="108">
        <f t="shared" si="1"/>
        <v>1402.5</v>
      </c>
    </row>
    <row r="109" spans="2:6" x14ac:dyDescent="0.25">
      <c r="B109" s="116" t="s">
        <v>463</v>
      </c>
      <c r="C109" s="112" t="s">
        <v>344</v>
      </c>
      <c r="D109" s="100" t="s">
        <v>342</v>
      </c>
      <c r="E109" s="101">
        <v>1445</v>
      </c>
      <c r="F109" s="108">
        <f t="shared" si="1"/>
        <v>1589.5</v>
      </c>
    </row>
    <row r="110" spans="2:6" x14ac:dyDescent="0.25">
      <c r="B110" s="115" t="s">
        <v>464</v>
      </c>
      <c r="C110" s="112" t="s">
        <v>345</v>
      </c>
      <c r="D110" s="100" t="s">
        <v>346</v>
      </c>
      <c r="E110" s="101">
        <v>455</v>
      </c>
      <c r="F110" s="108">
        <f t="shared" si="1"/>
        <v>500.5</v>
      </c>
    </row>
    <row r="111" spans="2:6" x14ac:dyDescent="0.25">
      <c r="B111" s="116" t="s">
        <v>465</v>
      </c>
      <c r="C111" s="112" t="s">
        <v>347</v>
      </c>
      <c r="D111" s="100" t="s">
        <v>348</v>
      </c>
      <c r="E111" s="101">
        <v>35000</v>
      </c>
      <c r="F111" s="108">
        <f t="shared" si="1"/>
        <v>38500</v>
      </c>
    </row>
    <row r="112" spans="2:6" x14ac:dyDescent="0.25">
      <c r="B112" s="115" t="s">
        <v>466</v>
      </c>
      <c r="C112" s="112" t="s">
        <v>349</v>
      </c>
      <c r="D112" s="100" t="s">
        <v>239</v>
      </c>
      <c r="E112" s="101">
        <v>4375</v>
      </c>
      <c r="F112" s="108">
        <f t="shared" si="1"/>
        <v>4812.5</v>
      </c>
    </row>
    <row r="113" spans="2:6" x14ac:dyDescent="0.25">
      <c r="B113" s="116" t="s">
        <v>467</v>
      </c>
      <c r="C113" s="112" t="s">
        <v>350</v>
      </c>
      <c r="D113" s="100" t="s">
        <v>239</v>
      </c>
      <c r="E113" s="101">
        <v>350000</v>
      </c>
      <c r="F113" s="108">
        <f t="shared" si="1"/>
        <v>385000</v>
      </c>
    </row>
    <row r="114" spans="2:6" x14ac:dyDescent="0.25">
      <c r="B114" s="115" t="s">
        <v>468</v>
      </c>
      <c r="C114" s="112" t="s">
        <v>351</v>
      </c>
      <c r="D114" s="100" t="s">
        <v>239</v>
      </c>
      <c r="E114" s="101">
        <v>332500</v>
      </c>
      <c r="F114" s="108">
        <f t="shared" si="1"/>
        <v>365750</v>
      </c>
    </row>
    <row r="115" spans="2:6" x14ac:dyDescent="0.25">
      <c r="B115" s="116" t="s">
        <v>469</v>
      </c>
      <c r="C115" s="112" t="s">
        <v>352</v>
      </c>
      <c r="D115" s="100" t="s">
        <v>239</v>
      </c>
      <c r="E115" s="101">
        <v>7920</v>
      </c>
      <c r="F115" s="108">
        <f t="shared" si="1"/>
        <v>8712</v>
      </c>
    </row>
    <row r="116" spans="2:6" x14ac:dyDescent="0.25">
      <c r="B116" s="115" t="s">
        <v>470</v>
      </c>
      <c r="C116" s="112" t="s">
        <v>353</v>
      </c>
      <c r="D116" s="100" t="s">
        <v>239</v>
      </c>
      <c r="E116" s="101">
        <v>80000</v>
      </c>
      <c r="F116" s="108">
        <f t="shared" si="1"/>
        <v>88000</v>
      </c>
    </row>
    <row r="117" spans="2:6" ht="13.8" thickBot="1" x14ac:dyDescent="0.3">
      <c r="B117" s="116" t="s">
        <v>471</v>
      </c>
      <c r="C117" s="113" t="s">
        <v>354</v>
      </c>
      <c r="D117" s="105" t="s">
        <v>221</v>
      </c>
      <c r="E117" s="106">
        <v>350000</v>
      </c>
      <c r="F117" s="109">
        <f t="shared" si="1"/>
        <v>385000</v>
      </c>
    </row>
  </sheetData>
  <mergeCells count="2">
    <mergeCell ref="B3:F3"/>
    <mergeCell ref="B2:F2"/>
  </mergeCells>
  <phoneticPr fontId="5"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2:R88"/>
  <sheetViews>
    <sheetView showGridLines="0" workbookViewId="0">
      <selection activeCell="P14" sqref="P14"/>
    </sheetView>
  </sheetViews>
  <sheetFormatPr baseColWidth="10" defaultColWidth="11.5546875" defaultRowHeight="13.2" x14ac:dyDescent="0.25"/>
  <cols>
    <col min="1" max="1" width="2.6640625" style="99" customWidth="1"/>
    <col min="2" max="2" width="25.44140625" style="18" bestFit="1" customWidth="1"/>
    <col min="3" max="3" width="14.6640625" style="117" customWidth="1"/>
    <col min="4" max="6" width="15.6640625" style="99" customWidth="1"/>
    <col min="7" max="7" width="16.6640625" style="99" customWidth="1"/>
    <col min="8" max="8" width="25.44140625" style="18" bestFit="1" customWidth="1"/>
    <col min="9" max="9" width="18.88671875" style="117" customWidth="1"/>
    <col min="10" max="10" width="16.6640625" style="99" customWidth="1"/>
    <col min="11" max="11" width="18.6640625" style="99" customWidth="1"/>
    <col min="12" max="12" width="20.6640625" style="99" customWidth="1"/>
    <col min="13" max="14" width="14.6640625" style="99" customWidth="1"/>
    <col min="15" max="15" width="40.6640625" style="18" customWidth="1"/>
    <col min="16" max="17" width="14.6640625" style="99" customWidth="1"/>
    <col min="18" max="18" width="15.6640625" style="99" customWidth="1"/>
    <col min="19" max="19" width="2.6640625" style="99" customWidth="1"/>
    <col min="20" max="16384" width="11.5546875" style="99"/>
  </cols>
  <sheetData>
    <row r="2" spans="2:17" x14ac:dyDescent="0.25">
      <c r="B2" s="924" t="s">
        <v>505</v>
      </c>
      <c r="C2" s="924"/>
      <c r="D2" s="924"/>
      <c r="E2" s="924"/>
      <c r="F2" s="924"/>
    </row>
    <row r="3" spans="2:17" ht="13.8" thickBot="1" x14ac:dyDescent="0.3"/>
    <row r="4" spans="2:17" x14ac:dyDescent="0.25">
      <c r="B4" s="118" t="s">
        <v>477</v>
      </c>
      <c r="C4" s="117">
        <f>ROUND(D4/D4,5)</f>
        <v>1</v>
      </c>
      <c r="D4" s="130">
        <f>D7/30</f>
        <v>38666.67</v>
      </c>
      <c r="E4" s="131">
        <f t="shared" ref="D4:F5" si="0">E7/30</f>
        <v>77333.33</v>
      </c>
      <c r="F4" s="132">
        <f t="shared" si="0"/>
        <v>88933.33</v>
      </c>
    </row>
    <row r="5" spans="2:17" ht="13.8" thickBot="1" x14ac:dyDescent="0.3">
      <c r="B5" s="119" t="s">
        <v>478</v>
      </c>
      <c r="C5" s="120">
        <f>ROUND(D5/D4,5)</f>
        <v>0.1207</v>
      </c>
      <c r="D5" s="133">
        <f t="shared" si="0"/>
        <v>4666.67</v>
      </c>
      <c r="E5" s="134">
        <f t="shared" si="0"/>
        <v>3905.73</v>
      </c>
      <c r="F5" s="135">
        <f t="shared" si="0"/>
        <v>3905.73</v>
      </c>
    </row>
    <row r="6" spans="2:17" s="18" customFormat="1" ht="25.95" customHeight="1" thickBot="1" x14ac:dyDescent="0.35">
      <c r="B6" s="121"/>
      <c r="C6" s="117"/>
      <c r="D6" s="127" t="s">
        <v>493</v>
      </c>
      <c r="E6" s="128" t="s">
        <v>494</v>
      </c>
      <c r="F6" s="129" t="s">
        <v>495</v>
      </c>
      <c r="I6" s="162" t="s">
        <v>76</v>
      </c>
      <c r="J6" s="21" t="s">
        <v>172</v>
      </c>
      <c r="K6" s="21" t="s">
        <v>506</v>
      </c>
      <c r="L6" s="21" t="s">
        <v>507</v>
      </c>
      <c r="M6" s="21" t="s">
        <v>508</v>
      </c>
      <c r="N6" s="21" t="s">
        <v>509</v>
      </c>
      <c r="O6" s="163" t="s">
        <v>510</v>
      </c>
      <c r="P6" s="21" t="s">
        <v>511</v>
      </c>
      <c r="Q6" s="21" t="s">
        <v>512</v>
      </c>
    </row>
    <row r="7" spans="2:17" x14ac:dyDescent="0.25">
      <c r="B7" s="118" t="s">
        <v>479</v>
      </c>
      <c r="C7" s="122">
        <v>1160000</v>
      </c>
      <c r="D7" s="130">
        <f>C7</f>
        <v>1160000</v>
      </c>
      <c r="E7" s="131">
        <f>C7*2</f>
        <v>2320000</v>
      </c>
      <c r="F7" s="132">
        <f>C7*2.3</f>
        <v>2668000</v>
      </c>
      <c r="I7" s="161" t="s">
        <v>513</v>
      </c>
      <c r="J7" s="18" t="s">
        <v>514</v>
      </c>
      <c r="K7" s="18">
        <v>12</v>
      </c>
      <c r="L7" s="19" t="s">
        <v>173</v>
      </c>
      <c r="M7" s="19" t="s">
        <v>173</v>
      </c>
      <c r="N7" s="18" t="str">
        <f>Tabla3[[#This Row],[COD. CATEGORIA  INSUMO]]&amp;Tabla3[[#This Row],[COD. SUBCATEGORÍA INSUMO ]]&amp;Tabla3[[#This Row],[SUBCÓDIGO INSUMO ]]</f>
        <v>120101</v>
      </c>
      <c r="O7" s="20" t="s">
        <v>493</v>
      </c>
      <c r="P7" s="171">
        <f t="shared" ref="P7:P13" si="1">J35</f>
        <v>69329</v>
      </c>
      <c r="Q7" s="171">
        <f>Tabla3[[#This Row],[VALOR/ JORNAL ]]/8</f>
        <v>8666.1299999999992</v>
      </c>
    </row>
    <row r="8" spans="2:17" x14ac:dyDescent="0.25">
      <c r="B8" s="123" t="s">
        <v>480</v>
      </c>
      <c r="D8" s="136">
        <v>140000</v>
      </c>
      <c r="E8" s="137">
        <v>117172</v>
      </c>
      <c r="F8" s="138">
        <v>117172</v>
      </c>
      <c r="I8" s="161" t="s">
        <v>513</v>
      </c>
      <c r="J8" s="18" t="s">
        <v>514</v>
      </c>
      <c r="K8" s="18">
        <v>12</v>
      </c>
      <c r="L8" s="19" t="s">
        <v>173</v>
      </c>
      <c r="M8" s="19" t="s">
        <v>174</v>
      </c>
      <c r="N8" s="18" t="str">
        <f>Tabla3[[#This Row],[COD. CATEGORIA  INSUMO]]&amp;Tabla3[[#This Row],[COD. SUBCATEGORÍA INSUMO ]]&amp;Tabla3[[#This Row],[SUBCÓDIGO INSUMO ]]</f>
        <v>120102</v>
      </c>
      <c r="O8" s="20" t="s">
        <v>494</v>
      </c>
      <c r="P8" s="171">
        <f t="shared" si="1"/>
        <v>132322</v>
      </c>
      <c r="Q8" s="171">
        <f>Tabla3[[#This Row],[VALOR/ JORNAL ]]/8</f>
        <v>16540.25</v>
      </c>
    </row>
    <row r="9" spans="2:17" x14ac:dyDescent="0.25">
      <c r="B9" s="123" t="s">
        <v>481</v>
      </c>
      <c r="D9" s="139">
        <f>SUM(D7:D8)</f>
        <v>1300000</v>
      </c>
      <c r="E9" s="140">
        <f t="shared" ref="E9:F9" si="2">SUM(E7:E8)</f>
        <v>2437172</v>
      </c>
      <c r="F9" s="141">
        <f t="shared" si="2"/>
        <v>2785172</v>
      </c>
      <c r="I9" s="161" t="s">
        <v>513</v>
      </c>
      <c r="J9" s="18" t="s">
        <v>514</v>
      </c>
      <c r="K9" s="18">
        <v>12</v>
      </c>
      <c r="L9" s="19" t="s">
        <v>173</v>
      </c>
      <c r="M9" s="19" t="s">
        <v>175</v>
      </c>
      <c r="N9" s="18" t="str">
        <f>Tabla3[[#This Row],[COD. CATEGORIA  INSUMO]]&amp;Tabla3[[#This Row],[COD. SUBCATEGORÍA INSUMO ]]&amp;Tabla3[[#This Row],[SUBCÓDIGO INSUMO ]]</f>
        <v>120103</v>
      </c>
      <c r="O9" s="20" t="s">
        <v>495</v>
      </c>
      <c r="P9" s="171">
        <f t="shared" si="1"/>
        <v>151487</v>
      </c>
      <c r="Q9" s="171">
        <f>Tabla3[[#This Row],[VALOR/ JORNAL ]]/8</f>
        <v>18935.88</v>
      </c>
    </row>
    <row r="10" spans="2:17" x14ac:dyDescent="0.25">
      <c r="B10" s="124" t="s">
        <v>482</v>
      </c>
      <c r="D10" s="139"/>
      <c r="E10" s="140"/>
      <c r="F10" s="141"/>
      <c r="I10" s="161" t="s">
        <v>513</v>
      </c>
      <c r="J10" s="18" t="s">
        <v>515</v>
      </c>
      <c r="K10" s="18">
        <v>12</v>
      </c>
      <c r="L10" s="19" t="s">
        <v>174</v>
      </c>
      <c r="M10" s="19" t="s">
        <v>173</v>
      </c>
      <c r="N10" s="18" t="str">
        <f>Tabla3[[#This Row],[COD. CATEGORIA  INSUMO]]&amp;Tabla3[[#This Row],[COD. SUBCATEGORÍA INSUMO ]]&amp;Tabla3[[#This Row],[SUBCÓDIGO INSUMO ]]</f>
        <v>120201</v>
      </c>
      <c r="O10" s="20" t="s">
        <v>496</v>
      </c>
      <c r="P10" s="171">
        <f t="shared" si="1"/>
        <v>70644</v>
      </c>
      <c r="Q10" s="171">
        <f>Tabla3[[#This Row],[VALOR/ JORNAL ]]/8</f>
        <v>8830.5</v>
      </c>
    </row>
    <row r="11" spans="2:17" x14ac:dyDescent="0.25">
      <c r="B11" s="123" t="s">
        <v>483</v>
      </c>
      <c r="C11" s="120">
        <f>ROUND(D11/$D$4,5)</f>
        <v>9.3399999999999997E-2</v>
      </c>
      <c r="D11" s="136">
        <f>ROUND((D$4+D$5)*(30/360),0)</f>
        <v>3611</v>
      </c>
      <c r="E11" s="137">
        <f t="shared" ref="E11:F11" si="3">ROUND((E$4+E$5)*(30/360),0)</f>
        <v>6770</v>
      </c>
      <c r="F11" s="138">
        <f t="shared" si="3"/>
        <v>7737</v>
      </c>
      <c r="I11" s="161" t="s">
        <v>513</v>
      </c>
      <c r="J11" s="18" t="s">
        <v>515</v>
      </c>
      <c r="K11" s="18">
        <v>12</v>
      </c>
      <c r="L11" s="19" t="s">
        <v>174</v>
      </c>
      <c r="M11" s="19" t="s">
        <v>174</v>
      </c>
      <c r="N11" s="18" t="str">
        <f>Tabla3[[#This Row],[COD. CATEGORIA  INSUMO]]&amp;Tabla3[[#This Row],[COD. SUBCATEGORÍA INSUMO ]]&amp;Tabla3[[#This Row],[SUBCÓDIGO INSUMO ]]</f>
        <v>120202</v>
      </c>
      <c r="O11" s="20" t="s">
        <v>497</v>
      </c>
      <c r="P11" s="171">
        <f t="shared" si="1"/>
        <v>76151</v>
      </c>
      <c r="Q11" s="171">
        <f>Tabla3[[#This Row],[VALOR/ JORNAL ]]/8</f>
        <v>9518.8799999999992</v>
      </c>
    </row>
    <row r="12" spans="2:17" x14ac:dyDescent="0.25">
      <c r="B12" s="123" t="s">
        <v>484</v>
      </c>
      <c r="C12" s="120">
        <v>0.01</v>
      </c>
      <c r="D12" s="136">
        <f>D11*$C$12</f>
        <v>36.11</v>
      </c>
      <c r="E12" s="137">
        <f t="shared" ref="E12:F12" si="4">E11*$C$12</f>
        <v>67.7</v>
      </c>
      <c r="F12" s="138">
        <f t="shared" si="4"/>
        <v>77.37</v>
      </c>
      <c r="I12" s="161" t="s">
        <v>513</v>
      </c>
      <c r="J12" s="18" t="s">
        <v>515</v>
      </c>
      <c r="K12" s="18">
        <v>12</v>
      </c>
      <c r="L12" s="19" t="s">
        <v>174</v>
      </c>
      <c r="M12" s="19" t="s">
        <v>175</v>
      </c>
      <c r="N12" s="18" t="str">
        <f>Tabla3[[#This Row],[COD. CATEGORIA  INSUMO]]&amp;Tabla3[[#This Row],[COD. SUBCATEGORÍA INSUMO ]]&amp;Tabla3[[#This Row],[SUBCÓDIGO INSUMO ]]</f>
        <v>120203</v>
      </c>
      <c r="O12" s="20" t="s">
        <v>498</v>
      </c>
      <c r="P12" s="171">
        <f t="shared" si="1"/>
        <v>120207</v>
      </c>
      <c r="Q12" s="171">
        <f>Tabla3[[#This Row],[VALOR/ JORNAL ]]/8</f>
        <v>15025.88</v>
      </c>
    </row>
    <row r="13" spans="2:17" x14ac:dyDescent="0.25">
      <c r="B13" s="123" t="s">
        <v>485</v>
      </c>
      <c r="C13" s="120">
        <f>ROUND(D13/$D$4,5)</f>
        <v>9.3399999999999997E-2</v>
      </c>
      <c r="D13" s="136">
        <f>ROUND((D$4+D$5)*(30/360),0)</f>
        <v>3611</v>
      </c>
      <c r="E13" s="137">
        <f t="shared" ref="E13:F13" si="5">ROUND((E$4+E$5)*(30/360),0)</f>
        <v>6770</v>
      </c>
      <c r="F13" s="138">
        <f t="shared" si="5"/>
        <v>7737</v>
      </c>
      <c r="I13" s="161" t="s">
        <v>513</v>
      </c>
      <c r="J13" s="18" t="s">
        <v>515</v>
      </c>
      <c r="K13" s="18">
        <v>12</v>
      </c>
      <c r="L13" s="19" t="s">
        <v>174</v>
      </c>
      <c r="M13" s="19" t="s">
        <v>176</v>
      </c>
      <c r="N13" s="18" t="str">
        <f>Tabla3[[#This Row],[COD. CATEGORIA  INSUMO]]&amp;Tabla3[[#This Row],[COD. SUBCATEGORÍA INSUMO ]]&amp;Tabla3[[#This Row],[SUBCÓDIGO INSUMO ]]</f>
        <v>120204</v>
      </c>
      <c r="O13" s="20" t="s">
        <v>516</v>
      </c>
      <c r="P13" s="171">
        <f t="shared" si="1"/>
        <v>136728</v>
      </c>
      <c r="Q13" s="171">
        <f>Tabla3[[#This Row],[VALOR/ JORNAL ]]/8</f>
        <v>17091</v>
      </c>
    </row>
    <row r="14" spans="2:17" ht="24" x14ac:dyDescent="0.25">
      <c r="B14" s="123"/>
      <c r="C14" s="120"/>
      <c r="D14" s="136"/>
      <c r="E14" s="137"/>
      <c r="F14" s="138"/>
      <c r="I14" s="161" t="s">
        <v>513</v>
      </c>
      <c r="J14" s="18" t="s">
        <v>515</v>
      </c>
      <c r="K14" s="18">
        <v>12</v>
      </c>
      <c r="L14" s="19" t="s">
        <v>174</v>
      </c>
      <c r="M14" s="19" t="s">
        <v>177</v>
      </c>
      <c r="N14" s="18" t="str">
        <f>Tabla3[[#This Row],[COD. CATEGORIA  INSUMO]]&amp;Tabla3[[#This Row],[COD. SUBCATEGORÍA INSUMO ]]&amp;Tabla3[[#This Row],[SUBCÓDIGO INSUMO ]]</f>
        <v>120205</v>
      </c>
      <c r="O14" s="169" t="s">
        <v>519</v>
      </c>
      <c r="P14" s="171">
        <f t="shared" ref="P14:P15" si="6">J42</f>
        <v>283523</v>
      </c>
      <c r="Q14" s="171">
        <f>Tabla3[[#This Row],[VALOR/ JORNAL ]]/8</f>
        <v>35440.379999999997</v>
      </c>
    </row>
    <row r="15" spans="2:17" ht="24" x14ac:dyDescent="0.25">
      <c r="B15" s="123"/>
      <c r="C15" s="120"/>
      <c r="D15" s="136"/>
      <c r="E15" s="137"/>
      <c r="F15" s="138"/>
      <c r="I15" s="161" t="s">
        <v>513</v>
      </c>
      <c r="J15" s="18" t="s">
        <v>515</v>
      </c>
      <c r="K15" s="18">
        <v>12</v>
      </c>
      <c r="L15" s="19" t="s">
        <v>174</v>
      </c>
      <c r="M15" s="19" t="s">
        <v>178</v>
      </c>
      <c r="N15" s="18" t="str">
        <f>Tabla3[[#This Row],[COD. CATEGORIA  INSUMO]]&amp;Tabla3[[#This Row],[COD. SUBCATEGORÍA INSUMO ]]&amp;Tabla3[[#This Row],[SUBCÓDIGO INSUMO ]]</f>
        <v>120206</v>
      </c>
      <c r="O15" s="169" t="s">
        <v>520</v>
      </c>
      <c r="P15" s="171">
        <f t="shared" si="6"/>
        <v>403730</v>
      </c>
      <c r="Q15" s="171">
        <f>Tabla3[[#This Row],[VALOR/ JORNAL ]]/8</f>
        <v>50466.25</v>
      </c>
    </row>
    <row r="16" spans="2:17" x14ac:dyDescent="0.25">
      <c r="B16" s="123" t="s">
        <v>486</v>
      </c>
      <c r="C16" s="120">
        <f>ROUND(D16/$D$4,5)</f>
        <v>4.1700000000000001E-2</v>
      </c>
      <c r="D16" s="136">
        <f>ROUND(D$4*4.17%,0)</f>
        <v>1612</v>
      </c>
      <c r="E16" s="137">
        <f t="shared" ref="E16:F16" si="7">ROUND(E$4*4.17%,0)</f>
        <v>3225</v>
      </c>
      <c r="F16" s="138">
        <f t="shared" si="7"/>
        <v>3709</v>
      </c>
      <c r="I16" s="161" t="s">
        <v>513</v>
      </c>
      <c r="J16" s="18" t="s">
        <v>108</v>
      </c>
      <c r="K16" s="18">
        <v>12</v>
      </c>
      <c r="L16" s="19" t="s">
        <v>175</v>
      </c>
      <c r="M16" s="19" t="s">
        <v>173</v>
      </c>
      <c r="N16" s="18" t="str">
        <f>Tabla3[[#This Row],[COD. CATEGORIA  INSUMO]]&amp;Tabla3[[#This Row],[COD. SUBCATEGORÍA INSUMO ]]&amp;Tabla3[[#This Row],[SUBCÓDIGO INSUMO ]]</f>
        <v>120301</v>
      </c>
      <c r="O16" s="20" t="s">
        <v>502</v>
      </c>
      <c r="P16" s="171">
        <f t="shared" ref="P16:P18" si="8">J44</f>
        <v>114700</v>
      </c>
      <c r="Q16" s="171">
        <f>Tabla3[[#This Row],[VALOR/ JORNAL ]]/8</f>
        <v>14337.5</v>
      </c>
    </row>
    <row r="17" spans="2:17" x14ac:dyDescent="0.25">
      <c r="B17" s="124" t="s">
        <v>487</v>
      </c>
      <c r="C17" s="120"/>
      <c r="D17" s="142"/>
      <c r="E17" s="143"/>
      <c r="F17" s="144"/>
      <c r="I17" s="161" t="s">
        <v>513</v>
      </c>
      <c r="J17" s="18" t="s">
        <v>108</v>
      </c>
      <c r="K17" s="18">
        <v>12</v>
      </c>
      <c r="L17" s="19" t="s">
        <v>175</v>
      </c>
      <c r="M17" s="19" t="s">
        <v>174</v>
      </c>
      <c r="N17" s="18" t="str">
        <f>Tabla3[[#This Row],[COD. CATEGORIA  INSUMO]]&amp;Tabla3[[#This Row],[COD. SUBCATEGORÍA INSUMO ]]&amp;Tabla3[[#This Row],[SUBCÓDIGO INSUMO ]]</f>
        <v>120302</v>
      </c>
      <c r="O17" s="20" t="s">
        <v>517</v>
      </c>
      <c r="P17" s="171">
        <f t="shared" si="8"/>
        <v>103685</v>
      </c>
      <c r="Q17" s="171">
        <f>Tabla3[[#This Row],[VALOR/ JORNAL ]]/8</f>
        <v>12960.63</v>
      </c>
    </row>
    <row r="18" spans="2:17" x14ac:dyDescent="0.25">
      <c r="B18" s="123" t="s">
        <v>472</v>
      </c>
      <c r="C18" s="120">
        <v>0.125</v>
      </c>
      <c r="D18" s="136">
        <f>ROUND(D$4*8.5%,0)</f>
        <v>3287</v>
      </c>
      <c r="E18" s="137">
        <f t="shared" ref="E18:F18" si="9">ROUND(E$4*8.5%,0)</f>
        <v>6573</v>
      </c>
      <c r="F18" s="138">
        <f t="shared" si="9"/>
        <v>7559</v>
      </c>
      <c r="I18" s="161" t="s">
        <v>513</v>
      </c>
      <c r="J18" s="18" t="s">
        <v>108</v>
      </c>
      <c r="K18" s="18">
        <v>12</v>
      </c>
      <c r="L18" s="19" t="s">
        <v>175</v>
      </c>
      <c r="M18" s="19" t="s">
        <v>175</v>
      </c>
      <c r="N18" s="18" t="str">
        <f>Tabla3[[#This Row],[COD. CATEGORIA  INSUMO]]&amp;Tabla3[[#This Row],[COD. SUBCATEGORÍA INSUMO ]]&amp;Tabla3[[#This Row],[SUBCÓDIGO INSUMO ]]</f>
        <v>120303</v>
      </c>
      <c r="O18" s="20" t="s">
        <v>518</v>
      </c>
      <c r="P18" s="171">
        <f t="shared" si="8"/>
        <v>70644</v>
      </c>
      <c r="Q18" s="171">
        <f>Tabla3[[#This Row],[VALOR/ JORNAL ]]/8</f>
        <v>8830.5</v>
      </c>
    </row>
    <row r="19" spans="2:17" ht="26.4" x14ac:dyDescent="0.25">
      <c r="B19" s="123" t="s">
        <v>488</v>
      </c>
      <c r="C19" s="120">
        <f>ROUND(D19/$D$4,5)</f>
        <v>6.9599999999999995E-2</v>
      </c>
      <c r="D19" s="136">
        <f>ROUND(D$4*6.96%,0)</f>
        <v>2691</v>
      </c>
      <c r="E19" s="137">
        <f t="shared" ref="E19:F19" si="10">ROUND(E$4*6.96%,0)</f>
        <v>5382</v>
      </c>
      <c r="F19" s="138">
        <f t="shared" si="10"/>
        <v>6190</v>
      </c>
      <c r="I19" s="161" t="s">
        <v>513</v>
      </c>
      <c r="J19" s="18" t="s">
        <v>108</v>
      </c>
      <c r="K19" s="18">
        <v>12</v>
      </c>
      <c r="L19" s="19" t="s">
        <v>175</v>
      </c>
      <c r="M19" s="19" t="s">
        <v>176</v>
      </c>
      <c r="N19" s="18" t="str">
        <f>Tabla3[[#This Row],[COD. CATEGORIA  INSUMO]]&amp;Tabla3[[#This Row],[COD. SUBCATEGORÍA INSUMO ]]&amp;Tabla3[[#This Row],[SUBCÓDIGO INSUMO ]]</f>
        <v>120304</v>
      </c>
      <c r="O19" s="170" t="s">
        <v>523</v>
      </c>
      <c r="P19" s="171">
        <f>J47</f>
        <v>255988</v>
      </c>
      <c r="Q19" s="171">
        <f>Tabla3[[#This Row],[VALOR/ JORNAL ]]/8</f>
        <v>31998.5</v>
      </c>
    </row>
    <row r="20" spans="2:17" x14ac:dyDescent="0.25">
      <c r="B20" s="123" t="s">
        <v>489</v>
      </c>
      <c r="C20" s="120">
        <f>ROUND(D20/$D$4,5)</f>
        <v>0.12</v>
      </c>
      <c r="D20" s="136">
        <f>ROUND(D$4*12%,0)</f>
        <v>4640</v>
      </c>
      <c r="E20" s="137">
        <f t="shared" ref="E20:F20" si="11">ROUND(E$4*12%,0)</f>
        <v>9280</v>
      </c>
      <c r="F20" s="138">
        <f t="shared" si="11"/>
        <v>10672</v>
      </c>
    </row>
    <row r="21" spans="2:17" x14ac:dyDescent="0.25">
      <c r="B21" s="124" t="s">
        <v>473</v>
      </c>
      <c r="C21" s="120"/>
      <c r="D21" s="142"/>
      <c r="E21" s="143"/>
      <c r="F21" s="144"/>
    </row>
    <row r="22" spans="2:17" x14ac:dyDescent="0.25">
      <c r="B22" s="123" t="s">
        <v>474</v>
      </c>
      <c r="C22" s="120">
        <f>ROUND(D22/$D$4,5)</f>
        <v>0.02</v>
      </c>
      <c r="D22" s="136">
        <f>ROUND(D$4*2%,0)</f>
        <v>773</v>
      </c>
      <c r="E22" s="137">
        <f t="shared" ref="E22:F22" si="12">ROUND(E$4*2%,0)</f>
        <v>1547</v>
      </c>
      <c r="F22" s="138">
        <f t="shared" si="12"/>
        <v>1779</v>
      </c>
    </row>
    <row r="23" spans="2:17" x14ac:dyDescent="0.25">
      <c r="B23" s="123" t="s">
        <v>475</v>
      </c>
      <c r="C23" s="120">
        <f>ROUND(D23/$D$4,5)</f>
        <v>0.03</v>
      </c>
      <c r="D23" s="136">
        <f>ROUND(D$4*3%,0)</f>
        <v>1160</v>
      </c>
      <c r="E23" s="137">
        <f t="shared" ref="E23:F23" si="13">ROUND(E$4*3%,0)</f>
        <v>2320</v>
      </c>
      <c r="F23" s="138">
        <f t="shared" si="13"/>
        <v>2668</v>
      </c>
    </row>
    <row r="24" spans="2:17" x14ac:dyDescent="0.25">
      <c r="B24" s="123" t="s">
        <v>490</v>
      </c>
      <c r="C24" s="120">
        <f>ROUND(D24/$D$4,5)</f>
        <v>0.04</v>
      </c>
      <c r="D24" s="136">
        <f>ROUND(D$4*4%,0)</f>
        <v>1547</v>
      </c>
      <c r="E24" s="137">
        <f t="shared" ref="E24:F24" si="14">ROUND(E$4*4%,0)</f>
        <v>3093</v>
      </c>
      <c r="F24" s="138">
        <f t="shared" si="14"/>
        <v>3557</v>
      </c>
    </row>
    <row r="25" spans="2:17" x14ac:dyDescent="0.25">
      <c r="B25" s="123" t="s">
        <v>476</v>
      </c>
      <c r="C25" s="120">
        <f>ROUND(D25/$D$4,5)</f>
        <v>2.5000000000000001E-2</v>
      </c>
      <c r="D25" s="136">
        <f>ROUND(D$4*2.5%,0)</f>
        <v>967</v>
      </c>
      <c r="E25" s="137">
        <f t="shared" ref="E25:F25" si="15">ROUND(E$4*2.5%,0)</f>
        <v>1933</v>
      </c>
      <c r="F25" s="138">
        <f t="shared" si="15"/>
        <v>2223</v>
      </c>
    </row>
    <row r="26" spans="2:17" x14ac:dyDescent="0.25">
      <c r="B26" s="124" t="s">
        <v>491</v>
      </c>
      <c r="C26" s="120"/>
      <c r="D26" s="142"/>
      <c r="E26" s="143"/>
      <c r="F26" s="144"/>
    </row>
    <row r="27" spans="2:17" x14ac:dyDescent="0.25">
      <c r="B27" s="123" t="s">
        <v>491</v>
      </c>
      <c r="C27" s="120">
        <f>ROUND(D27/$D$4,5)</f>
        <v>3.3300000000000003E-2</v>
      </c>
      <c r="D27" s="136">
        <f>ROUND(D$4*3.33%,0)</f>
        <v>1288</v>
      </c>
      <c r="E27" s="137">
        <f t="shared" ref="E27:F27" si="16">ROUND(E$4*3.33%,0)</f>
        <v>2575</v>
      </c>
      <c r="F27" s="138">
        <f t="shared" si="16"/>
        <v>2961</v>
      </c>
    </row>
    <row r="28" spans="2:17" ht="30" customHeight="1" thickBot="1" x14ac:dyDescent="0.3">
      <c r="B28" s="125" t="s">
        <v>492</v>
      </c>
      <c r="C28" s="120">
        <f>ROUND(D28/$D$4,5)</f>
        <v>0.02</v>
      </c>
      <c r="D28" s="145">
        <f>ROUND(D$4*2%,0)</f>
        <v>773</v>
      </c>
      <c r="E28" s="146">
        <f t="shared" ref="E28:F28" si="17">ROUND(E$4*2%,0)</f>
        <v>1547</v>
      </c>
      <c r="F28" s="147">
        <f t="shared" si="17"/>
        <v>1779</v>
      </c>
    </row>
    <row r="29" spans="2:17" ht="4.95" customHeight="1" thickBot="1" x14ac:dyDescent="0.3">
      <c r="B29" s="126"/>
      <c r="C29" s="120"/>
      <c r="D29" s="148"/>
      <c r="E29" s="148"/>
      <c r="F29" s="148"/>
    </row>
    <row r="30" spans="2:17" ht="13.8" thickBot="1" x14ac:dyDescent="0.3">
      <c r="B30" s="119" t="s">
        <v>14</v>
      </c>
      <c r="C30" s="120">
        <f>ROUND(D30/$D$4,1)</f>
        <v>1.8</v>
      </c>
      <c r="D30" s="149">
        <f>ROUND(SUM(D11:D28)+D4+D5,0)</f>
        <v>69329</v>
      </c>
      <c r="E30" s="150">
        <f>ROUND(SUM(E11:E28)+E4+E5,0)</f>
        <v>132322</v>
      </c>
      <c r="F30" s="151">
        <f>ROUND(SUM(F11:F28)+F4+F5,0)</f>
        <v>151487</v>
      </c>
    </row>
    <row r="33" spans="2:18" x14ac:dyDescent="0.25">
      <c r="B33" s="924" t="s">
        <v>504</v>
      </c>
      <c r="C33" s="924"/>
      <c r="D33" s="924"/>
      <c r="E33" s="924"/>
      <c r="F33" s="924"/>
      <c r="G33" s="924"/>
    </row>
    <row r="34" spans="2:18" ht="13.8" thickBot="1" x14ac:dyDescent="0.3"/>
    <row r="35" spans="2:18" x14ac:dyDescent="0.25">
      <c r="B35" s="118" t="s">
        <v>477</v>
      </c>
      <c r="C35" s="117">
        <f>ROUND(D35/D35,5)</f>
        <v>1</v>
      </c>
      <c r="D35" s="130">
        <f t="shared" ref="D35:G36" si="18">D38/30</f>
        <v>40000</v>
      </c>
      <c r="E35" s="131">
        <f t="shared" si="18"/>
        <v>43333.33</v>
      </c>
      <c r="F35" s="152">
        <f t="shared" si="18"/>
        <v>70000</v>
      </c>
      <c r="G35" s="132">
        <f t="shared" si="18"/>
        <v>80000</v>
      </c>
      <c r="I35" s="164" t="s">
        <v>493</v>
      </c>
      <c r="J35" s="165">
        <f>ROUND(SUM(D11:D28)+D4+D5,0)</f>
        <v>69329</v>
      </c>
    </row>
    <row r="36" spans="2:18" ht="13.8" thickBot="1" x14ac:dyDescent="0.3">
      <c r="B36" s="119" t="s">
        <v>478</v>
      </c>
      <c r="C36" s="120">
        <f>ROUND(D36/D35,5)</f>
        <v>9.7600000000000006E-2</v>
      </c>
      <c r="D36" s="133">
        <f t="shared" si="18"/>
        <v>3905.73</v>
      </c>
      <c r="E36" s="134">
        <f t="shared" si="18"/>
        <v>3905.73</v>
      </c>
      <c r="F36" s="153">
        <f t="shared" si="18"/>
        <v>3905.73</v>
      </c>
      <c r="G36" s="135">
        <f t="shared" si="18"/>
        <v>3905.73</v>
      </c>
      <c r="I36" s="166" t="s">
        <v>494</v>
      </c>
      <c r="J36" s="167">
        <f>ROUND(SUM(E11:E28)+E4+E5,0)</f>
        <v>132322</v>
      </c>
    </row>
    <row r="37" spans="2:18" s="18" customFormat="1" ht="25.95" customHeight="1" thickBot="1" x14ac:dyDescent="0.3">
      <c r="B37" s="121"/>
      <c r="C37" s="117"/>
      <c r="D37" s="127" t="s">
        <v>496</v>
      </c>
      <c r="E37" s="128" t="s">
        <v>497</v>
      </c>
      <c r="F37" s="129" t="s">
        <v>498</v>
      </c>
      <c r="G37" s="129" t="s">
        <v>499</v>
      </c>
      <c r="I37" s="168" t="s">
        <v>495</v>
      </c>
      <c r="J37" s="167">
        <f>ROUND(SUM(F11:F28)+F4+F5,0)</f>
        <v>151487</v>
      </c>
      <c r="O37" s="121"/>
      <c r="P37" s="99"/>
      <c r="Q37" s="99"/>
      <c r="R37" s="99"/>
    </row>
    <row r="38" spans="2:18" x14ac:dyDescent="0.25">
      <c r="B38" s="118" t="s">
        <v>479</v>
      </c>
      <c r="C38" s="122">
        <v>1000000</v>
      </c>
      <c r="D38" s="130">
        <f>C38*1.2</f>
        <v>1200000</v>
      </c>
      <c r="E38" s="131">
        <f>C38*1.3</f>
        <v>1300000</v>
      </c>
      <c r="F38" s="152">
        <f>C38*2.1</f>
        <v>2100000</v>
      </c>
      <c r="G38" s="132">
        <f>C38*2.4</f>
        <v>2400000</v>
      </c>
      <c r="I38" s="166" t="s">
        <v>496</v>
      </c>
      <c r="J38" s="167">
        <f>ROUND(SUM(D42:D57)+D36+D35,0)</f>
        <v>70644</v>
      </c>
    </row>
    <row r="39" spans="2:18" x14ac:dyDescent="0.25">
      <c r="B39" s="123" t="s">
        <v>480</v>
      </c>
      <c r="D39" s="136">
        <v>117172</v>
      </c>
      <c r="E39" s="137">
        <v>117172</v>
      </c>
      <c r="F39" s="154">
        <v>117172</v>
      </c>
      <c r="G39" s="138">
        <v>117172</v>
      </c>
      <c r="I39" s="166" t="s">
        <v>497</v>
      </c>
      <c r="J39" s="167">
        <f>ROUND(SUM(E42:E57)+E36+E35,0)</f>
        <v>76151</v>
      </c>
    </row>
    <row r="40" spans="2:18" ht="26.4" x14ac:dyDescent="0.25">
      <c r="B40" s="123" t="s">
        <v>481</v>
      </c>
      <c r="D40" s="139">
        <f>SUM(D38:D39)</f>
        <v>1317172</v>
      </c>
      <c r="E40" s="140">
        <f t="shared" ref="E40" si="19">SUM(E38:E39)</f>
        <v>1417172</v>
      </c>
      <c r="F40" s="155">
        <f t="shared" ref="F40:G40" si="20">SUM(F38:F39)</f>
        <v>2217172</v>
      </c>
      <c r="G40" s="141">
        <f t="shared" si="20"/>
        <v>2517172</v>
      </c>
      <c r="I40" s="168" t="s">
        <v>498</v>
      </c>
      <c r="J40" s="167">
        <f>ROUND(SUM(F42:F57)+F36+F35,0)</f>
        <v>120207</v>
      </c>
    </row>
    <row r="41" spans="2:18" ht="26.4" x14ac:dyDescent="0.25">
      <c r="B41" s="124" t="s">
        <v>482</v>
      </c>
      <c r="D41" s="139"/>
      <c r="E41" s="140"/>
      <c r="F41" s="155"/>
      <c r="G41" s="141"/>
      <c r="I41" s="168" t="s">
        <v>499</v>
      </c>
      <c r="J41" s="167">
        <f>ROUND(SUM(G42:G57)+G36+G35,0)</f>
        <v>136728</v>
      </c>
    </row>
    <row r="42" spans="2:18" x14ac:dyDescent="0.25">
      <c r="B42" s="123" t="s">
        <v>483</v>
      </c>
      <c r="C42" s="120">
        <f>ROUND(D42/$D$4,5)</f>
        <v>9.4600000000000004E-2</v>
      </c>
      <c r="D42" s="136">
        <f>ROUND((D$35+D$36)*(30/360),0)</f>
        <v>3659</v>
      </c>
      <c r="E42" s="137">
        <f>ROUND((E$35+E$36)*(30/360),0)</f>
        <v>3937</v>
      </c>
      <c r="F42" s="154">
        <f>ROUND((F$35+F$36)*(30/360),0)</f>
        <v>6159</v>
      </c>
      <c r="G42" s="138">
        <f>ROUND((G$35+G$36)*(30/360),0)</f>
        <v>6992</v>
      </c>
      <c r="I42" s="168" t="s">
        <v>521</v>
      </c>
      <c r="J42" s="167">
        <f>J38+J39+J41</f>
        <v>283523</v>
      </c>
    </row>
    <row r="43" spans="2:18" x14ac:dyDescent="0.25">
      <c r="B43" s="123" t="s">
        <v>484</v>
      </c>
      <c r="C43" s="120">
        <v>0.01</v>
      </c>
      <c r="D43" s="136">
        <f>ROUND(D42*$C$12,1)</f>
        <v>36.6</v>
      </c>
      <c r="E43" s="137">
        <f>ROUND(E42*$C$12,1)</f>
        <v>39.4</v>
      </c>
      <c r="F43" s="154">
        <f>ROUND(F42*$C$12,1)</f>
        <v>61.6</v>
      </c>
      <c r="G43" s="138">
        <f>ROUND(G42*$C$12,1)</f>
        <v>69.900000000000006</v>
      </c>
      <c r="I43" s="168" t="s">
        <v>522</v>
      </c>
      <c r="J43" s="167">
        <f>J38+J39+J40+J41</f>
        <v>403730</v>
      </c>
    </row>
    <row r="44" spans="2:18" x14ac:dyDescent="0.25">
      <c r="B44" s="123" t="s">
        <v>485</v>
      </c>
      <c r="C44" s="120">
        <f>ROUND(D44/$D$4,5)</f>
        <v>9.4600000000000004E-2</v>
      </c>
      <c r="D44" s="136">
        <f>ROUND((D$35+D$36)*(30/360),0)</f>
        <v>3659</v>
      </c>
      <c r="E44" s="137">
        <f>ROUND((E$35+E$36)*(30/360),0)</f>
        <v>3937</v>
      </c>
      <c r="F44" s="154">
        <f>ROUND((F$35+F$36)*(30/360),0)</f>
        <v>6159</v>
      </c>
      <c r="G44" s="138">
        <f>ROUND((G$35+G$36)*(30/360),0)</f>
        <v>6992</v>
      </c>
      <c r="I44" s="168" t="s">
        <v>500</v>
      </c>
      <c r="J44" s="167">
        <f>ROUND(SUM(D71:D86)+D65+D64,0)</f>
        <v>114700</v>
      </c>
    </row>
    <row r="45" spans="2:18" x14ac:dyDescent="0.25">
      <c r="B45" s="123" t="s">
        <v>486</v>
      </c>
      <c r="C45" s="120">
        <f>ROUND(D45/$D$4,5)</f>
        <v>4.3099999999999999E-2</v>
      </c>
      <c r="D45" s="136">
        <f>ROUND(D$35*4.17%,0)</f>
        <v>1668</v>
      </c>
      <c r="E45" s="137">
        <f>ROUND(E$35*4.17%,0)</f>
        <v>1807</v>
      </c>
      <c r="F45" s="154">
        <f>ROUND(F$35*4.17%,0)</f>
        <v>2919</v>
      </c>
      <c r="G45" s="138">
        <f>ROUND(G$35*4.17%,0)</f>
        <v>3336</v>
      </c>
      <c r="I45" s="168" t="s">
        <v>501</v>
      </c>
      <c r="J45" s="167">
        <f>ROUND(SUM(E71:E86)+E65+E64,0)</f>
        <v>103685</v>
      </c>
    </row>
    <row r="46" spans="2:18" ht="26.4" x14ac:dyDescent="0.25">
      <c r="B46" s="124" t="s">
        <v>487</v>
      </c>
      <c r="C46" s="120"/>
      <c r="D46" s="142"/>
      <c r="E46" s="143"/>
      <c r="F46" s="156"/>
      <c r="G46" s="144"/>
      <c r="I46" s="172" t="s">
        <v>502</v>
      </c>
      <c r="J46" s="173">
        <f>ROUND(SUM(F71:F86)+F65+F64,0)</f>
        <v>70644</v>
      </c>
    </row>
    <row r="47" spans="2:18" ht="13.8" thickBot="1" x14ac:dyDescent="0.3">
      <c r="B47" s="123" t="s">
        <v>472</v>
      </c>
      <c r="C47" s="120">
        <f>ROUND(D47/$D$4,5)</f>
        <v>8.7900000000000006E-2</v>
      </c>
      <c r="D47" s="136">
        <f>ROUND(D$35*8.5%,0)</f>
        <v>3400</v>
      </c>
      <c r="E47" s="137">
        <f>ROUND(E$35*8.5%,0)</f>
        <v>3683</v>
      </c>
      <c r="F47" s="154">
        <f>ROUND(F$35*8.5%,0)</f>
        <v>5950</v>
      </c>
      <c r="G47" s="138">
        <f>ROUND(G$35*8.5%,0)</f>
        <v>6800</v>
      </c>
      <c r="I47" s="174" t="s">
        <v>524</v>
      </c>
      <c r="J47" s="147">
        <f>J44+J46*2</f>
        <v>255988</v>
      </c>
    </row>
    <row r="48" spans="2:18" x14ac:dyDescent="0.25">
      <c r="B48" s="123" t="s">
        <v>488</v>
      </c>
      <c r="C48" s="120">
        <f>ROUND(D48/$D$4,5)</f>
        <v>7.1999999999999995E-2</v>
      </c>
      <c r="D48" s="136">
        <f>ROUND(D$35*6.96%,0)</f>
        <v>2784</v>
      </c>
      <c r="E48" s="137">
        <f>ROUND(E$35*6.96%,0)</f>
        <v>3016</v>
      </c>
      <c r="F48" s="154">
        <f>ROUND(F$35*6.96%,0)</f>
        <v>4872</v>
      </c>
      <c r="G48" s="138">
        <f>ROUND(G$35*6.96%,0)</f>
        <v>5568</v>
      </c>
    </row>
    <row r="49" spans="2:7" x14ac:dyDescent="0.25">
      <c r="B49" s="123" t="s">
        <v>489</v>
      </c>
      <c r="C49" s="120">
        <f>ROUND(D49/$D$4,5)</f>
        <v>0.1241</v>
      </c>
      <c r="D49" s="136">
        <f>ROUND(D$35*12%,0)</f>
        <v>4800</v>
      </c>
      <c r="E49" s="137">
        <f>ROUND(E$35*12%,0)</f>
        <v>5200</v>
      </c>
      <c r="F49" s="154">
        <f>ROUND(F$35*12%,0)</f>
        <v>8400</v>
      </c>
      <c r="G49" s="138">
        <f>ROUND(G$35*12%,0)</f>
        <v>9600</v>
      </c>
    </row>
    <row r="50" spans="2:7" x14ac:dyDescent="0.25">
      <c r="B50" s="124" t="s">
        <v>473</v>
      </c>
      <c r="C50" s="120"/>
      <c r="D50" s="142"/>
      <c r="E50" s="143"/>
      <c r="F50" s="156"/>
      <c r="G50" s="144"/>
    </row>
    <row r="51" spans="2:7" x14ac:dyDescent="0.25">
      <c r="B51" s="123" t="s">
        <v>474</v>
      </c>
      <c r="C51" s="120">
        <f>ROUND(D51/$D$4,5)</f>
        <v>2.07E-2</v>
      </c>
      <c r="D51" s="136">
        <f>ROUND(D$35*2%,0)</f>
        <v>800</v>
      </c>
      <c r="E51" s="137">
        <f>ROUND(E$35*2%,0)</f>
        <v>867</v>
      </c>
      <c r="F51" s="154">
        <f>ROUND(F$35*2%,0)</f>
        <v>1400</v>
      </c>
      <c r="G51" s="138">
        <f>ROUND(G$35*2%,0)</f>
        <v>1600</v>
      </c>
    </row>
    <row r="52" spans="2:7" x14ac:dyDescent="0.25">
      <c r="B52" s="123" t="s">
        <v>475</v>
      </c>
      <c r="C52" s="120">
        <f>ROUND(D52/$D$4,5)</f>
        <v>3.1E-2</v>
      </c>
      <c r="D52" s="136">
        <f>ROUND(D$35*3%,0)</f>
        <v>1200</v>
      </c>
      <c r="E52" s="137">
        <f>ROUND(E$35*3%,0)</f>
        <v>1300</v>
      </c>
      <c r="F52" s="154">
        <f>ROUND(F$35*3%,0)</f>
        <v>2100</v>
      </c>
      <c r="G52" s="138">
        <f>ROUND(G$35*3%,0)</f>
        <v>2400</v>
      </c>
    </row>
    <row r="53" spans="2:7" x14ac:dyDescent="0.25">
      <c r="B53" s="123" t="s">
        <v>490</v>
      </c>
      <c r="C53" s="120">
        <f>ROUND(D53/$D$4,5)</f>
        <v>4.1399999999999999E-2</v>
      </c>
      <c r="D53" s="136">
        <f>ROUND(D$35*4%,0)</f>
        <v>1600</v>
      </c>
      <c r="E53" s="137">
        <f>ROUND(E$35*4%,0)</f>
        <v>1733</v>
      </c>
      <c r="F53" s="154">
        <f>ROUND(F$35*4%,0)</f>
        <v>2800</v>
      </c>
      <c r="G53" s="138">
        <f>ROUND(G$35*4%,0)</f>
        <v>3200</v>
      </c>
    </row>
    <row r="54" spans="2:7" x14ac:dyDescent="0.25">
      <c r="B54" s="123" t="s">
        <v>476</v>
      </c>
      <c r="C54" s="120">
        <f>ROUND(D54/$D$4,5)</f>
        <v>2.5899999999999999E-2</v>
      </c>
      <c r="D54" s="136">
        <f>ROUND(D$35*2.5%,0)</f>
        <v>1000</v>
      </c>
      <c r="E54" s="137">
        <f>ROUND(E$35*2.5%,0)</f>
        <v>1083</v>
      </c>
      <c r="F54" s="154">
        <f>ROUND(F$35*2.5%,0)</f>
        <v>1750</v>
      </c>
      <c r="G54" s="138">
        <f>ROUND(G$35*2.5%,0)</f>
        <v>2000</v>
      </c>
    </row>
    <row r="55" spans="2:7" x14ac:dyDescent="0.25">
      <c r="B55" s="124" t="s">
        <v>491</v>
      </c>
      <c r="C55" s="120"/>
      <c r="D55" s="142"/>
      <c r="E55" s="143"/>
      <c r="F55" s="156"/>
      <c r="G55" s="144"/>
    </row>
    <row r="56" spans="2:7" x14ac:dyDescent="0.25">
      <c r="B56" s="123" t="s">
        <v>491</v>
      </c>
      <c r="C56" s="120">
        <f>ROUND(D56/$D$4,5)</f>
        <v>3.4500000000000003E-2</v>
      </c>
      <c r="D56" s="136">
        <f>ROUND(D$35*3.33%,0)</f>
        <v>1332</v>
      </c>
      <c r="E56" s="137">
        <f>ROUND(E$35*3.33%,0)</f>
        <v>1443</v>
      </c>
      <c r="F56" s="154">
        <f>ROUND(F$35*3.33%,0)</f>
        <v>2331</v>
      </c>
      <c r="G56" s="138">
        <f>ROUND(G$35*3.33%,0)</f>
        <v>2664</v>
      </c>
    </row>
    <row r="57" spans="2:7" ht="27" thickBot="1" x14ac:dyDescent="0.3">
      <c r="B57" s="125" t="s">
        <v>492</v>
      </c>
      <c r="C57" s="120">
        <f>ROUND(D57/$D$4,5)</f>
        <v>2.07E-2</v>
      </c>
      <c r="D57" s="145">
        <f>ROUND(D$35*2%,0)</f>
        <v>800</v>
      </c>
      <c r="E57" s="146">
        <f>ROUND(E$35*2%,0)</f>
        <v>867</v>
      </c>
      <c r="F57" s="157">
        <f>ROUND(F$35*2%,0)</f>
        <v>1400</v>
      </c>
      <c r="G57" s="147">
        <f>ROUND(G$35*2%,0)</f>
        <v>1600</v>
      </c>
    </row>
    <row r="58" spans="2:7" ht="13.8" thickBot="1" x14ac:dyDescent="0.3">
      <c r="B58" s="126"/>
      <c r="C58" s="120"/>
      <c r="D58" s="148"/>
      <c r="E58" s="148"/>
      <c r="F58" s="148"/>
      <c r="G58" s="148"/>
    </row>
    <row r="59" spans="2:7" ht="13.8" thickBot="1" x14ac:dyDescent="0.3">
      <c r="B59" s="119" t="s">
        <v>14</v>
      </c>
      <c r="C59" s="120">
        <f>ROUND(D59/$D$4,1)</f>
        <v>1.8</v>
      </c>
      <c r="D59" s="149">
        <f>ROUND(SUM(D42:D57)+D35+D36,0)</f>
        <v>70644</v>
      </c>
      <c r="E59" s="150">
        <f t="shared" ref="E59:F59" si="21">ROUND(SUM(E42:E57)+E35+E36,0)</f>
        <v>76151</v>
      </c>
      <c r="F59" s="158">
        <f t="shared" si="21"/>
        <v>120207</v>
      </c>
      <c r="G59" s="151">
        <f t="shared" ref="G59" si="22">ROUND(SUM(G42:G57)+G35+G36,0)</f>
        <v>136728</v>
      </c>
    </row>
    <row r="62" spans="2:7" x14ac:dyDescent="0.25">
      <c r="B62" s="924" t="s">
        <v>503</v>
      </c>
      <c r="C62" s="924"/>
      <c r="D62" s="924"/>
      <c r="E62" s="924"/>
      <c r="F62" s="924"/>
    </row>
    <row r="63" spans="2:7" ht="13.8" thickBot="1" x14ac:dyDescent="0.3"/>
    <row r="64" spans="2:7" x14ac:dyDescent="0.25">
      <c r="B64" s="118" t="s">
        <v>477</v>
      </c>
      <c r="C64" s="117">
        <f>ROUND(D64/D64,5)</f>
        <v>1</v>
      </c>
      <c r="D64" s="130">
        <f t="shared" ref="D64:F65" si="23">D67/30</f>
        <v>66666.67</v>
      </c>
      <c r="E64" s="131">
        <f t="shared" si="23"/>
        <v>60000</v>
      </c>
      <c r="F64" s="132">
        <f t="shared" si="23"/>
        <v>40000</v>
      </c>
    </row>
    <row r="65" spans="2:6" ht="13.8" thickBot="1" x14ac:dyDescent="0.3">
      <c r="B65" s="119" t="s">
        <v>478</v>
      </c>
      <c r="C65" s="120">
        <f>ROUND(D65/D64,5)</f>
        <v>5.8599999999999999E-2</v>
      </c>
      <c r="D65" s="133">
        <f t="shared" si="23"/>
        <v>3905.73</v>
      </c>
      <c r="E65" s="134">
        <f t="shared" si="23"/>
        <v>3905.73</v>
      </c>
      <c r="F65" s="135">
        <f t="shared" si="23"/>
        <v>3905.73</v>
      </c>
    </row>
    <row r="66" spans="2:6" ht="27" thickBot="1" x14ac:dyDescent="0.3">
      <c r="B66" s="121"/>
      <c r="D66" s="159" t="s">
        <v>500</v>
      </c>
      <c r="E66" s="160" t="s">
        <v>501</v>
      </c>
      <c r="F66" s="129" t="s">
        <v>502</v>
      </c>
    </row>
    <row r="67" spans="2:6" x14ac:dyDescent="0.25">
      <c r="B67" s="118" t="s">
        <v>479</v>
      </c>
      <c r="C67" s="122">
        <v>1000000</v>
      </c>
      <c r="D67" s="130">
        <f>C67*2</f>
        <v>2000000</v>
      </c>
      <c r="E67" s="131">
        <f>C67*1.8</f>
        <v>1800000</v>
      </c>
      <c r="F67" s="132">
        <f>C67*1.2</f>
        <v>1200000</v>
      </c>
    </row>
    <row r="68" spans="2:6" x14ac:dyDescent="0.25">
      <c r="B68" s="123" t="s">
        <v>480</v>
      </c>
      <c r="D68" s="136">
        <v>117172</v>
      </c>
      <c r="E68" s="137">
        <v>117172</v>
      </c>
      <c r="F68" s="138">
        <v>117172</v>
      </c>
    </row>
    <row r="69" spans="2:6" x14ac:dyDescent="0.25">
      <c r="B69" s="123" t="s">
        <v>481</v>
      </c>
      <c r="D69" s="139">
        <f>SUM(D67:D68)</f>
        <v>2117172</v>
      </c>
      <c r="E69" s="140">
        <f t="shared" ref="E69" si="24">SUM(E67:E68)</f>
        <v>1917172</v>
      </c>
      <c r="F69" s="141">
        <f t="shared" ref="F69" si="25">SUM(F67:F68)</f>
        <v>1317172</v>
      </c>
    </row>
    <row r="70" spans="2:6" x14ac:dyDescent="0.25">
      <c r="B70" s="124" t="s">
        <v>482</v>
      </c>
      <c r="D70" s="139"/>
      <c r="E70" s="140"/>
      <c r="F70" s="141"/>
    </row>
    <row r="71" spans="2:6" x14ac:dyDescent="0.25">
      <c r="B71" s="123" t="s">
        <v>483</v>
      </c>
      <c r="C71" s="120">
        <f>ROUND(D71/$D$4,5)</f>
        <v>0.15210000000000001</v>
      </c>
      <c r="D71" s="136">
        <f>ROUND((D$64+D$65)*(30/360),0)</f>
        <v>5881</v>
      </c>
      <c r="E71" s="137">
        <f>ROUND((E$64+E$65)*(30/360),0)</f>
        <v>5325</v>
      </c>
      <c r="F71" s="138">
        <f>ROUND((F$64+F$65)*(30/360),0)</f>
        <v>3659</v>
      </c>
    </row>
    <row r="72" spans="2:6" x14ac:dyDescent="0.25">
      <c r="B72" s="123" t="s">
        <v>484</v>
      </c>
      <c r="C72" s="120">
        <v>0.01</v>
      </c>
      <c r="D72" s="136">
        <f>ROUND(D71*$C$72,1)</f>
        <v>58.8</v>
      </c>
      <c r="E72" s="137">
        <f>ROUND(E71*$C$72,1)</f>
        <v>53.3</v>
      </c>
      <c r="F72" s="138">
        <f>ROUND(F71*$C$72,1)</f>
        <v>36.6</v>
      </c>
    </row>
    <row r="73" spans="2:6" x14ac:dyDescent="0.25">
      <c r="B73" s="123" t="s">
        <v>485</v>
      </c>
      <c r="C73" s="120">
        <f>ROUND(D73/$D$4,5)</f>
        <v>0.15210000000000001</v>
      </c>
      <c r="D73" s="136">
        <f>ROUND((D$64+D$65)*(30/360),0)</f>
        <v>5881</v>
      </c>
      <c r="E73" s="137">
        <f>ROUND((E$64+E$65)*(30/360),0)</f>
        <v>5325</v>
      </c>
      <c r="F73" s="138">
        <f>ROUND((F$64+F$65)*(30/360),0)</f>
        <v>3659</v>
      </c>
    </row>
    <row r="74" spans="2:6" x14ac:dyDescent="0.25">
      <c r="B74" s="123" t="s">
        <v>486</v>
      </c>
      <c r="C74" s="120">
        <f>ROUND(D74/$D$4,5)</f>
        <v>7.1900000000000006E-2</v>
      </c>
      <c r="D74" s="136">
        <f>ROUND(D$64*4.17%,0)</f>
        <v>2780</v>
      </c>
      <c r="E74" s="137">
        <f>ROUND(E$64*4.17%,0)</f>
        <v>2502</v>
      </c>
      <c r="F74" s="138">
        <f>ROUND(F$64*4.17%,0)</f>
        <v>1668</v>
      </c>
    </row>
    <row r="75" spans="2:6" x14ac:dyDescent="0.25">
      <c r="B75" s="124" t="s">
        <v>487</v>
      </c>
      <c r="C75" s="120"/>
      <c r="D75" s="142"/>
      <c r="E75" s="143"/>
      <c r="F75" s="144"/>
    </row>
    <row r="76" spans="2:6" x14ac:dyDescent="0.25">
      <c r="B76" s="123" t="s">
        <v>472</v>
      </c>
      <c r="C76" s="120">
        <f>ROUND(D76/$D$4,5)</f>
        <v>0.14660000000000001</v>
      </c>
      <c r="D76" s="136">
        <f>ROUND(D$64*8.5%,0)</f>
        <v>5667</v>
      </c>
      <c r="E76" s="137">
        <f>ROUND(E$64*8.5%,0)</f>
        <v>5100</v>
      </c>
      <c r="F76" s="138">
        <f>ROUND(F$64*8.5%,0)</f>
        <v>3400</v>
      </c>
    </row>
    <row r="77" spans="2:6" x14ac:dyDescent="0.25">
      <c r="B77" s="123" t="s">
        <v>488</v>
      </c>
      <c r="C77" s="120">
        <f>ROUND(D77/$D$4,5)</f>
        <v>0.12</v>
      </c>
      <c r="D77" s="136">
        <f>ROUND(D$64*6.96%,0)</f>
        <v>4640</v>
      </c>
      <c r="E77" s="137">
        <f>ROUND(E$64*6.96%,0)</f>
        <v>4176</v>
      </c>
      <c r="F77" s="138">
        <f>ROUND(F$64*6.96%,0)</f>
        <v>2784</v>
      </c>
    </row>
    <row r="78" spans="2:6" x14ac:dyDescent="0.25">
      <c r="B78" s="123" t="s">
        <v>489</v>
      </c>
      <c r="C78" s="120">
        <f>ROUND(D78/$D$4,5)</f>
        <v>0.2069</v>
      </c>
      <c r="D78" s="136">
        <f>ROUND(D$64*12%,0)</f>
        <v>8000</v>
      </c>
      <c r="E78" s="137">
        <f>ROUND(E$64*12%,0)</f>
        <v>7200</v>
      </c>
      <c r="F78" s="138">
        <f>ROUND(F$64*12%,0)</f>
        <v>4800</v>
      </c>
    </row>
    <row r="79" spans="2:6" x14ac:dyDescent="0.25">
      <c r="B79" s="124" t="s">
        <v>473</v>
      </c>
      <c r="C79" s="120"/>
      <c r="D79" s="142"/>
      <c r="E79" s="143"/>
      <c r="F79" s="144"/>
    </row>
    <row r="80" spans="2:6" x14ac:dyDescent="0.25">
      <c r="B80" s="123" t="s">
        <v>474</v>
      </c>
      <c r="C80" s="120">
        <f>ROUND(D80/$D$4,5)</f>
        <v>3.4500000000000003E-2</v>
      </c>
      <c r="D80" s="136">
        <f>ROUND(D$64*2%,0)</f>
        <v>1333</v>
      </c>
      <c r="E80" s="137">
        <f>ROUND(E$64*2%,0)</f>
        <v>1200</v>
      </c>
      <c r="F80" s="138">
        <f>ROUND(F$64*2%,0)</f>
        <v>800</v>
      </c>
    </row>
    <row r="81" spans="2:6" x14ac:dyDescent="0.25">
      <c r="B81" s="123" t="s">
        <v>475</v>
      </c>
      <c r="C81" s="120">
        <f>ROUND(D81/$D$4,5)</f>
        <v>5.1700000000000003E-2</v>
      </c>
      <c r="D81" s="136">
        <f>ROUND(D$64*3%,0)</f>
        <v>2000</v>
      </c>
      <c r="E81" s="137">
        <f>ROUND(E$64*3%,0)</f>
        <v>1800</v>
      </c>
      <c r="F81" s="138">
        <f>ROUND(F$64*3%,0)</f>
        <v>1200</v>
      </c>
    </row>
    <row r="82" spans="2:6" x14ac:dyDescent="0.25">
      <c r="B82" s="123" t="s">
        <v>490</v>
      </c>
      <c r="C82" s="120">
        <f>ROUND(D82/$D$4,5)</f>
        <v>6.9000000000000006E-2</v>
      </c>
      <c r="D82" s="136">
        <f>ROUND(D$64*4%,0)</f>
        <v>2667</v>
      </c>
      <c r="E82" s="137">
        <f>ROUND(E$64*4%,0)</f>
        <v>2400</v>
      </c>
      <c r="F82" s="138">
        <f>ROUND(F$64*4%,0)</f>
        <v>1600</v>
      </c>
    </row>
    <row r="83" spans="2:6" x14ac:dyDescent="0.25">
      <c r="B83" s="123" t="s">
        <v>476</v>
      </c>
      <c r="C83" s="120">
        <f>ROUND(D83/$D$4,5)</f>
        <v>4.3099999999999999E-2</v>
      </c>
      <c r="D83" s="136">
        <f>ROUND(D$64*2.5%,0)</f>
        <v>1667</v>
      </c>
      <c r="E83" s="137">
        <f>ROUND(E$64*2.5%,0)</f>
        <v>1500</v>
      </c>
      <c r="F83" s="138">
        <f>ROUND(F$64*2.5%,0)</f>
        <v>1000</v>
      </c>
    </row>
    <row r="84" spans="2:6" x14ac:dyDescent="0.25">
      <c r="B84" s="124" t="s">
        <v>491</v>
      </c>
      <c r="C84" s="120"/>
      <c r="D84" s="142"/>
      <c r="E84" s="143"/>
      <c r="F84" s="144"/>
    </row>
    <row r="85" spans="2:6" x14ac:dyDescent="0.25">
      <c r="B85" s="123" t="s">
        <v>491</v>
      </c>
      <c r="C85" s="120">
        <f>ROUND(D85/$D$4,5)</f>
        <v>5.74E-2</v>
      </c>
      <c r="D85" s="136">
        <f>ROUND(D$64*3.33%,0)</f>
        <v>2220</v>
      </c>
      <c r="E85" s="137">
        <f>ROUND(E$64*3.33%,0)</f>
        <v>1998</v>
      </c>
      <c r="F85" s="138">
        <f>ROUND(F$64*3.33%,0)</f>
        <v>1332</v>
      </c>
    </row>
    <row r="86" spans="2:6" ht="27" thickBot="1" x14ac:dyDescent="0.3">
      <c r="B86" s="125" t="s">
        <v>492</v>
      </c>
      <c r="C86" s="120">
        <f>ROUND(D86/$D$4,5)</f>
        <v>3.4500000000000003E-2</v>
      </c>
      <c r="D86" s="145">
        <f>ROUND(D$64*2%,0)</f>
        <v>1333</v>
      </c>
      <c r="E86" s="146">
        <f>ROUND(E$64*2%,0)</f>
        <v>1200</v>
      </c>
      <c r="F86" s="147">
        <f>ROUND(F$64*2%,0)</f>
        <v>800</v>
      </c>
    </row>
    <row r="87" spans="2:6" ht="13.8" thickBot="1" x14ac:dyDescent="0.3">
      <c r="B87" s="126"/>
      <c r="C87" s="120"/>
      <c r="D87" s="148"/>
      <c r="E87" s="148"/>
      <c r="F87" s="148"/>
    </row>
    <row r="88" spans="2:6" ht="13.8" thickBot="1" x14ac:dyDescent="0.3">
      <c r="B88" s="119" t="s">
        <v>14</v>
      </c>
      <c r="C88" s="120">
        <f>ROUND(D88/$D$4,1)</f>
        <v>3</v>
      </c>
      <c r="D88" s="149">
        <f>ROUND(SUM(D71:D86)+D64+D65,0)</f>
        <v>114700</v>
      </c>
      <c r="E88" s="150">
        <f t="shared" ref="E88" si="26">ROUND(SUM(E71:E86)+E64+E65,0)</f>
        <v>103685</v>
      </c>
      <c r="F88" s="151">
        <f>ROUND(SUM(F71:F86)+F64+F65,0)</f>
        <v>70644</v>
      </c>
    </row>
  </sheetData>
  <mergeCells count="3">
    <mergeCell ref="B2:F2"/>
    <mergeCell ref="B33:G33"/>
    <mergeCell ref="B62:F62"/>
  </mergeCells>
  <phoneticPr fontId="5" type="noConversion"/>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28</vt:i4>
      </vt:variant>
    </vt:vector>
  </HeadingPairs>
  <TitlesOfParts>
    <vt:vector size="60" baseType="lpstr">
      <vt:lpstr>M. de C. 1 </vt:lpstr>
      <vt:lpstr>M. de C. 1 DRON</vt:lpstr>
      <vt:lpstr>M. de C. 2</vt:lpstr>
      <vt:lpstr>M. de C. 2 DRON</vt:lpstr>
      <vt:lpstr>M. de C. 3</vt:lpstr>
      <vt:lpstr>M. de C. 3 DRON</vt:lpstr>
      <vt:lpstr>M. de C. 4</vt:lpstr>
      <vt:lpstr>M. de C. 4 DRON</vt:lpstr>
      <vt:lpstr>M. de C. 5</vt:lpstr>
      <vt:lpstr>M. de C. 6</vt:lpstr>
      <vt:lpstr>M. de C. 7</vt:lpstr>
      <vt:lpstr>M. de C. 8</vt:lpstr>
      <vt:lpstr>M. de C. 5 DRON</vt:lpstr>
      <vt:lpstr>RESUMEN PPTO</vt:lpstr>
      <vt:lpstr>PPTO CANAL DE AGUAS LLUVIAS</vt:lpstr>
      <vt:lpstr>AIU</vt:lpstr>
      <vt:lpstr>MATERIALES</vt:lpstr>
      <vt:lpstr>EQUPOS</vt:lpstr>
      <vt:lpstr>MANO DE OBRA</vt:lpstr>
      <vt:lpstr>ANALISIS MANO DE OBRA</vt:lpstr>
      <vt:lpstr>APU 1</vt:lpstr>
      <vt:lpstr>APU 2</vt:lpstr>
      <vt:lpstr>APU 3</vt:lpstr>
      <vt:lpstr>APU B</vt:lpstr>
      <vt:lpstr>APU 4</vt:lpstr>
      <vt:lpstr>APU 5</vt:lpstr>
      <vt:lpstr>APU 6</vt:lpstr>
      <vt:lpstr>APU .6</vt:lpstr>
      <vt:lpstr>APU 8</vt:lpstr>
      <vt:lpstr>MATERIALES </vt:lpstr>
      <vt:lpstr>EQUIPOS</vt:lpstr>
      <vt:lpstr>M. de O. + RENDIMIENTOS</vt:lpstr>
      <vt:lpstr>AIU!Área_de_impresión</vt:lpstr>
      <vt:lpstr>'APU .6'!Área_de_impresión</vt:lpstr>
      <vt:lpstr>'APU 1'!Área_de_impresión</vt:lpstr>
      <vt:lpstr>'APU 2'!Área_de_impresión</vt:lpstr>
      <vt:lpstr>'APU 3'!Área_de_impresión</vt:lpstr>
      <vt:lpstr>'APU 4'!Área_de_impresión</vt:lpstr>
      <vt:lpstr>'APU 5'!Área_de_impresión</vt:lpstr>
      <vt:lpstr>'APU 6'!Área_de_impresión</vt:lpstr>
      <vt:lpstr>'APU 8'!Área_de_impresión</vt:lpstr>
      <vt:lpstr>'APU B'!Área_de_impresión</vt:lpstr>
      <vt:lpstr>EQUPOS!Área_de_impresión</vt:lpstr>
      <vt:lpstr>'M. de C. 1 '!Área_de_impresión</vt:lpstr>
      <vt:lpstr>'M. de C. 1 DRON'!Área_de_impresión</vt:lpstr>
      <vt:lpstr>'M. de C. 2'!Área_de_impresión</vt:lpstr>
      <vt:lpstr>'M. de C. 2 DRON'!Área_de_impresión</vt:lpstr>
      <vt:lpstr>'M. de C. 3'!Área_de_impresión</vt:lpstr>
      <vt:lpstr>'M. de C. 3 DRON'!Área_de_impresión</vt:lpstr>
      <vt:lpstr>'M. de C. 4'!Área_de_impresión</vt:lpstr>
      <vt:lpstr>'M. de C. 4 DRON'!Área_de_impresión</vt:lpstr>
      <vt:lpstr>'M. de C. 5'!Área_de_impresión</vt:lpstr>
      <vt:lpstr>'M. de C. 5 DRON'!Área_de_impresión</vt:lpstr>
      <vt:lpstr>'M. de C. 6'!Área_de_impresión</vt:lpstr>
      <vt:lpstr>'M. de C. 7'!Área_de_impresión</vt:lpstr>
      <vt:lpstr>'M. de C. 8'!Área_de_impresión</vt:lpstr>
      <vt:lpstr>'MANO DE OBRA'!Área_de_impresión</vt:lpstr>
      <vt:lpstr>MATERIALES!Área_de_impresión</vt:lpstr>
      <vt:lpstr>'PPTO CANAL DE AGUAS LLUVIAS'!Área_de_impresión</vt:lpstr>
      <vt:lpstr>'RESUMEN PPTO'!Área_de_impresión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FRANKLIN CAMACHO ORTIZ</cp:lastModifiedBy>
  <cp:lastPrinted>2023-10-18T15:39:23Z</cp:lastPrinted>
  <dcterms:created xsi:type="dcterms:W3CDTF">2020-08-11T22:03:15Z</dcterms:created>
  <dcterms:modified xsi:type="dcterms:W3CDTF">2023-10-18T15:41:13Z</dcterms:modified>
</cp:coreProperties>
</file>